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ynej\Desktop\OWRD spreadsheet\"/>
    </mc:Choice>
  </mc:AlternateContent>
  <bookViews>
    <workbookView xWindow="0" yWindow="0" windowWidth="28800" windowHeight="12585" tabRatio="800"/>
  </bookViews>
  <sheets>
    <sheet name="ReadMe" sheetId="1" r:id="rId1"/>
    <sheet name="WWCRA_ET" sheetId="3" r:id="rId2"/>
    <sheet name="Cuenca_ET" sheetId="5" r:id="rId3"/>
    <sheet name="Acres_Cuenca" sheetId="7" r:id="rId4"/>
    <sheet name="Acres_ALL" sheetId="2" r:id="rId5"/>
    <sheet name="NIWR_depth" sheetId="8" r:id="rId6"/>
    <sheet name="NIWR_volume" sheetId="10" r:id="rId7"/>
    <sheet name="NIWR" sheetId="13" r:id="rId8"/>
    <sheet name="NIWR (ERRATTA)" sheetId="19" r:id="rId9"/>
    <sheet name="ET_depth" sheetId="15" r:id="rId10"/>
    <sheet name="ET_volume" sheetId="16" r:id="rId11"/>
    <sheet name="ET" sheetId="12" r:id="rId12"/>
    <sheet name="County-to-AB" sheetId="11" r:id="rId13"/>
    <sheet name="NIWR_AB" sheetId="17" r:id="rId14"/>
    <sheet name="Ag_Diversions" sheetId="18" r:id="rId15"/>
  </sheets>
  <externalReferences>
    <externalReference r:id="rId16"/>
  </externalReferences>
  <definedNames>
    <definedName name="_xlnm._FilterDatabase" localSheetId="2" hidden="1">Cuenca_ET!$B$4:$K$244</definedName>
    <definedName name="_xlnm._FilterDatabase" localSheetId="1" hidden="1">WWCRA_ET!$A$1:$M$1459</definedName>
    <definedName name="CROP">[1]WWCRA_stats_by_crop!$E$2:$E$8227</definedName>
    <definedName name="ET">[1]WWCRA_stats_by_crop!$F$2:$F$8227</definedName>
    <definedName name="NIWR">[1]WWCRA_stats_by_crop!$G$2:$G$8227</definedName>
    <definedName name="PERIOD">[1]WWCRA_stats_by_crop!$C$2:$C$8227</definedName>
    <definedName name="SCENARIO">[1]WWCRA_stats_by_crop!$D$2:$D$8227</definedName>
    <definedName name="Station">[1]WWCRA_stats_by_crop!$B$2:$B$8227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2" i="13" l="1"/>
  <c r="AB5" i="12" l="1"/>
  <c r="AA5" i="12"/>
  <c r="Z5" i="12"/>
  <c r="Y5" i="12"/>
  <c r="Y9" i="12" s="1"/>
  <c r="X5" i="12"/>
  <c r="AB9" i="12"/>
  <c r="X9" i="12"/>
  <c r="V5" i="12"/>
  <c r="D4" i="18"/>
  <c r="E4" i="18"/>
  <c r="F4" i="18"/>
  <c r="G4" i="18"/>
  <c r="G40" i="18" s="1"/>
  <c r="H4" i="18"/>
  <c r="D5" i="18"/>
  <c r="E5" i="18"/>
  <c r="E40" i="18" s="1"/>
  <c r="F5" i="18"/>
  <c r="F40" i="18" s="1"/>
  <c r="G5" i="18"/>
  <c r="H5" i="18"/>
  <c r="D6" i="18"/>
  <c r="D40" i="18" s="1"/>
  <c r="E6" i="18"/>
  <c r="F6" i="18"/>
  <c r="G6" i="18"/>
  <c r="H6" i="18"/>
  <c r="D7" i="18"/>
  <c r="E7" i="18"/>
  <c r="F7" i="18"/>
  <c r="G7" i="18"/>
  <c r="H7" i="18"/>
  <c r="D8" i="18"/>
  <c r="E8" i="18"/>
  <c r="F8" i="18"/>
  <c r="G8" i="18"/>
  <c r="H8" i="18"/>
  <c r="D9" i="18"/>
  <c r="E9" i="18"/>
  <c r="F9" i="18"/>
  <c r="G9" i="18"/>
  <c r="H9" i="18"/>
  <c r="D10" i="18"/>
  <c r="E10" i="18"/>
  <c r="F10" i="18"/>
  <c r="G10" i="18"/>
  <c r="H10" i="18"/>
  <c r="D11" i="18"/>
  <c r="E11" i="18"/>
  <c r="F11" i="18"/>
  <c r="G11" i="18"/>
  <c r="H11" i="18"/>
  <c r="D12" i="18"/>
  <c r="E12" i="18"/>
  <c r="F12" i="18"/>
  <c r="G12" i="18"/>
  <c r="H12" i="18"/>
  <c r="D13" i="18"/>
  <c r="E13" i="18"/>
  <c r="F13" i="18"/>
  <c r="G13" i="18"/>
  <c r="H13" i="18"/>
  <c r="D14" i="18"/>
  <c r="E14" i="18"/>
  <c r="F14" i="18"/>
  <c r="G14" i="18"/>
  <c r="H14" i="18"/>
  <c r="D15" i="18"/>
  <c r="E15" i="18"/>
  <c r="F15" i="18"/>
  <c r="G15" i="18"/>
  <c r="H15" i="18"/>
  <c r="D16" i="18"/>
  <c r="E16" i="18"/>
  <c r="F16" i="18"/>
  <c r="G16" i="18"/>
  <c r="H16" i="18"/>
  <c r="D17" i="18"/>
  <c r="E17" i="18"/>
  <c r="F17" i="18"/>
  <c r="G17" i="18"/>
  <c r="H17" i="18"/>
  <c r="D18" i="18"/>
  <c r="E18" i="18"/>
  <c r="F18" i="18"/>
  <c r="G18" i="18"/>
  <c r="H18" i="18"/>
  <c r="D19" i="18"/>
  <c r="E19" i="18"/>
  <c r="F19" i="18"/>
  <c r="G19" i="18"/>
  <c r="H19" i="18"/>
  <c r="D20" i="18"/>
  <c r="E20" i="18"/>
  <c r="F20" i="18"/>
  <c r="G20" i="18"/>
  <c r="H20" i="18"/>
  <c r="D21" i="18"/>
  <c r="E21" i="18"/>
  <c r="F21" i="18"/>
  <c r="G21" i="18"/>
  <c r="H21" i="18"/>
  <c r="D22" i="18"/>
  <c r="E22" i="18"/>
  <c r="F22" i="18"/>
  <c r="G22" i="18"/>
  <c r="H22" i="18"/>
  <c r="D23" i="18"/>
  <c r="E23" i="18"/>
  <c r="F23" i="18"/>
  <c r="G23" i="18"/>
  <c r="H23" i="18"/>
  <c r="D24" i="18"/>
  <c r="E24" i="18"/>
  <c r="F24" i="18"/>
  <c r="G24" i="18"/>
  <c r="H24" i="18"/>
  <c r="D25" i="18"/>
  <c r="E25" i="18"/>
  <c r="F25" i="18"/>
  <c r="G25" i="18"/>
  <c r="H25" i="18"/>
  <c r="D26" i="18"/>
  <c r="E26" i="18"/>
  <c r="F26" i="18"/>
  <c r="G26" i="18"/>
  <c r="H26" i="18"/>
  <c r="D27" i="18"/>
  <c r="E27" i="18"/>
  <c r="F27" i="18"/>
  <c r="G27" i="18"/>
  <c r="H27" i="18"/>
  <c r="D28" i="18"/>
  <c r="E28" i="18"/>
  <c r="F28" i="18"/>
  <c r="G28" i="18"/>
  <c r="H28" i="18"/>
  <c r="D29" i="18"/>
  <c r="E29" i="18"/>
  <c r="F29" i="18"/>
  <c r="G29" i="18"/>
  <c r="H29" i="18"/>
  <c r="D30" i="18"/>
  <c r="E30" i="18"/>
  <c r="F30" i="18"/>
  <c r="G30" i="18"/>
  <c r="H30" i="18"/>
  <c r="D31" i="18"/>
  <c r="E31" i="18"/>
  <c r="F31" i="18"/>
  <c r="G31" i="18"/>
  <c r="H31" i="18"/>
  <c r="D32" i="18"/>
  <c r="E32" i="18"/>
  <c r="F32" i="18"/>
  <c r="G32" i="18"/>
  <c r="H32" i="18"/>
  <c r="D33" i="18"/>
  <c r="E33" i="18"/>
  <c r="F33" i="18"/>
  <c r="G33" i="18"/>
  <c r="H33" i="18"/>
  <c r="D34" i="18"/>
  <c r="E34" i="18"/>
  <c r="F34" i="18"/>
  <c r="G34" i="18"/>
  <c r="H34" i="18"/>
  <c r="D35" i="18"/>
  <c r="E35" i="18"/>
  <c r="F35" i="18"/>
  <c r="G35" i="18"/>
  <c r="H35" i="18"/>
  <c r="D36" i="18"/>
  <c r="E36" i="18"/>
  <c r="F36" i="18"/>
  <c r="G36" i="18"/>
  <c r="H36" i="18"/>
  <c r="D37" i="18"/>
  <c r="E37" i="18"/>
  <c r="F37" i="18"/>
  <c r="G37" i="18"/>
  <c r="H37" i="18"/>
  <c r="D38" i="18"/>
  <c r="E38" i="18"/>
  <c r="F38" i="18"/>
  <c r="G38" i="18"/>
  <c r="H38" i="18"/>
  <c r="D39" i="18"/>
  <c r="E39" i="18"/>
  <c r="F39" i="18"/>
  <c r="G39" i="18"/>
  <c r="H39" i="18"/>
  <c r="C5" i="18"/>
  <c r="C6" i="18"/>
  <c r="C7" i="18"/>
  <c r="C8" i="18"/>
  <c r="C9" i="18"/>
  <c r="C10" i="18"/>
  <c r="C11" i="18"/>
  <c r="C12" i="18"/>
  <c r="C13" i="18"/>
  <c r="C14" i="18"/>
  <c r="C15" i="18"/>
  <c r="C16" i="18"/>
  <c r="C17" i="18"/>
  <c r="C18" i="18"/>
  <c r="C19" i="18"/>
  <c r="C20" i="18"/>
  <c r="C21" i="18"/>
  <c r="C22" i="18"/>
  <c r="C23" i="18"/>
  <c r="C24" i="18"/>
  <c r="C25" i="18"/>
  <c r="C26" i="18"/>
  <c r="C27" i="18"/>
  <c r="C28" i="18"/>
  <c r="C29" i="18"/>
  <c r="C30" i="18"/>
  <c r="C31" i="18"/>
  <c r="C32" i="18"/>
  <c r="C33" i="18"/>
  <c r="C34" i="18"/>
  <c r="C35" i="18"/>
  <c r="C36" i="18"/>
  <c r="C37" i="18"/>
  <c r="C38" i="18"/>
  <c r="C39" i="18"/>
  <c r="C4" i="18"/>
  <c r="C40" i="18" s="1"/>
  <c r="B40" i="18"/>
  <c r="H40" i="18"/>
  <c r="H42" i="13"/>
  <c r="G42" i="13"/>
  <c r="F42" i="13"/>
  <c r="E42" i="13"/>
  <c r="E42" i="19"/>
  <c r="F42" i="19"/>
  <c r="G42" i="19"/>
  <c r="H42" i="19"/>
  <c r="D42" i="19"/>
  <c r="O40" i="19"/>
  <c r="N40" i="19"/>
  <c r="M40" i="19"/>
  <c r="L40" i="19"/>
  <c r="K40" i="19"/>
  <c r="J40" i="19"/>
  <c r="B40" i="19"/>
  <c r="H39" i="19"/>
  <c r="G39" i="19"/>
  <c r="AB39" i="19" s="1"/>
  <c r="F39" i="19"/>
  <c r="T39" i="19" s="1"/>
  <c r="E39" i="19"/>
  <c r="S39" i="19" s="1"/>
  <c r="D39" i="19"/>
  <c r="R39" i="19" s="1"/>
  <c r="C39" i="19"/>
  <c r="X39" i="19" s="1"/>
  <c r="AA38" i="19"/>
  <c r="H38" i="19"/>
  <c r="G38" i="19"/>
  <c r="U38" i="19" s="1"/>
  <c r="F38" i="19"/>
  <c r="T38" i="19" s="1"/>
  <c r="E38" i="19"/>
  <c r="Z38" i="19" s="1"/>
  <c r="D38" i="19"/>
  <c r="Y38" i="19" s="1"/>
  <c r="C38" i="19"/>
  <c r="Q38" i="19" s="1"/>
  <c r="T37" i="19"/>
  <c r="H37" i="19"/>
  <c r="V37" i="19" s="1"/>
  <c r="G37" i="19"/>
  <c r="AB37" i="19" s="1"/>
  <c r="F37" i="19"/>
  <c r="AA37" i="19" s="1"/>
  <c r="E37" i="19"/>
  <c r="S37" i="19" s="1"/>
  <c r="D37" i="19"/>
  <c r="Y37" i="19" s="1"/>
  <c r="C37" i="19"/>
  <c r="X37" i="19" s="1"/>
  <c r="H36" i="19"/>
  <c r="AC36" i="19" s="1"/>
  <c r="G36" i="19"/>
  <c r="U36" i="19" s="1"/>
  <c r="F36" i="19"/>
  <c r="AA36" i="19" s="1"/>
  <c r="E36" i="19"/>
  <c r="Z36" i="19" s="1"/>
  <c r="D36" i="19"/>
  <c r="C36" i="19"/>
  <c r="Q36" i="19" s="1"/>
  <c r="H35" i="19"/>
  <c r="AC35" i="19" s="1"/>
  <c r="G35" i="19"/>
  <c r="AB35" i="19" s="1"/>
  <c r="F35" i="19"/>
  <c r="E35" i="19"/>
  <c r="S35" i="19" s="1"/>
  <c r="D35" i="19"/>
  <c r="Y35" i="19" s="1"/>
  <c r="C35" i="19"/>
  <c r="X35" i="19" s="1"/>
  <c r="H34" i="19"/>
  <c r="V34" i="19" s="1"/>
  <c r="G34" i="19"/>
  <c r="U34" i="19" s="1"/>
  <c r="F34" i="19"/>
  <c r="AA34" i="19" s="1"/>
  <c r="E34" i="19"/>
  <c r="Z34" i="19" s="1"/>
  <c r="D34" i="19"/>
  <c r="Y34" i="19" s="1"/>
  <c r="C34" i="19"/>
  <c r="Q34" i="19" s="1"/>
  <c r="H33" i="19"/>
  <c r="V33" i="19" s="1"/>
  <c r="G33" i="19"/>
  <c r="AB33" i="19" s="1"/>
  <c r="F33" i="19"/>
  <c r="AA33" i="19" s="1"/>
  <c r="E33" i="19"/>
  <c r="S33" i="19" s="1"/>
  <c r="D33" i="19"/>
  <c r="C33" i="19"/>
  <c r="X33" i="19" s="1"/>
  <c r="R32" i="19"/>
  <c r="H32" i="19"/>
  <c r="V32" i="19" s="1"/>
  <c r="G32" i="19"/>
  <c r="U32" i="19" s="1"/>
  <c r="F32" i="19"/>
  <c r="T32" i="19" s="1"/>
  <c r="E32" i="19"/>
  <c r="Z32" i="19" s="1"/>
  <c r="D32" i="19"/>
  <c r="Y32" i="19" s="1"/>
  <c r="C32" i="19"/>
  <c r="Q32" i="19" s="1"/>
  <c r="AA31" i="19"/>
  <c r="H31" i="19"/>
  <c r="V31" i="19" s="1"/>
  <c r="G31" i="19"/>
  <c r="AB31" i="19" s="1"/>
  <c r="F31" i="19"/>
  <c r="T31" i="19" s="1"/>
  <c r="E31" i="19"/>
  <c r="S31" i="19" s="1"/>
  <c r="D31" i="19"/>
  <c r="C31" i="19"/>
  <c r="X31" i="19" s="1"/>
  <c r="R30" i="19"/>
  <c r="H30" i="19"/>
  <c r="AC30" i="19" s="1"/>
  <c r="G30" i="19"/>
  <c r="U30" i="19" s="1"/>
  <c r="F30" i="19"/>
  <c r="T30" i="19" s="1"/>
  <c r="E30" i="19"/>
  <c r="Z30" i="19" s="1"/>
  <c r="D30" i="19"/>
  <c r="Y30" i="19" s="1"/>
  <c r="C30" i="19"/>
  <c r="Q30" i="19" s="1"/>
  <c r="H29" i="19"/>
  <c r="AC29" i="19" s="1"/>
  <c r="G29" i="19"/>
  <c r="AB29" i="19" s="1"/>
  <c r="F29" i="19"/>
  <c r="AA29" i="19" s="1"/>
  <c r="E29" i="19"/>
  <c r="S29" i="19" s="1"/>
  <c r="D29" i="19"/>
  <c r="R29" i="19" s="1"/>
  <c r="C29" i="19"/>
  <c r="X29" i="19" s="1"/>
  <c r="H28" i="19"/>
  <c r="AC28" i="19" s="1"/>
  <c r="G28" i="19"/>
  <c r="U28" i="19" s="1"/>
  <c r="F28" i="19"/>
  <c r="AA28" i="19" s="1"/>
  <c r="E28" i="19"/>
  <c r="Z28" i="19" s="1"/>
  <c r="D28" i="19"/>
  <c r="C28" i="19"/>
  <c r="Q28" i="19" s="1"/>
  <c r="R27" i="19"/>
  <c r="H27" i="19"/>
  <c r="AC27" i="19" s="1"/>
  <c r="G27" i="19"/>
  <c r="AB27" i="19" s="1"/>
  <c r="F27" i="19"/>
  <c r="E27" i="19"/>
  <c r="S27" i="19" s="1"/>
  <c r="D27" i="19"/>
  <c r="Y27" i="19" s="1"/>
  <c r="C27" i="19"/>
  <c r="X27" i="19" s="1"/>
  <c r="AC26" i="19"/>
  <c r="T26" i="19"/>
  <c r="S26" i="19"/>
  <c r="H26" i="19"/>
  <c r="V26" i="19" s="1"/>
  <c r="G26" i="19"/>
  <c r="U26" i="19" s="1"/>
  <c r="F26" i="19"/>
  <c r="AA26" i="19" s="1"/>
  <c r="E26" i="19"/>
  <c r="Z26" i="19" s="1"/>
  <c r="D26" i="19"/>
  <c r="R26" i="19" s="1"/>
  <c r="C26" i="19"/>
  <c r="Q26" i="19" s="1"/>
  <c r="AA25" i="19"/>
  <c r="Q25" i="19"/>
  <c r="H25" i="19"/>
  <c r="V25" i="19" s="1"/>
  <c r="G25" i="19"/>
  <c r="AB25" i="19" s="1"/>
  <c r="F25" i="19"/>
  <c r="T25" i="19" s="1"/>
  <c r="E25" i="19"/>
  <c r="S25" i="19" s="1"/>
  <c r="D25" i="19"/>
  <c r="C25" i="19"/>
  <c r="X25" i="19" s="1"/>
  <c r="Y24" i="19"/>
  <c r="S24" i="19"/>
  <c r="R24" i="19"/>
  <c r="H24" i="19"/>
  <c r="V24" i="19" s="1"/>
  <c r="G24" i="19"/>
  <c r="U24" i="19" s="1"/>
  <c r="F24" i="19"/>
  <c r="T24" i="19" s="1"/>
  <c r="E24" i="19"/>
  <c r="Z24" i="19" s="1"/>
  <c r="D24" i="19"/>
  <c r="C24" i="19"/>
  <c r="Q24" i="19" s="1"/>
  <c r="AA23" i="19"/>
  <c r="H23" i="19"/>
  <c r="V23" i="19" s="1"/>
  <c r="G23" i="19"/>
  <c r="AB23" i="19" s="1"/>
  <c r="F23" i="19"/>
  <c r="T23" i="19" s="1"/>
  <c r="E23" i="19"/>
  <c r="S23" i="19" s="1"/>
  <c r="D23" i="19"/>
  <c r="C23" i="19"/>
  <c r="X23" i="19" s="1"/>
  <c r="Y22" i="19"/>
  <c r="S22" i="19"/>
  <c r="R22" i="19"/>
  <c r="H22" i="19"/>
  <c r="V22" i="19" s="1"/>
  <c r="G22" i="19"/>
  <c r="F22" i="19"/>
  <c r="AA22" i="19" s="1"/>
  <c r="E22" i="19"/>
  <c r="Z22" i="19" s="1"/>
  <c r="D22" i="19"/>
  <c r="C22" i="19"/>
  <c r="AC21" i="19"/>
  <c r="Y21" i="19"/>
  <c r="R21" i="19"/>
  <c r="H21" i="19"/>
  <c r="V21" i="19" s="1"/>
  <c r="G21" i="19"/>
  <c r="AB21" i="19" s="1"/>
  <c r="F21" i="19"/>
  <c r="E21" i="19"/>
  <c r="D21" i="19"/>
  <c r="C21" i="19"/>
  <c r="X21" i="19" s="1"/>
  <c r="AB20" i="19"/>
  <c r="H20" i="19"/>
  <c r="AC20" i="19" s="1"/>
  <c r="G20" i="19"/>
  <c r="U20" i="19" s="1"/>
  <c r="F20" i="19"/>
  <c r="T20" i="19" s="1"/>
  <c r="E20" i="19"/>
  <c r="Z20" i="19" s="1"/>
  <c r="D20" i="19"/>
  <c r="Y20" i="19" s="1"/>
  <c r="C20" i="19"/>
  <c r="Q20" i="19" s="1"/>
  <c r="AA19" i="19"/>
  <c r="Z19" i="19"/>
  <c r="H19" i="19"/>
  <c r="G19" i="19"/>
  <c r="AB19" i="19" s="1"/>
  <c r="F19" i="19"/>
  <c r="T19" i="19" s="1"/>
  <c r="E19" i="19"/>
  <c r="S19" i="19" s="1"/>
  <c r="D19" i="19"/>
  <c r="C19" i="19"/>
  <c r="X19" i="19" s="1"/>
  <c r="AA18" i="19"/>
  <c r="T18" i="19"/>
  <c r="H18" i="19"/>
  <c r="V18" i="19" s="1"/>
  <c r="G18" i="19"/>
  <c r="F18" i="19"/>
  <c r="E18" i="19"/>
  <c r="Z18" i="19" s="1"/>
  <c r="D18" i="19"/>
  <c r="R18" i="19" s="1"/>
  <c r="C18" i="19"/>
  <c r="H17" i="19"/>
  <c r="AC17" i="19" s="1"/>
  <c r="G17" i="19"/>
  <c r="AB17" i="19" s="1"/>
  <c r="F17" i="19"/>
  <c r="E17" i="19"/>
  <c r="D17" i="19"/>
  <c r="R17" i="19" s="1"/>
  <c r="C17" i="19"/>
  <c r="X17" i="19" s="1"/>
  <c r="AA16" i="19"/>
  <c r="X16" i="19"/>
  <c r="T16" i="19"/>
  <c r="H16" i="19"/>
  <c r="AC16" i="19" s="1"/>
  <c r="G16" i="19"/>
  <c r="U16" i="19" s="1"/>
  <c r="F16" i="19"/>
  <c r="E16" i="19"/>
  <c r="Z16" i="19" s="1"/>
  <c r="D16" i="19"/>
  <c r="Y16" i="19" s="1"/>
  <c r="C16" i="19"/>
  <c r="Q16" i="19" s="1"/>
  <c r="Z15" i="19"/>
  <c r="H15" i="19"/>
  <c r="G15" i="19"/>
  <c r="AB15" i="19" s="1"/>
  <c r="F15" i="19"/>
  <c r="AA15" i="19" s="1"/>
  <c r="E15" i="19"/>
  <c r="S15" i="19" s="1"/>
  <c r="D15" i="19"/>
  <c r="C15" i="19"/>
  <c r="X15" i="19" s="1"/>
  <c r="R14" i="19"/>
  <c r="H14" i="19"/>
  <c r="V14" i="19" s="1"/>
  <c r="G14" i="19"/>
  <c r="F14" i="19"/>
  <c r="T14" i="19" s="1"/>
  <c r="E14" i="19"/>
  <c r="Z14" i="19" s="1"/>
  <c r="D14" i="19"/>
  <c r="Y14" i="19" s="1"/>
  <c r="C14" i="19"/>
  <c r="H13" i="19"/>
  <c r="V13" i="19" s="1"/>
  <c r="G13" i="19"/>
  <c r="AB13" i="19" s="1"/>
  <c r="F13" i="19"/>
  <c r="AA13" i="19" s="1"/>
  <c r="E13" i="19"/>
  <c r="S13" i="19" s="1"/>
  <c r="D13" i="19"/>
  <c r="R13" i="19" s="1"/>
  <c r="C13" i="19"/>
  <c r="X13" i="19" s="1"/>
  <c r="V12" i="19"/>
  <c r="S12" i="19"/>
  <c r="R12" i="19"/>
  <c r="H12" i="19"/>
  <c r="AC12" i="19" s="1"/>
  <c r="G12" i="19"/>
  <c r="U12" i="19" s="1"/>
  <c r="F12" i="19"/>
  <c r="T12" i="19" s="1"/>
  <c r="E12" i="19"/>
  <c r="Z12" i="19" s="1"/>
  <c r="D12" i="19"/>
  <c r="Y12" i="19" s="1"/>
  <c r="C12" i="19"/>
  <c r="Q12" i="19" s="1"/>
  <c r="H11" i="19"/>
  <c r="V11" i="19" s="1"/>
  <c r="G11" i="19"/>
  <c r="AB11" i="19" s="1"/>
  <c r="F11" i="19"/>
  <c r="AA11" i="19" s="1"/>
  <c r="E11" i="19"/>
  <c r="S11" i="19" s="1"/>
  <c r="D11" i="19"/>
  <c r="R11" i="19" s="1"/>
  <c r="C11" i="19"/>
  <c r="X11" i="19" s="1"/>
  <c r="R10" i="19"/>
  <c r="H10" i="19"/>
  <c r="AC10" i="19" s="1"/>
  <c r="G10" i="19"/>
  <c r="U10" i="19" s="1"/>
  <c r="F10" i="19"/>
  <c r="T10" i="19" s="1"/>
  <c r="E10" i="19"/>
  <c r="Z10" i="19" s="1"/>
  <c r="D10" i="19"/>
  <c r="Y10" i="19" s="1"/>
  <c r="C10" i="19"/>
  <c r="X10" i="19" s="1"/>
  <c r="Z9" i="19"/>
  <c r="H9" i="19"/>
  <c r="V9" i="19" s="1"/>
  <c r="G9" i="19"/>
  <c r="AB9" i="19" s="1"/>
  <c r="F9" i="19"/>
  <c r="AA9" i="19" s="1"/>
  <c r="E9" i="19"/>
  <c r="S9" i="19" s="1"/>
  <c r="D9" i="19"/>
  <c r="R9" i="19" s="1"/>
  <c r="C9" i="19"/>
  <c r="X9" i="19" s="1"/>
  <c r="H8" i="19"/>
  <c r="AC8" i="19" s="1"/>
  <c r="G8" i="19"/>
  <c r="AB8" i="19" s="1"/>
  <c r="F8" i="19"/>
  <c r="T8" i="19" s="1"/>
  <c r="E8" i="19"/>
  <c r="Z8" i="19" s="1"/>
  <c r="D8" i="19"/>
  <c r="Y8" i="19" s="1"/>
  <c r="C8" i="19"/>
  <c r="X8" i="19" s="1"/>
  <c r="U7" i="19"/>
  <c r="T7" i="19"/>
  <c r="H7" i="19"/>
  <c r="V7" i="19" s="1"/>
  <c r="G7" i="19"/>
  <c r="AB7" i="19" s="1"/>
  <c r="F7" i="19"/>
  <c r="AA7" i="19" s="1"/>
  <c r="E7" i="19"/>
  <c r="Z7" i="19" s="1"/>
  <c r="D7" i="19"/>
  <c r="R7" i="19" s="1"/>
  <c r="C7" i="19"/>
  <c r="X7" i="19" s="1"/>
  <c r="Z6" i="19"/>
  <c r="V6" i="19"/>
  <c r="S6" i="19"/>
  <c r="H6" i="19"/>
  <c r="AC6" i="19" s="1"/>
  <c r="G6" i="19"/>
  <c r="U6" i="19" s="1"/>
  <c r="F6" i="19"/>
  <c r="T6" i="19" s="1"/>
  <c r="E6" i="19"/>
  <c r="D6" i="19"/>
  <c r="Y6" i="19" s="1"/>
  <c r="C6" i="19"/>
  <c r="X6" i="19" s="1"/>
  <c r="AB5" i="19"/>
  <c r="H5" i="19"/>
  <c r="V5" i="19" s="1"/>
  <c r="G5" i="19"/>
  <c r="U5" i="19" s="1"/>
  <c r="F5" i="19"/>
  <c r="AA5" i="19" s="1"/>
  <c r="E5" i="19"/>
  <c r="Z5" i="19" s="1"/>
  <c r="D5" i="19"/>
  <c r="R5" i="19" s="1"/>
  <c r="C5" i="19"/>
  <c r="X5" i="19" s="1"/>
  <c r="V4" i="19"/>
  <c r="R4" i="19"/>
  <c r="H4" i="19"/>
  <c r="G4" i="19"/>
  <c r="AB4" i="19" s="1"/>
  <c r="F4" i="19"/>
  <c r="AA4" i="19" s="1"/>
  <c r="E4" i="19"/>
  <c r="D4" i="19"/>
  <c r="C4" i="19"/>
  <c r="C6" i="8" a="1"/>
  <c r="C6" i="8" s="1"/>
  <c r="AA9" i="12" l="1"/>
  <c r="Z9" i="12"/>
  <c r="AC11" i="19"/>
  <c r="U13" i="19"/>
  <c r="U15" i="19"/>
  <c r="V17" i="19"/>
  <c r="Y18" i="19"/>
  <c r="S20" i="19"/>
  <c r="U27" i="19"/>
  <c r="U35" i="19"/>
  <c r="E40" i="19"/>
  <c r="S5" i="19"/>
  <c r="U9" i="19"/>
  <c r="U11" i="19"/>
  <c r="AB12" i="19"/>
  <c r="T13" i="19"/>
  <c r="AC14" i="19"/>
  <c r="T15" i="19"/>
  <c r="U17" i="19"/>
  <c r="U19" i="19"/>
  <c r="AA20" i="19"/>
  <c r="Q21" i="19"/>
  <c r="U23" i="19"/>
  <c r="U29" i="19"/>
  <c r="U31" i="19"/>
  <c r="AA32" i="19"/>
  <c r="U33" i="19"/>
  <c r="AC34" i="19"/>
  <c r="R35" i="19"/>
  <c r="V36" i="19"/>
  <c r="R37" i="19"/>
  <c r="Q7" i="19"/>
  <c r="R8" i="19"/>
  <c r="S10" i="19"/>
  <c r="Q11" i="19"/>
  <c r="AC13" i="19"/>
  <c r="S14" i="19"/>
  <c r="R16" i="19"/>
  <c r="Q17" i="19"/>
  <c r="Y17" i="19"/>
  <c r="Q19" i="19"/>
  <c r="U21" i="19"/>
  <c r="Q23" i="19"/>
  <c r="Y26" i="19"/>
  <c r="V27" i="19"/>
  <c r="S28" i="19"/>
  <c r="Q29" i="19"/>
  <c r="Y29" i="19"/>
  <c r="S30" i="19"/>
  <c r="Q31" i="19"/>
  <c r="AC31" i="19"/>
  <c r="S32" i="19"/>
  <c r="V35" i="19"/>
  <c r="S36" i="19"/>
  <c r="U37" i="19"/>
  <c r="R38" i="19"/>
  <c r="T5" i="19"/>
  <c r="V29" i="19"/>
  <c r="C40" i="19"/>
  <c r="X40" i="19" s="1"/>
  <c r="R6" i="19"/>
  <c r="AA6" i="19"/>
  <c r="S7" i="19"/>
  <c r="V8" i="19"/>
  <c r="T9" i="19"/>
  <c r="V10" i="19"/>
  <c r="T11" i="19"/>
  <c r="X12" i="19"/>
  <c r="Q13" i="19"/>
  <c r="Q15" i="19"/>
  <c r="S16" i="19"/>
  <c r="AB16" i="19"/>
  <c r="S18" i="19"/>
  <c r="AC18" i="19"/>
  <c r="X20" i="19"/>
  <c r="AC22" i="19"/>
  <c r="U25" i="19"/>
  <c r="Q27" i="19"/>
  <c r="T28" i="19"/>
  <c r="V30" i="19"/>
  <c r="Q33" i="19"/>
  <c r="S34" i="19"/>
  <c r="Q35" i="19"/>
  <c r="T36" i="19"/>
  <c r="Q37" i="19"/>
  <c r="AA39" i="19"/>
  <c r="S4" i="19"/>
  <c r="Z4" i="19"/>
  <c r="Q6" i="19"/>
  <c r="AB6" i="19"/>
  <c r="Y7" i="19"/>
  <c r="S8" i="19"/>
  <c r="Q10" i="19"/>
  <c r="Y11" i="19"/>
  <c r="Y13" i="19"/>
  <c r="Y15" i="19"/>
  <c r="R15" i="19"/>
  <c r="AC15" i="19"/>
  <c r="V15" i="19"/>
  <c r="Q18" i="19"/>
  <c r="X18" i="19"/>
  <c r="U18" i="19"/>
  <c r="AB18" i="19"/>
  <c r="V20" i="19"/>
  <c r="AA21" i="19"/>
  <c r="T21" i="19"/>
  <c r="Y33" i="19"/>
  <c r="R33" i="19"/>
  <c r="AC33" i="19"/>
  <c r="T34" i="19"/>
  <c r="Y39" i="19"/>
  <c r="U4" i="19"/>
  <c r="Q5" i="19"/>
  <c r="AC5" i="19"/>
  <c r="U8" i="19"/>
  <c r="AA8" i="19"/>
  <c r="Q9" i="19"/>
  <c r="AC9" i="19"/>
  <c r="AA10" i="19"/>
  <c r="Z11" i="19"/>
  <c r="AA12" i="19"/>
  <c r="Z13" i="19"/>
  <c r="AA14" i="19"/>
  <c r="Y19" i="19"/>
  <c r="R19" i="19"/>
  <c r="AC19" i="19"/>
  <c r="V19" i="19"/>
  <c r="R20" i="19"/>
  <c r="Q22" i="19"/>
  <c r="X22" i="19"/>
  <c r="U22" i="19"/>
  <c r="AB22" i="19"/>
  <c r="T22" i="19"/>
  <c r="AA24" i="19"/>
  <c r="AC25" i="19"/>
  <c r="AA27" i="19"/>
  <c r="T27" i="19"/>
  <c r="V28" i="19"/>
  <c r="V38" i="19"/>
  <c r="AC38" i="19"/>
  <c r="G40" i="19"/>
  <c r="U40" i="19" s="1"/>
  <c r="Z40" i="19"/>
  <c r="Q4" i="19"/>
  <c r="Y5" i="19"/>
  <c r="Q8" i="19"/>
  <c r="Y9" i="19"/>
  <c r="AB10" i="19"/>
  <c r="S17" i="19"/>
  <c r="Z17" i="19"/>
  <c r="Y23" i="19"/>
  <c r="R23" i="19"/>
  <c r="Y28" i="19"/>
  <c r="R28" i="19"/>
  <c r="AA35" i="19"/>
  <c r="T35" i="19"/>
  <c r="V39" i="19"/>
  <c r="AC39" i="19"/>
  <c r="F40" i="19"/>
  <c r="T40" i="19" s="1"/>
  <c r="T4" i="19"/>
  <c r="X4" i="19"/>
  <c r="AC7" i="19"/>
  <c r="Q14" i="19"/>
  <c r="X14" i="19"/>
  <c r="U14" i="19"/>
  <c r="AB14" i="19"/>
  <c r="V16" i="19"/>
  <c r="AA17" i="19"/>
  <c r="T17" i="19"/>
  <c r="S21" i="19"/>
  <c r="Z21" i="19"/>
  <c r="AC23" i="19"/>
  <c r="Y25" i="19"/>
  <c r="R25" i="19"/>
  <c r="T29" i="19"/>
  <c r="Y31" i="19"/>
  <c r="R31" i="19"/>
  <c r="Y36" i="19"/>
  <c r="R36" i="19"/>
  <c r="K42" i="19"/>
  <c r="O42" i="19"/>
  <c r="Q40" i="19"/>
  <c r="N42" i="19"/>
  <c r="M42" i="19"/>
  <c r="D40" i="19"/>
  <c r="R40" i="19" s="1"/>
  <c r="H40" i="19"/>
  <c r="Y4" i="19"/>
  <c r="AC4" i="19"/>
  <c r="AC24" i="19"/>
  <c r="AA30" i="19"/>
  <c r="AC32" i="19"/>
  <c r="AC37" i="19"/>
  <c r="L42" i="19"/>
  <c r="S40" i="19"/>
  <c r="T33" i="19"/>
  <c r="R34" i="19"/>
  <c r="Z23" i="19"/>
  <c r="X24" i="19"/>
  <c r="AB24" i="19"/>
  <c r="Z25" i="19"/>
  <c r="X26" i="19"/>
  <c r="AB26" i="19"/>
  <c r="Z27" i="19"/>
  <c r="X28" i="19"/>
  <c r="AB28" i="19"/>
  <c r="Z29" i="19"/>
  <c r="X30" i="19"/>
  <c r="AB30" i="19"/>
  <c r="Z31" i="19"/>
  <c r="X32" i="19"/>
  <c r="AB32" i="19"/>
  <c r="Z33" i="19"/>
  <c r="X34" i="19"/>
  <c r="AB34" i="19"/>
  <c r="Z35" i="19"/>
  <c r="X36" i="19"/>
  <c r="AB36" i="19"/>
  <c r="Z37" i="19"/>
  <c r="S38" i="19"/>
  <c r="X38" i="19"/>
  <c r="AB38" i="19"/>
  <c r="Q39" i="19"/>
  <c r="U39" i="19"/>
  <c r="Z39" i="19"/>
  <c r="B21" i="17"/>
  <c r="L21" i="18" s="1"/>
  <c r="B20" i="17"/>
  <c r="L20" i="18" s="1"/>
  <c r="B19" i="17"/>
  <c r="L19" i="18" s="1"/>
  <c r="B18" i="17"/>
  <c r="L18" i="18" s="1"/>
  <c r="B17" i="17"/>
  <c r="L17" i="18" s="1"/>
  <c r="B16" i="17"/>
  <c r="L16" i="18" s="1"/>
  <c r="B15" i="17"/>
  <c r="L15" i="18" s="1"/>
  <c r="B14" i="17"/>
  <c r="L14" i="18" s="1"/>
  <c r="B13" i="17"/>
  <c r="L13" i="18" s="1"/>
  <c r="B12" i="17"/>
  <c r="L12" i="18" s="1"/>
  <c r="B11" i="17"/>
  <c r="L11" i="18" s="1"/>
  <c r="B10" i="17"/>
  <c r="L10" i="18" s="1"/>
  <c r="B9" i="17"/>
  <c r="L9" i="18" s="1"/>
  <c r="B8" i="17"/>
  <c r="L8" i="18" s="1"/>
  <c r="B7" i="17"/>
  <c r="L7" i="18" s="1"/>
  <c r="B6" i="17"/>
  <c r="L6" i="18" s="1"/>
  <c r="B5" i="17"/>
  <c r="L5" i="18" s="1"/>
  <c r="B4" i="17"/>
  <c r="L4" i="18" s="1"/>
  <c r="S167" i="15" a="1"/>
  <c r="S167" i="15"/>
  <c r="Q167" i="15" a="1"/>
  <c r="Q167" i="15"/>
  <c r="L167" i="15" a="1"/>
  <c r="L167" i="15"/>
  <c r="W153" i="15" a="1"/>
  <c r="W153" i="15"/>
  <c r="J153" i="15" a="1"/>
  <c r="J153" i="15"/>
  <c r="H153" i="15" a="1"/>
  <c r="H153" i="15"/>
  <c r="O151" i="15" a="1"/>
  <c r="O151" i="15"/>
  <c r="AE149" i="15" a="1"/>
  <c r="AE149" i="15"/>
  <c r="AE146" i="15" a="1"/>
  <c r="AE146" i="15"/>
  <c r="U146" i="15" a="1"/>
  <c r="U146" i="15"/>
  <c r="S146" i="15" a="1"/>
  <c r="S146" i="15"/>
  <c r="Q146" i="15" a="1"/>
  <c r="Q146" i="15"/>
  <c r="O146" i="15" a="1"/>
  <c r="O146" i="15"/>
  <c r="L146" i="15" a="1"/>
  <c r="L146" i="15"/>
  <c r="J146" i="15" a="1"/>
  <c r="J146" i="15"/>
  <c r="H146" i="15" a="1"/>
  <c r="H146" i="15"/>
  <c r="S139" i="15" a="1"/>
  <c r="S139" i="15"/>
  <c r="Q139" i="15" a="1"/>
  <c r="Q139" i="15"/>
  <c r="L139" i="15" a="1"/>
  <c r="L139" i="15"/>
  <c r="W125" i="15" a="1"/>
  <c r="W125" i="15"/>
  <c r="J125" i="15" a="1"/>
  <c r="J125" i="15"/>
  <c r="H125" i="15" a="1"/>
  <c r="H125" i="15"/>
  <c r="O123" i="15" a="1"/>
  <c r="O123" i="15"/>
  <c r="AE121" i="15" a="1"/>
  <c r="AE121" i="15"/>
  <c r="AE118" i="15" a="1"/>
  <c r="AE118" i="15"/>
  <c r="U118" i="15" a="1"/>
  <c r="U118" i="15"/>
  <c r="S118" i="15" a="1"/>
  <c r="S118" i="15"/>
  <c r="Q118" i="15" a="1"/>
  <c r="Q118" i="15"/>
  <c r="O118" i="15" a="1"/>
  <c r="O118" i="15"/>
  <c r="L118" i="15" a="1"/>
  <c r="L118" i="15"/>
  <c r="J118" i="15" a="1"/>
  <c r="J118" i="15"/>
  <c r="H118" i="15" a="1"/>
  <c r="H118" i="15"/>
  <c r="S111" i="15" a="1"/>
  <c r="S111" i="15"/>
  <c r="Q111" i="15" a="1"/>
  <c r="Q111" i="15"/>
  <c r="L111" i="15" a="1"/>
  <c r="L111" i="15"/>
  <c r="W97" i="15" a="1"/>
  <c r="W97" i="15"/>
  <c r="J97" i="15" a="1"/>
  <c r="J97" i="15"/>
  <c r="H97" i="15" a="1"/>
  <c r="H97" i="15"/>
  <c r="O95" i="15" a="1"/>
  <c r="O95" i="15"/>
  <c r="AE93" i="15" a="1"/>
  <c r="AE93" i="15"/>
  <c r="AE90" i="15" a="1"/>
  <c r="AE90" i="15"/>
  <c r="U90" i="15" a="1"/>
  <c r="U90" i="15"/>
  <c r="S90" i="15" a="1"/>
  <c r="S90" i="15"/>
  <c r="Q90" i="15" a="1"/>
  <c r="Q90" i="15"/>
  <c r="O90" i="15" a="1"/>
  <c r="O90" i="15"/>
  <c r="L90" i="15" a="1"/>
  <c r="L90" i="15"/>
  <c r="J90" i="15" a="1"/>
  <c r="J90" i="15"/>
  <c r="H90" i="15" a="1"/>
  <c r="H90" i="15"/>
  <c r="S83" i="15" a="1"/>
  <c r="S83" i="15"/>
  <c r="Q83" i="15" a="1"/>
  <c r="Q83" i="15"/>
  <c r="L83" i="15" a="1"/>
  <c r="L83" i="15"/>
  <c r="W69" i="15" a="1"/>
  <c r="W69" i="15"/>
  <c r="J69" i="15" a="1"/>
  <c r="J69" i="15"/>
  <c r="H69" i="15" a="1"/>
  <c r="H69" i="15"/>
  <c r="O67" i="15" a="1"/>
  <c r="O67" i="15"/>
  <c r="AE65" i="15" a="1"/>
  <c r="AE65" i="15"/>
  <c r="AE62" i="15" a="1"/>
  <c r="AE62" i="15"/>
  <c r="U62" i="15" a="1"/>
  <c r="U62" i="15"/>
  <c r="S62" i="15" a="1"/>
  <c r="S62" i="15"/>
  <c r="Q62" i="15" a="1"/>
  <c r="Q62" i="15"/>
  <c r="O62" i="15" a="1"/>
  <c r="O62" i="15"/>
  <c r="L62" i="15" a="1"/>
  <c r="L62" i="15"/>
  <c r="J62" i="15" a="1"/>
  <c r="J62" i="15"/>
  <c r="H62" i="15" a="1"/>
  <c r="H62" i="15"/>
  <c r="S55" i="15" a="1"/>
  <c r="S55" i="15"/>
  <c r="Q55" i="15" a="1"/>
  <c r="Q55" i="15"/>
  <c r="L55" i="15" a="1"/>
  <c r="L55" i="15"/>
  <c r="W41" i="15" a="1"/>
  <c r="W41" i="15"/>
  <c r="J41" i="15" a="1"/>
  <c r="J41" i="15"/>
  <c r="H41" i="15" a="1"/>
  <c r="H41" i="15"/>
  <c r="O39" i="15" a="1"/>
  <c r="O39" i="15"/>
  <c r="AE37" i="15" a="1"/>
  <c r="AE37" i="15"/>
  <c r="AE34" i="15" a="1"/>
  <c r="AE34" i="15"/>
  <c r="U34" i="15" a="1"/>
  <c r="U34" i="15"/>
  <c r="S34" i="15" a="1"/>
  <c r="S34" i="15"/>
  <c r="Q34" i="15" a="1"/>
  <c r="Q34" i="15"/>
  <c r="O34" i="15" a="1"/>
  <c r="O34" i="15"/>
  <c r="L34" i="15" a="1"/>
  <c r="L34" i="15"/>
  <c r="J34" i="15" a="1"/>
  <c r="J34" i="15"/>
  <c r="H34" i="15" a="1"/>
  <c r="H34" i="15"/>
  <c r="S27" i="15" a="1"/>
  <c r="S27" i="15"/>
  <c r="Q27" i="15" a="1"/>
  <c r="Q27" i="15"/>
  <c r="L27" i="15" a="1"/>
  <c r="L27" i="15"/>
  <c r="W13" i="15" a="1"/>
  <c r="W13" i="15"/>
  <c r="J13" i="15" a="1"/>
  <c r="J13" i="15"/>
  <c r="H13" i="15" a="1"/>
  <c r="H13" i="15"/>
  <c r="O11" i="15" a="1"/>
  <c r="O11" i="15"/>
  <c r="AE9" i="15" a="1"/>
  <c r="AE9" i="15"/>
  <c r="AE6" i="15" a="1"/>
  <c r="AE6" i="15"/>
  <c r="U6" i="15" a="1"/>
  <c r="U6" i="15"/>
  <c r="S6" i="15" a="1"/>
  <c r="S6" i="15"/>
  <c r="Q6" i="15" a="1"/>
  <c r="Q6" i="15"/>
  <c r="O6" i="15" a="1"/>
  <c r="O6" i="15"/>
  <c r="L6" i="15" a="1"/>
  <c r="L6" i="15"/>
  <c r="J6" i="15" a="1"/>
  <c r="J6" i="15"/>
  <c r="H6" i="15" a="1"/>
  <c r="H6" i="15"/>
  <c r="AL170" i="15" a="1"/>
  <c r="AL170" i="15" s="1"/>
  <c r="AJ170" i="15" a="1"/>
  <c r="AJ170" i="15"/>
  <c r="AC170" i="15" a="1"/>
  <c r="AC170" i="15" s="1"/>
  <c r="Z170" i="15" a="1"/>
  <c r="Z170" i="15" s="1"/>
  <c r="X170" i="15" a="1"/>
  <c r="X170" i="15" s="1"/>
  <c r="V170" i="15" a="1"/>
  <c r="V170" i="15" s="1"/>
  <c r="G170" i="15" a="1"/>
  <c r="G170" i="15" s="1"/>
  <c r="E170" i="15" a="1"/>
  <c r="E170" i="15"/>
  <c r="D170" i="15" a="1"/>
  <c r="D170" i="15" s="1"/>
  <c r="AB169" i="15" a="1"/>
  <c r="AB169" i="15" s="1"/>
  <c r="V169" i="15" a="1"/>
  <c r="V169" i="15" s="1"/>
  <c r="T168" i="15" a="1"/>
  <c r="T168" i="15" s="1"/>
  <c r="T166" i="15" a="1"/>
  <c r="T166" i="15" s="1"/>
  <c r="AG165" i="15" a="1"/>
  <c r="AG165" i="15" s="1"/>
  <c r="R165" i="15" a="1"/>
  <c r="R165" i="15" s="1"/>
  <c r="K165" i="15" a="1"/>
  <c r="K165" i="15"/>
  <c r="C165" i="15" a="1"/>
  <c r="C165" i="15" s="1"/>
  <c r="AJ164" i="15" a="1"/>
  <c r="AJ164" i="15" s="1"/>
  <c r="AC164" i="15" a="1"/>
  <c r="AC164" i="15" s="1"/>
  <c r="Z164" i="15" a="1"/>
  <c r="Z164" i="15" s="1"/>
  <c r="X164" i="15" a="1"/>
  <c r="X164" i="15" s="1"/>
  <c r="V164" i="15" a="1"/>
  <c r="V164" i="15" s="1"/>
  <c r="G164" i="15" a="1"/>
  <c r="G164" i="15" s="1"/>
  <c r="D164" i="15" a="1"/>
  <c r="D164" i="15"/>
  <c r="AC163" i="15" a="1"/>
  <c r="AC163" i="15" s="1"/>
  <c r="Z163" i="15" a="1"/>
  <c r="Z163" i="15"/>
  <c r="X163" i="15" a="1"/>
  <c r="X163" i="15" s="1"/>
  <c r="V163" i="15" a="1"/>
  <c r="V163" i="15" s="1"/>
  <c r="Y162" i="15" a="1"/>
  <c r="Y162" i="15" s="1"/>
  <c r="C162" i="15" a="1"/>
  <c r="C162" i="15" s="1"/>
  <c r="AJ161" i="15" a="1"/>
  <c r="AJ161" i="15" s="1"/>
  <c r="AI161" i="15" a="1"/>
  <c r="AI161" i="15"/>
  <c r="AG161" i="15" a="1"/>
  <c r="AG161" i="15" s="1"/>
  <c r="AF161" i="15" a="1"/>
  <c r="AF161" i="15"/>
  <c r="AB161" i="15" a="1"/>
  <c r="AB161" i="15" s="1"/>
  <c r="AA161" i="15" a="1"/>
  <c r="AA161" i="15" s="1"/>
  <c r="Y161" i="15" a="1"/>
  <c r="Y161" i="15" s="1"/>
  <c r="T161" i="15" a="1"/>
  <c r="T161" i="15" s="1"/>
  <c r="R161" i="15" a="1"/>
  <c r="R161" i="15" s="1"/>
  <c r="M161" i="15" a="1"/>
  <c r="M161" i="15"/>
  <c r="K161" i="15" a="1"/>
  <c r="K161" i="15" s="1"/>
  <c r="E161" i="15" a="1"/>
  <c r="E161" i="15"/>
  <c r="D161" i="15" a="1"/>
  <c r="D161" i="15" s="1"/>
  <c r="C161" i="15" a="1"/>
  <c r="C161" i="15"/>
  <c r="AJ160" i="15" a="1"/>
  <c r="AJ160" i="15" s="1"/>
  <c r="AI160" i="15" a="1"/>
  <c r="AI160" i="15"/>
  <c r="AF160" i="15" a="1"/>
  <c r="AF160" i="15" s="1"/>
  <c r="AB160" i="15" a="1"/>
  <c r="AB160" i="15"/>
  <c r="AA160" i="15" a="1"/>
  <c r="AA160" i="15" s="1"/>
  <c r="Z160" i="15" a="1"/>
  <c r="Z160" i="15"/>
  <c r="X160" i="15" a="1"/>
  <c r="X160" i="15" s="1"/>
  <c r="V160" i="15" a="1"/>
  <c r="V160" i="15"/>
  <c r="T160" i="15" a="1"/>
  <c r="T160" i="15" s="1"/>
  <c r="M160" i="15" a="1"/>
  <c r="M160" i="15"/>
  <c r="AL159" i="15" a="1"/>
  <c r="AL159" i="15" s="1"/>
  <c r="AJ159" i="15" a="1"/>
  <c r="AJ159" i="15"/>
  <c r="AI159" i="15" a="1"/>
  <c r="AI159" i="15" s="1"/>
  <c r="AF159" i="15" a="1"/>
  <c r="AF159" i="15"/>
  <c r="AC159" i="15" a="1"/>
  <c r="AC159" i="15" s="1"/>
  <c r="AB159" i="15" a="1"/>
  <c r="AB159" i="15"/>
  <c r="AA159" i="15" a="1"/>
  <c r="AA159" i="15" s="1"/>
  <c r="Z159" i="15" a="1"/>
  <c r="Z159" i="15"/>
  <c r="X159" i="15" a="1"/>
  <c r="X159" i="15" s="1"/>
  <c r="V159" i="15" a="1"/>
  <c r="V159" i="15"/>
  <c r="M159" i="15" a="1"/>
  <c r="M159" i="15" s="1"/>
  <c r="E159" i="15" a="1"/>
  <c r="E159" i="15"/>
  <c r="D159" i="15" a="1"/>
  <c r="D159" i="15" s="1"/>
  <c r="AB158" i="15" a="1"/>
  <c r="AB158" i="15"/>
  <c r="AA157" i="15" a="1"/>
  <c r="AA157" i="15" s="1"/>
  <c r="Y157" i="15" a="1"/>
  <c r="Y157" i="15"/>
  <c r="T157" i="15" a="1"/>
  <c r="T157" i="15" s="1"/>
  <c r="M157" i="15" a="1"/>
  <c r="M157" i="15"/>
  <c r="C157" i="15" a="1"/>
  <c r="C157" i="15" s="1"/>
  <c r="T156" i="15" a="1"/>
  <c r="T156" i="15"/>
  <c r="T155" i="15" a="1"/>
  <c r="T155" i="15" s="1"/>
  <c r="AI154" i="15" a="1"/>
  <c r="AI154" i="15"/>
  <c r="AF154" i="15" a="1"/>
  <c r="AF154" i="15" s="1"/>
  <c r="AD154" i="15" a="1"/>
  <c r="AD154" i="15"/>
  <c r="AA154" i="15" a="1"/>
  <c r="AA154" i="15" s="1"/>
  <c r="T154" i="15" a="1"/>
  <c r="T154" i="15"/>
  <c r="P154" i="15" a="1"/>
  <c r="P154" i="15" s="1"/>
  <c r="M154" i="15" a="1"/>
  <c r="M154" i="15" s="1"/>
  <c r="AL152" i="15" a="1"/>
  <c r="AL152" i="15" s="1"/>
  <c r="AK152" i="15" a="1"/>
  <c r="AK152" i="15"/>
  <c r="AJ152" i="15" a="1"/>
  <c r="AJ152" i="15" s="1"/>
  <c r="AI152" i="15" a="1"/>
  <c r="AI152" i="15" s="1"/>
  <c r="AH152" i="15" a="1"/>
  <c r="AH152" i="15" s="1"/>
  <c r="AG152" i="15" a="1"/>
  <c r="AG152" i="15"/>
  <c r="AF152" i="15" a="1"/>
  <c r="AF152" i="15" s="1"/>
  <c r="AD152" i="15" a="1"/>
  <c r="AD152" i="15" s="1"/>
  <c r="AC152" i="15" a="1"/>
  <c r="AC152" i="15" s="1"/>
  <c r="AB152" i="15" a="1"/>
  <c r="AB152" i="15"/>
  <c r="AA152" i="15" a="1"/>
  <c r="AA152" i="15" s="1"/>
  <c r="Z152" i="15" a="1"/>
  <c r="Z152" i="15" s="1"/>
  <c r="Y152" i="15" a="1"/>
  <c r="Y152" i="15" s="1"/>
  <c r="X152" i="15" a="1"/>
  <c r="X152" i="15" s="1"/>
  <c r="V152" i="15" a="1"/>
  <c r="V152" i="15" s="1"/>
  <c r="T152" i="15" a="1"/>
  <c r="T152" i="15" s="1"/>
  <c r="R152" i="15" a="1"/>
  <c r="R152" i="15" s="1"/>
  <c r="P152" i="15" a="1"/>
  <c r="P152" i="15"/>
  <c r="M152" i="15" a="1"/>
  <c r="M152" i="15" s="1"/>
  <c r="K152" i="15" a="1"/>
  <c r="K152" i="15" s="1"/>
  <c r="I152" i="15" a="1"/>
  <c r="I152" i="15" s="1"/>
  <c r="G152" i="15" a="1"/>
  <c r="G152" i="15" s="1"/>
  <c r="E152" i="15" a="1"/>
  <c r="E152" i="15" s="1"/>
  <c r="D152" i="15" a="1"/>
  <c r="D152" i="15" s="1"/>
  <c r="C152" i="15" a="1"/>
  <c r="C152" i="15" s="1"/>
  <c r="AL151" i="15" a="1"/>
  <c r="AL151" i="15"/>
  <c r="AJ151" i="15" a="1"/>
  <c r="AJ151" i="15" s="1"/>
  <c r="AH151" i="15" a="1"/>
  <c r="AH151" i="15" s="1"/>
  <c r="AG151" i="15" a="1"/>
  <c r="AG151" i="15" s="1"/>
  <c r="AF151" i="15" a="1"/>
  <c r="AF151" i="15" s="1"/>
  <c r="AC151" i="15" a="1"/>
  <c r="AC151" i="15" s="1"/>
  <c r="AB151" i="15" a="1"/>
  <c r="AB151" i="15" s="1"/>
  <c r="AA151" i="15" a="1"/>
  <c r="AA151" i="15" s="1"/>
  <c r="Z151" i="15" a="1"/>
  <c r="Z151" i="15"/>
  <c r="Y151" i="15" a="1"/>
  <c r="Y151" i="15" s="1"/>
  <c r="T151" i="15" a="1"/>
  <c r="T151" i="15" s="1"/>
  <c r="R151" i="15" a="1"/>
  <c r="R151" i="15" s="1"/>
  <c r="K151" i="15" a="1"/>
  <c r="K151" i="15" s="1"/>
  <c r="I151" i="15" a="1"/>
  <c r="I151" i="15" s="1"/>
  <c r="G151" i="15" a="1"/>
  <c r="G151" i="15" s="1"/>
  <c r="E151" i="15" a="1"/>
  <c r="E151" i="15" s="1"/>
  <c r="D151" i="15" a="1"/>
  <c r="D151" i="15"/>
  <c r="C151" i="15" a="1"/>
  <c r="C151" i="15" s="1"/>
  <c r="T150" i="15" a="1"/>
  <c r="T150" i="15" s="1"/>
  <c r="AL149" i="15" a="1"/>
  <c r="AL149" i="15" s="1"/>
  <c r="AJ149" i="15" a="1"/>
  <c r="AJ149" i="15" s="1"/>
  <c r="AG149" i="15" a="1"/>
  <c r="AG149" i="15" s="1"/>
  <c r="AF149" i="15" a="1"/>
  <c r="AF149" i="15" s="1"/>
  <c r="AC149" i="15" a="1"/>
  <c r="AC149" i="15" s="1"/>
  <c r="AB149" i="15" a="1"/>
  <c r="AB149" i="15"/>
  <c r="AA149" i="15" a="1"/>
  <c r="AA149" i="15" s="1"/>
  <c r="Z149" i="15" a="1"/>
  <c r="Z149" i="15" s="1"/>
  <c r="Y149" i="15" a="1"/>
  <c r="Y149" i="15" s="1"/>
  <c r="X149" i="15" a="1"/>
  <c r="X149" i="15" s="1"/>
  <c r="V149" i="15" a="1"/>
  <c r="V149" i="15" s="1"/>
  <c r="T149" i="15" a="1"/>
  <c r="T149" i="15" s="1"/>
  <c r="M149" i="15" a="1"/>
  <c r="M149" i="15" s="1"/>
  <c r="E149" i="15" a="1"/>
  <c r="E149" i="15"/>
  <c r="D149" i="15" a="1"/>
  <c r="D149" i="15" s="1"/>
  <c r="C149" i="15" a="1"/>
  <c r="C149" i="15" s="1"/>
  <c r="T148" i="15" a="1"/>
  <c r="T148" i="15" s="1"/>
  <c r="AL147" i="15" a="1"/>
  <c r="AL147" i="15" s="1"/>
  <c r="AJ147" i="15" a="1"/>
  <c r="AJ147" i="15" s="1"/>
  <c r="AC147" i="15" a="1"/>
  <c r="AC147" i="15" s="1"/>
  <c r="AB147" i="15" a="1"/>
  <c r="AB147" i="15" s="1"/>
  <c r="Z147" i="15" a="1"/>
  <c r="Z147" i="15"/>
  <c r="Y147" i="15" a="1"/>
  <c r="Y147" i="15" s="1"/>
  <c r="X147" i="15" a="1"/>
  <c r="X147" i="15" s="1"/>
  <c r="V147" i="15" a="1"/>
  <c r="V147" i="15" s="1"/>
  <c r="E147" i="15" a="1"/>
  <c r="E147" i="15" s="1"/>
  <c r="D147" i="15" a="1"/>
  <c r="D147" i="15" s="1"/>
  <c r="C147" i="15" a="1"/>
  <c r="C147" i="15" s="1"/>
  <c r="AL146" i="15" a="1"/>
  <c r="AL146" i="15" s="1"/>
  <c r="AK146" i="15" a="1"/>
  <c r="AK146" i="15"/>
  <c r="AJ146" i="15" a="1"/>
  <c r="AJ146" i="15" s="1"/>
  <c r="AI146" i="15" a="1"/>
  <c r="AI146" i="15" s="1"/>
  <c r="AH146" i="15" a="1"/>
  <c r="AH146" i="15" s="1"/>
  <c r="AG146" i="15" a="1"/>
  <c r="AG146" i="15"/>
  <c r="AF146" i="15" a="1"/>
  <c r="AF146" i="15" s="1"/>
  <c r="AD146" i="15" a="1"/>
  <c r="AD146" i="15" s="1"/>
  <c r="AC146" i="15" a="1"/>
  <c r="AC146" i="15" s="1"/>
  <c r="AB146" i="15" a="1"/>
  <c r="AB146" i="15"/>
  <c r="AA146" i="15" a="1"/>
  <c r="AA146" i="15" s="1"/>
  <c r="Z146" i="15" a="1"/>
  <c r="Z146" i="15" s="1"/>
  <c r="Y146" i="15" a="1"/>
  <c r="Y146" i="15" s="1"/>
  <c r="X146" i="15" a="1"/>
  <c r="X146" i="15"/>
  <c r="V146" i="15" a="1"/>
  <c r="V146" i="15" s="1"/>
  <c r="T146" i="15" a="1"/>
  <c r="T146" i="15" s="1"/>
  <c r="R146" i="15" a="1"/>
  <c r="R146" i="15" s="1"/>
  <c r="P146" i="15" a="1"/>
  <c r="P146" i="15"/>
  <c r="N146" i="15" a="1"/>
  <c r="N146" i="15" s="1"/>
  <c r="M146" i="15" a="1"/>
  <c r="M146" i="15" s="1"/>
  <c r="K146" i="15" a="1"/>
  <c r="K146" i="15" s="1"/>
  <c r="I146" i="15" a="1"/>
  <c r="I146" i="15"/>
  <c r="G146" i="15" a="1"/>
  <c r="G146" i="15" s="1"/>
  <c r="F146" i="15" a="1"/>
  <c r="F146" i="15" s="1"/>
  <c r="E146" i="15" a="1"/>
  <c r="E146" i="15" s="1"/>
  <c r="D146" i="15" a="1"/>
  <c r="D146" i="15"/>
  <c r="C146" i="15" a="1"/>
  <c r="C146" i="15" s="1"/>
  <c r="AL142" i="15" a="1"/>
  <c r="AL142" i="15" s="1"/>
  <c r="AJ142" i="15" a="1"/>
  <c r="AJ142" i="15" s="1"/>
  <c r="AC142" i="15" a="1"/>
  <c r="AC142" i="15"/>
  <c r="Z142" i="15" a="1"/>
  <c r="Z142" i="15" s="1"/>
  <c r="X142" i="15" a="1"/>
  <c r="X142" i="15" s="1"/>
  <c r="V142" i="15" a="1"/>
  <c r="V142" i="15" s="1"/>
  <c r="G142" i="15" a="1"/>
  <c r="G142" i="15"/>
  <c r="E142" i="15" a="1"/>
  <c r="E142" i="15" s="1"/>
  <c r="D142" i="15" a="1"/>
  <c r="D142" i="15" s="1"/>
  <c r="AB141" i="15" a="1"/>
  <c r="AB141" i="15" s="1"/>
  <c r="V141" i="15" a="1"/>
  <c r="V141" i="15" s="1"/>
  <c r="T140" i="15" a="1"/>
  <c r="T140" i="15" s="1"/>
  <c r="T138" i="15" a="1"/>
  <c r="T138" i="15" s="1"/>
  <c r="AG137" i="15" a="1"/>
  <c r="AG137" i="15" s="1"/>
  <c r="R137" i="15" a="1"/>
  <c r="R137" i="15"/>
  <c r="K137" i="15" a="1"/>
  <c r="K137" i="15" s="1"/>
  <c r="C137" i="15" a="1"/>
  <c r="C137" i="15" s="1"/>
  <c r="AJ136" i="15" a="1"/>
  <c r="AJ136" i="15" s="1"/>
  <c r="AC136" i="15" a="1"/>
  <c r="AC136" i="15" s="1"/>
  <c r="Z136" i="15" a="1"/>
  <c r="Z136" i="15" s="1"/>
  <c r="X136" i="15" a="1"/>
  <c r="X136" i="15" s="1"/>
  <c r="V136" i="15" a="1"/>
  <c r="V136" i="15" s="1"/>
  <c r="G136" i="15" a="1"/>
  <c r="G136" i="15"/>
  <c r="D136" i="15" a="1"/>
  <c r="D136" i="15" s="1"/>
  <c r="AC135" i="15" a="1"/>
  <c r="AC135" i="15" s="1"/>
  <c r="Z135" i="15" a="1"/>
  <c r="Z135" i="15" s="1"/>
  <c r="X135" i="15" a="1"/>
  <c r="X135" i="15" s="1"/>
  <c r="V135" i="15" a="1"/>
  <c r="V135" i="15" s="1"/>
  <c r="Y134" i="15" a="1"/>
  <c r="Y134" i="15" s="1"/>
  <c r="C134" i="15" a="1"/>
  <c r="C134" i="15" s="1"/>
  <c r="AJ133" i="15" a="1"/>
  <c r="AJ133" i="15"/>
  <c r="AI133" i="15" a="1"/>
  <c r="AI133" i="15" s="1"/>
  <c r="AG133" i="15" a="1"/>
  <c r="AG133" i="15" s="1"/>
  <c r="AF133" i="15" a="1"/>
  <c r="AF133" i="15" s="1"/>
  <c r="AB133" i="15" a="1"/>
  <c r="AB133" i="15" s="1"/>
  <c r="AA133" i="15" a="1"/>
  <c r="AA133" i="15" s="1"/>
  <c r="Y133" i="15" a="1"/>
  <c r="Y133" i="15" s="1"/>
  <c r="T133" i="15" a="1"/>
  <c r="T133" i="15" s="1"/>
  <c r="R133" i="15" a="1"/>
  <c r="R133" i="15"/>
  <c r="M133" i="15" a="1"/>
  <c r="M133" i="15" s="1"/>
  <c r="K133" i="15" a="1"/>
  <c r="K133" i="15" s="1"/>
  <c r="E133" i="15" a="1"/>
  <c r="E133" i="15" s="1"/>
  <c r="D133" i="15" a="1"/>
  <c r="D133" i="15" s="1"/>
  <c r="C133" i="15" a="1"/>
  <c r="C133" i="15" s="1"/>
  <c r="AJ132" i="15" a="1"/>
  <c r="AJ132" i="15" s="1"/>
  <c r="AI132" i="15" a="1"/>
  <c r="AI132" i="15" s="1"/>
  <c r="AF132" i="15" a="1"/>
  <c r="AF132" i="15"/>
  <c r="AB132" i="15" a="1"/>
  <c r="AB132" i="15" s="1"/>
  <c r="AA132" i="15" a="1"/>
  <c r="AA132" i="15" s="1"/>
  <c r="Z132" i="15" a="1"/>
  <c r="Z132" i="15" s="1"/>
  <c r="X132" i="15" a="1"/>
  <c r="X132" i="15" s="1"/>
  <c r="V132" i="15" a="1"/>
  <c r="V132" i="15" s="1"/>
  <c r="T132" i="15" a="1"/>
  <c r="T132" i="15" s="1"/>
  <c r="M132" i="15" a="1"/>
  <c r="M132" i="15" s="1"/>
  <c r="AL131" i="15" a="1"/>
  <c r="AL131" i="15"/>
  <c r="AJ131" i="15" a="1"/>
  <c r="AJ131" i="15" s="1"/>
  <c r="AI131" i="15" a="1"/>
  <c r="AI131" i="15" s="1"/>
  <c r="AF131" i="15" a="1"/>
  <c r="AF131" i="15" s="1"/>
  <c r="AC131" i="15" a="1"/>
  <c r="AC131" i="15" s="1"/>
  <c r="AB131" i="15" a="1"/>
  <c r="AB131" i="15" s="1"/>
  <c r="AA131" i="15" a="1"/>
  <c r="AA131" i="15" s="1"/>
  <c r="Z131" i="15" a="1"/>
  <c r="Z131" i="15" s="1"/>
  <c r="X131" i="15" a="1"/>
  <c r="X131" i="15"/>
  <c r="V131" i="15" a="1"/>
  <c r="V131" i="15" s="1"/>
  <c r="M131" i="15" a="1"/>
  <c r="M131" i="15" s="1"/>
  <c r="E131" i="15" a="1"/>
  <c r="E131" i="15" s="1"/>
  <c r="D131" i="15" a="1"/>
  <c r="D131" i="15" s="1"/>
  <c r="AB130" i="15" a="1"/>
  <c r="AB130" i="15" s="1"/>
  <c r="AA129" i="15" a="1"/>
  <c r="AA129" i="15" s="1"/>
  <c r="Y129" i="15" a="1"/>
  <c r="Y129" i="15" s="1"/>
  <c r="T129" i="15" a="1"/>
  <c r="T129" i="15"/>
  <c r="M129" i="15" a="1"/>
  <c r="M129" i="15" s="1"/>
  <c r="C129" i="15" a="1"/>
  <c r="C129" i="15" s="1"/>
  <c r="T128" i="15" a="1"/>
  <c r="T128" i="15" s="1"/>
  <c r="T127" i="15" a="1"/>
  <c r="T127" i="15"/>
  <c r="AI126" i="15" a="1"/>
  <c r="AI126" i="15" s="1"/>
  <c r="AF126" i="15" a="1"/>
  <c r="AF126" i="15" s="1"/>
  <c r="AD126" i="15" a="1"/>
  <c r="AD126" i="15" s="1"/>
  <c r="AA126" i="15" a="1"/>
  <c r="AA126" i="15"/>
  <c r="T126" i="15" a="1"/>
  <c r="T126" i="15" s="1"/>
  <c r="P126" i="15" a="1"/>
  <c r="P126" i="15" s="1"/>
  <c r="M126" i="15" a="1"/>
  <c r="M126" i="15" s="1"/>
  <c r="AL124" i="15" a="1"/>
  <c r="AL124" i="15"/>
  <c r="AK124" i="15" a="1"/>
  <c r="AK124" i="15" s="1"/>
  <c r="AJ124" i="15" a="1"/>
  <c r="AJ124" i="15" s="1"/>
  <c r="AI124" i="15" a="1"/>
  <c r="AI124" i="15" s="1"/>
  <c r="AH124" i="15" a="1"/>
  <c r="AH124" i="15"/>
  <c r="AG124" i="15" a="1"/>
  <c r="AG124" i="15" s="1"/>
  <c r="AF124" i="15" a="1"/>
  <c r="AF124" i="15" s="1"/>
  <c r="AD124" i="15" a="1"/>
  <c r="AD124" i="15" s="1"/>
  <c r="AC124" i="15" a="1"/>
  <c r="AC124" i="15" s="1"/>
  <c r="AB124" i="15" a="1"/>
  <c r="AB124" i="15" s="1"/>
  <c r="AA124" i="15" a="1"/>
  <c r="AA124" i="15" s="1"/>
  <c r="Z124" i="15" a="1"/>
  <c r="Z124" i="15" s="1"/>
  <c r="Y124" i="15" a="1"/>
  <c r="Y124" i="15"/>
  <c r="X124" i="15" a="1"/>
  <c r="X124" i="15" s="1"/>
  <c r="V124" i="15" a="1"/>
  <c r="V124" i="15" s="1"/>
  <c r="T124" i="15" a="1"/>
  <c r="T124" i="15" s="1"/>
  <c r="R124" i="15" a="1"/>
  <c r="R124" i="15" s="1"/>
  <c r="P124" i="15" a="1"/>
  <c r="P124" i="15" s="1"/>
  <c r="M124" i="15" a="1"/>
  <c r="M124" i="15" s="1"/>
  <c r="K124" i="15" a="1"/>
  <c r="K124" i="15" s="1"/>
  <c r="I124" i="15" a="1"/>
  <c r="I124" i="15"/>
  <c r="G124" i="15" a="1"/>
  <c r="G124" i="15" s="1"/>
  <c r="E124" i="15" a="1"/>
  <c r="E124" i="15" s="1"/>
  <c r="D124" i="15" a="1"/>
  <c r="D124" i="15" s="1"/>
  <c r="C124" i="15" a="1"/>
  <c r="C124" i="15" s="1"/>
  <c r="AL123" i="15" a="1"/>
  <c r="AL123" i="15" s="1"/>
  <c r="AJ123" i="15" a="1"/>
  <c r="AJ123" i="15" s="1"/>
  <c r="AH123" i="15" a="1"/>
  <c r="AH123" i="15" s="1"/>
  <c r="AG123" i="15" a="1"/>
  <c r="AG123" i="15"/>
  <c r="AF123" i="15" a="1"/>
  <c r="AF123" i="15" s="1"/>
  <c r="AC123" i="15" a="1"/>
  <c r="AC123" i="15" s="1"/>
  <c r="AB123" i="15" a="1"/>
  <c r="AB123" i="15" s="1"/>
  <c r="AA123" i="15" a="1"/>
  <c r="AA123" i="15" s="1"/>
  <c r="Z123" i="15" a="1"/>
  <c r="Z123" i="15" s="1"/>
  <c r="Y123" i="15" a="1"/>
  <c r="Y123" i="15" s="1"/>
  <c r="T123" i="15" a="1"/>
  <c r="T123" i="15" s="1"/>
  <c r="R123" i="15" a="1"/>
  <c r="R123" i="15"/>
  <c r="K123" i="15" a="1"/>
  <c r="K123" i="15" s="1"/>
  <c r="I123" i="15" a="1"/>
  <c r="I123" i="15" s="1"/>
  <c r="G123" i="15" a="1"/>
  <c r="G123" i="15" s="1"/>
  <c r="E123" i="15" a="1"/>
  <c r="E123" i="15" s="1"/>
  <c r="D123" i="15" a="1"/>
  <c r="D123" i="15" s="1"/>
  <c r="C123" i="15" a="1"/>
  <c r="C123" i="15" s="1"/>
  <c r="T122" i="15" a="1"/>
  <c r="T122" i="15" s="1"/>
  <c r="AL121" i="15" a="1"/>
  <c r="AL121" i="15"/>
  <c r="AJ121" i="15" a="1"/>
  <c r="AJ121" i="15" s="1"/>
  <c r="AG121" i="15" a="1"/>
  <c r="AG121" i="15" s="1"/>
  <c r="AF121" i="15" a="1"/>
  <c r="AF121" i="15" s="1"/>
  <c r="AC121" i="15" a="1"/>
  <c r="AC121" i="15" s="1"/>
  <c r="AB121" i="15" a="1"/>
  <c r="AB121" i="15" s="1"/>
  <c r="AA121" i="15" a="1"/>
  <c r="AA121" i="15" s="1"/>
  <c r="Z121" i="15" a="1"/>
  <c r="Z121" i="15" s="1"/>
  <c r="Y121" i="15" a="1"/>
  <c r="Y121" i="15"/>
  <c r="X121" i="15" a="1"/>
  <c r="X121" i="15" s="1"/>
  <c r="V121" i="15" a="1"/>
  <c r="V121" i="15" s="1"/>
  <c r="T121" i="15" a="1"/>
  <c r="T121" i="15" s="1"/>
  <c r="M121" i="15" a="1"/>
  <c r="M121" i="15" s="1"/>
  <c r="E121" i="15" a="1"/>
  <c r="E121" i="15" s="1"/>
  <c r="D121" i="15" a="1"/>
  <c r="D121" i="15" s="1"/>
  <c r="C121" i="15" a="1"/>
  <c r="C121" i="15" s="1"/>
  <c r="T120" i="15" a="1"/>
  <c r="T120" i="15"/>
  <c r="AL119" i="15" a="1"/>
  <c r="AL119" i="15" s="1"/>
  <c r="AJ119" i="15" a="1"/>
  <c r="AJ119" i="15" s="1"/>
  <c r="AC119" i="15" a="1"/>
  <c r="AC119" i="15" s="1"/>
  <c r="AB119" i="15" a="1"/>
  <c r="AB119" i="15" s="1"/>
  <c r="Z119" i="15" a="1"/>
  <c r="Z119" i="15" s="1"/>
  <c r="Y119" i="15" a="1"/>
  <c r="Y119" i="15" s="1"/>
  <c r="X119" i="15" a="1"/>
  <c r="X119" i="15" s="1"/>
  <c r="V119" i="15" a="1"/>
  <c r="V119" i="15"/>
  <c r="E119" i="15" a="1"/>
  <c r="E119" i="15" s="1"/>
  <c r="D119" i="15" a="1"/>
  <c r="D119" i="15" s="1"/>
  <c r="C119" i="15" a="1"/>
  <c r="C119" i="15" s="1"/>
  <c r="AL118" i="15" a="1"/>
  <c r="AL118" i="15" s="1"/>
  <c r="AK118" i="15" a="1"/>
  <c r="AK118" i="15" s="1"/>
  <c r="AJ118" i="15" a="1"/>
  <c r="AJ118" i="15" s="1"/>
  <c r="AI118" i="15" a="1"/>
  <c r="AI118" i="15"/>
  <c r="AH118" i="15" a="1"/>
  <c r="AH118" i="15" s="1"/>
  <c r="AG118" i="15" a="1"/>
  <c r="AG118" i="15" s="1"/>
  <c r="AF118" i="15" a="1"/>
  <c r="AF118" i="15" s="1"/>
  <c r="AD118" i="15" a="1"/>
  <c r="AD118" i="15" s="1"/>
  <c r="AC118" i="15" a="1"/>
  <c r="AC118" i="15" s="1"/>
  <c r="AB118" i="15" a="1"/>
  <c r="AB118" i="15"/>
  <c r="AA118" i="15" a="1"/>
  <c r="AA118" i="15" s="1"/>
  <c r="Z118" i="15" a="1"/>
  <c r="Z118" i="15" s="1"/>
  <c r="Y118" i="15" a="1"/>
  <c r="Y118" i="15" s="1"/>
  <c r="X118" i="15" a="1"/>
  <c r="X118" i="15" s="1"/>
  <c r="V118" i="15" a="1"/>
  <c r="V118" i="15" s="1"/>
  <c r="T118" i="15" a="1"/>
  <c r="T118" i="15" s="1"/>
  <c r="R118" i="15" a="1"/>
  <c r="R118" i="15" s="1"/>
  <c r="P118" i="15" a="1"/>
  <c r="P118" i="15"/>
  <c r="N118" i="15" a="1"/>
  <c r="N118" i="15" s="1"/>
  <c r="M118" i="15" a="1"/>
  <c r="M118" i="15" s="1"/>
  <c r="K118" i="15" a="1"/>
  <c r="K118" i="15" s="1"/>
  <c r="I118" i="15" a="1"/>
  <c r="I118" i="15" s="1"/>
  <c r="G118" i="15" a="1"/>
  <c r="G118" i="15" s="1"/>
  <c r="F118" i="15" a="1"/>
  <c r="F118" i="15" s="1"/>
  <c r="E118" i="15" a="1"/>
  <c r="E118" i="15" s="1"/>
  <c r="D118" i="15" a="1"/>
  <c r="D118" i="15"/>
  <c r="C118" i="15" a="1"/>
  <c r="C118" i="15" s="1"/>
  <c r="AL114" i="15" a="1"/>
  <c r="AL114" i="15" s="1"/>
  <c r="AJ114" i="15" a="1"/>
  <c r="AJ114" i="15" s="1"/>
  <c r="AC114" i="15" a="1"/>
  <c r="AC114" i="15" s="1"/>
  <c r="Z114" i="15" a="1"/>
  <c r="Z114" i="15" s="1"/>
  <c r="X114" i="15" a="1"/>
  <c r="X114" i="15" s="1"/>
  <c r="V114" i="15" a="1"/>
  <c r="V114" i="15" s="1"/>
  <c r="G114" i="15" a="1"/>
  <c r="G114" i="15"/>
  <c r="E114" i="15" a="1"/>
  <c r="E114" i="15" s="1"/>
  <c r="D114" i="15" a="1"/>
  <c r="D114" i="15" s="1"/>
  <c r="AB113" i="15" a="1"/>
  <c r="AB113" i="15" s="1"/>
  <c r="V113" i="15" a="1"/>
  <c r="V113" i="15" s="1"/>
  <c r="T112" i="15" a="1"/>
  <c r="T112" i="15" s="1"/>
  <c r="T110" i="15" a="1"/>
  <c r="T110" i="15" s="1"/>
  <c r="AG109" i="15" a="1"/>
  <c r="AG109" i="15" s="1"/>
  <c r="R109" i="15" a="1"/>
  <c r="R109" i="15"/>
  <c r="K109" i="15" a="1"/>
  <c r="K109" i="15" s="1"/>
  <c r="C109" i="15" a="1"/>
  <c r="C109" i="15" s="1"/>
  <c r="AJ108" i="15" a="1"/>
  <c r="AJ108" i="15" s="1"/>
  <c r="AC108" i="15" a="1"/>
  <c r="AC108" i="15" s="1"/>
  <c r="Z108" i="15" a="1"/>
  <c r="Z108" i="15" s="1"/>
  <c r="X108" i="15" a="1"/>
  <c r="X108" i="15" s="1"/>
  <c r="V108" i="15" a="1"/>
  <c r="V108" i="15" s="1"/>
  <c r="G108" i="15" a="1"/>
  <c r="G108" i="15"/>
  <c r="D108" i="15" a="1"/>
  <c r="D108" i="15" s="1"/>
  <c r="AC107" i="15" a="1"/>
  <c r="AC107" i="15" s="1"/>
  <c r="Z107" i="15" a="1"/>
  <c r="Z107" i="15" s="1"/>
  <c r="X107" i="15" a="1"/>
  <c r="X107" i="15" s="1"/>
  <c r="V107" i="15" a="1"/>
  <c r="V107" i="15" s="1"/>
  <c r="Y106" i="15" a="1"/>
  <c r="Y106" i="15" s="1"/>
  <c r="C106" i="15" a="1"/>
  <c r="C106" i="15" s="1"/>
  <c r="AJ105" i="15" a="1"/>
  <c r="AJ105" i="15"/>
  <c r="AI105" i="15" a="1"/>
  <c r="AI105" i="15" s="1"/>
  <c r="AG105" i="15" a="1"/>
  <c r="AG105" i="15" s="1"/>
  <c r="AF105" i="15" a="1"/>
  <c r="AF105" i="15" s="1"/>
  <c r="AB105" i="15" a="1"/>
  <c r="AB105" i="15" s="1"/>
  <c r="AA105" i="15" a="1"/>
  <c r="AA105" i="15" s="1"/>
  <c r="Y105" i="15" a="1"/>
  <c r="Y105" i="15" s="1"/>
  <c r="T105" i="15" a="1"/>
  <c r="T105" i="15" s="1"/>
  <c r="R105" i="15" a="1"/>
  <c r="R105" i="15"/>
  <c r="M105" i="15" a="1"/>
  <c r="M105" i="15" s="1"/>
  <c r="K105" i="15" a="1"/>
  <c r="K105" i="15" s="1"/>
  <c r="E105" i="15" a="1"/>
  <c r="E105" i="15" s="1"/>
  <c r="D105" i="15" a="1"/>
  <c r="D105" i="15" s="1"/>
  <c r="C105" i="15" a="1"/>
  <c r="C105" i="15" s="1"/>
  <c r="AJ104" i="15" a="1"/>
  <c r="AJ104" i="15" s="1"/>
  <c r="AI104" i="15" a="1"/>
  <c r="AI104" i="15" s="1"/>
  <c r="AF104" i="15" a="1"/>
  <c r="AF104" i="15"/>
  <c r="AB104" i="15" a="1"/>
  <c r="AB104" i="15" s="1"/>
  <c r="AA104" i="15" a="1"/>
  <c r="AA104" i="15" s="1"/>
  <c r="Z104" i="15" a="1"/>
  <c r="Z104" i="15" s="1"/>
  <c r="X104" i="15" a="1"/>
  <c r="X104" i="15" s="1"/>
  <c r="V104" i="15" a="1"/>
  <c r="V104" i="15" s="1"/>
  <c r="T104" i="15" a="1"/>
  <c r="T104" i="15" s="1"/>
  <c r="M104" i="15" a="1"/>
  <c r="M104" i="15" s="1"/>
  <c r="AL103" i="15" a="1"/>
  <c r="AL103" i="15"/>
  <c r="AJ103" i="15" a="1"/>
  <c r="AJ103" i="15" s="1"/>
  <c r="AI103" i="15" a="1"/>
  <c r="AI103" i="15" s="1"/>
  <c r="AF103" i="15" a="1"/>
  <c r="AF103" i="15" s="1"/>
  <c r="AC103" i="15" a="1"/>
  <c r="AC103" i="15" s="1"/>
  <c r="AB103" i="15" a="1"/>
  <c r="AB103" i="15" s="1"/>
  <c r="AA103" i="15" a="1"/>
  <c r="AA103" i="15" s="1"/>
  <c r="Z103" i="15" a="1"/>
  <c r="Z103" i="15" s="1"/>
  <c r="X103" i="15" a="1"/>
  <c r="X103" i="15"/>
  <c r="V103" i="15" a="1"/>
  <c r="V103" i="15" s="1"/>
  <c r="M103" i="15" a="1"/>
  <c r="M103" i="15" s="1"/>
  <c r="E103" i="15" a="1"/>
  <c r="E103" i="15" s="1"/>
  <c r="D103" i="15" a="1"/>
  <c r="D103" i="15" s="1"/>
  <c r="AB102" i="15" a="1"/>
  <c r="AB102" i="15" s="1"/>
  <c r="AA101" i="15" a="1"/>
  <c r="AA101" i="15" s="1"/>
  <c r="Y101" i="15" a="1"/>
  <c r="Y101" i="15" s="1"/>
  <c r="T101" i="15" a="1"/>
  <c r="T101" i="15"/>
  <c r="M101" i="15" a="1"/>
  <c r="M101" i="15" s="1"/>
  <c r="C101" i="15" a="1"/>
  <c r="C101" i="15" s="1"/>
  <c r="T100" i="15" a="1"/>
  <c r="T100" i="15" s="1"/>
  <c r="T99" i="15" a="1"/>
  <c r="T99" i="15"/>
  <c r="AI98" i="15" a="1"/>
  <c r="AI98" i="15" s="1"/>
  <c r="AF98" i="15" a="1"/>
  <c r="AF98" i="15" s="1"/>
  <c r="AD98" i="15" a="1"/>
  <c r="AD98" i="15" s="1"/>
  <c r="AA98" i="15" a="1"/>
  <c r="AA98" i="15"/>
  <c r="T98" i="15" a="1"/>
  <c r="T98" i="15" s="1"/>
  <c r="P98" i="15" a="1"/>
  <c r="P98" i="15" s="1"/>
  <c r="M98" i="15" a="1"/>
  <c r="M98" i="15" s="1"/>
  <c r="AL96" i="15" a="1"/>
  <c r="AL96" i="15" s="1"/>
  <c r="AK96" i="15" a="1"/>
  <c r="AK96" i="15" s="1"/>
  <c r="AK102" i="16" s="1"/>
  <c r="AJ96" i="15" a="1"/>
  <c r="AJ96" i="15" s="1"/>
  <c r="AI96" i="15" a="1"/>
  <c r="AI96" i="15"/>
  <c r="AH96" i="15" a="1"/>
  <c r="AH96" i="15" s="1"/>
  <c r="AG96" i="15" a="1"/>
  <c r="AG96" i="15" s="1"/>
  <c r="AG102" i="16" s="1"/>
  <c r="AF96" i="15" a="1"/>
  <c r="AF96" i="15" s="1"/>
  <c r="AD96" i="15" a="1"/>
  <c r="AD96" i="15" s="1"/>
  <c r="AC96" i="15" a="1"/>
  <c r="AC96" i="15" s="1"/>
  <c r="AB96" i="15" a="1"/>
  <c r="AB96" i="15" s="1"/>
  <c r="AB102" i="16" s="1"/>
  <c r="AA96" i="15" a="1"/>
  <c r="AA96" i="15" s="1"/>
  <c r="Z96" i="15" a="1"/>
  <c r="Z96" i="15"/>
  <c r="Y96" i="15" a="1"/>
  <c r="Y96" i="15" s="1"/>
  <c r="X96" i="15" a="1"/>
  <c r="X96" i="15"/>
  <c r="V96" i="15" a="1"/>
  <c r="V96" i="15" s="1"/>
  <c r="T96" i="15" a="1"/>
  <c r="T96" i="15" s="1"/>
  <c r="R96" i="15" a="1"/>
  <c r="R96" i="15" s="1"/>
  <c r="P96" i="15" a="1"/>
  <c r="P96" i="15" s="1"/>
  <c r="P102" i="16" s="1"/>
  <c r="M96" i="15" a="1"/>
  <c r="M96" i="15" s="1"/>
  <c r="K96" i="15" a="1"/>
  <c r="K96" i="15"/>
  <c r="I96" i="15" a="1"/>
  <c r="I96" i="15" s="1"/>
  <c r="G96" i="15" a="1"/>
  <c r="G96" i="15"/>
  <c r="E96" i="15" a="1"/>
  <c r="E96" i="15" s="1"/>
  <c r="D96" i="15" a="1"/>
  <c r="D96" i="15" s="1"/>
  <c r="C96" i="15" a="1"/>
  <c r="C96" i="15" s="1"/>
  <c r="AL95" i="15" a="1"/>
  <c r="AL95" i="15" s="1"/>
  <c r="AL101" i="16" s="1"/>
  <c r="AJ95" i="15" a="1"/>
  <c r="AJ95" i="15" s="1"/>
  <c r="AH95" i="15" a="1"/>
  <c r="AH95" i="15"/>
  <c r="AG95" i="15" a="1"/>
  <c r="AG95" i="15" s="1"/>
  <c r="AF95" i="15" a="1"/>
  <c r="AF95" i="15" s="1"/>
  <c r="AF101" i="16" s="1"/>
  <c r="AC95" i="15" a="1"/>
  <c r="AC95" i="15" s="1"/>
  <c r="AB95" i="15" a="1"/>
  <c r="AB95" i="15" s="1"/>
  <c r="AA95" i="15" a="1"/>
  <c r="AA95" i="15" s="1"/>
  <c r="Z95" i="15" a="1"/>
  <c r="Z95" i="15" s="1"/>
  <c r="Z101" i="16" s="1"/>
  <c r="Y95" i="15" a="1"/>
  <c r="Y95" i="15" s="1"/>
  <c r="T95" i="15" a="1"/>
  <c r="T95" i="15"/>
  <c r="R95" i="15" a="1"/>
  <c r="R95" i="15" s="1"/>
  <c r="K95" i="15" a="1"/>
  <c r="K95" i="15" s="1"/>
  <c r="I95" i="15" a="1"/>
  <c r="I95" i="15" s="1"/>
  <c r="G95" i="15" a="1"/>
  <c r="G95" i="15" s="1"/>
  <c r="E95" i="15" a="1"/>
  <c r="E95" i="15" s="1"/>
  <c r="D95" i="15" a="1"/>
  <c r="D95" i="15" s="1"/>
  <c r="C95" i="15" a="1"/>
  <c r="C95" i="15" s="1"/>
  <c r="T94" i="15" a="1"/>
  <c r="T94" i="15"/>
  <c r="AL93" i="15" a="1"/>
  <c r="AL93" i="15" s="1"/>
  <c r="AJ93" i="15" a="1"/>
  <c r="AJ93" i="15"/>
  <c r="AG93" i="15" a="1"/>
  <c r="AG93" i="15" s="1"/>
  <c r="AF93" i="15" a="1"/>
  <c r="AF93" i="15" s="1"/>
  <c r="AC93" i="15" a="1"/>
  <c r="AC93" i="15" s="1"/>
  <c r="AB93" i="15" a="1"/>
  <c r="AB93" i="15" s="1"/>
  <c r="AA93" i="15" a="1"/>
  <c r="AA93" i="15" s="1"/>
  <c r="Z93" i="15" a="1"/>
  <c r="Z93" i="15"/>
  <c r="Y93" i="15" a="1"/>
  <c r="Y93" i="15" s="1"/>
  <c r="X93" i="15" a="1"/>
  <c r="X93" i="15"/>
  <c r="V93" i="15" a="1"/>
  <c r="V93" i="15" s="1"/>
  <c r="T93" i="15" a="1"/>
  <c r="T93" i="15" s="1"/>
  <c r="T99" i="16" s="1"/>
  <c r="M93" i="15" a="1"/>
  <c r="M93" i="15" s="1"/>
  <c r="E93" i="15" a="1"/>
  <c r="E93" i="15" s="1"/>
  <c r="D93" i="15" a="1"/>
  <c r="D93" i="15" s="1"/>
  <c r="C93" i="15" a="1"/>
  <c r="C93" i="15"/>
  <c r="T92" i="15" a="1"/>
  <c r="T92" i="15" s="1"/>
  <c r="AL91" i="15" a="1"/>
  <c r="AL91" i="15" s="1"/>
  <c r="AJ91" i="15" a="1"/>
  <c r="AJ91" i="15" s="1"/>
  <c r="AC91" i="15" a="1"/>
  <c r="AC91" i="15" s="1"/>
  <c r="AC97" i="16" s="1"/>
  <c r="AB91" i="15" a="1"/>
  <c r="AB91" i="15" s="1"/>
  <c r="Z91" i="15" a="1"/>
  <c r="Z91" i="15" s="1"/>
  <c r="Y91" i="15" a="1"/>
  <c r="Y91" i="15" s="1"/>
  <c r="X91" i="15" a="1"/>
  <c r="X91" i="15"/>
  <c r="V91" i="15" a="1"/>
  <c r="V91" i="15" s="1"/>
  <c r="E91" i="15" a="1"/>
  <c r="E91" i="15" s="1"/>
  <c r="D91" i="15" a="1"/>
  <c r="D91" i="15" s="1"/>
  <c r="C91" i="15" a="1"/>
  <c r="C91" i="15" s="1"/>
  <c r="C97" i="16" s="1"/>
  <c r="AL90" i="15" a="1"/>
  <c r="AL90" i="15" s="1"/>
  <c r="AK90" i="15" a="1"/>
  <c r="AK90" i="15" s="1"/>
  <c r="AJ90" i="15" a="1"/>
  <c r="AJ90" i="15" s="1"/>
  <c r="AI90" i="15" a="1"/>
  <c r="AI90" i="15"/>
  <c r="AH90" i="15" a="1"/>
  <c r="AH90" i="15" s="1"/>
  <c r="AG90" i="15" a="1"/>
  <c r="AG90" i="15" s="1"/>
  <c r="AF90" i="15" a="1"/>
  <c r="AF90" i="15" s="1"/>
  <c r="AD90" i="15" a="1"/>
  <c r="AD90" i="15" s="1"/>
  <c r="AC90" i="15" a="1"/>
  <c r="AC90" i="15" s="1"/>
  <c r="AB90" i="15" a="1"/>
  <c r="AB90" i="15" s="1"/>
  <c r="AA90" i="15" a="1"/>
  <c r="AA90" i="15" s="1"/>
  <c r="Z90" i="15" a="1"/>
  <c r="Z90" i="15"/>
  <c r="Y90" i="15" a="1"/>
  <c r="Y90" i="15" s="1"/>
  <c r="X90" i="15" a="1"/>
  <c r="X90" i="15" s="1"/>
  <c r="V90" i="15" a="1"/>
  <c r="V90" i="15" s="1"/>
  <c r="T90" i="15" a="1"/>
  <c r="T90" i="15" s="1"/>
  <c r="R90" i="15" a="1"/>
  <c r="R90" i="15" s="1"/>
  <c r="P90" i="15" a="1"/>
  <c r="P90" i="15" s="1"/>
  <c r="N90" i="15" a="1"/>
  <c r="N90" i="15" s="1"/>
  <c r="M90" i="15" a="1"/>
  <c r="M90" i="15"/>
  <c r="K90" i="15" a="1"/>
  <c r="K90" i="15" s="1"/>
  <c r="I90" i="15" a="1"/>
  <c r="I90" i="15"/>
  <c r="G90" i="15" a="1"/>
  <c r="G90" i="15" s="1"/>
  <c r="F90" i="15" a="1"/>
  <c r="F90" i="15" s="1"/>
  <c r="F96" i="16" s="1"/>
  <c r="E90" i="15" a="1"/>
  <c r="E90" i="15" s="1"/>
  <c r="D90" i="15" a="1"/>
  <c r="D90" i="15" s="1"/>
  <c r="C90" i="15" a="1"/>
  <c r="C90" i="15" s="1"/>
  <c r="AL86" i="15" a="1"/>
  <c r="AL86" i="15"/>
  <c r="AJ86" i="15" a="1"/>
  <c r="AJ86" i="15" s="1"/>
  <c r="AC86" i="15" a="1"/>
  <c r="AC86" i="15"/>
  <c r="Z86" i="15" a="1"/>
  <c r="Z86" i="15" s="1"/>
  <c r="X86" i="15" a="1"/>
  <c r="X86" i="15" s="1"/>
  <c r="V86" i="15" a="1"/>
  <c r="V86" i="15" s="1"/>
  <c r="G86" i="15" a="1"/>
  <c r="G86" i="15" s="1"/>
  <c r="E86" i="15" a="1"/>
  <c r="E86" i="15" s="1"/>
  <c r="D86" i="15" a="1"/>
  <c r="D86" i="15"/>
  <c r="AB85" i="15" a="1"/>
  <c r="AB85" i="15" s="1"/>
  <c r="V85" i="15" a="1"/>
  <c r="V85" i="15"/>
  <c r="T84" i="15" a="1"/>
  <c r="T84" i="15" s="1"/>
  <c r="T82" i="15" a="1"/>
  <c r="T82" i="15" s="1"/>
  <c r="AG81" i="15" a="1"/>
  <c r="AG81" i="15" s="1"/>
  <c r="R81" i="15" a="1"/>
  <c r="R81" i="15" s="1"/>
  <c r="R85" i="16" s="1"/>
  <c r="K81" i="15" a="1"/>
  <c r="K81" i="15" s="1"/>
  <c r="C81" i="15" a="1"/>
  <c r="C81" i="15"/>
  <c r="AJ80" i="15" a="1"/>
  <c r="AJ80" i="15" s="1"/>
  <c r="AC80" i="15" a="1"/>
  <c r="AC80" i="15"/>
  <c r="Z80" i="15" a="1"/>
  <c r="Z80" i="15" s="1"/>
  <c r="X80" i="15" a="1"/>
  <c r="X80" i="15" s="1"/>
  <c r="V80" i="15" a="1"/>
  <c r="V80" i="15" s="1"/>
  <c r="G80" i="15" a="1"/>
  <c r="G80" i="15" s="1"/>
  <c r="G84" i="16" s="1"/>
  <c r="D80" i="15" a="1"/>
  <c r="D80" i="15" s="1"/>
  <c r="AC79" i="15" a="1"/>
  <c r="AC79" i="15"/>
  <c r="Z79" i="15" a="1"/>
  <c r="Z79" i="15" s="1"/>
  <c r="X79" i="15" a="1"/>
  <c r="X79" i="15"/>
  <c r="V79" i="15" a="1"/>
  <c r="V79" i="15" s="1"/>
  <c r="Y78" i="15" a="1"/>
  <c r="Y78" i="15" s="1"/>
  <c r="C78" i="15" a="1"/>
  <c r="C78" i="15" s="1"/>
  <c r="AJ77" i="15" a="1"/>
  <c r="AJ77" i="15" s="1"/>
  <c r="AJ81" i="16" s="1"/>
  <c r="AI77" i="15" a="1"/>
  <c r="AI77" i="15" s="1"/>
  <c r="AG77" i="15" a="1"/>
  <c r="AG77" i="15"/>
  <c r="AF77" i="15" a="1"/>
  <c r="AF77" i="15" s="1"/>
  <c r="AB77" i="15" a="1"/>
  <c r="AB77" i="15"/>
  <c r="AA77" i="15" a="1"/>
  <c r="AA77" i="15" s="1"/>
  <c r="Y77" i="15" a="1"/>
  <c r="Y77" i="15" s="1"/>
  <c r="T77" i="15" a="1"/>
  <c r="T77" i="15" s="1"/>
  <c r="R77" i="15" a="1"/>
  <c r="R77" i="15" s="1"/>
  <c r="R81" i="16" s="1"/>
  <c r="M77" i="15" a="1"/>
  <c r="M77" i="15" s="1"/>
  <c r="K77" i="15" a="1"/>
  <c r="K77" i="15"/>
  <c r="E77" i="15" a="1"/>
  <c r="E77" i="15" s="1"/>
  <c r="D77" i="15" a="1"/>
  <c r="D77" i="15"/>
  <c r="C77" i="15" a="1"/>
  <c r="C77" i="15" s="1"/>
  <c r="AJ76" i="15" a="1"/>
  <c r="AJ76" i="15" s="1"/>
  <c r="AI76" i="15" a="1"/>
  <c r="AI76" i="15" s="1"/>
  <c r="AF76" i="15" a="1"/>
  <c r="AF76" i="15" s="1"/>
  <c r="AF80" i="16" s="1"/>
  <c r="AB76" i="15" a="1"/>
  <c r="AB76" i="15" s="1"/>
  <c r="AA76" i="15" a="1"/>
  <c r="AA76" i="15"/>
  <c r="Z76" i="15" a="1"/>
  <c r="Z76" i="15" s="1"/>
  <c r="X76" i="15" a="1"/>
  <c r="X76" i="15"/>
  <c r="V76" i="15" a="1"/>
  <c r="V76" i="15" s="1"/>
  <c r="T76" i="15" a="1"/>
  <c r="T76" i="15" s="1"/>
  <c r="M76" i="15" a="1"/>
  <c r="M76" i="15" s="1"/>
  <c r="AL75" i="15" a="1"/>
  <c r="AL75" i="15" s="1"/>
  <c r="AL79" i="16" s="1"/>
  <c r="AJ75" i="15" a="1"/>
  <c r="AJ75" i="15" s="1"/>
  <c r="AI75" i="15" a="1"/>
  <c r="AI75" i="15"/>
  <c r="AF75" i="15" a="1"/>
  <c r="AF75" i="15" s="1"/>
  <c r="AC75" i="15" a="1"/>
  <c r="AC75" i="15"/>
  <c r="AB75" i="15" a="1"/>
  <c r="AB75" i="15" s="1"/>
  <c r="AA75" i="15" a="1"/>
  <c r="AA75" i="15" s="1"/>
  <c r="Z75" i="15" a="1"/>
  <c r="Z75" i="15" s="1"/>
  <c r="X75" i="15" a="1"/>
  <c r="X75" i="15" s="1"/>
  <c r="X79" i="16" s="1"/>
  <c r="V75" i="15" a="1"/>
  <c r="V75" i="15" s="1"/>
  <c r="M75" i="15" a="1"/>
  <c r="M75" i="15"/>
  <c r="E75" i="15" a="1"/>
  <c r="E75" i="15" s="1"/>
  <c r="D75" i="15" a="1"/>
  <c r="D75" i="15"/>
  <c r="AB74" i="15" a="1"/>
  <c r="AB74" i="15" s="1"/>
  <c r="AA73" i="15" a="1"/>
  <c r="AA73" i="15" s="1"/>
  <c r="Y73" i="15" a="1"/>
  <c r="Y73" i="15" s="1"/>
  <c r="T73" i="15" a="1"/>
  <c r="T73" i="15" s="1"/>
  <c r="T77" i="16" s="1"/>
  <c r="M73" i="15" a="1"/>
  <c r="M73" i="15" s="1"/>
  <c r="C73" i="15" a="1"/>
  <c r="C73" i="15"/>
  <c r="T72" i="15" a="1"/>
  <c r="T72" i="15" s="1"/>
  <c r="T71" i="15" a="1"/>
  <c r="T71" i="15"/>
  <c r="AI70" i="15" a="1"/>
  <c r="AI70" i="15" s="1"/>
  <c r="AF70" i="15" a="1"/>
  <c r="AF70" i="15" s="1"/>
  <c r="AD70" i="15" a="1"/>
  <c r="AD70" i="15" s="1"/>
  <c r="AA70" i="15" a="1"/>
  <c r="AA70" i="15" s="1"/>
  <c r="T70" i="15" a="1"/>
  <c r="T70" i="15" s="1"/>
  <c r="P70" i="15" a="1"/>
  <c r="P70" i="15"/>
  <c r="M70" i="15" a="1"/>
  <c r="M70" i="15" s="1"/>
  <c r="AL68" i="15" a="1"/>
  <c r="AL68" i="15"/>
  <c r="AK68" i="15" a="1"/>
  <c r="AK68" i="15" s="1"/>
  <c r="AJ68" i="15" a="1"/>
  <c r="AJ68" i="15" s="1"/>
  <c r="AJ72" i="16" s="1"/>
  <c r="AI68" i="15" a="1"/>
  <c r="AI68" i="15" s="1"/>
  <c r="AH68" i="15" a="1"/>
  <c r="AH68" i="15" s="1"/>
  <c r="AG68" i="15" a="1"/>
  <c r="AG68" i="15" s="1"/>
  <c r="AF68" i="15" a="1"/>
  <c r="AF68" i="15"/>
  <c r="AD68" i="15" a="1"/>
  <c r="AD68" i="15" s="1"/>
  <c r="AC68" i="15" a="1"/>
  <c r="AC68" i="15"/>
  <c r="AB68" i="15" a="1"/>
  <c r="AB68" i="15" s="1"/>
  <c r="AA68" i="15" a="1"/>
  <c r="AA68" i="15" s="1"/>
  <c r="AA72" i="16" s="1"/>
  <c r="Z68" i="15" a="1"/>
  <c r="Z68" i="15" s="1"/>
  <c r="Y68" i="15" a="1"/>
  <c r="Y68" i="15" s="1"/>
  <c r="X68" i="15" a="1"/>
  <c r="X68" i="15" s="1"/>
  <c r="V68" i="15" a="1"/>
  <c r="V68" i="15"/>
  <c r="T68" i="15" a="1"/>
  <c r="T68" i="15" s="1"/>
  <c r="R68" i="15" a="1"/>
  <c r="R68" i="15"/>
  <c r="P68" i="15" a="1"/>
  <c r="P68" i="15" s="1"/>
  <c r="M68" i="15" a="1"/>
  <c r="M68" i="15" s="1"/>
  <c r="M72" i="16" s="1"/>
  <c r="K68" i="15" a="1"/>
  <c r="K68" i="15" s="1"/>
  <c r="I68" i="15" a="1"/>
  <c r="I68" i="15" s="1"/>
  <c r="G68" i="15" a="1"/>
  <c r="G68" i="15" s="1"/>
  <c r="E68" i="15" a="1"/>
  <c r="E68" i="15"/>
  <c r="D68" i="15" a="1"/>
  <c r="D68" i="15" s="1"/>
  <c r="C68" i="15" a="1"/>
  <c r="C68" i="15"/>
  <c r="AL67" i="15" a="1"/>
  <c r="AL67" i="15" s="1"/>
  <c r="AJ67" i="15" a="1"/>
  <c r="AJ67" i="15" s="1"/>
  <c r="AJ71" i="16" s="1"/>
  <c r="AH67" i="15" a="1"/>
  <c r="AH67" i="15" s="1"/>
  <c r="AG67" i="15" a="1"/>
  <c r="AG67" i="15" s="1"/>
  <c r="AF67" i="15" a="1"/>
  <c r="AF67" i="15" s="1"/>
  <c r="AC67" i="15" a="1"/>
  <c r="AC67" i="15"/>
  <c r="AB67" i="15" a="1"/>
  <c r="AB67" i="15" s="1"/>
  <c r="AA67" i="15" a="1"/>
  <c r="AA67" i="15"/>
  <c r="Z67" i="15" a="1"/>
  <c r="Z67" i="15" s="1"/>
  <c r="Y67" i="15" a="1"/>
  <c r="Y67" i="15" s="1"/>
  <c r="Y71" i="16" s="1"/>
  <c r="T67" i="15" a="1"/>
  <c r="T67" i="15" s="1"/>
  <c r="R67" i="15" a="1"/>
  <c r="R67" i="15" s="1"/>
  <c r="K67" i="15" a="1"/>
  <c r="K67" i="15" s="1"/>
  <c r="I67" i="15" a="1"/>
  <c r="I67" i="15"/>
  <c r="G67" i="15" a="1"/>
  <c r="G67" i="15" s="1"/>
  <c r="E67" i="15" a="1"/>
  <c r="E67" i="15"/>
  <c r="D67" i="15" a="1"/>
  <c r="D67" i="15" s="1"/>
  <c r="C67" i="15" a="1"/>
  <c r="C67" i="15" s="1"/>
  <c r="T66" i="15" a="1"/>
  <c r="T66" i="15" s="1"/>
  <c r="AL65" i="15" a="1"/>
  <c r="AL65" i="15" s="1"/>
  <c r="AJ65" i="15" a="1"/>
  <c r="AJ65" i="15" s="1"/>
  <c r="AG65" i="15" a="1"/>
  <c r="AG65" i="15"/>
  <c r="AF65" i="15" a="1"/>
  <c r="AF65" i="15" s="1"/>
  <c r="AC65" i="15" a="1"/>
  <c r="AC65" i="15"/>
  <c r="AB65" i="15" a="1"/>
  <c r="AB65" i="15" s="1"/>
  <c r="AA65" i="15" a="1"/>
  <c r="AA65" i="15" s="1"/>
  <c r="Z65" i="15" a="1"/>
  <c r="Z65" i="15" s="1"/>
  <c r="Y65" i="15" a="1"/>
  <c r="Y65" i="15" s="1"/>
  <c r="Y69" i="16" s="1"/>
  <c r="X65" i="15" a="1"/>
  <c r="X65" i="15" s="1"/>
  <c r="V65" i="15" a="1"/>
  <c r="V65" i="15"/>
  <c r="T65" i="15" a="1"/>
  <c r="T65" i="15" s="1"/>
  <c r="M65" i="15" a="1"/>
  <c r="M65" i="15" s="1"/>
  <c r="M69" i="16" s="1"/>
  <c r="E65" i="15" a="1"/>
  <c r="E65" i="15" s="1"/>
  <c r="D65" i="15" a="1"/>
  <c r="D65" i="15" s="1"/>
  <c r="C65" i="15" a="1"/>
  <c r="C65" i="15" s="1"/>
  <c r="T64" i="15" a="1"/>
  <c r="T64" i="15" s="1"/>
  <c r="T68" i="16" s="1"/>
  <c r="AL63" i="15" a="1"/>
  <c r="AL63" i="15" s="1"/>
  <c r="AJ63" i="15" a="1"/>
  <c r="AJ63" i="15"/>
  <c r="AC63" i="15" a="1"/>
  <c r="AC63" i="15" s="1"/>
  <c r="AB63" i="15" a="1"/>
  <c r="AB63" i="15" s="1"/>
  <c r="AB67" i="16" s="1"/>
  <c r="Z63" i="15" a="1"/>
  <c r="Z63" i="15" s="1"/>
  <c r="Y63" i="15" a="1"/>
  <c r="Y63" i="15" s="1"/>
  <c r="X63" i="15" a="1"/>
  <c r="X63" i="15" s="1"/>
  <c r="V63" i="15" a="1"/>
  <c r="V63" i="15" s="1"/>
  <c r="V67" i="16" s="1"/>
  <c r="E63" i="15" a="1"/>
  <c r="E63" i="15" s="1"/>
  <c r="D63" i="15" a="1"/>
  <c r="D63" i="15"/>
  <c r="C63" i="15" a="1"/>
  <c r="C63" i="15" s="1"/>
  <c r="AL62" i="15" a="1"/>
  <c r="AL62" i="15"/>
  <c r="AK62" i="15" a="1"/>
  <c r="AK62" i="15" s="1"/>
  <c r="AJ62" i="15" a="1"/>
  <c r="AJ62" i="15" s="1"/>
  <c r="AI62" i="15" a="1"/>
  <c r="AI62" i="15" s="1"/>
  <c r="AH62" i="15" a="1"/>
  <c r="AH62" i="15" s="1"/>
  <c r="AH66" i="16" s="1"/>
  <c r="AG62" i="15" a="1"/>
  <c r="AG62" i="15" s="1"/>
  <c r="AF62" i="15" a="1"/>
  <c r="AF62" i="15"/>
  <c r="AD62" i="15" a="1"/>
  <c r="AD62" i="15" s="1"/>
  <c r="AC62" i="15" a="1"/>
  <c r="AC62" i="15" s="1"/>
  <c r="AB62" i="15" a="1"/>
  <c r="AB62" i="15" s="1"/>
  <c r="AA62" i="15" a="1"/>
  <c r="AA62" i="15" s="1"/>
  <c r="Z62" i="15" a="1"/>
  <c r="Z62" i="15" s="1"/>
  <c r="Y62" i="15" a="1"/>
  <c r="Y62" i="15" s="1"/>
  <c r="X62" i="15" a="1"/>
  <c r="X62" i="15" s="1"/>
  <c r="V62" i="15" a="1"/>
  <c r="V62" i="15"/>
  <c r="T62" i="15" a="1"/>
  <c r="T62" i="15" s="1"/>
  <c r="R62" i="15" a="1"/>
  <c r="R62" i="15" s="1"/>
  <c r="P62" i="15" a="1"/>
  <c r="P62" i="15" s="1"/>
  <c r="N62" i="15" a="1"/>
  <c r="N62" i="15" s="1"/>
  <c r="M62" i="15" a="1"/>
  <c r="M62" i="15" s="1"/>
  <c r="K62" i="15" a="1"/>
  <c r="K62" i="15" s="1"/>
  <c r="I62" i="15" a="1"/>
  <c r="I62" i="15" s="1"/>
  <c r="G62" i="15" a="1"/>
  <c r="G62" i="15"/>
  <c r="F62" i="15" a="1"/>
  <c r="F62" i="15" s="1"/>
  <c r="E62" i="15" a="1"/>
  <c r="E62" i="15" s="1"/>
  <c r="E66" i="16" s="1"/>
  <c r="D62" i="15" a="1"/>
  <c r="D62" i="15" s="1"/>
  <c r="C62" i="15" a="1"/>
  <c r="C62" i="15" s="1"/>
  <c r="AL58" i="15" a="1"/>
  <c r="AL58" i="15" s="1"/>
  <c r="AJ58" i="15" a="1"/>
  <c r="AJ58" i="15" s="1"/>
  <c r="AJ60" i="16" s="1"/>
  <c r="AC58" i="15" a="1"/>
  <c r="AC58" i="15" s="1"/>
  <c r="Z58" i="15" a="1"/>
  <c r="Z58" i="15"/>
  <c r="X58" i="15" a="1"/>
  <c r="X58" i="15" s="1"/>
  <c r="V58" i="15" a="1"/>
  <c r="V58" i="15"/>
  <c r="G58" i="15" a="1"/>
  <c r="G58" i="15" s="1"/>
  <c r="E58" i="15" a="1"/>
  <c r="E58" i="15" s="1"/>
  <c r="D58" i="15" a="1"/>
  <c r="D58" i="15" s="1"/>
  <c r="AB57" i="15" a="1"/>
  <c r="AB57" i="15" s="1"/>
  <c r="AB59" i="16" s="1"/>
  <c r="V57" i="15" a="1"/>
  <c r="V57" i="15" s="1"/>
  <c r="T56" i="15" a="1"/>
  <c r="T56" i="15"/>
  <c r="T54" i="15" a="1"/>
  <c r="T54" i="15" s="1"/>
  <c r="AG53" i="15" a="1"/>
  <c r="AG53" i="15"/>
  <c r="R53" i="15" a="1"/>
  <c r="R53" i="15" s="1"/>
  <c r="K53" i="15" a="1"/>
  <c r="K53" i="15" s="1"/>
  <c r="C53" i="15" a="1"/>
  <c r="C53" i="15" s="1"/>
  <c r="AJ52" i="15" a="1"/>
  <c r="AJ52" i="15" s="1"/>
  <c r="AC52" i="15" a="1"/>
  <c r="AC52" i="15" s="1"/>
  <c r="Z52" i="15" a="1"/>
  <c r="Z52" i="15"/>
  <c r="X52" i="15" a="1"/>
  <c r="X52" i="15" s="1"/>
  <c r="V52" i="15" a="1"/>
  <c r="V52" i="15" s="1"/>
  <c r="G52" i="15" a="1"/>
  <c r="G52" i="15" s="1"/>
  <c r="G54" i="16" s="1"/>
  <c r="D52" i="15" a="1"/>
  <c r="D52" i="15" s="1"/>
  <c r="AC51" i="15" a="1"/>
  <c r="AC51" i="15" s="1"/>
  <c r="Z51" i="15" a="1"/>
  <c r="Z51" i="15" s="1"/>
  <c r="X51" i="15" a="1"/>
  <c r="X51" i="15" s="1"/>
  <c r="V51" i="15" a="1"/>
  <c r="V51" i="15"/>
  <c r="Y50" i="15" a="1"/>
  <c r="Y50" i="15" s="1"/>
  <c r="C50" i="15" a="1"/>
  <c r="C50" i="15" s="1"/>
  <c r="AJ49" i="15" a="1"/>
  <c r="AJ49" i="15" s="1"/>
  <c r="AJ51" i="16" s="1"/>
  <c r="AI49" i="15" a="1"/>
  <c r="AI49" i="15" s="1"/>
  <c r="AG49" i="15" a="1"/>
  <c r="AG49" i="15" s="1"/>
  <c r="AF49" i="15" a="1"/>
  <c r="AF49" i="15" s="1"/>
  <c r="AB49" i="15" a="1"/>
  <c r="AB49" i="15"/>
  <c r="AB51" i="16" s="1"/>
  <c r="AA49" i="15" a="1"/>
  <c r="AA49" i="15" s="1"/>
  <c r="Y49" i="15" a="1"/>
  <c r="Y49" i="15" s="1"/>
  <c r="T49" i="15" a="1"/>
  <c r="T49" i="15" s="1"/>
  <c r="R49" i="15" a="1"/>
  <c r="R49" i="15" s="1"/>
  <c r="R51" i="16" s="1"/>
  <c r="M49" i="15" a="1"/>
  <c r="M49" i="15" s="1"/>
  <c r="K49" i="15" a="1"/>
  <c r="K49" i="15"/>
  <c r="E49" i="15" a="1"/>
  <c r="E49" i="15" s="1"/>
  <c r="D49" i="15" a="1"/>
  <c r="D49" i="15" s="1"/>
  <c r="D51" i="16" s="1"/>
  <c r="C49" i="15" a="1"/>
  <c r="C49" i="15" s="1"/>
  <c r="AJ48" i="15" a="1"/>
  <c r="AJ48" i="15" s="1"/>
  <c r="AI48" i="15" a="1"/>
  <c r="AI48" i="15" s="1"/>
  <c r="AF48" i="15" a="1"/>
  <c r="AF48" i="15" s="1"/>
  <c r="AF50" i="16" s="1"/>
  <c r="AB48" i="15" a="1"/>
  <c r="AB48" i="15" s="1"/>
  <c r="AA48" i="15" a="1"/>
  <c r="AA48" i="15"/>
  <c r="Z48" i="15" a="1"/>
  <c r="Z48" i="15" s="1"/>
  <c r="X48" i="15" a="1"/>
  <c r="X48" i="15" s="1"/>
  <c r="X50" i="16" s="1"/>
  <c r="V48" i="15" a="1"/>
  <c r="V48" i="15" s="1"/>
  <c r="T48" i="15" a="1"/>
  <c r="T48" i="15" s="1"/>
  <c r="M48" i="15" a="1"/>
  <c r="M48" i="15" s="1"/>
  <c r="AL47" i="15" a="1"/>
  <c r="AL47" i="15" s="1"/>
  <c r="AL49" i="16" s="1"/>
  <c r="AJ47" i="15" a="1"/>
  <c r="AJ47" i="15" s="1"/>
  <c r="AI47" i="15" a="1"/>
  <c r="AI47" i="15"/>
  <c r="AF47" i="15" a="1"/>
  <c r="AF47" i="15" s="1"/>
  <c r="AC47" i="15" a="1"/>
  <c r="AC47" i="15" s="1"/>
  <c r="AC49" i="16" s="1"/>
  <c r="AB47" i="15" a="1"/>
  <c r="AB47" i="15" s="1"/>
  <c r="AA47" i="15" a="1"/>
  <c r="AA47" i="15" s="1"/>
  <c r="Z47" i="15" a="1"/>
  <c r="Z47" i="15" s="1"/>
  <c r="X47" i="15" a="1"/>
  <c r="X47" i="15" s="1"/>
  <c r="X49" i="16" s="1"/>
  <c r="V47" i="15" a="1"/>
  <c r="V47" i="15" s="1"/>
  <c r="M47" i="15" a="1"/>
  <c r="M47" i="15"/>
  <c r="E47" i="15" a="1"/>
  <c r="E47" i="15" s="1"/>
  <c r="D47" i="15" a="1"/>
  <c r="D47" i="15" s="1"/>
  <c r="D49" i="16" s="1"/>
  <c r="AB46" i="15" a="1"/>
  <c r="AB46" i="15" s="1"/>
  <c r="AA45" i="15" a="1"/>
  <c r="AA45" i="15" s="1"/>
  <c r="Y45" i="15" a="1"/>
  <c r="Y45" i="15" s="1"/>
  <c r="T45" i="15" a="1"/>
  <c r="T45" i="15" s="1"/>
  <c r="T47" i="16" s="1"/>
  <c r="M45" i="15" a="1"/>
  <c r="M45" i="15" s="1"/>
  <c r="C45" i="15" a="1"/>
  <c r="C45" i="15"/>
  <c r="T44" i="15" a="1"/>
  <c r="T44" i="15" s="1"/>
  <c r="T43" i="15" a="1"/>
  <c r="T43" i="15" s="1"/>
  <c r="T45" i="16" s="1"/>
  <c r="AI42" i="15" a="1"/>
  <c r="AI42" i="15" s="1"/>
  <c r="AF42" i="15" a="1"/>
  <c r="AF42" i="15" s="1"/>
  <c r="AD42" i="15" a="1"/>
  <c r="AD42" i="15" s="1"/>
  <c r="AA42" i="15" a="1"/>
  <c r="AA42" i="15" s="1"/>
  <c r="AA44" i="16" s="1"/>
  <c r="T42" i="15" a="1"/>
  <c r="T42" i="15" s="1"/>
  <c r="P42" i="15" a="1"/>
  <c r="P42" i="15"/>
  <c r="M42" i="15" a="1"/>
  <c r="M42" i="15" s="1"/>
  <c r="AL40" i="15" a="1"/>
  <c r="AL40" i="15" s="1"/>
  <c r="AK40" i="15" a="1"/>
  <c r="AK40" i="15" s="1"/>
  <c r="AK42" i="16" s="1"/>
  <c r="AJ40" i="15" a="1"/>
  <c r="AJ40" i="15" s="1"/>
  <c r="AI40" i="15" a="1"/>
  <c r="AI40" i="15" s="1"/>
  <c r="AH40" i="15" a="1"/>
  <c r="AH40" i="15" s="1"/>
  <c r="AH42" i="16" s="1"/>
  <c r="AG40" i="15" a="1"/>
  <c r="AG40" i="15" s="1"/>
  <c r="AG42" i="16" s="1"/>
  <c r="AF40" i="15" a="1"/>
  <c r="AF40" i="15"/>
  <c r="AD40" i="15" a="1"/>
  <c r="AD40" i="15" s="1"/>
  <c r="AC40" i="15" a="1"/>
  <c r="AC40" i="15" s="1"/>
  <c r="AB40" i="15" a="1"/>
  <c r="AB40" i="15" s="1"/>
  <c r="AB42" i="16" s="1"/>
  <c r="AA40" i="15" a="1"/>
  <c r="AA40" i="15" s="1"/>
  <c r="AA42" i="16" s="1"/>
  <c r="Z40" i="15" a="1"/>
  <c r="Z40" i="15" s="1"/>
  <c r="Y40" i="15" a="1"/>
  <c r="Y40" i="15" s="1"/>
  <c r="X40" i="15" a="1"/>
  <c r="X40" i="15" s="1"/>
  <c r="X42" i="16" s="1"/>
  <c r="V40" i="15" a="1"/>
  <c r="V40" i="15"/>
  <c r="T40" i="15" a="1"/>
  <c r="T40" i="15" s="1"/>
  <c r="R40" i="15" a="1"/>
  <c r="R40" i="15" s="1"/>
  <c r="P40" i="15" a="1"/>
  <c r="P40" i="15" s="1"/>
  <c r="P42" i="16" s="1"/>
  <c r="M40" i="15" a="1"/>
  <c r="M40" i="15" s="1"/>
  <c r="K40" i="15" a="1"/>
  <c r="K40" i="15" s="1"/>
  <c r="I40" i="15" a="1"/>
  <c r="I40" i="15" s="1"/>
  <c r="I42" i="16" s="1"/>
  <c r="G40" i="15" a="1"/>
  <c r="G40" i="15" s="1"/>
  <c r="G42" i="16" s="1"/>
  <c r="E40" i="15" a="1"/>
  <c r="E40" i="15"/>
  <c r="D40" i="15" a="1"/>
  <c r="D40" i="15" s="1"/>
  <c r="C40" i="15" a="1"/>
  <c r="C40" i="15" s="1"/>
  <c r="AL39" i="15" a="1"/>
  <c r="AL39" i="15" s="1"/>
  <c r="AL41" i="16" s="1"/>
  <c r="AJ39" i="15" a="1"/>
  <c r="AJ39" i="15" s="1"/>
  <c r="AJ41" i="16" s="1"/>
  <c r="AH39" i="15" a="1"/>
  <c r="AH39" i="15" s="1"/>
  <c r="AG39" i="15" a="1"/>
  <c r="AG39" i="15" s="1"/>
  <c r="AF39" i="15" a="1"/>
  <c r="AF39" i="15" s="1"/>
  <c r="AF41" i="16" s="1"/>
  <c r="AC39" i="15" a="1"/>
  <c r="AC39" i="15"/>
  <c r="AB39" i="15" a="1"/>
  <c r="AB39" i="15" s="1"/>
  <c r="AA39" i="15" a="1"/>
  <c r="AA39" i="15" s="1"/>
  <c r="Z39" i="15" a="1"/>
  <c r="Z39" i="15" s="1"/>
  <c r="Z41" i="16" s="1"/>
  <c r="Y39" i="15" a="1"/>
  <c r="Y39" i="15" s="1"/>
  <c r="T39" i="15" a="1"/>
  <c r="T39" i="15" s="1"/>
  <c r="R39" i="15" a="1"/>
  <c r="R39" i="15" s="1"/>
  <c r="R41" i="16" s="1"/>
  <c r="K39" i="15" a="1"/>
  <c r="K39" i="15" s="1"/>
  <c r="I39" i="15" a="1"/>
  <c r="I39" i="15"/>
  <c r="G39" i="15" a="1"/>
  <c r="G39" i="15" s="1"/>
  <c r="E39" i="15" a="1"/>
  <c r="E39" i="15" s="1"/>
  <c r="E41" i="16" s="1"/>
  <c r="D39" i="15" a="1"/>
  <c r="D39" i="15" s="1"/>
  <c r="C39" i="15" a="1"/>
  <c r="C39" i="15" s="1"/>
  <c r="T38" i="15" a="1"/>
  <c r="T38" i="15" s="1"/>
  <c r="AL37" i="15" a="1"/>
  <c r="AL37" i="15" s="1"/>
  <c r="AL39" i="16" s="1"/>
  <c r="AJ37" i="15" a="1"/>
  <c r="AJ37" i="15" s="1"/>
  <c r="AG37" i="15" a="1"/>
  <c r="AG37" i="15"/>
  <c r="AF37" i="15" a="1"/>
  <c r="AF37" i="15" s="1"/>
  <c r="AC37" i="15" a="1"/>
  <c r="AC37" i="15" s="1"/>
  <c r="AC39" i="16" s="1"/>
  <c r="AB37" i="15" a="1"/>
  <c r="AB37" i="15" s="1"/>
  <c r="AA37" i="15" a="1"/>
  <c r="AA37" i="15" s="1"/>
  <c r="Z37" i="15" a="1"/>
  <c r="Z37" i="15" s="1"/>
  <c r="Z39" i="16" s="1"/>
  <c r="Y37" i="15" a="1"/>
  <c r="Y37" i="15" s="1"/>
  <c r="X37" i="15" a="1"/>
  <c r="X37" i="15" s="1"/>
  <c r="V37" i="15" a="1"/>
  <c r="V37" i="15"/>
  <c r="T37" i="15" a="1"/>
  <c r="T37" i="15" s="1"/>
  <c r="T39" i="16" s="1"/>
  <c r="M37" i="15" a="1"/>
  <c r="M37" i="15" s="1"/>
  <c r="E37" i="15" a="1"/>
  <c r="E37" i="15" s="1"/>
  <c r="D37" i="15" a="1"/>
  <c r="D37" i="15" s="1"/>
  <c r="D39" i="16" s="1"/>
  <c r="C37" i="15" a="1"/>
  <c r="C37" i="15" s="1"/>
  <c r="C39" i="16" s="1"/>
  <c r="T36" i="15" a="1"/>
  <c r="T36" i="15" s="1"/>
  <c r="AL35" i="15" a="1"/>
  <c r="AL35" i="15" s="1"/>
  <c r="AJ35" i="15" a="1"/>
  <c r="AJ35" i="15"/>
  <c r="AC35" i="15" a="1"/>
  <c r="AC35" i="15" s="1"/>
  <c r="AC37" i="16" s="1"/>
  <c r="AB35" i="15" a="1"/>
  <c r="AB35" i="15" s="1"/>
  <c r="AB37" i="16" s="1"/>
  <c r="Z35" i="15" a="1"/>
  <c r="Z35" i="15" s="1"/>
  <c r="Y35" i="15" a="1"/>
  <c r="Y35" i="15" s="1"/>
  <c r="X35" i="15" a="1"/>
  <c r="X35" i="15" s="1"/>
  <c r="X37" i="16" s="1"/>
  <c r="V35" i="15" a="1"/>
  <c r="V35" i="15" s="1"/>
  <c r="E35" i="15" a="1"/>
  <c r="E35" i="15" s="1"/>
  <c r="D35" i="15" a="1"/>
  <c r="D35" i="15"/>
  <c r="C35" i="15" a="1"/>
  <c r="C35" i="15" s="1"/>
  <c r="C37" i="16" s="1"/>
  <c r="AL34" i="15" a="1"/>
  <c r="AL34" i="15" s="1"/>
  <c r="AK34" i="15" a="1"/>
  <c r="AK34" i="15" s="1"/>
  <c r="AJ34" i="15" a="1"/>
  <c r="AJ34" i="15" s="1"/>
  <c r="AJ36" i="16" s="1"/>
  <c r="AI34" i="15" a="1"/>
  <c r="AI34" i="15" s="1"/>
  <c r="AI36" i="16" s="1"/>
  <c r="AH34" i="15" a="1"/>
  <c r="AH34" i="15" s="1"/>
  <c r="AG34" i="15" a="1"/>
  <c r="AG34" i="15" s="1"/>
  <c r="AF34" i="15" a="1"/>
  <c r="AF34" i="15"/>
  <c r="AD34" i="15" a="1"/>
  <c r="AD34" i="15" s="1"/>
  <c r="AC34" i="15" a="1"/>
  <c r="AC34" i="15" s="1"/>
  <c r="AB34" i="15" a="1"/>
  <c r="AB34" i="15" s="1"/>
  <c r="AA34" i="15" a="1"/>
  <c r="AA34" i="15" s="1"/>
  <c r="AA36" i="16" s="1"/>
  <c r="Z34" i="15" a="1"/>
  <c r="Z34" i="15" s="1"/>
  <c r="Y34" i="15" a="1"/>
  <c r="Y34" i="15" s="1"/>
  <c r="X34" i="15" a="1"/>
  <c r="X34" i="15" s="1"/>
  <c r="V34" i="15" a="1"/>
  <c r="V34" i="15"/>
  <c r="V36" i="16" s="1"/>
  <c r="T34" i="15" a="1"/>
  <c r="T34" i="15" s="1"/>
  <c r="R34" i="15" a="1"/>
  <c r="R34" i="15" s="1"/>
  <c r="R36" i="16" s="1"/>
  <c r="P34" i="15" a="1"/>
  <c r="P34" i="15" s="1"/>
  <c r="N34" i="15" a="1"/>
  <c r="N34" i="15" s="1"/>
  <c r="N36" i="16" s="1"/>
  <c r="N62" i="16" s="1"/>
  <c r="G15" i="12" s="1"/>
  <c r="M34" i="15" a="1"/>
  <c r="M34" i="15" s="1"/>
  <c r="K34" i="15" a="1"/>
  <c r="K34" i="15" s="1"/>
  <c r="I34" i="15" a="1"/>
  <c r="I34" i="15" s="1"/>
  <c r="G34" i="15" a="1"/>
  <c r="G34" i="15"/>
  <c r="F34" i="15" a="1"/>
  <c r="F34" i="15" s="1"/>
  <c r="F36" i="16" s="1"/>
  <c r="E34" i="15" a="1"/>
  <c r="E34" i="15" s="1"/>
  <c r="E36" i="16" s="1"/>
  <c r="D34" i="15" a="1"/>
  <c r="D34" i="15" s="1"/>
  <c r="C34" i="15" a="1"/>
  <c r="C34" i="15" s="1"/>
  <c r="AL30" i="15" a="1"/>
  <c r="AL30" i="15" s="1"/>
  <c r="AL30" i="16" s="1"/>
  <c r="AJ30" i="15" a="1"/>
  <c r="AJ30" i="15" s="1"/>
  <c r="AC30" i="15" a="1"/>
  <c r="AC30" i="15" s="1"/>
  <c r="Z30" i="15" a="1"/>
  <c r="Z30" i="15"/>
  <c r="X30" i="15" a="1"/>
  <c r="X30" i="15" s="1"/>
  <c r="X30" i="16" s="1"/>
  <c r="V30" i="15" a="1"/>
  <c r="V30" i="15" s="1"/>
  <c r="G30" i="15" a="1"/>
  <c r="G30" i="15" s="1"/>
  <c r="E30" i="15" a="1"/>
  <c r="E30" i="15" s="1"/>
  <c r="D30" i="15" a="1"/>
  <c r="D30" i="15" s="1"/>
  <c r="D30" i="16" s="1"/>
  <c r="AB29" i="15" a="1"/>
  <c r="AB29" i="15" s="1"/>
  <c r="V29" i="15" a="1"/>
  <c r="V29" i="15" s="1"/>
  <c r="T28" i="15" a="1"/>
  <c r="T28" i="15"/>
  <c r="T26" i="15" a="1"/>
  <c r="T26" i="15" s="1"/>
  <c r="AG25" i="15" a="1"/>
  <c r="AG25" i="15" s="1"/>
  <c r="AG25" i="16" s="1"/>
  <c r="R25" i="15" a="1"/>
  <c r="R25" i="15" s="1"/>
  <c r="K25" i="15" a="1"/>
  <c r="K25" i="15" s="1"/>
  <c r="C25" i="15" a="1"/>
  <c r="C25" i="15" s="1"/>
  <c r="AJ24" i="15" a="1"/>
  <c r="AJ24" i="15" s="1"/>
  <c r="AJ24" i="16" s="1"/>
  <c r="AC24" i="15" a="1"/>
  <c r="AC24" i="15" s="1"/>
  <c r="Z24" i="15" a="1"/>
  <c r="Z24" i="15"/>
  <c r="X24" i="15" a="1"/>
  <c r="X24" i="15" s="1"/>
  <c r="V24" i="15" a="1"/>
  <c r="V24" i="15" s="1"/>
  <c r="V24" i="16" s="1"/>
  <c r="G24" i="15" a="1"/>
  <c r="G24" i="15" s="1"/>
  <c r="D24" i="15" a="1"/>
  <c r="D24" i="15" s="1"/>
  <c r="AC23" i="15" a="1"/>
  <c r="AC23" i="15" s="1"/>
  <c r="Z23" i="15" a="1"/>
  <c r="Z23" i="15" s="1"/>
  <c r="Z23" i="16" s="1"/>
  <c r="X23" i="15" a="1"/>
  <c r="X23" i="15" s="1"/>
  <c r="V23" i="15" a="1"/>
  <c r="V23" i="15"/>
  <c r="Y22" i="15" a="1"/>
  <c r="Y22" i="15" s="1"/>
  <c r="C22" i="15" a="1"/>
  <c r="C22" i="15" s="1"/>
  <c r="C22" i="16" s="1"/>
  <c r="AJ21" i="15" a="1"/>
  <c r="AJ21" i="15" s="1"/>
  <c r="AI21" i="15" a="1"/>
  <c r="AI21" i="15" s="1"/>
  <c r="AG21" i="15" a="1"/>
  <c r="AG21" i="15" s="1"/>
  <c r="AF21" i="15" a="1"/>
  <c r="AF21" i="15" s="1"/>
  <c r="AF21" i="16" s="1"/>
  <c r="AB21" i="15" a="1"/>
  <c r="AB21" i="15" s="1"/>
  <c r="AA21" i="15" a="1"/>
  <c r="AA21" i="15"/>
  <c r="Y21" i="15" a="1"/>
  <c r="Y21" i="15" s="1"/>
  <c r="T21" i="15" a="1"/>
  <c r="T21" i="15" s="1"/>
  <c r="T21" i="16" s="1"/>
  <c r="R21" i="15" a="1"/>
  <c r="R21" i="15" s="1"/>
  <c r="M21" i="15" a="1"/>
  <c r="M21" i="15" s="1"/>
  <c r="K21" i="15" a="1"/>
  <c r="K21" i="15" s="1"/>
  <c r="E21" i="15" a="1"/>
  <c r="E21" i="15" s="1"/>
  <c r="E21" i="16" s="1"/>
  <c r="D21" i="15" a="1"/>
  <c r="D21" i="15" s="1"/>
  <c r="C21" i="15" a="1"/>
  <c r="C21" i="15"/>
  <c r="AJ20" i="15" a="1"/>
  <c r="AJ20" i="15" s="1"/>
  <c r="AI20" i="15" a="1"/>
  <c r="AI20" i="15" s="1"/>
  <c r="AI20" i="16" s="1"/>
  <c r="AF20" i="15" a="1"/>
  <c r="AF20" i="15" s="1"/>
  <c r="AB20" i="15" a="1"/>
  <c r="AB20" i="15" s="1"/>
  <c r="AA20" i="15" a="1"/>
  <c r="AA20" i="15" s="1"/>
  <c r="Z20" i="15" a="1"/>
  <c r="Z20" i="15" s="1"/>
  <c r="Z20" i="16" s="1"/>
  <c r="X20" i="15" a="1"/>
  <c r="X20" i="15" s="1"/>
  <c r="V20" i="15" a="1"/>
  <c r="V20" i="15"/>
  <c r="T20" i="15" a="1"/>
  <c r="T20" i="15" s="1"/>
  <c r="M20" i="15" a="1"/>
  <c r="M20" i="15" s="1"/>
  <c r="AL19" i="15" a="1"/>
  <c r="AL19" i="15" s="1"/>
  <c r="AJ19" i="15" a="1"/>
  <c r="AJ19" i="15" s="1"/>
  <c r="AI19" i="15" a="1"/>
  <c r="AI19" i="15" s="1"/>
  <c r="AF19" i="15" a="1"/>
  <c r="AF19" i="15" s="1"/>
  <c r="AC19" i="15" a="1"/>
  <c r="AC19" i="15" s="1"/>
  <c r="AB19" i="15" a="1"/>
  <c r="AB19" i="15"/>
  <c r="AA19" i="15" a="1"/>
  <c r="AA19" i="15" s="1"/>
  <c r="Z19" i="15" a="1"/>
  <c r="Z19" i="15" s="1"/>
  <c r="X19" i="15" a="1"/>
  <c r="X19" i="15" s="1"/>
  <c r="V19" i="15" a="1"/>
  <c r="V19" i="15" s="1"/>
  <c r="M19" i="15" a="1"/>
  <c r="M19" i="15" s="1"/>
  <c r="E19" i="15" a="1"/>
  <c r="E19" i="15" s="1"/>
  <c r="D19" i="15" a="1"/>
  <c r="D19" i="15" s="1"/>
  <c r="AB18" i="15" a="1"/>
  <c r="AB18" i="15"/>
  <c r="AA17" i="15" a="1"/>
  <c r="AA17" i="15" s="1"/>
  <c r="Y17" i="15" a="1"/>
  <c r="Y17" i="15" s="1"/>
  <c r="T17" i="15" a="1"/>
  <c r="T17" i="15" s="1"/>
  <c r="M17" i="15" a="1"/>
  <c r="M17" i="15" s="1"/>
  <c r="C17" i="15" a="1"/>
  <c r="C17" i="15" s="1"/>
  <c r="T16" i="15" a="1"/>
  <c r="T16" i="15" s="1"/>
  <c r="T15" i="15" a="1"/>
  <c r="T15" i="15" s="1"/>
  <c r="AI14" i="15" a="1"/>
  <c r="AI14" i="15"/>
  <c r="AF14" i="15" a="1"/>
  <c r="AF14" i="15" s="1"/>
  <c r="AD14" i="15" a="1"/>
  <c r="AD14" i="15" s="1"/>
  <c r="AA14" i="15" a="1"/>
  <c r="AA14" i="15" s="1"/>
  <c r="T14" i="15" a="1"/>
  <c r="T14" i="15" s="1"/>
  <c r="P14" i="15" a="1"/>
  <c r="P14" i="15" s="1"/>
  <c r="M14" i="15" a="1"/>
  <c r="M14" i="15" s="1"/>
  <c r="AL12" i="15" a="1"/>
  <c r="AL12" i="15" s="1"/>
  <c r="AK12" i="15" a="1"/>
  <c r="AK12" i="15"/>
  <c r="AJ12" i="15" a="1"/>
  <c r="AJ12" i="15" s="1"/>
  <c r="AI12" i="15" a="1"/>
  <c r="AI12" i="15" s="1"/>
  <c r="AH12" i="15" a="1"/>
  <c r="AH12" i="15" s="1"/>
  <c r="AG12" i="15" a="1"/>
  <c r="AG12" i="15" s="1"/>
  <c r="AF12" i="15" a="1"/>
  <c r="AF12" i="15" s="1"/>
  <c r="AD12" i="15" a="1"/>
  <c r="AD12" i="15" s="1"/>
  <c r="AC12" i="15" a="1"/>
  <c r="AC12" i="15" s="1"/>
  <c r="AB12" i="15" a="1"/>
  <c r="AB12" i="15"/>
  <c r="AA12" i="15" a="1"/>
  <c r="AA12" i="15" s="1"/>
  <c r="Z12" i="15" a="1"/>
  <c r="Z12" i="15" s="1"/>
  <c r="Y12" i="15" a="1"/>
  <c r="Y12" i="15" s="1"/>
  <c r="X12" i="15" a="1"/>
  <c r="X12" i="15" s="1"/>
  <c r="V12" i="15" a="1"/>
  <c r="V12" i="15" s="1"/>
  <c r="T12" i="15" a="1"/>
  <c r="T12" i="15" s="1"/>
  <c r="R12" i="15" a="1"/>
  <c r="R12" i="15" s="1"/>
  <c r="P12" i="15" a="1"/>
  <c r="P12" i="15"/>
  <c r="M12" i="15" a="1"/>
  <c r="M12" i="15" s="1"/>
  <c r="K12" i="15" a="1"/>
  <c r="K12" i="15" s="1"/>
  <c r="I12" i="15" a="1"/>
  <c r="I12" i="15" s="1"/>
  <c r="G12" i="15" a="1"/>
  <c r="G12" i="15" s="1"/>
  <c r="E12" i="15" a="1"/>
  <c r="E12" i="15" s="1"/>
  <c r="D12" i="15" a="1"/>
  <c r="D12" i="15" s="1"/>
  <c r="D12" i="16" s="1"/>
  <c r="C12" i="15" a="1"/>
  <c r="C12" i="15" s="1"/>
  <c r="AL11" i="15" a="1"/>
  <c r="AL11" i="15"/>
  <c r="AJ11" i="15" a="1"/>
  <c r="AJ11" i="15" s="1"/>
  <c r="AH11" i="15" a="1"/>
  <c r="AH11" i="15" s="1"/>
  <c r="AG11" i="15" a="1"/>
  <c r="AG11" i="15" s="1"/>
  <c r="AF11" i="15" a="1"/>
  <c r="AF11" i="15" s="1"/>
  <c r="AF11" i="16" s="1"/>
  <c r="AC11" i="15" a="1"/>
  <c r="AC11" i="15" s="1"/>
  <c r="AB11" i="15" a="1"/>
  <c r="AB11" i="15" s="1"/>
  <c r="AB11" i="16" s="1"/>
  <c r="AA11" i="15" a="1"/>
  <c r="AA11" i="15" s="1"/>
  <c r="Z11" i="15" a="1"/>
  <c r="Z11" i="15"/>
  <c r="Y11" i="15" a="1"/>
  <c r="Y11" i="15" s="1"/>
  <c r="T11" i="15" a="1"/>
  <c r="T11" i="15" s="1"/>
  <c r="R11" i="15" a="1"/>
  <c r="R11" i="15" s="1"/>
  <c r="K11" i="15" a="1"/>
  <c r="K11" i="15" s="1"/>
  <c r="K11" i="16" s="1"/>
  <c r="I11" i="15" a="1"/>
  <c r="I11" i="15" s="1"/>
  <c r="G11" i="15" a="1"/>
  <c r="G11" i="15"/>
  <c r="E11" i="15" a="1"/>
  <c r="E11" i="15" s="1"/>
  <c r="D11" i="15" a="1"/>
  <c r="D11" i="15"/>
  <c r="C11" i="15" a="1"/>
  <c r="C11" i="15" s="1"/>
  <c r="T10" i="15" a="1"/>
  <c r="T10" i="15" s="1"/>
  <c r="AL9" i="15" a="1"/>
  <c r="AL9" i="15" s="1"/>
  <c r="AJ9" i="15" a="1"/>
  <c r="AJ9" i="15"/>
  <c r="AG9" i="15" a="1"/>
  <c r="AG9" i="15" s="1"/>
  <c r="AF9" i="15" a="1"/>
  <c r="AF9" i="15" s="1"/>
  <c r="AF9" i="16" s="1"/>
  <c r="AC9" i="15" a="1"/>
  <c r="AC9" i="15" s="1"/>
  <c r="AB9" i="15" a="1"/>
  <c r="AB9" i="15"/>
  <c r="AA9" i="15" a="1"/>
  <c r="AA9" i="15" s="1"/>
  <c r="Z9" i="15" a="1"/>
  <c r="Z9" i="15" s="1"/>
  <c r="Y9" i="15" a="1"/>
  <c r="Y9" i="15" s="1"/>
  <c r="X9" i="15" a="1"/>
  <c r="X9" i="15" s="1"/>
  <c r="X9" i="16" s="1"/>
  <c r="V9" i="15" a="1"/>
  <c r="V9" i="15" s="1"/>
  <c r="T9" i="15" a="1"/>
  <c r="T9" i="15" s="1"/>
  <c r="T9" i="16" s="1"/>
  <c r="M9" i="15" a="1"/>
  <c r="M9" i="15" s="1"/>
  <c r="E9" i="15" a="1"/>
  <c r="E9" i="15"/>
  <c r="D9" i="15" a="1"/>
  <c r="D9" i="15" s="1"/>
  <c r="C9" i="15" a="1"/>
  <c r="C9" i="15" s="1"/>
  <c r="T8" i="15" a="1"/>
  <c r="T8" i="15" s="1"/>
  <c r="AL7" i="15" a="1"/>
  <c r="AL7" i="15" s="1"/>
  <c r="AL7" i="16" s="1"/>
  <c r="AJ7" i="15" a="1"/>
  <c r="AJ7" i="15" s="1"/>
  <c r="AC7" i="15" a="1"/>
  <c r="AC7" i="15" s="1"/>
  <c r="AC7" i="16" s="1"/>
  <c r="AC32" i="16" s="1"/>
  <c r="C30" i="12" s="1"/>
  <c r="AB7" i="15" a="1"/>
  <c r="AB7" i="15" s="1"/>
  <c r="Z7" i="15" a="1"/>
  <c r="Z7" i="15"/>
  <c r="Y7" i="15" a="1"/>
  <c r="Y7" i="15" s="1"/>
  <c r="X7" i="15" a="1"/>
  <c r="X7" i="15" s="1"/>
  <c r="V7" i="15" a="1"/>
  <c r="V7" i="15" s="1"/>
  <c r="E7" i="15" a="1"/>
  <c r="E7" i="15" s="1"/>
  <c r="E7" i="16" s="1"/>
  <c r="D7" i="15" a="1"/>
  <c r="D7" i="15" s="1"/>
  <c r="C7" i="15" a="1"/>
  <c r="C7" i="15"/>
  <c r="AL6" i="15" a="1"/>
  <c r="AL6" i="15" s="1"/>
  <c r="AL6" i="16" s="1"/>
  <c r="AL32" i="16" s="1"/>
  <c r="C39" i="12" s="1"/>
  <c r="AK6" i="15" a="1"/>
  <c r="AK6" i="15"/>
  <c r="AJ6" i="15" a="1"/>
  <c r="AJ6" i="15" s="1"/>
  <c r="AI6" i="15" a="1"/>
  <c r="AI6" i="15" s="1"/>
  <c r="AI6" i="16" s="1"/>
  <c r="AI32" i="16" s="1"/>
  <c r="C36" i="12" s="1"/>
  <c r="AH6" i="15" a="1"/>
  <c r="AH6" i="15" s="1"/>
  <c r="AG6" i="15" a="1"/>
  <c r="AG6" i="15"/>
  <c r="AF6" i="15" a="1"/>
  <c r="AF6" i="15" s="1"/>
  <c r="AD6" i="15" a="1"/>
  <c r="AD6" i="15" s="1"/>
  <c r="AD6" i="16" s="1"/>
  <c r="AD32" i="16" s="1"/>
  <c r="C31" i="12" s="1"/>
  <c r="AC6" i="15" a="1"/>
  <c r="AC6" i="15" s="1"/>
  <c r="AB6" i="15" a="1"/>
  <c r="AB6" i="15"/>
  <c r="AA6" i="15" a="1"/>
  <c r="AA6" i="15" s="1"/>
  <c r="Z6" i="15" a="1"/>
  <c r="Z6" i="15" s="1"/>
  <c r="Z6" i="16" s="1"/>
  <c r="Z32" i="16" s="1"/>
  <c r="C27" i="12" s="1"/>
  <c r="Y6" i="15" a="1"/>
  <c r="Y6" i="15" s="1"/>
  <c r="Y6" i="16" s="1"/>
  <c r="Y32" i="16" s="1"/>
  <c r="C26" i="12" s="1"/>
  <c r="X6" i="15" a="1"/>
  <c r="X6" i="15" s="1"/>
  <c r="X6" i="16" s="1"/>
  <c r="V6" i="15" a="1"/>
  <c r="V6" i="15" s="1"/>
  <c r="T6" i="15" a="1"/>
  <c r="T6" i="15" s="1"/>
  <c r="T6" i="16" s="1"/>
  <c r="T32" i="16" s="1"/>
  <c r="C21" i="12" s="1"/>
  <c r="R6" i="15" a="1"/>
  <c r="R6" i="15" s="1"/>
  <c r="P6" i="15" a="1"/>
  <c r="P6" i="15"/>
  <c r="P6" i="16" s="1"/>
  <c r="P32" i="16" s="1"/>
  <c r="C17" i="12" s="1"/>
  <c r="N6" i="15" a="1"/>
  <c r="N6" i="15" s="1"/>
  <c r="M6" i="15" a="1"/>
  <c r="M6" i="15" s="1"/>
  <c r="K6" i="15" a="1"/>
  <c r="K6" i="15" s="1"/>
  <c r="I6" i="15" a="1"/>
  <c r="I6" i="15" s="1"/>
  <c r="I6" i="16" s="1"/>
  <c r="I32" i="16" s="1"/>
  <c r="C10" i="12" s="1"/>
  <c r="G6" i="15" a="1"/>
  <c r="G6" i="15" s="1"/>
  <c r="F6" i="15" a="1"/>
  <c r="F6" i="15"/>
  <c r="F6" i="16" s="1"/>
  <c r="F32" i="16" s="1"/>
  <c r="C7" i="12" s="1"/>
  <c r="E6" i="15" a="1"/>
  <c r="E6" i="15" s="1"/>
  <c r="E6" i="16" s="1"/>
  <c r="E32" i="16" s="1"/>
  <c r="C6" i="12" s="1"/>
  <c r="D6" i="15" a="1"/>
  <c r="D6" i="15"/>
  <c r="C6" i="15" a="1"/>
  <c r="C6" i="15" s="1"/>
  <c r="C6" i="16" s="1"/>
  <c r="C32" i="16" s="1"/>
  <c r="C4" i="12" s="1"/>
  <c r="AH182" i="16"/>
  <c r="D35" i="12" s="1"/>
  <c r="AG182" i="16"/>
  <c r="D34" i="12" s="1"/>
  <c r="AB182" i="16"/>
  <c r="D29" i="12" s="1"/>
  <c r="Y182" i="16"/>
  <c r="D26" i="12" s="1"/>
  <c r="T182" i="16"/>
  <c r="D21" i="12" s="1"/>
  <c r="R182" i="16"/>
  <c r="D19" i="12" s="1"/>
  <c r="Q182" i="16"/>
  <c r="D18" i="12" s="1"/>
  <c r="M182" i="16"/>
  <c r="D14" i="12" s="1"/>
  <c r="L182" i="16"/>
  <c r="D13" i="12" s="1"/>
  <c r="H182" i="16"/>
  <c r="D9" i="12" s="1"/>
  <c r="F182" i="16"/>
  <c r="D7" i="12" s="1"/>
  <c r="D182" i="16"/>
  <c r="D5" i="12" s="1"/>
  <c r="AL180" i="16"/>
  <c r="AJ180" i="16"/>
  <c r="AC180" i="16"/>
  <c r="Z180" i="16"/>
  <c r="X180" i="16"/>
  <c r="V180" i="16"/>
  <c r="G180" i="16"/>
  <c r="E180" i="16"/>
  <c r="D180" i="16"/>
  <c r="AB179" i="16"/>
  <c r="V179" i="16"/>
  <c r="T178" i="16"/>
  <c r="S177" i="16"/>
  <c r="Q177" i="16"/>
  <c r="L177" i="16"/>
  <c r="T176" i="16"/>
  <c r="AG175" i="16"/>
  <c r="R175" i="16"/>
  <c r="K175" i="16"/>
  <c r="C175" i="16"/>
  <c r="AJ174" i="16"/>
  <c r="AC174" i="16"/>
  <c r="Z174" i="16"/>
  <c r="X174" i="16"/>
  <c r="V174" i="16"/>
  <c r="G174" i="16"/>
  <c r="D174" i="16"/>
  <c r="AC173" i="16"/>
  <c r="Z173" i="16"/>
  <c r="X173" i="16"/>
  <c r="V173" i="16"/>
  <c r="Y172" i="16"/>
  <c r="C172" i="16"/>
  <c r="AJ171" i="16"/>
  <c r="AI171" i="16"/>
  <c r="AG171" i="16"/>
  <c r="AF171" i="16"/>
  <c r="AB171" i="16"/>
  <c r="AA171" i="16"/>
  <c r="Y171" i="16"/>
  <c r="T171" i="16"/>
  <c r="R171" i="16"/>
  <c r="M171" i="16"/>
  <c r="K171" i="16"/>
  <c r="E171" i="16"/>
  <c r="D171" i="16"/>
  <c r="C171" i="16"/>
  <c r="AJ170" i="16"/>
  <c r="AI170" i="16"/>
  <c r="AF170" i="16"/>
  <c r="AB170" i="16"/>
  <c r="AA170" i="16"/>
  <c r="Z170" i="16"/>
  <c r="X170" i="16"/>
  <c r="V170" i="16"/>
  <c r="T170" i="16"/>
  <c r="M170" i="16"/>
  <c r="AL169" i="16"/>
  <c r="AJ169" i="16"/>
  <c r="AI169" i="16"/>
  <c r="AF169" i="16"/>
  <c r="AC169" i="16"/>
  <c r="AB169" i="16"/>
  <c r="AA169" i="16"/>
  <c r="Z169" i="16"/>
  <c r="X169" i="16"/>
  <c r="V169" i="16"/>
  <c r="M169" i="16"/>
  <c r="E169" i="16"/>
  <c r="D169" i="16"/>
  <c r="AB168" i="16"/>
  <c r="AA167" i="16"/>
  <c r="Y167" i="16"/>
  <c r="T167" i="16"/>
  <c r="M167" i="16"/>
  <c r="C167" i="16"/>
  <c r="T166" i="16"/>
  <c r="T165" i="16"/>
  <c r="AI164" i="16"/>
  <c r="AF164" i="16"/>
  <c r="AD164" i="16"/>
  <c r="AD182" i="16" s="1"/>
  <c r="D31" i="12" s="1"/>
  <c r="AA164" i="16"/>
  <c r="T164" i="16"/>
  <c r="P164" i="16"/>
  <c r="M164" i="16"/>
  <c r="W163" i="16"/>
  <c r="W182" i="16" s="1"/>
  <c r="D24" i="12" s="1"/>
  <c r="J163" i="16"/>
  <c r="H163" i="16"/>
  <c r="AL162" i="16"/>
  <c r="AL182" i="16" s="1"/>
  <c r="D39" i="12" s="1"/>
  <c r="AK162" i="16"/>
  <c r="AK182" i="16" s="1"/>
  <c r="D38" i="12" s="1"/>
  <c r="AJ162" i="16"/>
  <c r="AI162" i="16"/>
  <c r="AH162" i="16"/>
  <c r="AG162" i="16"/>
  <c r="AF162" i="16"/>
  <c r="AD162" i="16"/>
  <c r="AC162" i="16"/>
  <c r="AB162" i="16"/>
  <c r="AA162" i="16"/>
  <c r="Z162" i="16"/>
  <c r="Y162" i="16"/>
  <c r="X162" i="16"/>
  <c r="V162" i="16"/>
  <c r="T162" i="16"/>
  <c r="R162" i="16"/>
  <c r="P162" i="16"/>
  <c r="P182" i="16" s="1"/>
  <c r="D17" i="12" s="1"/>
  <c r="M162" i="16"/>
  <c r="K162" i="16"/>
  <c r="I162" i="16"/>
  <c r="I182" i="16" s="1"/>
  <c r="D10" i="12" s="1"/>
  <c r="G162" i="16"/>
  <c r="E162" i="16"/>
  <c r="D162" i="16"/>
  <c r="C162" i="16"/>
  <c r="AL161" i="16"/>
  <c r="AJ161" i="16"/>
  <c r="AH161" i="16"/>
  <c r="AG161" i="16"/>
  <c r="AF161" i="16"/>
  <c r="AC161" i="16"/>
  <c r="AB161" i="16"/>
  <c r="AA161" i="16"/>
  <c r="Z161" i="16"/>
  <c r="Y161" i="16"/>
  <c r="T161" i="16"/>
  <c r="R161" i="16"/>
  <c r="O161" i="16"/>
  <c r="K161" i="16"/>
  <c r="I161" i="16"/>
  <c r="G161" i="16"/>
  <c r="E161" i="16"/>
  <c r="D161" i="16"/>
  <c r="C161" i="16"/>
  <c r="T160" i="16"/>
  <c r="AL159" i="16"/>
  <c r="AJ159" i="16"/>
  <c r="AG159" i="16"/>
  <c r="AF159" i="16"/>
  <c r="AE159" i="16"/>
  <c r="AC159" i="16"/>
  <c r="AB159" i="16"/>
  <c r="AA159" i="16"/>
  <c r="Z159" i="16"/>
  <c r="Y159" i="16"/>
  <c r="X159" i="16"/>
  <c r="V159" i="16"/>
  <c r="T159" i="16"/>
  <c r="M159" i="16"/>
  <c r="E159" i="16"/>
  <c r="D159" i="16"/>
  <c r="C159" i="16"/>
  <c r="T158" i="16"/>
  <c r="AL157" i="16"/>
  <c r="AJ157" i="16"/>
  <c r="AC157" i="16"/>
  <c r="AC182" i="16" s="1"/>
  <c r="D30" i="12" s="1"/>
  <c r="AB157" i="16"/>
  <c r="Z157" i="16"/>
  <c r="Y157" i="16"/>
  <c r="X157" i="16"/>
  <c r="V157" i="16"/>
  <c r="E157" i="16"/>
  <c r="D157" i="16"/>
  <c r="C157" i="16"/>
  <c r="AL156" i="16"/>
  <c r="AK156" i="16"/>
  <c r="AJ156" i="16"/>
  <c r="AJ182" i="16" s="1"/>
  <c r="D37" i="12" s="1"/>
  <c r="AI156" i="16"/>
  <c r="AH156" i="16"/>
  <c r="AG156" i="16"/>
  <c r="AF156" i="16"/>
  <c r="AF182" i="16" s="1"/>
  <c r="D33" i="12" s="1"/>
  <c r="AE156" i="16"/>
  <c r="AE182" i="16" s="1"/>
  <c r="D32" i="12" s="1"/>
  <c r="AD156" i="16"/>
  <c r="AC156" i="16"/>
  <c r="AB156" i="16"/>
  <c r="AA156" i="16"/>
  <c r="Z156" i="16"/>
  <c r="Z182" i="16" s="1"/>
  <c r="D27" i="12" s="1"/>
  <c r="Y156" i="16"/>
  <c r="X156" i="16"/>
  <c r="X182" i="16" s="1"/>
  <c r="D25" i="12" s="1"/>
  <c r="V156" i="16"/>
  <c r="V182" i="16" s="1"/>
  <c r="D23" i="12" s="1"/>
  <c r="U156" i="16"/>
  <c r="U182" i="16" s="1"/>
  <c r="D22" i="12" s="1"/>
  <c r="T156" i="16"/>
  <c r="S156" i="16"/>
  <c r="S182" i="16" s="1"/>
  <c r="D20" i="12" s="1"/>
  <c r="R156" i="16"/>
  <c r="Q156" i="16"/>
  <c r="P156" i="16"/>
  <c r="O156" i="16"/>
  <c r="O182" i="16" s="1"/>
  <c r="D16" i="12" s="1"/>
  <c r="N156" i="16"/>
  <c r="N182" i="16" s="1"/>
  <c r="D15" i="12" s="1"/>
  <c r="M156" i="16"/>
  <c r="L156" i="16"/>
  <c r="K156" i="16"/>
  <c r="K182" i="16" s="1"/>
  <c r="D12" i="12" s="1"/>
  <c r="J156" i="16"/>
  <c r="J182" i="16" s="1"/>
  <c r="D11" i="12" s="1"/>
  <c r="I156" i="16"/>
  <c r="H156" i="16"/>
  <c r="G156" i="16"/>
  <c r="G182" i="16" s="1"/>
  <c r="D8" i="12" s="1"/>
  <c r="F156" i="16"/>
  <c r="E156" i="16"/>
  <c r="E182" i="16" s="1"/>
  <c r="D6" i="12" s="1"/>
  <c r="D156" i="16"/>
  <c r="C156" i="16"/>
  <c r="C182" i="16" s="1"/>
  <c r="D4" i="12" s="1"/>
  <c r="AH152" i="16"/>
  <c r="E35" i="12" s="1"/>
  <c r="U152" i="16"/>
  <c r="E22" i="12" s="1"/>
  <c r="AL150" i="16"/>
  <c r="AJ150" i="16"/>
  <c r="AC150" i="16"/>
  <c r="Z150" i="16"/>
  <c r="X150" i="16"/>
  <c r="V150" i="16"/>
  <c r="G150" i="16"/>
  <c r="E150" i="16"/>
  <c r="D150" i="16"/>
  <c r="AB149" i="16"/>
  <c r="V149" i="16"/>
  <c r="T148" i="16"/>
  <c r="S147" i="16"/>
  <c r="Q147" i="16"/>
  <c r="Q152" i="16" s="1"/>
  <c r="E18" i="12" s="1"/>
  <c r="L147" i="16"/>
  <c r="T146" i="16"/>
  <c r="AG145" i="16"/>
  <c r="R145" i="16"/>
  <c r="K145" i="16"/>
  <c r="C145" i="16"/>
  <c r="AJ144" i="16"/>
  <c r="AC144" i="16"/>
  <c r="Z144" i="16"/>
  <c r="X144" i="16"/>
  <c r="V144" i="16"/>
  <c r="G144" i="16"/>
  <c r="D144" i="16"/>
  <c r="AC143" i="16"/>
  <c r="Z143" i="16"/>
  <c r="X143" i="16"/>
  <c r="V143" i="16"/>
  <c r="Y142" i="16"/>
  <c r="C142" i="16"/>
  <c r="AJ141" i="16"/>
  <c r="AI141" i="16"/>
  <c r="AG141" i="16"/>
  <c r="AF141" i="16"/>
  <c r="AB141" i="16"/>
  <c r="AA141" i="16"/>
  <c r="Y141" i="16"/>
  <c r="T141" i="16"/>
  <c r="R141" i="16"/>
  <c r="M141" i="16"/>
  <c r="K141" i="16"/>
  <c r="E141" i="16"/>
  <c r="D141" i="16"/>
  <c r="C141" i="16"/>
  <c r="AJ140" i="16"/>
  <c r="AI140" i="16"/>
  <c r="AF140" i="16"/>
  <c r="AB140" i="16"/>
  <c r="AA140" i="16"/>
  <c r="Z140" i="16"/>
  <c r="X140" i="16"/>
  <c r="V140" i="16"/>
  <c r="T140" i="16"/>
  <c r="M140" i="16"/>
  <c r="AL139" i="16"/>
  <c r="AJ139" i="16"/>
  <c r="AI139" i="16"/>
  <c r="AF139" i="16"/>
  <c r="AC139" i="16"/>
  <c r="AB139" i="16"/>
  <c r="AA139" i="16"/>
  <c r="Z139" i="16"/>
  <c r="X139" i="16"/>
  <c r="V139" i="16"/>
  <c r="M139" i="16"/>
  <c r="E139" i="16"/>
  <c r="D139" i="16"/>
  <c r="AB138" i="16"/>
  <c r="AA137" i="16"/>
  <c r="Y137" i="16"/>
  <c r="T137" i="16"/>
  <c r="M137" i="16"/>
  <c r="C137" i="16"/>
  <c r="T136" i="16"/>
  <c r="T135" i="16"/>
  <c r="AI134" i="16"/>
  <c r="AF134" i="16"/>
  <c r="AD134" i="16"/>
  <c r="AA134" i="16"/>
  <c r="T134" i="16"/>
  <c r="P134" i="16"/>
  <c r="M134" i="16"/>
  <c r="M152" i="16" s="1"/>
  <c r="E14" i="12" s="1"/>
  <c r="W133" i="16"/>
  <c r="W152" i="16" s="1"/>
  <c r="E24" i="12" s="1"/>
  <c r="J133" i="16"/>
  <c r="H133" i="16"/>
  <c r="AL132" i="16"/>
  <c r="AK132" i="16"/>
  <c r="AJ132" i="16"/>
  <c r="AI132" i="16"/>
  <c r="AH132" i="16"/>
  <c r="AG132" i="16"/>
  <c r="AF132" i="16"/>
  <c r="AD132" i="16"/>
  <c r="AD152" i="16" s="1"/>
  <c r="E31" i="12" s="1"/>
  <c r="AC132" i="16"/>
  <c r="AB132" i="16"/>
  <c r="AA132" i="16"/>
  <c r="Z132" i="16"/>
  <c r="Y132" i="16"/>
  <c r="X132" i="16"/>
  <c r="V132" i="16"/>
  <c r="T132" i="16"/>
  <c r="R132" i="16"/>
  <c r="P132" i="16"/>
  <c r="M132" i="16"/>
  <c r="K132" i="16"/>
  <c r="I132" i="16"/>
  <c r="I152" i="16" s="1"/>
  <c r="E10" i="12" s="1"/>
  <c r="G132" i="16"/>
  <c r="G152" i="16" s="1"/>
  <c r="E8" i="12" s="1"/>
  <c r="E132" i="16"/>
  <c r="D132" i="16"/>
  <c r="C132" i="16"/>
  <c r="AL131" i="16"/>
  <c r="AJ131" i="16"/>
  <c r="AH131" i="16"/>
  <c r="AG131" i="16"/>
  <c r="AG152" i="16" s="1"/>
  <c r="E34" i="12" s="1"/>
  <c r="AF131" i="16"/>
  <c r="AC131" i="16"/>
  <c r="AB131" i="16"/>
  <c r="AA131" i="16"/>
  <c r="Z131" i="16"/>
  <c r="Y131" i="16"/>
  <c r="T131" i="16"/>
  <c r="R131" i="16"/>
  <c r="O131" i="16"/>
  <c r="K131" i="16"/>
  <c r="I131" i="16"/>
  <c r="G131" i="16"/>
  <c r="E131" i="16"/>
  <c r="D131" i="16"/>
  <c r="C131" i="16"/>
  <c r="T130" i="16"/>
  <c r="AL129" i="16"/>
  <c r="AJ129" i="16"/>
  <c r="AG129" i="16"/>
  <c r="AF129" i="16"/>
  <c r="AE129" i="16"/>
  <c r="AC129" i="16"/>
  <c r="AB129" i="16"/>
  <c r="AA129" i="16"/>
  <c r="Z129" i="16"/>
  <c r="Y129" i="16"/>
  <c r="X129" i="16"/>
  <c r="V129" i="16"/>
  <c r="T129" i="16"/>
  <c r="M129" i="16"/>
  <c r="E129" i="16"/>
  <c r="D129" i="16"/>
  <c r="C129" i="16"/>
  <c r="T128" i="16"/>
  <c r="AL127" i="16"/>
  <c r="AL152" i="16" s="1"/>
  <c r="E39" i="12" s="1"/>
  <c r="AJ127" i="16"/>
  <c r="AC127" i="16"/>
  <c r="AC152" i="16" s="1"/>
  <c r="E30" i="12" s="1"/>
  <c r="AB127" i="16"/>
  <c r="Z127" i="16"/>
  <c r="Y127" i="16"/>
  <c r="Y152" i="16" s="1"/>
  <c r="E26" i="12" s="1"/>
  <c r="X127" i="16"/>
  <c r="V127" i="16"/>
  <c r="E127" i="16"/>
  <c r="D127" i="16"/>
  <c r="C127" i="16"/>
  <c r="AL126" i="16"/>
  <c r="AK126" i="16"/>
  <c r="AJ126" i="16"/>
  <c r="AI126" i="16"/>
  <c r="AI152" i="16" s="1"/>
  <c r="E36" i="12" s="1"/>
  <c r="AH126" i="16"/>
  <c r="AG126" i="16"/>
  <c r="AF126" i="16"/>
  <c r="AE126" i="16"/>
  <c r="AE152" i="16" s="1"/>
  <c r="E32" i="12" s="1"/>
  <c r="AD126" i="16"/>
  <c r="AC126" i="16"/>
  <c r="AB126" i="16"/>
  <c r="AA126" i="16"/>
  <c r="AA152" i="16" s="1"/>
  <c r="E28" i="12" s="1"/>
  <c r="Z126" i="16"/>
  <c r="Y126" i="16"/>
  <c r="X126" i="16"/>
  <c r="V126" i="16"/>
  <c r="V152" i="16" s="1"/>
  <c r="E23" i="12" s="1"/>
  <c r="U126" i="16"/>
  <c r="T126" i="16"/>
  <c r="S126" i="16"/>
  <c r="S152" i="16" s="1"/>
  <c r="E20" i="12" s="1"/>
  <c r="R126" i="16"/>
  <c r="R152" i="16" s="1"/>
  <c r="E19" i="12" s="1"/>
  <c r="Q126" i="16"/>
  <c r="P126" i="16"/>
  <c r="O126" i="16"/>
  <c r="N126" i="16"/>
  <c r="N152" i="16" s="1"/>
  <c r="E15" i="12" s="1"/>
  <c r="M126" i="16"/>
  <c r="L126" i="16"/>
  <c r="L152" i="16" s="1"/>
  <c r="E13" i="12" s="1"/>
  <c r="K126" i="16"/>
  <c r="K152" i="16" s="1"/>
  <c r="E12" i="12" s="1"/>
  <c r="J126" i="16"/>
  <c r="J152" i="16" s="1"/>
  <c r="E11" i="12" s="1"/>
  <c r="I126" i="16"/>
  <c r="H126" i="16"/>
  <c r="H152" i="16" s="1"/>
  <c r="E9" i="12" s="1"/>
  <c r="G126" i="16"/>
  <c r="F126" i="16"/>
  <c r="F152" i="16" s="1"/>
  <c r="E7" i="12" s="1"/>
  <c r="E126" i="16"/>
  <c r="D126" i="16"/>
  <c r="C126" i="16"/>
  <c r="C152" i="16" s="1"/>
  <c r="E4" i="12" s="1"/>
  <c r="AE122" i="16"/>
  <c r="F32" i="12" s="1"/>
  <c r="W122" i="16"/>
  <c r="F24" i="12" s="1"/>
  <c r="S122" i="16"/>
  <c r="F20" i="12" s="1"/>
  <c r="R122" i="16"/>
  <c r="F19" i="12" s="1"/>
  <c r="N122" i="16"/>
  <c r="F15" i="12" s="1"/>
  <c r="L122" i="16"/>
  <c r="F13" i="12" s="1"/>
  <c r="F122" i="16"/>
  <c r="F7" i="12" s="1"/>
  <c r="AL120" i="16"/>
  <c r="AJ120" i="16"/>
  <c r="AC120" i="16"/>
  <c r="Z120" i="16"/>
  <c r="X120" i="16"/>
  <c r="V120" i="16"/>
  <c r="G120" i="16"/>
  <c r="E120" i="16"/>
  <c r="D120" i="16"/>
  <c r="AB119" i="16"/>
  <c r="V119" i="16"/>
  <c r="T118" i="16"/>
  <c r="S117" i="16"/>
  <c r="Q117" i="16"/>
  <c r="L117" i="16"/>
  <c r="T116" i="16"/>
  <c r="AG115" i="16"/>
  <c r="R115" i="16"/>
  <c r="K115" i="16"/>
  <c r="C115" i="16"/>
  <c r="AJ114" i="16"/>
  <c r="AC114" i="16"/>
  <c r="Z114" i="16"/>
  <c r="X114" i="16"/>
  <c r="X122" i="16" s="1"/>
  <c r="F25" i="12" s="1"/>
  <c r="V114" i="16"/>
  <c r="G114" i="16"/>
  <c r="D114" i="16"/>
  <c r="AC113" i="16"/>
  <c r="Z113" i="16"/>
  <c r="X113" i="16"/>
  <c r="V113" i="16"/>
  <c r="Y112" i="16"/>
  <c r="C112" i="16"/>
  <c r="AJ111" i="16"/>
  <c r="AI111" i="16"/>
  <c r="AG111" i="16"/>
  <c r="AF111" i="16"/>
  <c r="AB111" i="16"/>
  <c r="AA111" i="16"/>
  <c r="Y111" i="16"/>
  <c r="T111" i="16"/>
  <c r="R111" i="16"/>
  <c r="M111" i="16"/>
  <c r="K111" i="16"/>
  <c r="E111" i="16"/>
  <c r="D111" i="16"/>
  <c r="C111" i="16"/>
  <c r="AJ110" i="16"/>
  <c r="AI110" i="16"/>
  <c r="AF110" i="16"/>
  <c r="AB110" i="16"/>
  <c r="AA110" i="16"/>
  <c r="Z110" i="16"/>
  <c r="X110" i="16"/>
  <c r="V110" i="16"/>
  <c r="T110" i="16"/>
  <c r="M110" i="16"/>
  <c r="AL109" i="16"/>
  <c r="AJ109" i="16"/>
  <c r="AI109" i="16"/>
  <c r="AI122" i="16" s="1"/>
  <c r="F36" i="12" s="1"/>
  <c r="AF109" i="16"/>
  <c r="AC109" i="16"/>
  <c r="AB109" i="16"/>
  <c r="AA109" i="16"/>
  <c r="Z109" i="16"/>
  <c r="X109" i="16"/>
  <c r="V109" i="16"/>
  <c r="M109" i="16"/>
  <c r="E109" i="16"/>
  <c r="D109" i="16"/>
  <c r="AB108" i="16"/>
  <c r="AA107" i="16"/>
  <c r="Y107" i="16"/>
  <c r="T107" i="16"/>
  <c r="M107" i="16"/>
  <c r="C107" i="16"/>
  <c r="C122" i="16" s="1"/>
  <c r="F4" i="12" s="1"/>
  <c r="T106" i="16"/>
  <c r="T105" i="16"/>
  <c r="AI104" i="16"/>
  <c r="AF104" i="16"/>
  <c r="AF122" i="16" s="1"/>
  <c r="F33" i="12" s="1"/>
  <c r="AD104" i="16"/>
  <c r="AA104" i="16"/>
  <c r="T104" i="16"/>
  <c r="P104" i="16"/>
  <c r="P122" i="16" s="1"/>
  <c r="F17" i="12" s="1"/>
  <c r="M104" i="16"/>
  <c r="W103" i="16"/>
  <c r="J103" i="16"/>
  <c r="J122" i="16" s="1"/>
  <c r="F11" i="12" s="1"/>
  <c r="H103" i="16"/>
  <c r="H122" i="16" s="1"/>
  <c r="F9" i="12" s="1"/>
  <c r="AL102" i="16"/>
  <c r="AJ102" i="16"/>
  <c r="AI102" i="16"/>
  <c r="AH102" i="16"/>
  <c r="AF102" i="16"/>
  <c r="AD102" i="16"/>
  <c r="AC102" i="16"/>
  <c r="AA102" i="16"/>
  <c r="AA122" i="16" s="1"/>
  <c r="F28" i="12" s="1"/>
  <c r="Z102" i="16"/>
  <c r="Y102" i="16"/>
  <c r="X102" i="16"/>
  <c r="V102" i="16"/>
  <c r="T102" i="16"/>
  <c r="R102" i="16"/>
  <c r="M102" i="16"/>
  <c r="K102" i="16"/>
  <c r="I102" i="16"/>
  <c r="G102" i="16"/>
  <c r="E102" i="16"/>
  <c r="D102" i="16"/>
  <c r="C102" i="16"/>
  <c r="AJ101" i="16"/>
  <c r="AH101" i="16"/>
  <c r="AG101" i="16"/>
  <c r="AC101" i="16"/>
  <c r="AB101" i="16"/>
  <c r="AA101" i="16"/>
  <c r="Y101" i="16"/>
  <c r="T101" i="16"/>
  <c r="R101" i="16"/>
  <c r="O101" i="16"/>
  <c r="K101" i="16"/>
  <c r="K122" i="16" s="1"/>
  <c r="F12" i="12" s="1"/>
  <c r="I101" i="16"/>
  <c r="G101" i="16"/>
  <c r="G122" i="16" s="1"/>
  <c r="F8" i="12" s="1"/>
  <c r="E101" i="16"/>
  <c r="D101" i="16"/>
  <c r="C101" i="16"/>
  <c r="T100" i="16"/>
  <c r="AL99" i="16"/>
  <c r="AJ99" i="16"/>
  <c r="AG99" i="16"/>
  <c r="AF99" i="16"/>
  <c r="AE99" i="16"/>
  <c r="AC99" i="16"/>
  <c r="AB99" i="16"/>
  <c r="AA99" i="16"/>
  <c r="Z99" i="16"/>
  <c r="Y99" i="16"/>
  <c r="X99" i="16"/>
  <c r="V99" i="16"/>
  <c r="M99" i="16"/>
  <c r="E99" i="16"/>
  <c r="D99" i="16"/>
  <c r="C99" i="16"/>
  <c r="T98" i="16"/>
  <c r="AL97" i="16"/>
  <c r="AL122" i="16" s="1"/>
  <c r="F39" i="12" s="1"/>
  <c r="AJ97" i="16"/>
  <c r="AB97" i="16"/>
  <c r="AB122" i="16" s="1"/>
  <c r="F29" i="12" s="1"/>
  <c r="Z97" i="16"/>
  <c r="Y97" i="16"/>
  <c r="X97" i="16"/>
  <c r="V97" i="16"/>
  <c r="V122" i="16" s="1"/>
  <c r="F23" i="12" s="1"/>
  <c r="E97" i="16"/>
  <c r="D97" i="16"/>
  <c r="AL96" i="16"/>
  <c r="AK96" i="16"/>
  <c r="AK122" i="16" s="1"/>
  <c r="F38" i="12" s="1"/>
  <c r="AJ96" i="16"/>
  <c r="AI96" i="16"/>
  <c r="AH96" i="16"/>
  <c r="AH122" i="16" s="1"/>
  <c r="F35" i="12" s="1"/>
  <c r="AG96" i="16"/>
  <c r="AF96" i="16"/>
  <c r="AE96" i="16"/>
  <c r="AD96" i="16"/>
  <c r="AD122" i="16" s="1"/>
  <c r="F31" i="12" s="1"/>
  <c r="AC96" i="16"/>
  <c r="AB96" i="16"/>
  <c r="AA96" i="16"/>
  <c r="Z96" i="16"/>
  <c r="Y96" i="16"/>
  <c r="X96" i="16"/>
  <c r="V96" i="16"/>
  <c r="U96" i="16"/>
  <c r="U122" i="16" s="1"/>
  <c r="F22" i="12" s="1"/>
  <c r="T96" i="16"/>
  <c r="S96" i="16"/>
  <c r="R96" i="16"/>
  <c r="Q96" i="16"/>
  <c r="Q122" i="16" s="1"/>
  <c r="F18" i="12" s="1"/>
  <c r="P96" i="16"/>
  <c r="O96" i="16"/>
  <c r="O122" i="16" s="1"/>
  <c r="F16" i="12" s="1"/>
  <c r="N96" i="16"/>
  <c r="M96" i="16"/>
  <c r="L96" i="16"/>
  <c r="K96" i="16"/>
  <c r="J96" i="16"/>
  <c r="I96" i="16"/>
  <c r="I122" i="16" s="1"/>
  <c r="F10" i="12" s="1"/>
  <c r="H96" i="16"/>
  <c r="G96" i="16"/>
  <c r="E96" i="16"/>
  <c r="E122" i="16" s="1"/>
  <c r="F6" i="12" s="1"/>
  <c r="D96" i="16"/>
  <c r="C96" i="16"/>
  <c r="U92" i="16"/>
  <c r="H22" i="12" s="1"/>
  <c r="Q92" i="16"/>
  <c r="H18" i="12" s="1"/>
  <c r="O92" i="16"/>
  <c r="H16" i="12" s="1"/>
  <c r="H92" i="16"/>
  <c r="H9" i="12" s="1"/>
  <c r="AJ90" i="16"/>
  <c r="AC90" i="16"/>
  <c r="Z90" i="16"/>
  <c r="X90" i="16"/>
  <c r="V90" i="16"/>
  <c r="G90" i="16"/>
  <c r="E90" i="16"/>
  <c r="D90" i="16"/>
  <c r="AB89" i="16"/>
  <c r="V89" i="16"/>
  <c r="T88" i="16"/>
  <c r="S87" i="16"/>
  <c r="Q87" i="16"/>
  <c r="L87" i="16"/>
  <c r="T86" i="16"/>
  <c r="AG85" i="16"/>
  <c r="K85" i="16"/>
  <c r="C85" i="16"/>
  <c r="AJ84" i="16"/>
  <c r="AC84" i="16"/>
  <c r="Z84" i="16"/>
  <c r="X84" i="16"/>
  <c r="V84" i="16"/>
  <c r="D84" i="16"/>
  <c r="AC83" i="16"/>
  <c r="Z83" i="16"/>
  <c r="X83" i="16"/>
  <c r="V83" i="16"/>
  <c r="Y82" i="16"/>
  <c r="C82" i="16"/>
  <c r="AI81" i="16"/>
  <c r="AG81" i="16"/>
  <c r="AF81" i="16"/>
  <c r="AB81" i="16"/>
  <c r="AA81" i="16"/>
  <c r="Y81" i="16"/>
  <c r="T81" i="16"/>
  <c r="M81" i="16"/>
  <c r="K81" i="16"/>
  <c r="E81" i="16"/>
  <c r="D81" i="16"/>
  <c r="C81" i="16"/>
  <c r="AJ80" i="16"/>
  <c r="AI80" i="16"/>
  <c r="AB80" i="16"/>
  <c r="AA80" i="16"/>
  <c r="Z80" i="16"/>
  <c r="X80" i="16"/>
  <c r="V80" i="16"/>
  <c r="T80" i="16"/>
  <c r="M80" i="16"/>
  <c r="AJ79" i="16"/>
  <c r="AI79" i="16"/>
  <c r="AF79" i="16"/>
  <c r="AC79" i="16"/>
  <c r="AB79" i="16"/>
  <c r="AA79" i="16"/>
  <c r="Z79" i="16"/>
  <c r="V79" i="16"/>
  <c r="M79" i="16"/>
  <c r="M92" i="16" s="1"/>
  <c r="H14" i="12" s="1"/>
  <c r="E79" i="16"/>
  <c r="D79" i="16"/>
  <c r="AB78" i="16"/>
  <c r="AA77" i="16"/>
  <c r="Y77" i="16"/>
  <c r="C77" i="16"/>
  <c r="T76" i="16"/>
  <c r="T75" i="16"/>
  <c r="AI74" i="16"/>
  <c r="AF74" i="16"/>
  <c r="AD74" i="16"/>
  <c r="AA74" i="16"/>
  <c r="T74" i="16"/>
  <c r="P74" i="16"/>
  <c r="M74" i="16"/>
  <c r="W73" i="16"/>
  <c r="W92" i="16" s="1"/>
  <c r="H24" i="12" s="1"/>
  <c r="J73" i="16"/>
  <c r="H73" i="16"/>
  <c r="AL72" i="16"/>
  <c r="AK72" i="16"/>
  <c r="AI72" i="16"/>
  <c r="AI92" i="16" s="1"/>
  <c r="H36" i="12" s="1"/>
  <c r="AH72" i="16"/>
  <c r="AG72" i="16"/>
  <c r="AF72" i="16"/>
  <c r="AD72" i="16"/>
  <c r="AC72" i="16"/>
  <c r="AB72" i="16"/>
  <c r="Z72" i="16"/>
  <c r="Y72" i="16"/>
  <c r="Y92" i="16" s="1"/>
  <c r="H26" i="12" s="1"/>
  <c r="X72" i="16"/>
  <c r="V72" i="16"/>
  <c r="T72" i="16"/>
  <c r="R72" i="16"/>
  <c r="P72" i="16"/>
  <c r="K72" i="16"/>
  <c r="I72" i="16"/>
  <c r="G72" i="16"/>
  <c r="E72" i="16"/>
  <c r="D72" i="16"/>
  <c r="C72" i="16"/>
  <c r="AL71" i="16"/>
  <c r="AH71" i="16"/>
  <c r="AG71" i="16"/>
  <c r="AF71" i="16"/>
  <c r="AC71" i="16"/>
  <c r="AB71" i="16"/>
  <c r="AA71" i="16"/>
  <c r="Z71" i="16"/>
  <c r="T71" i="16"/>
  <c r="T92" i="16" s="1"/>
  <c r="H21" i="12" s="1"/>
  <c r="R71" i="16"/>
  <c r="O71" i="16"/>
  <c r="K71" i="16"/>
  <c r="I71" i="16"/>
  <c r="I92" i="16" s="1"/>
  <c r="H10" i="12" s="1"/>
  <c r="G71" i="16"/>
  <c r="E71" i="16"/>
  <c r="D71" i="16"/>
  <c r="C71" i="16"/>
  <c r="T70" i="16"/>
  <c r="AL69" i="16"/>
  <c r="AJ69" i="16"/>
  <c r="AG69" i="16"/>
  <c r="AG92" i="16" s="1"/>
  <c r="H34" i="12" s="1"/>
  <c r="AF69" i="16"/>
  <c r="AE69" i="16"/>
  <c r="AC69" i="16"/>
  <c r="AB69" i="16"/>
  <c r="AB92" i="16" s="1"/>
  <c r="H29" i="12" s="1"/>
  <c r="AA69" i="16"/>
  <c r="Z69" i="16"/>
  <c r="X69" i="16"/>
  <c r="V69" i="16"/>
  <c r="T69" i="16"/>
  <c r="E69" i="16"/>
  <c r="D69" i="16"/>
  <c r="C69" i="16"/>
  <c r="C92" i="16" s="1"/>
  <c r="H4" i="12" s="1"/>
  <c r="AL67" i="16"/>
  <c r="AJ67" i="16"/>
  <c r="AC67" i="16"/>
  <c r="AC92" i="16" s="1"/>
  <c r="H30" i="12" s="1"/>
  <c r="Z67" i="16"/>
  <c r="Y67" i="16"/>
  <c r="X67" i="16"/>
  <c r="E67" i="16"/>
  <c r="D67" i="16"/>
  <c r="D92" i="16" s="1"/>
  <c r="H5" i="12" s="1"/>
  <c r="C67" i="16"/>
  <c r="AL66" i="16"/>
  <c r="AK66" i="16"/>
  <c r="AK92" i="16" s="1"/>
  <c r="H38" i="12" s="1"/>
  <c r="AJ66" i="16"/>
  <c r="AJ92" i="16" s="1"/>
  <c r="H37" i="12" s="1"/>
  <c r="AI66" i="16"/>
  <c r="AG66" i="16"/>
  <c r="AF66" i="16"/>
  <c r="AE66" i="16"/>
  <c r="AE92" i="16" s="1"/>
  <c r="H32" i="12" s="1"/>
  <c r="AD66" i="16"/>
  <c r="AC66" i="16"/>
  <c r="AB66" i="16"/>
  <c r="AA66" i="16"/>
  <c r="AA92" i="16" s="1"/>
  <c r="H28" i="12" s="1"/>
  <c r="Z66" i="16"/>
  <c r="Y66" i="16"/>
  <c r="X66" i="16"/>
  <c r="X92" i="16" s="1"/>
  <c r="H25" i="12" s="1"/>
  <c r="V66" i="16"/>
  <c r="V92" i="16" s="1"/>
  <c r="H23" i="12" s="1"/>
  <c r="U66" i="16"/>
  <c r="T66" i="16"/>
  <c r="S66" i="16"/>
  <c r="S92" i="16" s="1"/>
  <c r="H20" i="12" s="1"/>
  <c r="R66" i="16"/>
  <c r="R92" i="16" s="1"/>
  <c r="H19" i="12" s="1"/>
  <c r="Q66" i="16"/>
  <c r="P66" i="16"/>
  <c r="P92" i="16" s="1"/>
  <c r="H17" i="12" s="1"/>
  <c r="O66" i="16"/>
  <c r="N66" i="16"/>
  <c r="N92" i="16" s="1"/>
  <c r="H15" i="12" s="1"/>
  <c r="M66" i="16"/>
  <c r="L66" i="16"/>
  <c r="L92" i="16" s="1"/>
  <c r="H13" i="12" s="1"/>
  <c r="K66" i="16"/>
  <c r="J66" i="16"/>
  <c r="J92" i="16" s="1"/>
  <c r="H11" i="12" s="1"/>
  <c r="I66" i="16"/>
  <c r="H66" i="16"/>
  <c r="G66" i="16"/>
  <c r="G92" i="16" s="1"/>
  <c r="H8" i="12" s="1"/>
  <c r="F66" i="16"/>
  <c r="F92" i="16" s="1"/>
  <c r="H7" i="12" s="1"/>
  <c r="D66" i="16"/>
  <c r="C66" i="16"/>
  <c r="AE62" i="16"/>
  <c r="G32" i="12" s="1"/>
  <c r="W62" i="16"/>
  <c r="G24" i="12" s="1"/>
  <c r="O62" i="16"/>
  <c r="G16" i="12" s="1"/>
  <c r="J62" i="16"/>
  <c r="G11" i="12" s="1"/>
  <c r="F62" i="16"/>
  <c r="G7" i="12" s="1"/>
  <c r="AL60" i="16"/>
  <c r="AC60" i="16"/>
  <c r="Z60" i="16"/>
  <c r="X60" i="16"/>
  <c r="V60" i="16"/>
  <c r="G60" i="16"/>
  <c r="E60" i="16"/>
  <c r="D60" i="16"/>
  <c r="V59" i="16"/>
  <c r="T58" i="16"/>
  <c r="S57" i="16"/>
  <c r="Q57" i="16"/>
  <c r="L57" i="16"/>
  <c r="T56" i="16"/>
  <c r="AG55" i="16"/>
  <c r="R55" i="16"/>
  <c r="K55" i="16"/>
  <c r="C55" i="16"/>
  <c r="AJ54" i="16"/>
  <c r="AC54" i="16"/>
  <c r="Z54" i="16"/>
  <c r="X54" i="16"/>
  <c r="V54" i="16"/>
  <c r="D54" i="16"/>
  <c r="AC53" i="16"/>
  <c r="Z53" i="16"/>
  <c r="X53" i="16"/>
  <c r="V53" i="16"/>
  <c r="Y52" i="16"/>
  <c r="C52" i="16"/>
  <c r="AI51" i="16"/>
  <c r="AG51" i="16"/>
  <c r="AF51" i="16"/>
  <c r="AA51" i="16"/>
  <c r="Y51" i="16"/>
  <c r="T51" i="16"/>
  <c r="M51" i="16"/>
  <c r="K51" i="16"/>
  <c r="E51" i="16"/>
  <c r="C51" i="16"/>
  <c r="AJ50" i="16"/>
  <c r="AI50" i="16"/>
  <c r="AB50" i="16"/>
  <c r="AA50" i="16"/>
  <c r="Z50" i="16"/>
  <c r="V50" i="16"/>
  <c r="V62" i="16" s="1"/>
  <c r="G23" i="12" s="1"/>
  <c r="T50" i="16"/>
  <c r="M50" i="16"/>
  <c r="AJ49" i="16"/>
  <c r="AI49" i="16"/>
  <c r="AF49" i="16"/>
  <c r="AB49" i="16"/>
  <c r="AA49" i="16"/>
  <c r="Z49" i="16"/>
  <c r="V49" i="16"/>
  <c r="M49" i="16"/>
  <c r="E49" i="16"/>
  <c r="AB48" i="16"/>
  <c r="AA47" i="16"/>
  <c r="Y47" i="16"/>
  <c r="M47" i="16"/>
  <c r="C47" i="16"/>
  <c r="T46" i="16"/>
  <c r="AI44" i="16"/>
  <c r="AF44" i="16"/>
  <c r="AD44" i="16"/>
  <c r="T44" i="16"/>
  <c r="P44" i="16"/>
  <c r="M44" i="16"/>
  <c r="W43" i="16"/>
  <c r="J43" i="16"/>
  <c r="H43" i="16"/>
  <c r="AL42" i="16"/>
  <c r="AJ42" i="16"/>
  <c r="AJ62" i="16" s="1"/>
  <c r="G37" i="12" s="1"/>
  <c r="AI42" i="16"/>
  <c r="AF42" i="16"/>
  <c r="AD42" i="16"/>
  <c r="AC42" i="16"/>
  <c r="Z42" i="16"/>
  <c r="Y42" i="16"/>
  <c r="V42" i="16"/>
  <c r="T42" i="16"/>
  <c r="R42" i="16"/>
  <c r="R62" i="16" s="1"/>
  <c r="G19" i="12" s="1"/>
  <c r="M42" i="16"/>
  <c r="K42" i="16"/>
  <c r="E42" i="16"/>
  <c r="D42" i="16"/>
  <c r="C42" i="16"/>
  <c r="AH41" i="16"/>
  <c r="AH62" i="16" s="1"/>
  <c r="G35" i="12" s="1"/>
  <c r="AG41" i="16"/>
  <c r="AC41" i="16"/>
  <c r="AB41" i="16"/>
  <c r="AA41" i="16"/>
  <c r="AA62" i="16" s="1"/>
  <c r="G28" i="12" s="1"/>
  <c r="Y41" i="16"/>
  <c r="T41" i="16"/>
  <c r="O41" i="16"/>
  <c r="K41" i="16"/>
  <c r="I41" i="16"/>
  <c r="G41" i="16"/>
  <c r="D41" i="16"/>
  <c r="C41" i="16"/>
  <c r="T40" i="16"/>
  <c r="AJ39" i="16"/>
  <c r="AG39" i="16"/>
  <c r="AF39" i="16"/>
  <c r="AE39" i="16"/>
  <c r="AB39" i="16"/>
  <c r="AA39" i="16"/>
  <c r="Y39" i="16"/>
  <c r="X39" i="16"/>
  <c r="V39" i="16"/>
  <c r="M39" i="16"/>
  <c r="E39" i="16"/>
  <c r="T38" i="16"/>
  <c r="T62" i="16" s="1"/>
  <c r="G21" i="12" s="1"/>
  <c r="AL37" i="16"/>
  <c r="AJ37" i="16"/>
  <c r="Z37" i="16"/>
  <c r="Z62" i="16" s="1"/>
  <c r="G27" i="12" s="1"/>
  <c r="Y37" i="16"/>
  <c r="V37" i="16"/>
  <c r="E37" i="16"/>
  <c r="D37" i="16"/>
  <c r="AL36" i="16"/>
  <c r="AL62" i="16" s="1"/>
  <c r="G39" i="12" s="1"/>
  <c r="AK36" i="16"/>
  <c r="AK62" i="16" s="1"/>
  <c r="G38" i="12" s="1"/>
  <c r="AH36" i="16"/>
  <c r="AG36" i="16"/>
  <c r="AF36" i="16"/>
  <c r="AF62" i="16" s="1"/>
  <c r="G33" i="12" s="1"/>
  <c r="AE36" i="16"/>
  <c r="AD36" i="16"/>
  <c r="AC36" i="16"/>
  <c r="AB36" i="16"/>
  <c r="AB62" i="16" s="1"/>
  <c r="G29" i="12" s="1"/>
  <c r="Z36" i="16"/>
  <c r="Y36" i="16"/>
  <c r="X36" i="16"/>
  <c r="U36" i="16"/>
  <c r="U62" i="16" s="1"/>
  <c r="G22" i="12" s="1"/>
  <c r="T36" i="16"/>
  <c r="S36" i="16"/>
  <c r="Q36" i="16"/>
  <c r="Q62" i="16" s="1"/>
  <c r="G18" i="12" s="1"/>
  <c r="P36" i="16"/>
  <c r="P62" i="16" s="1"/>
  <c r="G17" i="12" s="1"/>
  <c r="O36" i="16"/>
  <c r="M36" i="16"/>
  <c r="L36" i="16"/>
  <c r="L62" i="16" s="1"/>
  <c r="G13" i="12" s="1"/>
  <c r="K36" i="16"/>
  <c r="K62" i="16" s="1"/>
  <c r="G12" i="12" s="1"/>
  <c r="J36" i="16"/>
  <c r="I36" i="16"/>
  <c r="H36" i="16"/>
  <c r="H62" i="16" s="1"/>
  <c r="G9" i="12" s="1"/>
  <c r="G36" i="16"/>
  <c r="G62" i="16" s="1"/>
  <c r="G8" i="12" s="1"/>
  <c r="D36" i="16"/>
  <c r="D62" i="16" s="1"/>
  <c r="G5" i="12" s="1"/>
  <c r="C36" i="16"/>
  <c r="AE32" i="16"/>
  <c r="C32" i="12" s="1"/>
  <c r="H32" i="16"/>
  <c r="C9" i="12" s="1"/>
  <c r="AJ30" i="16"/>
  <c r="AC30" i="16"/>
  <c r="Z30" i="16"/>
  <c r="V30" i="16"/>
  <c r="G30" i="16"/>
  <c r="E30" i="16"/>
  <c r="AB29" i="16"/>
  <c r="V29" i="16"/>
  <c r="T28" i="16"/>
  <c r="S27" i="16"/>
  <c r="Q27" i="16"/>
  <c r="Q32" i="16" s="1"/>
  <c r="C18" i="12" s="1"/>
  <c r="L27" i="16"/>
  <c r="T26" i="16"/>
  <c r="R25" i="16"/>
  <c r="K25" i="16"/>
  <c r="C25" i="16"/>
  <c r="AC24" i="16"/>
  <c r="Z24" i="16"/>
  <c r="X24" i="16"/>
  <c r="G24" i="16"/>
  <c r="D24" i="16"/>
  <c r="AC23" i="16"/>
  <c r="X23" i="16"/>
  <c r="V23" i="16"/>
  <c r="Y22" i="16"/>
  <c r="AJ21" i="16"/>
  <c r="AI21" i="16"/>
  <c r="AG21" i="16"/>
  <c r="AB21" i="16"/>
  <c r="AA21" i="16"/>
  <c r="Y21" i="16"/>
  <c r="R21" i="16"/>
  <c r="M21" i="16"/>
  <c r="K21" i="16"/>
  <c r="D21" i="16"/>
  <c r="C21" i="16"/>
  <c r="AJ20" i="16"/>
  <c r="AF20" i="16"/>
  <c r="AB20" i="16"/>
  <c r="AA20" i="16"/>
  <c r="X20" i="16"/>
  <c r="V20" i="16"/>
  <c r="T20" i="16"/>
  <c r="M20" i="16"/>
  <c r="AL19" i="16"/>
  <c r="AJ19" i="16"/>
  <c r="AI19" i="16"/>
  <c r="AF19" i="16"/>
  <c r="AC19" i="16"/>
  <c r="AB19" i="16"/>
  <c r="AA19" i="16"/>
  <c r="Z19" i="16"/>
  <c r="X19" i="16"/>
  <c r="V19" i="16"/>
  <c r="M19" i="16"/>
  <c r="E19" i="16"/>
  <c r="D19" i="16"/>
  <c r="AB18" i="16"/>
  <c r="AA17" i="16"/>
  <c r="Y17" i="16"/>
  <c r="T17" i="16"/>
  <c r="M17" i="16"/>
  <c r="C17" i="16"/>
  <c r="T16" i="16"/>
  <c r="T15" i="16"/>
  <c r="AI14" i="16"/>
  <c r="AF14" i="16"/>
  <c r="AD14" i="16"/>
  <c r="AA14" i="16"/>
  <c r="T14" i="16"/>
  <c r="P14" i="16"/>
  <c r="M14" i="16"/>
  <c r="M32" i="16" s="1"/>
  <c r="C14" i="12" s="1"/>
  <c r="W13" i="16"/>
  <c r="W32" i="16" s="1"/>
  <c r="C24" i="12" s="1"/>
  <c r="J13" i="16"/>
  <c r="H13" i="16"/>
  <c r="AL12" i="16"/>
  <c r="AK12" i="16"/>
  <c r="AJ12" i="16"/>
  <c r="AI12" i="16"/>
  <c r="AH12" i="16"/>
  <c r="AG12" i="16"/>
  <c r="AF12" i="16"/>
  <c r="AD12" i="16"/>
  <c r="AC12" i="16"/>
  <c r="AB12" i="16"/>
  <c r="AA12" i="16"/>
  <c r="Z12" i="16"/>
  <c r="Y12" i="16"/>
  <c r="X12" i="16"/>
  <c r="V12" i="16"/>
  <c r="T12" i="16"/>
  <c r="R12" i="16"/>
  <c r="P12" i="16"/>
  <c r="M12" i="16"/>
  <c r="K12" i="16"/>
  <c r="I12" i="16"/>
  <c r="G12" i="16"/>
  <c r="E12" i="16"/>
  <c r="C12" i="16"/>
  <c r="AL11" i="16"/>
  <c r="AJ11" i="16"/>
  <c r="AH11" i="16"/>
  <c r="AG11" i="16"/>
  <c r="AC11" i="16"/>
  <c r="AA11" i="16"/>
  <c r="Z11" i="16"/>
  <c r="Y11" i="16"/>
  <c r="T11" i="16"/>
  <c r="R11" i="16"/>
  <c r="O11" i="16"/>
  <c r="I11" i="16"/>
  <c r="G11" i="16"/>
  <c r="E11" i="16"/>
  <c r="D11" i="16"/>
  <c r="C11" i="16"/>
  <c r="T10" i="16"/>
  <c r="AL9" i="16"/>
  <c r="AJ9" i="16"/>
  <c r="AG9" i="16"/>
  <c r="AE9" i="16"/>
  <c r="AC9" i="16"/>
  <c r="AB9" i="16"/>
  <c r="AA9" i="16"/>
  <c r="Z9" i="16"/>
  <c r="Y9" i="16"/>
  <c r="V9" i="16"/>
  <c r="M9" i="16"/>
  <c r="E9" i="16"/>
  <c r="D9" i="16"/>
  <c r="C9" i="16"/>
  <c r="T8" i="16"/>
  <c r="AJ7" i="16"/>
  <c r="AB7" i="16"/>
  <c r="Z7" i="16"/>
  <c r="Y7" i="16"/>
  <c r="X7" i="16"/>
  <c r="V7" i="16"/>
  <c r="D7" i="16"/>
  <c r="C7" i="16"/>
  <c r="AK6" i="16"/>
  <c r="AK32" i="16" s="1"/>
  <c r="C38" i="12" s="1"/>
  <c r="AJ6" i="16"/>
  <c r="AJ32" i="16" s="1"/>
  <c r="C37" i="12" s="1"/>
  <c r="AH6" i="16"/>
  <c r="AG6" i="16"/>
  <c r="AG32" i="16" s="1"/>
  <c r="C34" i="12" s="1"/>
  <c r="AF6" i="16"/>
  <c r="AE6" i="16"/>
  <c r="AC6" i="16"/>
  <c r="AB6" i="16"/>
  <c r="AB32" i="16" s="1"/>
  <c r="C29" i="12" s="1"/>
  <c r="AA6" i="16"/>
  <c r="AA32" i="16" s="1"/>
  <c r="C28" i="12" s="1"/>
  <c r="V6" i="16"/>
  <c r="U6" i="16"/>
  <c r="U32" i="16" s="1"/>
  <c r="C22" i="12" s="1"/>
  <c r="S6" i="16"/>
  <c r="S32" i="16" s="1"/>
  <c r="C20" i="12" s="1"/>
  <c r="R6" i="16"/>
  <c r="Q6" i="16"/>
  <c r="O6" i="16"/>
  <c r="O32" i="16" s="1"/>
  <c r="C16" i="12" s="1"/>
  <c r="N6" i="16"/>
  <c r="N32" i="16" s="1"/>
  <c r="C15" i="12" s="1"/>
  <c r="M6" i="16"/>
  <c r="L6" i="16"/>
  <c r="L32" i="16" s="1"/>
  <c r="C13" i="12" s="1"/>
  <c r="K6" i="16"/>
  <c r="J6" i="16"/>
  <c r="J32" i="16" s="1"/>
  <c r="C11" i="12" s="1"/>
  <c r="H6" i="16"/>
  <c r="G6" i="16"/>
  <c r="G32" i="16" s="1"/>
  <c r="C8" i="12" s="1"/>
  <c r="D6" i="16"/>
  <c r="A145" i="15"/>
  <c r="A117" i="15"/>
  <c r="A89" i="15"/>
  <c r="A61" i="15"/>
  <c r="A33" i="15"/>
  <c r="AE146" i="8" a="1"/>
  <c r="AE146" i="8" s="1"/>
  <c r="AE156" i="10" s="1"/>
  <c r="AE149" i="8" a="1"/>
  <c r="AE149" i="8" s="1"/>
  <c r="AE159" i="10" s="1"/>
  <c r="W153" i="8" a="1"/>
  <c r="W153" i="8" s="1"/>
  <c r="W163" i="10" s="1"/>
  <c r="W182" i="10" s="1"/>
  <c r="D24" i="13" s="1"/>
  <c r="U146" i="8" a="1"/>
  <c r="U146" i="8" s="1"/>
  <c r="U156" i="10" s="1"/>
  <c r="U182" i="10" s="1"/>
  <c r="D22" i="13" s="1"/>
  <c r="S146" i="8" a="1"/>
  <c r="S146" i="8" s="1"/>
  <c r="S156" i="10" s="1"/>
  <c r="S167" i="8" a="1"/>
  <c r="S167" i="8" s="1"/>
  <c r="S177" i="10" s="1"/>
  <c r="Q167" i="8" a="1"/>
  <c r="Q167" i="8" s="1"/>
  <c r="Q177" i="10" s="1"/>
  <c r="Q146" i="8" a="1"/>
  <c r="Q146" i="8" s="1"/>
  <c r="Q156" i="10" s="1"/>
  <c r="Q182" i="10" s="1"/>
  <c r="D18" i="13" s="1"/>
  <c r="O146" i="8" a="1"/>
  <c r="O146" i="8" s="1"/>
  <c r="O156" i="10" s="1"/>
  <c r="O151" i="8" a="1"/>
  <c r="O151" i="8" s="1"/>
  <c r="O161" i="10" s="1"/>
  <c r="L167" i="8" a="1"/>
  <c r="L167" i="8" s="1"/>
  <c r="L177" i="10" s="1"/>
  <c r="L146" i="8" a="1"/>
  <c r="L146" i="8" s="1"/>
  <c r="L156" i="10" s="1"/>
  <c r="L182" i="10" s="1"/>
  <c r="D13" i="13" s="1"/>
  <c r="J146" i="8" a="1"/>
  <c r="J146" i="8" s="1"/>
  <c r="J156" i="10" s="1"/>
  <c r="J153" i="8" a="1"/>
  <c r="J153" i="8" s="1"/>
  <c r="J163" i="10" s="1"/>
  <c r="H153" i="8" a="1"/>
  <c r="H153" i="8" s="1"/>
  <c r="H163" i="10" s="1"/>
  <c r="H182" i="10" s="1"/>
  <c r="D9" i="13" s="1"/>
  <c r="H146" i="8" a="1"/>
  <c r="H146" i="8"/>
  <c r="Q139" i="8" a="1"/>
  <c r="Q139" i="8" s="1"/>
  <c r="Q147" i="10" s="1"/>
  <c r="S139" i="8" a="1"/>
  <c r="S139" i="8" s="1"/>
  <c r="S147" i="10" s="1"/>
  <c r="AE118" i="8" a="1"/>
  <c r="AE118" i="8" s="1"/>
  <c r="AE126" i="10" s="1"/>
  <c r="AE121" i="8" a="1"/>
  <c r="AE121" i="8" s="1"/>
  <c r="AE129" i="10" s="1"/>
  <c r="W125" i="8" a="1"/>
  <c r="W125" i="8" s="1"/>
  <c r="W133" i="10" s="1"/>
  <c r="U118" i="8" a="1"/>
  <c r="U118" i="8" s="1"/>
  <c r="U126" i="10" s="1"/>
  <c r="S118" i="8" a="1"/>
  <c r="S118" i="8" s="1"/>
  <c r="S126" i="10" s="1"/>
  <c r="Q118" i="8" a="1"/>
  <c r="Q118" i="8" s="1"/>
  <c r="Q126" i="10" s="1"/>
  <c r="O123" i="8" a="1"/>
  <c r="O123" i="8" s="1"/>
  <c r="O131" i="10" s="1"/>
  <c r="O118" i="8" a="1"/>
  <c r="O118" i="8" s="1"/>
  <c r="O126" i="10" s="1"/>
  <c r="L139" i="8" a="1"/>
  <c r="L139" i="8" s="1"/>
  <c r="L147" i="10" s="1"/>
  <c r="L118" i="8" a="1"/>
  <c r="L118" i="8" s="1"/>
  <c r="L126" i="10" s="1"/>
  <c r="J125" i="8" a="1"/>
  <c r="J125" i="8" s="1"/>
  <c r="J133" i="10" s="1"/>
  <c r="J118" i="8" a="1"/>
  <c r="J118" i="8" s="1"/>
  <c r="J126" i="10" s="1"/>
  <c r="H125" i="8" a="1"/>
  <c r="H125" i="8" s="1"/>
  <c r="H133" i="10" s="1"/>
  <c r="H118" i="8" a="1"/>
  <c r="H118" i="8"/>
  <c r="H126" i="10" s="1"/>
  <c r="AE90" i="8" a="1"/>
  <c r="AE90" i="8" s="1"/>
  <c r="AE96" i="10" s="1"/>
  <c r="AE93" i="8" a="1"/>
  <c r="AE93" i="8" s="1"/>
  <c r="AE99" i="10" s="1"/>
  <c r="W97" i="8" a="1"/>
  <c r="W97" i="8" s="1"/>
  <c r="W103" i="10" s="1"/>
  <c r="U90" i="8" a="1"/>
  <c r="U90" i="8" s="1"/>
  <c r="U96" i="10" s="1"/>
  <c r="S90" i="8" a="1"/>
  <c r="S90" i="8" s="1"/>
  <c r="S96" i="10" s="1"/>
  <c r="S111" i="8" a="1"/>
  <c r="S111" i="8" s="1"/>
  <c r="S117" i="10" s="1"/>
  <c r="Q111" i="8" a="1"/>
  <c r="Q111" i="8" s="1"/>
  <c r="Q117" i="10" s="1"/>
  <c r="Q90" i="8" a="1"/>
  <c r="Q90" i="8" s="1"/>
  <c r="Q96" i="10" s="1"/>
  <c r="O95" i="8" a="1"/>
  <c r="O95" i="8" s="1"/>
  <c r="O101" i="10" s="1"/>
  <c r="O90" i="8" a="1"/>
  <c r="O90" i="8" s="1"/>
  <c r="O96" i="10" s="1"/>
  <c r="L111" i="8" a="1"/>
  <c r="L111" i="8" s="1"/>
  <c r="L117" i="10" s="1"/>
  <c r="L90" i="8" a="1"/>
  <c r="L90" i="8" s="1"/>
  <c r="L96" i="10" s="1"/>
  <c r="J90" i="8" a="1"/>
  <c r="J90" i="8" s="1"/>
  <c r="J96" i="10" s="1"/>
  <c r="J97" i="8" a="1"/>
  <c r="J97" i="8" s="1"/>
  <c r="J103" i="10" s="1"/>
  <c r="H97" i="8" a="1"/>
  <c r="H97" i="8" s="1"/>
  <c r="H90" i="8" a="1"/>
  <c r="H90" i="8"/>
  <c r="H96" i="10" s="1"/>
  <c r="S83" i="8" a="1"/>
  <c r="S83" i="8" s="1"/>
  <c r="S87" i="10" s="1"/>
  <c r="Q83" i="8" a="1"/>
  <c r="Q83" i="8" s="1"/>
  <c r="Q87" i="10" s="1"/>
  <c r="L83" i="8" a="1"/>
  <c r="L83" i="8" s="1"/>
  <c r="L87" i="10" s="1"/>
  <c r="AE65" i="8" a="1"/>
  <c r="AE65" i="8" s="1"/>
  <c r="AE69" i="10" s="1"/>
  <c r="AE62" i="8" a="1"/>
  <c r="AE62" i="8" s="1"/>
  <c r="AE66" i="10" s="1"/>
  <c r="W69" i="8" a="1"/>
  <c r="W69" i="8" s="1"/>
  <c r="W73" i="10" s="1"/>
  <c r="U62" i="8" a="1"/>
  <c r="U62" i="8" s="1"/>
  <c r="U66" i="10" s="1"/>
  <c r="S62" i="8" a="1"/>
  <c r="S62" i="8" s="1"/>
  <c r="S66" i="10" s="1"/>
  <c r="Q62" i="8" a="1"/>
  <c r="Q62" i="8" s="1"/>
  <c r="Q66" i="10" s="1"/>
  <c r="O67" i="8" a="1"/>
  <c r="O67" i="8" s="1"/>
  <c r="O71" i="10" s="1"/>
  <c r="O62" i="8" a="1"/>
  <c r="O62" i="8" s="1"/>
  <c r="L62" i="8" a="1"/>
  <c r="L62" i="8" s="1"/>
  <c r="L66" i="10" s="1"/>
  <c r="J69" i="8" a="1"/>
  <c r="J69" i="8" s="1"/>
  <c r="J73" i="10" s="1"/>
  <c r="J62" i="8" a="1"/>
  <c r="J62" i="8" s="1"/>
  <c r="J66" i="10" s="1"/>
  <c r="H69" i="8" a="1"/>
  <c r="H69" i="8" s="1"/>
  <c r="H62" i="8" a="1"/>
  <c r="H62" i="8"/>
  <c r="H66" i="10" s="1"/>
  <c r="H156" i="10"/>
  <c r="H103" i="10"/>
  <c r="O66" i="10"/>
  <c r="H73" i="10"/>
  <c r="W43" i="10"/>
  <c r="G32" i="13"/>
  <c r="G22" i="13"/>
  <c r="G20" i="13"/>
  <c r="G18" i="13"/>
  <c r="G16" i="13"/>
  <c r="G13" i="13"/>
  <c r="G11" i="13"/>
  <c r="G9" i="13"/>
  <c r="AE39" i="10"/>
  <c r="AE36" i="10"/>
  <c r="U36" i="10"/>
  <c r="S36" i="10"/>
  <c r="S57" i="10"/>
  <c r="Q57" i="10"/>
  <c r="Q36" i="10"/>
  <c r="O36" i="10"/>
  <c r="O41" i="10"/>
  <c r="L57" i="10"/>
  <c r="L36" i="10"/>
  <c r="J43" i="10"/>
  <c r="J36" i="10"/>
  <c r="H43" i="10"/>
  <c r="H36" i="10"/>
  <c r="AE34" i="8" a="1"/>
  <c r="AE34" i="8" s="1"/>
  <c r="AE37" i="8" a="1"/>
  <c r="AE37" i="8" s="1"/>
  <c r="W41" i="8" a="1"/>
  <c r="W41" i="8" s="1"/>
  <c r="U34" i="8" a="1"/>
  <c r="U34" i="8" s="1"/>
  <c r="S34" i="8" a="1"/>
  <c r="S34" i="8" s="1"/>
  <c r="S55" i="8" a="1"/>
  <c r="S55" i="8" s="1"/>
  <c r="Q55" i="8" a="1"/>
  <c r="Q55" i="8" s="1"/>
  <c r="Q34" i="8" a="1"/>
  <c r="Q34" i="8" s="1"/>
  <c r="O34" i="8" a="1"/>
  <c r="O34" i="8" s="1"/>
  <c r="O39" i="8" a="1"/>
  <c r="O39" i="8" s="1"/>
  <c r="L55" i="8" a="1"/>
  <c r="L55" i="8" s="1"/>
  <c r="L34" i="8" a="1"/>
  <c r="L34" i="8" s="1"/>
  <c r="J41" i="8" a="1"/>
  <c r="J41" i="8" s="1"/>
  <c r="J34" i="8" a="1"/>
  <c r="J34" i="8" s="1"/>
  <c r="H41" i="8" a="1"/>
  <c r="H41" i="8"/>
  <c r="H34" i="8" a="1"/>
  <c r="H34" i="8"/>
  <c r="AL182" i="10"/>
  <c r="AK182" i="10"/>
  <c r="AJ182" i="10"/>
  <c r="AI182" i="10"/>
  <c r="AH182" i="10"/>
  <c r="AG182" i="10"/>
  <c r="AF182" i="10"/>
  <c r="AD182" i="10"/>
  <c r="AC182" i="10"/>
  <c r="AB182" i="10"/>
  <c r="AA182" i="10"/>
  <c r="Z182" i="10"/>
  <c r="Y182" i="10"/>
  <c r="X182" i="10"/>
  <c r="V182" i="10"/>
  <c r="T182" i="10"/>
  <c r="R182" i="10"/>
  <c r="P182" i="10"/>
  <c r="N182" i="10"/>
  <c r="M182" i="10"/>
  <c r="K182" i="10"/>
  <c r="I182" i="10"/>
  <c r="G182" i="10"/>
  <c r="F182" i="10"/>
  <c r="E182" i="10"/>
  <c r="D182" i="10"/>
  <c r="C182" i="10"/>
  <c r="W13" i="8" a="1"/>
  <c r="W13" i="8" s="1"/>
  <c r="W37" i="2"/>
  <c r="J37" i="7"/>
  <c r="AE9" i="8" a="1"/>
  <c r="AE9" i="8" s="1"/>
  <c r="AE9" i="10" s="1"/>
  <c r="F34" i="7"/>
  <c r="J6" i="8" a="1"/>
  <c r="J6" i="8"/>
  <c r="AE6" i="8" a="1"/>
  <c r="AE6" i="8" s="1"/>
  <c r="U6" i="8" a="1"/>
  <c r="U6" i="8" s="1"/>
  <c r="S27" i="8" a="1"/>
  <c r="S27" i="8" s="1"/>
  <c r="S6" i="8" a="1"/>
  <c r="S6" i="8" s="1"/>
  <c r="Q27" i="8"/>
  <c r="Q27" i="8" a="1"/>
  <c r="Q6" i="8" a="1"/>
  <c r="Q6" i="8" s="1"/>
  <c r="O11" i="8"/>
  <c r="O11" i="8" a="1"/>
  <c r="O6" i="8" a="1"/>
  <c r="O6" i="8" s="1"/>
  <c r="L27" i="8" a="1"/>
  <c r="L27" i="8" s="1"/>
  <c r="L6" i="8" a="1"/>
  <c r="L6" i="8" s="1"/>
  <c r="J13" i="8" a="1"/>
  <c r="J13" i="8" s="1"/>
  <c r="H13" i="8" a="1"/>
  <c r="H13" i="8" s="1"/>
  <c r="H6" i="8" a="1"/>
  <c r="H6" i="8"/>
  <c r="E34" i="8" a="1"/>
  <c r="E34" i="8"/>
  <c r="AL170" i="8" a="1"/>
  <c r="AL170" i="8" s="1"/>
  <c r="AJ170" i="8" a="1"/>
  <c r="AJ170" i="8"/>
  <c r="AC170" i="8" a="1"/>
  <c r="AC170" i="8" s="1"/>
  <c r="Z170" i="8" a="1"/>
  <c r="Z170" i="8"/>
  <c r="X170" i="8" a="1"/>
  <c r="X170" i="8" s="1"/>
  <c r="V170" i="8" a="1"/>
  <c r="V170" i="8"/>
  <c r="G170" i="8" a="1"/>
  <c r="G170" i="8" s="1"/>
  <c r="E170" i="8" a="1"/>
  <c r="E170" i="8"/>
  <c r="D170" i="8" a="1"/>
  <c r="D170" i="8" s="1"/>
  <c r="AB169" i="8" a="1"/>
  <c r="AB169" i="8"/>
  <c r="V169" i="8" a="1"/>
  <c r="V169" i="8" s="1"/>
  <c r="T168" i="8" a="1"/>
  <c r="T168" i="8"/>
  <c r="T166" i="8" a="1"/>
  <c r="T166" i="8" s="1"/>
  <c r="AG165" i="8" a="1"/>
  <c r="AG165" i="8"/>
  <c r="R165" i="8" a="1"/>
  <c r="R165" i="8" s="1"/>
  <c r="K165" i="8" a="1"/>
  <c r="K165" i="8"/>
  <c r="C165" i="8" a="1"/>
  <c r="C165" i="8" s="1"/>
  <c r="AJ164" i="8" a="1"/>
  <c r="AJ164" i="8"/>
  <c r="AC164" i="8" a="1"/>
  <c r="AC164" i="8" s="1"/>
  <c r="Z164" i="8" a="1"/>
  <c r="Z164" i="8"/>
  <c r="X164" i="8" a="1"/>
  <c r="X164" i="8" s="1"/>
  <c r="V164" i="8" a="1"/>
  <c r="V164" i="8" s="1"/>
  <c r="G164" i="8" a="1"/>
  <c r="G164" i="8" s="1"/>
  <c r="D164" i="8" a="1"/>
  <c r="D164" i="8"/>
  <c r="AC163" i="8" a="1"/>
  <c r="AC163" i="8" s="1"/>
  <c r="Z163" i="8" a="1"/>
  <c r="Z163" i="8" s="1"/>
  <c r="X163" i="8" a="1"/>
  <c r="X163" i="8" s="1"/>
  <c r="V163" i="8" a="1"/>
  <c r="V163" i="8"/>
  <c r="Y162" i="8" a="1"/>
  <c r="Y162" i="8" s="1"/>
  <c r="C162" i="8" a="1"/>
  <c r="C162" i="8" s="1"/>
  <c r="AJ161" i="8" a="1"/>
  <c r="AJ161" i="8" s="1"/>
  <c r="AI161" i="8" a="1"/>
  <c r="AI161" i="8"/>
  <c r="AG161" i="8" a="1"/>
  <c r="AG161" i="8" s="1"/>
  <c r="AF161" i="8" a="1"/>
  <c r="AF161" i="8" s="1"/>
  <c r="AB161" i="8" a="1"/>
  <c r="AB161" i="8" s="1"/>
  <c r="AA161" i="8" a="1"/>
  <c r="AA161" i="8"/>
  <c r="Y161" i="8" a="1"/>
  <c r="Y161" i="8" s="1"/>
  <c r="T161" i="8" a="1"/>
  <c r="T161" i="8" s="1"/>
  <c r="R161" i="8" a="1"/>
  <c r="R161" i="8" s="1"/>
  <c r="M161" i="8" a="1"/>
  <c r="M161" i="8"/>
  <c r="K161" i="8" a="1"/>
  <c r="K161" i="8" s="1"/>
  <c r="E161" i="8" a="1"/>
  <c r="E161" i="8" s="1"/>
  <c r="D161" i="8" a="1"/>
  <c r="D161" i="8" s="1"/>
  <c r="C161" i="8" a="1"/>
  <c r="C161" i="8"/>
  <c r="AJ160" i="8" a="1"/>
  <c r="AJ160" i="8" s="1"/>
  <c r="AI160" i="8" a="1"/>
  <c r="AI160" i="8" s="1"/>
  <c r="AF160" i="8" a="1"/>
  <c r="AF160" i="8" s="1"/>
  <c r="AB160" i="8" a="1"/>
  <c r="AB160" i="8"/>
  <c r="AA160" i="8" a="1"/>
  <c r="AA160" i="8" s="1"/>
  <c r="Z160" i="8" a="1"/>
  <c r="Z160" i="8" s="1"/>
  <c r="X160" i="8" a="1"/>
  <c r="X160" i="8" s="1"/>
  <c r="V160" i="8" a="1"/>
  <c r="V160" i="8"/>
  <c r="T160" i="8" a="1"/>
  <c r="T160" i="8" s="1"/>
  <c r="M160" i="8" a="1"/>
  <c r="M160" i="8" s="1"/>
  <c r="AL159" i="8" a="1"/>
  <c r="AL159" i="8" s="1"/>
  <c r="AJ159" i="8" a="1"/>
  <c r="AJ159" i="8"/>
  <c r="AI159" i="8" a="1"/>
  <c r="AI159" i="8" s="1"/>
  <c r="AF159" i="8" a="1"/>
  <c r="AF159" i="8" s="1"/>
  <c r="AC159" i="8" a="1"/>
  <c r="AC159" i="8" s="1"/>
  <c r="AB159" i="8" a="1"/>
  <c r="AB159" i="8"/>
  <c r="AA159" i="8" a="1"/>
  <c r="AA159" i="8" s="1"/>
  <c r="Z159" i="8" a="1"/>
  <c r="Z159" i="8" s="1"/>
  <c r="X159" i="8" a="1"/>
  <c r="X159" i="8" s="1"/>
  <c r="V159" i="8" a="1"/>
  <c r="V159" i="8"/>
  <c r="M159" i="8" a="1"/>
  <c r="M159" i="8" s="1"/>
  <c r="E159" i="8" a="1"/>
  <c r="E159" i="8" s="1"/>
  <c r="D159" i="8" a="1"/>
  <c r="D159" i="8" s="1"/>
  <c r="AB158" i="8" a="1"/>
  <c r="AB158" i="8"/>
  <c r="AA157" i="8" a="1"/>
  <c r="AA157" i="8" s="1"/>
  <c r="Y157" i="8" a="1"/>
  <c r="Y157" i="8" s="1"/>
  <c r="T157" i="8" a="1"/>
  <c r="T157" i="8" s="1"/>
  <c r="M157" i="8" a="1"/>
  <c r="M157" i="8"/>
  <c r="C157" i="8" a="1"/>
  <c r="C157" i="8" s="1"/>
  <c r="T156" i="8" a="1"/>
  <c r="T156" i="8" s="1"/>
  <c r="T155" i="8" a="1"/>
  <c r="T155" i="8" s="1"/>
  <c r="AI154" i="8" a="1"/>
  <c r="AI154" i="8"/>
  <c r="AF154" i="8" a="1"/>
  <c r="AF154" i="8" s="1"/>
  <c r="AD154" i="8" a="1"/>
  <c r="AD154" i="8" s="1"/>
  <c r="AA154" i="8" a="1"/>
  <c r="AA154" i="8" s="1"/>
  <c r="T154" i="8" a="1"/>
  <c r="T154" i="8"/>
  <c r="P154" i="8" a="1"/>
  <c r="P154" i="8" s="1"/>
  <c r="M154" i="8" a="1"/>
  <c r="M154" i="8" s="1"/>
  <c r="AL152" i="8" a="1"/>
  <c r="AL152" i="8" s="1"/>
  <c r="AK152" i="8" a="1"/>
  <c r="AK152" i="8"/>
  <c r="AJ152" i="8" a="1"/>
  <c r="AJ152" i="8" s="1"/>
  <c r="AI152" i="8" a="1"/>
  <c r="AI152" i="8" s="1"/>
  <c r="AH152" i="8" a="1"/>
  <c r="AH152" i="8" s="1"/>
  <c r="AG152" i="8" a="1"/>
  <c r="AG152" i="8"/>
  <c r="AF152" i="8" a="1"/>
  <c r="AF152" i="8" s="1"/>
  <c r="AD152" i="8" a="1"/>
  <c r="AD152" i="8" s="1"/>
  <c r="AC152" i="8" a="1"/>
  <c r="AC152" i="8" s="1"/>
  <c r="AB152" i="8" a="1"/>
  <c r="AB152" i="8"/>
  <c r="AA152" i="8" a="1"/>
  <c r="AA152" i="8" s="1"/>
  <c r="Z152" i="8" a="1"/>
  <c r="Z152" i="8" s="1"/>
  <c r="Y152" i="8" a="1"/>
  <c r="Y152" i="8" s="1"/>
  <c r="X152" i="8" a="1"/>
  <c r="X152" i="8"/>
  <c r="V152" i="8" a="1"/>
  <c r="V152" i="8" s="1"/>
  <c r="T152" i="8" a="1"/>
  <c r="T152" i="8" s="1"/>
  <c r="R152" i="8" a="1"/>
  <c r="R152" i="8" s="1"/>
  <c r="P152" i="8" a="1"/>
  <c r="P152" i="8"/>
  <c r="M152" i="8" a="1"/>
  <c r="M152" i="8" s="1"/>
  <c r="K152" i="8" a="1"/>
  <c r="K152" i="8" s="1"/>
  <c r="I152" i="8" a="1"/>
  <c r="I152" i="8" s="1"/>
  <c r="G152" i="8" a="1"/>
  <c r="G152" i="8"/>
  <c r="E152" i="8" a="1"/>
  <c r="E152" i="8" s="1"/>
  <c r="D152" i="8" a="1"/>
  <c r="D152" i="8" s="1"/>
  <c r="C152" i="8" a="1"/>
  <c r="C152" i="8" s="1"/>
  <c r="AL151" i="8" a="1"/>
  <c r="AL151" i="8"/>
  <c r="AJ151" i="8" a="1"/>
  <c r="AJ151" i="8" s="1"/>
  <c r="AH151" i="8" a="1"/>
  <c r="AH151" i="8" s="1"/>
  <c r="AG151" i="8" a="1"/>
  <c r="AG151" i="8" s="1"/>
  <c r="AF151" i="8" a="1"/>
  <c r="AF151" i="8" s="1"/>
  <c r="AC151" i="8" a="1"/>
  <c r="AC151" i="8" s="1"/>
  <c r="AB151" i="8" a="1"/>
  <c r="AB151" i="8" s="1"/>
  <c r="AA151" i="8" a="1"/>
  <c r="AA151" i="8" s="1"/>
  <c r="Z151" i="8" a="1"/>
  <c r="Z151" i="8"/>
  <c r="Y151" i="8" a="1"/>
  <c r="Y151" i="8" s="1"/>
  <c r="T151" i="8" a="1"/>
  <c r="T151" i="8" s="1"/>
  <c r="R151" i="8" a="1"/>
  <c r="R151" i="8" s="1"/>
  <c r="K151" i="8" a="1"/>
  <c r="K151" i="8" s="1"/>
  <c r="I151" i="8" a="1"/>
  <c r="I151" i="8" s="1"/>
  <c r="G151" i="8" a="1"/>
  <c r="G151" i="8" s="1"/>
  <c r="E151" i="8" a="1"/>
  <c r="E151" i="8" s="1"/>
  <c r="D151" i="8" a="1"/>
  <c r="D151" i="8"/>
  <c r="C151" i="8" a="1"/>
  <c r="C151" i="8" s="1"/>
  <c r="T150" i="8" a="1"/>
  <c r="T150" i="8" s="1"/>
  <c r="AL149" i="8" a="1"/>
  <c r="AL149" i="8" s="1"/>
  <c r="AJ149" i="8" a="1"/>
  <c r="AJ149" i="8" s="1"/>
  <c r="AG149" i="8" a="1"/>
  <c r="AG149" i="8" s="1"/>
  <c r="AF149" i="8" a="1"/>
  <c r="AF149" i="8" s="1"/>
  <c r="AC149" i="8" a="1"/>
  <c r="AC149" i="8" s="1"/>
  <c r="AB149" i="8" a="1"/>
  <c r="AB149" i="8"/>
  <c r="AA149" i="8" a="1"/>
  <c r="AA149" i="8" s="1"/>
  <c r="Z149" i="8" a="1"/>
  <c r="Z149" i="8" s="1"/>
  <c r="Y149" i="8" a="1"/>
  <c r="Y149" i="8" s="1"/>
  <c r="X149" i="8" a="1"/>
  <c r="X149" i="8" s="1"/>
  <c r="V149" i="8" a="1"/>
  <c r="V149" i="8" s="1"/>
  <c r="T149" i="8" a="1"/>
  <c r="T149" i="8" s="1"/>
  <c r="M149" i="8" a="1"/>
  <c r="M149" i="8" s="1"/>
  <c r="E149" i="8" a="1"/>
  <c r="E149" i="8"/>
  <c r="D149" i="8" a="1"/>
  <c r="D149" i="8" s="1"/>
  <c r="C149" i="8" a="1"/>
  <c r="C149" i="8" s="1"/>
  <c r="T148" i="8" a="1"/>
  <c r="T148" i="8" s="1"/>
  <c r="AL147" i="8" a="1"/>
  <c r="AL147" i="8" s="1"/>
  <c r="AJ147" i="8" a="1"/>
  <c r="AJ147" i="8" s="1"/>
  <c r="AC147" i="8" a="1"/>
  <c r="AC147" i="8" s="1"/>
  <c r="AB147" i="8" a="1"/>
  <c r="AB147" i="8" s="1"/>
  <c r="Z147" i="8" a="1"/>
  <c r="Z147" i="8"/>
  <c r="Y147" i="8" a="1"/>
  <c r="Y147" i="8" s="1"/>
  <c r="X147" i="8" a="1"/>
  <c r="X147" i="8" s="1"/>
  <c r="V147" i="8" a="1"/>
  <c r="V147" i="8" s="1"/>
  <c r="E147" i="8" a="1"/>
  <c r="E147" i="8" s="1"/>
  <c r="D147" i="8" a="1"/>
  <c r="D147" i="8" s="1"/>
  <c r="C147" i="8" a="1"/>
  <c r="C147" i="8" s="1"/>
  <c r="AL146" i="8" a="1"/>
  <c r="AL146" i="8" s="1"/>
  <c r="AK146" i="8" a="1"/>
  <c r="AK146" i="8"/>
  <c r="AJ146" i="8" a="1"/>
  <c r="AJ146" i="8" s="1"/>
  <c r="AI146" i="8" a="1"/>
  <c r="AI146" i="8" s="1"/>
  <c r="AH146" i="8" a="1"/>
  <c r="AH146" i="8" s="1"/>
  <c r="AG146" i="8" a="1"/>
  <c r="AG146" i="8" s="1"/>
  <c r="AF146" i="8" a="1"/>
  <c r="AF146" i="8" s="1"/>
  <c r="AD146" i="8" a="1"/>
  <c r="AD146" i="8" s="1"/>
  <c r="AC146" i="8" a="1"/>
  <c r="AC146" i="8" s="1"/>
  <c r="AB146" i="8" a="1"/>
  <c r="AB146" i="8"/>
  <c r="AA146" i="8" a="1"/>
  <c r="AA146" i="8" s="1"/>
  <c r="Z146" i="8" a="1"/>
  <c r="Z146" i="8" s="1"/>
  <c r="Y146" i="8" a="1"/>
  <c r="Y146" i="8" s="1"/>
  <c r="X146" i="8" a="1"/>
  <c r="X146" i="8" s="1"/>
  <c r="V146" i="8" a="1"/>
  <c r="V146" i="8" s="1"/>
  <c r="T146" i="8" a="1"/>
  <c r="T146" i="8" s="1"/>
  <c r="R146" i="8" a="1"/>
  <c r="R146" i="8" s="1"/>
  <c r="P146" i="8" a="1"/>
  <c r="P146" i="8" s="1"/>
  <c r="N146" i="8" a="1"/>
  <c r="N146" i="8" s="1"/>
  <c r="M146" i="8" a="1"/>
  <c r="M146" i="8" s="1"/>
  <c r="K146" i="8" a="1"/>
  <c r="K146" i="8" s="1"/>
  <c r="I146" i="8" a="1"/>
  <c r="I146" i="8" s="1"/>
  <c r="G146" i="8" a="1"/>
  <c r="G146" i="8" s="1"/>
  <c r="F146" i="8" a="1"/>
  <c r="F146" i="8" s="1"/>
  <c r="E146" i="8" a="1"/>
  <c r="E146" i="8" s="1"/>
  <c r="D146" i="8" a="1"/>
  <c r="D146" i="8" s="1"/>
  <c r="C146" i="8" a="1"/>
  <c r="C146" i="8" s="1"/>
  <c r="A145" i="8"/>
  <c r="AL142" i="8" a="1"/>
  <c r="AL142" i="8" s="1"/>
  <c r="AJ142" i="8" a="1"/>
  <c r="AJ142" i="8" s="1"/>
  <c r="AC142" i="8" a="1"/>
  <c r="AC142" i="8"/>
  <c r="Z142" i="8" a="1"/>
  <c r="Z142" i="8" s="1"/>
  <c r="X142" i="8" a="1"/>
  <c r="X142" i="8" s="1"/>
  <c r="V142" i="8" a="1"/>
  <c r="V142" i="8" s="1"/>
  <c r="G142" i="8" a="1"/>
  <c r="G142" i="8" s="1"/>
  <c r="E142" i="8" a="1"/>
  <c r="E142" i="8" s="1"/>
  <c r="D142" i="8" a="1"/>
  <c r="D142" i="8" s="1"/>
  <c r="AB141" i="8" a="1"/>
  <c r="AB141" i="8" s="1"/>
  <c r="V141" i="8" a="1"/>
  <c r="V141" i="8" s="1"/>
  <c r="T140" i="8" a="1"/>
  <c r="T140" i="8" s="1"/>
  <c r="T138" i="8" a="1"/>
  <c r="T138" i="8" s="1"/>
  <c r="AG137" i="8" a="1"/>
  <c r="AG137" i="8" s="1"/>
  <c r="R137" i="8" a="1"/>
  <c r="R137" i="8"/>
  <c r="K137" i="8" a="1"/>
  <c r="K137" i="8" s="1"/>
  <c r="C137" i="8" a="1"/>
  <c r="C137" i="8" s="1"/>
  <c r="AJ136" i="8" a="1"/>
  <c r="AJ136" i="8" s="1"/>
  <c r="AC136" i="8" a="1"/>
  <c r="AC136" i="8" s="1"/>
  <c r="Z136" i="8" a="1"/>
  <c r="Z136" i="8" s="1"/>
  <c r="X136" i="8" a="1"/>
  <c r="X136" i="8" s="1"/>
  <c r="V136" i="8" a="1"/>
  <c r="V136" i="8" s="1"/>
  <c r="G136" i="8" a="1"/>
  <c r="G136" i="8"/>
  <c r="D136" i="8" a="1"/>
  <c r="D136" i="8" s="1"/>
  <c r="AC135" i="8" a="1"/>
  <c r="AC135" i="8" s="1"/>
  <c r="Z135" i="8" a="1"/>
  <c r="Z135" i="8" s="1"/>
  <c r="X135" i="8" a="1"/>
  <c r="X135" i="8" s="1"/>
  <c r="V135" i="8" a="1"/>
  <c r="V135" i="8" s="1"/>
  <c r="Y134" i="8" a="1"/>
  <c r="Y134" i="8" s="1"/>
  <c r="C134" i="8" a="1"/>
  <c r="C134" i="8" s="1"/>
  <c r="AJ133" i="8" a="1"/>
  <c r="AJ133" i="8"/>
  <c r="AI133" i="8" a="1"/>
  <c r="AI133" i="8" s="1"/>
  <c r="AG133" i="8" a="1"/>
  <c r="AG133" i="8" s="1"/>
  <c r="AF133" i="8" a="1"/>
  <c r="AF133" i="8" s="1"/>
  <c r="AB133" i="8" a="1"/>
  <c r="AB133" i="8" s="1"/>
  <c r="AA133" i="8" a="1"/>
  <c r="AA133" i="8" s="1"/>
  <c r="Y133" i="8" a="1"/>
  <c r="Y133" i="8" s="1"/>
  <c r="T133" i="8" a="1"/>
  <c r="T133" i="8" s="1"/>
  <c r="R133" i="8" a="1"/>
  <c r="R133" i="8"/>
  <c r="M133" i="8" a="1"/>
  <c r="M133" i="8" s="1"/>
  <c r="K133" i="8" a="1"/>
  <c r="K133" i="8" s="1"/>
  <c r="E133" i="8" a="1"/>
  <c r="E133" i="8" s="1"/>
  <c r="D133" i="8" a="1"/>
  <c r="D133" i="8" s="1"/>
  <c r="C133" i="8" a="1"/>
  <c r="C133" i="8" s="1"/>
  <c r="AJ132" i="8" a="1"/>
  <c r="AJ132" i="8" s="1"/>
  <c r="AI132" i="8" a="1"/>
  <c r="AI132" i="8" s="1"/>
  <c r="AF132" i="8" a="1"/>
  <c r="AF132" i="8"/>
  <c r="AB132" i="8" a="1"/>
  <c r="AB132" i="8" s="1"/>
  <c r="AA132" i="8" a="1"/>
  <c r="AA132" i="8" s="1"/>
  <c r="Z132" i="8" a="1"/>
  <c r="Z132" i="8" s="1"/>
  <c r="X132" i="8" a="1"/>
  <c r="X132" i="8" s="1"/>
  <c r="V132" i="8" a="1"/>
  <c r="V132" i="8" s="1"/>
  <c r="T132" i="8" a="1"/>
  <c r="T132" i="8" s="1"/>
  <c r="M132" i="8" a="1"/>
  <c r="M132" i="8" s="1"/>
  <c r="AL131" i="8" a="1"/>
  <c r="AL131" i="8"/>
  <c r="AJ131" i="8" a="1"/>
  <c r="AJ131" i="8" s="1"/>
  <c r="AI131" i="8" a="1"/>
  <c r="AI131" i="8" s="1"/>
  <c r="AF131" i="8" a="1"/>
  <c r="AF131" i="8" s="1"/>
  <c r="AC131" i="8" a="1"/>
  <c r="AC131" i="8" s="1"/>
  <c r="AB131" i="8" a="1"/>
  <c r="AB131" i="8" s="1"/>
  <c r="AA131" i="8" a="1"/>
  <c r="AA131" i="8" s="1"/>
  <c r="Z131" i="8" a="1"/>
  <c r="Z131" i="8" s="1"/>
  <c r="X131" i="8" a="1"/>
  <c r="X131" i="8"/>
  <c r="V131" i="8" a="1"/>
  <c r="V131" i="8" s="1"/>
  <c r="M131" i="8" a="1"/>
  <c r="M131" i="8" s="1"/>
  <c r="E131" i="8" a="1"/>
  <c r="E131" i="8" s="1"/>
  <c r="D131" i="8" a="1"/>
  <c r="D131" i="8" s="1"/>
  <c r="AB130" i="8" a="1"/>
  <c r="AB130" i="8" s="1"/>
  <c r="AA129" i="8" a="1"/>
  <c r="AA129" i="8" s="1"/>
  <c r="Y129" i="8" a="1"/>
  <c r="Y129" i="8" s="1"/>
  <c r="T129" i="8" a="1"/>
  <c r="T129" i="8"/>
  <c r="M129" i="8" a="1"/>
  <c r="M129" i="8" s="1"/>
  <c r="C129" i="8" a="1"/>
  <c r="C129" i="8" s="1"/>
  <c r="T128" i="8" a="1"/>
  <c r="T128" i="8" s="1"/>
  <c r="T127" i="8" a="1"/>
  <c r="T127" i="8" s="1"/>
  <c r="AI126" i="8" a="1"/>
  <c r="AI126" i="8" s="1"/>
  <c r="AF126" i="8" a="1"/>
  <c r="AF126" i="8" s="1"/>
  <c r="AD126" i="8" a="1"/>
  <c r="AD126" i="8" s="1"/>
  <c r="AA126" i="8" a="1"/>
  <c r="AA126" i="8"/>
  <c r="T126" i="8" a="1"/>
  <c r="T126" i="8" s="1"/>
  <c r="P126" i="8" a="1"/>
  <c r="P126" i="8" s="1"/>
  <c r="M126" i="8" a="1"/>
  <c r="M126" i="8" s="1"/>
  <c r="AL124" i="8" a="1"/>
  <c r="AL124" i="8" s="1"/>
  <c r="AK124" i="8" a="1"/>
  <c r="AK124" i="8" s="1"/>
  <c r="AJ124" i="8" a="1"/>
  <c r="AJ124" i="8" s="1"/>
  <c r="AI124" i="8" a="1"/>
  <c r="AI124" i="8" s="1"/>
  <c r="AH124" i="8" a="1"/>
  <c r="AH124" i="8"/>
  <c r="AG124" i="8" a="1"/>
  <c r="AG124" i="8" s="1"/>
  <c r="AF124" i="8" a="1"/>
  <c r="AF124" i="8" s="1"/>
  <c r="AD124" i="8" a="1"/>
  <c r="AD124" i="8" s="1"/>
  <c r="AC124" i="8" a="1"/>
  <c r="AC124" i="8" s="1"/>
  <c r="AB124" i="8" a="1"/>
  <c r="AB124" i="8" s="1"/>
  <c r="AA124" i="8" a="1"/>
  <c r="AA124" i="8" s="1"/>
  <c r="Z124" i="8" a="1"/>
  <c r="Z124" i="8" s="1"/>
  <c r="Y124" i="8" a="1"/>
  <c r="Y124" i="8"/>
  <c r="X124" i="8" a="1"/>
  <c r="X124" i="8" s="1"/>
  <c r="V124" i="8" a="1"/>
  <c r="V124" i="8" s="1"/>
  <c r="T124" i="8" a="1"/>
  <c r="T124" i="8" s="1"/>
  <c r="R124" i="8" a="1"/>
  <c r="R124" i="8" s="1"/>
  <c r="P124" i="8" a="1"/>
  <c r="P124" i="8" s="1"/>
  <c r="M124" i="8" a="1"/>
  <c r="M124" i="8" s="1"/>
  <c r="K124" i="8" a="1"/>
  <c r="K124" i="8" s="1"/>
  <c r="I124" i="8" a="1"/>
  <c r="I124" i="8"/>
  <c r="G124" i="8" a="1"/>
  <c r="G124" i="8" s="1"/>
  <c r="E124" i="8" a="1"/>
  <c r="E124" i="8" s="1"/>
  <c r="D124" i="8" a="1"/>
  <c r="D124" i="8" s="1"/>
  <c r="C124" i="8" a="1"/>
  <c r="C124" i="8" s="1"/>
  <c r="AL123" i="8" a="1"/>
  <c r="AL123" i="8" s="1"/>
  <c r="AJ123" i="8" a="1"/>
  <c r="AJ123" i="8" s="1"/>
  <c r="AH123" i="8" a="1"/>
  <c r="AH123" i="8" s="1"/>
  <c r="AG123" i="8" a="1"/>
  <c r="AG123" i="8"/>
  <c r="AF123" i="8" a="1"/>
  <c r="AF123" i="8" s="1"/>
  <c r="AC123" i="8" a="1"/>
  <c r="AC123" i="8" s="1"/>
  <c r="AB123" i="8" a="1"/>
  <c r="AB123" i="8" s="1"/>
  <c r="AA123" i="8" a="1"/>
  <c r="AA123" i="8" s="1"/>
  <c r="Z123" i="8" a="1"/>
  <c r="Z123" i="8" s="1"/>
  <c r="Y123" i="8" a="1"/>
  <c r="Y123" i="8" s="1"/>
  <c r="T123" i="8" a="1"/>
  <c r="T123" i="8" s="1"/>
  <c r="R123" i="8" a="1"/>
  <c r="R123" i="8" s="1"/>
  <c r="K123" i="8" a="1"/>
  <c r="K123" i="8" s="1"/>
  <c r="I123" i="8" a="1"/>
  <c r="I123" i="8" s="1"/>
  <c r="G123" i="8" a="1"/>
  <c r="G123" i="8" s="1"/>
  <c r="E123" i="8" a="1"/>
  <c r="E123" i="8" s="1"/>
  <c r="D123" i="8" a="1"/>
  <c r="D123" i="8" s="1"/>
  <c r="C123" i="8" a="1"/>
  <c r="C123" i="8" s="1"/>
  <c r="T122" i="8" a="1"/>
  <c r="T122" i="8" s="1"/>
  <c r="AL121" i="8" a="1"/>
  <c r="AL121" i="8" s="1"/>
  <c r="AJ121" i="8" a="1"/>
  <c r="AJ121" i="8" s="1"/>
  <c r="AG121" i="8" a="1"/>
  <c r="AG121" i="8" s="1"/>
  <c r="AF121" i="8" a="1"/>
  <c r="AF121" i="8" s="1"/>
  <c r="AC121" i="8" a="1"/>
  <c r="AC121" i="8" s="1"/>
  <c r="AB121" i="8" a="1"/>
  <c r="AB121" i="8" s="1"/>
  <c r="AA121" i="8" a="1"/>
  <c r="AA121" i="8" s="1"/>
  <c r="Z121" i="8" a="1"/>
  <c r="Z121" i="8" s="1"/>
  <c r="Y121" i="8" a="1"/>
  <c r="Y121" i="8" s="1"/>
  <c r="X121" i="8" a="1"/>
  <c r="X121" i="8" s="1"/>
  <c r="V121" i="8" a="1"/>
  <c r="V121" i="8" s="1"/>
  <c r="T121" i="8" a="1"/>
  <c r="T121" i="8" s="1"/>
  <c r="M121" i="8" a="1"/>
  <c r="M121" i="8" s="1"/>
  <c r="E121" i="8" a="1"/>
  <c r="E121" i="8" s="1"/>
  <c r="D121" i="8" a="1"/>
  <c r="D121" i="8" s="1"/>
  <c r="C121" i="8" a="1"/>
  <c r="C121" i="8" s="1"/>
  <c r="T120" i="8" a="1"/>
  <c r="T120" i="8" s="1"/>
  <c r="AL119" i="8" a="1"/>
  <c r="AL119" i="8" s="1"/>
  <c r="AJ119" i="8" a="1"/>
  <c r="AJ119" i="8" s="1"/>
  <c r="AC119" i="8" a="1"/>
  <c r="AC119" i="8" s="1"/>
  <c r="AB119" i="8" a="1"/>
  <c r="AB119" i="8" s="1"/>
  <c r="Z119" i="8" a="1"/>
  <c r="Z119" i="8" s="1"/>
  <c r="Y119" i="8" a="1"/>
  <c r="Y119" i="8" s="1"/>
  <c r="X119" i="8" a="1"/>
  <c r="X119" i="8" s="1"/>
  <c r="V119" i="8" a="1"/>
  <c r="V119" i="8" s="1"/>
  <c r="E119" i="8" a="1"/>
  <c r="E119" i="8" s="1"/>
  <c r="D119" i="8" a="1"/>
  <c r="D119" i="8" s="1"/>
  <c r="C119" i="8" a="1"/>
  <c r="C119" i="8" s="1"/>
  <c r="AL118" i="8" a="1"/>
  <c r="AL118" i="8" s="1"/>
  <c r="AK118" i="8" a="1"/>
  <c r="AK118" i="8" s="1"/>
  <c r="AJ118" i="8" a="1"/>
  <c r="AJ118" i="8" s="1"/>
  <c r="AI118" i="8" a="1"/>
  <c r="AI118" i="8" s="1"/>
  <c r="AH118" i="8" a="1"/>
  <c r="AH118" i="8" s="1"/>
  <c r="AG118" i="8" a="1"/>
  <c r="AG118" i="8" s="1"/>
  <c r="AF118" i="8" a="1"/>
  <c r="AF118" i="8" s="1"/>
  <c r="AD118" i="8" a="1"/>
  <c r="AD118" i="8" s="1"/>
  <c r="AC118" i="8" a="1"/>
  <c r="AC118" i="8" s="1"/>
  <c r="AB118" i="8" a="1"/>
  <c r="AB118" i="8" s="1"/>
  <c r="AA118" i="8" a="1"/>
  <c r="AA118" i="8" s="1"/>
  <c r="Z118" i="8" a="1"/>
  <c r="Z118" i="8" s="1"/>
  <c r="Y118" i="8" a="1"/>
  <c r="Y118" i="8" s="1"/>
  <c r="X118" i="8" a="1"/>
  <c r="X118" i="8" s="1"/>
  <c r="V118" i="8" a="1"/>
  <c r="V118" i="8" s="1"/>
  <c r="T118" i="8" a="1"/>
  <c r="T118" i="8" s="1"/>
  <c r="R118" i="8" a="1"/>
  <c r="R118" i="8" s="1"/>
  <c r="P118" i="8" a="1"/>
  <c r="P118" i="8" s="1"/>
  <c r="N118" i="8" a="1"/>
  <c r="N118" i="8" s="1"/>
  <c r="M118" i="8" a="1"/>
  <c r="M118" i="8" s="1"/>
  <c r="K118" i="8" a="1"/>
  <c r="K118" i="8" s="1"/>
  <c r="I118" i="8" a="1"/>
  <c r="I118" i="8" s="1"/>
  <c r="G118" i="8" a="1"/>
  <c r="G118" i="8" s="1"/>
  <c r="F118" i="8" a="1"/>
  <c r="F118" i="8" s="1"/>
  <c r="E118" i="8" a="1"/>
  <c r="E118" i="8" s="1"/>
  <c r="D118" i="8" a="1"/>
  <c r="D118" i="8" s="1"/>
  <c r="C118" i="8" a="1"/>
  <c r="C118" i="8" s="1"/>
  <c r="A117" i="8"/>
  <c r="AL114" i="8" a="1"/>
  <c r="AL114" i="8" s="1"/>
  <c r="AJ114" i="8" a="1"/>
  <c r="AJ114" i="8" s="1"/>
  <c r="AC114" i="8" a="1"/>
  <c r="AC114" i="8"/>
  <c r="Z114" i="8" a="1"/>
  <c r="Z114" i="8" s="1"/>
  <c r="X114" i="8" a="1"/>
  <c r="X114" i="8" s="1"/>
  <c r="V114" i="8" a="1"/>
  <c r="V114" i="8" s="1"/>
  <c r="G114" i="8" a="1"/>
  <c r="G114" i="8"/>
  <c r="E114" i="8" a="1"/>
  <c r="E114" i="8" s="1"/>
  <c r="D114" i="8" a="1"/>
  <c r="D114" i="8" s="1"/>
  <c r="AB113" i="8" a="1"/>
  <c r="AB113" i="8" s="1"/>
  <c r="V113" i="8" a="1"/>
  <c r="V113" i="8"/>
  <c r="T112" i="8" a="1"/>
  <c r="T112" i="8" s="1"/>
  <c r="T110" i="8" a="1"/>
  <c r="T110" i="8" s="1"/>
  <c r="AG109" i="8" a="1"/>
  <c r="AG109" i="8" s="1"/>
  <c r="R109" i="8" a="1"/>
  <c r="R109" i="8"/>
  <c r="K109" i="8" a="1"/>
  <c r="K109" i="8" s="1"/>
  <c r="C109" i="8" a="1"/>
  <c r="C109" i="8" s="1"/>
  <c r="AJ108" i="8" a="1"/>
  <c r="AJ108" i="8" s="1"/>
  <c r="AC108" i="8" a="1"/>
  <c r="AC108" i="8"/>
  <c r="Z108" i="8" a="1"/>
  <c r="Z108" i="8" s="1"/>
  <c r="X108" i="8" a="1"/>
  <c r="X108" i="8" s="1"/>
  <c r="V108" i="8" a="1"/>
  <c r="V108" i="8" s="1"/>
  <c r="G108" i="8" a="1"/>
  <c r="G108" i="8"/>
  <c r="D108" i="8" a="1"/>
  <c r="D108" i="8" s="1"/>
  <c r="AC107" i="8" a="1"/>
  <c r="AC107" i="8" s="1"/>
  <c r="Z107" i="8" a="1"/>
  <c r="Z107" i="8" s="1"/>
  <c r="X107" i="8" a="1"/>
  <c r="X107" i="8"/>
  <c r="V107" i="8" a="1"/>
  <c r="V107" i="8" s="1"/>
  <c r="Y106" i="8" a="1"/>
  <c r="Y106" i="8" s="1"/>
  <c r="C106" i="8" a="1"/>
  <c r="C106" i="8" s="1"/>
  <c r="AJ105" i="8" a="1"/>
  <c r="AJ105" i="8"/>
  <c r="AI105" i="8" a="1"/>
  <c r="AI105" i="8" s="1"/>
  <c r="AG105" i="8" a="1"/>
  <c r="AG105" i="8" s="1"/>
  <c r="AF105" i="8" a="1"/>
  <c r="AF105" i="8" s="1"/>
  <c r="AB105" i="8" a="1"/>
  <c r="AB105" i="8"/>
  <c r="AA105" i="8" a="1"/>
  <c r="AA105" i="8" s="1"/>
  <c r="Y105" i="8" a="1"/>
  <c r="Y105" i="8" s="1"/>
  <c r="T105" i="8" a="1"/>
  <c r="T105" i="8" s="1"/>
  <c r="R105" i="8" a="1"/>
  <c r="R105" i="8" s="1"/>
  <c r="M105" i="8" a="1"/>
  <c r="M105" i="8" s="1"/>
  <c r="K105" i="8" a="1"/>
  <c r="K105" i="8" s="1"/>
  <c r="E105" i="8" a="1"/>
  <c r="E105" i="8" s="1"/>
  <c r="D105" i="8" a="1"/>
  <c r="D105" i="8" s="1"/>
  <c r="C105" i="8" a="1"/>
  <c r="C105" i="8" s="1"/>
  <c r="AJ104" i="8" a="1"/>
  <c r="AJ104" i="8" s="1"/>
  <c r="AI104" i="8" a="1"/>
  <c r="AI104" i="8" s="1"/>
  <c r="AF104" i="8" a="1"/>
  <c r="AF104" i="8" s="1"/>
  <c r="AB104" i="8" a="1"/>
  <c r="AB104" i="8" s="1"/>
  <c r="AA104" i="8" a="1"/>
  <c r="AA104" i="8" s="1"/>
  <c r="Z104" i="8" a="1"/>
  <c r="Z104" i="8" s="1"/>
  <c r="X104" i="8" a="1"/>
  <c r="X104" i="8" s="1"/>
  <c r="V104" i="8" a="1"/>
  <c r="V104" i="8" s="1"/>
  <c r="T104" i="8" a="1"/>
  <c r="T104" i="8" s="1"/>
  <c r="M104" i="8" a="1"/>
  <c r="M104" i="8" s="1"/>
  <c r="AL103" i="8" a="1"/>
  <c r="AL103" i="8" s="1"/>
  <c r="AJ103" i="8" a="1"/>
  <c r="AJ103" i="8" s="1"/>
  <c r="AI103" i="8" a="1"/>
  <c r="AI103" i="8" s="1"/>
  <c r="AF103" i="8" a="1"/>
  <c r="AF103" i="8" s="1"/>
  <c r="AC103" i="8" a="1"/>
  <c r="AC103" i="8" s="1"/>
  <c r="AB103" i="8" a="1"/>
  <c r="AB103" i="8" s="1"/>
  <c r="AA103" i="8" a="1"/>
  <c r="AA103" i="8" s="1"/>
  <c r="Z103" i="8" a="1"/>
  <c r="Z103" i="8" s="1"/>
  <c r="X103" i="8" a="1"/>
  <c r="X103" i="8" s="1"/>
  <c r="V103" i="8" a="1"/>
  <c r="V103" i="8" s="1"/>
  <c r="M103" i="8" a="1"/>
  <c r="M103" i="8" s="1"/>
  <c r="E103" i="8" a="1"/>
  <c r="E103" i="8" s="1"/>
  <c r="D103" i="8" a="1"/>
  <c r="D103" i="8" s="1"/>
  <c r="AB102" i="8" a="1"/>
  <c r="AB102" i="8" s="1"/>
  <c r="AA101" i="8" a="1"/>
  <c r="AA101" i="8" s="1"/>
  <c r="Y101" i="8" a="1"/>
  <c r="Y101" i="8" s="1"/>
  <c r="T101" i="8" a="1"/>
  <c r="T101" i="8" s="1"/>
  <c r="M101" i="8" a="1"/>
  <c r="M101" i="8" s="1"/>
  <c r="C101" i="8" a="1"/>
  <c r="C101" i="8" s="1"/>
  <c r="T100" i="8" a="1"/>
  <c r="T100" i="8" s="1"/>
  <c r="T99" i="8" a="1"/>
  <c r="T99" i="8" s="1"/>
  <c r="AI98" i="8" a="1"/>
  <c r="AI98" i="8" s="1"/>
  <c r="AF98" i="8" a="1"/>
  <c r="AF98" i="8" s="1"/>
  <c r="AD98" i="8" a="1"/>
  <c r="AD98" i="8" s="1"/>
  <c r="AA98" i="8" a="1"/>
  <c r="AA98" i="8" s="1"/>
  <c r="T98" i="8" a="1"/>
  <c r="T98" i="8" s="1"/>
  <c r="P98" i="8" a="1"/>
  <c r="P98" i="8" s="1"/>
  <c r="M98" i="8" a="1"/>
  <c r="M98" i="8" s="1"/>
  <c r="AL96" i="8" a="1"/>
  <c r="AL96" i="8" s="1"/>
  <c r="AK96" i="8" a="1"/>
  <c r="AK96" i="8" s="1"/>
  <c r="AJ96" i="8" a="1"/>
  <c r="AJ96" i="8" s="1"/>
  <c r="AI96" i="8" a="1"/>
  <c r="AI96" i="8" s="1"/>
  <c r="AH96" i="8" a="1"/>
  <c r="AH96" i="8" s="1"/>
  <c r="AG96" i="8" a="1"/>
  <c r="AG96" i="8" s="1"/>
  <c r="AF96" i="8" a="1"/>
  <c r="AF96" i="8" s="1"/>
  <c r="AD96" i="8" a="1"/>
  <c r="AD96" i="8" s="1"/>
  <c r="AC96" i="8" a="1"/>
  <c r="AC96" i="8" s="1"/>
  <c r="AB96" i="8" a="1"/>
  <c r="AB96" i="8" s="1"/>
  <c r="AA96" i="8" a="1"/>
  <c r="AA96" i="8" s="1"/>
  <c r="Z96" i="8" a="1"/>
  <c r="Z96" i="8" s="1"/>
  <c r="Y96" i="8" a="1"/>
  <c r="Y96" i="8" s="1"/>
  <c r="X96" i="8" a="1"/>
  <c r="X96" i="8" s="1"/>
  <c r="V96" i="8" a="1"/>
  <c r="V96" i="8" s="1"/>
  <c r="T96" i="8" a="1"/>
  <c r="T96" i="8" s="1"/>
  <c r="R96" i="8" a="1"/>
  <c r="R96" i="8" s="1"/>
  <c r="P96" i="8" a="1"/>
  <c r="P96" i="8" s="1"/>
  <c r="M96" i="8" a="1"/>
  <c r="M96" i="8" s="1"/>
  <c r="K96" i="8" a="1"/>
  <c r="K96" i="8" s="1"/>
  <c r="I96" i="8" a="1"/>
  <c r="I96" i="8" s="1"/>
  <c r="G96" i="8" a="1"/>
  <c r="G96" i="8" s="1"/>
  <c r="E96" i="8" a="1"/>
  <c r="E96" i="8" s="1"/>
  <c r="D96" i="8" a="1"/>
  <c r="D96" i="8" s="1"/>
  <c r="C96" i="8" a="1"/>
  <c r="C96" i="8" s="1"/>
  <c r="AL95" i="8" a="1"/>
  <c r="AL95" i="8" s="1"/>
  <c r="AJ95" i="8" a="1"/>
  <c r="AJ95" i="8" s="1"/>
  <c r="AH95" i="8" a="1"/>
  <c r="AH95" i="8" s="1"/>
  <c r="AG95" i="8" a="1"/>
  <c r="AG95" i="8" s="1"/>
  <c r="AF95" i="8" a="1"/>
  <c r="AF95" i="8" s="1"/>
  <c r="AC95" i="8" a="1"/>
  <c r="AC95" i="8" s="1"/>
  <c r="AB95" i="8" a="1"/>
  <c r="AB95" i="8" s="1"/>
  <c r="AA95" i="8" a="1"/>
  <c r="AA95" i="8" s="1"/>
  <c r="Z95" i="8" a="1"/>
  <c r="Z95" i="8" s="1"/>
  <c r="Y95" i="8" a="1"/>
  <c r="Y95" i="8" s="1"/>
  <c r="T95" i="8" a="1"/>
  <c r="T95" i="8" s="1"/>
  <c r="R95" i="8" a="1"/>
  <c r="R95" i="8" s="1"/>
  <c r="K95" i="8" a="1"/>
  <c r="K95" i="8" s="1"/>
  <c r="I95" i="8" a="1"/>
  <c r="I95" i="8" s="1"/>
  <c r="G95" i="8" a="1"/>
  <c r="G95" i="8" s="1"/>
  <c r="E95" i="8" a="1"/>
  <c r="E95" i="8" s="1"/>
  <c r="D95" i="8" a="1"/>
  <c r="D95" i="8" s="1"/>
  <c r="C95" i="8" a="1"/>
  <c r="C95" i="8" s="1"/>
  <c r="T94" i="8" a="1"/>
  <c r="T94" i="8" s="1"/>
  <c r="AL93" i="8" a="1"/>
  <c r="AL93" i="8" s="1"/>
  <c r="AJ93" i="8" a="1"/>
  <c r="AJ93" i="8" s="1"/>
  <c r="AG93" i="8" a="1"/>
  <c r="AG93" i="8" s="1"/>
  <c r="AF93" i="8" a="1"/>
  <c r="AF93" i="8" s="1"/>
  <c r="AC93" i="8" a="1"/>
  <c r="AC93" i="8" s="1"/>
  <c r="AB93" i="8" a="1"/>
  <c r="AB93" i="8" s="1"/>
  <c r="AA93" i="8" a="1"/>
  <c r="AA93" i="8" s="1"/>
  <c r="Z93" i="8" a="1"/>
  <c r="Z93" i="8" s="1"/>
  <c r="Y93" i="8" a="1"/>
  <c r="Y93" i="8" s="1"/>
  <c r="X93" i="8" a="1"/>
  <c r="X93" i="8" s="1"/>
  <c r="V93" i="8" a="1"/>
  <c r="V93" i="8" s="1"/>
  <c r="T93" i="8" a="1"/>
  <c r="T93" i="8" s="1"/>
  <c r="M93" i="8" a="1"/>
  <c r="M93" i="8" s="1"/>
  <c r="E93" i="8" a="1"/>
  <c r="E93" i="8" s="1"/>
  <c r="D93" i="8" a="1"/>
  <c r="D93" i="8" s="1"/>
  <c r="C93" i="8" a="1"/>
  <c r="C93" i="8" s="1"/>
  <c r="T92" i="8" a="1"/>
  <c r="T92" i="8" s="1"/>
  <c r="AL91" i="8" a="1"/>
  <c r="AL91" i="8" s="1"/>
  <c r="AJ91" i="8" a="1"/>
  <c r="AJ91" i="8" s="1"/>
  <c r="AC91" i="8" a="1"/>
  <c r="AC91" i="8" s="1"/>
  <c r="AB91" i="8" a="1"/>
  <c r="AB91" i="8" s="1"/>
  <c r="Z91" i="8" a="1"/>
  <c r="Z91" i="8" s="1"/>
  <c r="Y91" i="8" a="1"/>
  <c r="Y91" i="8" s="1"/>
  <c r="X91" i="8" a="1"/>
  <c r="X91" i="8" s="1"/>
  <c r="V91" i="8" a="1"/>
  <c r="V91" i="8" s="1"/>
  <c r="E91" i="8" a="1"/>
  <c r="E91" i="8" s="1"/>
  <c r="D91" i="8" a="1"/>
  <c r="D91" i="8" s="1"/>
  <c r="C91" i="8" a="1"/>
  <c r="C91" i="8" s="1"/>
  <c r="AL90" i="8" a="1"/>
  <c r="AL90" i="8" s="1"/>
  <c r="AK90" i="8" a="1"/>
  <c r="AK90" i="8" s="1"/>
  <c r="AJ90" i="8" a="1"/>
  <c r="AJ90" i="8" s="1"/>
  <c r="AI90" i="8" a="1"/>
  <c r="AI90" i="8" s="1"/>
  <c r="AH90" i="8" a="1"/>
  <c r="AH90" i="8" s="1"/>
  <c r="AG90" i="8" a="1"/>
  <c r="AG90" i="8" s="1"/>
  <c r="AF90" i="8" a="1"/>
  <c r="AF90" i="8" s="1"/>
  <c r="AD90" i="8" a="1"/>
  <c r="AD90" i="8" s="1"/>
  <c r="AC90" i="8" a="1"/>
  <c r="AC90" i="8" s="1"/>
  <c r="AB90" i="8" a="1"/>
  <c r="AB90" i="8" s="1"/>
  <c r="AA90" i="8" a="1"/>
  <c r="AA90" i="8" s="1"/>
  <c r="Z90" i="8" a="1"/>
  <c r="Z90" i="8" s="1"/>
  <c r="Y90" i="8" a="1"/>
  <c r="Y90" i="8" s="1"/>
  <c r="X90" i="8" a="1"/>
  <c r="X90" i="8" s="1"/>
  <c r="V90" i="8" a="1"/>
  <c r="V90" i="8" s="1"/>
  <c r="T90" i="8" a="1"/>
  <c r="T90" i="8" s="1"/>
  <c r="R90" i="8" a="1"/>
  <c r="R90" i="8" s="1"/>
  <c r="P90" i="8" a="1"/>
  <c r="P90" i="8" s="1"/>
  <c r="N90" i="8" a="1"/>
  <c r="N90" i="8" s="1"/>
  <c r="M90" i="8" a="1"/>
  <c r="M90" i="8" s="1"/>
  <c r="K90" i="8" a="1"/>
  <c r="K90" i="8" s="1"/>
  <c r="I90" i="8" a="1"/>
  <c r="I90" i="8" s="1"/>
  <c r="G90" i="8" a="1"/>
  <c r="G90" i="8" s="1"/>
  <c r="F90" i="8" a="1"/>
  <c r="F90" i="8" s="1"/>
  <c r="E90" i="8" a="1"/>
  <c r="E90" i="8" s="1"/>
  <c r="D90" i="8" a="1"/>
  <c r="D90" i="8" s="1"/>
  <c r="C90" i="8" a="1"/>
  <c r="C90" i="8" s="1"/>
  <c r="A89" i="8"/>
  <c r="AL86" i="8" a="1"/>
  <c r="AL86" i="8" s="1"/>
  <c r="AJ86" i="8" a="1"/>
  <c r="AJ86" i="8" s="1"/>
  <c r="AC86" i="8" a="1"/>
  <c r="AC86" i="8" s="1"/>
  <c r="Z86" i="8" a="1"/>
  <c r="Z86" i="8" s="1"/>
  <c r="X86" i="8" a="1"/>
  <c r="X86" i="8" s="1"/>
  <c r="V86" i="8" a="1"/>
  <c r="V86" i="8" s="1"/>
  <c r="G86" i="8" a="1"/>
  <c r="G86" i="8" s="1"/>
  <c r="E86" i="8" a="1"/>
  <c r="E86" i="8" s="1"/>
  <c r="D86" i="8" a="1"/>
  <c r="D86" i="8" s="1"/>
  <c r="AB85" i="8" a="1"/>
  <c r="AB85" i="8" s="1"/>
  <c r="V85" i="8" a="1"/>
  <c r="V85" i="8" s="1"/>
  <c r="T84" i="8" a="1"/>
  <c r="T84" i="8" s="1"/>
  <c r="T82" i="8" a="1"/>
  <c r="T82" i="8" s="1"/>
  <c r="AG81" i="8" a="1"/>
  <c r="AG81" i="8" s="1"/>
  <c r="R81" i="8" a="1"/>
  <c r="R81" i="8" s="1"/>
  <c r="K81" i="8" a="1"/>
  <c r="K81" i="8" s="1"/>
  <c r="C81" i="8" a="1"/>
  <c r="C81" i="8" s="1"/>
  <c r="AJ80" i="8" a="1"/>
  <c r="AJ80" i="8" s="1"/>
  <c r="AC80" i="8" a="1"/>
  <c r="AC80" i="8" s="1"/>
  <c r="Z80" i="8" a="1"/>
  <c r="Z80" i="8" s="1"/>
  <c r="X80" i="8" a="1"/>
  <c r="X80" i="8" s="1"/>
  <c r="V80" i="8" a="1"/>
  <c r="V80" i="8" s="1"/>
  <c r="G80" i="8" a="1"/>
  <c r="G80" i="8" s="1"/>
  <c r="D80" i="8" a="1"/>
  <c r="D80" i="8" s="1"/>
  <c r="AC79" i="8" a="1"/>
  <c r="AC79" i="8" s="1"/>
  <c r="Z79" i="8" a="1"/>
  <c r="Z79" i="8" s="1"/>
  <c r="X79" i="8" a="1"/>
  <c r="X79" i="8" s="1"/>
  <c r="V79" i="8" a="1"/>
  <c r="V79" i="8"/>
  <c r="Y78" i="8" a="1"/>
  <c r="Y78" i="8" s="1"/>
  <c r="C78" i="8" a="1"/>
  <c r="C78" i="8" s="1"/>
  <c r="AJ77" i="8" a="1"/>
  <c r="AJ77" i="8" s="1"/>
  <c r="AI77" i="8" a="1"/>
  <c r="AI77" i="8"/>
  <c r="AG77" i="8" a="1"/>
  <c r="AG77" i="8" s="1"/>
  <c r="AF77" i="8" a="1"/>
  <c r="AF77" i="8" s="1"/>
  <c r="AB77" i="8" a="1"/>
  <c r="AB77" i="8" s="1"/>
  <c r="AA77" i="8" a="1"/>
  <c r="AA77" i="8" s="1"/>
  <c r="Y77" i="8" a="1"/>
  <c r="Y77" i="8" s="1"/>
  <c r="T77" i="8" a="1"/>
  <c r="T77" i="8"/>
  <c r="R77" i="8" a="1"/>
  <c r="R77" i="8" s="1"/>
  <c r="M77" i="8" a="1"/>
  <c r="M77" i="8" s="1"/>
  <c r="K77" i="8" a="1"/>
  <c r="K77" i="8" s="1"/>
  <c r="E77" i="8" a="1"/>
  <c r="E77" i="8" s="1"/>
  <c r="D77" i="8" a="1"/>
  <c r="D77" i="8" s="1"/>
  <c r="C77" i="8" a="1"/>
  <c r="C77" i="8" s="1"/>
  <c r="AJ76" i="8" a="1"/>
  <c r="AJ76" i="8" s="1"/>
  <c r="AI76" i="8" a="1"/>
  <c r="AI76" i="8"/>
  <c r="AF76" i="8" a="1"/>
  <c r="AF76" i="8" s="1"/>
  <c r="AB76" i="8" a="1"/>
  <c r="AB76" i="8" s="1"/>
  <c r="AA76" i="8" a="1"/>
  <c r="AA76" i="8" s="1"/>
  <c r="Z76" i="8" a="1"/>
  <c r="Z76" i="8" s="1"/>
  <c r="X76" i="8" a="1"/>
  <c r="X76" i="8" s="1"/>
  <c r="V76" i="8" a="1"/>
  <c r="V76" i="8" s="1"/>
  <c r="T76" i="8" a="1"/>
  <c r="T76" i="8" s="1"/>
  <c r="M76" i="8" a="1"/>
  <c r="M76" i="8"/>
  <c r="AL75" i="8" a="1"/>
  <c r="AL75" i="8" s="1"/>
  <c r="AJ75" i="8" a="1"/>
  <c r="AJ75" i="8" s="1"/>
  <c r="AI75" i="8" a="1"/>
  <c r="AI75" i="8" s="1"/>
  <c r="AF75" i="8" a="1"/>
  <c r="AF75" i="8" s="1"/>
  <c r="AC75" i="8" a="1"/>
  <c r="AC75" i="8" s="1"/>
  <c r="AB75" i="8" a="1"/>
  <c r="AB75" i="8" s="1"/>
  <c r="AA75" i="8" a="1"/>
  <c r="AA75" i="8" s="1"/>
  <c r="Z75" i="8" a="1"/>
  <c r="Z75" i="8"/>
  <c r="X75" i="8" a="1"/>
  <c r="X75" i="8" s="1"/>
  <c r="V75" i="8" a="1"/>
  <c r="V75" i="8" s="1"/>
  <c r="M75" i="8" a="1"/>
  <c r="M75" i="8" s="1"/>
  <c r="E75" i="8" a="1"/>
  <c r="E75" i="8" s="1"/>
  <c r="D75" i="8" a="1"/>
  <c r="D75" i="8" s="1"/>
  <c r="AB74" i="8" a="1"/>
  <c r="AB74" i="8" s="1"/>
  <c r="AA73" i="8" a="1"/>
  <c r="AA73" i="8" s="1"/>
  <c r="Y73" i="8" a="1"/>
  <c r="Y73" i="8"/>
  <c r="T73" i="8" a="1"/>
  <c r="T73" i="8" s="1"/>
  <c r="M73" i="8" a="1"/>
  <c r="M73" i="8" s="1"/>
  <c r="C73" i="8" a="1"/>
  <c r="C73" i="8" s="1"/>
  <c r="T72" i="8" a="1"/>
  <c r="T72" i="8" s="1"/>
  <c r="T71" i="8" a="1"/>
  <c r="T71" i="8" s="1"/>
  <c r="AI70" i="8" a="1"/>
  <c r="AI70" i="8" s="1"/>
  <c r="AF70" i="8" a="1"/>
  <c r="AF70" i="8" s="1"/>
  <c r="AD70" i="8" a="1"/>
  <c r="AD70" i="8"/>
  <c r="AA70" i="8" a="1"/>
  <c r="AA70" i="8" s="1"/>
  <c r="T70" i="8" a="1"/>
  <c r="T70" i="8" s="1"/>
  <c r="P70" i="8" a="1"/>
  <c r="P70" i="8" s="1"/>
  <c r="M70" i="8" a="1"/>
  <c r="M70" i="8" s="1"/>
  <c r="AL68" i="8" a="1"/>
  <c r="AL68" i="8" s="1"/>
  <c r="AK68" i="8" a="1"/>
  <c r="AK68" i="8" s="1"/>
  <c r="AJ68" i="8" a="1"/>
  <c r="AJ68" i="8" s="1"/>
  <c r="AI68" i="8" a="1"/>
  <c r="AI68" i="8"/>
  <c r="AH68" i="8" a="1"/>
  <c r="AH68" i="8" s="1"/>
  <c r="AG68" i="8" a="1"/>
  <c r="AG68" i="8" s="1"/>
  <c r="AF68" i="8" a="1"/>
  <c r="AF68" i="8" s="1"/>
  <c r="AD68" i="8" a="1"/>
  <c r="AD68" i="8" s="1"/>
  <c r="AC68" i="8" a="1"/>
  <c r="AC68" i="8" s="1"/>
  <c r="AB68" i="8" a="1"/>
  <c r="AB68" i="8" s="1"/>
  <c r="AA68" i="8" a="1"/>
  <c r="AA68" i="8" s="1"/>
  <c r="Z68" i="8" a="1"/>
  <c r="Z68" i="8"/>
  <c r="Y68" i="8" a="1"/>
  <c r="Y68" i="8" s="1"/>
  <c r="X68" i="8" a="1"/>
  <c r="X68" i="8" s="1"/>
  <c r="V68" i="8" a="1"/>
  <c r="V68" i="8" s="1"/>
  <c r="T68" i="8" a="1"/>
  <c r="T68" i="8" s="1"/>
  <c r="R68" i="8" a="1"/>
  <c r="R68" i="8" s="1"/>
  <c r="P68" i="8" a="1"/>
  <c r="P68" i="8" s="1"/>
  <c r="M68" i="8" a="1"/>
  <c r="M68" i="8" s="1"/>
  <c r="K68" i="8" a="1"/>
  <c r="K68" i="8" s="1"/>
  <c r="I68" i="8" a="1"/>
  <c r="I68" i="8" s="1"/>
  <c r="G68" i="8" a="1"/>
  <c r="G68" i="8" s="1"/>
  <c r="E68" i="8" a="1"/>
  <c r="E68" i="8" s="1"/>
  <c r="D68" i="8" a="1"/>
  <c r="D68" i="8" s="1"/>
  <c r="C68" i="8" a="1"/>
  <c r="C68" i="8" s="1"/>
  <c r="AL67" i="8" a="1"/>
  <c r="AL67" i="8" s="1"/>
  <c r="AJ67" i="8" a="1"/>
  <c r="AJ67" i="8" s="1"/>
  <c r="AH67" i="8" a="1"/>
  <c r="AH67" i="8" s="1"/>
  <c r="AG67" i="8" a="1"/>
  <c r="AG67" i="8" s="1"/>
  <c r="AF67" i="8" a="1"/>
  <c r="AF67" i="8" s="1"/>
  <c r="AC67" i="8" a="1"/>
  <c r="AC67" i="8" s="1"/>
  <c r="AB67" i="8" a="1"/>
  <c r="AB67" i="8" s="1"/>
  <c r="AA67" i="8" a="1"/>
  <c r="AA67" i="8" s="1"/>
  <c r="Z67" i="8" a="1"/>
  <c r="Z67" i="8" s="1"/>
  <c r="Y67" i="8" a="1"/>
  <c r="Y67" i="8" s="1"/>
  <c r="T67" i="8" a="1"/>
  <c r="T67" i="8" s="1"/>
  <c r="R67" i="8" a="1"/>
  <c r="R67" i="8" s="1"/>
  <c r="K67" i="8" a="1"/>
  <c r="K67" i="8" s="1"/>
  <c r="I67" i="8" a="1"/>
  <c r="I67" i="8" s="1"/>
  <c r="G67" i="8" a="1"/>
  <c r="G67" i="8" s="1"/>
  <c r="E67" i="8" a="1"/>
  <c r="E67" i="8" s="1"/>
  <c r="D67" i="8" a="1"/>
  <c r="D67" i="8" s="1"/>
  <c r="C67" i="8" a="1"/>
  <c r="C67" i="8" s="1"/>
  <c r="T66" i="8" a="1"/>
  <c r="T66" i="8" s="1"/>
  <c r="AL65" i="8" a="1"/>
  <c r="AL65" i="8" s="1"/>
  <c r="AJ65" i="8" a="1"/>
  <c r="AJ65" i="8" s="1"/>
  <c r="AG65" i="8" a="1"/>
  <c r="AG65" i="8" s="1"/>
  <c r="AF65" i="8" a="1"/>
  <c r="AF65" i="8" s="1"/>
  <c r="AC65" i="8" a="1"/>
  <c r="AC65" i="8" s="1"/>
  <c r="AB65" i="8" a="1"/>
  <c r="AB65" i="8" s="1"/>
  <c r="AA65" i="8" a="1"/>
  <c r="AA65" i="8" s="1"/>
  <c r="Z65" i="8" a="1"/>
  <c r="Z65" i="8" s="1"/>
  <c r="Y65" i="8" a="1"/>
  <c r="Y65" i="8" s="1"/>
  <c r="X65" i="8" a="1"/>
  <c r="X65" i="8" s="1"/>
  <c r="V65" i="8" a="1"/>
  <c r="V65" i="8" s="1"/>
  <c r="T65" i="8" a="1"/>
  <c r="T65" i="8" s="1"/>
  <c r="M65" i="8" a="1"/>
  <c r="M65" i="8" s="1"/>
  <c r="E65" i="8" a="1"/>
  <c r="E65" i="8" s="1"/>
  <c r="D65" i="8" a="1"/>
  <c r="D65" i="8" s="1"/>
  <c r="C65" i="8" a="1"/>
  <c r="C65" i="8" s="1"/>
  <c r="T64" i="8" a="1"/>
  <c r="T64" i="8" s="1"/>
  <c r="AL63" i="8" a="1"/>
  <c r="AL63" i="8" s="1"/>
  <c r="AJ63" i="8" a="1"/>
  <c r="AJ63" i="8" s="1"/>
  <c r="AC63" i="8" a="1"/>
  <c r="AC63" i="8" s="1"/>
  <c r="AB63" i="8" a="1"/>
  <c r="AB63" i="8" s="1"/>
  <c r="Z63" i="8" a="1"/>
  <c r="Z63" i="8" s="1"/>
  <c r="Y63" i="8" a="1"/>
  <c r="Y63" i="8" s="1"/>
  <c r="X63" i="8" a="1"/>
  <c r="X63" i="8" s="1"/>
  <c r="V63" i="8" a="1"/>
  <c r="V63" i="8" s="1"/>
  <c r="E63" i="8" a="1"/>
  <c r="E63" i="8" s="1"/>
  <c r="D63" i="8" a="1"/>
  <c r="D63" i="8" s="1"/>
  <c r="C63" i="8" a="1"/>
  <c r="C63" i="8" s="1"/>
  <c r="AL62" i="8" a="1"/>
  <c r="AL62" i="8" s="1"/>
  <c r="AK62" i="8" a="1"/>
  <c r="AK62" i="8" s="1"/>
  <c r="AJ62" i="8" a="1"/>
  <c r="AJ62" i="8" s="1"/>
  <c r="AI62" i="8" a="1"/>
  <c r="AI62" i="8" s="1"/>
  <c r="AH62" i="8" a="1"/>
  <c r="AH62" i="8" s="1"/>
  <c r="AG62" i="8" a="1"/>
  <c r="AG62" i="8" s="1"/>
  <c r="AF62" i="8" a="1"/>
  <c r="AF62" i="8" s="1"/>
  <c r="AD62" i="8" a="1"/>
  <c r="AD62" i="8" s="1"/>
  <c r="AC62" i="8" a="1"/>
  <c r="AC62" i="8" s="1"/>
  <c r="AB62" i="8" a="1"/>
  <c r="AB62" i="8" s="1"/>
  <c r="AA62" i="8" a="1"/>
  <c r="AA62" i="8" s="1"/>
  <c r="Z62" i="8" a="1"/>
  <c r="Z62" i="8" s="1"/>
  <c r="Y62" i="8" a="1"/>
  <c r="Y62" i="8" s="1"/>
  <c r="X62" i="8" a="1"/>
  <c r="X62" i="8" s="1"/>
  <c r="V62" i="8" a="1"/>
  <c r="V62" i="8" s="1"/>
  <c r="T62" i="8" a="1"/>
  <c r="T62" i="8" s="1"/>
  <c r="R62" i="8" a="1"/>
  <c r="R62" i="8" s="1"/>
  <c r="P62" i="8" a="1"/>
  <c r="P62" i="8" s="1"/>
  <c r="N62" i="8" a="1"/>
  <c r="N62" i="8" s="1"/>
  <c r="M62" i="8" a="1"/>
  <c r="M62" i="8" s="1"/>
  <c r="K62" i="8" a="1"/>
  <c r="K62" i="8" s="1"/>
  <c r="I62" i="8" a="1"/>
  <c r="I62" i="8" s="1"/>
  <c r="G62" i="8" a="1"/>
  <c r="G62" i="8" s="1"/>
  <c r="F62" i="8" a="1"/>
  <c r="F62" i="8" s="1"/>
  <c r="E62" i="8" a="1"/>
  <c r="E62" i="8" s="1"/>
  <c r="D62" i="8" a="1"/>
  <c r="D62" i="8" s="1"/>
  <c r="C62" i="8" a="1"/>
  <c r="C62" i="8" s="1"/>
  <c r="A61" i="8"/>
  <c r="AL58" i="8" a="1"/>
  <c r="AL58" i="8" s="1"/>
  <c r="AJ58" i="8" a="1"/>
  <c r="AJ58" i="8"/>
  <c r="AC58" i="8" a="1"/>
  <c r="AC58" i="8" s="1"/>
  <c r="Z58" i="8" a="1"/>
  <c r="Z58" i="8" s="1"/>
  <c r="X58" i="8" a="1"/>
  <c r="X58" i="8" s="1"/>
  <c r="V58" i="8" a="1"/>
  <c r="V58" i="8"/>
  <c r="G58" i="8" a="1"/>
  <c r="G58" i="8" s="1"/>
  <c r="E58" i="8" a="1"/>
  <c r="E58" i="8" s="1"/>
  <c r="D58" i="8" a="1"/>
  <c r="D58" i="8" s="1"/>
  <c r="AB57" i="8" a="1"/>
  <c r="AB57" i="8"/>
  <c r="V57" i="8" a="1"/>
  <c r="V57" i="8" s="1"/>
  <c r="T56" i="8" a="1"/>
  <c r="T56" i="8" s="1"/>
  <c r="T54" i="8" a="1"/>
  <c r="T54" i="8" s="1"/>
  <c r="AG53" i="8" a="1"/>
  <c r="AG53" i="8"/>
  <c r="R53" i="8" a="1"/>
  <c r="R53" i="8" s="1"/>
  <c r="K53" i="8" a="1"/>
  <c r="K53" i="8" s="1"/>
  <c r="C53" i="8" a="1"/>
  <c r="C53" i="8" s="1"/>
  <c r="AJ52" i="8" a="1"/>
  <c r="AJ52" i="8"/>
  <c r="AC52" i="8" a="1"/>
  <c r="AC52" i="8" s="1"/>
  <c r="Z52" i="8" a="1"/>
  <c r="Z52" i="8" s="1"/>
  <c r="X52" i="8" a="1"/>
  <c r="X52" i="8" s="1"/>
  <c r="V52" i="8" a="1"/>
  <c r="V52" i="8"/>
  <c r="G52" i="8" a="1"/>
  <c r="G52" i="8" s="1"/>
  <c r="D52" i="8" a="1"/>
  <c r="D52" i="8" s="1"/>
  <c r="AC51" i="8" a="1"/>
  <c r="AC51" i="8" s="1"/>
  <c r="Z51" i="8" a="1"/>
  <c r="Z51" i="8"/>
  <c r="X51" i="8" a="1"/>
  <c r="X51" i="8" s="1"/>
  <c r="V51" i="8" a="1"/>
  <c r="V51" i="8" s="1"/>
  <c r="Y50" i="8" a="1"/>
  <c r="Y50" i="8" s="1"/>
  <c r="C50" i="8" a="1"/>
  <c r="C50" i="8" s="1"/>
  <c r="AJ49" i="8" a="1"/>
  <c r="AJ49" i="8" s="1"/>
  <c r="AI49" i="8" a="1"/>
  <c r="AI49" i="8" s="1"/>
  <c r="AG49" i="8" a="1"/>
  <c r="AG49" i="8" s="1"/>
  <c r="AF49" i="8" a="1"/>
  <c r="AF49" i="8" s="1"/>
  <c r="AB49" i="8" a="1"/>
  <c r="AB49" i="8" s="1"/>
  <c r="AA49" i="8" a="1"/>
  <c r="AA49" i="8" s="1"/>
  <c r="Y49" i="8" a="1"/>
  <c r="Y49" i="8" s="1"/>
  <c r="T49" i="8" a="1"/>
  <c r="T49" i="8" s="1"/>
  <c r="R49" i="8" a="1"/>
  <c r="R49" i="8" s="1"/>
  <c r="M49" i="8" a="1"/>
  <c r="M49" i="8" s="1"/>
  <c r="K49" i="8" a="1"/>
  <c r="K49" i="8" s="1"/>
  <c r="E49" i="8" a="1"/>
  <c r="E49" i="8" s="1"/>
  <c r="D49" i="8" a="1"/>
  <c r="D49" i="8" s="1"/>
  <c r="C49" i="8" a="1"/>
  <c r="C49" i="8" s="1"/>
  <c r="AJ48" i="8" a="1"/>
  <c r="AJ48" i="8" s="1"/>
  <c r="AI48" i="8" a="1"/>
  <c r="AI48" i="8" s="1"/>
  <c r="AF48" i="8" a="1"/>
  <c r="AF48" i="8" s="1"/>
  <c r="AB48" i="8" a="1"/>
  <c r="AB48" i="8" s="1"/>
  <c r="AA48" i="8" a="1"/>
  <c r="AA48" i="8" s="1"/>
  <c r="Z48" i="8" a="1"/>
  <c r="Z48" i="8" s="1"/>
  <c r="X48" i="8" a="1"/>
  <c r="X48" i="8" s="1"/>
  <c r="V48" i="8" a="1"/>
  <c r="V48" i="8" s="1"/>
  <c r="T48" i="8" a="1"/>
  <c r="T48" i="8" s="1"/>
  <c r="M48" i="8" a="1"/>
  <c r="M48" i="8" s="1"/>
  <c r="AL47" i="8" a="1"/>
  <c r="AL47" i="8" s="1"/>
  <c r="AJ47" i="8" a="1"/>
  <c r="AJ47" i="8" s="1"/>
  <c r="AI47" i="8" a="1"/>
  <c r="AI47" i="8" s="1"/>
  <c r="AF47" i="8" a="1"/>
  <c r="AF47" i="8" s="1"/>
  <c r="AC47" i="8" a="1"/>
  <c r="AC47" i="8" s="1"/>
  <c r="AB47" i="8" a="1"/>
  <c r="AB47" i="8" s="1"/>
  <c r="AA47" i="8" a="1"/>
  <c r="AA47" i="8" s="1"/>
  <c r="Z47" i="8" a="1"/>
  <c r="Z47" i="8" s="1"/>
  <c r="X47" i="8" a="1"/>
  <c r="X47" i="8" s="1"/>
  <c r="V47" i="8" a="1"/>
  <c r="V47" i="8" s="1"/>
  <c r="M47" i="8" a="1"/>
  <c r="M47" i="8" s="1"/>
  <c r="E47" i="8" a="1"/>
  <c r="E47" i="8" s="1"/>
  <c r="D47" i="8" a="1"/>
  <c r="D47" i="8" s="1"/>
  <c r="AB46" i="8" a="1"/>
  <c r="AB46" i="8" s="1"/>
  <c r="AA45" i="8" a="1"/>
  <c r="AA45" i="8" s="1"/>
  <c r="Y45" i="8" a="1"/>
  <c r="Y45" i="8" s="1"/>
  <c r="T45" i="8" a="1"/>
  <c r="T45" i="8" s="1"/>
  <c r="M45" i="8" a="1"/>
  <c r="M45" i="8" s="1"/>
  <c r="C45" i="8" a="1"/>
  <c r="C45" i="8" s="1"/>
  <c r="T44" i="8" a="1"/>
  <c r="T44" i="8" s="1"/>
  <c r="T43" i="8" a="1"/>
  <c r="T43" i="8" s="1"/>
  <c r="AI42" i="8" a="1"/>
  <c r="AI42" i="8" s="1"/>
  <c r="AF42" i="8" a="1"/>
  <c r="AF42" i="8" s="1"/>
  <c r="AD42" i="8" a="1"/>
  <c r="AD42" i="8" s="1"/>
  <c r="AA42" i="8" a="1"/>
  <c r="AA42" i="8" s="1"/>
  <c r="T42" i="8" a="1"/>
  <c r="T42" i="8" s="1"/>
  <c r="P42" i="8" a="1"/>
  <c r="P42" i="8" s="1"/>
  <c r="M42" i="8" a="1"/>
  <c r="M42" i="8" s="1"/>
  <c r="AL40" i="8" a="1"/>
  <c r="AL40" i="8" s="1"/>
  <c r="AK40" i="8" a="1"/>
  <c r="AK40" i="8" s="1"/>
  <c r="AJ40" i="8" a="1"/>
  <c r="AJ40" i="8" s="1"/>
  <c r="AI40" i="8" a="1"/>
  <c r="AI40" i="8" s="1"/>
  <c r="AH40" i="8" a="1"/>
  <c r="AH40" i="8" s="1"/>
  <c r="AG40" i="8" a="1"/>
  <c r="AG40" i="8" s="1"/>
  <c r="AF40" i="8" a="1"/>
  <c r="AF40" i="8" s="1"/>
  <c r="AD40" i="8" a="1"/>
  <c r="AD40" i="8" s="1"/>
  <c r="AC40" i="8" a="1"/>
  <c r="AC40" i="8" s="1"/>
  <c r="AB40" i="8" a="1"/>
  <c r="AB40" i="8" s="1"/>
  <c r="AA40" i="8" a="1"/>
  <c r="AA40" i="8" s="1"/>
  <c r="Z40" i="8" a="1"/>
  <c r="Z40" i="8" s="1"/>
  <c r="Y40" i="8" a="1"/>
  <c r="Y40" i="8" s="1"/>
  <c r="X40" i="8" a="1"/>
  <c r="X40" i="8" s="1"/>
  <c r="V40" i="8" a="1"/>
  <c r="V40" i="8" s="1"/>
  <c r="T40" i="8" a="1"/>
  <c r="T40" i="8" s="1"/>
  <c r="R40" i="8" a="1"/>
  <c r="R40" i="8" s="1"/>
  <c r="P40" i="8" a="1"/>
  <c r="P40" i="8" s="1"/>
  <c r="M40" i="8" a="1"/>
  <c r="M40" i="8" s="1"/>
  <c r="K40" i="8" a="1"/>
  <c r="K40" i="8" s="1"/>
  <c r="I40" i="8" a="1"/>
  <c r="I40" i="8" s="1"/>
  <c r="G40" i="8" a="1"/>
  <c r="G40" i="8" s="1"/>
  <c r="E40" i="8" a="1"/>
  <c r="E40" i="8" s="1"/>
  <c r="D40" i="8" a="1"/>
  <c r="D40" i="8" s="1"/>
  <c r="C40" i="8" a="1"/>
  <c r="C40" i="8" s="1"/>
  <c r="AL39" i="8" a="1"/>
  <c r="AL39" i="8" s="1"/>
  <c r="AJ39" i="8" a="1"/>
  <c r="AJ39" i="8" s="1"/>
  <c r="AH39" i="8" a="1"/>
  <c r="AH39" i="8" s="1"/>
  <c r="AG39" i="8" a="1"/>
  <c r="AG39" i="8" s="1"/>
  <c r="AF39" i="8" a="1"/>
  <c r="AF39" i="8" s="1"/>
  <c r="AC39" i="8" a="1"/>
  <c r="AC39" i="8" s="1"/>
  <c r="AB39" i="8" a="1"/>
  <c r="AB39" i="8" s="1"/>
  <c r="AA39" i="8" a="1"/>
  <c r="AA39" i="8" s="1"/>
  <c r="Z39" i="8" a="1"/>
  <c r="Z39" i="8" s="1"/>
  <c r="Y39" i="8" a="1"/>
  <c r="Y39" i="8" s="1"/>
  <c r="T39" i="8" a="1"/>
  <c r="T39" i="8" s="1"/>
  <c r="R39" i="8" a="1"/>
  <c r="R39" i="8" s="1"/>
  <c r="K39" i="8" a="1"/>
  <c r="K39" i="8" s="1"/>
  <c r="I39" i="8" a="1"/>
  <c r="I39" i="8" s="1"/>
  <c r="G39" i="8" a="1"/>
  <c r="G39" i="8" s="1"/>
  <c r="E39" i="8" a="1"/>
  <c r="E39" i="8" s="1"/>
  <c r="D39" i="8" a="1"/>
  <c r="D39" i="8" s="1"/>
  <c r="C39" i="8" a="1"/>
  <c r="C39" i="8" s="1"/>
  <c r="T38" i="8" a="1"/>
  <c r="T38" i="8" s="1"/>
  <c r="AL37" i="8" a="1"/>
  <c r="AL37" i="8" s="1"/>
  <c r="AJ37" i="8" a="1"/>
  <c r="AJ37" i="8" s="1"/>
  <c r="AG37" i="8" a="1"/>
  <c r="AG37" i="8" s="1"/>
  <c r="AF37" i="8" a="1"/>
  <c r="AF37" i="8" s="1"/>
  <c r="AC37" i="8" a="1"/>
  <c r="AC37" i="8" s="1"/>
  <c r="AB37" i="8" a="1"/>
  <c r="AB37" i="8" s="1"/>
  <c r="AA37" i="8" a="1"/>
  <c r="AA37" i="8" s="1"/>
  <c r="Z37" i="8" a="1"/>
  <c r="Z37" i="8" s="1"/>
  <c r="Y37" i="8" a="1"/>
  <c r="Y37" i="8" s="1"/>
  <c r="X37" i="8" a="1"/>
  <c r="X37" i="8" s="1"/>
  <c r="V37" i="8" a="1"/>
  <c r="V37" i="8" s="1"/>
  <c r="T37" i="8" a="1"/>
  <c r="T37" i="8"/>
  <c r="M37" i="8" a="1"/>
  <c r="M37" i="8" s="1"/>
  <c r="E37" i="8" a="1"/>
  <c r="E37" i="8" s="1"/>
  <c r="D37" i="8" a="1"/>
  <c r="D37" i="8" s="1"/>
  <c r="C37" i="8" a="1"/>
  <c r="C37" i="8"/>
  <c r="T36" i="8" a="1"/>
  <c r="T36" i="8" s="1"/>
  <c r="AL35" i="8" a="1"/>
  <c r="AL35" i="8" s="1"/>
  <c r="AJ35" i="8" a="1"/>
  <c r="AJ35" i="8" s="1"/>
  <c r="AC35" i="8" a="1"/>
  <c r="AC35" i="8"/>
  <c r="AB35" i="8" a="1"/>
  <c r="AB35" i="8" s="1"/>
  <c r="Z35" i="8" a="1"/>
  <c r="Z35" i="8" s="1"/>
  <c r="Y35" i="8" a="1"/>
  <c r="Y35" i="8" s="1"/>
  <c r="X35" i="8" a="1"/>
  <c r="X35" i="8"/>
  <c r="V35" i="8" a="1"/>
  <c r="V35" i="8" s="1"/>
  <c r="E35" i="8" a="1"/>
  <c r="E35" i="8" s="1"/>
  <c r="D35" i="8" a="1"/>
  <c r="D35" i="8" s="1"/>
  <c r="C35" i="8" a="1"/>
  <c r="C35" i="8"/>
  <c r="AL34" i="8" a="1"/>
  <c r="AL34" i="8" s="1"/>
  <c r="AK34" i="8" a="1"/>
  <c r="AK34" i="8" s="1"/>
  <c r="AJ34" i="8" a="1"/>
  <c r="AJ34" i="8" s="1"/>
  <c r="AI34" i="8" a="1"/>
  <c r="AI34" i="8" s="1"/>
  <c r="AH34" i="8" a="1"/>
  <c r="AH34" i="8" s="1"/>
  <c r="AG34" i="8" a="1"/>
  <c r="AG34" i="8" s="1"/>
  <c r="AF34" i="8" a="1"/>
  <c r="AF34" i="8" s="1"/>
  <c r="AD34" i="8" a="1"/>
  <c r="AD34" i="8" s="1"/>
  <c r="AC34" i="8" a="1"/>
  <c r="AC34" i="8" s="1"/>
  <c r="AB34" i="8" a="1"/>
  <c r="AB34" i="8" s="1"/>
  <c r="AA34" i="8" a="1"/>
  <c r="AA34" i="8" s="1"/>
  <c r="Z34" i="8" a="1"/>
  <c r="Z34" i="8" s="1"/>
  <c r="Y34" i="8" a="1"/>
  <c r="Y34" i="8" s="1"/>
  <c r="X34" i="8" a="1"/>
  <c r="X34" i="8" s="1"/>
  <c r="V34" i="8" a="1"/>
  <c r="V34" i="8" s="1"/>
  <c r="T34" i="8" a="1"/>
  <c r="T34" i="8" s="1"/>
  <c r="R34" i="8" a="1"/>
  <c r="R34" i="8" s="1"/>
  <c r="P34" i="8" a="1"/>
  <c r="P34" i="8" s="1"/>
  <c r="N34" i="8" a="1"/>
  <c r="N34" i="8" s="1"/>
  <c r="M34" i="8" a="1"/>
  <c r="M34" i="8" s="1"/>
  <c r="K34" i="8" a="1"/>
  <c r="K34" i="8" s="1"/>
  <c r="I34" i="8" a="1"/>
  <c r="I34" i="8" s="1"/>
  <c r="G34" i="8" a="1"/>
  <c r="G34" i="8" s="1"/>
  <c r="F34" i="8" a="1"/>
  <c r="F34" i="8" s="1"/>
  <c r="D34" i="8" a="1"/>
  <c r="D34" i="8" s="1"/>
  <c r="C34" i="8" a="1"/>
  <c r="C34" i="8" s="1"/>
  <c r="A33" i="8"/>
  <c r="AC40" i="19" l="1"/>
  <c r="AB40" i="19"/>
  <c r="Y40" i="19"/>
  <c r="V40" i="19"/>
  <c r="AA40" i="19"/>
  <c r="B22" i="17"/>
  <c r="L22" i="18" s="1"/>
  <c r="D32" i="16"/>
  <c r="C5" i="12" s="1"/>
  <c r="K32" i="16"/>
  <c r="C12" i="12" s="1"/>
  <c r="X32" i="16"/>
  <c r="C25" i="12" s="1"/>
  <c r="AF32" i="16"/>
  <c r="C33" i="12" s="1"/>
  <c r="E62" i="16"/>
  <c r="G6" i="12" s="1"/>
  <c r="AH32" i="16"/>
  <c r="C35" i="12" s="1"/>
  <c r="C62" i="16"/>
  <c r="G4" i="12" s="1"/>
  <c r="I62" i="16"/>
  <c r="G10" i="12" s="1"/>
  <c r="M62" i="16"/>
  <c r="G14" i="12" s="1"/>
  <c r="S62" i="16"/>
  <c r="G20" i="12" s="1"/>
  <c r="Y62" i="16"/>
  <c r="G26" i="12" s="1"/>
  <c r="AD62" i="16"/>
  <c r="G31" i="12" s="1"/>
  <c r="AL92" i="16"/>
  <c r="H39" i="12" s="1"/>
  <c r="T122" i="16"/>
  <c r="F21" i="12" s="1"/>
  <c r="Y122" i="16"/>
  <c r="F26" i="12" s="1"/>
  <c r="AC122" i="16"/>
  <c r="F30" i="12" s="1"/>
  <c r="AG122" i="16"/>
  <c r="F34" i="12" s="1"/>
  <c r="D152" i="16"/>
  <c r="E5" i="12" s="1"/>
  <c r="P152" i="16"/>
  <c r="E17" i="12" s="1"/>
  <c r="T152" i="16"/>
  <c r="E21" i="12" s="1"/>
  <c r="AK152" i="16"/>
  <c r="E38" i="12" s="1"/>
  <c r="E152" i="16"/>
  <c r="E6" i="12" s="1"/>
  <c r="Z152" i="16"/>
  <c r="E27" i="12" s="1"/>
  <c r="AA182" i="16"/>
  <c r="D28" i="12" s="1"/>
  <c r="AI182" i="16"/>
  <c r="D36" i="12" s="1"/>
  <c r="X62" i="16"/>
  <c r="G25" i="12" s="1"/>
  <c r="AC62" i="16"/>
  <c r="G30" i="12" s="1"/>
  <c r="AG62" i="16"/>
  <c r="G34" i="12" s="1"/>
  <c r="K92" i="16"/>
  <c r="H12" i="12" s="1"/>
  <c r="AF92" i="16"/>
  <c r="H33" i="12" s="1"/>
  <c r="E92" i="16"/>
  <c r="H6" i="12" s="1"/>
  <c r="AJ122" i="16"/>
  <c r="F37" i="12" s="1"/>
  <c r="O152" i="16"/>
  <c r="E16" i="12" s="1"/>
  <c r="X152" i="16"/>
  <c r="E25" i="12" s="1"/>
  <c r="AB152" i="16"/>
  <c r="E29" i="12" s="1"/>
  <c r="AF152" i="16"/>
  <c r="E33" i="12" s="1"/>
  <c r="AJ152" i="16"/>
  <c r="E37" i="12" s="1"/>
  <c r="R32" i="16"/>
  <c r="C19" i="12" s="1"/>
  <c r="V32" i="16"/>
  <c r="C23" i="12" s="1"/>
  <c r="AI62" i="16"/>
  <c r="G36" i="12" s="1"/>
  <c r="D122" i="16"/>
  <c r="F5" i="12" s="1"/>
  <c r="M122" i="16"/>
  <c r="F14" i="12" s="1"/>
  <c r="Z122" i="16"/>
  <c r="F27" i="12" s="1"/>
  <c r="AH92" i="16"/>
  <c r="H35" i="12" s="1"/>
  <c r="Z92" i="16"/>
  <c r="H27" i="12" s="1"/>
  <c r="AD92" i="16"/>
  <c r="H31" i="12" s="1"/>
  <c r="J182" i="10"/>
  <c r="D11" i="13" s="1"/>
  <c r="O182" i="10"/>
  <c r="D16" i="13" s="1"/>
  <c r="S182" i="10"/>
  <c r="D20" i="13" s="1"/>
  <c r="AE182" i="10"/>
  <c r="D32" i="13" s="1"/>
  <c r="W13" i="10"/>
  <c r="AE152" i="10"/>
  <c r="E32" i="13" s="1"/>
  <c r="W152" i="10"/>
  <c r="E24" i="13" s="1"/>
  <c r="U152" i="10"/>
  <c r="E22" i="13" s="1"/>
  <c r="S152" i="10"/>
  <c r="E20" i="13" s="1"/>
  <c r="Q152" i="10"/>
  <c r="E18" i="13" s="1"/>
  <c r="O152" i="10"/>
  <c r="E16" i="13" s="1"/>
  <c r="L152" i="10"/>
  <c r="E13" i="13" s="1"/>
  <c r="J152" i="10"/>
  <c r="E11" i="13" s="1"/>
  <c r="H152" i="10"/>
  <c r="E9" i="13" s="1"/>
  <c r="AE122" i="10"/>
  <c r="F32" i="13" s="1"/>
  <c r="W122" i="10"/>
  <c r="F24" i="13" s="1"/>
  <c r="U122" i="10"/>
  <c r="F22" i="13" s="1"/>
  <c r="S122" i="10"/>
  <c r="F20" i="13" s="1"/>
  <c r="Q122" i="10"/>
  <c r="F18" i="13" s="1"/>
  <c r="O122" i="10"/>
  <c r="F16" i="13" s="1"/>
  <c r="L122" i="10"/>
  <c r="F13" i="13" s="1"/>
  <c r="J122" i="10"/>
  <c r="F11" i="13" s="1"/>
  <c r="H122" i="10"/>
  <c r="F9" i="13" s="1"/>
  <c r="AE92" i="10"/>
  <c r="H32" i="13" s="1"/>
  <c r="W92" i="10"/>
  <c r="H24" i="13" s="1"/>
  <c r="U92" i="10"/>
  <c r="H22" i="13" s="1"/>
  <c r="S92" i="10"/>
  <c r="H20" i="13" s="1"/>
  <c r="Q92" i="10"/>
  <c r="H18" i="13" s="1"/>
  <c r="O92" i="10"/>
  <c r="H16" i="13" s="1"/>
  <c r="L92" i="10"/>
  <c r="H13" i="13" s="1"/>
  <c r="J92" i="10"/>
  <c r="H11" i="13" s="1"/>
  <c r="H92" i="10"/>
  <c r="H9" i="13" s="1"/>
  <c r="AE62" i="10"/>
  <c r="W62" i="10"/>
  <c r="G24" i="13" s="1"/>
  <c r="U62" i="10"/>
  <c r="S62" i="10"/>
  <c r="Q62" i="10"/>
  <c r="O62" i="10"/>
  <c r="L62" i="10"/>
  <c r="J62" i="10"/>
  <c r="H62" i="10"/>
  <c r="F54" i="5"/>
  <c r="F55" i="5" s="1"/>
  <c r="F56" i="5" s="1"/>
  <c r="F57" i="5" s="1"/>
  <c r="F58" i="5" s="1"/>
  <c r="D54" i="5"/>
  <c r="D55" i="5" s="1"/>
  <c r="D56" i="5" s="1"/>
  <c r="D57" i="5" s="1"/>
  <c r="D58" i="5" s="1"/>
  <c r="B54" i="5"/>
  <c r="B55" i="5" s="1"/>
  <c r="B56" i="5" s="1"/>
  <c r="B57" i="5" s="1"/>
  <c r="B58" i="5" s="1"/>
  <c r="F48" i="5"/>
  <c r="F49" i="5" s="1"/>
  <c r="F50" i="5" s="1"/>
  <c r="F51" i="5" s="1"/>
  <c r="F52" i="5" s="1"/>
  <c r="D48" i="5"/>
  <c r="D49" i="5" s="1"/>
  <c r="D50" i="5" s="1"/>
  <c r="D51" i="5" s="1"/>
  <c r="D52" i="5" s="1"/>
  <c r="B48" i="5"/>
  <c r="B49" i="5" s="1"/>
  <c r="B50" i="5" s="1"/>
  <c r="B51" i="5" s="1"/>
  <c r="B52" i="5" s="1"/>
  <c r="D24" i="5"/>
  <c r="D25" i="5" s="1"/>
  <c r="D26" i="5" s="1"/>
  <c r="D27" i="5" s="1"/>
  <c r="D28" i="5" s="1"/>
  <c r="F24" i="5"/>
  <c r="F25" i="5" s="1"/>
  <c r="F26" i="5" s="1"/>
  <c r="F27" i="5" s="1"/>
  <c r="F28" i="5" s="1"/>
  <c r="B24" i="5"/>
  <c r="B25" i="5" s="1"/>
  <c r="B26" i="5" s="1"/>
  <c r="B27" i="5" s="1"/>
  <c r="B28" i="5" s="1"/>
  <c r="F90" i="5"/>
  <c r="F91" i="5" s="1"/>
  <c r="F92" i="5" s="1"/>
  <c r="F93" i="5" s="1"/>
  <c r="F94" i="5" s="1"/>
  <c r="D90" i="5"/>
  <c r="D91" i="5" s="1"/>
  <c r="D92" i="5" s="1"/>
  <c r="D93" i="5" s="1"/>
  <c r="D94" i="5" s="1"/>
  <c r="B90" i="5"/>
  <c r="B91" i="5" s="1"/>
  <c r="B92" i="5" s="1"/>
  <c r="B93" i="5" s="1"/>
  <c r="B94" i="5" s="1"/>
  <c r="B84" i="5"/>
  <c r="B85" i="5" s="1"/>
  <c r="B86" i="5" s="1"/>
  <c r="B87" i="5" s="1"/>
  <c r="B88" i="5" s="1"/>
  <c r="F84" i="5"/>
  <c r="F85" i="5" s="1"/>
  <c r="F86" i="5" s="1"/>
  <c r="F87" i="5" s="1"/>
  <c r="F88" i="5" s="1"/>
  <c r="D84" i="5"/>
  <c r="D85" i="5" s="1"/>
  <c r="D86" i="5" s="1"/>
  <c r="D87" i="5" s="1"/>
  <c r="D88" i="5" s="1"/>
  <c r="B78" i="5"/>
  <c r="B79" i="5" s="1"/>
  <c r="B80" i="5" s="1"/>
  <c r="B81" i="5" s="1"/>
  <c r="B82" i="5" s="1"/>
  <c r="F78" i="5"/>
  <c r="F79" i="5" s="1"/>
  <c r="F80" i="5" s="1"/>
  <c r="F81" i="5" s="1"/>
  <c r="F82" i="5" s="1"/>
  <c r="D78" i="5"/>
  <c r="D79" i="5" s="1"/>
  <c r="D80" i="5" s="1"/>
  <c r="D81" i="5" s="1"/>
  <c r="D82" i="5" s="1"/>
  <c r="F72" i="5"/>
  <c r="F73" i="5" s="1"/>
  <c r="F74" i="5" s="1"/>
  <c r="F75" i="5" s="1"/>
  <c r="F76" i="5" s="1"/>
  <c r="D72" i="5"/>
  <c r="D73" i="5" s="1"/>
  <c r="D74" i="5" s="1"/>
  <c r="D75" i="5" s="1"/>
  <c r="D76" i="5" s="1"/>
  <c r="B72" i="5"/>
  <c r="B73" i="5" s="1"/>
  <c r="B74" i="5" s="1"/>
  <c r="B75" i="5" s="1"/>
  <c r="B76" i="5" s="1"/>
  <c r="D66" i="5"/>
  <c r="D67" i="5" s="1"/>
  <c r="D68" i="5" s="1"/>
  <c r="D69" i="5" s="1"/>
  <c r="D70" i="5" s="1"/>
  <c r="F66" i="5"/>
  <c r="F67" i="5" s="1"/>
  <c r="F68" i="5" s="1"/>
  <c r="F69" i="5" s="1"/>
  <c r="F70" i="5" s="1"/>
  <c r="B66" i="5"/>
  <c r="B67" i="5" s="1"/>
  <c r="B68" i="5" s="1"/>
  <c r="B69" i="5" s="1"/>
  <c r="B70" i="5" s="1"/>
  <c r="F60" i="5"/>
  <c r="F61" i="5" s="1"/>
  <c r="F62" i="5" s="1"/>
  <c r="F63" i="5" s="1"/>
  <c r="F64" i="5" s="1"/>
  <c r="D60" i="5"/>
  <c r="D61" i="5" s="1"/>
  <c r="D62" i="5" s="1"/>
  <c r="D63" i="5" s="1"/>
  <c r="D64" i="5" s="1"/>
  <c r="B60" i="5"/>
  <c r="B61" i="5" s="1"/>
  <c r="B62" i="5" s="1"/>
  <c r="B63" i="5" s="1"/>
  <c r="B64" i="5" s="1"/>
  <c r="F42" i="5"/>
  <c r="F43" i="5" s="1"/>
  <c r="F44" i="5" s="1"/>
  <c r="F45" i="5" s="1"/>
  <c r="F46" i="5" s="1"/>
  <c r="D42" i="5"/>
  <c r="D43" i="5" s="1"/>
  <c r="D44" i="5" s="1"/>
  <c r="D45" i="5" s="1"/>
  <c r="D46" i="5" s="1"/>
  <c r="B42" i="5"/>
  <c r="B43" i="5" s="1"/>
  <c r="B44" i="5" s="1"/>
  <c r="B45" i="5" s="1"/>
  <c r="B46" i="5" s="1"/>
  <c r="F36" i="5"/>
  <c r="F37" i="5" s="1"/>
  <c r="F38" i="5" s="1"/>
  <c r="F39" i="5" s="1"/>
  <c r="F40" i="5" s="1"/>
  <c r="D36" i="5"/>
  <c r="D37" i="5" s="1"/>
  <c r="D38" i="5" s="1"/>
  <c r="D39" i="5" s="1"/>
  <c r="D40" i="5" s="1"/>
  <c r="B36" i="5"/>
  <c r="B37" i="5" s="1"/>
  <c r="B38" i="5" s="1"/>
  <c r="B39" i="5" s="1"/>
  <c r="B40" i="5" s="1"/>
  <c r="F30" i="5"/>
  <c r="F31" i="5" s="1"/>
  <c r="F32" i="5" s="1"/>
  <c r="F33" i="5" s="1"/>
  <c r="F34" i="5" s="1"/>
  <c r="B30" i="5"/>
  <c r="B31" i="5" s="1"/>
  <c r="B32" i="5" s="1"/>
  <c r="B33" i="5" s="1"/>
  <c r="B34" i="5" s="1"/>
  <c r="D30" i="5"/>
  <c r="D31" i="5" s="1"/>
  <c r="D32" i="5" s="1"/>
  <c r="D33" i="5" s="1"/>
  <c r="D34" i="5" s="1"/>
  <c r="F18" i="5"/>
  <c r="F19" i="5" s="1"/>
  <c r="F20" i="5" s="1"/>
  <c r="F21" i="5" s="1"/>
  <c r="F22" i="5" s="1"/>
  <c r="D18" i="5"/>
  <c r="D19" i="5" s="1"/>
  <c r="D20" i="5" s="1"/>
  <c r="D21" i="5" s="1"/>
  <c r="D22" i="5" s="1"/>
  <c r="B18" i="5"/>
  <c r="B19" i="5" s="1"/>
  <c r="B20" i="5" s="1"/>
  <c r="B21" i="5" s="1"/>
  <c r="B22" i="5" s="1"/>
  <c r="B12" i="5"/>
  <c r="B13" i="5" s="1"/>
  <c r="B14" i="5" s="1"/>
  <c r="B15" i="5" s="1"/>
  <c r="B16" i="5" s="1"/>
  <c r="F12" i="5"/>
  <c r="F13" i="5" s="1"/>
  <c r="F14" i="5" s="1"/>
  <c r="F15" i="5" s="1"/>
  <c r="F16" i="5" s="1"/>
  <c r="D12" i="5"/>
  <c r="D13" i="5" s="1"/>
  <c r="D14" i="5" s="1"/>
  <c r="D15" i="5" s="1"/>
  <c r="D16" i="5" s="1"/>
  <c r="F6" i="5"/>
  <c r="F7" i="5" s="1"/>
  <c r="F8" i="5" s="1"/>
  <c r="F9" i="5" s="1"/>
  <c r="F10" i="5" s="1"/>
  <c r="D6" i="5"/>
  <c r="D7" i="5" s="1"/>
  <c r="D8" i="5" s="1"/>
  <c r="D9" i="5" s="1"/>
  <c r="D10" i="5" s="1"/>
  <c r="F40" i="12" l="1"/>
  <c r="Z4" i="12" s="1"/>
  <c r="Z6" i="12" s="1"/>
  <c r="G40" i="12"/>
  <c r="AA4" i="12" s="1"/>
  <c r="AA6" i="12" s="1"/>
  <c r="H40" i="12"/>
  <c r="AB4" i="12" s="1"/>
  <c r="E40" i="12"/>
  <c r="Y4" i="12" s="1"/>
  <c r="D40" i="12"/>
  <c r="X4" i="12" s="1"/>
  <c r="X6" i="12" s="1"/>
  <c r="C40" i="12"/>
  <c r="V4" i="12" s="1"/>
  <c r="V6" i="12" s="1"/>
  <c r="B6" i="5"/>
  <c r="B7" i="5" s="1"/>
  <c r="B8" i="5" s="1"/>
  <c r="B9" i="5" s="1"/>
  <c r="B10" i="5" s="1"/>
  <c r="AL56" i="2"/>
  <c r="AK56" i="2"/>
  <c r="AJ56" i="2"/>
  <c r="AI56" i="2"/>
  <c r="AH56" i="2"/>
  <c r="AG56" i="2"/>
  <c r="AF56" i="2"/>
  <c r="AD56" i="2"/>
  <c r="AC56" i="2"/>
  <c r="AB56" i="2"/>
  <c r="AA56" i="2"/>
  <c r="Z56" i="2"/>
  <c r="Y56" i="2"/>
  <c r="X56" i="2"/>
  <c r="V56" i="2"/>
  <c r="T56" i="2"/>
  <c r="R56" i="2"/>
  <c r="P56" i="2"/>
  <c r="N56" i="2"/>
  <c r="M56" i="2"/>
  <c r="K56" i="2"/>
  <c r="I56" i="2"/>
  <c r="G56" i="2"/>
  <c r="F56" i="2"/>
  <c r="E56" i="2"/>
  <c r="D56" i="2"/>
  <c r="C56" i="2"/>
  <c r="C34" i="7"/>
  <c r="K29" i="7"/>
  <c r="J29" i="7"/>
  <c r="J30" i="7" s="1"/>
  <c r="I29" i="7"/>
  <c r="I30" i="7" s="1"/>
  <c r="H29" i="7"/>
  <c r="G29" i="7"/>
  <c r="F29" i="7"/>
  <c r="F30" i="7" s="1"/>
  <c r="E29" i="7"/>
  <c r="E30" i="7" s="1"/>
  <c r="D29" i="7"/>
  <c r="C29" i="7"/>
  <c r="I34" i="7"/>
  <c r="I41" i="7" s="1"/>
  <c r="Y8" i="12" l="1"/>
  <c r="Y6" i="12"/>
  <c r="AB8" i="12"/>
  <c r="AB6" i="12"/>
  <c r="AA8" i="12"/>
  <c r="X8" i="12"/>
  <c r="Z8" i="12"/>
  <c r="H42" i="12"/>
  <c r="G42" i="12"/>
  <c r="D42" i="12"/>
  <c r="F42" i="12"/>
  <c r="E42" i="12"/>
  <c r="H34" i="7"/>
  <c r="H30" i="7"/>
  <c r="C37" i="7"/>
  <c r="H37" i="2" s="1"/>
  <c r="H13" i="10" s="1"/>
  <c r="C30" i="7"/>
  <c r="G34" i="7"/>
  <c r="G38" i="7" s="1"/>
  <c r="Q51" i="2" s="1"/>
  <c r="Q27" i="10" s="1"/>
  <c r="G30" i="7"/>
  <c r="K34" i="7"/>
  <c r="AE30" i="2" s="1"/>
  <c r="AE6" i="10" s="1"/>
  <c r="K30" i="7"/>
  <c r="J41" i="7"/>
  <c r="D37" i="7"/>
  <c r="J37" i="2" s="1"/>
  <c r="J13" i="10" s="1"/>
  <c r="D30" i="7"/>
  <c r="C41" i="7"/>
  <c r="U30" i="2"/>
  <c r="E34" i="7"/>
  <c r="E38" i="7" s="1"/>
  <c r="L51" i="2" s="1"/>
  <c r="L27" i="10" s="1"/>
  <c r="W56" i="2"/>
  <c r="W32" i="10"/>
  <c r="U56" i="2"/>
  <c r="U6" i="10"/>
  <c r="U32" i="10" s="1"/>
  <c r="S30" i="2"/>
  <c r="H38" i="7"/>
  <c r="S51" i="2" s="1"/>
  <c r="S27" i="10" s="1"/>
  <c r="E41" i="7"/>
  <c r="H30" i="2"/>
  <c r="Q30" i="2"/>
  <c r="D34" i="7"/>
  <c r="K35" i="7"/>
  <c r="AE33" i="2" s="1"/>
  <c r="G41" i="7"/>
  <c r="L30" i="2" l="1"/>
  <c r="L6" i="10" s="1"/>
  <c r="L32" i="10" s="1"/>
  <c r="C13" i="13" s="1"/>
  <c r="H41" i="7"/>
  <c r="AE56" i="2"/>
  <c r="AE32" i="10"/>
  <c r="H56" i="2"/>
  <c r="H6" i="10"/>
  <c r="H32" i="10" s="1"/>
  <c r="S56" i="2"/>
  <c r="S6" i="10"/>
  <c r="S32" i="10" s="1"/>
  <c r="Q56" i="2"/>
  <c r="Q6" i="10"/>
  <c r="Q32" i="10" s="1"/>
  <c r="D41" i="7"/>
  <c r="J30" i="2"/>
  <c r="K41" i="7"/>
  <c r="L56" i="2"/>
  <c r="O35" i="2"/>
  <c r="J56" i="2" l="1"/>
  <c r="J6" i="10"/>
  <c r="J32" i="10" s="1"/>
  <c r="C11" i="13" s="1"/>
  <c r="O11" i="10"/>
  <c r="B40" i="13"/>
  <c r="B40" i="12"/>
  <c r="AL180" i="10" l="1"/>
  <c r="AJ180" i="10"/>
  <c r="AJ174" i="10"/>
  <c r="AL169" i="10"/>
  <c r="AI164" i="10"/>
  <c r="AJ171" i="10"/>
  <c r="AI171" i="10"/>
  <c r="AJ170" i="10"/>
  <c r="AI170" i="10"/>
  <c r="AJ169" i="10"/>
  <c r="AI169" i="10"/>
  <c r="AG175" i="10"/>
  <c r="AG171" i="10"/>
  <c r="AF171" i="10"/>
  <c r="AF170" i="10"/>
  <c r="AF169" i="10"/>
  <c r="AC174" i="10"/>
  <c r="AC173" i="10"/>
  <c r="AC180" i="10"/>
  <c r="AB179" i="10"/>
  <c r="Z180" i="10"/>
  <c r="AC169" i="10"/>
  <c r="AB168" i="10"/>
  <c r="AB171" i="10"/>
  <c r="AA171" i="10"/>
  <c r="Z174" i="10"/>
  <c r="Z173" i="10"/>
  <c r="AB170" i="10"/>
  <c r="AA170" i="10"/>
  <c r="Z170" i="10"/>
  <c r="AB169" i="10"/>
  <c r="AA169" i="10"/>
  <c r="Z169" i="10"/>
  <c r="AA167" i="10"/>
  <c r="AC161" i="10"/>
  <c r="AB161" i="10"/>
  <c r="AA161" i="10"/>
  <c r="Z161" i="10"/>
  <c r="Y161" i="10"/>
  <c r="AA164" i="10"/>
  <c r="AF164" i="10"/>
  <c r="AD164" i="10"/>
  <c r="AG159" i="10"/>
  <c r="AF159" i="10"/>
  <c r="AH161" i="10"/>
  <c r="AG161" i="10"/>
  <c r="AF161" i="10"/>
  <c r="AJ161" i="10"/>
  <c r="AJ159" i="10"/>
  <c r="AJ157" i="10"/>
  <c r="AL157" i="10"/>
  <c r="AL159" i="10"/>
  <c r="AL161" i="10"/>
  <c r="AL162" i="10"/>
  <c r="AK162" i="10"/>
  <c r="AJ162" i="10"/>
  <c r="AI162" i="10"/>
  <c r="AH162" i="10"/>
  <c r="AG162" i="10"/>
  <c r="AF162" i="10"/>
  <c r="AD162" i="10"/>
  <c r="AC162" i="10"/>
  <c r="AB162" i="10"/>
  <c r="AA162" i="10"/>
  <c r="Z162" i="10"/>
  <c r="Y162" i="10"/>
  <c r="X162" i="10"/>
  <c r="V162" i="10"/>
  <c r="AC157" i="10"/>
  <c r="AB157" i="10"/>
  <c r="AC159" i="10"/>
  <c r="AB159" i="10"/>
  <c r="AA159" i="10"/>
  <c r="Z159" i="10"/>
  <c r="Y159" i="10"/>
  <c r="X159" i="10"/>
  <c r="V159" i="10"/>
  <c r="Z157" i="10"/>
  <c r="Y157" i="10"/>
  <c r="X157" i="10"/>
  <c r="V157" i="10"/>
  <c r="Y172" i="10"/>
  <c r="Y171" i="10"/>
  <c r="Y167" i="10"/>
  <c r="X170" i="10"/>
  <c r="V170" i="10"/>
  <c r="X169" i="10"/>
  <c r="V169" i="10"/>
  <c r="X174" i="10"/>
  <c r="V174" i="10"/>
  <c r="X173" i="10"/>
  <c r="V173" i="10"/>
  <c r="V179" i="10"/>
  <c r="X180" i="10"/>
  <c r="V180" i="10"/>
  <c r="T167" i="10"/>
  <c r="T166" i="10"/>
  <c r="T165" i="10"/>
  <c r="T164" i="10"/>
  <c r="T162" i="10"/>
  <c r="T161" i="10"/>
  <c r="T160" i="10"/>
  <c r="T159" i="10"/>
  <c r="T158" i="10"/>
  <c r="R162" i="10"/>
  <c r="R161" i="10"/>
  <c r="T171" i="10"/>
  <c r="T170" i="10"/>
  <c r="R171" i="10"/>
  <c r="R175" i="10"/>
  <c r="T176" i="10"/>
  <c r="T178" i="10"/>
  <c r="P164" i="10"/>
  <c r="P162" i="10"/>
  <c r="M164" i="10"/>
  <c r="M162" i="10"/>
  <c r="M159" i="10"/>
  <c r="K162" i="10"/>
  <c r="I162" i="10"/>
  <c r="G162" i="10"/>
  <c r="K161" i="10"/>
  <c r="I161" i="10"/>
  <c r="G161" i="10"/>
  <c r="M167" i="10"/>
  <c r="M171" i="10"/>
  <c r="M170" i="10"/>
  <c r="M169" i="10"/>
  <c r="K171" i="10"/>
  <c r="K175" i="10"/>
  <c r="G174" i="10"/>
  <c r="G180" i="10"/>
  <c r="E180" i="10"/>
  <c r="D180" i="10"/>
  <c r="C175" i="10"/>
  <c r="D174" i="10"/>
  <c r="C172" i="10"/>
  <c r="E171" i="10"/>
  <c r="D171" i="10"/>
  <c r="C171" i="10"/>
  <c r="E169" i="10"/>
  <c r="D169" i="10"/>
  <c r="C167" i="10"/>
  <c r="E162" i="10"/>
  <c r="D162" i="10"/>
  <c r="C162" i="10"/>
  <c r="E161" i="10"/>
  <c r="D161" i="10"/>
  <c r="C161" i="10"/>
  <c r="E159" i="10"/>
  <c r="D159" i="10"/>
  <c r="C159" i="10"/>
  <c r="E157" i="10"/>
  <c r="D157" i="10"/>
  <c r="C157" i="10"/>
  <c r="AL156" i="10"/>
  <c r="AK156" i="10"/>
  <c r="AJ156" i="10"/>
  <c r="AI156" i="10"/>
  <c r="AH156" i="10"/>
  <c r="AG156" i="10"/>
  <c r="AF156" i="10"/>
  <c r="AD156" i="10"/>
  <c r="AC156" i="10"/>
  <c r="AB156" i="10"/>
  <c r="AA156" i="10"/>
  <c r="Z156" i="10"/>
  <c r="Y156" i="10"/>
  <c r="X156" i="10"/>
  <c r="V156" i="10"/>
  <c r="T156" i="10"/>
  <c r="R156" i="10"/>
  <c r="D19" i="13" s="1"/>
  <c r="P156" i="10"/>
  <c r="N156" i="10"/>
  <c r="D15" i="13" s="1"/>
  <c r="M156" i="10"/>
  <c r="K156" i="10"/>
  <c r="I156" i="10"/>
  <c r="G156" i="10"/>
  <c r="F156" i="10"/>
  <c r="D7" i="13" s="1"/>
  <c r="E156" i="10"/>
  <c r="D156" i="10"/>
  <c r="C156" i="10"/>
  <c r="AL150" i="10"/>
  <c r="AJ150" i="10"/>
  <c r="AJ144" i="10"/>
  <c r="AL139" i="10"/>
  <c r="AI134" i="10"/>
  <c r="AJ141" i="10"/>
  <c r="AI141" i="10"/>
  <c r="AJ140" i="10"/>
  <c r="AI140" i="10"/>
  <c r="AJ139" i="10"/>
  <c r="AI139" i="10"/>
  <c r="AG145" i="10"/>
  <c r="AG141" i="10"/>
  <c r="AF141" i="10"/>
  <c r="AF140" i="10"/>
  <c r="AF139" i="10"/>
  <c r="AF134" i="10"/>
  <c r="AD134" i="10"/>
  <c r="AC150" i="10"/>
  <c r="AB149" i="10"/>
  <c r="AC144" i="10"/>
  <c r="AC143" i="10"/>
  <c r="AB141" i="10"/>
  <c r="AA141" i="10"/>
  <c r="AB140" i="10"/>
  <c r="AA140" i="10"/>
  <c r="AB139" i="10"/>
  <c r="AA139" i="10"/>
  <c r="AC139" i="10"/>
  <c r="AB138" i="10"/>
  <c r="Z150" i="10"/>
  <c r="Z140" i="10"/>
  <c r="Z139" i="10"/>
  <c r="Z144" i="10"/>
  <c r="Z143" i="10"/>
  <c r="Y142" i="10"/>
  <c r="Y141" i="10"/>
  <c r="X140" i="10"/>
  <c r="V140" i="10"/>
  <c r="X139" i="10"/>
  <c r="V139" i="10"/>
  <c r="T141" i="10"/>
  <c r="T140" i="10"/>
  <c r="X144" i="10"/>
  <c r="V144" i="10"/>
  <c r="X143" i="10"/>
  <c r="V143" i="10"/>
  <c r="X150" i="10"/>
  <c r="V150" i="10"/>
  <c r="V149" i="10"/>
  <c r="T148" i="10"/>
  <c r="T146" i="10"/>
  <c r="R145" i="10"/>
  <c r="R141" i="10"/>
  <c r="M141" i="10"/>
  <c r="M140" i="10"/>
  <c r="M139" i="10"/>
  <c r="K141" i="10"/>
  <c r="K145" i="10"/>
  <c r="G144" i="10"/>
  <c r="G150" i="10"/>
  <c r="E150" i="10"/>
  <c r="D150" i="10"/>
  <c r="C145" i="10"/>
  <c r="D144" i="10"/>
  <c r="C142" i="10"/>
  <c r="E141" i="10"/>
  <c r="D141" i="10"/>
  <c r="C141" i="10"/>
  <c r="E139" i="10"/>
  <c r="D139" i="10"/>
  <c r="AA137" i="10"/>
  <c r="Y137" i="10"/>
  <c r="M137" i="10"/>
  <c r="C137" i="10"/>
  <c r="T137" i="10"/>
  <c r="T136" i="10"/>
  <c r="T135" i="10"/>
  <c r="T134" i="10"/>
  <c r="AA134" i="10"/>
  <c r="AC131" i="10"/>
  <c r="AB131" i="10"/>
  <c r="AA131" i="10"/>
  <c r="Z131" i="10"/>
  <c r="Y131" i="10"/>
  <c r="AL132" i="10"/>
  <c r="AK132" i="10"/>
  <c r="AJ132" i="10"/>
  <c r="AI132" i="10"/>
  <c r="AH132" i="10"/>
  <c r="AG132" i="10"/>
  <c r="AF132" i="10"/>
  <c r="AD132" i="10"/>
  <c r="AC132" i="10"/>
  <c r="AB132" i="10"/>
  <c r="AA132" i="10"/>
  <c r="Z132" i="10"/>
  <c r="Y132" i="10"/>
  <c r="X132" i="10"/>
  <c r="V132" i="10"/>
  <c r="T132" i="10"/>
  <c r="R132" i="10"/>
  <c r="P132" i="10"/>
  <c r="E132" i="10"/>
  <c r="D132" i="10"/>
  <c r="C132" i="10"/>
  <c r="E131" i="10"/>
  <c r="D131" i="10"/>
  <c r="C131" i="10"/>
  <c r="E129" i="10"/>
  <c r="D129" i="10"/>
  <c r="C129" i="10"/>
  <c r="M132" i="10"/>
  <c r="K132" i="10"/>
  <c r="I132" i="10"/>
  <c r="G132" i="10"/>
  <c r="K131" i="10"/>
  <c r="I131" i="10"/>
  <c r="G131" i="10"/>
  <c r="M129" i="10"/>
  <c r="M134" i="10"/>
  <c r="P134" i="10"/>
  <c r="T130" i="10"/>
  <c r="T129" i="10"/>
  <c r="T128" i="10"/>
  <c r="T131" i="10"/>
  <c r="R131" i="10"/>
  <c r="AC129" i="10"/>
  <c r="AB129" i="10"/>
  <c r="AA129" i="10"/>
  <c r="Z129" i="10"/>
  <c r="Y129" i="10"/>
  <c r="X129" i="10"/>
  <c r="V129" i="10"/>
  <c r="AG129" i="10"/>
  <c r="AF129" i="10"/>
  <c r="AH131" i="10"/>
  <c r="AG131" i="10"/>
  <c r="AF131" i="10"/>
  <c r="AJ131" i="10"/>
  <c r="AL131" i="10"/>
  <c r="AJ129" i="10"/>
  <c r="AL129" i="10"/>
  <c r="AL127" i="10"/>
  <c r="AJ127" i="10"/>
  <c r="AC127" i="10"/>
  <c r="AB127" i="10"/>
  <c r="Z127" i="10"/>
  <c r="Y127" i="10"/>
  <c r="X127" i="10"/>
  <c r="V127" i="10"/>
  <c r="E127" i="10"/>
  <c r="D127" i="10"/>
  <c r="C127" i="10"/>
  <c r="AL126" i="10"/>
  <c r="AK126" i="10"/>
  <c r="AJ126" i="10"/>
  <c r="AI126" i="10"/>
  <c r="AH126" i="10"/>
  <c r="AG126" i="10"/>
  <c r="AF126" i="10"/>
  <c r="AD126" i="10"/>
  <c r="AD152" i="10" s="1"/>
  <c r="AC126" i="10"/>
  <c r="AB126" i="10"/>
  <c r="AA126" i="10"/>
  <c r="Z126" i="10"/>
  <c r="Y126" i="10"/>
  <c r="X126" i="10"/>
  <c r="V126" i="10"/>
  <c r="T126" i="10"/>
  <c r="R126" i="10"/>
  <c r="P126" i="10"/>
  <c r="N126" i="10"/>
  <c r="M126" i="10"/>
  <c r="K126" i="10"/>
  <c r="I126" i="10"/>
  <c r="G126" i="10"/>
  <c r="F126" i="10"/>
  <c r="E126" i="10"/>
  <c r="D126" i="10"/>
  <c r="C126" i="10"/>
  <c r="AL120" i="10"/>
  <c r="AJ120" i="10"/>
  <c r="AL109" i="10"/>
  <c r="AJ114" i="10"/>
  <c r="AJ111" i="10"/>
  <c r="AI111" i="10"/>
  <c r="AJ110" i="10"/>
  <c r="AI110" i="10"/>
  <c r="AJ109" i="10"/>
  <c r="AI109" i="10"/>
  <c r="AG115" i="10"/>
  <c r="AG111" i="10"/>
  <c r="AF111" i="10"/>
  <c r="AF110" i="10"/>
  <c r="AF109" i="10"/>
  <c r="AC114" i="10"/>
  <c r="AC113" i="10"/>
  <c r="AC109" i="10"/>
  <c r="AB108" i="10"/>
  <c r="AB111" i="10"/>
  <c r="AA111" i="10"/>
  <c r="AB110" i="10"/>
  <c r="AA110" i="10"/>
  <c r="AB109" i="10"/>
  <c r="AA109" i="10"/>
  <c r="Z110" i="10"/>
  <c r="Z109" i="10"/>
  <c r="Z114" i="10"/>
  <c r="Z113" i="10"/>
  <c r="Y112" i="10"/>
  <c r="Y111" i="10"/>
  <c r="X114" i="10"/>
  <c r="V114" i="10"/>
  <c r="X113" i="10"/>
  <c r="V113" i="10"/>
  <c r="AC120" i="10"/>
  <c r="AB119" i="10"/>
  <c r="Z120" i="10"/>
  <c r="X120" i="10"/>
  <c r="V120" i="10"/>
  <c r="V119" i="10"/>
  <c r="T118" i="10"/>
  <c r="T116" i="10"/>
  <c r="R115" i="10"/>
  <c r="X109" i="10"/>
  <c r="V109" i="10"/>
  <c r="X110" i="10"/>
  <c r="V110" i="10"/>
  <c r="T110" i="10"/>
  <c r="T111" i="10"/>
  <c r="R111" i="10"/>
  <c r="E120" i="10"/>
  <c r="D120" i="10"/>
  <c r="G120" i="10"/>
  <c r="K115" i="10"/>
  <c r="G114" i="10"/>
  <c r="C115" i="10"/>
  <c r="D114" i="10"/>
  <c r="C112" i="10"/>
  <c r="E111" i="10"/>
  <c r="D111" i="10"/>
  <c r="C111" i="10"/>
  <c r="K111" i="10"/>
  <c r="M111" i="10"/>
  <c r="M110" i="10"/>
  <c r="M109" i="10"/>
  <c r="E109" i="10"/>
  <c r="D109" i="10"/>
  <c r="C107" i="10"/>
  <c r="M107" i="10"/>
  <c r="AA107" i="10"/>
  <c r="Y107" i="10"/>
  <c r="AA104" i="10"/>
  <c r="AC101" i="10"/>
  <c r="AB101" i="10"/>
  <c r="AA101" i="10"/>
  <c r="Z101" i="10"/>
  <c r="Y101" i="10"/>
  <c r="AF104" i="10"/>
  <c r="AD104" i="10"/>
  <c r="AH101" i="10"/>
  <c r="AG101" i="10"/>
  <c r="AF101" i="10"/>
  <c r="AI104" i="10"/>
  <c r="AJ101" i="10"/>
  <c r="AL101" i="10"/>
  <c r="AL102" i="10"/>
  <c r="AK102" i="10"/>
  <c r="AJ102" i="10"/>
  <c r="AI102" i="10"/>
  <c r="AH102" i="10"/>
  <c r="AG102" i="10"/>
  <c r="AF102" i="10"/>
  <c r="AD102" i="10"/>
  <c r="AC102" i="10"/>
  <c r="AB102" i="10"/>
  <c r="AA102" i="10"/>
  <c r="Z102" i="10"/>
  <c r="Y102" i="10"/>
  <c r="X102" i="10"/>
  <c r="V102" i="10"/>
  <c r="R102" i="10"/>
  <c r="R101" i="10"/>
  <c r="P104" i="10"/>
  <c r="P102" i="10"/>
  <c r="M104" i="10"/>
  <c r="M102" i="10"/>
  <c r="K102" i="10"/>
  <c r="I102" i="10"/>
  <c r="G102" i="10"/>
  <c r="K101" i="10"/>
  <c r="I101" i="10"/>
  <c r="G101" i="10"/>
  <c r="E102" i="10"/>
  <c r="D102" i="10"/>
  <c r="C102" i="10"/>
  <c r="E101" i="10"/>
  <c r="D101" i="10"/>
  <c r="C101" i="10"/>
  <c r="AL99" i="10"/>
  <c r="AJ99" i="10"/>
  <c r="AG99" i="10"/>
  <c r="AF99" i="10"/>
  <c r="AC99" i="10"/>
  <c r="AB99" i="10"/>
  <c r="AA99" i="10"/>
  <c r="Z99" i="10"/>
  <c r="Y99" i="10"/>
  <c r="X99" i="10"/>
  <c r="V99" i="10"/>
  <c r="T107" i="10"/>
  <c r="T106" i="10"/>
  <c r="T105" i="10"/>
  <c r="T104" i="10"/>
  <c r="T102" i="10"/>
  <c r="T101" i="10"/>
  <c r="T100" i="10"/>
  <c r="T99" i="10"/>
  <c r="T98" i="10"/>
  <c r="M99" i="10"/>
  <c r="E99" i="10"/>
  <c r="D99" i="10"/>
  <c r="C99" i="10"/>
  <c r="AL97" i="10"/>
  <c r="AJ97" i="10"/>
  <c r="AC97" i="10"/>
  <c r="AB97" i="10"/>
  <c r="Z97" i="10"/>
  <c r="Y97" i="10"/>
  <c r="X97" i="10"/>
  <c r="V97" i="10"/>
  <c r="E97" i="10"/>
  <c r="D97" i="10"/>
  <c r="C97" i="10"/>
  <c r="AL96" i="10"/>
  <c r="AK96" i="10"/>
  <c r="AJ96" i="10"/>
  <c r="AI96" i="10"/>
  <c r="AH96" i="10"/>
  <c r="AG96" i="10"/>
  <c r="AG122" i="10" s="1"/>
  <c r="AF96" i="10"/>
  <c r="AD96" i="10"/>
  <c r="AC96" i="10"/>
  <c r="AB96" i="10"/>
  <c r="AA96" i="10"/>
  <c r="Z96" i="10"/>
  <c r="Y96" i="10"/>
  <c r="X96" i="10"/>
  <c r="V96" i="10"/>
  <c r="T96" i="10"/>
  <c r="R96" i="10"/>
  <c r="P96" i="10"/>
  <c r="N96" i="10"/>
  <c r="M96" i="10"/>
  <c r="K96" i="10"/>
  <c r="K122" i="10" s="1"/>
  <c r="I96" i="10"/>
  <c r="G96" i="10"/>
  <c r="F96" i="10"/>
  <c r="E96" i="10"/>
  <c r="D96" i="10"/>
  <c r="C96" i="10"/>
  <c r="AJ90" i="10"/>
  <c r="AC90" i="10"/>
  <c r="AB89" i="10"/>
  <c r="Z90" i="10"/>
  <c r="X90" i="10"/>
  <c r="V90" i="10"/>
  <c r="V89" i="10"/>
  <c r="T88" i="10"/>
  <c r="G90" i="10"/>
  <c r="E90" i="10"/>
  <c r="D90" i="10"/>
  <c r="AL79" i="10"/>
  <c r="AJ84" i="10"/>
  <c r="AJ81" i="10"/>
  <c r="AI81" i="10"/>
  <c r="AJ80" i="10"/>
  <c r="AI80" i="10"/>
  <c r="AJ79" i="10"/>
  <c r="AI79" i="10"/>
  <c r="AF81" i="10"/>
  <c r="AF80" i="10"/>
  <c r="AF79" i="10"/>
  <c r="AG81" i="10"/>
  <c r="AG85" i="10"/>
  <c r="AC84" i="10"/>
  <c r="AC83" i="10"/>
  <c r="AC79" i="10"/>
  <c r="AB81" i="10"/>
  <c r="AA81" i="10"/>
  <c r="AB80" i="10"/>
  <c r="AA80" i="10"/>
  <c r="AB79" i="10"/>
  <c r="AA79" i="10"/>
  <c r="AB78" i="10"/>
  <c r="AA77" i="10"/>
  <c r="Z80" i="10"/>
  <c r="Z79" i="10"/>
  <c r="Z84" i="10"/>
  <c r="Z83" i="10"/>
  <c r="Y77" i="10"/>
  <c r="Y82" i="10"/>
  <c r="Y81" i="10"/>
  <c r="X84" i="10"/>
  <c r="V84" i="10"/>
  <c r="X83" i="10"/>
  <c r="V83" i="10"/>
  <c r="X80" i="10"/>
  <c r="V80" i="10"/>
  <c r="X79" i="10"/>
  <c r="V79" i="10"/>
  <c r="T80" i="10"/>
  <c r="T81" i="10"/>
  <c r="R81" i="10"/>
  <c r="T86" i="10"/>
  <c r="R85" i="10"/>
  <c r="M80" i="10"/>
  <c r="M79" i="10"/>
  <c r="M81" i="10"/>
  <c r="K81" i="10"/>
  <c r="K85" i="10"/>
  <c r="G84" i="10"/>
  <c r="E81" i="10"/>
  <c r="D81" i="10"/>
  <c r="D84" i="10"/>
  <c r="C85" i="10"/>
  <c r="C82" i="10"/>
  <c r="C81" i="10"/>
  <c r="E79" i="10"/>
  <c r="D79" i="10"/>
  <c r="C77" i="10"/>
  <c r="AL71" i="10"/>
  <c r="AJ71" i="10"/>
  <c r="AI74" i="10"/>
  <c r="AH71" i="10"/>
  <c r="AG71" i="10"/>
  <c r="AF71" i="10"/>
  <c r="AF74" i="10"/>
  <c r="AD74" i="10"/>
  <c r="AA74" i="10"/>
  <c r="AC71" i="10"/>
  <c r="AB71" i="10"/>
  <c r="AA71" i="10"/>
  <c r="Z71" i="10"/>
  <c r="Y71" i="10"/>
  <c r="AL72" i="10"/>
  <c r="AK72" i="10"/>
  <c r="AJ72" i="10"/>
  <c r="AI72" i="10"/>
  <c r="AH72" i="10"/>
  <c r="AG72" i="10"/>
  <c r="AF72" i="10"/>
  <c r="AD72" i="10"/>
  <c r="AC72" i="10"/>
  <c r="AB72" i="10"/>
  <c r="AA72" i="10"/>
  <c r="Z72" i="10"/>
  <c r="Y72" i="10"/>
  <c r="X72" i="10"/>
  <c r="V72" i="10"/>
  <c r="R72" i="10"/>
  <c r="R71" i="10"/>
  <c r="P74" i="10"/>
  <c r="P72" i="10"/>
  <c r="M74" i="10"/>
  <c r="M72" i="10"/>
  <c r="K72" i="10"/>
  <c r="I72" i="10"/>
  <c r="G72" i="10"/>
  <c r="K71" i="10"/>
  <c r="I71" i="10"/>
  <c r="G71" i="10"/>
  <c r="E72" i="10"/>
  <c r="D72" i="10"/>
  <c r="C72" i="10"/>
  <c r="E71" i="10"/>
  <c r="D71" i="10"/>
  <c r="C71" i="10"/>
  <c r="AL69" i="10"/>
  <c r="AJ69" i="10"/>
  <c r="AG69" i="10"/>
  <c r="AF69" i="10"/>
  <c r="AC69" i="10"/>
  <c r="AB69" i="10"/>
  <c r="AA69" i="10"/>
  <c r="Z69" i="10"/>
  <c r="Y69" i="10"/>
  <c r="X69" i="10"/>
  <c r="V69" i="10"/>
  <c r="T77" i="10"/>
  <c r="T76" i="10"/>
  <c r="T75" i="10"/>
  <c r="T74" i="10"/>
  <c r="T72" i="10"/>
  <c r="T71" i="10"/>
  <c r="T70" i="10"/>
  <c r="T69" i="10"/>
  <c r="T68" i="10"/>
  <c r="M69" i="10"/>
  <c r="E69" i="10"/>
  <c r="D69" i="10"/>
  <c r="C69" i="10"/>
  <c r="AL67" i="10"/>
  <c r="AJ67" i="10"/>
  <c r="AC67" i="10"/>
  <c r="AB67" i="10"/>
  <c r="Z67" i="10"/>
  <c r="Y67" i="10"/>
  <c r="X67" i="10"/>
  <c r="V67" i="10"/>
  <c r="E67" i="10"/>
  <c r="D67" i="10"/>
  <c r="C67" i="10"/>
  <c r="AL66" i="10"/>
  <c r="AL92" i="10" s="1"/>
  <c r="AK66" i="10"/>
  <c r="AJ66" i="10"/>
  <c r="AI66" i="10"/>
  <c r="AH66" i="10"/>
  <c r="AG66" i="10"/>
  <c r="AF66" i="10"/>
  <c r="AD66" i="10"/>
  <c r="AC66" i="10"/>
  <c r="AC92" i="10" s="1"/>
  <c r="AB66" i="10"/>
  <c r="AA66" i="10"/>
  <c r="Z66" i="10"/>
  <c r="Y66" i="10"/>
  <c r="Y92" i="10" s="1"/>
  <c r="X66" i="10"/>
  <c r="V66" i="10"/>
  <c r="T66" i="10"/>
  <c r="T92" i="10" s="1"/>
  <c r="R66" i="10"/>
  <c r="P66" i="10"/>
  <c r="P92" i="10" s="1"/>
  <c r="N66" i="10"/>
  <c r="M66" i="10"/>
  <c r="K66" i="10"/>
  <c r="I66" i="10"/>
  <c r="G66" i="10"/>
  <c r="F66" i="10"/>
  <c r="E66" i="10"/>
  <c r="D66" i="10"/>
  <c r="C66" i="10"/>
  <c r="AL37" i="10"/>
  <c r="AL39" i="10"/>
  <c r="AK42" i="10"/>
  <c r="AL42" i="10"/>
  <c r="AL41" i="10"/>
  <c r="AL49" i="10"/>
  <c r="AL60" i="10"/>
  <c r="AJ60" i="10"/>
  <c r="AJ54" i="10"/>
  <c r="AJ51" i="10"/>
  <c r="AI51" i="10"/>
  <c r="AJ50" i="10"/>
  <c r="AI50" i="10"/>
  <c r="AJ49" i="10"/>
  <c r="AI49" i="10"/>
  <c r="AJ42" i="10"/>
  <c r="AJ41" i="10"/>
  <c r="AJ39" i="10"/>
  <c r="AJ37" i="10"/>
  <c r="AI44" i="10"/>
  <c r="AI42" i="10"/>
  <c r="AG55" i="10"/>
  <c r="AG51" i="10"/>
  <c r="AF51" i="10"/>
  <c r="AF50" i="10"/>
  <c r="AF49" i="10"/>
  <c r="AH42" i="10"/>
  <c r="AG42" i="10"/>
  <c r="AF42" i="10"/>
  <c r="AH41" i="10"/>
  <c r="AG41" i="10"/>
  <c r="AF41" i="10"/>
  <c r="AG39" i="10"/>
  <c r="AF39" i="10"/>
  <c r="AF44" i="10"/>
  <c r="AD44" i="10"/>
  <c r="AD42" i="10"/>
  <c r="AC60" i="10"/>
  <c r="AB59" i="10"/>
  <c r="AC54" i="10"/>
  <c r="AC53" i="10"/>
  <c r="AC49" i="10"/>
  <c r="AB51" i="10"/>
  <c r="AB50" i="10"/>
  <c r="AB49" i="10"/>
  <c r="AB48" i="10"/>
  <c r="AA51" i="10"/>
  <c r="AA47" i="10"/>
  <c r="AA50" i="10"/>
  <c r="Z50" i="10"/>
  <c r="AA49" i="10"/>
  <c r="Z49" i="10"/>
  <c r="Z60" i="10"/>
  <c r="Z54" i="10"/>
  <c r="Z53" i="10"/>
  <c r="X60" i="10"/>
  <c r="V60" i="10"/>
  <c r="V59" i="10"/>
  <c r="X54" i="10"/>
  <c r="V54" i="10"/>
  <c r="X53" i="10"/>
  <c r="V53" i="10"/>
  <c r="Y52" i="10"/>
  <c r="Y51" i="10"/>
  <c r="X50" i="10"/>
  <c r="V50" i="10"/>
  <c r="X49" i="10"/>
  <c r="V49" i="10"/>
  <c r="Y47" i="10"/>
  <c r="X42" i="10"/>
  <c r="V42" i="10"/>
  <c r="AA44" i="10"/>
  <c r="AC42" i="10"/>
  <c r="AB42" i="10"/>
  <c r="AA42" i="10"/>
  <c r="Z42" i="10"/>
  <c r="Y42" i="10"/>
  <c r="AC41" i="10"/>
  <c r="AB41" i="10"/>
  <c r="AA41" i="10"/>
  <c r="Z41" i="10"/>
  <c r="Y41" i="10"/>
  <c r="AC39" i="10"/>
  <c r="AB39" i="10"/>
  <c r="AA39" i="10"/>
  <c r="Z39" i="10"/>
  <c r="Y39" i="10"/>
  <c r="X39" i="10"/>
  <c r="V39" i="10"/>
  <c r="AC37" i="10"/>
  <c r="AB37" i="10"/>
  <c r="Z37" i="10"/>
  <c r="Y37" i="10"/>
  <c r="X37" i="10"/>
  <c r="V37" i="10"/>
  <c r="T47" i="10"/>
  <c r="T46" i="10"/>
  <c r="T45" i="10"/>
  <c r="T44" i="10"/>
  <c r="T42" i="10"/>
  <c r="T41" i="10"/>
  <c r="T40" i="10"/>
  <c r="T39" i="10"/>
  <c r="T38" i="10"/>
  <c r="T51" i="10"/>
  <c r="T50" i="10"/>
  <c r="T56" i="10"/>
  <c r="T58" i="10"/>
  <c r="R55" i="10"/>
  <c r="R51" i="10"/>
  <c r="R42" i="10"/>
  <c r="R41" i="10"/>
  <c r="P44" i="10"/>
  <c r="P42" i="10"/>
  <c r="M39" i="10"/>
  <c r="K42" i="10"/>
  <c r="I42" i="10"/>
  <c r="G42" i="10"/>
  <c r="K41" i="10"/>
  <c r="I41" i="10"/>
  <c r="G41" i="10"/>
  <c r="M44" i="10"/>
  <c r="M42" i="10"/>
  <c r="M47" i="10"/>
  <c r="M50" i="10"/>
  <c r="M49" i="10"/>
  <c r="M51" i="10"/>
  <c r="K51" i="10"/>
  <c r="K55" i="10"/>
  <c r="G54" i="10"/>
  <c r="G60" i="10"/>
  <c r="E60" i="10"/>
  <c r="D60" i="10"/>
  <c r="C55" i="10"/>
  <c r="D54" i="10"/>
  <c r="C52" i="10"/>
  <c r="E51" i="10"/>
  <c r="D51" i="10"/>
  <c r="C51" i="10"/>
  <c r="E49" i="10"/>
  <c r="D49" i="10"/>
  <c r="C47" i="10"/>
  <c r="E42" i="10"/>
  <c r="D42" i="10"/>
  <c r="C42" i="10"/>
  <c r="E41" i="10"/>
  <c r="D41" i="10"/>
  <c r="C41" i="10"/>
  <c r="E39" i="10"/>
  <c r="D39" i="10"/>
  <c r="C39" i="10"/>
  <c r="E37" i="10"/>
  <c r="D37" i="10"/>
  <c r="C37" i="10"/>
  <c r="AL36" i="10"/>
  <c r="AK36" i="10"/>
  <c r="AK62" i="10" s="1"/>
  <c r="AJ36" i="10"/>
  <c r="AJ62" i="10" s="1"/>
  <c r="AI36" i="10"/>
  <c r="AH36" i="10"/>
  <c r="AH62" i="10" s="1"/>
  <c r="AG36" i="10"/>
  <c r="AF36" i="10"/>
  <c r="AF62" i="10" s="1"/>
  <c r="AD36" i="10"/>
  <c r="AC36" i="10"/>
  <c r="AB36" i="10"/>
  <c r="AA36" i="10"/>
  <c r="AA62" i="10" s="1"/>
  <c r="Z36" i="10"/>
  <c r="Y36" i="10"/>
  <c r="X36" i="10"/>
  <c r="V36" i="10"/>
  <c r="V62" i="10" s="1"/>
  <c r="T36" i="10"/>
  <c r="R36" i="10"/>
  <c r="R62" i="10" s="1"/>
  <c r="P36" i="10"/>
  <c r="N36" i="10"/>
  <c r="M36" i="10"/>
  <c r="K36" i="10"/>
  <c r="I36" i="10"/>
  <c r="G36" i="10"/>
  <c r="F36" i="10"/>
  <c r="E36" i="10"/>
  <c r="E62" i="10" s="1"/>
  <c r="D36" i="10"/>
  <c r="I92" i="10" l="1"/>
  <c r="C122" i="10"/>
  <c r="F4" i="13" s="1"/>
  <c r="C152" i="10"/>
  <c r="AK152" i="10"/>
  <c r="E38" i="13" s="1"/>
  <c r="D4" i="13"/>
  <c r="G92" i="10"/>
  <c r="H8" i="13" s="1"/>
  <c r="G122" i="10"/>
  <c r="F8" i="13" s="1"/>
  <c r="G152" i="10"/>
  <c r="E8" i="13" s="1"/>
  <c r="Z152" i="10"/>
  <c r="E27" i="13" s="1"/>
  <c r="AI152" i="10"/>
  <c r="E36" i="13" s="1"/>
  <c r="AH122" i="10"/>
  <c r="F35" i="13" s="1"/>
  <c r="D152" i="10"/>
  <c r="X92" i="10"/>
  <c r="H25" i="13" s="1"/>
  <c r="AG92" i="10"/>
  <c r="H34" i="13" s="1"/>
  <c r="AF122" i="10"/>
  <c r="F33" i="13" s="1"/>
  <c r="AB122" i="10"/>
  <c r="AA92" i="10"/>
  <c r="H28" i="13" s="1"/>
  <c r="N62" i="10"/>
  <c r="G15" i="13" s="1"/>
  <c r="F92" i="10"/>
  <c r="H7" i="13" s="1"/>
  <c r="K92" i="10"/>
  <c r="H12" i="13" s="1"/>
  <c r="X122" i="10"/>
  <c r="F25" i="13" s="1"/>
  <c r="AK122" i="10"/>
  <c r="F38" i="13" s="1"/>
  <c r="M152" i="10"/>
  <c r="E14" i="13" s="1"/>
  <c r="D62" i="10"/>
  <c r="G5" i="13" s="1"/>
  <c r="I62" i="10"/>
  <c r="M62" i="10"/>
  <c r="G14" i="13" s="1"/>
  <c r="Z62" i="10"/>
  <c r="G27" i="13" s="1"/>
  <c r="AD62" i="10"/>
  <c r="AI62" i="10"/>
  <c r="G36" i="13" s="1"/>
  <c r="E92" i="10"/>
  <c r="H6" i="13" s="1"/>
  <c r="AB92" i="10"/>
  <c r="H29" i="13" s="1"/>
  <c r="AK92" i="10"/>
  <c r="H38" i="13" s="1"/>
  <c r="F122" i="10"/>
  <c r="F7" i="13" s="1"/>
  <c r="N122" i="10"/>
  <c r="F15" i="13" s="1"/>
  <c r="R122" i="10"/>
  <c r="F19" i="13" s="1"/>
  <c r="V122" i="10"/>
  <c r="F23" i="13" s="1"/>
  <c r="AA122" i="10"/>
  <c r="AJ122" i="10"/>
  <c r="F37" i="13" s="1"/>
  <c r="F152" i="10"/>
  <c r="E7" i="13" s="1"/>
  <c r="P152" i="10"/>
  <c r="E17" i="13" s="1"/>
  <c r="T152" i="10"/>
  <c r="E21" i="13" s="1"/>
  <c r="Y152" i="10"/>
  <c r="AC152" i="10"/>
  <c r="AH152" i="10"/>
  <c r="AL152" i="10"/>
  <c r="AH92" i="10"/>
  <c r="H35" i="13" s="1"/>
  <c r="F62" i="10"/>
  <c r="G7" i="13" s="1"/>
  <c r="X62" i="10"/>
  <c r="G25" i="13" s="1"/>
  <c r="AB62" i="10"/>
  <c r="G29" i="13" s="1"/>
  <c r="AG62" i="10"/>
  <c r="C92" i="10"/>
  <c r="H4" i="13" s="1"/>
  <c r="M92" i="10"/>
  <c r="H14" i="13" s="1"/>
  <c r="Z92" i="10"/>
  <c r="H27" i="13" s="1"/>
  <c r="AD92" i="10"/>
  <c r="H31" i="13" s="1"/>
  <c r="AI92" i="10"/>
  <c r="H36" i="13" s="1"/>
  <c r="D122" i="10"/>
  <c r="F5" i="13" s="1"/>
  <c r="P122" i="10"/>
  <c r="F17" i="13" s="1"/>
  <c r="T122" i="10"/>
  <c r="F21" i="13" s="1"/>
  <c r="Y122" i="10"/>
  <c r="AC122" i="10"/>
  <c r="F30" i="13" s="1"/>
  <c r="AL122" i="10"/>
  <c r="I152" i="10"/>
  <c r="E10" i="13" s="1"/>
  <c r="N152" i="10"/>
  <c r="E15" i="13" s="1"/>
  <c r="R152" i="10"/>
  <c r="E19" i="13" s="1"/>
  <c r="V152" i="10"/>
  <c r="E23" i="13" s="1"/>
  <c r="AA152" i="10"/>
  <c r="E28" i="13" s="1"/>
  <c r="AF152" i="10"/>
  <c r="AJ152" i="10"/>
  <c r="E37" i="13" s="1"/>
  <c r="K62" i="10"/>
  <c r="G62" i="10"/>
  <c r="G8" i="13" s="1"/>
  <c r="P62" i="10"/>
  <c r="T62" i="10"/>
  <c r="G21" i="13" s="1"/>
  <c r="Y62" i="10"/>
  <c r="AC62" i="10"/>
  <c r="G30" i="13" s="1"/>
  <c r="AL62" i="10"/>
  <c r="D92" i="10"/>
  <c r="H5" i="13" s="1"/>
  <c r="N92" i="10"/>
  <c r="H15" i="13" s="1"/>
  <c r="R92" i="10"/>
  <c r="H19" i="13" s="1"/>
  <c r="V92" i="10"/>
  <c r="H23" i="13" s="1"/>
  <c r="AF92" i="10"/>
  <c r="H33" i="13" s="1"/>
  <c r="AJ92" i="10"/>
  <c r="E122" i="10"/>
  <c r="I122" i="10"/>
  <c r="M122" i="10"/>
  <c r="Z122" i="10"/>
  <c r="AD122" i="10"/>
  <c r="F31" i="13" s="1"/>
  <c r="AI122" i="10"/>
  <c r="E152" i="10"/>
  <c r="E6" i="13" s="1"/>
  <c r="K152" i="10"/>
  <c r="X152" i="10"/>
  <c r="E25" i="13" s="1"/>
  <c r="AB152" i="10"/>
  <c r="AG152" i="10"/>
  <c r="E34" i="13" s="1"/>
  <c r="D6" i="13"/>
  <c r="E26" i="13"/>
  <c r="D8" i="13"/>
  <c r="G28" i="13"/>
  <c r="G17" i="13"/>
  <c r="H17" i="13"/>
  <c r="F12" i="13"/>
  <c r="F28" i="13"/>
  <c r="F36" i="13"/>
  <c r="E5" i="13"/>
  <c r="D5" i="13"/>
  <c r="D17" i="13"/>
  <c r="G19" i="13"/>
  <c r="G23" i="13"/>
  <c r="G31" i="13"/>
  <c r="G35" i="13"/>
  <c r="G39" i="13"/>
  <c r="H21" i="13"/>
  <c r="H39" i="13"/>
  <c r="F27" i="13"/>
  <c r="E4" i="13"/>
  <c r="E12" i="13"/>
  <c r="H37" i="13"/>
  <c r="E29" i="13"/>
  <c r="E33" i="13"/>
  <c r="D38" i="13"/>
  <c r="D30" i="13"/>
  <c r="F29" i="13"/>
  <c r="E30" i="13"/>
  <c r="D23" i="13"/>
  <c r="D27" i="13"/>
  <c r="D31" i="13"/>
  <c r="D35" i="13"/>
  <c r="D39" i="13"/>
  <c r="G12" i="13"/>
  <c r="G33" i="13"/>
  <c r="G37" i="13"/>
  <c r="G10" i="13"/>
  <c r="G26" i="13"/>
  <c r="G34" i="13"/>
  <c r="G38" i="13"/>
  <c r="H10" i="13"/>
  <c r="F6" i="13"/>
  <c r="F10" i="13"/>
  <c r="F14" i="13"/>
  <c r="F26" i="13"/>
  <c r="F34" i="13"/>
  <c r="E31" i="13"/>
  <c r="E35" i="13"/>
  <c r="E39" i="13"/>
  <c r="D12" i="13"/>
  <c r="D36" i="13"/>
  <c r="D28" i="13"/>
  <c r="H26" i="13"/>
  <c r="H30" i="13"/>
  <c r="F39" i="13"/>
  <c r="D21" i="13"/>
  <c r="D25" i="13"/>
  <c r="D29" i="13"/>
  <c r="D33" i="13"/>
  <c r="D37" i="13"/>
  <c r="D10" i="13"/>
  <c r="D14" i="13"/>
  <c r="D26" i="13"/>
  <c r="D34" i="13"/>
  <c r="G6" i="13"/>
  <c r="C36" i="10"/>
  <c r="AC7" i="8" a="1"/>
  <c r="AC7" i="8" s="1"/>
  <c r="AC7" i="10" s="1"/>
  <c r="AB7" i="8" a="1"/>
  <c r="AB7" i="8" s="1"/>
  <c r="AB7" i="10" s="1"/>
  <c r="AC9" i="8" a="1"/>
  <c r="AC9" i="8" s="1"/>
  <c r="AC9" i="10" s="1"/>
  <c r="AB9" i="8" a="1"/>
  <c r="AB9" i="8" s="1"/>
  <c r="AB9" i="10" s="1"/>
  <c r="AA9" i="8" a="1"/>
  <c r="AA9" i="8" s="1"/>
  <c r="AA9" i="10" s="1"/>
  <c r="Z9" i="8" a="1"/>
  <c r="Z9" i="8" s="1"/>
  <c r="Z9" i="10" s="1"/>
  <c r="Y9" i="8" a="1"/>
  <c r="Y9" i="8" s="1"/>
  <c r="Y9" i="10" s="1"/>
  <c r="X9" i="8" a="1"/>
  <c r="X9" i="8" s="1"/>
  <c r="X9" i="10" s="1"/>
  <c r="V9" i="8" a="1"/>
  <c r="V9" i="8" s="1"/>
  <c r="V9" i="10" s="1"/>
  <c r="AL30" i="8" a="1"/>
  <c r="AL30" i="8" s="1"/>
  <c r="AL30" i="10" s="1"/>
  <c r="AJ30" i="8" a="1"/>
  <c r="AJ30" i="8" s="1"/>
  <c r="AJ30" i="10" s="1"/>
  <c r="AJ24" i="8" a="1"/>
  <c r="AJ24" i="8" s="1"/>
  <c r="AJ24" i="10" s="1"/>
  <c r="AG25" i="8" a="1"/>
  <c r="AG25" i="8" s="1"/>
  <c r="AG25" i="10" s="1"/>
  <c r="AG21" i="8" a="1"/>
  <c r="AG21" i="8" s="1"/>
  <c r="AG21" i="10" s="1"/>
  <c r="AF21" i="8" a="1"/>
  <c r="AF21" i="8" s="1"/>
  <c r="AF21" i="10" s="1"/>
  <c r="AF20" i="8" a="1"/>
  <c r="AF20" i="8" s="1"/>
  <c r="AF20" i="10" s="1"/>
  <c r="AF19" i="8" a="1"/>
  <c r="AF19" i="8" s="1"/>
  <c r="AF19" i="10" s="1"/>
  <c r="AJ21" i="8" a="1"/>
  <c r="AJ21" i="8" s="1"/>
  <c r="AJ21" i="10" s="1"/>
  <c r="AI21" i="8" a="1"/>
  <c r="AI21" i="8" s="1"/>
  <c r="AI21" i="10" s="1"/>
  <c r="AJ20" i="8" a="1"/>
  <c r="AJ20" i="8" s="1"/>
  <c r="AJ20" i="10" s="1"/>
  <c r="AI20" i="8" a="1"/>
  <c r="AI20" i="8" s="1"/>
  <c r="AI20" i="10" s="1"/>
  <c r="AJ19" i="8" a="1"/>
  <c r="AJ19" i="8" s="1"/>
  <c r="AJ19" i="10" s="1"/>
  <c r="AI19" i="8" a="1"/>
  <c r="AI19" i="8" s="1"/>
  <c r="AI19" i="10" s="1"/>
  <c r="AL19" i="8" a="1"/>
  <c r="AL19" i="8" s="1"/>
  <c r="AL19" i="10" s="1"/>
  <c r="AL11" i="8" a="1"/>
  <c r="AL11" i="8" s="1"/>
  <c r="AL11" i="10" s="1"/>
  <c r="AL9" i="8" a="1"/>
  <c r="AL9" i="8" s="1"/>
  <c r="AL9" i="10" s="1"/>
  <c r="AL7" i="8" a="1"/>
  <c r="AL7" i="8" s="1"/>
  <c r="AL7" i="10" s="1"/>
  <c r="AJ7" i="8" a="1"/>
  <c r="AJ7" i="8" s="1"/>
  <c r="AJ7" i="10" s="1"/>
  <c r="AJ9" i="8" a="1"/>
  <c r="AJ9" i="8" s="1"/>
  <c r="AJ9" i="10" s="1"/>
  <c r="AJ11" i="8" a="1"/>
  <c r="AJ11" i="8" s="1"/>
  <c r="AJ11" i="10" s="1"/>
  <c r="AI14" i="8" a="1"/>
  <c r="AI14" i="8" s="1"/>
  <c r="AI14" i="10" s="1"/>
  <c r="AH11" i="8" a="1"/>
  <c r="AH11" i="8" s="1"/>
  <c r="AH11" i="10" s="1"/>
  <c r="AG11" i="8" a="1"/>
  <c r="AG11" i="8" s="1"/>
  <c r="AG11" i="10" s="1"/>
  <c r="AF11" i="8" a="1"/>
  <c r="AF11" i="8" s="1"/>
  <c r="AF11" i="10" s="1"/>
  <c r="AG9" i="8" a="1"/>
  <c r="AG9" i="8" s="1"/>
  <c r="AG9" i="10" s="1"/>
  <c r="AF9" i="8" a="1"/>
  <c r="AF9" i="8" s="1"/>
  <c r="AF9" i="10" s="1"/>
  <c r="AF14" i="8" a="1"/>
  <c r="AF14" i="8" s="1"/>
  <c r="AF14" i="10" s="1"/>
  <c r="AD14" i="8" a="1"/>
  <c r="AD14" i="8" s="1"/>
  <c r="AD14" i="10" s="1"/>
  <c r="AL12" i="8" a="1"/>
  <c r="AL12" i="8" s="1"/>
  <c r="AL12" i="10" s="1"/>
  <c r="AK12" i="8" a="1"/>
  <c r="AK12" i="8" s="1"/>
  <c r="AK12" i="10" s="1"/>
  <c r="AJ12" i="8" a="1"/>
  <c r="AJ12" i="8" s="1"/>
  <c r="AJ12" i="10" s="1"/>
  <c r="AI12" i="8" a="1"/>
  <c r="AI12" i="8" s="1"/>
  <c r="AI12" i="10" s="1"/>
  <c r="AH12" i="8" a="1"/>
  <c r="AH12" i="8" s="1"/>
  <c r="AH12" i="10" s="1"/>
  <c r="AG12" i="8" a="1"/>
  <c r="AG12" i="8" s="1"/>
  <c r="AG12" i="10" s="1"/>
  <c r="AF12" i="8" a="1"/>
  <c r="AF12" i="8" s="1"/>
  <c r="AF12" i="10" s="1"/>
  <c r="AD12" i="8" a="1"/>
  <c r="AD12" i="8" s="1"/>
  <c r="AD12" i="10" s="1"/>
  <c r="AC30" i="8" a="1"/>
  <c r="AC30" i="8" s="1"/>
  <c r="AC30" i="10" s="1"/>
  <c r="AB29" i="8" a="1"/>
  <c r="AB29" i="8" s="1"/>
  <c r="AB29" i="10" s="1"/>
  <c r="AC24" i="8" a="1"/>
  <c r="AC24" i="8" s="1"/>
  <c r="AC24" i="10" s="1"/>
  <c r="AC23" i="8" a="1"/>
  <c r="AC23" i="8" s="1"/>
  <c r="AC23" i="10" s="1"/>
  <c r="AC19" i="8" a="1"/>
  <c r="AC19" i="8" s="1"/>
  <c r="AC19" i="10" s="1"/>
  <c r="AB21" i="8" a="1"/>
  <c r="AB21" i="8" s="1"/>
  <c r="AB21" i="10" s="1"/>
  <c r="AA21" i="8" a="1"/>
  <c r="AA21" i="8" s="1"/>
  <c r="AA21" i="10" s="1"/>
  <c r="AB18" i="8" a="1"/>
  <c r="AB18" i="8" s="1"/>
  <c r="AB18" i="10" s="1"/>
  <c r="AA17" i="8" a="1"/>
  <c r="AA17" i="8" s="1"/>
  <c r="AA17" i="10" s="1"/>
  <c r="Z30" i="8" a="1"/>
  <c r="Z30" i="8" s="1"/>
  <c r="Z30" i="10" s="1"/>
  <c r="Z24" i="8" a="1"/>
  <c r="Z24" i="8" s="1"/>
  <c r="Z24" i="10" s="1"/>
  <c r="Z23" i="8" a="1"/>
  <c r="Z23" i="8" s="1"/>
  <c r="Z23" i="10" s="1"/>
  <c r="AB20" i="8" a="1"/>
  <c r="AB20" i="8" s="1"/>
  <c r="AB20" i="10" s="1"/>
  <c r="AA20" i="8" a="1"/>
  <c r="AA20" i="8" s="1"/>
  <c r="AA20" i="10" s="1"/>
  <c r="Z20" i="8" a="1"/>
  <c r="Z20" i="8" s="1"/>
  <c r="Z20" i="10" s="1"/>
  <c r="AB19" i="8" a="1"/>
  <c r="AB19" i="8" s="1"/>
  <c r="AB19" i="10" s="1"/>
  <c r="AA19" i="8" a="1"/>
  <c r="AA19" i="8" s="1"/>
  <c r="AA19" i="10" s="1"/>
  <c r="Z19" i="8" a="1"/>
  <c r="Z19" i="8" s="1"/>
  <c r="Z19" i="10" s="1"/>
  <c r="Y22" i="8" a="1"/>
  <c r="Y22" i="8" s="1"/>
  <c r="Y22" i="10" s="1"/>
  <c r="Y21" i="8" a="1"/>
  <c r="Y21" i="8" s="1"/>
  <c r="Y21" i="10" s="1"/>
  <c r="Y17" i="8" a="1"/>
  <c r="Y17" i="8" s="1"/>
  <c r="Y17" i="10" s="1"/>
  <c r="X30" i="8" a="1"/>
  <c r="X30" i="8" s="1"/>
  <c r="X30" i="10" s="1"/>
  <c r="V30" i="8" a="1"/>
  <c r="V30" i="8" s="1"/>
  <c r="V30" i="10" s="1"/>
  <c r="V29" i="8" a="1"/>
  <c r="V29" i="8" s="1"/>
  <c r="V29" i="10" s="1"/>
  <c r="X24" i="8" a="1"/>
  <c r="X24" i="8" s="1"/>
  <c r="X24" i="10" s="1"/>
  <c r="V24" i="8" a="1"/>
  <c r="V24" i="8" s="1"/>
  <c r="V24" i="10" s="1"/>
  <c r="X23" i="8" a="1"/>
  <c r="X23" i="8" s="1"/>
  <c r="X23" i="10" s="1"/>
  <c r="V23" i="8" a="1"/>
  <c r="V23" i="8" s="1"/>
  <c r="V23" i="10" s="1"/>
  <c r="X20" i="8" a="1"/>
  <c r="X20" i="8" s="1"/>
  <c r="X20" i="10" s="1"/>
  <c r="V20" i="8" a="1"/>
  <c r="V20" i="8" s="1"/>
  <c r="V20" i="10" s="1"/>
  <c r="X19" i="8" a="1"/>
  <c r="X19" i="8" s="1"/>
  <c r="X19" i="10" s="1"/>
  <c r="V19" i="8" a="1"/>
  <c r="V19" i="8" s="1"/>
  <c r="V19" i="10" s="1"/>
  <c r="T20" i="8" a="1"/>
  <c r="T20" i="8" s="1"/>
  <c r="T20" i="10" s="1"/>
  <c r="T21" i="8" a="1"/>
  <c r="T21" i="8" s="1"/>
  <c r="T21" i="10" s="1"/>
  <c r="T26" i="8" a="1"/>
  <c r="T26" i="8" s="1"/>
  <c r="T26" i="10" s="1"/>
  <c r="T28" i="8" a="1"/>
  <c r="T28" i="8" s="1"/>
  <c r="T28" i="10" s="1"/>
  <c r="R25" i="8" a="1"/>
  <c r="R25" i="8" s="1"/>
  <c r="R25" i="10" s="1"/>
  <c r="R21" i="8" a="1"/>
  <c r="R21" i="8" s="1"/>
  <c r="R21" i="10" s="1"/>
  <c r="AA14" i="8" a="1"/>
  <c r="AA14" i="8" s="1"/>
  <c r="AA14" i="10" s="1"/>
  <c r="AC11" i="8" a="1"/>
  <c r="AC11" i="8" s="1"/>
  <c r="AC11" i="10" s="1"/>
  <c r="AB11" i="8" a="1"/>
  <c r="AB11" i="8" s="1"/>
  <c r="AB11" i="10" s="1"/>
  <c r="AA11" i="8" a="1"/>
  <c r="AA11" i="8" s="1"/>
  <c r="AA11" i="10" s="1"/>
  <c r="Z11" i="8" a="1"/>
  <c r="Z11" i="8" s="1"/>
  <c r="Z11" i="10" s="1"/>
  <c r="Y11" i="8" a="1"/>
  <c r="Y11" i="8" s="1"/>
  <c r="Y11" i="10" s="1"/>
  <c r="AC12" i="8" a="1"/>
  <c r="AC12" i="8" s="1"/>
  <c r="AC12" i="10" s="1"/>
  <c r="AB12" i="8" a="1"/>
  <c r="AB12" i="8" s="1"/>
  <c r="AB12" i="10" s="1"/>
  <c r="AA12" i="8" a="1"/>
  <c r="AA12" i="8" s="1"/>
  <c r="AA12" i="10" s="1"/>
  <c r="Z12" i="8" a="1"/>
  <c r="Z12" i="8" s="1"/>
  <c r="Z12" i="10" s="1"/>
  <c r="Y12" i="8" a="1"/>
  <c r="Y12" i="8" s="1"/>
  <c r="Y12" i="10" s="1"/>
  <c r="X12" i="8" a="1"/>
  <c r="X12" i="8" s="1"/>
  <c r="X12" i="10" s="1"/>
  <c r="V12" i="8" a="1"/>
  <c r="V12" i="8" s="1"/>
  <c r="V12" i="10" s="1"/>
  <c r="Z7" i="8" a="1"/>
  <c r="Z7" i="8" s="1"/>
  <c r="Z7" i="10" s="1"/>
  <c r="Y7" i="8" a="1"/>
  <c r="Y7" i="8" s="1"/>
  <c r="Y7" i="10" s="1"/>
  <c r="X7" i="8" a="1"/>
  <c r="X7" i="8" s="1"/>
  <c r="X7" i="10" s="1"/>
  <c r="V7" i="8" a="1"/>
  <c r="V7" i="8" s="1"/>
  <c r="V7" i="10" s="1"/>
  <c r="T17" i="8" a="1"/>
  <c r="T17" i="8" s="1"/>
  <c r="T17" i="10" s="1"/>
  <c r="T16" i="8" a="1"/>
  <c r="T16" i="8" s="1"/>
  <c r="T16" i="10" s="1"/>
  <c r="T15" i="8" a="1"/>
  <c r="T15" i="8" s="1"/>
  <c r="T15" i="10" s="1"/>
  <c r="T14" i="8" a="1"/>
  <c r="T14" i="8" s="1"/>
  <c r="T14" i="10" s="1"/>
  <c r="T12" i="8" a="1"/>
  <c r="T12" i="8" s="1"/>
  <c r="T12" i="10" s="1"/>
  <c r="T11" i="8" a="1"/>
  <c r="T11" i="8" s="1"/>
  <c r="T11" i="10" s="1"/>
  <c r="T10" i="8" a="1"/>
  <c r="T10" i="8" s="1"/>
  <c r="T10" i="10" s="1"/>
  <c r="T9" i="8" a="1"/>
  <c r="T9" i="8" s="1"/>
  <c r="T9" i="10" s="1"/>
  <c r="T8" i="8" a="1"/>
  <c r="T8" i="8" s="1"/>
  <c r="T8" i="10" s="1"/>
  <c r="R12" i="8" a="1"/>
  <c r="R12" i="8" s="1"/>
  <c r="R12" i="10" s="1"/>
  <c r="R11" i="8" a="1"/>
  <c r="R11" i="8" s="1"/>
  <c r="R11" i="10" s="1"/>
  <c r="P14" i="8" a="1"/>
  <c r="P14" i="8" s="1"/>
  <c r="P14" i="10" s="1"/>
  <c r="P12" i="8" a="1"/>
  <c r="P12" i="8" s="1"/>
  <c r="P12" i="10" s="1"/>
  <c r="K25" i="8" a="1"/>
  <c r="K25" i="8" s="1"/>
  <c r="K25" i="10" s="1"/>
  <c r="K21" i="8" a="1"/>
  <c r="K21" i="8" s="1"/>
  <c r="K21" i="10" s="1"/>
  <c r="M21" i="8" a="1"/>
  <c r="M21" i="8" s="1"/>
  <c r="M21" i="10" s="1"/>
  <c r="M20" i="8" a="1"/>
  <c r="M20" i="8" s="1"/>
  <c r="M20" i="10" s="1"/>
  <c r="M19" i="8" a="1"/>
  <c r="M19" i="8" s="1"/>
  <c r="M19" i="10" s="1"/>
  <c r="M17" i="8" a="1"/>
  <c r="M17" i="8" s="1"/>
  <c r="M17" i="10" s="1"/>
  <c r="M9" i="8" a="1"/>
  <c r="M9" i="8" s="1"/>
  <c r="M9" i="10" s="1"/>
  <c r="M14" i="8" a="1"/>
  <c r="M14" i="8" s="1"/>
  <c r="M14" i="10" s="1"/>
  <c r="M12" i="8" a="1"/>
  <c r="M12" i="8" s="1"/>
  <c r="M12" i="10" s="1"/>
  <c r="K12" i="8" a="1"/>
  <c r="K12" i="8" s="1"/>
  <c r="K12" i="10" s="1"/>
  <c r="I12" i="8" a="1"/>
  <c r="I12" i="8" s="1"/>
  <c r="I12" i="10" s="1"/>
  <c r="G12" i="8" a="1"/>
  <c r="G12" i="8" s="1"/>
  <c r="G12" i="10" s="1"/>
  <c r="K11" i="8" a="1"/>
  <c r="K11" i="8" s="1"/>
  <c r="K11" i="10" s="1"/>
  <c r="I11" i="8" a="1"/>
  <c r="I11" i="8" s="1"/>
  <c r="I11" i="10" s="1"/>
  <c r="G11" i="8" a="1"/>
  <c r="G11" i="8" s="1"/>
  <c r="G11" i="10" s="1"/>
  <c r="G24" i="8" a="1"/>
  <c r="G24" i="8" s="1"/>
  <c r="G24" i="10" s="1"/>
  <c r="G30" i="8" a="1"/>
  <c r="G30" i="8" s="1"/>
  <c r="G30" i="10" s="1"/>
  <c r="E30" i="8" a="1"/>
  <c r="E30" i="8" s="1"/>
  <c r="E30" i="10" s="1"/>
  <c r="D30" i="8" a="1"/>
  <c r="D30" i="8" s="1"/>
  <c r="D30" i="10" s="1"/>
  <c r="C25" i="8" a="1"/>
  <c r="C25" i="8" s="1"/>
  <c r="C25" i="10" s="1"/>
  <c r="D24" i="8" a="1"/>
  <c r="D24" i="8" s="1"/>
  <c r="D24" i="10" s="1"/>
  <c r="C22" i="8" a="1"/>
  <c r="C22" i="8" s="1"/>
  <c r="C22" i="10" s="1"/>
  <c r="E21" i="8" a="1"/>
  <c r="E21" i="8" s="1"/>
  <c r="E21" i="10" s="1"/>
  <c r="D21" i="8" a="1"/>
  <c r="D21" i="8" s="1"/>
  <c r="D21" i="10" s="1"/>
  <c r="C21" i="8" a="1"/>
  <c r="C21" i="8" s="1"/>
  <c r="C21" i="10" s="1"/>
  <c r="E19" i="8" a="1"/>
  <c r="E19" i="8" s="1"/>
  <c r="E19" i="10" s="1"/>
  <c r="D19" i="8" a="1"/>
  <c r="D19" i="8" s="1"/>
  <c r="D19" i="10" s="1"/>
  <c r="C17" i="8" a="1"/>
  <c r="C17" i="8" s="1"/>
  <c r="C17" i="10" s="1"/>
  <c r="E12" i="8" a="1"/>
  <c r="E12" i="8" s="1"/>
  <c r="E12" i="10" s="1"/>
  <c r="D12" i="8" a="1"/>
  <c r="D12" i="8" s="1"/>
  <c r="D12" i="10" s="1"/>
  <c r="C12" i="8" a="1"/>
  <c r="C12" i="8" s="1"/>
  <c r="C12" i="10" s="1"/>
  <c r="E11" i="8" a="1"/>
  <c r="E11" i="8" s="1"/>
  <c r="E11" i="10" s="1"/>
  <c r="D11" i="8" a="1"/>
  <c r="D11" i="8" s="1"/>
  <c r="D11" i="10" s="1"/>
  <c r="C11" i="8" a="1"/>
  <c r="C11" i="8" s="1"/>
  <c r="C11" i="10" s="1"/>
  <c r="E9" i="8" a="1"/>
  <c r="E9" i="8" s="1"/>
  <c r="E9" i="10" s="1"/>
  <c r="D9" i="8" a="1"/>
  <c r="D9" i="8" s="1"/>
  <c r="D9" i="10" s="1"/>
  <c r="C9" i="8" a="1"/>
  <c r="C9" i="8" s="1"/>
  <c r="C9" i="10" s="1"/>
  <c r="E7" i="8" a="1"/>
  <c r="E7" i="8" s="1"/>
  <c r="E7" i="10" s="1"/>
  <c r="D7" i="8" a="1"/>
  <c r="D7" i="8" s="1"/>
  <c r="D7" i="10" s="1"/>
  <c r="C7" i="8" a="1"/>
  <c r="C7" i="8" s="1"/>
  <c r="C7" i="10" s="1"/>
  <c r="C20" i="13"/>
  <c r="T6" i="8" a="1"/>
  <c r="T6" i="8" s="1"/>
  <c r="T6" i="10" s="1"/>
  <c r="C22" i="13"/>
  <c r="V6" i="8" a="1"/>
  <c r="V6" i="8" s="1"/>
  <c r="V6" i="10" s="1"/>
  <c r="X6" i="8" a="1"/>
  <c r="X6" i="8" s="1"/>
  <c r="X6" i="10" s="1"/>
  <c r="Y6" i="8" a="1"/>
  <c r="Y6" i="8" s="1"/>
  <c r="Y6" i="10" s="1"/>
  <c r="Z6" i="8" a="1"/>
  <c r="Z6" i="8" s="1"/>
  <c r="Z6" i="10" s="1"/>
  <c r="AA6" i="8" a="1"/>
  <c r="AA6" i="8" s="1"/>
  <c r="AA6" i="10" s="1"/>
  <c r="AB6" i="8" a="1"/>
  <c r="AB6" i="8" s="1"/>
  <c r="AB6" i="10" s="1"/>
  <c r="AC6" i="8" a="1"/>
  <c r="AC6" i="8" s="1"/>
  <c r="AC6" i="10" s="1"/>
  <c r="AD6" i="8" a="1"/>
  <c r="AD6" i="8" s="1"/>
  <c r="AD6" i="10" s="1"/>
  <c r="C32" i="13"/>
  <c r="AF6" i="8" a="1"/>
  <c r="AF6" i="8" s="1"/>
  <c r="AF6" i="10" s="1"/>
  <c r="AG6" i="8" a="1"/>
  <c r="AG6" i="8" s="1"/>
  <c r="AG6" i="10" s="1"/>
  <c r="AH6" i="8" a="1"/>
  <c r="AH6" i="8" s="1"/>
  <c r="AH6" i="10" s="1"/>
  <c r="AI6" i="8" a="1"/>
  <c r="AI6" i="8" s="1"/>
  <c r="AI6" i="10" s="1"/>
  <c r="AI32" i="10" s="1"/>
  <c r="C36" i="13" s="1"/>
  <c r="AJ6" i="8" a="1"/>
  <c r="AJ6" i="8" s="1"/>
  <c r="AJ6" i="10" s="1"/>
  <c r="AK6" i="8" a="1"/>
  <c r="AK6" i="8" s="1"/>
  <c r="AK6" i="10" s="1"/>
  <c r="AK32" i="10" s="1"/>
  <c r="C38" i="13" s="1"/>
  <c r="AL6" i="8" a="1"/>
  <c r="AL6" i="8" s="1"/>
  <c r="AL6" i="10" s="1"/>
  <c r="E6" i="8" a="1"/>
  <c r="E6" i="8" s="1"/>
  <c r="E6" i="10" s="1"/>
  <c r="F6" i="8" a="1"/>
  <c r="F6" i="8" s="1"/>
  <c r="F6" i="10" s="1"/>
  <c r="F32" i="10" s="1"/>
  <c r="C7" i="13" s="1"/>
  <c r="G6" i="8" a="1"/>
  <c r="G6" i="8" s="1"/>
  <c r="G6" i="10" s="1"/>
  <c r="C9" i="13"/>
  <c r="I6" i="8" a="1"/>
  <c r="I6" i="8" s="1"/>
  <c r="I6" i="10" s="1"/>
  <c r="K6" i="8" a="1"/>
  <c r="K6" i="8" s="1"/>
  <c r="K6" i="10" s="1"/>
  <c r="M6" i="8" a="1"/>
  <c r="M6" i="8" s="1"/>
  <c r="M6" i="10" s="1"/>
  <c r="N6" i="8" a="1"/>
  <c r="N6" i="8" s="1"/>
  <c r="N6" i="10" s="1"/>
  <c r="P6" i="8" a="1"/>
  <c r="P6" i="8" s="1"/>
  <c r="P6" i="10" s="1"/>
  <c r="C18" i="13"/>
  <c r="R6" i="8" a="1"/>
  <c r="R6" i="8" s="1"/>
  <c r="R6" i="10" s="1"/>
  <c r="D6" i="8" a="1"/>
  <c r="D6" i="8" s="1"/>
  <c r="D6" i="10" s="1"/>
  <c r="C6" i="10"/>
  <c r="F21" i="17" l="1"/>
  <c r="P21" i="18" s="1"/>
  <c r="F19" i="17"/>
  <c r="P19" i="18" s="1"/>
  <c r="F17" i="17"/>
  <c r="P17" i="18" s="1"/>
  <c r="F15" i="17"/>
  <c r="P15" i="18" s="1"/>
  <c r="F13" i="17"/>
  <c r="P13" i="18" s="1"/>
  <c r="F11" i="17"/>
  <c r="P11" i="18" s="1"/>
  <c r="F9" i="17"/>
  <c r="P9" i="18" s="1"/>
  <c r="F7" i="17"/>
  <c r="P7" i="18" s="1"/>
  <c r="F5" i="17"/>
  <c r="P5" i="18" s="1"/>
  <c r="F20" i="17"/>
  <c r="P20" i="18" s="1"/>
  <c r="F4" i="17"/>
  <c r="P4" i="18" s="1"/>
  <c r="F18" i="17"/>
  <c r="P18" i="18" s="1"/>
  <c r="F16" i="17"/>
  <c r="P16" i="18" s="1"/>
  <c r="F14" i="17"/>
  <c r="P14" i="18" s="1"/>
  <c r="F12" i="17"/>
  <c r="P12" i="18" s="1"/>
  <c r="F10" i="17"/>
  <c r="P10" i="18" s="1"/>
  <c r="F8" i="17"/>
  <c r="P8" i="18" s="1"/>
  <c r="F6" i="17"/>
  <c r="P6" i="18" s="1"/>
  <c r="E18" i="17"/>
  <c r="O18" i="18" s="1"/>
  <c r="E14" i="17"/>
  <c r="O14" i="18" s="1"/>
  <c r="E10" i="17"/>
  <c r="O10" i="18" s="1"/>
  <c r="E6" i="17"/>
  <c r="O6" i="18" s="1"/>
  <c r="E4" i="17"/>
  <c r="O4" i="18" s="1"/>
  <c r="E21" i="17"/>
  <c r="O21" i="18" s="1"/>
  <c r="E19" i="17"/>
  <c r="O19" i="18" s="1"/>
  <c r="E17" i="17"/>
  <c r="O17" i="18" s="1"/>
  <c r="E15" i="17"/>
  <c r="O15" i="18" s="1"/>
  <c r="E13" i="17"/>
  <c r="O13" i="18" s="1"/>
  <c r="E11" i="17"/>
  <c r="O11" i="18" s="1"/>
  <c r="E9" i="17"/>
  <c r="O9" i="18" s="1"/>
  <c r="E7" i="17"/>
  <c r="O7" i="18" s="1"/>
  <c r="E5" i="17"/>
  <c r="O5" i="18" s="1"/>
  <c r="E20" i="17"/>
  <c r="O20" i="18" s="1"/>
  <c r="E16" i="17"/>
  <c r="O16" i="18" s="1"/>
  <c r="E12" i="17"/>
  <c r="O12" i="18" s="1"/>
  <c r="E8" i="17"/>
  <c r="O8" i="18" s="1"/>
  <c r="D20" i="17"/>
  <c r="N20" i="18" s="1"/>
  <c r="D18" i="17"/>
  <c r="N18" i="18" s="1"/>
  <c r="D16" i="17"/>
  <c r="N16" i="18" s="1"/>
  <c r="D14" i="17"/>
  <c r="N14" i="18" s="1"/>
  <c r="D12" i="17"/>
  <c r="N12" i="18" s="1"/>
  <c r="D10" i="17"/>
  <c r="N10" i="18" s="1"/>
  <c r="D8" i="17"/>
  <c r="N8" i="18" s="1"/>
  <c r="D6" i="17"/>
  <c r="N6" i="18" s="1"/>
  <c r="D4" i="17"/>
  <c r="N4" i="18" s="1"/>
  <c r="D21" i="17"/>
  <c r="N21" i="18" s="1"/>
  <c r="D19" i="17"/>
  <c r="N19" i="18" s="1"/>
  <c r="D9" i="17"/>
  <c r="N9" i="18" s="1"/>
  <c r="D7" i="17"/>
  <c r="N7" i="18" s="1"/>
  <c r="D17" i="17"/>
  <c r="N17" i="18" s="1"/>
  <c r="D15" i="17"/>
  <c r="N15" i="18" s="1"/>
  <c r="D13" i="17"/>
  <c r="N13" i="18" s="1"/>
  <c r="D11" i="17"/>
  <c r="N11" i="18" s="1"/>
  <c r="D5" i="17"/>
  <c r="N5" i="18" s="1"/>
  <c r="H20" i="17"/>
  <c r="R20" i="18" s="1"/>
  <c r="H18" i="17"/>
  <c r="R18" i="18" s="1"/>
  <c r="H16" i="17"/>
  <c r="R16" i="18" s="1"/>
  <c r="H14" i="17"/>
  <c r="R14" i="18" s="1"/>
  <c r="H12" i="17"/>
  <c r="R12" i="18" s="1"/>
  <c r="H10" i="17"/>
  <c r="R10" i="18" s="1"/>
  <c r="H8" i="17"/>
  <c r="R8" i="18" s="1"/>
  <c r="H6" i="17"/>
  <c r="R6" i="18" s="1"/>
  <c r="H4" i="17"/>
  <c r="R4" i="18" s="1"/>
  <c r="H21" i="17"/>
  <c r="R21" i="18" s="1"/>
  <c r="H19" i="17"/>
  <c r="R19" i="18" s="1"/>
  <c r="H5" i="17"/>
  <c r="R5" i="18" s="1"/>
  <c r="H17" i="17"/>
  <c r="R17" i="18" s="1"/>
  <c r="H15" i="17"/>
  <c r="R15" i="18" s="1"/>
  <c r="H13" i="17"/>
  <c r="R13" i="18" s="1"/>
  <c r="H11" i="17"/>
  <c r="R11" i="18" s="1"/>
  <c r="H9" i="17"/>
  <c r="R9" i="18" s="1"/>
  <c r="H7" i="17"/>
  <c r="R7" i="18" s="1"/>
  <c r="C32" i="10"/>
  <c r="C4" i="13" s="1"/>
  <c r="G32" i="10"/>
  <c r="C8" i="13" s="1"/>
  <c r="T32" i="10"/>
  <c r="C62" i="10"/>
  <c r="G4" i="13" s="1"/>
  <c r="R32" i="10"/>
  <c r="C19" i="13" s="1"/>
  <c r="M32" i="10"/>
  <c r="AL32" i="10"/>
  <c r="C39" i="13" s="1"/>
  <c r="AH32" i="10"/>
  <c r="C35" i="13" s="1"/>
  <c r="AD32" i="10"/>
  <c r="C31" i="13" s="1"/>
  <c r="Z32" i="10"/>
  <c r="C27" i="13" s="1"/>
  <c r="C17" i="13"/>
  <c r="P32" i="10"/>
  <c r="AG32" i="10"/>
  <c r="C34" i="13" s="1"/>
  <c r="Y32" i="10"/>
  <c r="C26" i="13" s="1"/>
  <c r="K32" i="10"/>
  <c r="C12" i="13" s="1"/>
  <c r="AJ32" i="10"/>
  <c r="C37" i="13" s="1"/>
  <c r="AF32" i="10"/>
  <c r="C33" i="13" s="1"/>
  <c r="AB32" i="10"/>
  <c r="C29" i="13" s="1"/>
  <c r="X32" i="10"/>
  <c r="C25" i="13" s="1"/>
  <c r="H40" i="13"/>
  <c r="AC32" i="10"/>
  <c r="C30" i="13" s="1"/>
  <c r="N32" i="10"/>
  <c r="C15" i="13" s="1"/>
  <c r="AA32" i="10"/>
  <c r="C28" i="13" s="1"/>
  <c r="V32" i="10"/>
  <c r="C23" i="13" s="1"/>
  <c r="D32" i="10"/>
  <c r="C5" i="13" s="1"/>
  <c r="C21" i="13"/>
  <c r="C14" i="13"/>
  <c r="I32" i="10"/>
  <c r="C10" i="13" s="1"/>
  <c r="E32" i="10"/>
  <c r="C6" i="13" s="1"/>
  <c r="C24" i="13"/>
  <c r="D40" i="13"/>
  <c r="E40" i="13"/>
  <c r="F40" i="13"/>
  <c r="H22" i="17" l="1"/>
  <c r="R22" i="18" s="1"/>
  <c r="E22" i="17"/>
  <c r="O22" i="18" s="1"/>
  <c r="G19" i="17"/>
  <c r="Q19" i="18" s="1"/>
  <c r="G15" i="17"/>
  <c r="Q15" i="18" s="1"/>
  <c r="G11" i="17"/>
  <c r="Q11" i="18" s="1"/>
  <c r="G7" i="17"/>
  <c r="Q7" i="18" s="1"/>
  <c r="G5" i="17"/>
  <c r="Q5" i="18" s="1"/>
  <c r="G20" i="17"/>
  <c r="Q20" i="18" s="1"/>
  <c r="G18" i="17"/>
  <c r="Q18" i="18" s="1"/>
  <c r="G16" i="17"/>
  <c r="Q16" i="18" s="1"/>
  <c r="G14" i="17"/>
  <c r="Q14" i="18" s="1"/>
  <c r="G12" i="17"/>
  <c r="Q12" i="18" s="1"/>
  <c r="G10" i="17"/>
  <c r="Q10" i="18" s="1"/>
  <c r="G8" i="17"/>
  <c r="Q8" i="18" s="1"/>
  <c r="G6" i="17"/>
  <c r="Q6" i="18" s="1"/>
  <c r="G4" i="17"/>
  <c r="Q4" i="18" s="1"/>
  <c r="G21" i="17"/>
  <c r="Q21" i="18" s="1"/>
  <c r="G17" i="17"/>
  <c r="Q17" i="18" s="1"/>
  <c r="G13" i="17"/>
  <c r="Q13" i="18" s="1"/>
  <c r="G9" i="17"/>
  <c r="Q9" i="18" s="1"/>
  <c r="F22" i="17"/>
  <c r="P22" i="18" s="1"/>
  <c r="D22" i="17"/>
  <c r="N22" i="18" s="1"/>
  <c r="G40" i="13"/>
  <c r="G22" i="17" l="1"/>
  <c r="Q22" i="18" s="1"/>
  <c r="F41" i="7"/>
  <c r="O30" i="2"/>
  <c r="O56" i="2" s="1"/>
  <c r="O6" i="10" l="1"/>
  <c r="O32" i="10" s="1"/>
  <c r="C16" i="13" s="1"/>
  <c r="C13" i="17" l="1"/>
  <c r="M13" i="18" s="1"/>
  <c r="C18" i="17"/>
  <c r="M18" i="18" s="1"/>
  <c r="C10" i="17"/>
  <c r="M10" i="18" s="1"/>
  <c r="C15" i="17"/>
  <c r="M15" i="18" s="1"/>
  <c r="C9" i="17"/>
  <c r="M9" i="18" s="1"/>
  <c r="C16" i="17"/>
  <c r="M16" i="18" s="1"/>
  <c r="C8" i="17"/>
  <c r="M8" i="18" s="1"/>
  <c r="C11" i="17"/>
  <c r="M11" i="18" s="1"/>
  <c r="C21" i="17"/>
  <c r="M21" i="18" s="1"/>
  <c r="C4" i="17"/>
  <c r="M4" i="18" s="1"/>
  <c r="C14" i="17"/>
  <c r="M14" i="18" s="1"/>
  <c r="C6" i="17"/>
  <c r="M6" i="18" s="1"/>
  <c r="C7" i="17"/>
  <c r="M7" i="18" s="1"/>
  <c r="C17" i="17"/>
  <c r="M17" i="18" s="1"/>
  <c r="C20" i="17"/>
  <c r="M20" i="18" s="1"/>
  <c r="C12" i="17"/>
  <c r="M12" i="18" s="1"/>
  <c r="C19" i="17"/>
  <c r="M19" i="18" s="1"/>
  <c r="C5" i="17"/>
  <c r="M5" i="18" s="1"/>
  <c r="C40" i="13"/>
  <c r="C22" i="17" l="1"/>
  <c r="M22" i="18" s="1"/>
</calcChain>
</file>

<file path=xl/sharedStrings.xml><?xml version="1.0" encoding="utf-8"?>
<sst xmlns="http://schemas.openxmlformats.org/spreadsheetml/2006/main" count="3976" uniqueCount="329">
  <si>
    <t>Station IDs</t>
  </si>
  <si>
    <t>Crop #</t>
  </si>
  <si>
    <t>Baker</t>
  </si>
  <si>
    <t>Benton</t>
  </si>
  <si>
    <t>Clackamas</t>
  </si>
  <si>
    <t>Clatsop</t>
  </si>
  <si>
    <t>Columbia</t>
  </si>
  <si>
    <t>Coos</t>
  </si>
  <si>
    <t>Crook</t>
  </si>
  <si>
    <t>Curry</t>
  </si>
  <si>
    <t>Deschutes</t>
  </si>
  <si>
    <t>Douglas</t>
  </si>
  <si>
    <t>Gilliam</t>
  </si>
  <si>
    <t>Grant</t>
  </si>
  <si>
    <t>Harney</t>
  </si>
  <si>
    <t>Hood River</t>
  </si>
  <si>
    <t>Jackson</t>
  </si>
  <si>
    <t>Jefferson</t>
  </si>
  <si>
    <t>Josephine</t>
  </si>
  <si>
    <t>Klamath</t>
  </si>
  <si>
    <t>Lake</t>
  </si>
  <si>
    <t>Lane</t>
  </si>
  <si>
    <t>Lincoln</t>
  </si>
  <si>
    <t>Linn</t>
  </si>
  <si>
    <t>Malheur</t>
  </si>
  <si>
    <t>Marion</t>
  </si>
  <si>
    <t>Morrow</t>
  </si>
  <si>
    <t>Multnomah</t>
  </si>
  <si>
    <t>Polk</t>
  </si>
  <si>
    <t>Sherman</t>
  </si>
  <si>
    <t>Tillamook</t>
  </si>
  <si>
    <t>Umatilla</t>
  </si>
  <si>
    <t>Union</t>
  </si>
  <si>
    <t>Wallowa</t>
  </si>
  <si>
    <t>Wasco</t>
  </si>
  <si>
    <t>Washington</t>
  </si>
  <si>
    <t>Wheeler</t>
  </si>
  <si>
    <t>Yamhill</t>
  </si>
  <si>
    <t>Alfalfa Hay</t>
  </si>
  <si>
    <t>Snap and Dry Beans - fresh</t>
  </si>
  <si>
    <t>Snap and Dry Beans - seed</t>
  </si>
  <si>
    <t>Field Corn (moderate lengthed season)</t>
  </si>
  <si>
    <t>Sweet Corn -- late</t>
  </si>
  <si>
    <t>Spring Grain - Irrigated</t>
  </si>
  <si>
    <t>Winter Grain - Irrigated</t>
  </si>
  <si>
    <t>Orchards - Apples and Cherries w/ground cover</t>
  </si>
  <si>
    <t>Garden Vegetables (general)</t>
  </si>
  <si>
    <t>Carrots</t>
  </si>
  <si>
    <t>Onions</t>
  </si>
  <si>
    <t>Melons</t>
  </si>
  <si>
    <t>Grapes--wine</t>
  </si>
  <si>
    <t>Peas--fresh</t>
  </si>
  <si>
    <t>Potatoes - baking (late harvest)</t>
  </si>
  <si>
    <t>Sugar beets</t>
  </si>
  <si>
    <t>Hops</t>
  </si>
  <si>
    <t>Mint</t>
  </si>
  <si>
    <t>Garlic</t>
  </si>
  <si>
    <t>Strawberries</t>
  </si>
  <si>
    <t>Blueberries</t>
  </si>
  <si>
    <t>Raspberries</t>
  </si>
  <si>
    <t>Cranberries</t>
  </si>
  <si>
    <t>Christmas Trees</t>
  </si>
  <si>
    <t>Adjusted Acreages</t>
  </si>
  <si>
    <t>TOTAL</t>
  </si>
  <si>
    <t>OR8746</t>
  </si>
  <si>
    <t>OR1862</t>
  </si>
  <si>
    <t>OR6151</t>
  </si>
  <si>
    <t>OR0328</t>
  </si>
  <si>
    <t>WA4769</t>
  </si>
  <si>
    <t>OR6883</t>
  </si>
  <si>
    <t>OR0699</t>
  </si>
  <si>
    <t>OR0858</t>
  </si>
  <si>
    <t>OR5020</t>
  </si>
  <si>
    <t>WA5659</t>
  </si>
  <si>
    <t>OR0197</t>
  </si>
  <si>
    <t>OR4511</t>
  </si>
  <si>
    <t>OR7127</t>
  </si>
  <si>
    <t>OR4603</t>
  </si>
  <si>
    <t>OR6294</t>
  </si>
  <si>
    <t>OR7500</t>
  </si>
  <si>
    <t>WA8773</t>
  </si>
  <si>
    <t>OR2112</t>
  </si>
  <si>
    <t>OR5545</t>
  </si>
  <si>
    <t>OR5593</t>
  </si>
  <si>
    <t>OR2675</t>
  </si>
  <si>
    <t>OR6655</t>
  </si>
  <si>
    <t>OR2997</t>
  </si>
  <si>
    <t>OR8009</t>
  </si>
  <si>
    <t>OR5384</t>
  </si>
  <si>
    <t>OR3604</t>
  </si>
  <si>
    <t>OR1877</t>
  </si>
  <si>
    <t>OR7857</t>
  </si>
  <si>
    <t>OR8007</t>
  </si>
  <si>
    <t>OR3827</t>
  </si>
  <si>
    <t>OR4357</t>
  </si>
  <si>
    <t>CA9053</t>
  </si>
  <si>
    <t>This workbook includes calculation sheets and information sheets where data is looked up to be used for calculations.</t>
  </si>
  <si>
    <t>Reference sources have been provided to aid in data users' understanding and to assist in any future updates.</t>
  </si>
  <si>
    <t>Sheet Tabs as follows:</t>
  </si>
  <si>
    <t>Tab Color Index:</t>
  </si>
  <si>
    <t>Working files, including notes on professional judgements applied</t>
  </si>
  <si>
    <t>Calculated Output used for estimating Agricultural Water Demands</t>
  </si>
  <si>
    <t>Data referenced from Other Spreadsheets</t>
  </si>
  <si>
    <t>WWCRA_ET</t>
  </si>
  <si>
    <t>Cuenca_ET</t>
  </si>
  <si>
    <t>GS_PCT_CHANGE</t>
  </si>
  <si>
    <t>NIWR_PCT_CHANGE</t>
  </si>
  <si>
    <t>ET_PCT_CHANGE</t>
  </si>
  <si>
    <t>GS_DELTA</t>
  </si>
  <si>
    <t>NIWR_DELTA</t>
  </si>
  <si>
    <t>ET_DELTA</t>
  </si>
  <si>
    <t>GROWING_SEASON</t>
  </si>
  <si>
    <t>NIWR</t>
  </si>
  <si>
    <t>ET</t>
  </si>
  <si>
    <t>CROP_NUMBER</t>
  </si>
  <si>
    <t>SCENARIO</t>
  </si>
  <si>
    <t>PERIOD</t>
  </si>
  <si>
    <t>STATION_ID</t>
  </si>
  <si>
    <t>OWRD Region</t>
  </si>
  <si>
    <t>Cuenca Region to Transform</t>
  </si>
  <si>
    <t>WWCRA Crop No.</t>
  </si>
  <si>
    <t>WWCRA Crop Name</t>
  </si>
  <si>
    <t>ET - Cuenca - adj., mm</t>
  </si>
  <si>
    <t>NIWR - Cuenca - adj. mm</t>
  </si>
  <si>
    <t>Cuenca Apparent Ch. NIWR</t>
  </si>
  <si>
    <t>Tilamook, Lincoln</t>
  </si>
  <si>
    <t>Forage - all hay and haylage</t>
  </si>
  <si>
    <t xml:space="preserve">Corn for silage or greenchop </t>
  </si>
  <si>
    <t>Coos, Curry - South Coast Region</t>
  </si>
  <si>
    <t>Douglass Cty - Umqua</t>
  </si>
  <si>
    <t>NonCitrus, All</t>
  </si>
  <si>
    <t>Grapes</t>
  </si>
  <si>
    <t>Jackson, Josephine Cty.- Rogue R.</t>
  </si>
  <si>
    <t>Pears, NonCitrus</t>
  </si>
  <si>
    <t>Lake County - Goose, Summer Lakes</t>
  </si>
  <si>
    <t>Harney County - Harney Region</t>
  </si>
  <si>
    <t>Wheat for Grain</t>
  </si>
  <si>
    <t>Sum of 2012 Irrigated Acres</t>
  </si>
  <si>
    <t>County</t>
  </si>
  <si>
    <t>ITEM</t>
  </si>
  <si>
    <t>Forage - land used for all hay and all haylage, grass silage, and greenchop (see text) (acres)</t>
  </si>
  <si>
    <t>NONCITRUS, ALL</t>
  </si>
  <si>
    <t>Highlighted crops are identified as a primary crop</t>
  </si>
  <si>
    <t>PEARS, ALL</t>
  </si>
  <si>
    <t>GRAPES</t>
  </si>
  <si>
    <t>PEARS, OTHER THAN BARTLETT</t>
  </si>
  <si>
    <t>CRANBERRIES</t>
  </si>
  <si>
    <t>Corn for silage or greenchop (acres)</t>
  </si>
  <si>
    <t>PEARS, BARTLETT</t>
  </si>
  <si>
    <t>WHEAT FOR GRAIN, ALL (BUSHELS)</t>
  </si>
  <si>
    <t>NUTS, ALL</t>
  </si>
  <si>
    <t>APPLES</t>
  </si>
  <si>
    <t>SWEET CORN</t>
  </si>
  <si>
    <t>HAZELNUTS (FILBERTS)</t>
  </si>
  <si>
    <t>PEACHES, ALL</t>
  </si>
  <si>
    <t>PLUMS AND PRUNES</t>
  </si>
  <si>
    <t>PUMPKINS</t>
  </si>
  <si>
    <t>CHERRIES, SWEET</t>
  </si>
  <si>
    <t>BLUEBERRIES, TAME</t>
  </si>
  <si>
    <t>TOMATOES IN THE OPEN</t>
  </si>
  <si>
    <t>SQUASH, ALL</t>
  </si>
  <si>
    <t>CORN FOR GRAIN (BUSHELS)</t>
  </si>
  <si>
    <t>BARLEY FOR GRAIN (BUSHELS)</t>
  </si>
  <si>
    <t>OTHER VEGETABLES (SEE TEXT)</t>
  </si>
  <si>
    <t>Scenarios are built from combinations of four factors: a. WWCRA station or Cuenca Region; b. scenario (Historical, Hotter-Drier, etc.); c. for future scenarios, time period (2020, 2050, or 2080); and, d. crop type/number</t>
  </si>
  <si>
    <t>Scenarios</t>
  </si>
  <si>
    <r>
      <t xml:space="preserve"> </t>
    </r>
    <r>
      <rPr>
        <sz val="11"/>
        <color theme="1"/>
        <rFont val="Calibri"/>
        <family val="2"/>
        <scheme val="minor"/>
      </rPr>
      <t>1,LTLP,Warmer Drier</t>
    </r>
  </si>
  <si>
    <t>2,LTHP,Warmer Wetter</t>
  </si>
  <si>
    <r>
      <t xml:space="preserve"> </t>
    </r>
    <r>
      <rPr>
        <sz val="11"/>
        <color theme="1"/>
        <rFont val="Calibri"/>
        <family val="2"/>
        <scheme val="minor"/>
      </rPr>
      <t>3,HTLP,Hotter Drier</t>
    </r>
  </si>
  <si>
    <t>4,HTHP,Hotter Wetter</t>
  </si>
  <si>
    <t>5,Center,Central Tend</t>
  </si>
  <si>
    <t>This sheet organizes NIWR depths (millimeters) from WWCRA and the Cuenca for inspection and simplified use in Excel Spreadsheet equations.</t>
  </si>
  <si>
    <t>NIWR, Historical Climate</t>
  </si>
  <si>
    <t>This sheet calculates NIWR volumes (thousand Acre-Feet) based on acreages and NIWR depth estimates, for inspection and simplified use in Excel Spreadsheet equations.</t>
  </si>
  <si>
    <t>COUNTY TOTAL NIWR</t>
  </si>
  <si>
    <t>Goose &amp; Summer Lakes</t>
  </si>
  <si>
    <t>Grande Ronde</t>
  </si>
  <si>
    <t>Hood</t>
  </si>
  <si>
    <t>John Day</t>
  </si>
  <si>
    <t>Malheur Lake</t>
  </si>
  <si>
    <t>Mid Coast</t>
  </si>
  <si>
    <t>North Coast</t>
  </si>
  <si>
    <t>Owyhee</t>
  </si>
  <si>
    <t>Powder</t>
  </si>
  <si>
    <t>Rogue</t>
  </si>
  <si>
    <t>Sandy</t>
  </si>
  <si>
    <t>South Coast</t>
  </si>
  <si>
    <t>Umpqua</t>
  </si>
  <si>
    <t>Willamette</t>
  </si>
  <si>
    <t>Irrigated Acreage</t>
  </si>
  <si>
    <t>Historical Climate</t>
  </si>
  <si>
    <t>Central Tendency</t>
  </si>
  <si>
    <t>Hotter Wetter</t>
  </si>
  <si>
    <t>Hotter Drier</t>
  </si>
  <si>
    <t>Warmer Drier</t>
  </si>
  <si>
    <t>Warmer Wetter</t>
  </si>
  <si>
    <t xml:space="preserve">Volume of Mean Annual Net Irrigation Water Requirement (TAF/yr) by County, for Selected Period and Scenario </t>
  </si>
  <si>
    <t>Cuenca Region</t>
  </si>
  <si>
    <t>C_2</t>
  </si>
  <si>
    <t>C_6</t>
  </si>
  <si>
    <t>C_20</t>
  </si>
  <si>
    <t>C_7</t>
  </si>
  <si>
    <t>C_19</t>
  </si>
  <si>
    <t>C_1</t>
  </si>
  <si>
    <t>Adjusted Acres</t>
  </si>
  <si>
    <t>** Acreages in Sum of 2012 Irrigated Acres table are based on 2012 USDA Census of Agriculture</t>
  </si>
  <si>
    <t>** Acreages are adjusted to match 2010 USGS reported irrigated acreages</t>
  </si>
  <si>
    <t>Grass Pasture - high management</t>
  </si>
  <si>
    <t>Alfalfa Hay - beef cattle style ~3 cuttings</t>
  </si>
  <si>
    <t>Field Corn (having moderate lengthened season)</t>
  </si>
  <si>
    <t>Spring Grain - irrigated</t>
  </si>
  <si>
    <t>Grass Pasture, high management</t>
  </si>
  <si>
    <t>USGS acreages</t>
  </si>
  <si>
    <t>check</t>
  </si>
  <si>
    <t>WWCRA #</t>
  </si>
  <si>
    <t>Sum of crop acreages identified as primary for county</t>
  </si>
  <si>
    <t>USDA Crop Association</t>
  </si>
  <si>
    <t>Approximated shifts in Agricultural Demand based on Cuenca historical ET and NIWR, and WWCRA future ET and NIWR</t>
  </si>
  <si>
    <t>From ET_transformations.xlsx</t>
  </si>
  <si>
    <t>2% Threshold for significance</t>
  </si>
  <si>
    <t>NIWR, 2050, Warmer-Drier (scen 1)</t>
  </si>
  <si>
    <t>NIWR, 2050, Warmer-Wetter (scen 2)</t>
  </si>
  <si>
    <t>NIWR, 2050, Hotter-Drier (scen 3)</t>
  </si>
  <si>
    <t>NIWR, 2050, Central Tendency (scen 5)</t>
  </si>
  <si>
    <t>NIWR, 2050, Hotter-Wetter (scen 4)</t>
  </si>
  <si>
    <t>Cuenca Method</t>
  </si>
  <si>
    <t>Portion of County Agriculture within Oregon Administrative Basins</t>
  </si>
  <si>
    <t>Acres_Cuenca</t>
  </si>
  <si>
    <t>NIWR_depth</t>
  </si>
  <si>
    <t>NIWR_volume</t>
  </si>
  <si>
    <t>ET_depth</t>
  </si>
  <si>
    <t>ET_volume</t>
  </si>
  <si>
    <t>NIWR_AB</t>
  </si>
  <si>
    <t>Acres_ALL</t>
  </si>
  <si>
    <t>Change from Document (Percent Change)</t>
  </si>
  <si>
    <t>Change from Document (Absolute Change)</t>
  </si>
  <si>
    <t>Estimated ET by crop (copied and consolidated from 2015.0901-Cuenca_Ag_Demand)</t>
  </si>
  <si>
    <t>Identification of primary crops using USDA Census of Agriculture numbers, and adjustments of acreages for use in forecast.</t>
  </si>
  <si>
    <t>County crop acreages and sources of crop water demands used in the 2015 Water Demand Forecast</t>
  </si>
  <si>
    <t>Depths of Net Irrigation Water Requirement, by crop, county, and climate condition (historical and 5 future climates)</t>
  </si>
  <si>
    <t>Volume of Net Irrigation Water Requirement (depths multiplied by acreages) by county, crop, and climate condition</t>
  </si>
  <si>
    <t>Units in Thousand Acre-Feet</t>
  </si>
  <si>
    <t>This workbook provides backup calculations for agricultural water demands reported in OWRD's 2015 Water Demand Forecast.</t>
  </si>
  <si>
    <t xml:space="preserve">Volume of Mean Agricultural Diversion Demands (TAF/yr) by County, for Selected Period and Scenario </t>
  </si>
  <si>
    <t>AS PUBLISHED IN 2015 WATER DEMAND FORECAST (2050 NIWR)</t>
  </si>
  <si>
    <t>2050 NIWR by Future Climate Condition</t>
  </si>
  <si>
    <t>NIWR (ERRATTA)</t>
  </si>
  <si>
    <t>Percent change from historical</t>
  </si>
  <si>
    <t>This sheet organizes evapotranspiration (ET) depths (millimeters) from WWCRA and the Cuenca for inspection and simplified use in Excel Spreadsheet equations.</t>
  </si>
  <si>
    <t>This sheet calculates evapotranspiration (ET) volumes (thousand Acre-Feet) based on acreages and NIWR depth estimates, for inspection and simplified use in Excel Spreadsheet equations.</t>
  </si>
  <si>
    <t>2050 Diversions by Future Climate Condition</t>
  </si>
  <si>
    <t>Values were derrived from a spatial analysis of the proportions of agricultural acreges that overlay counties and Administrative Basins.  Agricultural lands were defined by the 2014 USDA Cropland Data Layer.</t>
  </si>
  <si>
    <t>Ag_Diversions</t>
  </si>
  <si>
    <t>Data used to define the agricultural portion of water diversion demands, as reported in Chapter 1 of the 2015 Water Demand Forecast.</t>
  </si>
  <si>
    <t>effective precipitation</t>
  </si>
  <si>
    <t>change in ET</t>
  </si>
  <si>
    <t>change in NIWR</t>
  </si>
  <si>
    <t>2015 Demand</t>
  </si>
  <si>
    <t>County-to-AB</t>
  </si>
  <si>
    <t>The following classification names were included in the computation of agricultural acreages.</t>
  </si>
  <si>
    <t>CLASS_NAME</t>
  </si>
  <si>
    <t>Alfalfa</t>
  </si>
  <si>
    <t>Apples</t>
  </si>
  <si>
    <t>Apricots</t>
  </si>
  <si>
    <t>Barley</t>
  </si>
  <si>
    <t>Broccoli</t>
  </si>
  <si>
    <t>Buckwheat</t>
  </si>
  <si>
    <t>Cabbage</t>
  </si>
  <si>
    <t>Camelina</t>
  </si>
  <si>
    <t>Caneberries</t>
  </si>
  <si>
    <t>Canola</t>
  </si>
  <si>
    <t>Cantaloupes</t>
  </si>
  <si>
    <t>Cauliflower</t>
  </si>
  <si>
    <t>Cherries</t>
  </si>
  <si>
    <t>Clover/Wildflowers</t>
  </si>
  <si>
    <t>Corn</t>
  </si>
  <si>
    <t>Dbl Crop Barley/Corn</t>
  </si>
  <si>
    <t>Dbl Crop WinWht/Corn</t>
  </si>
  <si>
    <t>Dry Beans</t>
  </si>
  <si>
    <t>Durum Wheat</t>
  </si>
  <si>
    <t>Flaxseed</t>
  </si>
  <si>
    <t>Gourds</t>
  </si>
  <si>
    <t>Grassland/Pasture</t>
  </si>
  <si>
    <t>Greens</t>
  </si>
  <si>
    <t>Herbs</t>
  </si>
  <si>
    <t>Lettuce</t>
  </si>
  <si>
    <t>Millet</t>
  </si>
  <si>
    <t>Misc Vegs &amp; Fruits</t>
  </si>
  <si>
    <t>Mustard</t>
  </si>
  <si>
    <t>Nectarines</t>
  </si>
  <si>
    <t>Oats</t>
  </si>
  <si>
    <t>Other Crops</t>
  </si>
  <si>
    <t>Other Hay/Non Alfalfa</t>
  </si>
  <si>
    <t>Other Tree Crops</t>
  </si>
  <si>
    <t>Peaches</t>
  </si>
  <si>
    <t>Pears</t>
  </si>
  <si>
    <t>Peas</t>
  </si>
  <si>
    <t>Peppers</t>
  </si>
  <si>
    <t>Plums</t>
  </si>
  <si>
    <t>Pop or Orn Corn</t>
  </si>
  <si>
    <t>Potatoes</t>
  </si>
  <si>
    <t>Pumpkins</t>
  </si>
  <si>
    <t>Radishes</t>
  </si>
  <si>
    <t>Rape Seed</t>
  </si>
  <si>
    <t>Rye</t>
  </si>
  <si>
    <t>Safflower</t>
  </si>
  <si>
    <t>Sod/Grass Seed</t>
  </si>
  <si>
    <t>Sorghum</t>
  </si>
  <si>
    <t>Soybeans</t>
  </si>
  <si>
    <t>Spring Wheat</t>
  </si>
  <si>
    <t>Squash</t>
  </si>
  <si>
    <t>Sugarbeets</t>
  </si>
  <si>
    <t>Sunflower</t>
  </si>
  <si>
    <t>Sweet Corn</t>
  </si>
  <si>
    <t>Triticale</t>
  </si>
  <si>
    <t>Turnips</t>
  </si>
  <si>
    <t>Vetch</t>
  </si>
  <si>
    <t>Walnuts</t>
  </si>
  <si>
    <t>Watermelons</t>
  </si>
  <si>
    <t>Winter Wheat  </t>
  </si>
  <si>
    <t>Percentage of NIWR in comparison to Historical Climate</t>
  </si>
  <si>
    <t>Projected crop water use by meterological station  (reduced from database of WWCRA, stats_by_crop; See Appendix D)</t>
  </si>
  <si>
    <t>Small adjustments (less than 1%) in the future NIWR were discovered for eight counties following the publication of the 2015 Demand Forecast.  The most correct and up-to-date values are published in the previous NIWR tab. The adjustments are quantified on this sheet.</t>
  </si>
  <si>
    <t>Depth of crop demands in a pivot table of counties and USDA crop types, with notes about WWCRA crop assignments.  Primary crops highlighted.</t>
  </si>
  <si>
    <t>Volume of crop demands in a pivot table of counties and USDA crop types, with notes about WWCRA crop assignments.  Primary crops highlighted.</t>
  </si>
  <si>
    <t>Evapotranspiration Volumes, summary by county and by climate conditions</t>
  </si>
  <si>
    <t>Table used to translate county ET data into administrative basin based tables.</t>
  </si>
  <si>
    <t>NIWR data, by county and climate condition.</t>
  </si>
  <si>
    <t>NIWR data, by administrative basin and climate condition.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</si>
</sst>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#,##0.0"/>
    <numFmt numFmtId="167" formatCode="0.0%;;\-"/>
    <numFmt numFmtId="168" formatCode="0.000%;;\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rgb="FFFF0000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  <font>
      <sz val="12"/>
      <color theme="1"/>
      <name val="Calibri"/>
      <family val="2"/>
      <scheme val="minor"/>
    </font>
    <font>
      <sz val="7"/>
      <color theme="1"/>
      <name val="Times New Roman"/>
      <family val="1"/>
    </font>
    <font>
      <b/>
      <sz val="1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5B9BD5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AEAAAA"/>
        <bgColor rgb="FF000000"/>
      </patternFill>
    </fill>
    <fill>
      <patternFill patternType="solid">
        <fgColor rgb="FFA6A6A6"/>
        <bgColor rgb="FF000000"/>
      </patternFill>
    </fill>
    <fill>
      <patternFill patternType="solid">
        <fgColor rgb="FF70AD47"/>
        <bgColor rgb="FF000000"/>
      </patternFill>
    </fill>
    <fill>
      <patternFill patternType="solid">
        <fgColor rgb="FFFCE4D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7" borderId="23" applyNumberFormat="0" applyFont="0" applyAlignment="0" applyProtection="0"/>
  </cellStyleXfs>
  <cellXfs count="234">
    <xf numFmtId="0" fontId="0" fillId="0" borderId="0" xfId="0"/>
    <xf numFmtId="0" fontId="5" fillId="0" borderId="0" xfId="0" applyFont="1" applyBorder="1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164" fontId="0" fillId="2" borderId="0" xfId="1" applyNumberFormat="1" applyFont="1" applyFill="1" applyBorder="1"/>
    <xf numFmtId="164" fontId="0" fillId="3" borderId="0" xfId="1" applyNumberFormat="1" applyFont="1" applyFill="1" applyBorder="1"/>
    <xf numFmtId="164" fontId="0" fillId="4" borderId="0" xfId="1" applyNumberFormat="1" applyFont="1" applyFill="1" applyBorder="1"/>
    <xf numFmtId="164" fontId="6" fillId="0" borderId="0" xfId="1" applyNumberFormat="1" applyFont="1" applyBorder="1"/>
    <xf numFmtId="164" fontId="3" fillId="0" borderId="0" xfId="1" applyNumberFormat="1" applyFont="1" applyBorder="1"/>
    <xf numFmtId="164" fontId="7" fillId="5" borderId="0" xfId="1" applyNumberFormat="1" applyFont="1" applyFill="1" applyBorder="1"/>
    <xf numFmtId="164" fontId="0" fillId="6" borderId="0" xfId="1" applyNumberFormat="1" applyFont="1" applyFill="1" applyBorder="1"/>
    <xf numFmtId="164" fontId="0" fillId="7" borderId="0" xfId="1" applyNumberFormat="1" applyFont="1" applyFill="1" applyBorder="1"/>
    <xf numFmtId="164" fontId="0" fillId="8" borderId="0" xfId="1" applyNumberFormat="1" applyFont="1" applyFill="1" applyBorder="1"/>
    <xf numFmtId="164" fontId="6" fillId="0" borderId="0" xfId="1" applyNumberFormat="1" applyFont="1" applyFill="1" applyBorder="1"/>
    <xf numFmtId="164" fontId="7" fillId="7" borderId="0" xfId="1" applyNumberFormat="1" applyFont="1" applyFill="1" applyBorder="1"/>
    <xf numFmtId="164" fontId="0" fillId="9" borderId="0" xfId="1" applyNumberFormat="1" applyFont="1" applyFill="1" applyBorder="1"/>
    <xf numFmtId="164" fontId="7" fillId="3" borderId="0" xfId="1" applyNumberFormat="1" applyFont="1" applyFill="1" applyBorder="1"/>
    <xf numFmtId="164" fontId="7" fillId="10" borderId="0" xfId="1" applyNumberFormat="1" applyFont="1" applyFill="1" applyBorder="1"/>
    <xf numFmtId="164" fontId="7" fillId="11" borderId="0" xfId="1" applyNumberFormat="1" applyFont="1" applyFill="1" applyBorder="1"/>
    <xf numFmtId="164" fontId="0" fillId="0" borderId="0" xfId="1" applyNumberFormat="1" applyFont="1" applyBorder="1"/>
    <xf numFmtId="164" fontId="0" fillId="0" borderId="0" xfId="1" applyNumberFormat="1" applyFont="1" applyFill="1" applyBorder="1"/>
    <xf numFmtId="0" fontId="4" fillId="0" borderId="0" xfId="0" applyFont="1"/>
    <xf numFmtId="0" fontId="4" fillId="0" borderId="0" xfId="0" quotePrefix="1" applyFont="1" applyFill="1"/>
    <xf numFmtId="0" fontId="4" fillId="0" borderId="0" xfId="0" applyFont="1" applyFill="1"/>
    <xf numFmtId="0" fontId="4" fillId="13" borderId="1" xfId="0" applyFont="1" applyFill="1" applyBorder="1"/>
    <xf numFmtId="0" fontId="4" fillId="15" borderId="1" xfId="0" applyFont="1" applyFill="1" applyBorder="1"/>
    <xf numFmtId="0" fontId="0" fillId="14" borderId="0" xfId="0" applyFill="1" applyBorder="1" applyAlignment="1">
      <alignment horizontal="center" wrapText="1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9" fillId="0" borderId="0" xfId="0" applyFont="1" applyFill="1" applyBorder="1"/>
    <xf numFmtId="164" fontId="9" fillId="0" borderId="0" xfId="1" applyNumberFormat="1" applyFont="1" applyFill="1" applyBorder="1"/>
    <xf numFmtId="164" fontId="9" fillId="17" borderId="0" xfId="1" applyNumberFormat="1" applyFont="1" applyFill="1" applyBorder="1"/>
    <xf numFmtId="164" fontId="9" fillId="18" borderId="0" xfId="1" applyNumberFormat="1" applyFont="1" applyFill="1" applyBorder="1"/>
    <xf numFmtId="164" fontId="9" fillId="19" borderId="0" xfId="1" applyNumberFormat="1" applyFont="1" applyFill="1" applyBorder="1"/>
    <xf numFmtId="164" fontId="10" fillId="0" borderId="0" xfId="1" applyNumberFormat="1" applyFont="1" applyFill="1" applyBorder="1"/>
    <xf numFmtId="164" fontId="11" fillId="0" borderId="0" xfId="1" applyNumberFormat="1" applyFont="1" applyFill="1" applyBorder="1"/>
    <xf numFmtId="164" fontId="12" fillId="20" borderId="0" xfId="1" applyNumberFormat="1" applyFont="1" applyFill="1" applyBorder="1"/>
    <xf numFmtId="164" fontId="9" fillId="21" borderId="0" xfId="1" applyNumberFormat="1" applyFont="1" applyFill="1" applyBorder="1"/>
    <xf numFmtId="164" fontId="9" fillId="22" borderId="0" xfId="1" applyNumberFormat="1" applyFont="1" applyFill="1" applyBorder="1"/>
    <xf numFmtId="164" fontId="12" fillId="22" borderId="0" xfId="1" applyNumberFormat="1" applyFont="1" applyFill="1" applyBorder="1"/>
    <xf numFmtId="164" fontId="9" fillId="23" borderId="0" xfId="1" applyNumberFormat="1" applyFont="1" applyFill="1" applyBorder="1"/>
    <xf numFmtId="164" fontId="12" fillId="18" borderId="0" xfId="1" applyNumberFormat="1" applyFont="1" applyFill="1" applyBorder="1"/>
    <xf numFmtId="164" fontId="12" fillId="24" borderId="0" xfId="1" applyNumberFormat="1" applyFont="1" applyFill="1" applyBorder="1"/>
    <xf numFmtId="164" fontId="12" fillId="25" borderId="0" xfId="1" applyNumberFormat="1" applyFont="1" applyFill="1" applyBorder="1"/>
    <xf numFmtId="164" fontId="9" fillId="0" borderId="0" xfId="0" applyNumberFormat="1" applyFont="1" applyFill="1" applyBorder="1"/>
    <xf numFmtId="164" fontId="11" fillId="26" borderId="0" xfId="1" applyNumberFormat="1" applyFont="1" applyFill="1" applyBorder="1"/>
    <xf numFmtId="165" fontId="0" fillId="0" borderId="0" xfId="0" applyNumberFormat="1" applyBorder="1"/>
    <xf numFmtId="165" fontId="0" fillId="2" borderId="0" xfId="1" quotePrefix="1" applyNumberFormat="1" applyFont="1" applyFill="1" applyBorder="1"/>
    <xf numFmtId="165" fontId="0" fillId="3" borderId="0" xfId="1" applyNumberFormat="1" applyFont="1" applyFill="1" applyBorder="1"/>
    <xf numFmtId="165" fontId="0" fillId="4" borderId="0" xfId="1" applyNumberFormat="1" applyFont="1" applyFill="1" applyBorder="1"/>
    <xf numFmtId="165" fontId="0" fillId="2" borderId="0" xfId="1" applyNumberFormat="1" applyFont="1" applyFill="1" applyBorder="1"/>
    <xf numFmtId="165" fontId="6" fillId="0" borderId="0" xfId="1" applyNumberFormat="1" applyFont="1" applyBorder="1"/>
    <xf numFmtId="165" fontId="3" fillId="0" borderId="0" xfId="1" applyNumberFormat="1" applyFont="1" applyBorder="1"/>
    <xf numFmtId="165" fontId="7" fillId="5" borderId="0" xfId="1" applyNumberFormat="1" applyFont="1" applyFill="1" applyBorder="1"/>
    <xf numFmtId="165" fontId="0" fillId="6" borderId="0" xfId="1" applyNumberFormat="1" applyFont="1" applyFill="1" applyBorder="1"/>
    <xf numFmtId="165" fontId="0" fillId="7" borderId="0" xfId="1" applyNumberFormat="1" applyFont="1" applyFill="1" applyBorder="1"/>
    <xf numFmtId="165" fontId="0" fillId="8" borderId="0" xfId="1" applyNumberFormat="1" applyFont="1" applyFill="1" applyBorder="1"/>
    <xf numFmtId="165" fontId="6" fillId="0" borderId="0" xfId="1" applyNumberFormat="1" applyFont="1" applyFill="1" applyBorder="1"/>
    <xf numFmtId="165" fontId="7" fillId="7" borderId="0" xfId="1" applyNumberFormat="1" applyFont="1" applyFill="1" applyBorder="1"/>
    <xf numFmtId="165" fontId="0" fillId="9" borderId="0" xfId="1" applyNumberFormat="1" applyFont="1" applyFill="1" applyBorder="1"/>
    <xf numFmtId="165" fontId="7" fillId="3" borderId="0" xfId="1" applyNumberFormat="1" applyFont="1" applyFill="1" applyBorder="1"/>
    <xf numFmtId="165" fontId="7" fillId="10" borderId="0" xfId="1" applyNumberFormat="1" applyFont="1" applyFill="1" applyBorder="1"/>
    <xf numFmtId="165" fontId="7" fillId="11" borderId="0" xfId="1" applyNumberFormat="1" applyFont="1" applyFill="1" applyBorder="1"/>
    <xf numFmtId="165" fontId="0" fillId="0" borderId="0" xfId="1" applyNumberFormat="1" applyFont="1" applyBorder="1"/>
    <xf numFmtId="165" fontId="0" fillId="0" borderId="0" xfId="1" applyNumberFormat="1" applyFont="1" applyFill="1" applyBorder="1"/>
    <xf numFmtId="0" fontId="8" fillId="0" borderId="0" xfId="0" applyFont="1" applyBorder="1"/>
    <xf numFmtId="1" fontId="8" fillId="0" borderId="0" xfId="0" applyNumberFormat="1" applyFont="1" applyBorder="1"/>
    <xf numFmtId="0" fontId="13" fillId="0" borderId="0" xfId="0" applyFont="1"/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65" fontId="9" fillId="18" borderId="0" xfId="1" applyNumberFormat="1" applyFont="1" applyFill="1" applyBorder="1"/>
    <xf numFmtId="165" fontId="9" fillId="19" borderId="0" xfId="1" applyNumberFormat="1" applyFont="1" applyFill="1" applyBorder="1"/>
    <xf numFmtId="165" fontId="9" fillId="17" borderId="0" xfId="1" applyNumberFormat="1" applyFont="1" applyFill="1" applyBorder="1"/>
    <xf numFmtId="165" fontId="10" fillId="0" borderId="0" xfId="1" applyNumberFormat="1" applyFont="1" applyFill="1" applyBorder="1"/>
    <xf numFmtId="165" fontId="11" fillId="0" borderId="0" xfId="1" applyNumberFormat="1" applyFont="1" applyFill="1" applyBorder="1"/>
    <xf numFmtId="165" fontId="12" fillId="20" borderId="0" xfId="1" applyNumberFormat="1" applyFont="1" applyFill="1" applyBorder="1"/>
    <xf numFmtId="165" fontId="9" fillId="21" borderId="0" xfId="1" applyNumberFormat="1" applyFont="1" applyFill="1" applyBorder="1"/>
    <xf numFmtId="165" fontId="9" fillId="22" borderId="0" xfId="1" applyNumberFormat="1" applyFont="1" applyFill="1" applyBorder="1"/>
    <xf numFmtId="165" fontId="12" fillId="22" borderId="0" xfId="1" applyNumberFormat="1" applyFont="1" applyFill="1" applyBorder="1"/>
    <xf numFmtId="165" fontId="9" fillId="23" borderId="0" xfId="1" applyNumberFormat="1" applyFont="1" applyFill="1" applyBorder="1"/>
    <xf numFmtId="165" fontId="12" fillId="18" borderId="0" xfId="1" applyNumberFormat="1" applyFont="1" applyFill="1" applyBorder="1"/>
    <xf numFmtId="165" fontId="12" fillId="24" borderId="0" xfId="1" applyNumberFormat="1" applyFont="1" applyFill="1" applyBorder="1"/>
    <xf numFmtId="165" fontId="12" fillId="25" borderId="0" xfId="1" applyNumberFormat="1" applyFont="1" applyFill="1" applyBorder="1"/>
    <xf numFmtId="165" fontId="9" fillId="0" borderId="0" xfId="1" applyNumberFormat="1" applyFont="1" applyFill="1" applyBorder="1"/>
    <xf numFmtId="166" fontId="0" fillId="0" borderId="0" xfId="0" applyNumberFormat="1"/>
    <xf numFmtId="166" fontId="14" fillId="0" borderId="0" xfId="0" applyNumberFormat="1" applyFont="1" applyAlignment="1">
      <alignment horizontal="left" vertical="center"/>
    </xf>
    <xf numFmtId="166" fontId="0" fillId="0" borderId="0" xfId="0" applyNumberFormat="1" applyFont="1" applyAlignment="1">
      <alignment horizontal="left" vertical="center"/>
    </xf>
    <xf numFmtId="166" fontId="0" fillId="0" borderId="0" xfId="0" applyNumberFormat="1" applyFill="1"/>
    <xf numFmtId="166" fontId="0" fillId="2" borderId="0" xfId="1" quotePrefix="1" applyNumberFormat="1" applyFont="1" applyFill="1" applyBorder="1"/>
    <xf numFmtId="166" fontId="0" fillId="3" borderId="0" xfId="1" applyNumberFormat="1" applyFont="1" applyFill="1" applyBorder="1"/>
    <xf numFmtId="166" fontId="0" fillId="4" borderId="0" xfId="1" applyNumberFormat="1" applyFont="1" applyFill="1" applyBorder="1"/>
    <xf numFmtId="166" fontId="0" fillId="2" borderId="0" xfId="1" applyNumberFormat="1" applyFont="1" applyFill="1" applyBorder="1"/>
    <xf numFmtId="166" fontId="6" fillId="0" borderId="0" xfId="1" applyNumberFormat="1" applyFont="1" applyBorder="1"/>
    <xf numFmtId="166" fontId="3" fillId="0" borderId="0" xfId="1" applyNumberFormat="1" applyFont="1" applyBorder="1"/>
    <xf numFmtId="166" fontId="7" fillId="5" borderId="0" xfId="1" applyNumberFormat="1" applyFont="1" applyFill="1" applyBorder="1"/>
    <xf numFmtId="166" fontId="0" fillId="6" borderId="0" xfId="1" applyNumberFormat="1" applyFont="1" applyFill="1" applyBorder="1"/>
    <xf numFmtId="166" fontId="0" fillId="7" borderId="0" xfId="1" applyNumberFormat="1" applyFont="1" applyFill="1" applyBorder="1"/>
    <xf numFmtId="166" fontId="0" fillId="8" borderId="0" xfId="1" applyNumberFormat="1" applyFont="1" applyFill="1" applyBorder="1"/>
    <xf numFmtId="166" fontId="6" fillId="0" borderId="0" xfId="1" applyNumberFormat="1" applyFont="1" applyFill="1" applyBorder="1"/>
    <xf numFmtId="166" fontId="7" fillId="7" borderId="0" xfId="1" applyNumberFormat="1" applyFont="1" applyFill="1" applyBorder="1"/>
    <xf numFmtId="166" fontId="0" fillId="9" borderId="0" xfId="1" applyNumberFormat="1" applyFont="1" applyFill="1" applyBorder="1"/>
    <xf numFmtId="166" fontId="7" fillId="3" borderId="0" xfId="1" applyNumberFormat="1" applyFont="1" applyFill="1" applyBorder="1"/>
    <xf numFmtId="166" fontId="7" fillId="10" borderId="0" xfId="1" applyNumberFormat="1" applyFont="1" applyFill="1" applyBorder="1"/>
    <xf numFmtId="166" fontId="7" fillId="11" borderId="0" xfId="1" applyNumberFormat="1" applyFont="1" applyFill="1" applyBorder="1"/>
    <xf numFmtId="166" fontId="0" fillId="0" borderId="0" xfId="1" applyNumberFormat="1" applyFont="1" applyBorder="1"/>
    <xf numFmtId="166" fontId="0" fillId="0" borderId="0" xfId="1" applyNumberFormat="1" applyFont="1" applyFill="1" applyBorder="1"/>
    <xf numFmtId="166" fontId="0" fillId="0" borderId="0" xfId="0" applyNumberFormat="1" applyBorder="1"/>
    <xf numFmtId="166" fontId="9" fillId="18" borderId="0" xfId="1" applyNumberFormat="1" applyFont="1" applyFill="1" applyBorder="1"/>
    <xf numFmtId="166" fontId="9" fillId="19" borderId="0" xfId="1" applyNumberFormat="1" applyFont="1" applyFill="1" applyBorder="1"/>
    <xf numFmtId="166" fontId="9" fillId="17" borderId="0" xfId="1" applyNumberFormat="1" applyFont="1" applyFill="1" applyBorder="1"/>
    <xf numFmtId="166" fontId="10" fillId="0" borderId="0" xfId="1" applyNumberFormat="1" applyFont="1" applyFill="1" applyBorder="1"/>
    <xf numFmtId="166" fontId="11" fillId="0" borderId="0" xfId="1" applyNumberFormat="1" applyFont="1" applyFill="1" applyBorder="1"/>
    <xf numFmtId="166" fontId="12" fillId="20" borderId="0" xfId="1" applyNumberFormat="1" applyFont="1" applyFill="1" applyBorder="1"/>
    <xf numFmtId="166" fontId="9" fillId="21" borderId="0" xfId="1" applyNumberFormat="1" applyFont="1" applyFill="1" applyBorder="1"/>
    <xf numFmtId="166" fontId="9" fillId="22" borderId="0" xfId="1" applyNumberFormat="1" applyFont="1" applyFill="1" applyBorder="1"/>
    <xf numFmtId="166" fontId="12" fillId="22" borderId="0" xfId="1" applyNumberFormat="1" applyFont="1" applyFill="1" applyBorder="1"/>
    <xf numFmtId="166" fontId="9" fillId="23" borderId="0" xfId="1" applyNumberFormat="1" applyFont="1" applyFill="1" applyBorder="1"/>
    <xf numFmtId="166" fontId="12" fillId="18" borderId="0" xfId="1" applyNumberFormat="1" applyFont="1" applyFill="1" applyBorder="1"/>
    <xf numFmtId="166" fontId="12" fillId="24" borderId="0" xfId="1" applyNumberFormat="1" applyFont="1" applyFill="1" applyBorder="1"/>
    <xf numFmtId="166" fontId="12" fillId="25" borderId="0" xfId="1" applyNumberFormat="1" applyFont="1" applyFill="1" applyBorder="1"/>
    <xf numFmtId="166" fontId="9" fillId="0" borderId="0" xfId="1" applyNumberFormat="1" applyFont="1" applyFill="1" applyBorder="1"/>
    <xf numFmtId="0" fontId="4" fillId="0" borderId="0" xfId="0" applyFont="1" applyBorder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167" fontId="0" fillId="0" borderId="0" xfId="0" applyNumberFormat="1" applyAlignment="1">
      <alignment wrapText="1"/>
    </xf>
    <xf numFmtId="0" fontId="5" fillId="0" borderId="0" xfId="0" applyFont="1" applyBorder="1" applyAlignment="1">
      <alignment horizontal="left"/>
    </xf>
    <xf numFmtId="0" fontId="4" fillId="0" borderId="1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0" fillId="0" borderId="8" xfId="0" applyBorder="1"/>
    <xf numFmtId="3" fontId="0" fillId="0" borderId="12" xfId="0" applyNumberFormat="1" applyBorder="1"/>
    <xf numFmtId="0" fontId="0" fillId="0" borderId="13" xfId="0" applyFill="1" applyBorder="1"/>
    <xf numFmtId="3" fontId="0" fillId="0" borderId="14" xfId="0" applyNumberFormat="1" applyFill="1" applyBorder="1"/>
    <xf numFmtId="0" fontId="0" fillId="0" borderId="13" xfId="0" applyBorder="1"/>
    <xf numFmtId="3" fontId="0" fillId="0" borderId="14" xfId="0" applyNumberFormat="1" applyBorder="1"/>
    <xf numFmtId="0" fontId="0" fillId="0" borderId="15" xfId="0" applyFill="1" applyBorder="1"/>
    <xf numFmtId="3" fontId="0" fillId="0" borderId="15" xfId="0" applyNumberFormat="1" applyBorder="1"/>
    <xf numFmtId="9" fontId="0" fillId="0" borderId="0" xfId="2" applyFont="1"/>
    <xf numFmtId="164" fontId="0" fillId="11" borderId="0" xfId="1" applyNumberFormat="1" applyFont="1" applyFill="1" applyBorder="1"/>
    <xf numFmtId="0" fontId="9" fillId="12" borderId="0" xfId="0" applyFont="1" applyFill="1" applyBorder="1" applyAlignment="1">
      <alignment horizontal="right"/>
    </xf>
    <xf numFmtId="164" fontId="9" fillId="12" borderId="0" xfId="1" applyNumberFormat="1" applyFont="1" applyFill="1" applyBorder="1"/>
    <xf numFmtId="164" fontId="11" fillId="26" borderId="0" xfId="1" applyNumberFormat="1" applyFont="1" applyFill="1" applyBorder="1" applyAlignment="1">
      <alignment horizontal="right"/>
    </xf>
    <xf numFmtId="164" fontId="9" fillId="16" borderId="0" xfId="1" applyNumberFormat="1" applyFont="1" applyFill="1" applyBorder="1"/>
    <xf numFmtId="0" fontId="8" fillId="0" borderId="0" xfId="0" applyFont="1" applyFill="1" applyBorder="1"/>
    <xf numFmtId="0" fontId="0" fillId="0" borderId="0" xfId="0" applyFont="1" applyBorder="1"/>
    <xf numFmtId="43" fontId="9" fillId="16" borderId="0" xfId="1" applyNumberFormat="1" applyFont="1" applyFill="1" applyBorder="1"/>
    <xf numFmtId="0" fontId="0" fillId="16" borderId="0" xfId="0" applyFill="1" applyBorder="1"/>
    <xf numFmtId="0" fontId="4" fillId="0" borderId="0" xfId="0" applyFont="1" applyBorder="1"/>
    <xf numFmtId="0" fontId="0" fillId="14" borderId="24" xfId="0" applyFill="1" applyBorder="1" applyAlignment="1">
      <alignment wrapText="1"/>
    </xf>
    <xf numFmtId="0" fontId="0" fillId="14" borderId="25" xfId="0" applyFill="1" applyBorder="1" applyAlignment="1">
      <alignment wrapText="1"/>
    </xf>
    <xf numFmtId="0" fontId="0" fillId="14" borderId="26" xfId="0" applyFill="1" applyBorder="1" applyAlignment="1">
      <alignment wrapText="1"/>
    </xf>
    <xf numFmtId="0" fontId="0" fillId="14" borderId="27" xfId="0" applyFill="1" applyBorder="1" applyAlignment="1">
      <alignment horizontal="center"/>
    </xf>
    <xf numFmtId="0" fontId="0" fillId="14" borderId="27" xfId="0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1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29" borderId="13" xfId="0" applyFill="1" applyBorder="1"/>
    <xf numFmtId="0" fontId="0" fillId="29" borderId="0" xfId="0" applyFill="1" applyBorder="1"/>
    <xf numFmtId="0" fontId="0" fillId="0" borderId="8" xfId="0" applyFill="1" applyBorder="1"/>
    <xf numFmtId="168" fontId="0" fillId="0" borderId="0" xfId="0" applyNumberFormat="1"/>
    <xf numFmtId="0" fontId="2" fillId="30" borderId="1" xfId="0" applyFont="1" applyFill="1" applyBorder="1"/>
    <xf numFmtId="0" fontId="4" fillId="30" borderId="1" xfId="0" applyFont="1" applyFill="1" applyBorder="1"/>
    <xf numFmtId="1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Border="1" applyAlignment="1">
      <alignment horizontal="center"/>
    </xf>
    <xf numFmtId="166" fontId="7" fillId="28" borderId="9" xfId="1" applyNumberFormat="1" applyFont="1" applyFill="1" applyBorder="1"/>
    <xf numFmtId="166" fontId="7" fillId="28" borderId="10" xfId="1" applyNumberFormat="1" applyFont="1" applyFill="1" applyBorder="1"/>
    <xf numFmtId="166" fontId="7" fillId="28" borderId="1" xfId="1" applyNumberFormat="1" applyFont="1" applyFill="1" applyBorder="1"/>
    <xf numFmtId="166" fontId="7" fillId="28" borderId="1" xfId="0" applyNumberFormat="1" applyFont="1" applyFill="1" applyBorder="1"/>
    <xf numFmtId="166" fontId="7" fillId="28" borderId="11" xfId="1" applyNumberFormat="1" applyFont="1" applyFill="1" applyBorder="1"/>
    <xf numFmtId="166" fontId="7" fillId="28" borderId="20" xfId="1" applyNumberFormat="1" applyFont="1" applyFill="1" applyBorder="1"/>
    <xf numFmtId="166" fontId="7" fillId="28" borderId="22" xfId="0" applyNumberFormat="1" applyFont="1" applyFill="1" applyBorder="1"/>
    <xf numFmtId="166" fontId="7" fillId="28" borderId="16" xfId="0" applyNumberFormat="1" applyFont="1" applyFill="1" applyBorder="1"/>
    <xf numFmtId="166" fontId="7" fillId="28" borderId="17" xfId="0" applyNumberFormat="1" applyFont="1" applyFill="1" applyBorder="1"/>
    <xf numFmtId="166" fontId="7" fillId="28" borderId="18" xfId="0" applyNumberFormat="1" applyFont="1" applyFill="1" applyBorder="1"/>
    <xf numFmtId="0" fontId="4" fillId="27" borderId="23" xfId="3" applyFont="1" applyAlignment="1">
      <alignment horizontal="center" wrapText="1"/>
    </xf>
    <xf numFmtId="165" fontId="0" fillId="27" borderId="23" xfId="3" applyNumberFormat="1" applyFont="1"/>
    <xf numFmtId="166" fontId="0" fillId="27" borderId="23" xfId="3" applyNumberFormat="1" applyFont="1"/>
    <xf numFmtId="0" fontId="15" fillId="29" borderId="1" xfId="0" applyFont="1" applyFill="1" applyBorder="1" applyAlignment="1">
      <alignment horizontal="center" wrapText="1"/>
    </xf>
    <xf numFmtId="10" fontId="7" fillId="29" borderId="1" xfId="2" applyNumberFormat="1" applyFont="1" applyFill="1" applyBorder="1"/>
    <xf numFmtId="43" fontId="7" fillId="29" borderId="1" xfId="1" applyFont="1" applyFill="1" applyBorder="1"/>
    <xf numFmtId="0" fontId="0" fillId="0" borderId="0" xfId="0" applyBorder="1" applyAlignment="1">
      <alignment horizontal="right"/>
    </xf>
    <xf numFmtId="0" fontId="15" fillId="28" borderId="10" xfId="0" applyFont="1" applyFill="1" applyBorder="1" applyAlignment="1">
      <alignment horizontal="center" wrapText="1"/>
    </xf>
    <xf numFmtId="0" fontId="15" fillId="28" borderId="1" xfId="0" applyFont="1" applyFill="1" applyBorder="1" applyAlignment="1">
      <alignment horizontal="center" wrapText="1"/>
    </xf>
    <xf numFmtId="0" fontId="15" fillId="28" borderId="11" xfId="0" applyFont="1" applyFill="1" applyBorder="1" applyAlignment="1">
      <alignment horizontal="center" wrapText="1"/>
    </xf>
    <xf numFmtId="0" fontId="15" fillId="28" borderId="29" xfId="0" applyFont="1" applyFill="1" applyBorder="1" applyAlignment="1">
      <alignment horizontal="center" wrapText="1"/>
    </xf>
    <xf numFmtId="0" fontId="15" fillId="28" borderId="27" xfId="0" applyFont="1" applyFill="1" applyBorder="1" applyAlignment="1">
      <alignment horizontal="center" wrapText="1"/>
    </xf>
    <xf numFmtId="0" fontId="15" fillId="28" borderId="30" xfId="0" applyFont="1" applyFill="1" applyBorder="1" applyAlignment="1">
      <alignment horizontal="center" wrapText="1"/>
    </xf>
    <xf numFmtId="3" fontId="0" fillId="0" borderId="1" xfId="0" applyNumberFormat="1" applyBorder="1"/>
    <xf numFmtId="9" fontId="0" fillId="0" borderId="1" xfId="2" applyFont="1" applyBorder="1"/>
    <xf numFmtId="0" fontId="0" fillId="0" borderId="5" xfId="0" applyBorder="1" applyAlignment="1">
      <alignment horizontal="right"/>
    </xf>
    <xf numFmtId="3" fontId="0" fillId="0" borderId="6" xfId="0" applyNumberFormat="1" applyBorder="1"/>
    <xf numFmtId="3" fontId="0" fillId="0" borderId="7" xfId="0" applyNumberFormat="1" applyBorder="1"/>
    <xf numFmtId="0" fontId="0" fillId="0" borderId="10" xfId="0" applyBorder="1" applyAlignment="1">
      <alignment horizontal="right"/>
    </xf>
    <xf numFmtId="9" fontId="0" fillId="0" borderId="11" xfId="2" applyFont="1" applyBorder="1"/>
    <xf numFmtId="9" fontId="0" fillId="0" borderId="17" xfId="2" applyFont="1" applyBorder="1"/>
    <xf numFmtId="9" fontId="0" fillId="0" borderId="18" xfId="2" applyFont="1" applyBorder="1"/>
    <xf numFmtId="0" fontId="0" fillId="31" borderId="31" xfId="0" applyFill="1" applyBorder="1" applyAlignment="1">
      <alignment horizontal="right"/>
    </xf>
    <xf numFmtId="0" fontId="0" fillId="31" borderId="0" xfId="0" applyFill="1" applyBorder="1"/>
    <xf numFmtId="0" fontId="0" fillId="31" borderId="32" xfId="0" applyFill="1" applyBorder="1"/>
    <xf numFmtId="0" fontId="15" fillId="28" borderId="21" xfId="0" applyFont="1" applyFill="1" applyBorder="1" applyAlignment="1">
      <alignment horizontal="center" wrapText="1"/>
    </xf>
    <xf numFmtId="0" fontId="15" fillId="28" borderId="28" xfId="0" applyFont="1" applyFill="1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19" xfId="0" applyBorder="1" applyAlignment="1">
      <alignment horizontal="right"/>
    </xf>
    <xf numFmtId="0" fontId="15" fillId="28" borderId="21" xfId="0" applyFont="1" applyFill="1" applyBorder="1" applyAlignment="1">
      <alignment wrapText="1"/>
    </xf>
    <xf numFmtId="0" fontId="0" fillId="29" borderId="0" xfId="0" applyFill="1" applyAlignment="1">
      <alignment horizontal="left"/>
    </xf>
    <xf numFmtId="0" fontId="0" fillId="29" borderId="0" xfId="0" applyFill="1" applyAlignment="1">
      <alignment vertical="center"/>
    </xf>
    <xf numFmtId="0" fontId="0" fillId="27" borderId="23" xfId="3" applyFont="1" applyAlignment="1">
      <alignment horizontal="center" vertical="top" wrapText="1"/>
    </xf>
    <xf numFmtId="0" fontId="4" fillId="0" borderId="0" xfId="0" quotePrefix="1" applyFont="1" applyFill="1" applyAlignment="1">
      <alignment horizontal="left" wrapText="1"/>
    </xf>
    <xf numFmtId="0" fontId="9" fillId="0" borderId="0" xfId="0" applyNumberFormat="1" applyFont="1" applyFill="1" applyBorder="1" applyAlignment="1">
      <alignment horizontal="left"/>
    </xf>
    <xf numFmtId="0" fontId="4" fillId="0" borderId="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5" fillId="29" borderId="1" xfId="0" applyFont="1" applyFill="1" applyBorder="1" applyAlignment="1">
      <alignment horizontal="center" wrapText="1"/>
    </xf>
    <xf numFmtId="0" fontId="15" fillId="29" borderId="1" xfId="0" applyFont="1" applyFill="1" applyBorder="1" applyAlignment="1">
      <alignment horizontal="center"/>
    </xf>
    <xf numFmtId="0" fontId="4" fillId="27" borderId="23" xfId="3" applyFont="1" applyAlignment="1">
      <alignment horizontal="center" wrapText="1"/>
    </xf>
    <xf numFmtId="0" fontId="4" fillId="27" borderId="23" xfId="3" applyFont="1" applyAlignment="1">
      <alignment horizontal="center"/>
    </xf>
    <xf numFmtId="0" fontId="0" fillId="0" borderId="20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19" xfId="0" applyBorder="1" applyAlignment="1">
      <alignment horizontal="right"/>
    </xf>
    <xf numFmtId="0" fontId="15" fillId="28" borderId="21" xfId="0" applyFont="1" applyFill="1" applyBorder="1" applyAlignment="1">
      <alignment horizontal="center" wrapText="1"/>
    </xf>
    <xf numFmtId="0" fontId="15" fillId="28" borderId="20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</cellXfs>
  <cellStyles count="4">
    <cellStyle name="Comma" xfId="1" builtinId="3"/>
    <cellStyle name="Normal" xfId="0" builtinId="0"/>
    <cellStyle name="Note" xfId="3" builtinId="10"/>
    <cellStyle name="Percent" xfId="2" builtinId="5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60520242940647"/>
          <c:y val="0.12668635170603673"/>
          <c:w val="0.76203402563809963"/>
          <c:h val="0.59184361329833768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ET!$U$5</c:f>
              <c:strCache>
                <c:ptCount val="1"/>
                <c:pt idx="0">
                  <c:v>NIWR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ET!$V$3:$AB$3</c:f>
              <c:strCache>
                <c:ptCount val="7"/>
                <c:pt idx="0">
                  <c:v>2015 Demand</c:v>
                </c:pt>
                <c:pt idx="2">
                  <c:v>Central Tendency</c:v>
                </c:pt>
                <c:pt idx="3">
                  <c:v>Hotter Wetter</c:v>
                </c:pt>
                <c:pt idx="4">
                  <c:v>Hotter Drier</c:v>
                </c:pt>
                <c:pt idx="5">
                  <c:v>Warmer Drier</c:v>
                </c:pt>
                <c:pt idx="6">
                  <c:v>Warmer Wetter</c:v>
                </c:pt>
              </c:strCache>
            </c:strRef>
          </c:cat>
          <c:val>
            <c:numRef>
              <c:f>ET!$V$5:$AB$5</c:f>
              <c:numCache>
                <c:formatCode>#,##0</c:formatCode>
                <c:ptCount val="7"/>
                <c:pt idx="0">
                  <c:v>3.8079496025851047</c:v>
                </c:pt>
                <c:pt idx="2">
                  <c:v>4.1839599027494208</c:v>
                </c:pt>
                <c:pt idx="3">
                  <c:v>4.1998732070773288</c:v>
                </c:pt>
                <c:pt idx="4">
                  <c:v>4.3446032377637298</c:v>
                </c:pt>
                <c:pt idx="5">
                  <c:v>4.1511871808869998</c:v>
                </c:pt>
                <c:pt idx="6">
                  <c:v>4.0616377149765936</c:v>
                </c:pt>
              </c:numCache>
            </c:numRef>
          </c:val>
          <c:extLst/>
        </c:ser>
        <c:ser>
          <c:idx val="0"/>
          <c:order val="1"/>
          <c:tx>
            <c:strRef>
              <c:f>ET!$U$6</c:f>
              <c:strCache>
                <c:ptCount val="1"/>
                <c:pt idx="0">
                  <c:v>effective precipitation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ET!$V$3:$AB$3</c:f>
              <c:strCache>
                <c:ptCount val="7"/>
                <c:pt idx="0">
                  <c:v>2015 Demand</c:v>
                </c:pt>
                <c:pt idx="2">
                  <c:v>Central Tendency</c:v>
                </c:pt>
                <c:pt idx="3">
                  <c:v>Hotter Wetter</c:v>
                </c:pt>
                <c:pt idx="4">
                  <c:v>Hotter Drier</c:v>
                </c:pt>
                <c:pt idx="5">
                  <c:v>Warmer Drier</c:v>
                </c:pt>
                <c:pt idx="6">
                  <c:v>Warmer Wetter</c:v>
                </c:pt>
              </c:strCache>
            </c:strRef>
          </c:cat>
          <c:val>
            <c:numRef>
              <c:f>ET!$V$6:$AB$6</c:f>
              <c:numCache>
                <c:formatCode>#,##0</c:formatCode>
                <c:ptCount val="7"/>
                <c:pt idx="0">
                  <c:v>5.4302285844146736</c:v>
                </c:pt>
                <c:pt idx="2">
                  <c:v>5.8140147397776545</c:v>
                </c:pt>
                <c:pt idx="3">
                  <c:v>5.9078908047730341</c:v>
                </c:pt>
                <c:pt idx="4">
                  <c:v>5.8725750381605142</c:v>
                </c:pt>
                <c:pt idx="5">
                  <c:v>5.744524063215807</c:v>
                </c:pt>
                <c:pt idx="6">
                  <c:v>5.7478564321687626</c:v>
                </c:pt>
              </c:numCache>
            </c:numRef>
          </c:val>
          <c:extLst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1066472"/>
        <c:axId val="251066864"/>
      </c:barChart>
      <c:catAx>
        <c:axId val="251066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Open Sans Light" panose="020B0306030504020204" pitchFamily="34" charset="0"/>
                <a:ea typeface="Open Sans Light" panose="020B0306030504020204" pitchFamily="34" charset="0"/>
                <a:cs typeface="Open Sans Light" panose="020B0306030504020204" pitchFamily="34" charset="0"/>
              </a:defRPr>
            </a:pPr>
            <a:endParaRPr lang="en-US"/>
          </a:p>
        </c:txPr>
        <c:crossAx val="251066864"/>
        <c:crosses val="autoZero"/>
        <c:auto val="1"/>
        <c:lblAlgn val="ctr"/>
        <c:lblOffset val="100"/>
        <c:noMultiLvlLbl val="0"/>
      </c:catAx>
      <c:valAx>
        <c:axId val="251066864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Open Sans Semibold" panose="020B0706030804020204" pitchFamily="34" charset="0"/>
                    <a:ea typeface="Open Sans Semibold" panose="020B0706030804020204" pitchFamily="34" charset="0"/>
                    <a:cs typeface="Open Sans Semibold" panose="020B0706030804020204" pitchFamily="34" charset="0"/>
                  </a:defRPr>
                </a:pPr>
                <a:r>
                  <a:rPr lang="en-US">
                    <a:latin typeface="Open Sans Semibold" panose="020B0706030804020204" pitchFamily="34" charset="0"/>
                    <a:ea typeface="Open Sans Semibold" panose="020B0706030804020204" pitchFamily="34" charset="0"/>
                    <a:cs typeface="Open Sans Semibold" panose="020B0706030804020204" pitchFamily="34" charset="0"/>
                  </a:rPr>
                  <a:t>Statewide Crop </a:t>
                </a:r>
                <a:br>
                  <a:rPr lang="en-US">
                    <a:latin typeface="Open Sans Semibold" panose="020B0706030804020204" pitchFamily="34" charset="0"/>
                    <a:ea typeface="Open Sans Semibold" panose="020B0706030804020204" pitchFamily="34" charset="0"/>
                    <a:cs typeface="Open Sans Semibold" panose="020B0706030804020204" pitchFamily="34" charset="0"/>
                  </a:rPr>
                </a:br>
                <a:r>
                  <a:rPr lang="en-US">
                    <a:latin typeface="Open Sans Semibold" panose="020B0706030804020204" pitchFamily="34" charset="0"/>
                    <a:ea typeface="Open Sans Semibold" panose="020B0706030804020204" pitchFamily="34" charset="0"/>
                    <a:cs typeface="Open Sans Semibold" panose="020B0706030804020204" pitchFamily="34" charset="0"/>
                  </a:rPr>
                  <a:t>Consumptive Demand</a:t>
                </a:r>
                <a:br>
                  <a:rPr lang="en-US">
                    <a:latin typeface="Open Sans Semibold" panose="020B0706030804020204" pitchFamily="34" charset="0"/>
                    <a:ea typeface="Open Sans Semibold" panose="020B0706030804020204" pitchFamily="34" charset="0"/>
                    <a:cs typeface="Open Sans Semibold" panose="020B0706030804020204" pitchFamily="34" charset="0"/>
                  </a:rPr>
                </a:br>
                <a:r>
                  <a:rPr lang="en-US">
                    <a:latin typeface="Open Sans Semibold" panose="020B0706030804020204" pitchFamily="34" charset="0"/>
                    <a:ea typeface="Open Sans Semibold" panose="020B0706030804020204" pitchFamily="34" charset="0"/>
                    <a:cs typeface="Open Sans Semibold" panose="020B0706030804020204" pitchFamily="34" charset="0"/>
                  </a:rPr>
                  <a:t>(millions of acre feet/year)</a:t>
                </a:r>
              </a:p>
            </c:rich>
          </c:tx>
          <c:layout>
            <c:manualLayout>
              <c:xMode val="edge"/>
              <c:yMode val="edge"/>
              <c:x val="4.2966393766518979E-2"/>
              <c:y val="0.240762873390826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Open Sans Semibold" panose="020B0706030804020204" pitchFamily="34" charset="0"/>
                  <a:ea typeface="Open Sans Semibold" panose="020B0706030804020204" pitchFamily="34" charset="0"/>
                  <a:cs typeface="Open Sans Semibold" panose="020B0706030804020204" pitchFamily="34" charset="0"/>
                </a:defRPr>
              </a:pPr>
              <a:endParaRPr lang="en-US"/>
            </a:p>
          </c:txPr>
        </c:title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Open Sans Light" panose="020B0306030504020204" pitchFamily="34" charset="0"/>
                <a:ea typeface="Open Sans Light" panose="020B0306030504020204" pitchFamily="34" charset="0"/>
                <a:cs typeface="Open Sans Light" panose="020B0306030504020204" pitchFamily="34" charset="0"/>
              </a:defRPr>
            </a:pPr>
            <a:endParaRPr lang="en-US"/>
          </a:p>
        </c:txPr>
        <c:crossAx val="251066472"/>
        <c:crosses val="autoZero"/>
        <c:crossBetween val="between"/>
        <c:majorUnit val="2.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50">
          <a:latin typeface="Open Sans" panose="020B0606030504020204" pitchFamily="34" charset="0"/>
          <a:ea typeface="Open Sans" panose="020B0606030504020204" pitchFamily="34" charset="0"/>
          <a:cs typeface="Open Sans" panose="020B06060305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344977</xdr:colOff>
      <xdr:row>2</xdr:row>
      <xdr:rowOff>0</xdr:rowOff>
    </xdr:from>
    <xdr:to>
      <xdr:col>18</xdr:col>
      <xdr:colOff>503908</xdr:colOff>
      <xdr:row>19</xdr:row>
      <xdr:rowOff>24527</xdr:rowOff>
    </xdr:to>
    <xdr:grpSp>
      <xdr:nvGrpSpPr>
        <xdr:cNvPr id="12" name="Group 11"/>
        <xdr:cNvGrpSpPr/>
      </xdr:nvGrpSpPr>
      <xdr:grpSpPr>
        <a:xfrm>
          <a:off x="6306506" y="470647"/>
          <a:ext cx="6210108" cy="3666439"/>
          <a:chOff x="6743540" y="470647"/>
          <a:chExt cx="6210108" cy="3644027"/>
        </a:xfrm>
      </xdr:grpSpPr>
      <xdr:grpSp>
        <xdr:nvGrpSpPr>
          <xdr:cNvPr id="2" name="Group 1"/>
          <xdr:cNvGrpSpPr/>
        </xdr:nvGrpSpPr>
        <xdr:grpSpPr>
          <a:xfrm>
            <a:off x="6743540" y="470647"/>
            <a:ext cx="6210108" cy="3644027"/>
            <a:chOff x="13872481" y="308880"/>
            <a:chExt cx="6351507" cy="3860087"/>
          </a:xfrm>
        </xdr:grpSpPr>
        <xdr:graphicFrame macro="">
          <xdr:nvGraphicFramePr>
            <xdr:cNvPr id="3" name="Chart 2"/>
            <xdr:cNvGraphicFramePr/>
          </xdr:nvGraphicFramePr>
          <xdr:xfrm>
            <a:off x="13872481" y="308880"/>
            <a:ext cx="6351507" cy="384048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"/>
            </a:graphicData>
          </a:graphic>
        </xdr:graphicFrame>
        <xdr:cxnSp macro="">
          <xdr:nvCxnSpPr>
            <xdr:cNvPr id="4" name="Straight Connector 3"/>
            <xdr:cNvCxnSpPr/>
          </xdr:nvCxnSpPr>
          <xdr:spPr>
            <a:xfrm>
              <a:off x="15333917" y="1629456"/>
              <a:ext cx="4570969" cy="0"/>
            </a:xfrm>
            <a:prstGeom prst="line">
              <a:avLst/>
            </a:prstGeom>
            <a:ln w="38100" cmpd="dbl">
              <a:solidFill>
                <a:schemeClr val="accent6">
                  <a:lumMod val="50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" name="Straight Connector 4"/>
            <xdr:cNvCxnSpPr/>
          </xdr:nvCxnSpPr>
          <xdr:spPr>
            <a:xfrm>
              <a:off x="15321833" y="1003697"/>
              <a:ext cx="4570969" cy="0"/>
            </a:xfrm>
            <a:prstGeom prst="line">
              <a:avLst/>
            </a:prstGeom>
            <a:ln>
              <a:solidFill>
                <a:schemeClr val="accent6">
                  <a:lumMod val="50000"/>
                </a:schemeClr>
              </a:solidFill>
              <a:prstDash val="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" name="Straight Connector 5"/>
            <xdr:cNvCxnSpPr/>
          </xdr:nvCxnSpPr>
          <xdr:spPr>
            <a:xfrm>
              <a:off x="16512428" y="3679638"/>
              <a:ext cx="3688185" cy="0"/>
            </a:xfrm>
            <a:prstGeom prst="line">
              <a:avLst/>
            </a:prstGeom>
            <a:ln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7" name="TextBox 6"/>
            <xdr:cNvSpPr txBox="1"/>
          </xdr:nvSpPr>
          <xdr:spPr>
            <a:xfrm>
              <a:off x="16566008" y="3671848"/>
              <a:ext cx="3544775" cy="4971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noAutofit/>
            </a:bodyPr>
            <a:lstStyle/>
            <a:p>
              <a:pPr algn="ctr"/>
              <a:r>
                <a:rPr lang="en-US" sz="1400">
                  <a:solidFill>
                    <a:schemeClr val="tx1">
                      <a:lumMod val="75000"/>
                      <a:lumOff val="25000"/>
                    </a:schemeClr>
                  </a:solidFill>
                  <a:latin typeface="Open Sans" panose="020B0606030504020204" pitchFamily="34" charset="0"/>
                  <a:ea typeface="Open Sans" panose="020B0606030504020204" pitchFamily="34" charset="0"/>
                  <a:cs typeface="Open Sans" panose="020B0606030504020204" pitchFamily="34" charset="0"/>
                </a:rPr>
                <a:t>2050 | Future Demands by Climate</a:t>
              </a:r>
            </a:p>
          </xdr:txBody>
        </xdr:sp>
        <xdr:sp macro="" textlink="">
          <xdr:nvSpPr>
            <xdr:cNvPr id="8" name="TextBox 7"/>
            <xdr:cNvSpPr txBox="1"/>
          </xdr:nvSpPr>
          <xdr:spPr>
            <a:xfrm>
              <a:off x="15704150" y="2119313"/>
              <a:ext cx="1075952" cy="7181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pPr algn="l"/>
              <a:r>
                <a:rPr lang="en-US" sz="1050">
                  <a:solidFill>
                    <a:schemeClr val="tx1">
                      <a:lumMod val="65000"/>
                      <a:lumOff val="35000"/>
                    </a:schemeClr>
                  </a:solidFill>
                  <a:latin typeface="Open Sans" panose="020B0606030504020204" pitchFamily="34" charset="0"/>
                  <a:ea typeface="Open Sans" panose="020B0606030504020204" pitchFamily="34" charset="0"/>
                  <a:cs typeface="Open Sans" panose="020B0606030504020204" pitchFamily="34" charset="0"/>
                </a:rPr>
                <a:t>70% Met</a:t>
              </a:r>
            </a:p>
            <a:p>
              <a:pPr algn="l"/>
              <a:r>
                <a:rPr lang="en-US" sz="1050">
                  <a:solidFill>
                    <a:schemeClr val="tx1">
                      <a:lumMod val="65000"/>
                      <a:lumOff val="35000"/>
                    </a:schemeClr>
                  </a:solidFill>
                  <a:latin typeface="Open Sans" panose="020B0606030504020204" pitchFamily="34" charset="0"/>
                  <a:ea typeface="Open Sans" panose="020B0606030504020204" pitchFamily="34" charset="0"/>
                  <a:cs typeface="Open Sans" panose="020B0606030504020204" pitchFamily="34" charset="0"/>
                </a:rPr>
                <a:t>with Irrigation</a:t>
              </a:r>
            </a:p>
            <a:p>
              <a:pPr algn="l"/>
              <a:r>
                <a:rPr lang="en-US" sz="1050">
                  <a:solidFill>
                    <a:schemeClr val="tx1">
                      <a:lumMod val="65000"/>
                      <a:lumOff val="35000"/>
                    </a:schemeClr>
                  </a:solidFill>
                  <a:latin typeface="Open Sans" panose="020B0606030504020204" pitchFamily="34" charset="0"/>
                  <a:ea typeface="Open Sans" panose="020B0606030504020204" pitchFamily="34" charset="0"/>
                  <a:cs typeface="Open Sans" panose="020B0606030504020204" pitchFamily="34" charset="0"/>
                </a:rPr>
                <a:t>(NIWR)</a:t>
              </a:r>
            </a:p>
          </xdr:txBody>
        </xdr:sp>
        <xdr:sp macro="" textlink="">
          <xdr:nvSpPr>
            <xdr:cNvPr id="9" name="TextBox 8"/>
            <xdr:cNvSpPr txBox="1"/>
          </xdr:nvSpPr>
          <xdr:spPr>
            <a:xfrm>
              <a:off x="15704151" y="1065223"/>
              <a:ext cx="1309816" cy="5157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pPr algn="l"/>
              <a:r>
                <a:rPr lang="en-US" sz="1050">
                  <a:solidFill>
                    <a:schemeClr val="tx1">
                      <a:lumMod val="65000"/>
                      <a:lumOff val="35000"/>
                    </a:schemeClr>
                  </a:solidFill>
                  <a:latin typeface="Open Sans" panose="020B0606030504020204" pitchFamily="34" charset="0"/>
                  <a:ea typeface="Open Sans" panose="020B0606030504020204" pitchFamily="34" charset="0"/>
                  <a:cs typeface="Open Sans" panose="020B0606030504020204" pitchFamily="34" charset="0"/>
                </a:rPr>
                <a:t>30% Met</a:t>
              </a:r>
              <a:r>
                <a:rPr lang="en-US" sz="105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Open Sans" panose="020B0606030504020204" pitchFamily="34" charset="0"/>
                  <a:ea typeface="Open Sans" panose="020B0606030504020204" pitchFamily="34" charset="0"/>
                  <a:cs typeface="Open Sans" panose="020B0606030504020204" pitchFamily="34" charset="0"/>
                </a:rPr>
                <a:t> with </a:t>
              </a:r>
              <a:r>
                <a:rPr lang="en-US" sz="1050">
                  <a:solidFill>
                    <a:schemeClr val="tx1">
                      <a:lumMod val="65000"/>
                      <a:lumOff val="35000"/>
                    </a:schemeClr>
                  </a:solidFill>
                  <a:latin typeface="Open Sans" panose="020B0606030504020204" pitchFamily="34" charset="0"/>
                  <a:ea typeface="Open Sans" panose="020B0606030504020204" pitchFamily="34" charset="0"/>
                  <a:cs typeface="Open Sans" panose="020B0606030504020204" pitchFamily="34" charset="0"/>
                </a:rPr>
                <a:t>Precipitation</a:t>
              </a:r>
            </a:p>
          </xdr:txBody>
        </xdr:sp>
      </xdr:grpSp>
      <xdr:sp macro="" textlink="">
        <xdr:nvSpPr>
          <xdr:cNvPr id="10" name="TextBox 9"/>
          <xdr:cNvSpPr txBox="1"/>
        </xdr:nvSpPr>
        <xdr:spPr>
          <a:xfrm>
            <a:off x="9750592" y="2007927"/>
            <a:ext cx="2769669" cy="28443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pPr algn="ctr"/>
            <a:r>
              <a:rPr lang="en-US" sz="1100" i="0">
                <a:latin typeface="Open Sans Semibold" panose="020B0706030804020204" pitchFamily="34" charset="0"/>
                <a:ea typeface="Open Sans Semibold" panose="020B0706030804020204" pitchFamily="34" charset="0"/>
                <a:cs typeface="Open Sans Semibold" panose="020B0706030804020204" pitchFamily="34" charset="0"/>
              </a:rPr>
              <a:t>Increases in NIWR between 7 and 14%</a:t>
            </a:r>
          </a:p>
        </xdr:txBody>
      </xdr:sp>
      <xdr:sp macro="" textlink="">
        <xdr:nvSpPr>
          <xdr:cNvPr id="11" name="TextBox 10"/>
          <xdr:cNvSpPr txBox="1"/>
        </xdr:nvSpPr>
        <xdr:spPr>
          <a:xfrm>
            <a:off x="9494414" y="558597"/>
            <a:ext cx="3291658" cy="22006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ctr"/>
            <a:r>
              <a:rPr lang="en-US" sz="900">
                <a:latin typeface="Open Sans Light" panose="020B0306030504020204" pitchFamily="34" charset="0"/>
                <a:ea typeface="Open Sans Light" panose="020B0306030504020204" pitchFamily="34" charset="0"/>
                <a:cs typeface="Open Sans Light" panose="020B0306030504020204" pitchFamily="34" charset="0"/>
              </a:rPr>
              <a:t>Increases in Crop</a:t>
            </a:r>
            <a:r>
              <a:rPr lang="en-US" sz="900" baseline="0">
                <a:latin typeface="Open Sans Light" panose="020B0306030504020204" pitchFamily="34" charset="0"/>
                <a:ea typeface="Open Sans Light" panose="020B0306030504020204" pitchFamily="34" charset="0"/>
                <a:cs typeface="Open Sans Light" panose="020B0306030504020204" pitchFamily="34" charset="0"/>
              </a:rPr>
              <a:t> Consumptive Demand between 6 and 9%</a:t>
            </a:r>
            <a:endParaRPr lang="en-US" sz="900">
              <a:latin typeface="Open Sans Light" panose="020B0306030504020204" pitchFamily="34" charset="0"/>
              <a:ea typeface="Open Sans Light" panose="020B0306030504020204" pitchFamily="34" charset="0"/>
              <a:cs typeface="Open Sans Light" panose="020B0306030504020204" pitchFamily="34" charset="0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5.0901-Cuenca_Ag_Deman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rimaryCrops"/>
      <sheetName val="WWCRA_Crops"/>
      <sheetName val="WWCRA_stats_by_crop"/>
      <sheetName val="Cuenca_Names"/>
      <sheetName val="Cuenca"/>
      <sheetName val="Transformed_ET"/>
    </sheetNames>
    <sheetDataSet>
      <sheetData sheetId="0"/>
      <sheetData sheetId="1"/>
      <sheetData sheetId="2"/>
      <sheetData sheetId="3">
        <row r="2">
          <cell r="B2" t="str">
            <v>CA5941</v>
          </cell>
          <cell r="C2">
            <v>2020</v>
          </cell>
          <cell r="D2">
            <v>0</v>
          </cell>
          <cell r="E2">
            <v>3</v>
          </cell>
          <cell r="F2">
            <v>975.4</v>
          </cell>
          <cell r="G2">
            <v>731.8</v>
          </cell>
        </row>
        <row r="3">
          <cell r="B3" t="str">
            <v>CA5941</v>
          </cell>
          <cell r="C3">
            <v>2020</v>
          </cell>
          <cell r="D3">
            <v>1</v>
          </cell>
          <cell r="E3">
            <v>3</v>
          </cell>
          <cell r="F3">
            <v>1034.7</v>
          </cell>
          <cell r="G3">
            <v>810.4</v>
          </cell>
        </row>
        <row r="4">
          <cell r="B4" t="str">
            <v>CA5941</v>
          </cell>
          <cell r="C4">
            <v>2020</v>
          </cell>
          <cell r="D4">
            <v>2</v>
          </cell>
          <cell r="E4">
            <v>3</v>
          </cell>
          <cell r="F4">
            <v>1028.5999999999999</v>
          </cell>
          <cell r="G4">
            <v>782</v>
          </cell>
        </row>
        <row r="5">
          <cell r="B5" t="str">
            <v>CA5941</v>
          </cell>
          <cell r="C5">
            <v>2020</v>
          </cell>
          <cell r="D5">
            <v>3</v>
          </cell>
          <cell r="E5">
            <v>3</v>
          </cell>
          <cell r="F5">
            <v>1082.7</v>
          </cell>
          <cell r="G5">
            <v>861</v>
          </cell>
        </row>
        <row r="6">
          <cell r="B6" t="str">
            <v>CA5941</v>
          </cell>
          <cell r="C6">
            <v>2020</v>
          </cell>
          <cell r="D6">
            <v>4</v>
          </cell>
          <cell r="E6">
            <v>3</v>
          </cell>
          <cell r="F6">
            <v>1083.0999999999999</v>
          </cell>
          <cell r="G6">
            <v>840.4</v>
          </cell>
        </row>
        <row r="7">
          <cell r="B7" t="str">
            <v>CA5941</v>
          </cell>
          <cell r="C7">
            <v>2020</v>
          </cell>
          <cell r="D7">
            <v>5</v>
          </cell>
          <cell r="E7">
            <v>3</v>
          </cell>
          <cell r="F7">
            <v>1050.7</v>
          </cell>
          <cell r="G7">
            <v>817.3</v>
          </cell>
        </row>
        <row r="8">
          <cell r="B8" t="str">
            <v>CA5941</v>
          </cell>
          <cell r="C8">
            <v>2020</v>
          </cell>
          <cell r="D8">
            <v>0</v>
          </cell>
          <cell r="E8">
            <v>4</v>
          </cell>
          <cell r="F8">
            <v>1014.9</v>
          </cell>
          <cell r="G8">
            <v>820.8</v>
          </cell>
        </row>
        <row r="9">
          <cell r="B9" t="str">
            <v>CA5941</v>
          </cell>
          <cell r="C9">
            <v>2020</v>
          </cell>
          <cell r="D9">
            <v>1</v>
          </cell>
          <cell r="E9">
            <v>4</v>
          </cell>
          <cell r="F9">
            <v>1075.2</v>
          </cell>
          <cell r="G9">
            <v>888.6</v>
          </cell>
        </row>
        <row r="10">
          <cell r="B10" t="str">
            <v>CA5941</v>
          </cell>
          <cell r="C10">
            <v>2020</v>
          </cell>
          <cell r="D10">
            <v>2</v>
          </cell>
          <cell r="E10">
            <v>4</v>
          </cell>
          <cell r="F10">
            <v>1068</v>
          </cell>
          <cell r="G10">
            <v>870.3</v>
          </cell>
        </row>
        <row r="11">
          <cell r="B11" t="str">
            <v>CA5941</v>
          </cell>
          <cell r="C11">
            <v>2020</v>
          </cell>
          <cell r="D11">
            <v>3</v>
          </cell>
          <cell r="E11">
            <v>4</v>
          </cell>
          <cell r="F11">
            <v>1123.0999999999999</v>
          </cell>
          <cell r="G11">
            <v>937.6</v>
          </cell>
        </row>
        <row r="12">
          <cell r="B12" t="str">
            <v>CA5941</v>
          </cell>
          <cell r="C12">
            <v>2020</v>
          </cell>
          <cell r="D12">
            <v>4</v>
          </cell>
          <cell r="E12">
            <v>4</v>
          </cell>
          <cell r="F12">
            <v>1119.4000000000001</v>
          </cell>
          <cell r="G12">
            <v>913.6</v>
          </cell>
        </row>
        <row r="13">
          <cell r="B13" t="str">
            <v>CA5941</v>
          </cell>
          <cell r="C13">
            <v>2020</v>
          </cell>
          <cell r="D13">
            <v>5</v>
          </cell>
          <cell r="E13">
            <v>4</v>
          </cell>
          <cell r="F13">
            <v>1094.2</v>
          </cell>
          <cell r="G13">
            <v>906</v>
          </cell>
        </row>
        <row r="14">
          <cell r="B14" t="str">
            <v>CA5941</v>
          </cell>
          <cell r="C14">
            <v>2020</v>
          </cell>
          <cell r="D14">
            <v>0</v>
          </cell>
          <cell r="E14">
            <v>11</v>
          </cell>
          <cell r="F14">
            <v>789.6</v>
          </cell>
          <cell r="G14">
            <v>560.20000000000005</v>
          </cell>
        </row>
        <row r="15">
          <cell r="B15" t="str">
            <v>CA5941</v>
          </cell>
          <cell r="C15">
            <v>2020</v>
          </cell>
          <cell r="D15">
            <v>1</v>
          </cell>
          <cell r="E15">
            <v>11</v>
          </cell>
          <cell r="F15">
            <v>801.1</v>
          </cell>
          <cell r="G15">
            <v>584</v>
          </cell>
        </row>
        <row r="16">
          <cell r="B16" t="str">
            <v>CA5941</v>
          </cell>
          <cell r="C16">
            <v>2020</v>
          </cell>
          <cell r="D16">
            <v>2</v>
          </cell>
          <cell r="E16">
            <v>11</v>
          </cell>
          <cell r="F16">
            <v>803.1</v>
          </cell>
          <cell r="G16">
            <v>574.6</v>
          </cell>
        </row>
        <row r="17">
          <cell r="B17" t="str">
            <v>CA5941</v>
          </cell>
          <cell r="C17">
            <v>2020</v>
          </cell>
          <cell r="D17">
            <v>3</v>
          </cell>
          <cell r="E17">
            <v>11</v>
          </cell>
          <cell r="F17">
            <v>808.5</v>
          </cell>
          <cell r="G17">
            <v>596.1</v>
          </cell>
        </row>
        <row r="18">
          <cell r="B18" t="str">
            <v>CA5941</v>
          </cell>
          <cell r="C18">
            <v>2020</v>
          </cell>
          <cell r="D18">
            <v>4</v>
          </cell>
          <cell r="E18">
            <v>11</v>
          </cell>
          <cell r="F18">
            <v>815.2</v>
          </cell>
          <cell r="G18">
            <v>583.4</v>
          </cell>
        </row>
        <row r="19">
          <cell r="B19" t="str">
            <v>CA5941</v>
          </cell>
          <cell r="C19">
            <v>2020</v>
          </cell>
          <cell r="D19">
            <v>5</v>
          </cell>
          <cell r="E19">
            <v>11</v>
          </cell>
          <cell r="F19">
            <v>805.9</v>
          </cell>
          <cell r="G19">
            <v>588.1</v>
          </cell>
        </row>
        <row r="20">
          <cell r="B20" t="str">
            <v>CA5941</v>
          </cell>
          <cell r="C20">
            <v>2020</v>
          </cell>
          <cell r="D20">
            <v>0</v>
          </cell>
          <cell r="E20">
            <v>13</v>
          </cell>
          <cell r="F20">
            <v>917.4</v>
          </cell>
          <cell r="G20">
            <v>658.1</v>
          </cell>
        </row>
        <row r="21">
          <cell r="B21" t="str">
            <v>CA5941</v>
          </cell>
          <cell r="C21">
            <v>2020</v>
          </cell>
          <cell r="D21">
            <v>1</v>
          </cell>
          <cell r="E21">
            <v>13</v>
          </cell>
          <cell r="F21">
            <v>932.8</v>
          </cell>
          <cell r="G21">
            <v>690.6</v>
          </cell>
        </row>
        <row r="22">
          <cell r="B22" t="str">
            <v>CA5941</v>
          </cell>
          <cell r="C22">
            <v>2020</v>
          </cell>
          <cell r="D22">
            <v>2</v>
          </cell>
          <cell r="E22">
            <v>13</v>
          </cell>
          <cell r="F22">
            <v>934.4</v>
          </cell>
          <cell r="G22">
            <v>679.8</v>
          </cell>
        </row>
        <row r="23">
          <cell r="B23" t="str">
            <v>CA5941</v>
          </cell>
          <cell r="C23">
            <v>2020</v>
          </cell>
          <cell r="D23">
            <v>3</v>
          </cell>
          <cell r="E23">
            <v>13</v>
          </cell>
          <cell r="F23">
            <v>944.7</v>
          </cell>
          <cell r="G23">
            <v>707.4</v>
          </cell>
        </row>
        <row r="24">
          <cell r="B24" t="str">
            <v>CA5941</v>
          </cell>
          <cell r="C24">
            <v>2020</v>
          </cell>
          <cell r="D24">
            <v>4</v>
          </cell>
          <cell r="E24">
            <v>13</v>
          </cell>
          <cell r="F24">
            <v>948.9</v>
          </cell>
          <cell r="G24">
            <v>688.5</v>
          </cell>
        </row>
        <row r="25">
          <cell r="B25" t="str">
            <v>CA5941</v>
          </cell>
          <cell r="C25">
            <v>2020</v>
          </cell>
          <cell r="D25">
            <v>5</v>
          </cell>
          <cell r="E25">
            <v>13</v>
          </cell>
          <cell r="F25">
            <v>937.6</v>
          </cell>
          <cell r="G25">
            <v>688.4</v>
          </cell>
        </row>
        <row r="26">
          <cell r="B26" t="str">
            <v>CA5941</v>
          </cell>
          <cell r="C26">
            <v>2020</v>
          </cell>
          <cell r="D26">
            <v>0</v>
          </cell>
          <cell r="E26">
            <v>21</v>
          </cell>
          <cell r="F26">
            <v>778.7</v>
          </cell>
          <cell r="G26">
            <v>554.20000000000005</v>
          </cell>
        </row>
        <row r="27">
          <cell r="B27" t="str">
            <v>CA5941</v>
          </cell>
          <cell r="C27">
            <v>2020</v>
          </cell>
          <cell r="D27">
            <v>1</v>
          </cell>
          <cell r="E27">
            <v>21</v>
          </cell>
          <cell r="F27">
            <v>790.1</v>
          </cell>
          <cell r="G27">
            <v>577.20000000000005</v>
          </cell>
        </row>
        <row r="28">
          <cell r="B28" t="str">
            <v>CA5941</v>
          </cell>
          <cell r="C28">
            <v>2020</v>
          </cell>
          <cell r="D28">
            <v>2</v>
          </cell>
          <cell r="E28">
            <v>21</v>
          </cell>
          <cell r="F28">
            <v>793.4</v>
          </cell>
          <cell r="G28">
            <v>570.9</v>
          </cell>
        </row>
        <row r="29">
          <cell r="B29" t="str">
            <v>CA5941</v>
          </cell>
          <cell r="C29">
            <v>2020</v>
          </cell>
          <cell r="D29">
            <v>3</v>
          </cell>
          <cell r="E29">
            <v>21</v>
          </cell>
          <cell r="F29">
            <v>798.8</v>
          </cell>
          <cell r="G29">
            <v>592.9</v>
          </cell>
        </row>
        <row r="30">
          <cell r="B30" t="str">
            <v>CA5941</v>
          </cell>
          <cell r="C30">
            <v>2020</v>
          </cell>
          <cell r="D30">
            <v>4</v>
          </cell>
          <cell r="E30">
            <v>21</v>
          </cell>
          <cell r="F30">
            <v>804.7</v>
          </cell>
          <cell r="G30">
            <v>577</v>
          </cell>
        </row>
        <row r="31">
          <cell r="B31" t="str">
            <v>CA5941</v>
          </cell>
          <cell r="C31">
            <v>2020</v>
          </cell>
          <cell r="D31">
            <v>5</v>
          </cell>
          <cell r="E31">
            <v>21</v>
          </cell>
          <cell r="F31">
            <v>794.6</v>
          </cell>
          <cell r="G31">
            <v>577.1</v>
          </cell>
        </row>
        <row r="32">
          <cell r="B32" t="str">
            <v>CA5941</v>
          </cell>
          <cell r="C32">
            <v>2020</v>
          </cell>
          <cell r="D32">
            <v>0</v>
          </cell>
          <cell r="E32">
            <v>30</v>
          </cell>
          <cell r="F32">
            <v>708.6</v>
          </cell>
          <cell r="G32">
            <v>483.4</v>
          </cell>
        </row>
        <row r="33">
          <cell r="B33" t="str">
            <v>CA5941</v>
          </cell>
          <cell r="C33">
            <v>2020</v>
          </cell>
          <cell r="D33">
            <v>1</v>
          </cell>
          <cell r="E33">
            <v>30</v>
          </cell>
          <cell r="F33">
            <v>714.3</v>
          </cell>
          <cell r="G33">
            <v>501.6</v>
          </cell>
        </row>
        <row r="34">
          <cell r="B34" t="str">
            <v>CA5941</v>
          </cell>
          <cell r="C34">
            <v>2020</v>
          </cell>
          <cell r="D34">
            <v>2</v>
          </cell>
          <cell r="E34">
            <v>30</v>
          </cell>
          <cell r="F34">
            <v>718.5</v>
          </cell>
          <cell r="G34">
            <v>493.6</v>
          </cell>
        </row>
        <row r="35">
          <cell r="B35" t="str">
            <v>CA5941</v>
          </cell>
          <cell r="C35">
            <v>2020</v>
          </cell>
          <cell r="D35">
            <v>3</v>
          </cell>
          <cell r="E35">
            <v>30</v>
          </cell>
          <cell r="F35">
            <v>718.5</v>
          </cell>
          <cell r="G35">
            <v>511.4</v>
          </cell>
        </row>
        <row r="36">
          <cell r="B36" t="str">
            <v>CA5941</v>
          </cell>
          <cell r="C36">
            <v>2020</v>
          </cell>
          <cell r="D36">
            <v>4</v>
          </cell>
          <cell r="E36">
            <v>30</v>
          </cell>
          <cell r="F36">
            <v>729.3</v>
          </cell>
          <cell r="G36">
            <v>503.4</v>
          </cell>
        </row>
        <row r="37">
          <cell r="B37" t="str">
            <v>CA5941</v>
          </cell>
          <cell r="C37">
            <v>2020</v>
          </cell>
          <cell r="D37">
            <v>5</v>
          </cell>
          <cell r="E37">
            <v>30</v>
          </cell>
          <cell r="F37">
            <v>718.3</v>
          </cell>
          <cell r="G37">
            <v>503.1</v>
          </cell>
        </row>
        <row r="38">
          <cell r="B38" t="str">
            <v>CA5941</v>
          </cell>
          <cell r="C38">
            <v>2020</v>
          </cell>
          <cell r="D38">
            <v>0</v>
          </cell>
          <cell r="E38">
            <v>33</v>
          </cell>
          <cell r="F38">
            <v>912</v>
          </cell>
          <cell r="G38">
            <v>699.1</v>
          </cell>
        </row>
        <row r="39">
          <cell r="B39" t="str">
            <v>CA5941</v>
          </cell>
          <cell r="C39">
            <v>2020</v>
          </cell>
          <cell r="D39">
            <v>1</v>
          </cell>
          <cell r="E39">
            <v>33</v>
          </cell>
          <cell r="F39">
            <v>978.3</v>
          </cell>
          <cell r="G39">
            <v>772.1</v>
          </cell>
        </row>
        <row r="40">
          <cell r="B40" t="str">
            <v>CA5941</v>
          </cell>
          <cell r="C40">
            <v>2020</v>
          </cell>
          <cell r="D40">
            <v>2</v>
          </cell>
          <cell r="E40">
            <v>33</v>
          </cell>
          <cell r="F40">
            <v>972.1</v>
          </cell>
          <cell r="G40">
            <v>758.8</v>
          </cell>
        </row>
        <row r="41">
          <cell r="B41" t="str">
            <v>CA5941</v>
          </cell>
          <cell r="C41">
            <v>2020</v>
          </cell>
          <cell r="D41">
            <v>3</v>
          </cell>
          <cell r="E41">
            <v>33</v>
          </cell>
          <cell r="F41">
            <v>1026.0999999999999</v>
          </cell>
          <cell r="G41">
            <v>827.5</v>
          </cell>
        </row>
        <row r="42">
          <cell r="B42" t="str">
            <v>CA5941</v>
          </cell>
          <cell r="C42">
            <v>2020</v>
          </cell>
          <cell r="D42">
            <v>4</v>
          </cell>
          <cell r="E42">
            <v>33</v>
          </cell>
          <cell r="F42">
            <v>1030.5999999999999</v>
          </cell>
          <cell r="G42">
            <v>807.8</v>
          </cell>
        </row>
        <row r="43">
          <cell r="B43" t="str">
            <v>CA5941</v>
          </cell>
          <cell r="C43">
            <v>2020</v>
          </cell>
          <cell r="D43">
            <v>5</v>
          </cell>
          <cell r="E43">
            <v>33</v>
          </cell>
          <cell r="F43">
            <v>998.9</v>
          </cell>
          <cell r="G43">
            <v>784.5</v>
          </cell>
        </row>
        <row r="44">
          <cell r="B44" t="str">
            <v>CA5941</v>
          </cell>
          <cell r="C44">
            <v>2020</v>
          </cell>
          <cell r="D44">
            <v>0</v>
          </cell>
          <cell r="E44">
            <v>63</v>
          </cell>
          <cell r="F44">
            <v>811.4</v>
          </cell>
          <cell r="G44">
            <v>602.29999999999995</v>
          </cell>
        </row>
        <row r="45">
          <cell r="B45" t="str">
            <v>CA5941</v>
          </cell>
          <cell r="C45">
            <v>2020</v>
          </cell>
          <cell r="D45">
            <v>1</v>
          </cell>
          <cell r="E45">
            <v>63</v>
          </cell>
          <cell r="F45">
            <v>862.1</v>
          </cell>
          <cell r="G45">
            <v>662.9</v>
          </cell>
        </row>
        <row r="46">
          <cell r="B46" t="str">
            <v>CA5941</v>
          </cell>
          <cell r="C46">
            <v>2020</v>
          </cell>
          <cell r="D46">
            <v>2</v>
          </cell>
          <cell r="E46">
            <v>63</v>
          </cell>
          <cell r="F46">
            <v>858.8</v>
          </cell>
          <cell r="G46">
            <v>653.1</v>
          </cell>
        </row>
        <row r="47">
          <cell r="B47" t="str">
            <v>CA5941</v>
          </cell>
          <cell r="C47">
            <v>2020</v>
          </cell>
          <cell r="D47">
            <v>3</v>
          </cell>
          <cell r="E47">
            <v>63</v>
          </cell>
          <cell r="F47">
            <v>884.3</v>
          </cell>
          <cell r="G47">
            <v>691</v>
          </cell>
        </row>
        <row r="48">
          <cell r="B48" t="str">
            <v>CA5941</v>
          </cell>
          <cell r="C48">
            <v>2020</v>
          </cell>
          <cell r="D48">
            <v>4</v>
          </cell>
          <cell r="E48">
            <v>63</v>
          </cell>
          <cell r="F48">
            <v>889.3</v>
          </cell>
          <cell r="G48">
            <v>678.3</v>
          </cell>
        </row>
        <row r="49">
          <cell r="B49" t="str">
            <v>CA5941</v>
          </cell>
          <cell r="C49">
            <v>2020</v>
          </cell>
          <cell r="D49">
            <v>5</v>
          </cell>
          <cell r="E49">
            <v>63</v>
          </cell>
          <cell r="F49">
            <v>872.5</v>
          </cell>
          <cell r="G49">
            <v>670.4</v>
          </cell>
        </row>
        <row r="50">
          <cell r="B50" t="str">
            <v>CA5941</v>
          </cell>
          <cell r="C50">
            <v>2050</v>
          </cell>
          <cell r="D50">
            <v>0</v>
          </cell>
          <cell r="E50">
            <v>3</v>
          </cell>
          <cell r="F50">
            <v>975.4</v>
          </cell>
          <cell r="G50">
            <v>731.8</v>
          </cell>
        </row>
        <row r="51">
          <cell r="B51" t="str">
            <v>CA5941</v>
          </cell>
          <cell r="C51">
            <v>2050</v>
          </cell>
          <cell r="D51">
            <v>1</v>
          </cell>
          <cell r="E51">
            <v>3</v>
          </cell>
          <cell r="F51">
            <v>1104.2</v>
          </cell>
          <cell r="G51">
            <v>882.8</v>
          </cell>
        </row>
        <row r="52">
          <cell r="B52" t="str">
            <v>CA5941</v>
          </cell>
          <cell r="C52">
            <v>2050</v>
          </cell>
          <cell r="D52">
            <v>2</v>
          </cell>
          <cell r="E52">
            <v>3</v>
          </cell>
          <cell r="F52">
            <v>1090.9000000000001</v>
          </cell>
          <cell r="G52">
            <v>853.2</v>
          </cell>
        </row>
        <row r="53">
          <cell r="B53" t="str">
            <v>CA5941</v>
          </cell>
          <cell r="C53">
            <v>2050</v>
          </cell>
          <cell r="D53">
            <v>3</v>
          </cell>
          <cell r="E53">
            <v>3</v>
          </cell>
          <cell r="F53">
            <v>1147.5</v>
          </cell>
          <cell r="G53">
            <v>929.6</v>
          </cell>
        </row>
        <row r="54">
          <cell r="B54" t="str">
            <v>CA5941</v>
          </cell>
          <cell r="C54">
            <v>2050</v>
          </cell>
          <cell r="D54">
            <v>4</v>
          </cell>
          <cell r="E54">
            <v>3</v>
          </cell>
          <cell r="F54">
            <v>1151.2</v>
          </cell>
          <cell r="G54">
            <v>901.3</v>
          </cell>
        </row>
        <row r="55">
          <cell r="B55" t="str">
            <v>CA5941</v>
          </cell>
          <cell r="C55">
            <v>2050</v>
          </cell>
          <cell r="D55">
            <v>5</v>
          </cell>
          <cell r="E55">
            <v>3</v>
          </cell>
          <cell r="F55">
            <v>1125.2</v>
          </cell>
          <cell r="G55">
            <v>890.1</v>
          </cell>
        </row>
        <row r="56">
          <cell r="B56" t="str">
            <v>CA5941</v>
          </cell>
          <cell r="C56">
            <v>2050</v>
          </cell>
          <cell r="D56">
            <v>0</v>
          </cell>
          <cell r="E56">
            <v>4</v>
          </cell>
          <cell r="F56">
            <v>1014.9</v>
          </cell>
          <cell r="G56">
            <v>820.8</v>
          </cell>
        </row>
        <row r="57">
          <cell r="B57" t="str">
            <v>CA5941</v>
          </cell>
          <cell r="C57">
            <v>2050</v>
          </cell>
          <cell r="D57">
            <v>1</v>
          </cell>
          <cell r="E57">
            <v>4</v>
          </cell>
          <cell r="F57">
            <v>1141.8</v>
          </cell>
          <cell r="G57">
            <v>954.7</v>
          </cell>
        </row>
        <row r="58">
          <cell r="B58" t="str">
            <v>CA5941</v>
          </cell>
          <cell r="C58">
            <v>2050</v>
          </cell>
          <cell r="D58">
            <v>2</v>
          </cell>
          <cell r="E58">
            <v>4</v>
          </cell>
          <cell r="F58">
            <v>1128.4000000000001</v>
          </cell>
          <cell r="G58">
            <v>930.2</v>
          </cell>
        </row>
        <row r="59">
          <cell r="B59" t="str">
            <v>CA5941</v>
          </cell>
          <cell r="C59">
            <v>2050</v>
          </cell>
          <cell r="D59">
            <v>3</v>
          </cell>
          <cell r="E59">
            <v>4</v>
          </cell>
          <cell r="F59">
            <v>1190</v>
          </cell>
          <cell r="G59">
            <v>1005</v>
          </cell>
        </row>
        <row r="60">
          <cell r="B60" t="str">
            <v>CA5941</v>
          </cell>
          <cell r="C60">
            <v>2050</v>
          </cell>
          <cell r="D60">
            <v>4</v>
          </cell>
          <cell r="E60">
            <v>4</v>
          </cell>
          <cell r="F60">
            <v>1192.5999999999999</v>
          </cell>
          <cell r="G60">
            <v>980.8</v>
          </cell>
        </row>
        <row r="61">
          <cell r="B61" t="str">
            <v>CA5941</v>
          </cell>
          <cell r="C61">
            <v>2050</v>
          </cell>
          <cell r="D61">
            <v>5</v>
          </cell>
          <cell r="E61">
            <v>4</v>
          </cell>
          <cell r="F61">
            <v>1163.8</v>
          </cell>
          <cell r="G61">
            <v>969.3</v>
          </cell>
        </row>
        <row r="62">
          <cell r="B62" t="str">
            <v>CA5941</v>
          </cell>
          <cell r="C62">
            <v>2050</v>
          </cell>
          <cell r="D62">
            <v>0</v>
          </cell>
          <cell r="E62">
            <v>11</v>
          </cell>
          <cell r="F62">
            <v>789.6</v>
          </cell>
          <cell r="G62">
            <v>560.20000000000005</v>
          </cell>
        </row>
        <row r="63">
          <cell r="B63" t="str">
            <v>CA5941</v>
          </cell>
          <cell r="C63">
            <v>2050</v>
          </cell>
          <cell r="D63">
            <v>1</v>
          </cell>
          <cell r="E63">
            <v>11</v>
          </cell>
          <cell r="F63">
            <v>815.1</v>
          </cell>
          <cell r="G63">
            <v>601.29999999999995</v>
          </cell>
        </row>
        <row r="64">
          <cell r="B64" t="str">
            <v>CA5941</v>
          </cell>
          <cell r="C64">
            <v>2050</v>
          </cell>
          <cell r="D64">
            <v>2</v>
          </cell>
          <cell r="E64">
            <v>11</v>
          </cell>
          <cell r="F64">
            <v>818.6</v>
          </cell>
          <cell r="G64">
            <v>593.4</v>
          </cell>
        </row>
        <row r="65">
          <cell r="B65" t="str">
            <v>CA5941</v>
          </cell>
          <cell r="C65">
            <v>2050</v>
          </cell>
          <cell r="D65">
            <v>3</v>
          </cell>
          <cell r="E65">
            <v>11</v>
          </cell>
          <cell r="F65">
            <v>824</v>
          </cell>
          <cell r="G65">
            <v>620.79999999999995</v>
          </cell>
        </row>
        <row r="66">
          <cell r="B66" t="str">
            <v>CA5941</v>
          </cell>
          <cell r="C66">
            <v>2050</v>
          </cell>
          <cell r="D66">
            <v>4</v>
          </cell>
          <cell r="E66">
            <v>11</v>
          </cell>
          <cell r="F66">
            <v>833.8</v>
          </cell>
          <cell r="G66">
            <v>607.5</v>
          </cell>
        </row>
        <row r="67">
          <cell r="B67" t="str">
            <v>CA5941</v>
          </cell>
          <cell r="C67">
            <v>2050</v>
          </cell>
          <cell r="D67">
            <v>5</v>
          </cell>
          <cell r="E67">
            <v>11</v>
          </cell>
          <cell r="F67">
            <v>821.7</v>
          </cell>
          <cell r="G67">
            <v>605.4</v>
          </cell>
        </row>
        <row r="68">
          <cell r="B68" t="str">
            <v>CA5941</v>
          </cell>
          <cell r="C68">
            <v>2050</v>
          </cell>
          <cell r="D68">
            <v>0</v>
          </cell>
          <cell r="E68">
            <v>13</v>
          </cell>
          <cell r="F68">
            <v>917.4</v>
          </cell>
          <cell r="G68">
            <v>658.1</v>
          </cell>
        </row>
        <row r="69">
          <cell r="B69" t="str">
            <v>CA5941</v>
          </cell>
          <cell r="C69">
            <v>2050</v>
          </cell>
          <cell r="D69">
            <v>1</v>
          </cell>
          <cell r="E69">
            <v>13</v>
          </cell>
          <cell r="F69">
            <v>951.4</v>
          </cell>
          <cell r="G69">
            <v>710.3</v>
          </cell>
        </row>
        <row r="70">
          <cell r="B70" t="str">
            <v>CA5941</v>
          </cell>
          <cell r="C70">
            <v>2050</v>
          </cell>
          <cell r="D70">
            <v>2</v>
          </cell>
          <cell r="E70">
            <v>13</v>
          </cell>
          <cell r="F70">
            <v>950.9</v>
          </cell>
          <cell r="G70">
            <v>693.6</v>
          </cell>
        </row>
        <row r="71">
          <cell r="B71" t="str">
            <v>CA5941</v>
          </cell>
          <cell r="C71">
            <v>2050</v>
          </cell>
          <cell r="D71">
            <v>3</v>
          </cell>
          <cell r="E71">
            <v>13</v>
          </cell>
          <cell r="F71">
            <v>961.7</v>
          </cell>
          <cell r="G71">
            <v>725.4</v>
          </cell>
        </row>
        <row r="72">
          <cell r="B72" t="str">
            <v>CA5941</v>
          </cell>
          <cell r="C72">
            <v>2050</v>
          </cell>
          <cell r="D72">
            <v>4</v>
          </cell>
          <cell r="E72">
            <v>13</v>
          </cell>
          <cell r="F72">
            <v>970.9</v>
          </cell>
          <cell r="G72">
            <v>708.2</v>
          </cell>
        </row>
        <row r="73">
          <cell r="B73" t="str">
            <v>CA5941</v>
          </cell>
          <cell r="C73">
            <v>2050</v>
          </cell>
          <cell r="D73">
            <v>5</v>
          </cell>
          <cell r="E73">
            <v>13</v>
          </cell>
          <cell r="F73">
            <v>960.1</v>
          </cell>
          <cell r="G73">
            <v>711</v>
          </cell>
        </row>
        <row r="74">
          <cell r="B74" t="str">
            <v>CA5941</v>
          </cell>
          <cell r="C74">
            <v>2050</v>
          </cell>
          <cell r="D74">
            <v>0</v>
          </cell>
          <cell r="E74">
            <v>21</v>
          </cell>
          <cell r="F74">
            <v>778.7</v>
          </cell>
          <cell r="G74">
            <v>554.20000000000005</v>
          </cell>
        </row>
        <row r="75">
          <cell r="B75" t="str">
            <v>CA5941</v>
          </cell>
          <cell r="C75">
            <v>2050</v>
          </cell>
          <cell r="D75">
            <v>1</v>
          </cell>
          <cell r="E75">
            <v>21</v>
          </cell>
          <cell r="F75">
            <v>804.6</v>
          </cell>
          <cell r="G75">
            <v>595.29999999999995</v>
          </cell>
        </row>
        <row r="76">
          <cell r="B76" t="str">
            <v>CA5941</v>
          </cell>
          <cell r="C76">
            <v>2050</v>
          </cell>
          <cell r="D76">
            <v>2</v>
          </cell>
          <cell r="E76">
            <v>21</v>
          </cell>
          <cell r="F76">
            <v>807.7</v>
          </cell>
          <cell r="G76">
            <v>581.70000000000005</v>
          </cell>
        </row>
        <row r="77">
          <cell r="B77" t="str">
            <v>CA5941</v>
          </cell>
          <cell r="C77">
            <v>2050</v>
          </cell>
          <cell r="D77">
            <v>3</v>
          </cell>
          <cell r="E77">
            <v>21</v>
          </cell>
          <cell r="F77">
            <v>812.7</v>
          </cell>
          <cell r="G77">
            <v>614</v>
          </cell>
        </row>
        <row r="78">
          <cell r="B78" t="str">
            <v>CA5941</v>
          </cell>
          <cell r="C78">
            <v>2050</v>
          </cell>
          <cell r="D78">
            <v>4</v>
          </cell>
          <cell r="E78">
            <v>21</v>
          </cell>
          <cell r="F78">
            <v>824.5</v>
          </cell>
          <cell r="G78">
            <v>597.4</v>
          </cell>
        </row>
        <row r="79">
          <cell r="B79" t="str">
            <v>CA5941</v>
          </cell>
          <cell r="C79">
            <v>2050</v>
          </cell>
          <cell r="D79">
            <v>5</v>
          </cell>
          <cell r="E79">
            <v>21</v>
          </cell>
          <cell r="F79">
            <v>812.1</v>
          </cell>
          <cell r="G79">
            <v>594.79999999999995</v>
          </cell>
        </row>
        <row r="80">
          <cell r="B80" t="str">
            <v>CA5941</v>
          </cell>
          <cell r="C80">
            <v>2050</v>
          </cell>
          <cell r="D80">
            <v>0</v>
          </cell>
          <cell r="E80">
            <v>30</v>
          </cell>
          <cell r="F80">
            <v>708.6</v>
          </cell>
          <cell r="G80">
            <v>483.4</v>
          </cell>
        </row>
        <row r="81">
          <cell r="B81" t="str">
            <v>CA5941</v>
          </cell>
          <cell r="C81">
            <v>2050</v>
          </cell>
          <cell r="D81">
            <v>1</v>
          </cell>
          <cell r="E81">
            <v>30</v>
          </cell>
          <cell r="F81">
            <v>723.3</v>
          </cell>
          <cell r="G81">
            <v>512.6</v>
          </cell>
        </row>
        <row r="82">
          <cell r="B82" t="str">
            <v>CA5941</v>
          </cell>
          <cell r="C82">
            <v>2050</v>
          </cell>
          <cell r="D82">
            <v>2</v>
          </cell>
          <cell r="E82">
            <v>30</v>
          </cell>
          <cell r="F82">
            <v>730.6</v>
          </cell>
          <cell r="G82">
            <v>504.5</v>
          </cell>
        </row>
        <row r="83">
          <cell r="B83" t="str">
            <v>CA5941</v>
          </cell>
          <cell r="C83">
            <v>2050</v>
          </cell>
          <cell r="D83">
            <v>3</v>
          </cell>
          <cell r="E83">
            <v>30</v>
          </cell>
          <cell r="F83">
            <v>727</v>
          </cell>
          <cell r="G83">
            <v>527.9</v>
          </cell>
        </row>
        <row r="84">
          <cell r="B84" t="str">
            <v>CA5941</v>
          </cell>
          <cell r="C84">
            <v>2050</v>
          </cell>
          <cell r="D84">
            <v>4</v>
          </cell>
          <cell r="E84">
            <v>30</v>
          </cell>
          <cell r="F84">
            <v>740.3</v>
          </cell>
          <cell r="G84">
            <v>511.8</v>
          </cell>
        </row>
        <row r="85">
          <cell r="B85" t="str">
            <v>CA5941</v>
          </cell>
          <cell r="C85">
            <v>2050</v>
          </cell>
          <cell r="D85">
            <v>5</v>
          </cell>
          <cell r="E85">
            <v>30</v>
          </cell>
          <cell r="F85">
            <v>729.1</v>
          </cell>
          <cell r="G85">
            <v>512.9</v>
          </cell>
        </row>
        <row r="86">
          <cell r="B86" t="str">
            <v>CA5941</v>
          </cell>
          <cell r="C86">
            <v>2050</v>
          </cell>
          <cell r="D86">
            <v>0</v>
          </cell>
          <cell r="E86">
            <v>33</v>
          </cell>
          <cell r="F86">
            <v>912</v>
          </cell>
          <cell r="G86">
            <v>699.1</v>
          </cell>
        </row>
        <row r="87">
          <cell r="B87" t="str">
            <v>CA5941</v>
          </cell>
          <cell r="C87">
            <v>2050</v>
          </cell>
          <cell r="D87">
            <v>1</v>
          </cell>
          <cell r="E87">
            <v>33</v>
          </cell>
          <cell r="F87">
            <v>1046.5999999999999</v>
          </cell>
          <cell r="G87">
            <v>839.4</v>
          </cell>
        </row>
        <row r="88">
          <cell r="B88" t="str">
            <v>CA5941</v>
          </cell>
          <cell r="C88">
            <v>2050</v>
          </cell>
          <cell r="D88">
            <v>2</v>
          </cell>
          <cell r="E88">
            <v>33</v>
          </cell>
          <cell r="F88">
            <v>1033.5999999999999</v>
          </cell>
          <cell r="G88">
            <v>812.7</v>
          </cell>
        </row>
        <row r="89">
          <cell r="B89" t="str">
            <v>CA5941</v>
          </cell>
          <cell r="C89">
            <v>2050</v>
          </cell>
          <cell r="D89">
            <v>3</v>
          </cell>
          <cell r="E89">
            <v>33</v>
          </cell>
          <cell r="F89">
            <v>1085.5</v>
          </cell>
          <cell r="G89">
            <v>891.9</v>
          </cell>
        </row>
        <row r="90">
          <cell r="B90" t="str">
            <v>CA5941</v>
          </cell>
          <cell r="C90">
            <v>2050</v>
          </cell>
          <cell r="D90">
            <v>4</v>
          </cell>
          <cell r="E90">
            <v>33</v>
          </cell>
          <cell r="F90">
            <v>1095.5999999999999</v>
          </cell>
          <cell r="G90">
            <v>873.1</v>
          </cell>
        </row>
        <row r="91">
          <cell r="B91" t="str">
            <v>CA5941</v>
          </cell>
          <cell r="C91">
            <v>2050</v>
          </cell>
          <cell r="D91">
            <v>5</v>
          </cell>
          <cell r="E91">
            <v>33</v>
          </cell>
          <cell r="F91">
            <v>1072</v>
          </cell>
          <cell r="G91">
            <v>853.1</v>
          </cell>
        </row>
        <row r="92">
          <cell r="B92" t="str">
            <v>CA5941</v>
          </cell>
          <cell r="C92">
            <v>2050</v>
          </cell>
          <cell r="D92">
            <v>0</v>
          </cell>
          <cell r="E92">
            <v>63</v>
          </cell>
          <cell r="F92">
            <v>811.4</v>
          </cell>
          <cell r="G92">
            <v>602.29999999999995</v>
          </cell>
        </row>
        <row r="93">
          <cell r="B93" t="str">
            <v>CA5941</v>
          </cell>
          <cell r="C93">
            <v>2050</v>
          </cell>
          <cell r="D93">
            <v>1</v>
          </cell>
          <cell r="E93">
            <v>63</v>
          </cell>
          <cell r="F93">
            <v>887.4</v>
          </cell>
          <cell r="G93">
            <v>698.3</v>
          </cell>
        </row>
        <row r="94">
          <cell r="B94" t="str">
            <v>CA5941</v>
          </cell>
          <cell r="C94">
            <v>2050</v>
          </cell>
          <cell r="D94">
            <v>2</v>
          </cell>
          <cell r="E94">
            <v>63</v>
          </cell>
          <cell r="F94">
            <v>889.9</v>
          </cell>
          <cell r="G94">
            <v>680.2</v>
          </cell>
        </row>
        <row r="95">
          <cell r="B95" t="str">
            <v>CA5941</v>
          </cell>
          <cell r="C95">
            <v>2050</v>
          </cell>
          <cell r="D95">
            <v>3</v>
          </cell>
          <cell r="E95">
            <v>63</v>
          </cell>
          <cell r="F95">
            <v>879</v>
          </cell>
          <cell r="G95">
            <v>693.7</v>
          </cell>
        </row>
        <row r="96">
          <cell r="B96" t="str">
            <v>CA5941</v>
          </cell>
          <cell r="C96">
            <v>2050</v>
          </cell>
          <cell r="D96">
            <v>4</v>
          </cell>
          <cell r="E96">
            <v>63</v>
          </cell>
          <cell r="F96">
            <v>897.5</v>
          </cell>
          <cell r="G96">
            <v>687.5</v>
          </cell>
        </row>
        <row r="97">
          <cell r="B97" t="str">
            <v>CA5941</v>
          </cell>
          <cell r="C97">
            <v>2050</v>
          </cell>
          <cell r="D97">
            <v>5</v>
          </cell>
          <cell r="E97">
            <v>63</v>
          </cell>
          <cell r="F97">
            <v>893</v>
          </cell>
          <cell r="G97">
            <v>689.6</v>
          </cell>
        </row>
        <row r="98">
          <cell r="B98" t="str">
            <v>CA5941</v>
          </cell>
          <cell r="C98">
            <v>2080</v>
          </cell>
          <cell r="D98">
            <v>0</v>
          </cell>
          <cell r="E98">
            <v>3</v>
          </cell>
          <cell r="F98">
            <v>975.4</v>
          </cell>
          <cell r="G98">
            <v>731.8</v>
          </cell>
        </row>
        <row r="99">
          <cell r="B99" t="str">
            <v>CA5941</v>
          </cell>
          <cell r="C99">
            <v>2080</v>
          </cell>
          <cell r="D99">
            <v>1</v>
          </cell>
          <cell r="E99">
            <v>3</v>
          </cell>
          <cell r="F99">
            <v>1138.7</v>
          </cell>
          <cell r="G99">
            <v>912.7</v>
          </cell>
        </row>
        <row r="100">
          <cell r="B100" t="str">
            <v>CA5941</v>
          </cell>
          <cell r="C100">
            <v>2080</v>
          </cell>
          <cell r="D100">
            <v>2</v>
          </cell>
          <cell r="E100">
            <v>3</v>
          </cell>
          <cell r="F100">
            <v>1134.4000000000001</v>
          </cell>
          <cell r="G100">
            <v>882.5</v>
          </cell>
        </row>
        <row r="101">
          <cell r="B101" t="str">
            <v>CA5941</v>
          </cell>
          <cell r="C101">
            <v>2080</v>
          </cell>
          <cell r="D101">
            <v>3</v>
          </cell>
          <cell r="E101">
            <v>3</v>
          </cell>
          <cell r="F101">
            <v>1223.5</v>
          </cell>
          <cell r="G101">
            <v>1007.5</v>
          </cell>
        </row>
        <row r="102">
          <cell r="B102" t="str">
            <v>CA5941</v>
          </cell>
          <cell r="C102">
            <v>2080</v>
          </cell>
          <cell r="D102">
            <v>4</v>
          </cell>
          <cell r="E102">
            <v>3</v>
          </cell>
          <cell r="F102">
            <v>1224</v>
          </cell>
          <cell r="G102">
            <v>962.4</v>
          </cell>
        </row>
        <row r="103">
          <cell r="B103" t="str">
            <v>CA5941</v>
          </cell>
          <cell r="C103">
            <v>2080</v>
          </cell>
          <cell r="D103">
            <v>5</v>
          </cell>
          <cell r="E103">
            <v>3</v>
          </cell>
          <cell r="F103">
            <v>1171</v>
          </cell>
          <cell r="G103">
            <v>937</v>
          </cell>
        </row>
        <row r="104">
          <cell r="B104" t="str">
            <v>CA5941</v>
          </cell>
          <cell r="C104">
            <v>2080</v>
          </cell>
          <cell r="D104">
            <v>0</v>
          </cell>
          <cell r="E104">
            <v>4</v>
          </cell>
          <cell r="F104">
            <v>1014.9</v>
          </cell>
          <cell r="G104">
            <v>820.8</v>
          </cell>
        </row>
        <row r="105">
          <cell r="B105" t="str">
            <v>CA5941</v>
          </cell>
          <cell r="C105">
            <v>2080</v>
          </cell>
          <cell r="D105">
            <v>1</v>
          </cell>
          <cell r="E105">
            <v>4</v>
          </cell>
          <cell r="F105">
            <v>1178.4000000000001</v>
          </cell>
          <cell r="G105">
            <v>986.7</v>
          </cell>
        </row>
        <row r="106">
          <cell r="B106" t="str">
            <v>CA5941</v>
          </cell>
          <cell r="C106">
            <v>2080</v>
          </cell>
          <cell r="D106">
            <v>2</v>
          </cell>
          <cell r="E106">
            <v>4</v>
          </cell>
          <cell r="F106">
            <v>1175.5</v>
          </cell>
          <cell r="G106">
            <v>964.1</v>
          </cell>
        </row>
        <row r="107">
          <cell r="B107" t="str">
            <v>CA5941</v>
          </cell>
          <cell r="C107">
            <v>2080</v>
          </cell>
          <cell r="D107">
            <v>3</v>
          </cell>
          <cell r="E107">
            <v>4</v>
          </cell>
          <cell r="F107">
            <v>1235</v>
          </cell>
          <cell r="G107">
            <v>1055.3</v>
          </cell>
        </row>
        <row r="108">
          <cell r="B108" t="str">
            <v>CA5941</v>
          </cell>
          <cell r="C108">
            <v>2080</v>
          </cell>
          <cell r="D108">
            <v>4</v>
          </cell>
          <cell r="E108">
            <v>4</v>
          </cell>
          <cell r="F108">
            <v>1242.5999999999999</v>
          </cell>
          <cell r="G108">
            <v>1019.8</v>
          </cell>
        </row>
        <row r="109">
          <cell r="B109" t="str">
            <v>CA5941</v>
          </cell>
          <cell r="C109">
            <v>2080</v>
          </cell>
          <cell r="D109">
            <v>5</v>
          </cell>
          <cell r="E109">
            <v>4</v>
          </cell>
          <cell r="F109">
            <v>1206.5</v>
          </cell>
          <cell r="G109">
            <v>1010.9</v>
          </cell>
        </row>
        <row r="110">
          <cell r="B110" t="str">
            <v>CA5941</v>
          </cell>
          <cell r="C110">
            <v>2080</v>
          </cell>
          <cell r="D110">
            <v>0</v>
          </cell>
          <cell r="E110">
            <v>11</v>
          </cell>
          <cell r="F110">
            <v>789.6</v>
          </cell>
          <cell r="G110">
            <v>560.20000000000005</v>
          </cell>
        </row>
        <row r="111">
          <cell r="B111" t="str">
            <v>CA5941</v>
          </cell>
          <cell r="C111">
            <v>2080</v>
          </cell>
          <cell r="D111">
            <v>1</v>
          </cell>
          <cell r="E111">
            <v>11</v>
          </cell>
          <cell r="F111">
            <v>824.8</v>
          </cell>
          <cell r="G111">
            <v>618.5</v>
          </cell>
        </row>
        <row r="112">
          <cell r="B112" t="str">
            <v>CA5941</v>
          </cell>
          <cell r="C112">
            <v>2080</v>
          </cell>
          <cell r="D112">
            <v>2</v>
          </cell>
          <cell r="E112">
            <v>11</v>
          </cell>
          <cell r="F112">
            <v>827.5</v>
          </cell>
          <cell r="G112">
            <v>593.5</v>
          </cell>
        </row>
        <row r="113">
          <cell r="B113" t="str">
            <v>CA5941</v>
          </cell>
          <cell r="C113">
            <v>2080</v>
          </cell>
          <cell r="D113">
            <v>3</v>
          </cell>
          <cell r="E113">
            <v>11</v>
          </cell>
          <cell r="F113">
            <v>842.3</v>
          </cell>
          <cell r="G113">
            <v>645.79999999999995</v>
          </cell>
        </row>
        <row r="114">
          <cell r="B114" t="str">
            <v>CA5941</v>
          </cell>
          <cell r="C114">
            <v>2080</v>
          </cell>
          <cell r="D114">
            <v>4</v>
          </cell>
          <cell r="E114">
            <v>11</v>
          </cell>
          <cell r="F114">
            <v>852.2</v>
          </cell>
          <cell r="G114">
            <v>627</v>
          </cell>
        </row>
        <row r="115">
          <cell r="B115" t="str">
            <v>CA5941</v>
          </cell>
          <cell r="C115">
            <v>2080</v>
          </cell>
          <cell r="D115">
            <v>5</v>
          </cell>
          <cell r="E115">
            <v>11</v>
          </cell>
          <cell r="F115">
            <v>833.9</v>
          </cell>
          <cell r="G115">
            <v>620.6</v>
          </cell>
        </row>
        <row r="116">
          <cell r="B116" t="str">
            <v>CA5941</v>
          </cell>
          <cell r="C116">
            <v>2080</v>
          </cell>
          <cell r="D116">
            <v>0</v>
          </cell>
          <cell r="E116">
            <v>13</v>
          </cell>
          <cell r="F116">
            <v>917.4</v>
          </cell>
          <cell r="G116">
            <v>658.1</v>
          </cell>
        </row>
        <row r="117">
          <cell r="B117" t="str">
            <v>CA5941</v>
          </cell>
          <cell r="C117">
            <v>2080</v>
          </cell>
          <cell r="D117">
            <v>1</v>
          </cell>
          <cell r="E117">
            <v>13</v>
          </cell>
          <cell r="F117">
            <v>962.8</v>
          </cell>
          <cell r="G117">
            <v>722.2</v>
          </cell>
        </row>
        <row r="118">
          <cell r="B118" t="str">
            <v>CA5941</v>
          </cell>
          <cell r="C118">
            <v>2080</v>
          </cell>
          <cell r="D118">
            <v>2</v>
          </cell>
          <cell r="E118">
            <v>13</v>
          </cell>
          <cell r="F118">
            <v>964.2</v>
          </cell>
          <cell r="G118">
            <v>703.3</v>
          </cell>
        </row>
        <row r="119">
          <cell r="B119" t="str">
            <v>CA5941</v>
          </cell>
          <cell r="C119">
            <v>2080</v>
          </cell>
          <cell r="D119">
            <v>3</v>
          </cell>
          <cell r="E119">
            <v>13</v>
          </cell>
          <cell r="F119">
            <v>986.3</v>
          </cell>
          <cell r="G119">
            <v>758.9</v>
          </cell>
        </row>
        <row r="120">
          <cell r="B120" t="str">
            <v>CA5941</v>
          </cell>
          <cell r="C120">
            <v>2080</v>
          </cell>
          <cell r="D120">
            <v>4</v>
          </cell>
          <cell r="E120">
            <v>13</v>
          </cell>
          <cell r="F120">
            <v>993.4</v>
          </cell>
          <cell r="G120">
            <v>723.2</v>
          </cell>
        </row>
        <row r="121">
          <cell r="B121" t="str">
            <v>CA5941</v>
          </cell>
          <cell r="C121">
            <v>2080</v>
          </cell>
          <cell r="D121">
            <v>5</v>
          </cell>
          <cell r="E121">
            <v>13</v>
          </cell>
          <cell r="F121">
            <v>973.2</v>
          </cell>
          <cell r="G121">
            <v>722.1</v>
          </cell>
        </row>
        <row r="122">
          <cell r="B122" t="str">
            <v>CA5941</v>
          </cell>
          <cell r="C122">
            <v>2080</v>
          </cell>
          <cell r="D122">
            <v>0</v>
          </cell>
          <cell r="E122">
            <v>21</v>
          </cell>
          <cell r="F122">
            <v>778.7</v>
          </cell>
          <cell r="G122">
            <v>554.20000000000005</v>
          </cell>
        </row>
        <row r="123">
          <cell r="B123" t="str">
            <v>CA5941</v>
          </cell>
          <cell r="C123">
            <v>2080</v>
          </cell>
          <cell r="D123">
            <v>1</v>
          </cell>
          <cell r="E123">
            <v>21</v>
          </cell>
          <cell r="F123">
            <v>814.4</v>
          </cell>
          <cell r="G123">
            <v>610.20000000000005</v>
          </cell>
        </row>
        <row r="124">
          <cell r="B124" t="str">
            <v>CA5941</v>
          </cell>
          <cell r="C124">
            <v>2080</v>
          </cell>
          <cell r="D124">
            <v>2</v>
          </cell>
          <cell r="E124">
            <v>21</v>
          </cell>
          <cell r="F124">
            <v>818</v>
          </cell>
          <cell r="G124">
            <v>589.20000000000005</v>
          </cell>
        </row>
        <row r="125">
          <cell r="B125" t="str">
            <v>CA5941</v>
          </cell>
          <cell r="C125">
            <v>2080</v>
          </cell>
          <cell r="D125">
            <v>3</v>
          </cell>
          <cell r="E125">
            <v>21</v>
          </cell>
          <cell r="F125">
            <v>833</v>
          </cell>
          <cell r="G125">
            <v>643.70000000000005</v>
          </cell>
        </row>
        <row r="126">
          <cell r="B126" t="str">
            <v>CA5941</v>
          </cell>
          <cell r="C126">
            <v>2080</v>
          </cell>
          <cell r="D126">
            <v>4</v>
          </cell>
          <cell r="E126">
            <v>21</v>
          </cell>
          <cell r="F126">
            <v>842.2</v>
          </cell>
          <cell r="G126">
            <v>612.6</v>
          </cell>
        </row>
        <row r="127">
          <cell r="B127" t="str">
            <v>CA5941</v>
          </cell>
          <cell r="C127">
            <v>2080</v>
          </cell>
          <cell r="D127">
            <v>5</v>
          </cell>
          <cell r="E127">
            <v>21</v>
          </cell>
          <cell r="F127">
            <v>824.2</v>
          </cell>
          <cell r="G127">
            <v>612</v>
          </cell>
        </row>
        <row r="128">
          <cell r="B128" t="str">
            <v>CA5941</v>
          </cell>
          <cell r="C128">
            <v>2080</v>
          </cell>
          <cell r="D128">
            <v>0</v>
          </cell>
          <cell r="E128">
            <v>30</v>
          </cell>
          <cell r="F128">
            <v>708.6</v>
          </cell>
          <cell r="G128">
            <v>483.4</v>
          </cell>
        </row>
        <row r="129">
          <cell r="B129" t="str">
            <v>CA5941</v>
          </cell>
          <cell r="C129">
            <v>2080</v>
          </cell>
          <cell r="D129">
            <v>1</v>
          </cell>
          <cell r="E129">
            <v>30</v>
          </cell>
          <cell r="F129">
            <v>728.9</v>
          </cell>
          <cell r="G129">
            <v>521.20000000000005</v>
          </cell>
        </row>
        <row r="130">
          <cell r="B130" t="str">
            <v>CA5941</v>
          </cell>
          <cell r="C130">
            <v>2080</v>
          </cell>
          <cell r="D130">
            <v>2</v>
          </cell>
          <cell r="E130">
            <v>30</v>
          </cell>
          <cell r="F130">
            <v>737.5</v>
          </cell>
          <cell r="G130">
            <v>508.8</v>
          </cell>
        </row>
        <row r="131">
          <cell r="B131" t="str">
            <v>CA5941</v>
          </cell>
          <cell r="C131">
            <v>2080</v>
          </cell>
          <cell r="D131">
            <v>3</v>
          </cell>
          <cell r="E131">
            <v>30</v>
          </cell>
          <cell r="F131">
            <v>740.8</v>
          </cell>
          <cell r="G131">
            <v>550</v>
          </cell>
        </row>
        <row r="132">
          <cell r="B132" t="str">
            <v>CA5941</v>
          </cell>
          <cell r="C132">
            <v>2080</v>
          </cell>
          <cell r="D132">
            <v>4</v>
          </cell>
          <cell r="E132">
            <v>30</v>
          </cell>
          <cell r="F132">
            <v>758.4</v>
          </cell>
          <cell r="G132">
            <v>529.79999999999995</v>
          </cell>
        </row>
        <row r="133">
          <cell r="B133" t="str">
            <v>CA5941</v>
          </cell>
          <cell r="C133">
            <v>2080</v>
          </cell>
          <cell r="D133">
            <v>5</v>
          </cell>
          <cell r="E133">
            <v>30</v>
          </cell>
          <cell r="F133">
            <v>739.2</v>
          </cell>
          <cell r="G133">
            <v>523.70000000000005</v>
          </cell>
        </row>
        <row r="134">
          <cell r="B134" t="str">
            <v>CA5941</v>
          </cell>
          <cell r="C134">
            <v>2080</v>
          </cell>
          <cell r="D134">
            <v>0</v>
          </cell>
          <cell r="E134">
            <v>33</v>
          </cell>
          <cell r="F134">
            <v>912</v>
          </cell>
          <cell r="G134">
            <v>699.1</v>
          </cell>
        </row>
        <row r="135">
          <cell r="B135" t="str">
            <v>CA5941</v>
          </cell>
          <cell r="C135">
            <v>2080</v>
          </cell>
          <cell r="D135">
            <v>1</v>
          </cell>
          <cell r="E135">
            <v>33</v>
          </cell>
          <cell r="F135">
            <v>1081</v>
          </cell>
          <cell r="G135">
            <v>880.1</v>
          </cell>
        </row>
        <row r="136">
          <cell r="B136" t="str">
            <v>CA5941</v>
          </cell>
          <cell r="C136">
            <v>2080</v>
          </cell>
          <cell r="D136">
            <v>2</v>
          </cell>
          <cell r="E136">
            <v>33</v>
          </cell>
          <cell r="F136">
            <v>1077.8</v>
          </cell>
          <cell r="G136">
            <v>846.8</v>
          </cell>
        </row>
        <row r="137">
          <cell r="B137" t="str">
            <v>CA5941</v>
          </cell>
          <cell r="C137">
            <v>2080</v>
          </cell>
          <cell r="D137">
            <v>3</v>
          </cell>
          <cell r="E137">
            <v>33</v>
          </cell>
          <cell r="F137">
            <v>1095.5999999999999</v>
          </cell>
          <cell r="G137">
            <v>907.3</v>
          </cell>
        </row>
        <row r="138">
          <cell r="B138" t="str">
            <v>CA5941</v>
          </cell>
          <cell r="C138">
            <v>2080</v>
          </cell>
          <cell r="D138">
            <v>4</v>
          </cell>
          <cell r="E138">
            <v>33</v>
          </cell>
          <cell r="F138">
            <v>1116.7</v>
          </cell>
          <cell r="G138">
            <v>897</v>
          </cell>
        </row>
        <row r="139">
          <cell r="B139" t="str">
            <v>CA5941</v>
          </cell>
          <cell r="C139">
            <v>2080</v>
          </cell>
          <cell r="D139">
            <v>5</v>
          </cell>
          <cell r="E139">
            <v>33</v>
          </cell>
          <cell r="F139">
            <v>1100.3</v>
          </cell>
          <cell r="G139">
            <v>896.6</v>
          </cell>
        </row>
        <row r="140">
          <cell r="B140" t="str">
            <v>CA5941</v>
          </cell>
          <cell r="C140">
            <v>2080</v>
          </cell>
          <cell r="D140">
            <v>0</v>
          </cell>
          <cell r="E140">
            <v>63</v>
          </cell>
          <cell r="F140">
            <v>811.4</v>
          </cell>
          <cell r="G140">
            <v>602.29999999999995</v>
          </cell>
        </row>
        <row r="141">
          <cell r="B141" t="str">
            <v>CA5941</v>
          </cell>
          <cell r="C141">
            <v>2080</v>
          </cell>
          <cell r="D141">
            <v>1</v>
          </cell>
          <cell r="E141">
            <v>63</v>
          </cell>
          <cell r="F141">
            <v>884</v>
          </cell>
          <cell r="G141">
            <v>692.1</v>
          </cell>
        </row>
        <row r="142">
          <cell r="B142" t="str">
            <v>CA5941</v>
          </cell>
          <cell r="C142">
            <v>2080</v>
          </cell>
          <cell r="D142">
            <v>2</v>
          </cell>
          <cell r="E142">
            <v>63</v>
          </cell>
          <cell r="F142">
            <v>898.6</v>
          </cell>
          <cell r="G142">
            <v>683.7</v>
          </cell>
        </row>
        <row r="143">
          <cell r="B143" t="str">
            <v>CA5941</v>
          </cell>
          <cell r="C143">
            <v>2080</v>
          </cell>
          <cell r="D143">
            <v>3</v>
          </cell>
          <cell r="E143">
            <v>63</v>
          </cell>
          <cell r="F143">
            <v>856.2</v>
          </cell>
          <cell r="G143">
            <v>676.1</v>
          </cell>
        </row>
        <row r="144">
          <cell r="B144" t="str">
            <v>CA5941</v>
          </cell>
          <cell r="C144">
            <v>2080</v>
          </cell>
          <cell r="D144">
            <v>4</v>
          </cell>
          <cell r="E144">
            <v>63</v>
          </cell>
          <cell r="F144">
            <v>881.3</v>
          </cell>
          <cell r="G144">
            <v>664.4</v>
          </cell>
        </row>
        <row r="145">
          <cell r="B145" t="str">
            <v>CA5941</v>
          </cell>
          <cell r="C145">
            <v>2080</v>
          </cell>
          <cell r="D145">
            <v>5</v>
          </cell>
          <cell r="E145">
            <v>63</v>
          </cell>
          <cell r="F145">
            <v>883.8</v>
          </cell>
          <cell r="G145">
            <v>683.5</v>
          </cell>
        </row>
        <row r="146">
          <cell r="B146" t="str">
            <v>CA6508</v>
          </cell>
          <cell r="C146">
            <v>2020</v>
          </cell>
          <cell r="D146">
            <v>0</v>
          </cell>
          <cell r="E146">
            <v>3</v>
          </cell>
          <cell r="F146">
            <v>1317.6</v>
          </cell>
          <cell r="G146">
            <v>891.7</v>
          </cell>
        </row>
        <row r="147">
          <cell r="B147" t="str">
            <v>CA6508</v>
          </cell>
          <cell r="C147">
            <v>2020</v>
          </cell>
          <cell r="D147">
            <v>1</v>
          </cell>
          <cell r="E147">
            <v>3</v>
          </cell>
          <cell r="F147">
            <v>1332.5</v>
          </cell>
          <cell r="G147">
            <v>906.3</v>
          </cell>
        </row>
        <row r="148">
          <cell r="B148" t="str">
            <v>CA6508</v>
          </cell>
          <cell r="C148">
            <v>2020</v>
          </cell>
          <cell r="D148">
            <v>2</v>
          </cell>
          <cell r="E148">
            <v>3</v>
          </cell>
          <cell r="F148">
            <v>1330</v>
          </cell>
          <cell r="G148">
            <v>895.7</v>
          </cell>
        </row>
        <row r="149">
          <cell r="B149" t="str">
            <v>CA6508</v>
          </cell>
          <cell r="C149">
            <v>2020</v>
          </cell>
          <cell r="D149">
            <v>3</v>
          </cell>
          <cell r="E149">
            <v>3</v>
          </cell>
          <cell r="F149">
            <v>1346.3</v>
          </cell>
          <cell r="G149">
            <v>924.3</v>
          </cell>
        </row>
        <row r="150">
          <cell r="B150" t="str">
            <v>CA6508</v>
          </cell>
          <cell r="C150">
            <v>2020</v>
          </cell>
          <cell r="D150">
            <v>4</v>
          </cell>
          <cell r="E150">
            <v>3</v>
          </cell>
          <cell r="F150">
            <v>1348.4</v>
          </cell>
          <cell r="G150">
            <v>914</v>
          </cell>
        </row>
        <row r="151">
          <cell r="B151" t="str">
            <v>CA6508</v>
          </cell>
          <cell r="C151">
            <v>2020</v>
          </cell>
          <cell r="D151">
            <v>5</v>
          </cell>
          <cell r="E151">
            <v>3</v>
          </cell>
          <cell r="F151">
            <v>1339.9</v>
          </cell>
          <cell r="G151">
            <v>912.1</v>
          </cell>
        </row>
        <row r="152">
          <cell r="B152" t="str">
            <v>CA6508</v>
          </cell>
          <cell r="C152">
            <v>2020</v>
          </cell>
          <cell r="D152">
            <v>0</v>
          </cell>
          <cell r="E152">
            <v>4</v>
          </cell>
          <cell r="F152">
            <v>1143.0999999999999</v>
          </cell>
          <cell r="G152">
            <v>800.7</v>
          </cell>
        </row>
        <row r="153">
          <cell r="B153" t="str">
            <v>CA6508</v>
          </cell>
          <cell r="C153">
            <v>2020</v>
          </cell>
          <cell r="D153">
            <v>1</v>
          </cell>
          <cell r="E153">
            <v>4</v>
          </cell>
          <cell r="F153">
            <v>1119.0999999999999</v>
          </cell>
          <cell r="G153">
            <v>782.3</v>
          </cell>
        </row>
        <row r="154">
          <cell r="B154" t="str">
            <v>CA6508</v>
          </cell>
          <cell r="C154">
            <v>2020</v>
          </cell>
          <cell r="D154">
            <v>2</v>
          </cell>
          <cell r="E154">
            <v>4</v>
          </cell>
          <cell r="F154">
            <v>1124.2</v>
          </cell>
          <cell r="G154">
            <v>781.8</v>
          </cell>
        </row>
        <row r="155">
          <cell r="B155" t="str">
            <v>CA6508</v>
          </cell>
          <cell r="C155">
            <v>2020</v>
          </cell>
          <cell r="D155">
            <v>3</v>
          </cell>
          <cell r="E155">
            <v>4</v>
          </cell>
          <cell r="F155">
            <v>1104.3</v>
          </cell>
          <cell r="G155">
            <v>778</v>
          </cell>
        </row>
        <row r="156">
          <cell r="B156" t="str">
            <v>CA6508</v>
          </cell>
          <cell r="C156">
            <v>2020</v>
          </cell>
          <cell r="D156">
            <v>4</v>
          </cell>
          <cell r="E156">
            <v>4</v>
          </cell>
          <cell r="F156">
            <v>1106.0999999999999</v>
          </cell>
          <cell r="G156">
            <v>762</v>
          </cell>
        </row>
        <row r="157">
          <cell r="B157" t="str">
            <v>CA6508</v>
          </cell>
          <cell r="C157">
            <v>2020</v>
          </cell>
          <cell r="D157">
            <v>5</v>
          </cell>
          <cell r="E157">
            <v>4</v>
          </cell>
          <cell r="F157">
            <v>1112.3</v>
          </cell>
          <cell r="G157">
            <v>773.2</v>
          </cell>
        </row>
        <row r="158">
          <cell r="B158" t="str">
            <v>CA6508</v>
          </cell>
          <cell r="C158">
            <v>2020</v>
          </cell>
          <cell r="D158">
            <v>0</v>
          </cell>
          <cell r="E158">
            <v>7</v>
          </cell>
          <cell r="F158">
            <v>1036.8</v>
          </cell>
          <cell r="G158">
            <v>670.5</v>
          </cell>
        </row>
        <row r="159">
          <cell r="B159" t="str">
            <v>CA6508</v>
          </cell>
          <cell r="C159">
            <v>2020</v>
          </cell>
          <cell r="D159">
            <v>1</v>
          </cell>
          <cell r="E159">
            <v>7</v>
          </cell>
          <cell r="F159">
            <v>1046.9000000000001</v>
          </cell>
          <cell r="G159">
            <v>683.4</v>
          </cell>
        </row>
        <row r="160">
          <cell r="B160" t="str">
            <v>CA6508</v>
          </cell>
          <cell r="C160">
            <v>2020</v>
          </cell>
          <cell r="D160">
            <v>2</v>
          </cell>
          <cell r="E160">
            <v>7</v>
          </cell>
          <cell r="F160">
            <v>1046.0999999999999</v>
          </cell>
          <cell r="G160">
            <v>679.6</v>
          </cell>
        </row>
        <row r="161">
          <cell r="B161" t="str">
            <v>CA6508</v>
          </cell>
          <cell r="C161">
            <v>2020</v>
          </cell>
          <cell r="D161">
            <v>3</v>
          </cell>
          <cell r="E161">
            <v>7</v>
          </cell>
          <cell r="F161">
            <v>1049.5999999999999</v>
          </cell>
          <cell r="G161">
            <v>687.4</v>
          </cell>
        </row>
        <row r="162">
          <cell r="B162" t="str">
            <v>CA6508</v>
          </cell>
          <cell r="C162">
            <v>2020</v>
          </cell>
          <cell r="D162">
            <v>4</v>
          </cell>
          <cell r="E162">
            <v>7</v>
          </cell>
          <cell r="F162">
            <v>1053.7</v>
          </cell>
          <cell r="G162">
            <v>680.7</v>
          </cell>
        </row>
        <row r="163">
          <cell r="B163" t="str">
            <v>CA6508</v>
          </cell>
          <cell r="C163">
            <v>2020</v>
          </cell>
          <cell r="D163">
            <v>5</v>
          </cell>
          <cell r="E163">
            <v>7</v>
          </cell>
          <cell r="F163">
            <v>1050.5999999999999</v>
          </cell>
          <cell r="G163">
            <v>689</v>
          </cell>
        </row>
        <row r="164">
          <cell r="B164" t="str">
            <v>CA6508</v>
          </cell>
          <cell r="C164">
            <v>2020</v>
          </cell>
          <cell r="D164">
            <v>0</v>
          </cell>
          <cell r="E164">
            <v>11</v>
          </cell>
          <cell r="F164">
            <v>610.70000000000005</v>
          </cell>
          <cell r="G164">
            <v>246.4</v>
          </cell>
        </row>
        <row r="165">
          <cell r="B165" t="str">
            <v>CA6508</v>
          </cell>
          <cell r="C165">
            <v>2020</v>
          </cell>
          <cell r="D165">
            <v>1</v>
          </cell>
          <cell r="E165">
            <v>11</v>
          </cell>
          <cell r="F165">
            <v>615.70000000000005</v>
          </cell>
          <cell r="G165">
            <v>255.7</v>
          </cell>
        </row>
        <row r="166">
          <cell r="B166" t="str">
            <v>CA6508</v>
          </cell>
          <cell r="C166">
            <v>2020</v>
          </cell>
          <cell r="D166">
            <v>2</v>
          </cell>
          <cell r="E166">
            <v>11</v>
          </cell>
          <cell r="F166">
            <v>613.9</v>
          </cell>
          <cell r="G166">
            <v>250.3</v>
          </cell>
        </row>
        <row r="167">
          <cell r="B167" t="str">
            <v>CA6508</v>
          </cell>
          <cell r="C167">
            <v>2020</v>
          </cell>
          <cell r="D167">
            <v>3</v>
          </cell>
          <cell r="E167">
            <v>11</v>
          </cell>
          <cell r="F167">
            <v>616.79999999999995</v>
          </cell>
          <cell r="G167">
            <v>262.3</v>
          </cell>
        </row>
        <row r="168">
          <cell r="B168" t="str">
            <v>CA6508</v>
          </cell>
          <cell r="C168">
            <v>2020</v>
          </cell>
          <cell r="D168">
            <v>4</v>
          </cell>
          <cell r="E168">
            <v>11</v>
          </cell>
          <cell r="F168">
            <v>620.20000000000005</v>
          </cell>
          <cell r="G168">
            <v>256.10000000000002</v>
          </cell>
        </row>
        <row r="169">
          <cell r="B169" t="str">
            <v>CA6508</v>
          </cell>
          <cell r="C169">
            <v>2020</v>
          </cell>
          <cell r="D169">
            <v>5</v>
          </cell>
          <cell r="E169">
            <v>11</v>
          </cell>
          <cell r="F169">
            <v>617.5</v>
          </cell>
          <cell r="G169">
            <v>258.8</v>
          </cell>
        </row>
        <row r="170">
          <cell r="B170" t="str">
            <v>CA6508</v>
          </cell>
          <cell r="C170">
            <v>2020</v>
          </cell>
          <cell r="D170">
            <v>0</v>
          </cell>
          <cell r="E170">
            <v>13</v>
          </cell>
          <cell r="F170">
            <v>487.6</v>
          </cell>
          <cell r="G170">
            <v>87.5</v>
          </cell>
        </row>
        <row r="171">
          <cell r="B171" t="str">
            <v>CA6508</v>
          </cell>
          <cell r="C171">
            <v>2020</v>
          </cell>
          <cell r="D171">
            <v>1</v>
          </cell>
          <cell r="E171">
            <v>13</v>
          </cell>
          <cell r="F171">
            <v>489.4</v>
          </cell>
          <cell r="G171">
            <v>89.8</v>
          </cell>
        </row>
        <row r="172">
          <cell r="B172" t="str">
            <v>CA6508</v>
          </cell>
          <cell r="C172">
            <v>2020</v>
          </cell>
          <cell r="D172">
            <v>2</v>
          </cell>
          <cell r="E172">
            <v>13</v>
          </cell>
          <cell r="F172">
            <v>489.2</v>
          </cell>
          <cell r="G172">
            <v>90.2</v>
          </cell>
        </row>
        <row r="173">
          <cell r="B173" t="str">
            <v>CA6508</v>
          </cell>
          <cell r="C173">
            <v>2020</v>
          </cell>
          <cell r="D173">
            <v>3</v>
          </cell>
          <cell r="E173">
            <v>13</v>
          </cell>
          <cell r="F173">
            <v>490</v>
          </cell>
          <cell r="G173">
            <v>93.9</v>
          </cell>
        </row>
        <row r="174">
          <cell r="B174" t="str">
            <v>CA6508</v>
          </cell>
          <cell r="C174">
            <v>2020</v>
          </cell>
          <cell r="D174">
            <v>4</v>
          </cell>
          <cell r="E174">
            <v>13</v>
          </cell>
          <cell r="F174">
            <v>494.7</v>
          </cell>
          <cell r="G174">
            <v>88.1</v>
          </cell>
        </row>
        <row r="175">
          <cell r="B175" t="str">
            <v>CA6508</v>
          </cell>
          <cell r="C175">
            <v>2020</v>
          </cell>
          <cell r="D175">
            <v>5</v>
          </cell>
          <cell r="E175">
            <v>13</v>
          </cell>
          <cell r="F175">
            <v>491.1</v>
          </cell>
          <cell r="G175">
            <v>92</v>
          </cell>
        </row>
        <row r="176">
          <cell r="B176" t="str">
            <v>CA6508</v>
          </cell>
          <cell r="C176">
            <v>2020</v>
          </cell>
          <cell r="D176">
            <v>0</v>
          </cell>
          <cell r="E176">
            <v>62</v>
          </cell>
          <cell r="F176">
            <v>634.70000000000005</v>
          </cell>
          <cell r="G176">
            <v>311.3</v>
          </cell>
        </row>
        <row r="177">
          <cell r="B177" t="str">
            <v>CA6508</v>
          </cell>
          <cell r="C177">
            <v>2020</v>
          </cell>
          <cell r="D177">
            <v>1</v>
          </cell>
          <cell r="E177">
            <v>62</v>
          </cell>
          <cell r="F177">
            <v>640.5</v>
          </cell>
          <cell r="G177">
            <v>323.39999999999998</v>
          </cell>
        </row>
        <row r="178">
          <cell r="B178" t="str">
            <v>CA6508</v>
          </cell>
          <cell r="C178">
            <v>2020</v>
          </cell>
          <cell r="D178">
            <v>2</v>
          </cell>
          <cell r="E178">
            <v>62</v>
          </cell>
          <cell r="F178">
            <v>639.6</v>
          </cell>
          <cell r="G178">
            <v>319.2</v>
          </cell>
        </row>
        <row r="179">
          <cell r="B179" t="str">
            <v>CA6508</v>
          </cell>
          <cell r="C179">
            <v>2020</v>
          </cell>
          <cell r="D179">
            <v>3</v>
          </cell>
          <cell r="E179">
            <v>62</v>
          </cell>
          <cell r="F179">
            <v>641.29999999999995</v>
          </cell>
          <cell r="G179">
            <v>327.39999999999998</v>
          </cell>
        </row>
        <row r="180">
          <cell r="B180" t="str">
            <v>CA6508</v>
          </cell>
          <cell r="C180">
            <v>2020</v>
          </cell>
          <cell r="D180">
            <v>4</v>
          </cell>
          <cell r="E180">
            <v>62</v>
          </cell>
          <cell r="F180">
            <v>644.4</v>
          </cell>
          <cell r="G180">
            <v>318.10000000000002</v>
          </cell>
        </row>
        <row r="181">
          <cell r="B181" t="str">
            <v>CA6508</v>
          </cell>
          <cell r="C181">
            <v>2020</v>
          </cell>
          <cell r="D181">
            <v>5</v>
          </cell>
          <cell r="E181">
            <v>62</v>
          </cell>
          <cell r="F181">
            <v>642</v>
          </cell>
          <cell r="G181">
            <v>323.89999999999998</v>
          </cell>
        </row>
        <row r="182">
          <cell r="B182" t="str">
            <v>CA6508</v>
          </cell>
          <cell r="C182">
            <v>2050</v>
          </cell>
          <cell r="D182">
            <v>0</v>
          </cell>
          <cell r="E182">
            <v>3</v>
          </cell>
          <cell r="F182">
            <v>1317.6</v>
          </cell>
          <cell r="G182">
            <v>891.7</v>
          </cell>
        </row>
        <row r="183">
          <cell r="B183" t="str">
            <v>CA6508</v>
          </cell>
          <cell r="C183">
            <v>2050</v>
          </cell>
          <cell r="D183">
            <v>1</v>
          </cell>
          <cell r="E183">
            <v>3</v>
          </cell>
          <cell r="F183">
            <v>1350.7</v>
          </cell>
          <cell r="G183">
            <v>934.1</v>
          </cell>
        </row>
        <row r="184">
          <cell r="B184" t="str">
            <v>CA6508</v>
          </cell>
          <cell r="C184">
            <v>2050</v>
          </cell>
          <cell r="D184">
            <v>2</v>
          </cell>
          <cell r="E184">
            <v>3</v>
          </cell>
          <cell r="F184">
            <v>1349.3</v>
          </cell>
          <cell r="G184">
            <v>905.2</v>
          </cell>
        </row>
        <row r="185">
          <cell r="B185" t="str">
            <v>CA6508</v>
          </cell>
          <cell r="C185">
            <v>2050</v>
          </cell>
          <cell r="D185">
            <v>3</v>
          </cell>
          <cell r="E185">
            <v>3</v>
          </cell>
          <cell r="F185">
            <v>1363.1</v>
          </cell>
          <cell r="G185">
            <v>951.3</v>
          </cell>
        </row>
        <row r="186">
          <cell r="B186" t="str">
            <v>CA6508</v>
          </cell>
          <cell r="C186">
            <v>2050</v>
          </cell>
          <cell r="D186">
            <v>4</v>
          </cell>
          <cell r="E186">
            <v>3</v>
          </cell>
          <cell r="F186">
            <v>1364.3</v>
          </cell>
          <cell r="G186">
            <v>924.5</v>
          </cell>
        </row>
        <row r="187">
          <cell r="B187" t="str">
            <v>CA6508</v>
          </cell>
          <cell r="C187">
            <v>2050</v>
          </cell>
          <cell r="D187">
            <v>5</v>
          </cell>
          <cell r="E187">
            <v>3</v>
          </cell>
          <cell r="F187">
            <v>1358.7</v>
          </cell>
          <cell r="G187">
            <v>925.7</v>
          </cell>
        </row>
        <row r="188">
          <cell r="B188" t="str">
            <v>CA6508</v>
          </cell>
          <cell r="C188">
            <v>2050</v>
          </cell>
          <cell r="D188">
            <v>0</v>
          </cell>
          <cell r="E188">
            <v>4</v>
          </cell>
          <cell r="F188">
            <v>1143.0999999999999</v>
          </cell>
          <cell r="G188">
            <v>800.7</v>
          </cell>
        </row>
        <row r="189">
          <cell r="B189" t="str">
            <v>CA6508</v>
          </cell>
          <cell r="C189">
            <v>2050</v>
          </cell>
          <cell r="D189">
            <v>1</v>
          </cell>
          <cell r="E189">
            <v>4</v>
          </cell>
          <cell r="F189">
            <v>1099.8</v>
          </cell>
          <cell r="G189">
            <v>772.9</v>
          </cell>
        </row>
        <row r="190">
          <cell r="B190" t="str">
            <v>CA6508</v>
          </cell>
          <cell r="C190">
            <v>2050</v>
          </cell>
          <cell r="D190">
            <v>2</v>
          </cell>
          <cell r="E190">
            <v>4</v>
          </cell>
          <cell r="F190">
            <v>1106.5999999999999</v>
          </cell>
          <cell r="G190">
            <v>765.8</v>
          </cell>
        </row>
        <row r="191">
          <cell r="B191" t="str">
            <v>CA6508</v>
          </cell>
          <cell r="C191">
            <v>2050</v>
          </cell>
          <cell r="D191">
            <v>3</v>
          </cell>
          <cell r="E191">
            <v>4</v>
          </cell>
          <cell r="F191">
            <v>1086.5</v>
          </cell>
          <cell r="G191">
            <v>763.7</v>
          </cell>
        </row>
        <row r="192">
          <cell r="B192" t="str">
            <v>CA6508</v>
          </cell>
          <cell r="C192">
            <v>2050</v>
          </cell>
          <cell r="D192">
            <v>4</v>
          </cell>
          <cell r="E192">
            <v>4</v>
          </cell>
          <cell r="F192">
            <v>1092.8</v>
          </cell>
          <cell r="G192">
            <v>749.8</v>
          </cell>
        </row>
        <row r="193">
          <cell r="B193" t="str">
            <v>CA6508</v>
          </cell>
          <cell r="C193">
            <v>2050</v>
          </cell>
          <cell r="D193">
            <v>5</v>
          </cell>
          <cell r="E193">
            <v>4</v>
          </cell>
          <cell r="F193">
            <v>1095.5</v>
          </cell>
          <cell r="G193">
            <v>759</v>
          </cell>
        </row>
        <row r="194">
          <cell r="B194" t="str">
            <v>CA6508</v>
          </cell>
          <cell r="C194">
            <v>2050</v>
          </cell>
          <cell r="D194">
            <v>0</v>
          </cell>
          <cell r="E194">
            <v>7</v>
          </cell>
          <cell r="F194">
            <v>1036.8</v>
          </cell>
          <cell r="G194">
            <v>670.5</v>
          </cell>
        </row>
        <row r="195">
          <cell r="B195" t="str">
            <v>CA6508</v>
          </cell>
          <cell r="C195">
            <v>2050</v>
          </cell>
          <cell r="D195">
            <v>1</v>
          </cell>
          <cell r="E195">
            <v>7</v>
          </cell>
          <cell r="F195">
            <v>1050.4000000000001</v>
          </cell>
          <cell r="G195">
            <v>693.4</v>
          </cell>
        </row>
        <row r="196">
          <cell r="B196" t="str">
            <v>CA6508</v>
          </cell>
          <cell r="C196">
            <v>2050</v>
          </cell>
          <cell r="D196">
            <v>2</v>
          </cell>
          <cell r="E196">
            <v>7</v>
          </cell>
          <cell r="F196">
            <v>1055.0999999999999</v>
          </cell>
          <cell r="G196">
            <v>684.2</v>
          </cell>
        </row>
        <row r="197">
          <cell r="B197" t="str">
            <v>CA6508</v>
          </cell>
          <cell r="C197">
            <v>2050</v>
          </cell>
          <cell r="D197">
            <v>3</v>
          </cell>
          <cell r="E197">
            <v>7</v>
          </cell>
          <cell r="F197">
            <v>1055.2</v>
          </cell>
          <cell r="G197">
            <v>702.1</v>
          </cell>
        </row>
        <row r="198">
          <cell r="B198" t="str">
            <v>CA6508</v>
          </cell>
          <cell r="C198">
            <v>2050</v>
          </cell>
          <cell r="D198">
            <v>4</v>
          </cell>
          <cell r="E198">
            <v>7</v>
          </cell>
          <cell r="F198">
            <v>1063</v>
          </cell>
          <cell r="G198">
            <v>687.6</v>
          </cell>
        </row>
        <row r="199">
          <cell r="B199" t="str">
            <v>CA6508</v>
          </cell>
          <cell r="C199">
            <v>2050</v>
          </cell>
          <cell r="D199">
            <v>5</v>
          </cell>
          <cell r="E199">
            <v>7</v>
          </cell>
          <cell r="F199">
            <v>1056.4000000000001</v>
          </cell>
          <cell r="G199">
            <v>686.7</v>
          </cell>
        </row>
        <row r="200">
          <cell r="B200" t="str">
            <v>CA6508</v>
          </cell>
          <cell r="C200">
            <v>2050</v>
          </cell>
          <cell r="D200">
            <v>0</v>
          </cell>
          <cell r="E200">
            <v>11</v>
          </cell>
          <cell r="F200">
            <v>610.70000000000005</v>
          </cell>
          <cell r="G200">
            <v>246.4</v>
          </cell>
        </row>
        <row r="201">
          <cell r="B201" t="str">
            <v>CA6508</v>
          </cell>
          <cell r="C201">
            <v>2050</v>
          </cell>
          <cell r="D201">
            <v>1</v>
          </cell>
          <cell r="E201">
            <v>11</v>
          </cell>
          <cell r="F201">
            <v>616.79999999999995</v>
          </cell>
          <cell r="G201">
            <v>263.60000000000002</v>
          </cell>
        </row>
        <row r="202">
          <cell r="B202" t="str">
            <v>CA6508</v>
          </cell>
          <cell r="C202">
            <v>2050</v>
          </cell>
          <cell r="D202">
            <v>2</v>
          </cell>
          <cell r="E202">
            <v>11</v>
          </cell>
          <cell r="F202">
            <v>621.79999999999995</v>
          </cell>
          <cell r="G202">
            <v>256.7</v>
          </cell>
        </row>
        <row r="203">
          <cell r="B203" t="str">
            <v>CA6508</v>
          </cell>
          <cell r="C203">
            <v>2050</v>
          </cell>
          <cell r="D203">
            <v>3</v>
          </cell>
          <cell r="E203">
            <v>11</v>
          </cell>
          <cell r="F203">
            <v>621.1</v>
          </cell>
          <cell r="G203">
            <v>266.89999999999998</v>
          </cell>
        </row>
        <row r="204">
          <cell r="B204" t="str">
            <v>CA6508</v>
          </cell>
          <cell r="C204">
            <v>2050</v>
          </cell>
          <cell r="D204">
            <v>4</v>
          </cell>
          <cell r="E204">
            <v>11</v>
          </cell>
          <cell r="F204">
            <v>627.9</v>
          </cell>
          <cell r="G204">
            <v>261.89999999999998</v>
          </cell>
        </row>
        <row r="205">
          <cell r="B205" t="str">
            <v>CA6508</v>
          </cell>
          <cell r="C205">
            <v>2050</v>
          </cell>
          <cell r="D205">
            <v>5</v>
          </cell>
          <cell r="E205">
            <v>11</v>
          </cell>
          <cell r="F205">
            <v>622.70000000000005</v>
          </cell>
          <cell r="G205">
            <v>262.39999999999998</v>
          </cell>
        </row>
        <row r="206">
          <cell r="B206" t="str">
            <v>CA6508</v>
          </cell>
          <cell r="C206">
            <v>2050</v>
          </cell>
          <cell r="D206">
            <v>0</v>
          </cell>
          <cell r="E206">
            <v>13</v>
          </cell>
          <cell r="F206">
            <v>487.6</v>
          </cell>
          <cell r="G206">
            <v>87.5</v>
          </cell>
        </row>
        <row r="207">
          <cell r="B207" t="str">
            <v>CA6508</v>
          </cell>
          <cell r="C207">
            <v>2050</v>
          </cell>
          <cell r="D207">
            <v>1</v>
          </cell>
          <cell r="E207">
            <v>13</v>
          </cell>
          <cell r="F207">
            <v>490.6</v>
          </cell>
          <cell r="G207">
            <v>99.9</v>
          </cell>
        </row>
        <row r="208">
          <cell r="B208" t="str">
            <v>CA6508</v>
          </cell>
          <cell r="C208">
            <v>2050</v>
          </cell>
          <cell r="D208">
            <v>2</v>
          </cell>
          <cell r="E208">
            <v>13</v>
          </cell>
          <cell r="F208">
            <v>495.9</v>
          </cell>
          <cell r="G208">
            <v>88.4</v>
          </cell>
        </row>
        <row r="209">
          <cell r="B209" t="str">
            <v>CA6508</v>
          </cell>
          <cell r="C209">
            <v>2050</v>
          </cell>
          <cell r="D209">
            <v>3</v>
          </cell>
          <cell r="E209">
            <v>13</v>
          </cell>
          <cell r="F209">
            <v>493.2</v>
          </cell>
          <cell r="G209">
            <v>101.9</v>
          </cell>
        </row>
        <row r="210">
          <cell r="B210" t="str">
            <v>CA6508</v>
          </cell>
          <cell r="C210">
            <v>2050</v>
          </cell>
          <cell r="D210">
            <v>4</v>
          </cell>
          <cell r="E210">
            <v>13</v>
          </cell>
          <cell r="F210">
            <v>500.8</v>
          </cell>
          <cell r="G210">
            <v>95.7</v>
          </cell>
        </row>
        <row r="211">
          <cell r="B211" t="str">
            <v>CA6508</v>
          </cell>
          <cell r="C211">
            <v>2050</v>
          </cell>
          <cell r="D211">
            <v>5</v>
          </cell>
          <cell r="E211">
            <v>13</v>
          </cell>
          <cell r="F211">
            <v>495.8</v>
          </cell>
          <cell r="G211">
            <v>95.8</v>
          </cell>
        </row>
        <row r="212">
          <cell r="B212" t="str">
            <v>CA6508</v>
          </cell>
          <cell r="C212">
            <v>2050</v>
          </cell>
          <cell r="D212">
            <v>0</v>
          </cell>
          <cell r="E212">
            <v>62</v>
          </cell>
          <cell r="F212">
            <v>634.70000000000005</v>
          </cell>
          <cell r="G212">
            <v>311.3</v>
          </cell>
        </row>
        <row r="213">
          <cell r="B213" t="str">
            <v>CA6508</v>
          </cell>
          <cell r="C213">
            <v>2050</v>
          </cell>
          <cell r="D213">
            <v>1</v>
          </cell>
          <cell r="E213">
            <v>62</v>
          </cell>
          <cell r="F213">
            <v>642.70000000000005</v>
          </cell>
          <cell r="G213">
            <v>332.4</v>
          </cell>
        </row>
        <row r="214">
          <cell r="B214" t="str">
            <v>CA6508</v>
          </cell>
          <cell r="C214">
            <v>2050</v>
          </cell>
          <cell r="D214">
            <v>2</v>
          </cell>
          <cell r="E214">
            <v>62</v>
          </cell>
          <cell r="F214">
            <v>645.79999999999995</v>
          </cell>
          <cell r="G214">
            <v>321</v>
          </cell>
        </row>
        <row r="215">
          <cell r="B215" t="str">
            <v>CA6508</v>
          </cell>
          <cell r="C215">
            <v>2050</v>
          </cell>
          <cell r="D215">
            <v>3</v>
          </cell>
          <cell r="E215">
            <v>62</v>
          </cell>
          <cell r="F215">
            <v>646.6</v>
          </cell>
          <cell r="G215">
            <v>344.2</v>
          </cell>
        </row>
        <row r="216">
          <cell r="B216" t="str">
            <v>CA6508</v>
          </cell>
          <cell r="C216">
            <v>2050</v>
          </cell>
          <cell r="D216">
            <v>4</v>
          </cell>
          <cell r="E216">
            <v>62</v>
          </cell>
          <cell r="F216">
            <v>651.6</v>
          </cell>
          <cell r="G216">
            <v>328.9</v>
          </cell>
        </row>
        <row r="217">
          <cell r="B217" t="str">
            <v>CA6508</v>
          </cell>
          <cell r="C217">
            <v>2050</v>
          </cell>
          <cell r="D217">
            <v>5</v>
          </cell>
          <cell r="E217">
            <v>62</v>
          </cell>
          <cell r="F217">
            <v>647.29999999999995</v>
          </cell>
          <cell r="G217">
            <v>329.6</v>
          </cell>
        </row>
        <row r="218">
          <cell r="B218" t="str">
            <v>CA6508</v>
          </cell>
          <cell r="C218">
            <v>2080</v>
          </cell>
          <cell r="D218">
            <v>0</v>
          </cell>
          <cell r="E218">
            <v>3</v>
          </cell>
          <cell r="F218">
            <v>1317.6</v>
          </cell>
          <cell r="G218">
            <v>891.7</v>
          </cell>
        </row>
        <row r="219">
          <cell r="B219" t="str">
            <v>CA6508</v>
          </cell>
          <cell r="C219">
            <v>2080</v>
          </cell>
          <cell r="D219">
            <v>1</v>
          </cell>
          <cell r="E219">
            <v>3</v>
          </cell>
          <cell r="F219">
            <v>1359.9</v>
          </cell>
          <cell r="G219">
            <v>944.7</v>
          </cell>
        </row>
        <row r="220">
          <cell r="B220" t="str">
            <v>CA6508</v>
          </cell>
          <cell r="C220">
            <v>2080</v>
          </cell>
          <cell r="D220">
            <v>2</v>
          </cell>
          <cell r="E220">
            <v>3</v>
          </cell>
          <cell r="F220">
            <v>1359.9</v>
          </cell>
          <cell r="G220">
            <v>911.2</v>
          </cell>
        </row>
        <row r="221">
          <cell r="B221" t="str">
            <v>CA6508</v>
          </cell>
          <cell r="C221">
            <v>2080</v>
          </cell>
          <cell r="D221">
            <v>3</v>
          </cell>
          <cell r="E221">
            <v>3</v>
          </cell>
          <cell r="F221">
            <v>1374.6</v>
          </cell>
          <cell r="G221">
            <v>969.8</v>
          </cell>
        </row>
        <row r="222">
          <cell r="B222" t="str">
            <v>CA6508</v>
          </cell>
          <cell r="C222">
            <v>2080</v>
          </cell>
          <cell r="D222">
            <v>4</v>
          </cell>
          <cell r="E222">
            <v>3</v>
          </cell>
          <cell r="F222">
            <v>1377</v>
          </cell>
          <cell r="G222">
            <v>940.2</v>
          </cell>
        </row>
        <row r="223">
          <cell r="B223" t="str">
            <v>CA6508</v>
          </cell>
          <cell r="C223">
            <v>2080</v>
          </cell>
          <cell r="D223">
            <v>5</v>
          </cell>
          <cell r="E223">
            <v>3</v>
          </cell>
          <cell r="F223">
            <v>1367.6</v>
          </cell>
          <cell r="G223">
            <v>940.4</v>
          </cell>
        </row>
        <row r="224">
          <cell r="B224" t="str">
            <v>CA6508</v>
          </cell>
          <cell r="C224">
            <v>2080</v>
          </cell>
          <cell r="D224">
            <v>0</v>
          </cell>
          <cell r="E224">
            <v>4</v>
          </cell>
          <cell r="F224">
            <v>1143.0999999999999</v>
          </cell>
          <cell r="G224">
            <v>800.7</v>
          </cell>
        </row>
        <row r="225">
          <cell r="B225" t="str">
            <v>CA6508</v>
          </cell>
          <cell r="C225">
            <v>2080</v>
          </cell>
          <cell r="D225">
            <v>1</v>
          </cell>
          <cell r="E225">
            <v>4</v>
          </cell>
          <cell r="F225">
            <v>1090.3</v>
          </cell>
          <cell r="G225">
            <v>763.9</v>
          </cell>
        </row>
        <row r="226">
          <cell r="B226" t="str">
            <v>CA6508</v>
          </cell>
          <cell r="C226">
            <v>2080</v>
          </cell>
          <cell r="D226">
            <v>2</v>
          </cell>
          <cell r="E226">
            <v>4</v>
          </cell>
          <cell r="F226">
            <v>1095.4000000000001</v>
          </cell>
          <cell r="G226">
            <v>747.9</v>
          </cell>
        </row>
        <row r="227">
          <cell r="B227" t="str">
            <v>CA6508</v>
          </cell>
          <cell r="C227">
            <v>2080</v>
          </cell>
          <cell r="D227">
            <v>3</v>
          </cell>
          <cell r="E227">
            <v>4</v>
          </cell>
          <cell r="F227">
            <v>1070.3</v>
          </cell>
          <cell r="G227">
            <v>752.2</v>
          </cell>
        </row>
        <row r="228">
          <cell r="B228" t="str">
            <v>CA6508</v>
          </cell>
          <cell r="C228">
            <v>2080</v>
          </cell>
          <cell r="D228">
            <v>4</v>
          </cell>
          <cell r="E228">
            <v>4</v>
          </cell>
          <cell r="F228">
            <v>1074.4000000000001</v>
          </cell>
          <cell r="G228">
            <v>730.1</v>
          </cell>
        </row>
        <row r="229">
          <cell r="B229" t="str">
            <v>CA6508</v>
          </cell>
          <cell r="C229">
            <v>2080</v>
          </cell>
          <cell r="D229">
            <v>5</v>
          </cell>
          <cell r="E229">
            <v>4</v>
          </cell>
          <cell r="F229">
            <v>1082.3</v>
          </cell>
          <cell r="G229">
            <v>746.6</v>
          </cell>
        </row>
        <row r="230">
          <cell r="B230" t="str">
            <v>CA6508</v>
          </cell>
          <cell r="C230">
            <v>2080</v>
          </cell>
          <cell r="D230">
            <v>0</v>
          </cell>
          <cell r="E230">
            <v>7</v>
          </cell>
          <cell r="F230">
            <v>1036.8</v>
          </cell>
          <cell r="G230">
            <v>670.5</v>
          </cell>
        </row>
        <row r="231">
          <cell r="B231" t="str">
            <v>CA6508</v>
          </cell>
          <cell r="C231">
            <v>2080</v>
          </cell>
          <cell r="D231">
            <v>1</v>
          </cell>
          <cell r="E231">
            <v>7</v>
          </cell>
          <cell r="F231">
            <v>1054.2</v>
          </cell>
          <cell r="G231">
            <v>694.1</v>
          </cell>
        </row>
        <row r="232">
          <cell r="B232" t="str">
            <v>CA6508</v>
          </cell>
          <cell r="C232">
            <v>2080</v>
          </cell>
          <cell r="D232">
            <v>2</v>
          </cell>
          <cell r="E232">
            <v>7</v>
          </cell>
          <cell r="F232">
            <v>1059.5</v>
          </cell>
          <cell r="G232">
            <v>682.8</v>
          </cell>
        </row>
        <row r="233">
          <cell r="B233" t="str">
            <v>CA6508</v>
          </cell>
          <cell r="C233">
            <v>2080</v>
          </cell>
          <cell r="D233">
            <v>3</v>
          </cell>
          <cell r="E233">
            <v>7</v>
          </cell>
          <cell r="F233">
            <v>1061.0999999999999</v>
          </cell>
          <cell r="G233">
            <v>710</v>
          </cell>
        </row>
        <row r="234">
          <cell r="B234" t="str">
            <v>CA6508</v>
          </cell>
          <cell r="C234">
            <v>2080</v>
          </cell>
          <cell r="D234">
            <v>4</v>
          </cell>
          <cell r="E234">
            <v>7</v>
          </cell>
          <cell r="F234">
            <v>1071.5</v>
          </cell>
          <cell r="G234">
            <v>697.2</v>
          </cell>
        </row>
        <row r="235">
          <cell r="B235" t="str">
            <v>CA6508</v>
          </cell>
          <cell r="C235">
            <v>2080</v>
          </cell>
          <cell r="D235">
            <v>5</v>
          </cell>
          <cell r="E235">
            <v>7</v>
          </cell>
          <cell r="F235">
            <v>1060.2</v>
          </cell>
          <cell r="G235">
            <v>694.6</v>
          </cell>
        </row>
        <row r="236">
          <cell r="B236" t="str">
            <v>CA6508</v>
          </cell>
          <cell r="C236">
            <v>2080</v>
          </cell>
          <cell r="D236">
            <v>0</v>
          </cell>
          <cell r="E236">
            <v>11</v>
          </cell>
          <cell r="F236">
            <v>610.70000000000005</v>
          </cell>
          <cell r="G236">
            <v>246.4</v>
          </cell>
        </row>
        <row r="237">
          <cell r="B237" t="str">
            <v>CA6508</v>
          </cell>
          <cell r="C237">
            <v>2080</v>
          </cell>
          <cell r="D237">
            <v>1</v>
          </cell>
          <cell r="E237">
            <v>11</v>
          </cell>
          <cell r="F237">
            <v>620.5</v>
          </cell>
          <cell r="G237">
            <v>267.39999999999998</v>
          </cell>
        </row>
        <row r="238">
          <cell r="B238" t="str">
            <v>CA6508</v>
          </cell>
          <cell r="C238">
            <v>2080</v>
          </cell>
          <cell r="D238">
            <v>2</v>
          </cell>
          <cell r="E238">
            <v>11</v>
          </cell>
          <cell r="F238">
            <v>625.29999999999995</v>
          </cell>
          <cell r="G238">
            <v>254.7</v>
          </cell>
        </row>
        <row r="239">
          <cell r="B239" t="str">
            <v>CA6508</v>
          </cell>
          <cell r="C239">
            <v>2080</v>
          </cell>
          <cell r="D239">
            <v>3</v>
          </cell>
          <cell r="E239">
            <v>11</v>
          </cell>
          <cell r="F239">
            <v>625.29999999999995</v>
          </cell>
          <cell r="G239">
            <v>281.3</v>
          </cell>
        </row>
        <row r="240">
          <cell r="B240" t="str">
            <v>CA6508</v>
          </cell>
          <cell r="C240">
            <v>2080</v>
          </cell>
          <cell r="D240">
            <v>4</v>
          </cell>
          <cell r="E240">
            <v>11</v>
          </cell>
          <cell r="F240">
            <v>634.29999999999995</v>
          </cell>
          <cell r="G240">
            <v>267</v>
          </cell>
        </row>
        <row r="241">
          <cell r="B241" t="str">
            <v>CA6508</v>
          </cell>
          <cell r="C241">
            <v>2080</v>
          </cell>
          <cell r="D241">
            <v>5</v>
          </cell>
          <cell r="E241">
            <v>11</v>
          </cell>
          <cell r="F241">
            <v>626.29999999999995</v>
          </cell>
          <cell r="G241">
            <v>267.3</v>
          </cell>
        </row>
        <row r="242">
          <cell r="B242" t="str">
            <v>CA6508</v>
          </cell>
          <cell r="C242">
            <v>2080</v>
          </cell>
          <cell r="D242">
            <v>0</v>
          </cell>
          <cell r="E242">
            <v>13</v>
          </cell>
          <cell r="F242">
            <v>487.6</v>
          </cell>
          <cell r="G242">
            <v>87.5</v>
          </cell>
        </row>
        <row r="243">
          <cell r="B243" t="str">
            <v>CA6508</v>
          </cell>
          <cell r="C243">
            <v>2080</v>
          </cell>
          <cell r="D243">
            <v>1</v>
          </cell>
          <cell r="E243">
            <v>13</v>
          </cell>
          <cell r="F243">
            <v>492</v>
          </cell>
          <cell r="G243">
            <v>93.7</v>
          </cell>
        </row>
        <row r="244">
          <cell r="B244" t="str">
            <v>CA6508</v>
          </cell>
          <cell r="C244">
            <v>2080</v>
          </cell>
          <cell r="D244">
            <v>2</v>
          </cell>
          <cell r="E244">
            <v>13</v>
          </cell>
          <cell r="F244">
            <v>499.4</v>
          </cell>
          <cell r="G244">
            <v>90.2</v>
          </cell>
        </row>
        <row r="245">
          <cell r="B245" t="str">
            <v>CA6508</v>
          </cell>
          <cell r="C245">
            <v>2080</v>
          </cell>
          <cell r="D245">
            <v>3</v>
          </cell>
          <cell r="E245">
            <v>13</v>
          </cell>
          <cell r="F245">
            <v>495</v>
          </cell>
          <cell r="G245">
            <v>119.3</v>
          </cell>
        </row>
        <row r="246">
          <cell r="B246" t="str">
            <v>CA6508</v>
          </cell>
          <cell r="C246">
            <v>2080</v>
          </cell>
          <cell r="D246">
            <v>4</v>
          </cell>
          <cell r="E246">
            <v>13</v>
          </cell>
          <cell r="F246">
            <v>505.6</v>
          </cell>
          <cell r="G246">
            <v>99.9</v>
          </cell>
        </row>
        <row r="247">
          <cell r="B247" t="str">
            <v>CA6508</v>
          </cell>
          <cell r="C247">
            <v>2080</v>
          </cell>
          <cell r="D247">
            <v>5</v>
          </cell>
          <cell r="E247">
            <v>13</v>
          </cell>
          <cell r="F247">
            <v>498.7</v>
          </cell>
          <cell r="G247">
            <v>100</v>
          </cell>
        </row>
        <row r="248">
          <cell r="B248" t="str">
            <v>CA6508</v>
          </cell>
          <cell r="C248">
            <v>2080</v>
          </cell>
          <cell r="D248">
            <v>0</v>
          </cell>
          <cell r="E248">
            <v>62</v>
          </cell>
          <cell r="F248">
            <v>634.70000000000005</v>
          </cell>
          <cell r="G248">
            <v>311.3</v>
          </cell>
        </row>
        <row r="249">
          <cell r="B249" t="str">
            <v>CA6508</v>
          </cell>
          <cell r="C249">
            <v>2080</v>
          </cell>
          <cell r="D249">
            <v>1</v>
          </cell>
          <cell r="E249">
            <v>62</v>
          </cell>
          <cell r="F249">
            <v>646.6</v>
          </cell>
          <cell r="G249">
            <v>341.3</v>
          </cell>
        </row>
        <row r="250">
          <cell r="B250" t="str">
            <v>CA6508</v>
          </cell>
          <cell r="C250">
            <v>2080</v>
          </cell>
          <cell r="D250">
            <v>2</v>
          </cell>
          <cell r="E250">
            <v>62</v>
          </cell>
          <cell r="F250">
            <v>649.20000000000005</v>
          </cell>
          <cell r="G250">
            <v>323.7</v>
          </cell>
        </row>
        <row r="251">
          <cell r="B251" t="str">
            <v>CA6508</v>
          </cell>
          <cell r="C251">
            <v>2080</v>
          </cell>
          <cell r="D251">
            <v>3</v>
          </cell>
          <cell r="E251">
            <v>62</v>
          </cell>
          <cell r="F251">
            <v>649.79999999999995</v>
          </cell>
          <cell r="G251">
            <v>356.9</v>
          </cell>
        </row>
        <row r="252">
          <cell r="B252" t="str">
            <v>CA6508</v>
          </cell>
          <cell r="C252">
            <v>2080</v>
          </cell>
          <cell r="D252">
            <v>4</v>
          </cell>
          <cell r="E252">
            <v>62</v>
          </cell>
          <cell r="F252">
            <v>658.1</v>
          </cell>
          <cell r="G252">
            <v>339.6</v>
          </cell>
        </row>
        <row r="253">
          <cell r="B253" t="str">
            <v>CA6508</v>
          </cell>
          <cell r="C253">
            <v>2080</v>
          </cell>
          <cell r="D253">
            <v>5</v>
          </cell>
          <cell r="E253">
            <v>62</v>
          </cell>
          <cell r="F253">
            <v>651.1</v>
          </cell>
          <cell r="G253">
            <v>339.2</v>
          </cell>
        </row>
        <row r="254">
          <cell r="B254" t="str">
            <v>CA9053</v>
          </cell>
          <cell r="C254">
            <v>2020</v>
          </cell>
          <cell r="D254">
            <v>0</v>
          </cell>
          <cell r="E254">
            <v>3</v>
          </cell>
          <cell r="F254">
            <v>1057.5999999999999</v>
          </cell>
          <cell r="G254">
            <v>794.4</v>
          </cell>
        </row>
        <row r="255">
          <cell r="B255" t="str">
            <v>CA9053</v>
          </cell>
          <cell r="C255">
            <v>2020</v>
          </cell>
          <cell r="D255">
            <v>1</v>
          </cell>
          <cell r="E255">
            <v>3</v>
          </cell>
          <cell r="F255">
            <v>1110.5</v>
          </cell>
          <cell r="G255">
            <v>865.3</v>
          </cell>
        </row>
        <row r="256">
          <cell r="B256" t="str">
            <v>CA9053</v>
          </cell>
          <cell r="C256">
            <v>2020</v>
          </cell>
          <cell r="D256">
            <v>2</v>
          </cell>
          <cell r="E256">
            <v>3</v>
          </cell>
          <cell r="F256">
            <v>1107.3</v>
          </cell>
          <cell r="G256">
            <v>842.2</v>
          </cell>
        </row>
        <row r="257">
          <cell r="B257" t="str">
            <v>CA9053</v>
          </cell>
          <cell r="C257">
            <v>2020</v>
          </cell>
          <cell r="D257">
            <v>3</v>
          </cell>
          <cell r="E257">
            <v>3</v>
          </cell>
          <cell r="F257">
            <v>1150.5</v>
          </cell>
          <cell r="G257">
            <v>911.7</v>
          </cell>
        </row>
        <row r="258">
          <cell r="B258" t="str">
            <v>CA9053</v>
          </cell>
          <cell r="C258">
            <v>2020</v>
          </cell>
          <cell r="D258">
            <v>4</v>
          </cell>
          <cell r="E258">
            <v>3</v>
          </cell>
          <cell r="F258">
            <v>1155</v>
          </cell>
          <cell r="G258">
            <v>876.5</v>
          </cell>
        </row>
        <row r="259">
          <cell r="B259" t="str">
            <v>CA9053</v>
          </cell>
          <cell r="C259">
            <v>2020</v>
          </cell>
          <cell r="D259">
            <v>5</v>
          </cell>
          <cell r="E259">
            <v>3</v>
          </cell>
          <cell r="F259">
            <v>1127.4000000000001</v>
          </cell>
          <cell r="G259">
            <v>878.9</v>
          </cell>
        </row>
        <row r="260">
          <cell r="B260" t="str">
            <v>CA9053</v>
          </cell>
          <cell r="C260">
            <v>2020</v>
          </cell>
          <cell r="D260">
            <v>0</v>
          </cell>
          <cell r="E260">
            <v>4</v>
          </cell>
          <cell r="F260">
            <v>1092.2</v>
          </cell>
          <cell r="G260">
            <v>865.2</v>
          </cell>
        </row>
        <row r="261">
          <cell r="B261" t="str">
            <v>CA9053</v>
          </cell>
          <cell r="C261">
            <v>2020</v>
          </cell>
          <cell r="D261">
            <v>1</v>
          </cell>
          <cell r="E261">
            <v>4</v>
          </cell>
          <cell r="F261">
            <v>1150.3</v>
          </cell>
          <cell r="G261">
            <v>941.1</v>
          </cell>
        </row>
        <row r="262">
          <cell r="B262" t="str">
            <v>CA9053</v>
          </cell>
          <cell r="C262">
            <v>2020</v>
          </cell>
          <cell r="D262">
            <v>2</v>
          </cell>
          <cell r="E262">
            <v>4</v>
          </cell>
          <cell r="F262">
            <v>1146.4000000000001</v>
          </cell>
          <cell r="G262">
            <v>929.3</v>
          </cell>
        </row>
        <row r="263">
          <cell r="B263" t="str">
            <v>CA9053</v>
          </cell>
          <cell r="C263">
            <v>2020</v>
          </cell>
          <cell r="D263">
            <v>3</v>
          </cell>
          <cell r="E263">
            <v>4</v>
          </cell>
          <cell r="F263">
            <v>1189.7</v>
          </cell>
          <cell r="G263">
            <v>982.3</v>
          </cell>
        </row>
        <row r="264">
          <cell r="B264" t="str">
            <v>CA9053</v>
          </cell>
          <cell r="C264">
            <v>2020</v>
          </cell>
          <cell r="D264">
            <v>4</v>
          </cell>
          <cell r="E264">
            <v>4</v>
          </cell>
          <cell r="F264">
            <v>1196.2</v>
          </cell>
          <cell r="G264">
            <v>960.7</v>
          </cell>
        </row>
        <row r="265">
          <cell r="B265" t="str">
            <v>CA9053</v>
          </cell>
          <cell r="C265">
            <v>2020</v>
          </cell>
          <cell r="D265">
            <v>5</v>
          </cell>
          <cell r="E265">
            <v>4</v>
          </cell>
          <cell r="F265">
            <v>1167.2</v>
          </cell>
          <cell r="G265">
            <v>948.8</v>
          </cell>
        </row>
        <row r="266">
          <cell r="B266" t="str">
            <v>CA9053</v>
          </cell>
          <cell r="C266">
            <v>2020</v>
          </cell>
          <cell r="D266">
            <v>0</v>
          </cell>
          <cell r="E266">
            <v>11</v>
          </cell>
          <cell r="F266">
            <v>769.7</v>
          </cell>
          <cell r="G266">
            <v>512.6</v>
          </cell>
        </row>
        <row r="267">
          <cell r="B267" t="str">
            <v>CA9053</v>
          </cell>
          <cell r="C267">
            <v>2020</v>
          </cell>
          <cell r="D267">
            <v>1</v>
          </cell>
          <cell r="E267">
            <v>11</v>
          </cell>
          <cell r="F267">
            <v>779.7</v>
          </cell>
          <cell r="G267">
            <v>544.79999999999995</v>
          </cell>
        </row>
        <row r="268">
          <cell r="B268" t="str">
            <v>CA9053</v>
          </cell>
          <cell r="C268">
            <v>2020</v>
          </cell>
          <cell r="D268">
            <v>2</v>
          </cell>
          <cell r="E268">
            <v>11</v>
          </cell>
          <cell r="F268">
            <v>784.5</v>
          </cell>
          <cell r="G268">
            <v>532.6</v>
          </cell>
        </row>
        <row r="269">
          <cell r="B269" t="str">
            <v>CA9053</v>
          </cell>
          <cell r="C269">
            <v>2020</v>
          </cell>
          <cell r="D269">
            <v>3</v>
          </cell>
          <cell r="E269">
            <v>11</v>
          </cell>
          <cell r="F269">
            <v>787.9</v>
          </cell>
          <cell r="G269">
            <v>551.70000000000005</v>
          </cell>
        </row>
        <row r="270">
          <cell r="B270" t="str">
            <v>CA9053</v>
          </cell>
          <cell r="C270">
            <v>2020</v>
          </cell>
          <cell r="D270">
            <v>4</v>
          </cell>
          <cell r="E270">
            <v>11</v>
          </cell>
          <cell r="F270">
            <v>795</v>
          </cell>
          <cell r="G270">
            <v>538.1</v>
          </cell>
        </row>
        <row r="271">
          <cell r="B271" t="str">
            <v>CA9053</v>
          </cell>
          <cell r="C271">
            <v>2020</v>
          </cell>
          <cell r="D271">
            <v>5</v>
          </cell>
          <cell r="E271">
            <v>11</v>
          </cell>
          <cell r="F271">
            <v>784.4</v>
          </cell>
          <cell r="G271">
            <v>541.9</v>
          </cell>
        </row>
        <row r="272">
          <cell r="B272" t="str">
            <v>CA9053</v>
          </cell>
          <cell r="C272">
            <v>2020</v>
          </cell>
          <cell r="D272">
            <v>0</v>
          </cell>
          <cell r="E272">
            <v>16</v>
          </cell>
          <cell r="F272">
            <v>874.1</v>
          </cell>
          <cell r="G272">
            <v>649.1</v>
          </cell>
        </row>
        <row r="273">
          <cell r="B273" t="str">
            <v>CA9053</v>
          </cell>
          <cell r="C273">
            <v>2020</v>
          </cell>
          <cell r="D273">
            <v>1</v>
          </cell>
          <cell r="E273">
            <v>16</v>
          </cell>
          <cell r="F273">
            <v>917.3</v>
          </cell>
          <cell r="G273">
            <v>706.8</v>
          </cell>
        </row>
        <row r="274">
          <cell r="B274" t="str">
            <v>CA9053</v>
          </cell>
          <cell r="C274">
            <v>2020</v>
          </cell>
          <cell r="D274">
            <v>2</v>
          </cell>
          <cell r="E274">
            <v>16</v>
          </cell>
          <cell r="F274">
            <v>915.8</v>
          </cell>
          <cell r="G274">
            <v>690.9</v>
          </cell>
        </row>
        <row r="275">
          <cell r="B275" t="str">
            <v>CA9053</v>
          </cell>
          <cell r="C275">
            <v>2020</v>
          </cell>
          <cell r="D275">
            <v>3</v>
          </cell>
          <cell r="E275">
            <v>16</v>
          </cell>
          <cell r="F275">
            <v>946.3</v>
          </cell>
          <cell r="G275">
            <v>734.9</v>
          </cell>
        </row>
        <row r="276">
          <cell r="B276" t="str">
            <v>CA9053</v>
          </cell>
          <cell r="C276">
            <v>2020</v>
          </cell>
          <cell r="D276">
            <v>4</v>
          </cell>
          <cell r="E276">
            <v>16</v>
          </cell>
          <cell r="F276">
            <v>949.1</v>
          </cell>
          <cell r="G276">
            <v>714.1</v>
          </cell>
        </row>
        <row r="277">
          <cell r="B277" t="str">
            <v>CA9053</v>
          </cell>
          <cell r="C277">
            <v>2020</v>
          </cell>
          <cell r="D277">
            <v>5</v>
          </cell>
          <cell r="E277">
            <v>16</v>
          </cell>
          <cell r="F277">
            <v>932.9</v>
          </cell>
          <cell r="G277">
            <v>717.1</v>
          </cell>
        </row>
        <row r="278">
          <cell r="B278" t="str">
            <v>CA9053</v>
          </cell>
          <cell r="C278">
            <v>2020</v>
          </cell>
          <cell r="D278">
            <v>0</v>
          </cell>
          <cell r="E278">
            <v>21</v>
          </cell>
          <cell r="F278">
            <v>925.2</v>
          </cell>
          <cell r="G278">
            <v>680.8</v>
          </cell>
        </row>
        <row r="279">
          <cell r="B279" t="str">
            <v>CA9053</v>
          </cell>
          <cell r="C279">
            <v>2020</v>
          </cell>
          <cell r="D279">
            <v>1</v>
          </cell>
          <cell r="E279">
            <v>21</v>
          </cell>
          <cell r="F279">
            <v>938.7</v>
          </cell>
          <cell r="G279">
            <v>706</v>
          </cell>
        </row>
        <row r="280">
          <cell r="B280" t="str">
            <v>CA9053</v>
          </cell>
          <cell r="C280">
            <v>2020</v>
          </cell>
          <cell r="D280">
            <v>2</v>
          </cell>
          <cell r="E280">
            <v>21</v>
          </cell>
          <cell r="F280">
            <v>942.3</v>
          </cell>
          <cell r="G280">
            <v>698.2</v>
          </cell>
        </row>
        <row r="281">
          <cell r="B281" t="str">
            <v>CA9053</v>
          </cell>
          <cell r="C281">
            <v>2020</v>
          </cell>
          <cell r="D281">
            <v>3</v>
          </cell>
          <cell r="E281">
            <v>21</v>
          </cell>
          <cell r="F281">
            <v>951.9</v>
          </cell>
          <cell r="G281">
            <v>728.2</v>
          </cell>
        </row>
        <row r="282">
          <cell r="B282" t="str">
            <v>CA9053</v>
          </cell>
          <cell r="C282">
            <v>2020</v>
          </cell>
          <cell r="D282">
            <v>4</v>
          </cell>
          <cell r="E282">
            <v>21</v>
          </cell>
          <cell r="F282">
            <v>956.1</v>
          </cell>
          <cell r="G282">
            <v>704.8</v>
          </cell>
        </row>
        <row r="283">
          <cell r="B283" t="str">
            <v>CA9053</v>
          </cell>
          <cell r="C283">
            <v>2020</v>
          </cell>
          <cell r="D283">
            <v>5</v>
          </cell>
          <cell r="E283">
            <v>21</v>
          </cell>
          <cell r="F283">
            <v>946.4</v>
          </cell>
          <cell r="G283">
            <v>708.5</v>
          </cell>
        </row>
        <row r="284">
          <cell r="B284" t="str">
            <v>CA9053</v>
          </cell>
          <cell r="C284">
            <v>2020</v>
          </cell>
          <cell r="D284">
            <v>0</v>
          </cell>
          <cell r="E284">
            <v>23</v>
          </cell>
          <cell r="F284">
            <v>784.4</v>
          </cell>
          <cell r="G284">
            <v>531.9</v>
          </cell>
        </row>
        <row r="285">
          <cell r="B285" t="str">
            <v>CA9053</v>
          </cell>
          <cell r="C285">
            <v>2020</v>
          </cell>
          <cell r="D285">
            <v>1</v>
          </cell>
          <cell r="E285">
            <v>23</v>
          </cell>
          <cell r="F285">
            <v>796.1</v>
          </cell>
          <cell r="G285">
            <v>561.4</v>
          </cell>
        </row>
        <row r="286">
          <cell r="B286" t="str">
            <v>CA9053</v>
          </cell>
          <cell r="C286">
            <v>2020</v>
          </cell>
          <cell r="D286">
            <v>2</v>
          </cell>
          <cell r="E286">
            <v>23</v>
          </cell>
          <cell r="F286">
            <v>797.2</v>
          </cell>
          <cell r="G286">
            <v>547.29999999999995</v>
          </cell>
        </row>
        <row r="287">
          <cell r="B287" t="str">
            <v>CA9053</v>
          </cell>
          <cell r="C287">
            <v>2020</v>
          </cell>
          <cell r="D287">
            <v>3</v>
          </cell>
          <cell r="E287">
            <v>23</v>
          </cell>
          <cell r="F287">
            <v>803.7</v>
          </cell>
          <cell r="G287">
            <v>575.29999999999995</v>
          </cell>
        </row>
        <row r="288">
          <cell r="B288" t="str">
            <v>CA9053</v>
          </cell>
          <cell r="C288">
            <v>2020</v>
          </cell>
          <cell r="D288">
            <v>4</v>
          </cell>
          <cell r="E288">
            <v>23</v>
          </cell>
          <cell r="F288">
            <v>811.8</v>
          </cell>
          <cell r="G288">
            <v>556.20000000000005</v>
          </cell>
        </row>
        <row r="289">
          <cell r="B289" t="str">
            <v>CA9053</v>
          </cell>
          <cell r="C289">
            <v>2020</v>
          </cell>
          <cell r="D289">
            <v>5</v>
          </cell>
          <cell r="E289">
            <v>23</v>
          </cell>
          <cell r="F289">
            <v>800.6</v>
          </cell>
          <cell r="G289">
            <v>561.5</v>
          </cell>
        </row>
        <row r="290">
          <cell r="B290" t="str">
            <v>CA9053</v>
          </cell>
          <cell r="C290">
            <v>2020</v>
          </cell>
          <cell r="D290">
            <v>0</v>
          </cell>
          <cell r="E290">
            <v>27</v>
          </cell>
          <cell r="F290">
            <v>597.1</v>
          </cell>
          <cell r="G290">
            <v>341.1</v>
          </cell>
        </row>
        <row r="291">
          <cell r="B291" t="str">
            <v>CA9053</v>
          </cell>
          <cell r="C291">
            <v>2020</v>
          </cell>
          <cell r="D291">
            <v>1</v>
          </cell>
          <cell r="E291">
            <v>27</v>
          </cell>
          <cell r="F291">
            <v>598.5</v>
          </cell>
          <cell r="G291">
            <v>357.4</v>
          </cell>
        </row>
        <row r="292">
          <cell r="B292" t="str">
            <v>CA9053</v>
          </cell>
          <cell r="C292">
            <v>2020</v>
          </cell>
          <cell r="D292">
            <v>2</v>
          </cell>
          <cell r="E292">
            <v>27</v>
          </cell>
          <cell r="F292">
            <v>605.9</v>
          </cell>
          <cell r="G292">
            <v>346.2</v>
          </cell>
        </row>
        <row r="293">
          <cell r="B293" t="str">
            <v>CA9053</v>
          </cell>
          <cell r="C293">
            <v>2020</v>
          </cell>
          <cell r="D293">
            <v>3</v>
          </cell>
          <cell r="E293">
            <v>27</v>
          </cell>
          <cell r="F293">
            <v>600.79999999999995</v>
          </cell>
          <cell r="G293">
            <v>370</v>
          </cell>
        </row>
        <row r="294">
          <cell r="B294" t="str">
            <v>CA9053</v>
          </cell>
          <cell r="C294">
            <v>2020</v>
          </cell>
          <cell r="D294">
            <v>4</v>
          </cell>
          <cell r="E294">
            <v>27</v>
          </cell>
          <cell r="F294">
            <v>617.20000000000005</v>
          </cell>
          <cell r="G294">
            <v>355.1</v>
          </cell>
        </row>
        <row r="295">
          <cell r="B295" t="str">
            <v>CA9053</v>
          </cell>
          <cell r="C295">
            <v>2020</v>
          </cell>
          <cell r="D295">
            <v>5</v>
          </cell>
          <cell r="E295">
            <v>27</v>
          </cell>
          <cell r="F295">
            <v>604.4</v>
          </cell>
          <cell r="G295">
            <v>357.8</v>
          </cell>
        </row>
        <row r="296">
          <cell r="B296" t="str">
            <v>CA9053</v>
          </cell>
          <cell r="C296">
            <v>2020</v>
          </cell>
          <cell r="D296">
            <v>0</v>
          </cell>
          <cell r="E296">
            <v>29</v>
          </cell>
          <cell r="F296">
            <v>791.8</v>
          </cell>
          <cell r="G296">
            <v>544.20000000000005</v>
          </cell>
        </row>
        <row r="297">
          <cell r="B297" t="str">
            <v>CA9053</v>
          </cell>
          <cell r="C297">
            <v>2020</v>
          </cell>
          <cell r="D297">
            <v>1</v>
          </cell>
          <cell r="E297">
            <v>29</v>
          </cell>
          <cell r="F297">
            <v>795.1</v>
          </cell>
          <cell r="G297">
            <v>560.1</v>
          </cell>
        </row>
        <row r="298">
          <cell r="B298" t="str">
            <v>CA9053</v>
          </cell>
          <cell r="C298">
            <v>2020</v>
          </cell>
          <cell r="D298">
            <v>2</v>
          </cell>
          <cell r="E298">
            <v>29</v>
          </cell>
          <cell r="F298">
            <v>803.9</v>
          </cell>
          <cell r="G298">
            <v>554.79999999999995</v>
          </cell>
        </row>
        <row r="299">
          <cell r="B299" t="str">
            <v>CA9053</v>
          </cell>
          <cell r="C299">
            <v>2020</v>
          </cell>
          <cell r="D299">
            <v>3</v>
          </cell>
          <cell r="E299">
            <v>29</v>
          </cell>
          <cell r="F299">
            <v>804.6</v>
          </cell>
          <cell r="G299">
            <v>573.9</v>
          </cell>
        </row>
        <row r="300">
          <cell r="B300" t="str">
            <v>CA9053</v>
          </cell>
          <cell r="C300">
            <v>2020</v>
          </cell>
          <cell r="D300">
            <v>4</v>
          </cell>
          <cell r="E300">
            <v>29</v>
          </cell>
          <cell r="F300">
            <v>815.4</v>
          </cell>
          <cell r="G300">
            <v>559.20000000000005</v>
          </cell>
        </row>
        <row r="301">
          <cell r="B301" t="str">
            <v>CA9053</v>
          </cell>
          <cell r="C301">
            <v>2020</v>
          </cell>
          <cell r="D301">
            <v>5</v>
          </cell>
          <cell r="E301">
            <v>29</v>
          </cell>
          <cell r="F301">
            <v>802.2</v>
          </cell>
          <cell r="G301">
            <v>561.70000000000005</v>
          </cell>
        </row>
        <row r="302">
          <cell r="B302" t="str">
            <v>CA9053</v>
          </cell>
          <cell r="C302">
            <v>2020</v>
          </cell>
          <cell r="D302">
            <v>0</v>
          </cell>
          <cell r="E302">
            <v>30</v>
          </cell>
          <cell r="F302">
            <v>823</v>
          </cell>
          <cell r="G302">
            <v>576.79999999999995</v>
          </cell>
        </row>
        <row r="303">
          <cell r="B303" t="str">
            <v>CA9053</v>
          </cell>
          <cell r="C303">
            <v>2020</v>
          </cell>
          <cell r="D303">
            <v>1</v>
          </cell>
          <cell r="E303">
            <v>30</v>
          </cell>
          <cell r="F303">
            <v>829.8</v>
          </cell>
          <cell r="G303">
            <v>595.79999999999995</v>
          </cell>
        </row>
        <row r="304">
          <cell r="B304" t="str">
            <v>CA9053</v>
          </cell>
          <cell r="C304">
            <v>2020</v>
          </cell>
          <cell r="D304">
            <v>2</v>
          </cell>
          <cell r="E304">
            <v>30</v>
          </cell>
          <cell r="F304">
            <v>834.9</v>
          </cell>
          <cell r="G304">
            <v>583.1</v>
          </cell>
        </row>
        <row r="305">
          <cell r="B305" t="str">
            <v>CA9053</v>
          </cell>
          <cell r="C305">
            <v>2020</v>
          </cell>
          <cell r="D305">
            <v>3</v>
          </cell>
          <cell r="E305">
            <v>30</v>
          </cell>
          <cell r="F305">
            <v>838.1</v>
          </cell>
          <cell r="G305">
            <v>609</v>
          </cell>
        </row>
        <row r="306">
          <cell r="B306" t="str">
            <v>CA9053</v>
          </cell>
          <cell r="C306">
            <v>2020</v>
          </cell>
          <cell r="D306">
            <v>4</v>
          </cell>
          <cell r="E306">
            <v>30</v>
          </cell>
          <cell r="F306">
            <v>850</v>
          </cell>
          <cell r="G306">
            <v>595.5</v>
          </cell>
        </row>
        <row r="307">
          <cell r="B307" t="str">
            <v>CA9053</v>
          </cell>
          <cell r="C307">
            <v>2020</v>
          </cell>
          <cell r="D307">
            <v>5</v>
          </cell>
          <cell r="E307">
            <v>30</v>
          </cell>
          <cell r="F307">
            <v>835.8</v>
          </cell>
          <cell r="G307">
            <v>595.20000000000005</v>
          </cell>
        </row>
        <row r="308">
          <cell r="B308" t="str">
            <v>CA9053</v>
          </cell>
          <cell r="C308">
            <v>2020</v>
          </cell>
          <cell r="D308">
            <v>0</v>
          </cell>
          <cell r="E308">
            <v>33</v>
          </cell>
          <cell r="F308">
            <v>1008.6</v>
          </cell>
          <cell r="G308">
            <v>765.2</v>
          </cell>
        </row>
        <row r="309">
          <cell r="B309" t="str">
            <v>CA9053</v>
          </cell>
          <cell r="C309">
            <v>2020</v>
          </cell>
          <cell r="D309">
            <v>1</v>
          </cell>
          <cell r="E309">
            <v>33</v>
          </cell>
          <cell r="F309">
            <v>1060.4000000000001</v>
          </cell>
          <cell r="G309">
            <v>824.2</v>
          </cell>
        </row>
        <row r="310">
          <cell r="B310" t="str">
            <v>CA9053</v>
          </cell>
          <cell r="C310">
            <v>2020</v>
          </cell>
          <cell r="D310">
            <v>2</v>
          </cell>
          <cell r="E310">
            <v>33</v>
          </cell>
          <cell r="F310">
            <v>1059.4000000000001</v>
          </cell>
          <cell r="G310">
            <v>812.8</v>
          </cell>
        </row>
        <row r="311">
          <cell r="B311" t="str">
            <v>CA9053</v>
          </cell>
          <cell r="C311">
            <v>2020</v>
          </cell>
          <cell r="D311">
            <v>3</v>
          </cell>
          <cell r="E311">
            <v>33</v>
          </cell>
          <cell r="F311">
            <v>1090.0999999999999</v>
          </cell>
          <cell r="G311">
            <v>866.6</v>
          </cell>
        </row>
        <row r="312">
          <cell r="B312" t="str">
            <v>CA9053</v>
          </cell>
          <cell r="C312">
            <v>2020</v>
          </cell>
          <cell r="D312">
            <v>4</v>
          </cell>
          <cell r="E312">
            <v>33</v>
          </cell>
          <cell r="F312">
            <v>1100.8</v>
          </cell>
          <cell r="G312">
            <v>854.1</v>
          </cell>
        </row>
        <row r="313">
          <cell r="B313" t="str">
            <v>CA9053</v>
          </cell>
          <cell r="C313">
            <v>2020</v>
          </cell>
          <cell r="D313">
            <v>5</v>
          </cell>
          <cell r="E313">
            <v>33</v>
          </cell>
          <cell r="F313">
            <v>1078.5</v>
          </cell>
          <cell r="G313">
            <v>845.8</v>
          </cell>
        </row>
        <row r="314">
          <cell r="B314" t="str">
            <v>CA9053</v>
          </cell>
          <cell r="C314">
            <v>2050</v>
          </cell>
          <cell r="D314">
            <v>0</v>
          </cell>
          <cell r="E314">
            <v>3</v>
          </cell>
          <cell r="F314">
            <v>1057.5999999999999</v>
          </cell>
          <cell r="G314">
            <v>794.4</v>
          </cell>
        </row>
        <row r="315">
          <cell r="B315" t="str">
            <v>CA9053</v>
          </cell>
          <cell r="C315">
            <v>2050</v>
          </cell>
          <cell r="D315">
            <v>1</v>
          </cell>
          <cell r="E315">
            <v>3</v>
          </cell>
          <cell r="F315">
            <v>1163.9000000000001</v>
          </cell>
          <cell r="G315">
            <v>916.6</v>
          </cell>
        </row>
        <row r="316">
          <cell r="B316" t="str">
            <v>CA9053</v>
          </cell>
          <cell r="C316">
            <v>2050</v>
          </cell>
          <cell r="D316">
            <v>2</v>
          </cell>
          <cell r="E316">
            <v>3</v>
          </cell>
          <cell r="F316">
            <v>1159.0999999999999</v>
          </cell>
          <cell r="G316">
            <v>895.4</v>
          </cell>
        </row>
        <row r="317">
          <cell r="B317" t="str">
            <v>CA9053</v>
          </cell>
          <cell r="C317">
            <v>2050</v>
          </cell>
          <cell r="D317">
            <v>3</v>
          </cell>
          <cell r="E317">
            <v>3</v>
          </cell>
          <cell r="F317">
            <v>1209.5</v>
          </cell>
          <cell r="G317">
            <v>975.3</v>
          </cell>
        </row>
        <row r="318">
          <cell r="B318" t="str">
            <v>CA9053</v>
          </cell>
          <cell r="C318">
            <v>2050</v>
          </cell>
          <cell r="D318">
            <v>4</v>
          </cell>
          <cell r="E318">
            <v>3</v>
          </cell>
          <cell r="F318">
            <v>1213.8</v>
          </cell>
          <cell r="G318">
            <v>937.8</v>
          </cell>
        </row>
        <row r="319">
          <cell r="B319" t="str">
            <v>CA9053</v>
          </cell>
          <cell r="C319">
            <v>2050</v>
          </cell>
          <cell r="D319">
            <v>5</v>
          </cell>
          <cell r="E319">
            <v>3</v>
          </cell>
          <cell r="F319">
            <v>1187.0999999999999</v>
          </cell>
          <cell r="G319">
            <v>934.8</v>
          </cell>
        </row>
        <row r="320">
          <cell r="B320" t="str">
            <v>CA9053</v>
          </cell>
          <cell r="C320">
            <v>2050</v>
          </cell>
          <cell r="D320">
            <v>0</v>
          </cell>
          <cell r="E320">
            <v>4</v>
          </cell>
          <cell r="F320">
            <v>1092.2</v>
          </cell>
          <cell r="G320">
            <v>865.2</v>
          </cell>
        </row>
        <row r="321">
          <cell r="B321" t="str">
            <v>CA9053</v>
          </cell>
          <cell r="C321">
            <v>2050</v>
          </cell>
          <cell r="D321">
            <v>1</v>
          </cell>
          <cell r="E321">
            <v>4</v>
          </cell>
          <cell r="F321">
            <v>1202.5999999999999</v>
          </cell>
          <cell r="G321">
            <v>988.4</v>
          </cell>
        </row>
        <row r="322">
          <cell r="B322" t="str">
            <v>CA9053</v>
          </cell>
          <cell r="C322">
            <v>2050</v>
          </cell>
          <cell r="D322">
            <v>2</v>
          </cell>
          <cell r="E322">
            <v>4</v>
          </cell>
          <cell r="F322">
            <v>1197.7</v>
          </cell>
          <cell r="G322">
            <v>967.1</v>
          </cell>
        </row>
        <row r="323">
          <cell r="B323" t="str">
            <v>CA9053</v>
          </cell>
          <cell r="C323">
            <v>2050</v>
          </cell>
          <cell r="D323">
            <v>3</v>
          </cell>
          <cell r="E323">
            <v>4</v>
          </cell>
          <cell r="F323">
            <v>1226.5999999999999</v>
          </cell>
          <cell r="G323">
            <v>1018.7</v>
          </cell>
        </row>
        <row r="324">
          <cell r="B324" t="str">
            <v>CA9053</v>
          </cell>
          <cell r="C324">
            <v>2050</v>
          </cell>
          <cell r="D324">
            <v>4</v>
          </cell>
          <cell r="E324">
            <v>4</v>
          </cell>
          <cell r="F324">
            <v>1232.5</v>
          </cell>
          <cell r="G324">
            <v>991.5</v>
          </cell>
        </row>
        <row r="325">
          <cell r="B325" t="str">
            <v>CA9053</v>
          </cell>
          <cell r="C325">
            <v>2050</v>
          </cell>
          <cell r="D325">
            <v>5</v>
          </cell>
          <cell r="E325">
            <v>4</v>
          </cell>
          <cell r="F325">
            <v>1216.4000000000001</v>
          </cell>
          <cell r="G325">
            <v>995.3</v>
          </cell>
        </row>
        <row r="326">
          <cell r="B326" t="str">
            <v>CA9053</v>
          </cell>
          <cell r="C326">
            <v>2050</v>
          </cell>
          <cell r="D326">
            <v>0</v>
          </cell>
          <cell r="E326">
            <v>11</v>
          </cell>
          <cell r="F326">
            <v>769.7</v>
          </cell>
          <cell r="G326">
            <v>512.6</v>
          </cell>
        </row>
        <row r="327">
          <cell r="B327" t="str">
            <v>CA9053</v>
          </cell>
          <cell r="C327">
            <v>2050</v>
          </cell>
          <cell r="D327">
            <v>1</v>
          </cell>
          <cell r="E327">
            <v>11</v>
          </cell>
          <cell r="F327">
            <v>793.9</v>
          </cell>
          <cell r="G327">
            <v>559.4</v>
          </cell>
        </row>
        <row r="328">
          <cell r="B328" t="str">
            <v>CA9053</v>
          </cell>
          <cell r="C328">
            <v>2050</v>
          </cell>
          <cell r="D328">
            <v>2</v>
          </cell>
          <cell r="E328">
            <v>11</v>
          </cell>
          <cell r="F328">
            <v>796.3</v>
          </cell>
          <cell r="G328">
            <v>541.4</v>
          </cell>
        </row>
        <row r="329">
          <cell r="B329" t="str">
            <v>CA9053</v>
          </cell>
          <cell r="C329">
            <v>2050</v>
          </cell>
          <cell r="D329">
            <v>3</v>
          </cell>
          <cell r="E329">
            <v>11</v>
          </cell>
          <cell r="F329">
            <v>801.4</v>
          </cell>
          <cell r="G329">
            <v>576.79999999999995</v>
          </cell>
        </row>
        <row r="330">
          <cell r="B330" t="str">
            <v>CA9053</v>
          </cell>
          <cell r="C330">
            <v>2050</v>
          </cell>
          <cell r="D330">
            <v>4</v>
          </cell>
          <cell r="E330">
            <v>11</v>
          </cell>
          <cell r="F330">
            <v>810.6</v>
          </cell>
          <cell r="G330">
            <v>557.9</v>
          </cell>
        </row>
        <row r="331">
          <cell r="B331" t="str">
            <v>CA9053</v>
          </cell>
          <cell r="C331">
            <v>2050</v>
          </cell>
          <cell r="D331">
            <v>5</v>
          </cell>
          <cell r="E331">
            <v>11</v>
          </cell>
          <cell r="F331">
            <v>799.1</v>
          </cell>
          <cell r="G331">
            <v>558.79999999999995</v>
          </cell>
        </row>
        <row r="332">
          <cell r="B332" t="str">
            <v>CA9053</v>
          </cell>
          <cell r="C332">
            <v>2050</v>
          </cell>
          <cell r="D332">
            <v>0</v>
          </cell>
          <cell r="E332">
            <v>16</v>
          </cell>
          <cell r="F332">
            <v>874.1</v>
          </cell>
          <cell r="G332">
            <v>649.1</v>
          </cell>
        </row>
        <row r="333">
          <cell r="B333" t="str">
            <v>CA9053</v>
          </cell>
          <cell r="C333">
            <v>2050</v>
          </cell>
          <cell r="D333">
            <v>1</v>
          </cell>
          <cell r="E333">
            <v>16</v>
          </cell>
          <cell r="F333">
            <v>954.8</v>
          </cell>
          <cell r="G333">
            <v>739.5</v>
          </cell>
        </row>
        <row r="334">
          <cell r="B334" t="str">
            <v>CA9053</v>
          </cell>
          <cell r="C334">
            <v>2050</v>
          </cell>
          <cell r="D334">
            <v>2</v>
          </cell>
          <cell r="E334">
            <v>16</v>
          </cell>
          <cell r="F334">
            <v>950.9</v>
          </cell>
          <cell r="G334">
            <v>715.1</v>
          </cell>
        </row>
        <row r="335">
          <cell r="B335" t="str">
            <v>CA9053</v>
          </cell>
          <cell r="C335">
            <v>2050</v>
          </cell>
          <cell r="D335">
            <v>3</v>
          </cell>
          <cell r="E335">
            <v>16</v>
          </cell>
          <cell r="F335">
            <v>976.4</v>
          </cell>
          <cell r="G335">
            <v>771.9</v>
          </cell>
        </row>
        <row r="336">
          <cell r="B336" t="str">
            <v>CA9053</v>
          </cell>
          <cell r="C336">
            <v>2050</v>
          </cell>
          <cell r="D336">
            <v>4</v>
          </cell>
          <cell r="E336">
            <v>16</v>
          </cell>
          <cell r="F336">
            <v>977.3</v>
          </cell>
          <cell r="G336">
            <v>733.1</v>
          </cell>
        </row>
        <row r="337">
          <cell r="B337" t="str">
            <v>CA9053</v>
          </cell>
          <cell r="C337">
            <v>2050</v>
          </cell>
          <cell r="D337">
            <v>5</v>
          </cell>
          <cell r="E337">
            <v>16</v>
          </cell>
          <cell r="F337">
            <v>961.4</v>
          </cell>
          <cell r="G337">
            <v>733.6</v>
          </cell>
        </row>
        <row r="338">
          <cell r="B338" t="str">
            <v>CA9053</v>
          </cell>
          <cell r="C338">
            <v>2050</v>
          </cell>
          <cell r="D338">
            <v>0</v>
          </cell>
          <cell r="E338">
            <v>21</v>
          </cell>
          <cell r="F338">
            <v>925.2</v>
          </cell>
          <cell r="G338">
            <v>680.8</v>
          </cell>
        </row>
        <row r="339">
          <cell r="B339" t="str">
            <v>CA9053</v>
          </cell>
          <cell r="C339">
            <v>2050</v>
          </cell>
          <cell r="D339">
            <v>1</v>
          </cell>
          <cell r="E339">
            <v>21</v>
          </cell>
          <cell r="F339">
            <v>957</v>
          </cell>
          <cell r="G339">
            <v>728.8</v>
          </cell>
        </row>
        <row r="340">
          <cell r="B340" t="str">
            <v>CA9053</v>
          </cell>
          <cell r="C340">
            <v>2050</v>
          </cell>
          <cell r="D340">
            <v>2</v>
          </cell>
          <cell r="E340">
            <v>21</v>
          </cell>
          <cell r="F340">
            <v>959.8</v>
          </cell>
          <cell r="G340">
            <v>710.2</v>
          </cell>
        </row>
        <row r="341">
          <cell r="B341" t="str">
            <v>CA9053</v>
          </cell>
          <cell r="C341">
            <v>2050</v>
          </cell>
          <cell r="D341">
            <v>3</v>
          </cell>
          <cell r="E341">
            <v>21</v>
          </cell>
          <cell r="F341">
            <v>969.9</v>
          </cell>
          <cell r="G341">
            <v>753</v>
          </cell>
        </row>
        <row r="342">
          <cell r="B342" t="str">
            <v>CA9053</v>
          </cell>
          <cell r="C342">
            <v>2050</v>
          </cell>
          <cell r="D342">
            <v>4</v>
          </cell>
          <cell r="E342">
            <v>21</v>
          </cell>
          <cell r="F342">
            <v>980.4</v>
          </cell>
          <cell r="G342">
            <v>729.2</v>
          </cell>
        </row>
        <row r="343">
          <cell r="B343" t="str">
            <v>CA9053</v>
          </cell>
          <cell r="C343">
            <v>2050</v>
          </cell>
          <cell r="D343">
            <v>5</v>
          </cell>
          <cell r="E343">
            <v>21</v>
          </cell>
          <cell r="F343">
            <v>965.9</v>
          </cell>
          <cell r="G343">
            <v>729.1</v>
          </cell>
        </row>
        <row r="344">
          <cell r="B344" t="str">
            <v>CA9053</v>
          </cell>
          <cell r="C344">
            <v>2050</v>
          </cell>
          <cell r="D344">
            <v>0</v>
          </cell>
          <cell r="E344">
            <v>23</v>
          </cell>
          <cell r="F344">
            <v>784.4</v>
          </cell>
          <cell r="G344">
            <v>531.9</v>
          </cell>
        </row>
        <row r="345">
          <cell r="B345" t="str">
            <v>CA9053</v>
          </cell>
          <cell r="C345">
            <v>2050</v>
          </cell>
          <cell r="D345">
            <v>1</v>
          </cell>
          <cell r="E345">
            <v>23</v>
          </cell>
          <cell r="F345">
            <v>808.5</v>
          </cell>
          <cell r="G345">
            <v>574.20000000000005</v>
          </cell>
        </row>
        <row r="346">
          <cell r="B346" t="str">
            <v>CA9053</v>
          </cell>
          <cell r="C346">
            <v>2050</v>
          </cell>
          <cell r="D346">
            <v>2</v>
          </cell>
          <cell r="E346">
            <v>23</v>
          </cell>
          <cell r="F346">
            <v>813.5</v>
          </cell>
          <cell r="G346">
            <v>557.9</v>
          </cell>
        </row>
        <row r="347">
          <cell r="B347" t="str">
            <v>CA9053</v>
          </cell>
          <cell r="C347">
            <v>2050</v>
          </cell>
          <cell r="D347">
            <v>3</v>
          </cell>
          <cell r="E347">
            <v>23</v>
          </cell>
          <cell r="F347">
            <v>815.8</v>
          </cell>
          <cell r="G347">
            <v>591.9</v>
          </cell>
        </row>
        <row r="348">
          <cell r="B348" t="str">
            <v>CA9053</v>
          </cell>
          <cell r="C348">
            <v>2050</v>
          </cell>
          <cell r="D348">
            <v>4</v>
          </cell>
          <cell r="E348">
            <v>23</v>
          </cell>
          <cell r="F348">
            <v>828</v>
          </cell>
          <cell r="G348">
            <v>570.20000000000005</v>
          </cell>
        </row>
        <row r="349">
          <cell r="B349" t="str">
            <v>CA9053</v>
          </cell>
          <cell r="C349">
            <v>2050</v>
          </cell>
          <cell r="D349">
            <v>5</v>
          </cell>
          <cell r="E349">
            <v>23</v>
          </cell>
          <cell r="F349">
            <v>814.3</v>
          </cell>
          <cell r="G349">
            <v>572.6</v>
          </cell>
        </row>
        <row r="350">
          <cell r="B350" t="str">
            <v>CA9053</v>
          </cell>
          <cell r="C350">
            <v>2050</v>
          </cell>
          <cell r="D350">
            <v>0</v>
          </cell>
          <cell r="E350">
            <v>27</v>
          </cell>
          <cell r="F350">
            <v>597.1</v>
          </cell>
          <cell r="G350">
            <v>341.1</v>
          </cell>
        </row>
        <row r="351">
          <cell r="B351" t="str">
            <v>CA9053</v>
          </cell>
          <cell r="C351">
            <v>2050</v>
          </cell>
          <cell r="D351">
            <v>1</v>
          </cell>
          <cell r="E351">
            <v>27</v>
          </cell>
          <cell r="F351">
            <v>606.9</v>
          </cell>
          <cell r="G351">
            <v>371.4</v>
          </cell>
        </row>
        <row r="352">
          <cell r="B352" t="str">
            <v>CA9053</v>
          </cell>
          <cell r="C352">
            <v>2050</v>
          </cell>
          <cell r="D352">
            <v>2</v>
          </cell>
          <cell r="E352">
            <v>27</v>
          </cell>
          <cell r="F352">
            <v>618.1</v>
          </cell>
          <cell r="G352">
            <v>357.5</v>
          </cell>
        </row>
        <row r="353">
          <cell r="B353" t="str">
            <v>CA9053</v>
          </cell>
          <cell r="C353">
            <v>2050</v>
          </cell>
          <cell r="D353">
            <v>3</v>
          </cell>
          <cell r="E353">
            <v>27</v>
          </cell>
          <cell r="F353">
            <v>605.70000000000005</v>
          </cell>
          <cell r="G353">
            <v>381.5</v>
          </cell>
        </row>
        <row r="354">
          <cell r="B354" t="str">
            <v>CA9053</v>
          </cell>
          <cell r="C354">
            <v>2050</v>
          </cell>
          <cell r="D354">
            <v>4</v>
          </cell>
          <cell r="E354">
            <v>27</v>
          </cell>
          <cell r="F354">
            <v>625.79999999999995</v>
          </cell>
          <cell r="G354">
            <v>364.8</v>
          </cell>
        </row>
        <row r="355">
          <cell r="B355" t="str">
            <v>CA9053</v>
          </cell>
          <cell r="C355">
            <v>2050</v>
          </cell>
          <cell r="D355">
            <v>5</v>
          </cell>
          <cell r="E355">
            <v>27</v>
          </cell>
          <cell r="F355">
            <v>612.20000000000005</v>
          </cell>
          <cell r="G355">
            <v>362.4</v>
          </cell>
        </row>
        <row r="356">
          <cell r="B356" t="str">
            <v>CA9053</v>
          </cell>
          <cell r="C356">
            <v>2050</v>
          </cell>
          <cell r="D356">
            <v>0</v>
          </cell>
          <cell r="E356">
            <v>29</v>
          </cell>
          <cell r="F356">
            <v>791.8</v>
          </cell>
          <cell r="G356">
            <v>544.20000000000005</v>
          </cell>
        </row>
        <row r="357">
          <cell r="B357" t="str">
            <v>CA9053</v>
          </cell>
          <cell r="C357">
            <v>2050</v>
          </cell>
          <cell r="D357">
            <v>1</v>
          </cell>
          <cell r="E357">
            <v>29</v>
          </cell>
          <cell r="F357">
            <v>813.1</v>
          </cell>
          <cell r="G357">
            <v>581.70000000000005</v>
          </cell>
        </row>
        <row r="358">
          <cell r="B358" t="str">
            <v>CA9053</v>
          </cell>
          <cell r="C358">
            <v>2050</v>
          </cell>
          <cell r="D358">
            <v>2</v>
          </cell>
          <cell r="E358">
            <v>29</v>
          </cell>
          <cell r="F358">
            <v>817.4</v>
          </cell>
          <cell r="G358">
            <v>563.20000000000005</v>
          </cell>
        </row>
        <row r="359">
          <cell r="B359" t="str">
            <v>CA9053</v>
          </cell>
          <cell r="C359">
            <v>2050</v>
          </cell>
          <cell r="D359">
            <v>3</v>
          </cell>
          <cell r="E359">
            <v>29</v>
          </cell>
          <cell r="F359">
            <v>816.1</v>
          </cell>
          <cell r="G359">
            <v>594.6</v>
          </cell>
        </row>
        <row r="360">
          <cell r="B360" t="str">
            <v>CA9053</v>
          </cell>
          <cell r="C360">
            <v>2050</v>
          </cell>
          <cell r="D360">
            <v>4</v>
          </cell>
          <cell r="E360">
            <v>29</v>
          </cell>
          <cell r="F360">
            <v>829.2</v>
          </cell>
          <cell r="G360">
            <v>572.1</v>
          </cell>
        </row>
        <row r="361">
          <cell r="B361" t="str">
            <v>CA9053</v>
          </cell>
          <cell r="C361">
            <v>2050</v>
          </cell>
          <cell r="D361">
            <v>5</v>
          </cell>
          <cell r="E361">
            <v>29</v>
          </cell>
          <cell r="F361">
            <v>817.5</v>
          </cell>
          <cell r="G361">
            <v>576.70000000000005</v>
          </cell>
        </row>
        <row r="362">
          <cell r="B362" t="str">
            <v>CA9053</v>
          </cell>
          <cell r="C362">
            <v>2050</v>
          </cell>
          <cell r="D362">
            <v>0</v>
          </cell>
          <cell r="E362">
            <v>30</v>
          </cell>
          <cell r="F362">
            <v>823</v>
          </cell>
          <cell r="G362">
            <v>576.79999999999995</v>
          </cell>
        </row>
        <row r="363">
          <cell r="B363" t="str">
            <v>CA9053</v>
          </cell>
          <cell r="C363">
            <v>2050</v>
          </cell>
          <cell r="D363">
            <v>1</v>
          </cell>
          <cell r="E363">
            <v>30</v>
          </cell>
          <cell r="F363">
            <v>844.7</v>
          </cell>
          <cell r="G363">
            <v>615.70000000000005</v>
          </cell>
        </row>
        <row r="364">
          <cell r="B364" t="str">
            <v>CA9053</v>
          </cell>
          <cell r="C364">
            <v>2050</v>
          </cell>
          <cell r="D364">
            <v>2</v>
          </cell>
          <cell r="E364">
            <v>30</v>
          </cell>
          <cell r="F364">
            <v>850</v>
          </cell>
          <cell r="G364">
            <v>596</v>
          </cell>
        </row>
        <row r="365">
          <cell r="B365" t="str">
            <v>CA9053</v>
          </cell>
          <cell r="C365">
            <v>2050</v>
          </cell>
          <cell r="D365">
            <v>3</v>
          </cell>
          <cell r="E365">
            <v>30</v>
          </cell>
          <cell r="F365">
            <v>851.5</v>
          </cell>
          <cell r="G365">
            <v>632.4</v>
          </cell>
        </row>
        <row r="366">
          <cell r="B366" t="str">
            <v>CA9053</v>
          </cell>
          <cell r="C366">
            <v>2050</v>
          </cell>
          <cell r="D366">
            <v>4</v>
          </cell>
          <cell r="E366">
            <v>30</v>
          </cell>
          <cell r="F366">
            <v>864.9</v>
          </cell>
          <cell r="G366">
            <v>611.4</v>
          </cell>
        </row>
        <row r="367">
          <cell r="B367" t="str">
            <v>CA9053</v>
          </cell>
          <cell r="C367">
            <v>2050</v>
          </cell>
          <cell r="D367">
            <v>5</v>
          </cell>
          <cell r="E367">
            <v>30</v>
          </cell>
          <cell r="F367">
            <v>850.9</v>
          </cell>
          <cell r="G367">
            <v>611.5</v>
          </cell>
        </row>
        <row r="368">
          <cell r="B368" t="str">
            <v>CA9053</v>
          </cell>
          <cell r="C368">
            <v>2050</v>
          </cell>
          <cell r="D368">
            <v>0</v>
          </cell>
          <cell r="E368">
            <v>33</v>
          </cell>
          <cell r="F368">
            <v>1008.6</v>
          </cell>
          <cell r="G368">
            <v>765.2</v>
          </cell>
        </row>
        <row r="369">
          <cell r="B369" t="str">
            <v>CA9053</v>
          </cell>
          <cell r="C369">
            <v>2050</v>
          </cell>
          <cell r="D369">
            <v>1</v>
          </cell>
          <cell r="E369">
            <v>33</v>
          </cell>
          <cell r="F369">
            <v>1098.7</v>
          </cell>
          <cell r="G369">
            <v>878.2</v>
          </cell>
        </row>
        <row r="370">
          <cell r="B370" t="str">
            <v>CA9053</v>
          </cell>
          <cell r="C370">
            <v>2050</v>
          </cell>
          <cell r="D370">
            <v>2</v>
          </cell>
          <cell r="E370">
            <v>33</v>
          </cell>
          <cell r="F370">
            <v>1099.5999999999999</v>
          </cell>
          <cell r="G370">
            <v>855.4</v>
          </cell>
        </row>
        <row r="371">
          <cell r="B371" t="str">
            <v>CA9053</v>
          </cell>
          <cell r="C371">
            <v>2050</v>
          </cell>
          <cell r="D371">
            <v>3</v>
          </cell>
          <cell r="E371">
            <v>33</v>
          </cell>
          <cell r="F371">
            <v>1090.0999999999999</v>
          </cell>
          <cell r="G371">
            <v>874.8</v>
          </cell>
        </row>
        <row r="372">
          <cell r="B372" t="str">
            <v>CA9053</v>
          </cell>
          <cell r="C372">
            <v>2050</v>
          </cell>
          <cell r="D372">
            <v>4</v>
          </cell>
          <cell r="E372">
            <v>33</v>
          </cell>
          <cell r="F372">
            <v>1109</v>
          </cell>
          <cell r="G372">
            <v>857.3</v>
          </cell>
        </row>
        <row r="373">
          <cell r="B373" t="str">
            <v>CA9053</v>
          </cell>
          <cell r="C373">
            <v>2050</v>
          </cell>
          <cell r="D373">
            <v>5</v>
          </cell>
          <cell r="E373">
            <v>33</v>
          </cell>
          <cell r="F373">
            <v>1105.2</v>
          </cell>
          <cell r="G373">
            <v>872.4</v>
          </cell>
        </row>
        <row r="374">
          <cell r="B374" t="str">
            <v>CA9053</v>
          </cell>
          <cell r="C374">
            <v>2080</v>
          </cell>
          <cell r="D374">
            <v>0</v>
          </cell>
          <cell r="E374">
            <v>3</v>
          </cell>
          <cell r="F374">
            <v>1057.5999999999999</v>
          </cell>
          <cell r="G374">
            <v>794.4</v>
          </cell>
        </row>
        <row r="375">
          <cell r="B375" t="str">
            <v>CA9053</v>
          </cell>
          <cell r="C375">
            <v>2080</v>
          </cell>
          <cell r="D375">
            <v>1</v>
          </cell>
          <cell r="E375">
            <v>3</v>
          </cell>
          <cell r="F375">
            <v>1200.7</v>
          </cell>
          <cell r="G375">
            <v>962.2</v>
          </cell>
        </row>
        <row r="376">
          <cell r="B376" t="str">
            <v>CA9053</v>
          </cell>
          <cell r="C376">
            <v>2080</v>
          </cell>
          <cell r="D376">
            <v>2</v>
          </cell>
          <cell r="E376">
            <v>3</v>
          </cell>
          <cell r="F376">
            <v>1197.8</v>
          </cell>
          <cell r="G376">
            <v>921</v>
          </cell>
        </row>
        <row r="377">
          <cell r="B377" t="str">
            <v>CA9053</v>
          </cell>
          <cell r="C377">
            <v>2080</v>
          </cell>
          <cell r="D377">
            <v>3</v>
          </cell>
          <cell r="E377">
            <v>3</v>
          </cell>
          <cell r="F377">
            <v>1271.5999999999999</v>
          </cell>
          <cell r="G377">
            <v>1045.5</v>
          </cell>
        </row>
        <row r="378">
          <cell r="B378" t="str">
            <v>CA9053</v>
          </cell>
          <cell r="C378">
            <v>2080</v>
          </cell>
          <cell r="D378">
            <v>4</v>
          </cell>
          <cell r="E378">
            <v>3</v>
          </cell>
          <cell r="F378">
            <v>1276.8</v>
          </cell>
          <cell r="G378">
            <v>1001</v>
          </cell>
        </row>
        <row r="379">
          <cell r="B379" t="str">
            <v>CA9053</v>
          </cell>
          <cell r="C379">
            <v>2080</v>
          </cell>
          <cell r="D379">
            <v>5</v>
          </cell>
          <cell r="E379">
            <v>3</v>
          </cell>
          <cell r="F379">
            <v>1227.5</v>
          </cell>
          <cell r="G379">
            <v>972.2</v>
          </cell>
        </row>
        <row r="380">
          <cell r="B380" t="str">
            <v>CA9053</v>
          </cell>
          <cell r="C380">
            <v>2080</v>
          </cell>
          <cell r="D380">
            <v>0</v>
          </cell>
          <cell r="E380">
            <v>4</v>
          </cell>
          <cell r="F380">
            <v>1092.2</v>
          </cell>
          <cell r="G380">
            <v>865.2</v>
          </cell>
        </row>
        <row r="381">
          <cell r="B381" t="str">
            <v>CA9053</v>
          </cell>
          <cell r="C381">
            <v>2080</v>
          </cell>
          <cell r="D381">
            <v>1</v>
          </cell>
          <cell r="E381">
            <v>4</v>
          </cell>
          <cell r="F381">
            <v>1220.5999999999999</v>
          </cell>
          <cell r="G381">
            <v>1008.9</v>
          </cell>
        </row>
        <row r="382">
          <cell r="B382" t="str">
            <v>CA9053</v>
          </cell>
          <cell r="C382">
            <v>2080</v>
          </cell>
          <cell r="D382">
            <v>2</v>
          </cell>
          <cell r="E382">
            <v>4</v>
          </cell>
          <cell r="F382">
            <v>1223.7</v>
          </cell>
          <cell r="G382">
            <v>977.8</v>
          </cell>
        </row>
        <row r="383">
          <cell r="B383" t="str">
            <v>CA9053</v>
          </cell>
          <cell r="C383">
            <v>2080</v>
          </cell>
          <cell r="D383">
            <v>3</v>
          </cell>
          <cell r="E383">
            <v>4</v>
          </cell>
          <cell r="F383">
            <v>1243.4000000000001</v>
          </cell>
          <cell r="G383">
            <v>1039.2</v>
          </cell>
        </row>
        <row r="384">
          <cell r="B384" t="str">
            <v>CA9053</v>
          </cell>
          <cell r="C384">
            <v>2080</v>
          </cell>
          <cell r="D384">
            <v>4</v>
          </cell>
          <cell r="E384">
            <v>4</v>
          </cell>
          <cell r="F384">
            <v>1257.7</v>
          </cell>
          <cell r="G384">
            <v>1012.3</v>
          </cell>
        </row>
        <row r="385">
          <cell r="B385" t="str">
            <v>CA9053</v>
          </cell>
          <cell r="C385">
            <v>2080</v>
          </cell>
          <cell r="D385">
            <v>5</v>
          </cell>
          <cell r="E385">
            <v>4</v>
          </cell>
          <cell r="F385">
            <v>1238.8</v>
          </cell>
          <cell r="G385">
            <v>1018.2</v>
          </cell>
        </row>
        <row r="386">
          <cell r="B386" t="str">
            <v>CA9053</v>
          </cell>
          <cell r="C386">
            <v>2080</v>
          </cell>
          <cell r="D386">
            <v>0</v>
          </cell>
          <cell r="E386">
            <v>11</v>
          </cell>
          <cell r="F386">
            <v>769.7</v>
          </cell>
          <cell r="G386">
            <v>512.6</v>
          </cell>
        </row>
        <row r="387">
          <cell r="B387" t="str">
            <v>CA9053</v>
          </cell>
          <cell r="C387">
            <v>2080</v>
          </cell>
          <cell r="D387">
            <v>1</v>
          </cell>
          <cell r="E387">
            <v>11</v>
          </cell>
          <cell r="F387">
            <v>800.6</v>
          </cell>
          <cell r="G387">
            <v>565.70000000000005</v>
          </cell>
        </row>
        <row r="388">
          <cell r="B388" t="str">
            <v>CA9053</v>
          </cell>
          <cell r="C388">
            <v>2080</v>
          </cell>
          <cell r="D388">
            <v>2</v>
          </cell>
          <cell r="E388">
            <v>11</v>
          </cell>
          <cell r="F388">
            <v>805.6</v>
          </cell>
          <cell r="G388">
            <v>545</v>
          </cell>
        </row>
        <row r="389">
          <cell r="B389" t="str">
            <v>CA9053</v>
          </cell>
          <cell r="C389">
            <v>2080</v>
          </cell>
          <cell r="D389">
            <v>3</v>
          </cell>
          <cell r="E389">
            <v>11</v>
          </cell>
          <cell r="F389">
            <v>817.5</v>
          </cell>
          <cell r="G389">
            <v>596.79999999999995</v>
          </cell>
        </row>
        <row r="390">
          <cell r="B390" t="str">
            <v>CA9053</v>
          </cell>
          <cell r="C390">
            <v>2080</v>
          </cell>
          <cell r="D390">
            <v>4</v>
          </cell>
          <cell r="E390">
            <v>11</v>
          </cell>
          <cell r="F390">
            <v>828.5</v>
          </cell>
          <cell r="G390">
            <v>567.5</v>
          </cell>
        </row>
        <row r="391">
          <cell r="B391" t="str">
            <v>CA9053</v>
          </cell>
          <cell r="C391">
            <v>2080</v>
          </cell>
          <cell r="D391">
            <v>5</v>
          </cell>
          <cell r="E391">
            <v>11</v>
          </cell>
          <cell r="F391">
            <v>811.7</v>
          </cell>
          <cell r="G391">
            <v>561.70000000000005</v>
          </cell>
        </row>
        <row r="392">
          <cell r="B392" t="str">
            <v>CA9053</v>
          </cell>
          <cell r="C392">
            <v>2080</v>
          </cell>
          <cell r="D392">
            <v>0</v>
          </cell>
          <cell r="E392">
            <v>16</v>
          </cell>
          <cell r="F392">
            <v>874.1</v>
          </cell>
          <cell r="G392">
            <v>649.1</v>
          </cell>
        </row>
        <row r="393">
          <cell r="B393" t="str">
            <v>CA9053</v>
          </cell>
          <cell r="C393">
            <v>2080</v>
          </cell>
          <cell r="D393">
            <v>1</v>
          </cell>
          <cell r="E393">
            <v>16</v>
          </cell>
          <cell r="F393">
            <v>972.9</v>
          </cell>
          <cell r="G393">
            <v>762</v>
          </cell>
        </row>
        <row r="394">
          <cell r="B394" t="str">
            <v>CA9053</v>
          </cell>
          <cell r="C394">
            <v>2080</v>
          </cell>
          <cell r="D394">
            <v>2</v>
          </cell>
          <cell r="E394">
            <v>16</v>
          </cell>
          <cell r="F394">
            <v>968.3</v>
          </cell>
          <cell r="G394">
            <v>721</v>
          </cell>
        </row>
        <row r="395">
          <cell r="B395" t="str">
            <v>CA9053</v>
          </cell>
          <cell r="C395">
            <v>2080</v>
          </cell>
          <cell r="D395">
            <v>3</v>
          </cell>
          <cell r="E395">
            <v>16</v>
          </cell>
          <cell r="F395">
            <v>1000.7</v>
          </cell>
          <cell r="G395">
            <v>796.9</v>
          </cell>
        </row>
        <row r="396">
          <cell r="B396" t="str">
            <v>CA9053</v>
          </cell>
          <cell r="C396">
            <v>2080</v>
          </cell>
          <cell r="D396">
            <v>4</v>
          </cell>
          <cell r="E396">
            <v>16</v>
          </cell>
          <cell r="F396">
            <v>997.7</v>
          </cell>
          <cell r="G396">
            <v>744.3</v>
          </cell>
        </row>
        <row r="397">
          <cell r="B397" t="str">
            <v>CA9053</v>
          </cell>
          <cell r="C397">
            <v>2080</v>
          </cell>
          <cell r="D397">
            <v>5</v>
          </cell>
          <cell r="E397">
            <v>16</v>
          </cell>
          <cell r="F397">
            <v>986.8</v>
          </cell>
          <cell r="G397">
            <v>762.1</v>
          </cell>
        </row>
        <row r="398">
          <cell r="B398" t="str">
            <v>CA9053</v>
          </cell>
          <cell r="C398">
            <v>2080</v>
          </cell>
          <cell r="D398">
            <v>0</v>
          </cell>
          <cell r="E398">
            <v>21</v>
          </cell>
          <cell r="F398">
            <v>925.2</v>
          </cell>
          <cell r="G398">
            <v>680.8</v>
          </cell>
        </row>
        <row r="399">
          <cell r="B399" t="str">
            <v>CA9053</v>
          </cell>
          <cell r="C399">
            <v>2080</v>
          </cell>
          <cell r="D399">
            <v>1</v>
          </cell>
          <cell r="E399">
            <v>21</v>
          </cell>
          <cell r="F399">
            <v>972.3</v>
          </cell>
          <cell r="G399">
            <v>748.7</v>
          </cell>
        </row>
        <row r="400">
          <cell r="B400" t="str">
            <v>CA9053</v>
          </cell>
          <cell r="C400">
            <v>2080</v>
          </cell>
          <cell r="D400">
            <v>2</v>
          </cell>
          <cell r="E400">
            <v>21</v>
          </cell>
          <cell r="F400">
            <v>971.3</v>
          </cell>
          <cell r="G400">
            <v>719.3</v>
          </cell>
        </row>
        <row r="401">
          <cell r="B401" t="str">
            <v>CA9053</v>
          </cell>
          <cell r="C401">
            <v>2080</v>
          </cell>
          <cell r="D401">
            <v>3</v>
          </cell>
          <cell r="E401">
            <v>21</v>
          </cell>
          <cell r="F401">
            <v>994.1</v>
          </cell>
          <cell r="G401">
            <v>787.2</v>
          </cell>
        </row>
        <row r="402">
          <cell r="B402" t="str">
            <v>CA9053</v>
          </cell>
          <cell r="C402">
            <v>2080</v>
          </cell>
          <cell r="D402">
            <v>4</v>
          </cell>
          <cell r="E402">
            <v>21</v>
          </cell>
          <cell r="F402">
            <v>1003.4</v>
          </cell>
          <cell r="G402">
            <v>751.8</v>
          </cell>
        </row>
        <row r="403">
          <cell r="B403" t="str">
            <v>CA9053</v>
          </cell>
          <cell r="C403">
            <v>2080</v>
          </cell>
          <cell r="D403">
            <v>5</v>
          </cell>
          <cell r="E403">
            <v>21</v>
          </cell>
          <cell r="F403">
            <v>983.6</v>
          </cell>
          <cell r="G403">
            <v>750.8</v>
          </cell>
        </row>
        <row r="404">
          <cell r="B404" t="str">
            <v>CA9053</v>
          </cell>
          <cell r="C404">
            <v>2080</v>
          </cell>
          <cell r="D404">
            <v>0</v>
          </cell>
          <cell r="E404">
            <v>23</v>
          </cell>
          <cell r="F404">
            <v>784.4</v>
          </cell>
          <cell r="G404">
            <v>531.9</v>
          </cell>
        </row>
        <row r="405">
          <cell r="B405" t="str">
            <v>CA9053</v>
          </cell>
          <cell r="C405">
            <v>2080</v>
          </cell>
          <cell r="D405">
            <v>1</v>
          </cell>
          <cell r="E405">
            <v>23</v>
          </cell>
          <cell r="F405">
            <v>818</v>
          </cell>
          <cell r="G405">
            <v>586.4</v>
          </cell>
        </row>
        <row r="406">
          <cell r="B406" t="str">
            <v>CA9053</v>
          </cell>
          <cell r="C406">
            <v>2080</v>
          </cell>
          <cell r="D406">
            <v>2</v>
          </cell>
          <cell r="E406">
            <v>23</v>
          </cell>
          <cell r="F406">
            <v>821.6</v>
          </cell>
          <cell r="G406">
            <v>563.1</v>
          </cell>
        </row>
        <row r="407">
          <cell r="B407" t="str">
            <v>CA9053</v>
          </cell>
          <cell r="C407">
            <v>2080</v>
          </cell>
          <cell r="D407">
            <v>3</v>
          </cell>
          <cell r="E407">
            <v>23</v>
          </cell>
          <cell r="F407">
            <v>833.3</v>
          </cell>
          <cell r="G407">
            <v>617.29999999999995</v>
          </cell>
        </row>
        <row r="408">
          <cell r="B408" t="str">
            <v>CA9053</v>
          </cell>
          <cell r="C408">
            <v>2080</v>
          </cell>
          <cell r="D408">
            <v>4</v>
          </cell>
          <cell r="E408">
            <v>23</v>
          </cell>
          <cell r="F408">
            <v>846</v>
          </cell>
          <cell r="G408">
            <v>580.29999999999995</v>
          </cell>
        </row>
        <row r="409">
          <cell r="B409" t="str">
            <v>CA9053</v>
          </cell>
          <cell r="C409">
            <v>2080</v>
          </cell>
          <cell r="D409">
            <v>5</v>
          </cell>
          <cell r="E409">
            <v>23</v>
          </cell>
          <cell r="F409">
            <v>827.8</v>
          </cell>
          <cell r="G409">
            <v>582.4</v>
          </cell>
        </row>
        <row r="410">
          <cell r="B410" t="str">
            <v>CA9053</v>
          </cell>
          <cell r="C410">
            <v>2080</v>
          </cell>
          <cell r="D410">
            <v>0</v>
          </cell>
          <cell r="E410">
            <v>27</v>
          </cell>
          <cell r="F410">
            <v>597.1</v>
          </cell>
          <cell r="G410">
            <v>341.1</v>
          </cell>
        </row>
        <row r="411">
          <cell r="B411" t="str">
            <v>CA9053</v>
          </cell>
          <cell r="C411">
            <v>2080</v>
          </cell>
          <cell r="D411">
            <v>1</v>
          </cell>
          <cell r="E411">
            <v>27</v>
          </cell>
          <cell r="F411">
            <v>609.9</v>
          </cell>
          <cell r="G411">
            <v>378.7</v>
          </cell>
        </row>
        <row r="412">
          <cell r="B412" t="str">
            <v>CA9053</v>
          </cell>
          <cell r="C412">
            <v>2080</v>
          </cell>
          <cell r="D412">
            <v>2</v>
          </cell>
          <cell r="E412">
            <v>27</v>
          </cell>
          <cell r="F412">
            <v>623.29999999999995</v>
          </cell>
          <cell r="G412">
            <v>357.1</v>
          </cell>
        </row>
        <row r="413">
          <cell r="B413" t="str">
            <v>CA9053</v>
          </cell>
          <cell r="C413">
            <v>2080</v>
          </cell>
          <cell r="D413">
            <v>3</v>
          </cell>
          <cell r="E413">
            <v>27</v>
          </cell>
          <cell r="F413">
            <v>612.29999999999995</v>
          </cell>
          <cell r="G413">
            <v>395.4</v>
          </cell>
        </row>
        <row r="414">
          <cell r="B414" t="str">
            <v>CA9053</v>
          </cell>
          <cell r="C414">
            <v>2080</v>
          </cell>
          <cell r="D414">
            <v>4</v>
          </cell>
          <cell r="E414">
            <v>27</v>
          </cell>
          <cell r="F414">
            <v>638.5</v>
          </cell>
          <cell r="G414">
            <v>377.2</v>
          </cell>
        </row>
        <row r="415">
          <cell r="B415" t="str">
            <v>CA9053</v>
          </cell>
          <cell r="C415">
            <v>2080</v>
          </cell>
          <cell r="D415">
            <v>5</v>
          </cell>
          <cell r="E415">
            <v>27</v>
          </cell>
          <cell r="F415">
            <v>619.9</v>
          </cell>
          <cell r="G415">
            <v>377.5</v>
          </cell>
        </row>
        <row r="416">
          <cell r="B416" t="str">
            <v>CA9053</v>
          </cell>
          <cell r="C416">
            <v>2080</v>
          </cell>
          <cell r="D416">
            <v>0</v>
          </cell>
          <cell r="E416">
            <v>29</v>
          </cell>
          <cell r="F416">
            <v>791.8</v>
          </cell>
          <cell r="G416">
            <v>544.20000000000005</v>
          </cell>
        </row>
        <row r="417">
          <cell r="B417" t="str">
            <v>CA9053</v>
          </cell>
          <cell r="C417">
            <v>2080</v>
          </cell>
          <cell r="D417">
            <v>1</v>
          </cell>
          <cell r="E417">
            <v>29</v>
          </cell>
          <cell r="F417">
            <v>817.2</v>
          </cell>
          <cell r="G417">
            <v>588.4</v>
          </cell>
        </row>
        <row r="418">
          <cell r="B418" t="str">
            <v>CA9053</v>
          </cell>
          <cell r="C418">
            <v>2080</v>
          </cell>
          <cell r="D418">
            <v>2</v>
          </cell>
          <cell r="E418">
            <v>29</v>
          </cell>
          <cell r="F418">
            <v>826</v>
          </cell>
          <cell r="G418">
            <v>567.5</v>
          </cell>
        </row>
        <row r="419">
          <cell r="B419" t="str">
            <v>CA9053</v>
          </cell>
          <cell r="C419">
            <v>2080</v>
          </cell>
          <cell r="D419">
            <v>3</v>
          </cell>
          <cell r="E419">
            <v>29</v>
          </cell>
          <cell r="F419">
            <v>832.8</v>
          </cell>
          <cell r="G419">
            <v>620.4</v>
          </cell>
        </row>
        <row r="420">
          <cell r="B420" t="str">
            <v>CA9053</v>
          </cell>
          <cell r="C420">
            <v>2080</v>
          </cell>
          <cell r="D420">
            <v>4</v>
          </cell>
          <cell r="E420">
            <v>29</v>
          </cell>
          <cell r="F420">
            <v>850.6</v>
          </cell>
          <cell r="G420">
            <v>590.79999999999995</v>
          </cell>
        </row>
        <row r="421">
          <cell r="B421" t="str">
            <v>CA9053</v>
          </cell>
          <cell r="C421">
            <v>2080</v>
          </cell>
          <cell r="D421">
            <v>5</v>
          </cell>
          <cell r="E421">
            <v>29</v>
          </cell>
          <cell r="F421">
            <v>827.9</v>
          </cell>
          <cell r="G421">
            <v>588.20000000000005</v>
          </cell>
        </row>
        <row r="422">
          <cell r="B422" t="str">
            <v>CA9053</v>
          </cell>
          <cell r="C422">
            <v>2080</v>
          </cell>
          <cell r="D422">
            <v>0</v>
          </cell>
          <cell r="E422">
            <v>30</v>
          </cell>
          <cell r="F422">
            <v>823</v>
          </cell>
          <cell r="G422">
            <v>576.79999999999995</v>
          </cell>
        </row>
        <row r="423">
          <cell r="B423" t="str">
            <v>CA9053</v>
          </cell>
          <cell r="C423">
            <v>2080</v>
          </cell>
          <cell r="D423">
            <v>1</v>
          </cell>
          <cell r="E423">
            <v>30</v>
          </cell>
          <cell r="F423">
            <v>853.3</v>
          </cell>
          <cell r="G423">
            <v>628.79999999999995</v>
          </cell>
        </row>
        <row r="424">
          <cell r="B424" t="str">
            <v>CA9053</v>
          </cell>
          <cell r="C424">
            <v>2080</v>
          </cell>
          <cell r="D424">
            <v>2</v>
          </cell>
          <cell r="E424">
            <v>30</v>
          </cell>
          <cell r="F424">
            <v>861.8</v>
          </cell>
          <cell r="G424">
            <v>607.1</v>
          </cell>
        </row>
        <row r="425">
          <cell r="B425" t="str">
            <v>CA9053</v>
          </cell>
          <cell r="C425">
            <v>2080</v>
          </cell>
          <cell r="D425">
            <v>3</v>
          </cell>
          <cell r="E425">
            <v>30</v>
          </cell>
          <cell r="F425">
            <v>871.4</v>
          </cell>
          <cell r="G425">
            <v>664</v>
          </cell>
        </row>
        <row r="426">
          <cell r="B426" t="str">
            <v>CA9053</v>
          </cell>
          <cell r="C426">
            <v>2080</v>
          </cell>
          <cell r="D426">
            <v>4</v>
          </cell>
          <cell r="E426">
            <v>30</v>
          </cell>
          <cell r="F426">
            <v>886</v>
          </cell>
          <cell r="G426">
            <v>631.4</v>
          </cell>
        </row>
        <row r="427">
          <cell r="B427" t="str">
            <v>CA9053</v>
          </cell>
          <cell r="C427">
            <v>2080</v>
          </cell>
          <cell r="D427">
            <v>5</v>
          </cell>
          <cell r="E427">
            <v>30</v>
          </cell>
          <cell r="F427">
            <v>863.7</v>
          </cell>
          <cell r="G427">
            <v>630</v>
          </cell>
        </row>
        <row r="428">
          <cell r="B428" t="str">
            <v>CA9053</v>
          </cell>
          <cell r="C428">
            <v>2080</v>
          </cell>
          <cell r="D428">
            <v>0</v>
          </cell>
          <cell r="E428">
            <v>33</v>
          </cell>
          <cell r="F428">
            <v>1008.6</v>
          </cell>
          <cell r="G428">
            <v>765.2</v>
          </cell>
        </row>
        <row r="429">
          <cell r="B429" t="str">
            <v>CA9053</v>
          </cell>
          <cell r="C429">
            <v>2080</v>
          </cell>
          <cell r="D429">
            <v>1</v>
          </cell>
          <cell r="E429">
            <v>33</v>
          </cell>
          <cell r="F429">
            <v>1096</v>
          </cell>
          <cell r="G429">
            <v>878</v>
          </cell>
        </row>
        <row r="430">
          <cell r="B430" t="str">
            <v>CA9053</v>
          </cell>
          <cell r="C430">
            <v>2080</v>
          </cell>
          <cell r="D430">
            <v>2</v>
          </cell>
          <cell r="E430">
            <v>33</v>
          </cell>
          <cell r="F430">
            <v>1110.7</v>
          </cell>
          <cell r="G430">
            <v>865.4</v>
          </cell>
        </row>
        <row r="431">
          <cell r="B431" t="str">
            <v>CA9053</v>
          </cell>
          <cell r="C431">
            <v>2080</v>
          </cell>
          <cell r="D431">
            <v>3</v>
          </cell>
          <cell r="E431">
            <v>33</v>
          </cell>
          <cell r="F431">
            <v>1065</v>
          </cell>
          <cell r="G431">
            <v>858.1</v>
          </cell>
        </row>
        <row r="432">
          <cell r="B432" t="str">
            <v>CA9053</v>
          </cell>
          <cell r="C432">
            <v>2080</v>
          </cell>
          <cell r="D432">
            <v>4</v>
          </cell>
          <cell r="E432">
            <v>33</v>
          </cell>
          <cell r="F432">
            <v>1096.3</v>
          </cell>
          <cell r="G432">
            <v>846.5</v>
          </cell>
        </row>
        <row r="433">
          <cell r="B433" t="str">
            <v>CA9053</v>
          </cell>
          <cell r="C433">
            <v>2080</v>
          </cell>
          <cell r="D433">
            <v>5</v>
          </cell>
          <cell r="E433">
            <v>33</v>
          </cell>
          <cell r="F433">
            <v>1094</v>
          </cell>
          <cell r="G433">
            <v>855.1</v>
          </cell>
        </row>
        <row r="434">
          <cell r="B434" t="str">
            <v>ID3760</v>
          </cell>
          <cell r="C434">
            <v>2020</v>
          </cell>
          <cell r="D434">
            <v>0</v>
          </cell>
          <cell r="E434">
            <v>3</v>
          </cell>
          <cell r="F434">
            <v>1187.4000000000001</v>
          </cell>
          <cell r="G434">
            <v>1012.2</v>
          </cell>
        </row>
        <row r="435">
          <cell r="B435" t="str">
            <v>ID3760</v>
          </cell>
          <cell r="C435">
            <v>2020</v>
          </cell>
          <cell r="D435">
            <v>1</v>
          </cell>
          <cell r="E435">
            <v>3</v>
          </cell>
          <cell r="F435">
            <v>1217.4000000000001</v>
          </cell>
          <cell r="G435">
            <v>1047.5</v>
          </cell>
        </row>
        <row r="436">
          <cell r="B436" t="str">
            <v>ID3760</v>
          </cell>
          <cell r="C436">
            <v>2020</v>
          </cell>
          <cell r="D436">
            <v>2</v>
          </cell>
          <cell r="E436">
            <v>3</v>
          </cell>
          <cell r="F436">
            <v>1214.9000000000001</v>
          </cell>
          <cell r="G436">
            <v>1028.5</v>
          </cell>
        </row>
        <row r="437">
          <cell r="B437" t="str">
            <v>ID3760</v>
          </cell>
          <cell r="C437">
            <v>2020</v>
          </cell>
          <cell r="D437">
            <v>3</v>
          </cell>
          <cell r="E437">
            <v>3</v>
          </cell>
          <cell r="F437">
            <v>1243.9000000000001</v>
          </cell>
          <cell r="G437">
            <v>1078.3</v>
          </cell>
        </row>
        <row r="438">
          <cell r="B438" t="str">
            <v>ID3760</v>
          </cell>
          <cell r="C438">
            <v>2020</v>
          </cell>
          <cell r="D438">
            <v>4</v>
          </cell>
          <cell r="E438">
            <v>3</v>
          </cell>
          <cell r="F438">
            <v>1245.3</v>
          </cell>
          <cell r="G438">
            <v>1054.7</v>
          </cell>
        </row>
        <row r="439">
          <cell r="B439" t="str">
            <v>ID3760</v>
          </cell>
          <cell r="C439">
            <v>2020</v>
          </cell>
          <cell r="D439">
            <v>5</v>
          </cell>
          <cell r="E439">
            <v>3</v>
          </cell>
          <cell r="F439">
            <v>1229</v>
          </cell>
          <cell r="G439">
            <v>1051.3</v>
          </cell>
        </row>
        <row r="440">
          <cell r="B440" t="str">
            <v>ID3760</v>
          </cell>
          <cell r="C440">
            <v>2020</v>
          </cell>
          <cell r="D440">
            <v>0</v>
          </cell>
          <cell r="E440">
            <v>4</v>
          </cell>
          <cell r="F440">
            <v>1131.4000000000001</v>
          </cell>
          <cell r="G440">
            <v>970.9</v>
          </cell>
        </row>
        <row r="441">
          <cell r="B441" t="str">
            <v>ID3760</v>
          </cell>
          <cell r="C441">
            <v>2020</v>
          </cell>
          <cell r="D441">
            <v>1</v>
          </cell>
          <cell r="E441">
            <v>4</v>
          </cell>
          <cell r="F441">
            <v>1154.2</v>
          </cell>
          <cell r="G441">
            <v>995.8</v>
          </cell>
        </row>
        <row r="442">
          <cell r="B442" t="str">
            <v>ID3760</v>
          </cell>
          <cell r="C442">
            <v>2020</v>
          </cell>
          <cell r="D442">
            <v>2</v>
          </cell>
          <cell r="E442">
            <v>4</v>
          </cell>
          <cell r="F442">
            <v>1153.5999999999999</v>
          </cell>
          <cell r="G442">
            <v>979.7</v>
          </cell>
        </row>
        <row r="443">
          <cell r="B443" t="str">
            <v>ID3760</v>
          </cell>
          <cell r="C443">
            <v>2020</v>
          </cell>
          <cell r="D443">
            <v>3</v>
          </cell>
          <cell r="E443">
            <v>4</v>
          </cell>
          <cell r="F443">
            <v>1156</v>
          </cell>
          <cell r="G443">
            <v>1000.4</v>
          </cell>
        </row>
        <row r="444">
          <cell r="B444" t="str">
            <v>ID3760</v>
          </cell>
          <cell r="C444">
            <v>2020</v>
          </cell>
          <cell r="D444">
            <v>4</v>
          </cell>
          <cell r="E444">
            <v>4</v>
          </cell>
          <cell r="F444">
            <v>1162.4000000000001</v>
          </cell>
          <cell r="G444">
            <v>987.4</v>
          </cell>
        </row>
        <row r="445">
          <cell r="B445" t="str">
            <v>ID3760</v>
          </cell>
          <cell r="C445">
            <v>2020</v>
          </cell>
          <cell r="D445">
            <v>5</v>
          </cell>
          <cell r="E445">
            <v>4</v>
          </cell>
          <cell r="F445">
            <v>1160.2</v>
          </cell>
          <cell r="G445">
            <v>999.4</v>
          </cell>
        </row>
        <row r="446">
          <cell r="B446" t="str">
            <v>ID3760</v>
          </cell>
          <cell r="C446">
            <v>2020</v>
          </cell>
          <cell r="D446">
            <v>0</v>
          </cell>
          <cell r="E446">
            <v>5</v>
          </cell>
          <cell r="F446">
            <v>636.20000000000005</v>
          </cell>
          <cell r="G446">
            <v>464.1</v>
          </cell>
        </row>
        <row r="447">
          <cell r="B447" t="str">
            <v>ID3760</v>
          </cell>
          <cell r="C447">
            <v>2020</v>
          </cell>
          <cell r="D447">
            <v>1</v>
          </cell>
          <cell r="E447">
            <v>5</v>
          </cell>
          <cell r="F447">
            <v>647.79999999999995</v>
          </cell>
          <cell r="G447">
            <v>480.7</v>
          </cell>
        </row>
        <row r="448">
          <cell r="B448" t="str">
            <v>ID3760</v>
          </cell>
          <cell r="C448">
            <v>2020</v>
          </cell>
          <cell r="D448">
            <v>2</v>
          </cell>
          <cell r="E448">
            <v>5</v>
          </cell>
          <cell r="F448">
            <v>652.5</v>
          </cell>
          <cell r="G448">
            <v>468.9</v>
          </cell>
        </row>
        <row r="449">
          <cell r="B449" t="str">
            <v>ID3760</v>
          </cell>
          <cell r="C449">
            <v>2020</v>
          </cell>
          <cell r="D449">
            <v>3</v>
          </cell>
          <cell r="E449">
            <v>5</v>
          </cell>
          <cell r="F449">
            <v>653.70000000000005</v>
          </cell>
          <cell r="G449">
            <v>491.4</v>
          </cell>
        </row>
        <row r="450">
          <cell r="B450" t="str">
            <v>ID3760</v>
          </cell>
          <cell r="C450">
            <v>2020</v>
          </cell>
          <cell r="D450">
            <v>4</v>
          </cell>
          <cell r="E450">
            <v>5</v>
          </cell>
          <cell r="F450">
            <v>665.1</v>
          </cell>
          <cell r="G450">
            <v>480</v>
          </cell>
        </row>
        <row r="451">
          <cell r="B451" t="str">
            <v>ID3760</v>
          </cell>
          <cell r="C451">
            <v>2020</v>
          </cell>
          <cell r="D451">
            <v>5</v>
          </cell>
          <cell r="E451">
            <v>5</v>
          </cell>
          <cell r="F451">
            <v>655</v>
          </cell>
          <cell r="G451">
            <v>481.9</v>
          </cell>
        </row>
        <row r="452">
          <cell r="B452" t="str">
            <v>ID3760</v>
          </cell>
          <cell r="C452">
            <v>2020</v>
          </cell>
          <cell r="D452">
            <v>0</v>
          </cell>
          <cell r="E452">
            <v>7</v>
          </cell>
          <cell r="F452">
            <v>847.2</v>
          </cell>
          <cell r="G452">
            <v>672.3</v>
          </cell>
        </row>
        <row r="453">
          <cell r="B453" t="str">
            <v>ID3760</v>
          </cell>
          <cell r="C453">
            <v>2020</v>
          </cell>
          <cell r="D453">
            <v>1</v>
          </cell>
          <cell r="E453">
            <v>7</v>
          </cell>
          <cell r="F453">
            <v>862.6</v>
          </cell>
          <cell r="G453">
            <v>692.1</v>
          </cell>
        </row>
        <row r="454">
          <cell r="B454" t="str">
            <v>ID3760</v>
          </cell>
          <cell r="C454">
            <v>2020</v>
          </cell>
          <cell r="D454">
            <v>2</v>
          </cell>
          <cell r="E454">
            <v>7</v>
          </cell>
          <cell r="F454">
            <v>864.5</v>
          </cell>
          <cell r="G454">
            <v>679.2</v>
          </cell>
        </row>
        <row r="455">
          <cell r="B455" t="str">
            <v>ID3760</v>
          </cell>
          <cell r="C455">
            <v>2020</v>
          </cell>
          <cell r="D455">
            <v>3</v>
          </cell>
          <cell r="E455">
            <v>7</v>
          </cell>
          <cell r="F455">
            <v>874.4</v>
          </cell>
          <cell r="G455">
            <v>709.4</v>
          </cell>
        </row>
        <row r="456">
          <cell r="B456" t="str">
            <v>ID3760</v>
          </cell>
          <cell r="C456">
            <v>2020</v>
          </cell>
          <cell r="D456">
            <v>4</v>
          </cell>
          <cell r="E456">
            <v>7</v>
          </cell>
          <cell r="F456">
            <v>879.2</v>
          </cell>
          <cell r="G456">
            <v>689.8</v>
          </cell>
        </row>
        <row r="457">
          <cell r="B457" t="str">
            <v>ID3760</v>
          </cell>
          <cell r="C457">
            <v>2020</v>
          </cell>
          <cell r="D457">
            <v>5</v>
          </cell>
          <cell r="E457">
            <v>7</v>
          </cell>
          <cell r="F457">
            <v>870.6</v>
          </cell>
          <cell r="G457">
            <v>693</v>
          </cell>
        </row>
        <row r="458">
          <cell r="B458" t="str">
            <v>ID3760</v>
          </cell>
          <cell r="C458">
            <v>2020</v>
          </cell>
          <cell r="D458">
            <v>0</v>
          </cell>
          <cell r="E458">
            <v>11</v>
          </cell>
          <cell r="F458">
            <v>726.9</v>
          </cell>
          <cell r="G458">
            <v>552.20000000000005</v>
          </cell>
        </row>
        <row r="459">
          <cell r="B459" t="str">
            <v>ID3760</v>
          </cell>
          <cell r="C459">
            <v>2020</v>
          </cell>
          <cell r="D459">
            <v>1</v>
          </cell>
          <cell r="E459">
            <v>11</v>
          </cell>
          <cell r="F459">
            <v>737.9</v>
          </cell>
          <cell r="G459">
            <v>566.79999999999995</v>
          </cell>
        </row>
        <row r="460">
          <cell r="B460" t="str">
            <v>ID3760</v>
          </cell>
          <cell r="C460">
            <v>2020</v>
          </cell>
          <cell r="D460">
            <v>2</v>
          </cell>
          <cell r="E460">
            <v>11</v>
          </cell>
          <cell r="F460">
            <v>741</v>
          </cell>
          <cell r="G460">
            <v>552.70000000000005</v>
          </cell>
        </row>
        <row r="461">
          <cell r="B461" t="str">
            <v>ID3760</v>
          </cell>
          <cell r="C461">
            <v>2020</v>
          </cell>
          <cell r="D461">
            <v>3</v>
          </cell>
          <cell r="E461">
            <v>11</v>
          </cell>
          <cell r="F461">
            <v>751.3</v>
          </cell>
          <cell r="G461">
            <v>585.5</v>
          </cell>
        </row>
        <row r="462">
          <cell r="B462" t="str">
            <v>ID3760</v>
          </cell>
          <cell r="C462">
            <v>2020</v>
          </cell>
          <cell r="D462">
            <v>4</v>
          </cell>
          <cell r="E462">
            <v>11</v>
          </cell>
          <cell r="F462">
            <v>754.2</v>
          </cell>
          <cell r="G462">
            <v>563.1</v>
          </cell>
        </row>
        <row r="463">
          <cell r="B463" t="str">
            <v>ID3760</v>
          </cell>
          <cell r="C463">
            <v>2020</v>
          </cell>
          <cell r="D463">
            <v>5</v>
          </cell>
          <cell r="E463">
            <v>11</v>
          </cell>
          <cell r="F463">
            <v>744.8</v>
          </cell>
          <cell r="G463">
            <v>566.4</v>
          </cell>
        </row>
        <row r="464">
          <cell r="B464" t="str">
            <v>ID3760</v>
          </cell>
          <cell r="C464">
            <v>2020</v>
          </cell>
          <cell r="D464">
            <v>0</v>
          </cell>
          <cell r="E464">
            <v>13</v>
          </cell>
          <cell r="F464">
            <v>683.1</v>
          </cell>
          <cell r="G464">
            <v>506.2</v>
          </cell>
        </row>
        <row r="465">
          <cell r="B465" t="str">
            <v>ID3760</v>
          </cell>
          <cell r="C465">
            <v>2020</v>
          </cell>
          <cell r="D465">
            <v>1</v>
          </cell>
          <cell r="E465">
            <v>13</v>
          </cell>
          <cell r="F465">
            <v>693.1</v>
          </cell>
          <cell r="G465">
            <v>520.79999999999995</v>
          </cell>
        </row>
        <row r="466">
          <cell r="B466" t="str">
            <v>ID3760</v>
          </cell>
          <cell r="C466">
            <v>2020</v>
          </cell>
          <cell r="D466">
            <v>2</v>
          </cell>
          <cell r="E466">
            <v>13</v>
          </cell>
          <cell r="F466">
            <v>697.9</v>
          </cell>
          <cell r="G466">
            <v>509.8</v>
          </cell>
        </row>
        <row r="467">
          <cell r="B467" t="str">
            <v>ID3760</v>
          </cell>
          <cell r="C467">
            <v>2020</v>
          </cell>
          <cell r="D467">
            <v>3</v>
          </cell>
          <cell r="E467">
            <v>13</v>
          </cell>
          <cell r="F467">
            <v>703.7</v>
          </cell>
          <cell r="G467">
            <v>536.9</v>
          </cell>
        </row>
        <row r="468">
          <cell r="B468" t="str">
            <v>ID3760</v>
          </cell>
          <cell r="C468">
            <v>2020</v>
          </cell>
          <cell r="D468">
            <v>4</v>
          </cell>
          <cell r="E468">
            <v>13</v>
          </cell>
          <cell r="F468">
            <v>710.1</v>
          </cell>
          <cell r="G468">
            <v>516.29999999999995</v>
          </cell>
        </row>
        <row r="469">
          <cell r="B469" t="str">
            <v>ID3760</v>
          </cell>
          <cell r="C469">
            <v>2020</v>
          </cell>
          <cell r="D469">
            <v>5</v>
          </cell>
          <cell r="E469">
            <v>13</v>
          </cell>
          <cell r="F469">
            <v>699.4</v>
          </cell>
          <cell r="G469">
            <v>520.5</v>
          </cell>
        </row>
        <row r="470">
          <cell r="B470" t="str">
            <v>ID3760</v>
          </cell>
          <cell r="C470">
            <v>2020</v>
          </cell>
          <cell r="D470">
            <v>0</v>
          </cell>
          <cell r="E470">
            <v>15</v>
          </cell>
          <cell r="F470">
            <v>1082.5</v>
          </cell>
          <cell r="G470">
            <v>920.7</v>
          </cell>
        </row>
        <row r="471">
          <cell r="B471" t="str">
            <v>ID3760</v>
          </cell>
          <cell r="C471">
            <v>2020</v>
          </cell>
          <cell r="D471">
            <v>1</v>
          </cell>
          <cell r="E471">
            <v>15</v>
          </cell>
          <cell r="F471">
            <v>1114</v>
          </cell>
          <cell r="G471">
            <v>955.7</v>
          </cell>
        </row>
        <row r="472">
          <cell r="B472" t="str">
            <v>ID3760</v>
          </cell>
          <cell r="C472">
            <v>2020</v>
          </cell>
          <cell r="D472">
            <v>2</v>
          </cell>
          <cell r="E472">
            <v>15</v>
          </cell>
          <cell r="F472">
            <v>1107.5999999999999</v>
          </cell>
          <cell r="G472">
            <v>935.5</v>
          </cell>
        </row>
        <row r="473">
          <cell r="B473" t="str">
            <v>ID3760</v>
          </cell>
          <cell r="C473">
            <v>2020</v>
          </cell>
          <cell r="D473">
            <v>3</v>
          </cell>
          <cell r="E473">
            <v>15</v>
          </cell>
          <cell r="F473">
            <v>1137.5999999999999</v>
          </cell>
          <cell r="G473">
            <v>982.3</v>
          </cell>
        </row>
        <row r="474">
          <cell r="B474" t="str">
            <v>ID3760</v>
          </cell>
          <cell r="C474">
            <v>2020</v>
          </cell>
          <cell r="D474">
            <v>4</v>
          </cell>
          <cell r="E474">
            <v>15</v>
          </cell>
          <cell r="F474">
            <v>1132</v>
          </cell>
          <cell r="G474">
            <v>954.3</v>
          </cell>
        </row>
        <row r="475">
          <cell r="B475" t="str">
            <v>ID3760</v>
          </cell>
          <cell r="C475">
            <v>2020</v>
          </cell>
          <cell r="D475">
            <v>5</v>
          </cell>
          <cell r="E475">
            <v>15</v>
          </cell>
          <cell r="F475">
            <v>1122.4000000000001</v>
          </cell>
          <cell r="G475">
            <v>957.7</v>
          </cell>
        </row>
        <row r="476">
          <cell r="B476" t="str">
            <v>ID3760</v>
          </cell>
          <cell r="C476">
            <v>2020</v>
          </cell>
          <cell r="D476">
            <v>0</v>
          </cell>
          <cell r="E476">
            <v>16</v>
          </cell>
          <cell r="F476">
            <v>908.1</v>
          </cell>
          <cell r="G476">
            <v>747.2</v>
          </cell>
        </row>
        <row r="477">
          <cell r="B477" t="str">
            <v>ID3760</v>
          </cell>
          <cell r="C477">
            <v>2020</v>
          </cell>
          <cell r="D477">
            <v>1</v>
          </cell>
          <cell r="E477">
            <v>16</v>
          </cell>
          <cell r="F477">
            <v>933.8</v>
          </cell>
          <cell r="G477">
            <v>774</v>
          </cell>
        </row>
        <row r="478">
          <cell r="B478" t="str">
            <v>ID3760</v>
          </cell>
          <cell r="C478">
            <v>2020</v>
          </cell>
          <cell r="D478">
            <v>2</v>
          </cell>
          <cell r="E478">
            <v>16</v>
          </cell>
          <cell r="F478">
            <v>930.8</v>
          </cell>
          <cell r="G478">
            <v>757.9</v>
          </cell>
        </row>
        <row r="479">
          <cell r="B479" t="str">
            <v>ID3760</v>
          </cell>
          <cell r="C479">
            <v>2020</v>
          </cell>
          <cell r="D479">
            <v>3</v>
          </cell>
          <cell r="E479">
            <v>16</v>
          </cell>
          <cell r="F479">
            <v>952.4</v>
          </cell>
          <cell r="G479">
            <v>794.1</v>
          </cell>
        </row>
        <row r="480">
          <cell r="B480" t="str">
            <v>ID3760</v>
          </cell>
          <cell r="C480">
            <v>2020</v>
          </cell>
          <cell r="D480">
            <v>4</v>
          </cell>
          <cell r="E480">
            <v>16</v>
          </cell>
          <cell r="F480">
            <v>952.5</v>
          </cell>
          <cell r="G480">
            <v>776.4</v>
          </cell>
        </row>
        <row r="481">
          <cell r="B481" t="str">
            <v>ID3760</v>
          </cell>
          <cell r="C481">
            <v>2020</v>
          </cell>
          <cell r="D481">
            <v>5</v>
          </cell>
          <cell r="E481">
            <v>16</v>
          </cell>
          <cell r="F481">
            <v>942.4</v>
          </cell>
          <cell r="G481">
            <v>777.1</v>
          </cell>
        </row>
        <row r="482">
          <cell r="B482" t="str">
            <v>ID3760</v>
          </cell>
          <cell r="C482">
            <v>2020</v>
          </cell>
          <cell r="D482">
            <v>0</v>
          </cell>
          <cell r="E482">
            <v>23</v>
          </cell>
          <cell r="F482">
            <v>891.7</v>
          </cell>
          <cell r="G482">
            <v>721.8</v>
          </cell>
        </row>
        <row r="483">
          <cell r="B483" t="str">
            <v>ID3760</v>
          </cell>
          <cell r="C483">
            <v>2020</v>
          </cell>
          <cell r="D483">
            <v>1</v>
          </cell>
          <cell r="E483">
            <v>23</v>
          </cell>
          <cell r="F483">
            <v>909.7</v>
          </cell>
          <cell r="G483">
            <v>743.1</v>
          </cell>
        </row>
        <row r="484">
          <cell r="B484" t="str">
            <v>ID3760</v>
          </cell>
          <cell r="C484">
            <v>2020</v>
          </cell>
          <cell r="D484">
            <v>2</v>
          </cell>
          <cell r="E484">
            <v>23</v>
          </cell>
          <cell r="F484">
            <v>913.4</v>
          </cell>
          <cell r="G484">
            <v>733.6</v>
          </cell>
        </row>
        <row r="485">
          <cell r="B485" t="str">
            <v>ID3760</v>
          </cell>
          <cell r="C485">
            <v>2020</v>
          </cell>
          <cell r="D485">
            <v>3</v>
          </cell>
          <cell r="E485">
            <v>23</v>
          </cell>
          <cell r="F485">
            <v>925.2</v>
          </cell>
          <cell r="G485">
            <v>764.3</v>
          </cell>
        </row>
        <row r="486">
          <cell r="B486" t="str">
            <v>ID3760</v>
          </cell>
          <cell r="C486">
            <v>2020</v>
          </cell>
          <cell r="D486">
            <v>4</v>
          </cell>
          <cell r="E486">
            <v>23</v>
          </cell>
          <cell r="F486">
            <v>928.2</v>
          </cell>
          <cell r="G486">
            <v>743.7</v>
          </cell>
        </row>
        <row r="487">
          <cell r="B487" t="str">
            <v>ID3760</v>
          </cell>
          <cell r="C487">
            <v>2020</v>
          </cell>
          <cell r="D487">
            <v>5</v>
          </cell>
          <cell r="E487">
            <v>23</v>
          </cell>
          <cell r="F487">
            <v>917.8</v>
          </cell>
          <cell r="G487">
            <v>746.4</v>
          </cell>
        </row>
        <row r="488">
          <cell r="B488" t="str">
            <v>ID3760</v>
          </cell>
          <cell r="C488">
            <v>2020</v>
          </cell>
          <cell r="D488">
            <v>0</v>
          </cell>
          <cell r="E488">
            <v>30</v>
          </cell>
          <cell r="F488">
            <v>706</v>
          </cell>
          <cell r="G488">
            <v>531.20000000000005</v>
          </cell>
        </row>
        <row r="489">
          <cell r="B489" t="str">
            <v>ID3760</v>
          </cell>
          <cell r="C489">
            <v>2020</v>
          </cell>
          <cell r="D489">
            <v>1</v>
          </cell>
          <cell r="E489">
            <v>30</v>
          </cell>
          <cell r="F489">
            <v>719.3</v>
          </cell>
          <cell r="G489">
            <v>549.4</v>
          </cell>
        </row>
        <row r="490">
          <cell r="B490" t="str">
            <v>ID3760</v>
          </cell>
          <cell r="C490">
            <v>2020</v>
          </cell>
          <cell r="D490">
            <v>2</v>
          </cell>
          <cell r="E490">
            <v>30</v>
          </cell>
          <cell r="F490">
            <v>722.9</v>
          </cell>
          <cell r="G490">
            <v>537.70000000000005</v>
          </cell>
        </row>
        <row r="491">
          <cell r="B491" t="str">
            <v>ID3760</v>
          </cell>
          <cell r="C491">
            <v>2020</v>
          </cell>
          <cell r="D491">
            <v>3</v>
          </cell>
          <cell r="E491">
            <v>30</v>
          </cell>
          <cell r="F491">
            <v>728.6</v>
          </cell>
          <cell r="G491">
            <v>563.29999999999995</v>
          </cell>
        </row>
        <row r="492">
          <cell r="B492" t="str">
            <v>ID3760</v>
          </cell>
          <cell r="C492">
            <v>2020</v>
          </cell>
          <cell r="D492">
            <v>4</v>
          </cell>
          <cell r="E492">
            <v>30</v>
          </cell>
          <cell r="F492">
            <v>734.4</v>
          </cell>
          <cell r="G492">
            <v>544.5</v>
          </cell>
        </row>
        <row r="493">
          <cell r="B493" t="str">
            <v>ID3760</v>
          </cell>
          <cell r="C493">
            <v>2020</v>
          </cell>
          <cell r="D493">
            <v>5</v>
          </cell>
          <cell r="E493">
            <v>30</v>
          </cell>
          <cell r="F493">
            <v>725.6</v>
          </cell>
          <cell r="G493">
            <v>549.4</v>
          </cell>
        </row>
        <row r="494">
          <cell r="B494" t="str">
            <v>ID3760</v>
          </cell>
          <cell r="C494">
            <v>2020</v>
          </cell>
          <cell r="D494">
            <v>0</v>
          </cell>
          <cell r="E494">
            <v>31</v>
          </cell>
          <cell r="F494">
            <v>939.8</v>
          </cell>
          <cell r="G494">
            <v>764.1</v>
          </cell>
        </row>
        <row r="495">
          <cell r="B495" t="str">
            <v>ID3760</v>
          </cell>
          <cell r="C495">
            <v>2020</v>
          </cell>
          <cell r="D495">
            <v>1</v>
          </cell>
          <cell r="E495">
            <v>31</v>
          </cell>
          <cell r="F495">
            <v>961.2</v>
          </cell>
          <cell r="G495">
            <v>791.6</v>
          </cell>
        </row>
        <row r="496">
          <cell r="B496" t="str">
            <v>ID3760</v>
          </cell>
          <cell r="C496">
            <v>2020</v>
          </cell>
          <cell r="D496">
            <v>2</v>
          </cell>
          <cell r="E496">
            <v>31</v>
          </cell>
          <cell r="F496">
            <v>963.2</v>
          </cell>
          <cell r="G496">
            <v>778.3</v>
          </cell>
        </row>
        <row r="497">
          <cell r="B497" t="str">
            <v>ID3760</v>
          </cell>
          <cell r="C497">
            <v>2020</v>
          </cell>
          <cell r="D497">
            <v>3</v>
          </cell>
          <cell r="E497">
            <v>31</v>
          </cell>
          <cell r="F497">
            <v>974.8</v>
          </cell>
          <cell r="G497">
            <v>809.3</v>
          </cell>
        </row>
        <row r="498">
          <cell r="B498" t="str">
            <v>ID3760</v>
          </cell>
          <cell r="C498">
            <v>2020</v>
          </cell>
          <cell r="D498">
            <v>4</v>
          </cell>
          <cell r="E498">
            <v>31</v>
          </cell>
          <cell r="F498">
            <v>979.4</v>
          </cell>
          <cell r="G498">
            <v>788.2</v>
          </cell>
        </row>
        <row r="499">
          <cell r="B499" t="str">
            <v>ID3760</v>
          </cell>
          <cell r="C499">
            <v>2020</v>
          </cell>
          <cell r="D499">
            <v>5</v>
          </cell>
          <cell r="E499">
            <v>31</v>
          </cell>
          <cell r="F499">
            <v>970</v>
          </cell>
          <cell r="G499">
            <v>793.6</v>
          </cell>
        </row>
        <row r="500">
          <cell r="B500" t="str">
            <v>ID3760</v>
          </cell>
          <cell r="C500">
            <v>2020</v>
          </cell>
          <cell r="D500">
            <v>0</v>
          </cell>
          <cell r="E500">
            <v>43</v>
          </cell>
          <cell r="F500">
            <v>677.6</v>
          </cell>
          <cell r="G500">
            <v>505</v>
          </cell>
        </row>
        <row r="501">
          <cell r="B501" t="str">
            <v>ID3760</v>
          </cell>
          <cell r="C501">
            <v>2020</v>
          </cell>
          <cell r="D501">
            <v>1</v>
          </cell>
          <cell r="E501">
            <v>43</v>
          </cell>
          <cell r="F501">
            <v>689.4</v>
          </cell>
          <cell r="G501">
            <v>522.70000000000005</v>
          </cell>
        </row>
        <row r="502">
          <cell r="B502" t="str">
            <v>ID3760</v>
          </cell>
          <cell r="C502">
            <v>2020</v>
          </cell>
          <cell r="D502">
            <v>2</v>
          </cell>
          <cell r="E502">
            <v>43</v>
          </cell>
          <cell r="F502">
            <v>693.2</v>
          </cell>
          <cell r="G502">
            <v>510.7</v>
          </cell>
        </row>
        <row r="503">
          <cell r="B503" t="str">
            <v>ID3760</v>
          </cell>
          <cell r="C503">
            <v>2020</v>
          </cell>
          <cell r="D503">
            <v>3</v>
          </cell>
          <cell r="E503">
            <v>43</v>
          </cell>
          <cell r="F503">
            <v>696.8</v>
          </cell>
          <cell r="G503">
            <v>535.29999999999995</v>
          </cell>
        </row>
        <row r="504">
          <cell r="B504" t="str">
            <v>ID3760</v>
          </cell>
          <cell r="C504">
            <v>2020</v>
          </cell>
          <cell r="D504">
            <v>4</v>
          </cell>
          <cell r="E504">
            <v>43</v>
          </cell>
          <cell r="F504">
            <v>705.2</v>
          </cell>
          <cell r="G504">
            <v>521.6</v>
          </cell>
        </row>
        <row r="505">
          <cell r="B505" t="str">
            <v>ID3760</v>
          </cell>
          <cell r="C505">
            <v>2020</v>
          </cell>
          <cell r="D505">
            <v>5</v>
          </cell>
          <cell r="E505">
            <v>43</v>
          </cell>
          <cell r="F505">
            <v>696.6</v>
          </cell>
          <cell r="G505">
            <v>526</v>
          </cell>
        </row>
        <row r="506">
          <cell r="B506" t="str">
            <v>ID3760</v>
          </cell>
          <cell r="C506">
            <v>2050</v>
          </cell>
          <cell r="D506">
            <v>0</v>
          </cell>
          <cell r="E506">
            <v>3</v>
          </cell>
          <cell r="F506">
            <v>1187.4000000000001</v>
          </cell>
          <cell r="G506">
            <v>1012.2</v>
          </cell>
        </row>
        <row r="507">
          <cell r="B507" t="str">
            <v>ID3760</v>
          </cell>
          <cell r="C507">
            <v>2050</v>
          </cell>
          <cell r="D507">
            <v>1</v>
          </cell>
          <cell r="E507">
            <v>3</v>
          </cell>
          <cell r="F507">
            <v>1251.5999999999999</v>
          </cell>
          <cell r="G507">
            <v>1075.5999999999999</v>
          </cell>
        </row>
        <row r="508">
          <cell r="B508" t="str">
            <v>ID3760</v>
          </cell>
          <cell r="C508">
            <v>2050</v>
          </cell>
          <cell r="D508">
            <v>2</v>
          </cell>
          <cell r="E508">
            <v>3</v>
          </cell>
          <cell r="F508">
            <v>1249.7</v>
          </cell>
          <cell r="G508">
            <v>1060.9000000000001</v>
          </cell>
        </row>
        <row r="509">
          <cell r="B509" t="str">
            <v>ID3760</v>
          </cell>
          <cell r="C509">
            <v>2050</v>
          </cell>
          <cell r="D509">
            <v>3</v>
          </cell>
          <cell r="E509">
            <v>3</v>
          </cell>
          <cell r="F509">
            <v>1287.2</v>
          </cell>
          <cell r="G509">
            <v>1119</v>
          </cell>
        </row>
        <row r="510">
          <cell r="B510" t="str">
            <v>ID3760</v>
          </cell>
          <cell r="C510">
            <v>2050</v>
          </cell>
          <cell r="D510">
            <v>4</v>
          </cell>
          <cell r="E510">
            <v>3</v>
          </cell>
          <cell r="F510">
            <v>1283.7</v>
          </cell>
          <cell r="G510">
            <v>1083.4000000000001</v>
          </cell>
        </row>
        <row r="511">
          <cell r="B511" t="str">
            <v>ID3760</v>
          </cell>
          <cell r="C511">
            <v>2050</v>
          </cell>
          <cell r="D511">
            <v>5</v>
          </cell>
          <cell r="E511">
            <v>3</v>
          </cell>
          <cell r="F511">
            <v>1266.3</v>
          </cell>
          <cell r="G511">
            <v>1085.2</v>
          </cell>
        </row>
        <row r="512">
          <cell r="B512" t="str">
            <v>ID3760</v>
          </cell>
          <cell r="C512">
            <v>2050</v>
          </cell>
          <cell r="D512">
            <v>0</v>
          </cell>
          <cell r="E512">
            <v>4</v>
          </cell>
          <cell r="F512">
            <v>1131.4000000000001</v>
          </cell>
          <cell r="G512">
            <v>970.9</v>
          </cell>
        </row>
        <row r="513">
          <cell r="B513" t="str">
            <v>ID3760</v>
          </cell>
          <cell r="C513">
            <v>2050</v>
          </cell>
          <cell r="D513">
            <v>1</v>
          </cell>
          <cell r="E513">
            <v>4</v>
          </cell>
          <cell r="F513">
            <v>1158.5999999999999</v>
          </cell>
          <cell r="G513">
            <v>1000.2</v>
          </cell>
        </row>
        <row r="514">
          <cell r="B514" t="str">
            <v>ID3760</v>
          </cell>
          <cell r="C514">
            <v>2050</v>
          </cell>
          <cell r="D514">
            <v>2</v>
          </cell>
          <cell r="E514">
            <v>4</v>
          </cell>
          <cell r="F514">
            <v>1164.8</v>
          </cell>
          <cell r="G514">
            <v>988.2</v>
          </cell>
        </row>
        <row r="515">
          <cell r="B515" t="str">
            <v>ID3760</v>
          </cell>
          <cell r="C515">
            <v>2050</v>
          </cell>
          <cell r="D515">
            <v>3</v>
          </cell>
          <cell r="E515">
            <v>4</v>
          </cell>
          <cell r="F515">
            <v>1142.3</v>
          </cell>
          <cell r="G515">
            <v>989.2</v>
          </cell>
        </row>
        <row r="516">
          <cell r="B516" t="str">
            <v>ID3760</v>
          </cell>
          <cell r="C516">
            <v>2050</v>
          </cell>
          <cell r="D516">
            <v>4</v>
          </cell>
          <cell r="E516">
            <v>4</v>
          </cell>
          <cell r="F516">
            <v>1155.9000000000001</v>
          </cell>
          <cell r="G516">
            <v>977.6</v>
          </cell>
        </row>
        <row r="517">
          <cell r="B517" t="str">
            <v>ID3760</v>
          </cell>
          <cell r="C517">
            <v>2050</v>
          </cell>
          <cell r="D517">
            <v>5</v>
          </cell>
          <cell r="E517">
            <v>4</v>
          </cell>
          <cell r="F517">
            <v>1158.5</v>
          </cell>
          <cell r="G517">
            <v>987.7</v>
          </cell>
        </row>
        <row r="518">
          <cell r="B518" t="str">
            <v>ID3760</v>
          </cell>
          <cell r="C518">
            <v>2050</v>
          </cell>
          <cell r="D518">
            <v>0</v>
          </cell>
          <cell r="E518">
            <v>5</v>
          </cell>
          <cell r="F518">
            <v>636.20000000000005</v>
          </cell>
          <cell r="G518">
            <v>464.1</v>
          </cell>
        </row>
        <row r="519">
          <cell r="B519" t="str">
            <v>ID3760</v>
          </cell>
          <cell r="C519">
            <v>2050</v>
          </cell>
          <cell r="D519">
            <v>1</v>
          </cell>
          <cell r="E519">
            <v>5</v>
          </cell>
          <cell r="F519">
            <v>663.7</v>
          </cell>
          <cell r="G519">
            <v>491.1</v>
          </cell>
        </row>
        <row r="520">
          <cell r="B520" t="str">
            <v>ID3760</v>
          </cell>
          <cell r="C520">
            <v>2050</v>
          </cell>
          <cell r="D520">
            <v>2</v>
          </cell>
          <cell r="E520">
            <v>5</v>
          </cell>
          <cell r="F520">
            <v>666.7</v>
          </cell>
          <cell r="G520">
            <v>483.6</v>
          </cell>
        </row>
        <row r="521">
          <cell r="B521" t="str">
            <v>ID3760</v>
          </cell>
          <cell r="C521">
            <v>2050</v>
          </cell>
          <cell r="D521">
            <v>3</v>
          </cell>
          <cell r="E521">
            <v>5</v>
          </cell>
          <cell r="F521">
            <v>669.9</v>
          </cell>
          <cell r="G521">
            <v>503.7</v>
          </cell>
        </row>
        <row r="522">
          <cell r="B522" t="str">
            <v>ID3760</v>
          </cell>
          <cell r="C522">
            <v>2050</v>
          </cell>
          <cell r="D522">
            <v>4</v>
          </cell>
          <cell r="E522">
            <v>5</v>
          </cell>
          <cell r="F522">
            <v>681.4</v>
          </cell>
          <cell r="G522">
            <v>487.6</v>
          </cell>
        </row>
        <row r="523">
          <cell r="B523" t="str">
            <v>ID3760</v>
          </cell>
          <cell r="C523">
            <v>2050</v>
          </cell>
          <cell r="D523">
            <v>5</v>
          </cell>
          <cell r="E523">
            <v>5</v>
          </cell>
          <cell r="F523">
            <v>670.8</v>
          </cell>
          <cell r="G523">
            <v>490.7</v>
          </cell>
        </row>
        <row r="524">
          <cell r="B524" t="str">
            <v>ID3760</v>
          </cell>
          <cell r="C524">
            <v>2050</v>
          </cell>
          <cell r="D524">
            <v>0</v>
          </cell>
          <cell r="E524">
            <v>7</v>
          </cell>
          <cell r="F524">
            <v>847.2</v>
          </cell>
          <cell r="G524">
            <v>672.3</v>
          </cell>
        </row>
        <row r="525">
          <cell r="B525" t="str">
            <v>ID3760</v>
          </cell>
          <cell r="C525">
            <v>2050</v>
          </cell>
          <cell r="D525">
            <v>1</v>
          </cell>
          <cell r="E525">
            <v>7</v>
          </cell>
          <cell r="F525">
            <v>882.4</v>
          </cell>
          <cell r="G525">
            <v>707.4</v>
          </cell>
        </row>
        <row r="526">
          <cell r="B526" t="str">
            <v>ID3760</v>
          </cell>
          <cell r="C526">
            <v>2050</v>
          </cell>
          <cell r="D526">
            <v>2</v>
          </cell>
          <cell r="E526">
            <v>7</v>
          </cell>
          <cell r="F526">
            <v>883.5</v>
          </cell>
          <cell r="G526">
            <v>694</v>
          </cell>
        </row>
        <row r="527">
          <cell r="B527" t="str">
            <v>ID3760</v>
          </cell>
          <cell r="C527">
            <v>2050</v>
          </cell>
          <cell r="D527">
            <v>3</v>
          </cell>
          <cell r="E527">
            <v>7</v>
          </cell>
          <cell r="F527">
            <v>895.5</v>
          </cell>
          <cell r="G527">
            <v>729.7</v>
          </cell>
        </row>
        <row r="528">
          <cell r="B528" t="str">
            <v>ID3760</v>
          </cell>
          <cell r="C528">
            <v>2050</v>
          </cell>
          <cell r="D528">
            <v>4</v>
          </cell>
          <cell r="E528">
            <v>7</v>
          </cell>
          <cell r="F528">
            <v>901.8</v>
          </cell>
          <cell r="G528">
            <v>705.8</v>
          </cell>
        </row>
        <row r="529">
          <cell r="B529" t="str">
            <v>ID3760</v>
          </cell>
          <cell r="C529">
            <v>2050</v>
          </cell>
          <cell r="D529">
            <v>5</v>
          </cell>
          <cell r="E529">
            <v>7</v>
          </cell>
          <cell r="F529">
            <v>890.2</v>
          </cell>
          <cell r="G529">
            <v>708.8</v>
          </cell>
        </row>
        <row r="530">
          <cell r="B530" t="str">
            <v>ID3760</v>
          </cell>
          <cell r="C530">
            <v>2050</v>
          </cell>
          <cell r="D530">
            <v>0</v>
          </cell>
          <cell r="E530">
            <v>11</v>
          </cell>
          <cell r="F530">
            <v>726.9</v>
          </cell>
          <cell r="G530">
            <v>552.20000000000005</v>
          </cell>
        </row>
        <row r="531">
          <cell r="B531" t="str">
            <v>ID3760</v>
          </cell>
          <cell r="C531">
            <v>2050</v>
          </cell>
          <cell r="D531">
            <v>1</v>
          </cell>
          <cell r="E531">
            <v>11</v>
          </cell>
          <cell r="F531">
            <v>755.9</v>
          </cell>
          <cell r="G531">
            <v>580.6</v>
          </cell>
        </row>
        <row r="532">
          <cell r="B532" t="str">
            <v>ID3760</v>
          </cell>
          <cell r="C532">
            <v>2050</v>
          </cell>
          <cell r="D532">
            <v>2</v>
          </cell>
          <cell r="E532">
            <v>11</v>
          </cell>
          <cell r="F532">
            <v>755.4</v>
          </cell>
          <cell r="G532">
            <v>563.29999999999995</v>
          </cell>
        </row>
        <row r="533">
          <cell r="B533" t="str">
            <v>ID3760</v>
          </cell>
          <cell r="C533">
            <v>2050</v>
          </cell>
          <cell r="D533">
            <v>3</v>
          </cell>
          <cell r="E533">
            <v>11</v>
          </cell>
          <cell r="F533">
            <v>771.2</v>
          </cell>
          <cell r="G533">
            <v>602.70000000000005</v>
          </cell>
        </row>
        <row r="534">
          <cell r="B534" t="str">
            <v>ID3760</v>
          </cell>
          <cell r="C534">
            <v>2050</v>
          </cell>
          <cell r="D534">
            <v>4</v>
          </cell>
          <cell r="E534">
            <v>11</v>
          </cell>
          <cell r="F534">
            <v>775</v>
          </cell>
          <cell r="G534">
            <v>576.20000000000005</v>
          </cell>
        </row>
        <row r="535">
          <cell r="B535" t="str">
            <v>ID3760</v>
          </cell>
          <cell r="C535">
            <v>2050</v>
          </cell>
          <cell r="D535">
            <v>5</v>
          </cell>
          <cell r="E535">
            <v>11</v>
          </cell>
          <cell r="F535">
            <v>762.6</v>
          </cell>
          <cell r="G535">
            <v>578.4</v>
          </cell>
        </row>
        <row r="536">
          <cell r="B536" t="str">
            <v>ID3760</v>
          </cell>
          <cell r="C536">
            <v>2050</v>
          </cell>
          <cell r="D536">
            <v>0</v>
          </cell>
          <cell r="E536">
            <v>13</v>
          </cell>
          <cell r="F536">
            <v>683.1</v>
          </cell>
          <cell r="G536">
            <v>506.2</v>
          </cell>
        </row>
        <row r="537">
          <cell r="B537" t="str">
            <v>ID3760</v>
          </cell>
          <cell r="C537">
            <v>2050</v>
          </cell>
          <cell r="D537">
            <v>1</v>
          </cell>
          <cell r="E537">
            <v>13</v>
          </cell>
          <cell r="F537">
            <v>707.9</v>
          </cell>
          <cell r="G537">
            <v>530.9</v>
          </cell>
        </row>
        <row r="538">
          <cell r="B538" t="str">
            <v>ID3760</v>
          </cell>
          <cell r="C538">
            <v>2050</v>
          </cell>
          <cell r="D538">
            <v>2</v>
          </cell>
          <cell r="E538">
            <v>13</v>
          </cell>
          <cell r="F538">
            <v>711</v>
          </cell>
          <cell r="G538">
            <v>517.4</v>
          </cell>
        </row>
        <row r="539">
          <cell r="B539" t="str">
            <v>ID3760</v>
          </cell>
          <cell r="C539">
            <v>2050</v>
          </cell>
          <cell r="D539">
            <v>3</v>
          </cell>
          <cell r="E539">
            <v>13</v>
          </cell>
          <cell r="F539">
            <v>720.1</v>
          </cell>
          <cell r="G539">
            <v>550.70000000000005</v>
          </cell>
        </row>
        <row r="540">
          <cell r="B540" t="str">
            <v>ID3760</v>
          </cell>
          <cell r="C540">
            <v>2050</v>
          </cell>
          <cell r="D540">
            <v>4</v>
          </cell>
          <cell r="E540">
            <v>13</v>
          </cell>
          <cell r="F540">
            <v>731.2</v>
          </cell>
          <cell r="G540">
            <v>530.6</v>
          </cell>
        </row>
        <row r="541">
          <cell r="B541" t="str">
            <v>ID3760</v>
          </cell>
          <cell r="C541">
            <v>2050</v>
          </cell>
          <cell r="D541">
            <v>5</v>
          </cell>
          <cell r="E541">
            <v>13</v>
          </cell>
          <cell r="F541">
            <v>715.8</v>
          </cell>
          <cell r="G541">
            <v>531.5</v>
          </cell>
        </row>
        <row r="542">
          <cell r="B542" t="str">
            <v>ID3760</v>
          </cell>
          <cell r="C542">
            <v>2050</v>
          </cell>
          <cell r="D542">
            <v>0</v>
          </cell>
          <cell r="E542">
            <v>15</v>
          </cell>
          <cell r="F542">
            <v>1082.5</v>
          </cell>
          <cell r="G542">
            <v>920.7</v>
          </cell>
        </row>
        <row r="543">
          <cell r="B543" t="str">
            <v>ID3760</v>
          </cell>
          <cell r="C543">
            <v>2050</v>
          </cell>
          <cell r="D543">
            <v>1</v>
          </cell>
          <cell r="E543">
            <v>15</v>
          </cell>
          <cell r="F543">
            <v>1141.4000000000001</v>
          </cell>
          <cell r="G543">
            <v>977.7</v>
          </cell>
        </row>
        <row r="544">
          <cell r="B544" t="str">
            <v>ID3760</v>
          </cell>
          <cell r="C544">
            <v>2050</v>
          </cell>
          <cell r="D544">
            <v>2</v>
          </cell>
          <cell r="E544">
            <v>15</v>
          </cell>
          <cell r="F544">
            <v>1138</v>
          </cell>
          <cell r="G544">
            <v>962.7</v>
          </cell>
        </row>
        <row r="545">
          <cell r="B545" t="str">
            <v>ID3760</v>
          </cell>
          <cell r="C545">
            <v>2050</v>
          </cell>
          <cell r="D545">
            <v>3</v>
          </cell>
          <cell r="E545">
            <v>15</v>
          </cell>
          <cell r="F545">
            <v>1172.9000000000001</v>
          </cell>
          <cell r="G545">
            <v>1018.8</v>
          </cell>
        </row>
        <row r="546">
          <cell r="B546" t="str">
            <v>ID3760</v>
          </cell>
          <cell r="C546">
            <v>2050</v>
          </cell>
          <cell r="D546">
            <v>4</v>
          </cell>
          <cell r="E546">
            <v>15</v>
          </cell>
          <cell r="F546">
            <v>1159.9000000000001</v>
          </cell>
          <cell r="G546">
            <v>973.6</v>
          </cell>
        </row>
        <row r="547">
          <cell r="B547" t="str">
            <v>ID3760</v>
          </cell>
          <cell r="C547">
            <v>2050</v>
          </cell>
          <cell r="D547">
            <v>5</v>
          </cell>
          <cell r="E547">
            <v>15</v>
          </cell>
          <cell r="F547">
            <v>1154.8</v>
          </cell>
          <cell r="G547">
            <v>984.7</v>
          </cell>
        </row>
        <row r="548">
          <cell r="B548" t="str">
            <v>ID3760</v>
          </cell>
          <cell r="C548">
            <v>2050</v>
          </cell>
          <cell r="D548">
            <v>0</v>
          </cell>
          <cell r="E548">
            <v>16</v>
          </cell>
          <cell r="F548">
            <v>908.1</v>
          </cell>
          <cell r="G548">
            <v>747.2</v>
          </cell>
        </row>
        <row r="549">
          <cell r="B549" t="str">
            <v>ID3760</v>
          </cell>
          <cell r="C549">
            <v>2050</v>
          </cell>
          <cell r="D549">
            <v>1</v>
          </cell>
          <cell r="E549">
            <v>16</v>
          </cell>
          <cell r="F549">
            <v>957.2</v>
          </cell>
          <cell r="G549">
            <v>790.1</v>
          </cell>
        </row>
        <row r="550">
          <cell r="B550" t="str">
            <v>ID3760</v>
          </cell>
          <cell r="C550">
            <v>2050</v>
          </cell>
          <cell r="D550">
            <v>2</v>
          </cell>
          <cell r="E550">
            <v>16</v>
          </cell>
          <cell r="F550">
            <v>956.9</v>
          </cell>
          <cell r="G550">
            <v>779.7</v>
          </cell>
        </row>
        <row r="551">
          <cell r="B551" t="str">
            <v>ID3760</v>
          </cell>
          <cell r="C551">
            <v>2050</v>
          </cell>
          <cell r="D551">
            <v>3</v>
          </cell>
          <cell r="E551">
            <v>16</v>
          </cell>
          <cell r="F551">
            <v>982.3</v>
          </cell>
          <cell r="G551">
            <v>822.5</v>
          </cell>
        </row>
        <row r="552">
          <cell r="B552" t="str">
            <v>ID3760</v>
          </cell>
          <cell r="C552">
            <v>2050</v>
          </cell>
          <cell r="D552">
            <v>4</v>
          </cell>
          <cell r="E552">
            <v>16</v>
          </cell>
          <cell r="F552">
            <v>976.6</v>
          </cell>
          <cell r="G552">
            <v>792.4</v>
          </cell>
        </row>
        <row r="553">
          <cell r="B553" t="str">
            <v>ID3760</v>
          </cell>
          <cell r="C553">
            <v>2050</v>
          </cell>
          <cell r="D553">
            <v>5</v>
          </cell>
          <cell r="E553">
            <v>16</v>
          </cell>
          <cell r="F553">
            <v>970.3</v>
          </cell>
          <cell r="G553">
            <v>798.5</v>
          </cell>
        </row>
        <row r="554">
          <cell r="B554" t="str">
            <v>ID3760</v>
          </cell>
          <cell r="C554">
            <v>2050</v>
          </cell>
          <cell r="D554">
            <v>0</v>
          </cell>
          <cell r="E554">
            <v>23</v>
          </cell>
          <cell r="F554">
            <v>891.7</v>
          </cell>
          <cell r="G554">
            <v>721.8</v>
          </cell>
        </row>
        <row r="555">
          <cell r="B555" t="str">
            <v>ID3760</v>
          </cell>
          <cell r="C555">
            <v>2050</v>
          </cell>
          <cell r="D555">
            <v>1</v>
          </cell>
          <cell r="E555">
            <v>23</v>
          </cell>
          <cell r="F555">
            <v>933.3</v>
          </cell>
          <cell r="G555">
            <v>762.7</v>
          </cell>
        </row>
        <row r="556">
          <cell r="B556" t="str">
            <v>ID3760</v>
          </cell>
          <cell r="C556">
            <v>2050</v>
          </cell>
          <cell r="D556">
            <v>2</v>
          </cell>
          <cell r="E556">
            <v>23</v>
          </cell>
          <cell r="F556">
            <v>928.8</v>
          </cell>
          <cell r="G556">
            <v>746</v>
          </cell>
        </row>
        <row r="557">
          <cell r="B557" t="str">
            <v>ID3760</v>
          </cell>
          <cell r="C557">
            <v>2050</v>
          </cell>
          <cell r="D557">
            <v>3</v>
          </cell>
          <cell r="E557">
            <v>23</v>
          </cell>
          <cell r="F557">
            <v>949.3</v>
          </cell>
          <cell r="G557">
            <v>786.7</v>
          </cell>
        </row>
        <row r="558">
          <cell r="B558" t="str">
            <v>ID3760</v>
          </cell>
          <cell r="C558">
            <v>2050</v>
          </cell>
          <cell r="D558">
            <v>4</v>
          </cell>
          <cell r="E558">
            <v>23</v>
          </cell>
          <cell r="F558">
            <v>954.4</v>
          </cell>
          <cell r="G558">
            <v>764.9</v>
          </cell>
        </row>
        <row r="559">
          <cell r="B559" t="str">
            <v>ID3760</v>
          </cell>
          <cell r="C559">
            <v>2050</v>
          </cell>
          <cell r="D559">
            <v>5</v>
          </cell>
          <cell r="E559">
            <v>23</v>
          </cell>
          <cell r="F559">
            <v>941.8</v>
          </cell>
          <cell r="G559">
            <v>763.5</v>
          </cell>
        </row>
        <row r="560">
          <cell r="B560" t="str">
            <v>ID3760</v>
          </cell>
          <cell r="C560">
            <v>2050</v>
          </cell>
          <cell r="D560">
            <v>0</v>
          </cell>
          <cell r="E560">
            <v>30</v>
          </cell>
          <cell r="F560">
            <v>706</v>
          </cell>
          <cell r="G560">
            <v>531.20000000000005</v>
          </cell>
        </row>
        <row r="561">
          <cell r="B561" t="str">
            <v>ID3760</v>
          </cell>
          <cell r="C561">
            <v>2050</v>
          </cell>
          <cell r="D561">
            <v>1</v>
          </cell>
          <cell r="E561">
            <v>30</v>
          </cell>
          <cell r="F561">
            <v>736</v>
          </cell>
          <cell r="G561">
            <v>561</v>
          </cell>
        </row>
        <row r="562">
          <cell r="B562" t="str">
            <v>ID3760</v>
          </cell>
          <cell r="C562">
            <v>2050</v>
          </cell>
          <cell r="D562">
            <v>2</v>
          </cell>
          <cell r="E562">
            <v>30</v>
          </cell>
          <cell r="F562">
            <v>737.8</v>
          </cell>
          <cell r="G562">
            <v>548.5</v>
          </cell>
        </row>
        <row r="563">
          <cell r="B563" t="str">
            <v>ID3760</v>
          </cell>
          <cell r="C563">
            <v>2050</v>
          </cell>
          <cell r="D563">
            <v>3</v>
          </cell>
          <cell r="E563">
            <v>30</v>
          </cell>
          <cell r="F563">
            <v>745.3</v>
          </cell>
          <cell r="G563">
            <v>578.4</v>
          </cell>
        </row>
        <row r="564">
          <cell r="B564" t="str">
            <v>ID3760</v>
          </cell>
          <cell r="C564">
            <v>2050</v>
          </cell>
          <cell r="D564">
            <v>4</v>
          </cell>
          <cell r="E564">
            <v>30</v>
          </cell>
          <cell r="F564">
            <v>754</v>
          </cell>
          <cell r="G564">
            <v>556.20000000000005</v>
          </cell>
        </row>
        <row r="565">
          <cell r="B565" t="str">
            <v>ID3760</v>
          </cell>
          <cell r="C565">
            <v>2050</v>
          </cell>
          <cell r="D565">
            <v>5</v>
          </cell>
          <cell r="E565">
            <v>30</v>
          </cell>
          <cell r="F565">
            <v>742.9</v>
          </cell>
          <cell r="G565">
            <v>560</v>
          </cell>
        </row>
        <row r="566">
          <cell r="B566" t="str">
            <v>ID3760</v>
          </cell>
          <cell r="C566">
            <v>2050</v>
          </cell>
          <cell r="D566">
            <v>0</v>
          </cell>
          <cell r="E566">
            <v>31</v>
          </cell>
          <cell r="F566">
            <v>939.8</v>
          </cell>
          <cell r="G566">
            <v>764.1</v>
          </cell>
        </row>
        <row r="567">
          <cell r="B567" t="str">
            <v>ID3760</v>
          </cell>
          <cell r="C567">
            <v>2050</v>
          </cell>
          <cell r="D567">
            <v>1</v>
          </cell>
          <cell r="E567">
            <v>31</v>
          </cell>
          <cell r="F567">
            <v>983.8</v>
          </cell>
          <cell r="G567">
            <v>809.7</v>
          </cell>
        </row>
        <row r="568">
          <cell r="B568" t="str">
            <v>ID3760</v>
          </cell>
          <cell r="C568">
            <v>2050</v>
          </cell>
          <cell r="D568">
            <v>2</v>
          </cell>
          <cell r="E568">
            <v>31</v>
          </cell>
          <cell r="F568">
            <v>982.6</v>
          </cell>
          <cell r="G568">
            <v>793.5</v>
          </cell>
        </row>
        <row r="569">
          <cell r="B569" t="str">
            <v>ID3760</v>
          </cell>
          <cell r="C569">
            <v>2050</v>
          </cell>
          <cell r="D569">
            <v>3</v>
          </cell>
          <cell r="E569">
            <v>31</v>
          </cell>
          <cell r="F569">
            <v>1001.3</v>
          </cell>
          <cell r="G569">
            <v>834.4</v>
          </cell>
        </row>
        <row r="570">
          <cell r="B570" t="str">
            <v>ID3760</v>
          </cell>
          <cell r="C570">
            <v>2050</v>
          </cell>
          <cell r="D570">
            <v>4</v>
          </cell>
          <cell r="E570">
            <v>31</v>
          </cell>
          <cell r="F570">
            <v>1004.1</v>
          </cell>
          <cell r="G570">
            <v>806.1</v>
          </cell>
        </row>
        <row r="571">
          <cell r="B571" t="str">
            <v>ID3760</v>
          </cell>
          <cell r="C571">
            <v>2050</v>
          </cell>
          <cell r="D571">
            <v>5</v>
          </cell>
          <cell r="E571">
            <v>31</v>
          </cell>
          <cell r="F571">
            <v>992.7</v>
          </cell>
          <cell r="G571">
            <v>810.2</v>
          </cell>
        </row>
        <row r="572">
          <cell r="B572" t="str">
            <v>ID3760</v>
          </cell>
          <cell r="C572">
            <v>2050</v>
          </cell>
          <cell r="D572">
            <v>0</v>
          </cell>
          <cell r="E572">
            <v>43</v>
          </cell>
          <cell r="F572">
            <v>677.6</v>
          </cell>
          <cell r="G572">
            <v>505</v>
          </cell>
        </row>
        <row r="573">
          <cell r="B573" t="str">
            <v>ID3760</v>
          </cell>
          <cell r="C573">
            <v>2050</v>
          </cell>
          <cell r="D573">
            <v>1</v>
          </cell>
          <cell r="E573">
            <v>43</v>
          </cell>
          <cell r="F573">
            <v>703.5</v>
          </cell>
          <cell r="G573">
            <v>533.5</v>
          </cell>
        </row>
        <row r="574">
          <cell r="B574" t="str">
            <v>ID3760</v>
          </cell>
          <cell r="C574">
            <v>2050</v>
          </cell>
          <cell r="D574">
            <v>2</v>
          </cell>
          <cell r="E574">
            <v>43</v>
          </cell>
          <cell r="F574">
            <v>706.9</v>
          </cell>
          <cell r="G574">
            <v>522.20000000000005</v>
          </cell>
        </row>
        <row r="575">
          <cell r="B575" t="str">
            <v>ID3760</v>
          </cell>
          <cell r="C575">
            <v>2050</v>
          </cell>
          <cell r="D575">
            <v>3</v>
          </cell>
          <cell r="E575">
            <v>43</v>
          </cell>
          <cell r="F575">
            <v>714</v>
          </cell>
          <cell r="G575">
            <v>550.20000000000005</v>
          </cell>
        </row>
        <row r="576">
          <cell r="B576" t="str">
            <v>ID3760</v>
          </cell>
          <cell r="C576">
            <v>2050</v>
          </cell>
          <cell r="D576">
            <v>4</v>
          </cell>
          <cell r="E576">
            <v>43</v>
          </cell>
          <cell r="F576">
            <v>721.5</v>
          </cell>
          <cell r="G576">
            <v>531.20000000000005</v>
          </cell>
        </row>
        <row r="577">
          <cell r="B577" t="str">
            <v>ID3760</v>
          </cell>
          <cell r="C577">
            <v>2050</v>
          </cell>
          <cell r="D577">
            <v>5</v>
          </cell>
          <cell r="E577">
            <v>43</v>
          </cell>
          <cell r="F577">
            <v>711.5</v>
          </cell>
          <cell r="G577">
            <v>535.20000000000005</v>
          </cell>
        </row>
        <row r="578">
          <cell r="B578" t="str">
            <v>ID3760</v>
          </cell>
          <cell r="C578">
            <v>2080</v>
          </cell>
          <cell r="D578">
            <v>0</v>
          </cell>
          <cell r="E578">
            <v>3</v>
          </cell>
          <cell r="F578">
            <v>1187.4000000000001</v>
          </cell>
          <cell r="G578">
            <v>1012.2</v>
          </cell>
        </row>
        <row r="579">
          <cell r="B579" t="str">
            <v>ID3760</v>
          </cell>
          <cell r="C579">
            <v>2080</v>
          </cell>
          <cell r="D579">
            <v>1</v>
          </cell>
          <cell r="E579">
            <v>3</v>
          </cell>
          <cell r="F579">
            <v>1273.0999999999999</v>
          </cell>
          <cell r="G579">
            <v>1096.5999999999999</v>
          </cell>
        </row>
        <row r="580">
          <cell r="B580" t="str">
            <v>ID3760</v>
          </cell>
          <cell r="C580">
            <v>2080</v>
          </cell>
          <cell r="D580">
            <v>2</v>
          </cell>
          <cell r="E580">
            <v>3</v>
          </cell>
          <cell r="F580">
            <v>1269</v>
          </cell>
          <cell r="G580">
            <v>1069.3</v>
          </cell>
        </row>
        <row r="581">
          <cell r="B581" t="str">
            <v>ID3760</v>
          </cell>
          <cell r="C581">
            <v>2080</v>
          </cell>
          <cell r="D581">
            <v>3</v>
          </cell>
          <cell r="E581">
            <v>3</v>
          </cell>
          <cell r="F581">
            <v>1315.9</v>
          </cell>
          <cell r="G581">
            <v>1151.5</v>
          </cell>
        </row>
        <row r="582">
          <cell r="B582" t="str">
            <v>ID3760</v>
          </cell>
          <cell r="C582">
            <v>2080</v>
          </cell>
          <cell r="D582">
            <v>4</v>
          </cell>
          <cell r="E582">
            <v>3</v>
          </cell>
          <cell r="F582">
            <v>1308.5999999999999</v>
          </cell>
          <cell r="G582">
            <v>1099</v>
          </cell>
        </row>
        <row r="583">
          <cell r="B583" t="str">
            <v>ID3760</v>
          </cell>
          <cell r="C583">
            <v>2080</v>
          </cell>
          <cell r="D583">
            <v>5</v>
          </cell>
          <cell r="E583">
            <v>3</v>
          </cell>
          <cell r="F583">
            <v>1292.3</v>
          </cell>
          <cell r="G583">
            <v>1103.9000000000001</v>
          </cell>
        </row>
        <row r="584">
          <cell r="B584" t="str">
            <v>ID3760</v>
          </cell>
          <cell r="C584">
            <v>2080</v>
          </cell>
          <cell r="D584">
            <v>0</v>
          </cell>
          <cell r="E584">
            <v>4</v>
          </cell>
          <cell r="F584">
            <v>1131.4000000000001</v>
          </cell>
          <cell r="G584">
            <v>970.9</v>
          </cell>
        </row>
        <row r="585">
          <cell r="B585" t="str">
            <v>ID3760</v>
          </cell>
          <cell r="C585">
            <v>2080</v>
          </cell>
          <cell r="D585">
            <v>1</v>
          </cell>
          <cell r="E585">
            <v>4</v>
          </cell>
          <cell r="F585">
            <v>1154.7</v>
          </cell>
          <cell r="G585">
            <v>993.6</v>
          </cell>
        </row>
        <row r="586">
          <cell r="B586" t="str">
            <v>ID3760</v>
          </cell>
          <cell r="C586">
            <v>2080</v>
          </cell>
          <cell r="D586">
            <v>2</v>
          </cell>
          <cell r="E586">
            <v>4</v>
          </cell>
          <cell r="F586">
            <v>1161.9000000000001</v>
          </cell>
          <cell r="G586">
            <v>977.4</v>
          </cell>
        </row>
        <row r="587">
          <cell r="B587" t="str">
            <v>ID3760</v>
          </cell>
          <cell r="C587">
            <v>2080</v>
          </cell>
          <cell r="D587">
            <v>3</v>
          </cell>
          <cell r="E587">
            <v>4</v>
          </cell>
          <cell r="F587">
            <v>1107.9000000000001</v>
          </cell>
          <cell r="G587">
            <v>953.3</v>
          </cell>
        </row>
        <row r="588">
          <cell r="B588" t="str">
            <v>ID3760</v>
          </cell>
          <cell r="C588">
            <v>2080</v>
          </cell>
          <cell r="D588">
            <v>4</v>
          </cell>
          <cell r="E588">
            <v>4</v>
          </cell>
          <cell r="F588">
            <v>1128.5999999999999</v>
          </cell>
          <cell r="G588">
            <v>938.6</v>
          </cell>
        </row>
        <row r="589">
          <cell r="B589" t="str">
            <v>ID3760</v>
          </cell>
          <cell r="C589">
            <v>2080</v>
          </cell>
          <cell r="D589">
            <v>5</v>
          </cell>
          <cell r="E589">
            <v>4</v>
          </cell>
          <cell r="F589">
            <v>1146.4000000000001</v>
          </cell>
          <cell r="G589">
            <v>975.4</v>
          </cell>
        </row>
        <row r="590">
          <cell r="B590" t="str">
            <v>ID3760</v>
          </cell>
          <cell r="C590">
            <v>2080</v>
          </cell>
          <cell r="D590">
            <v>0</v>
          </cell>
          <cell r="E590">
            <v>5</v>
          </cell>
          <cell r="F590">
            <v>636.20000000000005</v>
          </cell>
          <cell r="G590">
            <v>464.1</v>
          </cell>
        </row>
        <row r="591">
          <cell r="B591" t="str">
            <v>ID3760</v>
          </cell>
          <cell r="C591">
            <v>2080</v>
          </cell>
          <cell r="D591">
            <v>1</v>
          </cell>
          <cell r="E591">
            <v>5</v>
          </cell>
          <cell r="F591">
            <v>672.8</v>
          </cell>
          <cell r="G591">
            <v>498.3</v>
          </cell>
        </row>
        <row r="592">
          <cell r="B592" t="str">
            <v>ID3760</v>
          </cell>
          <cell r="C592">
            <v>2080</v>
          </cell>
          <cell r="D592">
            <v>2</v>
          </cell>
          <cell r="E592">
            <v>5</v>
          </cell>
          <cell r="F592">
            <v>679.8</v>
          </cell>
          <cell r="G592">
            <v>486.4</v>
          </cell>
        </row>
        <row r="593">
          <cell r="B593" t="str">
            <v>ID3760</v>
          </cell>
          <cell r="C593">
            <v>2080</v>
          </cell>
          <cell r="D593">
            <v>3</v>
          </cell>
          <cell r="E593">
            <v>5</v>
          </cell>
          <cell r="F593">
            <v>686.3</v>
          </cell>
          <cell r="G593">
            <v>522.5</v>
          </cell>
        </row>
        <row r="594">
          <cell r="B594" t="str">
            <v>ID3760</v>
          </cell>
          <cell r="C594">
            <v>2080</v>
          </cell>
          <cell r="D594">
            <v>4</v>
          </cell>
          <cell r="E594">
            <v>5</v>
          </cell>
          <cell r="F594">
            <v>697.2</v>
          </cell>
          <cell r="G594">
            <v>494.4</v>
          </cell>
        </row>
        <row r="595">
          <cell r="B595" t="str">
            <v>ID3760</v>
          </cell>
          <cell r="C595">
            <v>2080</v>
          </cell>
          <cell r="D595">
            <v>5</v>
          </cell>
          <cell r="E595">
            <v>5</v>
          </cell>
          <cell r="F595">
            <v>681.9</v>
          </cell>
          <cell r="G595">
            <v>498.8</v>
          </cell>
        </row>
        <row r="596">
          <cell r="B596" t="str">
            <v>ID3760</v>
          </cell>
          <cell r="C596">
            <v>2080</v>
          </cell>
          <cell r="D596">
            <v>0</v>
          </cell>
          <cell r="E596">
            <v>7</v>
          </cell>
          <cell r="F596">
            <v>847.2</v>
          </cell>
          <cell r="G596">
            <v>672.3</v>
          </cell>
        </row>
        <row r="597">
          <cell r="B597" t="str">
            <v>ID3760</v>
          </cell>
          <cell r="C597">
            <v>2080</v>
          </cell>
          <cell r="D597">
            <v>1</v>
          </cell>
          <cell r="E597">
            <v>7</v>
          </cell>
          <cell r="F597">
            <v>893.7</v>
          </cell>
          <cell r="G597">
            <v>718</v>
          </cell>
        </row>
        <row r="598">
          <cell r="B598" t="str">
            <v>ID3760</v>
          </cell>
          <cell r="C598">
            <v>2080</v>
          </cell>
          <cell r="D598">
            <v>2</v>
          </cell>
          <cell r="E598">
            <v>7</v>
          </cell>
          <cell r="F598">
            <v>896.9</v>
          </cell>
          <cell r="G598">
            <v>698.2</v>
          </cell>
        </row>
        <row r="599">
          <cell r="B599" t="str">
            <v>ID3760</v>
          </cell>
          <cell r="C599">
            <v>2080</v>
          </cell>
          <cell r="D599">
            <v>3</v>
          </cell>
          <cell r="E599">
            <v>7</v>
          </cell>
          <cell r="F599">
            <v>920.2</v>
          </cell>
          <cell r="G599">
            <v>756.3</v>
          </cell>
        </row>
        <row r="600">
          <cell r="B600" t="str">
            <v>ID3760</v>
          </cell>
          <cell r="C600">
            <v>2080</v>
          </cell>
          <cell r="D600">
            <v>4</v>
          </cell>
          <cell r="E600">
            <v>7</v>
          </cell>
          <cell r="F600">
            <v>922.2</v>
          </cell>
          <cell r="G600">
            <v>717.2</v>
          </cell>
        </row>
        <row r="601">
          <cell r="B601" t="str">
            <v>ID3760</v>
          </cell>
          <cell r="C601">
            <v>2080</v>
          </cell>
          <cell r="D601">
            <v>5</v>
          </cell>
          <cell r="E601">
            <v>7</v>
          </cell>
          <cell r="F601">
            <v>906.4</v>
          </cell>
          <cell r="G601">
            <v>720.5</v>
          </cell>
        </row>
        <row r="602">
          <cell r="B602" t="str">
            <v>ID3760</v>
          </cell>
          <cell r="C602">
            <v>2080</v>
          </cell>
          <cell r="D602">
            <v>0</v>
          </cell>
          <cell r="E602">
            <v>11</v>
          </cell>
          <cell r="F602">
            <v>726.9</v>
          </cell>
          <cell r="G602">
            <v>552.20000000000005</v>
          </cell>
        </row>
        <row r="603">
          <cell r="B603" t="str">
            <v>ID3760</v>
          </cell>
          <cell r="C603">
            <v>2080</v>
          </cell>
          <cell r="D603">
            <v>1</v>
          </cell>
          <cell r="E603">
            <v>11</v>
          </cell>
          <cell r="F603">
            <v>765.6</v>
          </cell>
          <cell r="G603">
            <v>589.6</v>
          </cell>
        </row>
        <row r="604">
          <cell r="B604" t="str">
            <v>ID3760</v>
          </cell>
          <cell r="C604">
            <v>2080</v>
          </cell>
          <cell r="D604">
            <v>2</v>
          </cell>
          <cell r="E604">
            <v>11</v>
          </cell>
          <cell r="F604">
            <v>768.9</v>
          </cell>
          <cell r="G604">
            <v>568.1</v>
          </cell>
        </row>
        <row r="605">
          <cell r="B605" t="str">
            <v>ID3760</v>
          </cell>
          <cell r="C605">
            <v>2080</v>
          </cell>
          <cell r="D605">
            <v>3</v>
          </cell>
          <cell r="E605">
            <v>11</v>
          </cell>
          <cell r="F605">
            <v>790.8</v>
          </cell>
          <cell r="G605">
            <v>627.6</v>
          </cell>
        </row>
        <row r="606">
          <cell r="B606" t="str">
            <v>ID3760</v>
          </cell>
          <cell r="C606">
            <v>2080</v>
          </cell>
          <cell r="D606">
            <v>4</v>
          </cell>
          <cell r="E606">
            <v>11</v>
          </cell>
          <cell r="F606">
            <v>793.9</v>
          </cell>
          <cell r="G606">
            <v>591.6</v>
          </cell>
        </row>
        <row r="607">
          <cell r="B607" t="str">
            <v>ID3760</v>
          </cell>
          <cell r="C607">
            <v>2080</v>
          </cell>
          <cell r="D607">
            <v>5</v>
          </cell>
          <cell r="E607">
            <v>11</v>
          </cell>
          <cell r="F607">
            <v>779.3</v>
          </cell>
          <cell r="G607">
            <v>593.70000000000005</v>
          </cell>
        </row>
        <row r="608">
          <cell r="B608" t="str">
            <v>ID3760</v>
          </cell>
          <cell r="C608">
            <v>2080</v>
          </cell>
          <cell r="D608">
            <v>0</v>
          </cell>
          <cell r="E608">
            <v>13</v>
          </cell>
          <cell r="F608">
            <v>683.1</v>
          </cell>
          <cell r="G608">
            <v>506.2</v>
          </cell>
        </row>
        <row r="609">
          <cell r="B609" t="str">
            <v>ID3760</v>
          </cell>
          <cell r="C609">
            <v>2080</v>
          </cell>
          <cell r="D609">
            <v>1</v>
          </cell>
          <cell r="E609">
            <v>13</v>
          </cell>
          <cell r="F609">
            <v>713.4</v>
          </cell>
          <cell r="G609">
            <v>534.79999999999995</v>
          </cell>
        </row>
        <row r="610">
          <cell r="B610" t="str">
            <v>ID3760</v>
          </cell>
          <cell r="C610">
            <v>2080</v>
          </cell>
          <cell r="D610">
            <v>2</v>
          </cell>
          <cell r="E610">
            <v>13</v>
          </cell>
          <cell r="F610">
            <v>722.8</v>
          </cell>
          <cell r="G610">
            <v>519.29999999999995</v>
          </cell>
        </row>
        <row r="611">
          <cell r="B611" t="str">
            <v>ID3760</v>
          </cell>
          <cell r="C611">
            <v>2080</v>
          </cell>
          <cell r="D611">
            <v>3</v>
          </cell>
          <cell r="E611">
            <v>13</v>
          </cell>
          <cell r="F611">
            <v>737.3</v>
          </cell>
          <cell r="G611">
            <v>572.1</v>
          </cell>
        </row>
        <row r="612">
          <cell r="B612" t="str">
            <v>ID3760</v>
          </cell>
          <cell r="C612">
            <v>2080</v>
          </cell>
          <cell r="D612">
            <v>4</v>
          </cell>
          <cell r="E612">
            <v>13</v>
          </cell>
          <cell r="F612">
            <v>755.5</v>
          </cell>
          <cell r="G612">
            <v>549</v>
          </cell>
        </row>
        <row r="613">
          <cell r="B613" t="str">
            <v>ID3760</v>
          </cell>
          <cell r="C613">
            <v>2080</v>
          </cell>
          <cell r="D613">
            <v>5</v>
          </cell>
          <cell r="E613">
            <v>13</v>
          </cell>
          <cell r="F613">
            <v>728.2</v>
          </cell>
          <cell r="G613">
            <v>539.6</v>
          </cell>
        </row>
        <row r="614">
          <cell r="B614" t="str">
            <v>ID3760</v>
          </cell>
          <cell r="C614">
            <v>2080</v>
          </cell>
          <cell r="D614">
            <v>0</v>
          </cell>
          <cell r="E614">
            <v>15</v>
          </cell>
          <cell r="F614">
            <v>1082.5</v>
          </cell>
          <cell r="G614">
            <v>920.7</v>
          </cell>
        </row>
        <row r="615">
          <cell r="B615" t="str">
            <v>ID3760</v>
          </cell>
          <cell r="C615">
            <v>2080</v>
          </cell>
          <cell r="D615">
            <v>1</v>
          </cell>
          <cell r="E615">
            <v>15</v>
          </cell>
          <cell r="F615">
            <v>1156.8</v>
          </cell>
          <cell r="G615">
            <v>991</v>
          </cell>
        </row>
        <row r="616">
          <cell r="B616" t="str">
            <v>ID3760</v>
          </cell>
          <cell r="C616">
            <v>2080</v>
          </cell>
          <cell r="D616">
            <v>2</v>
          </cell>
          <cell r="E616">
            <v>15</v>
          </cell>
          <cell r="F616">
            <v>1146.0999999999999</v>
          </cell>
          <cell r="G616">
            <v>959.9</v>
          </cell>
        </row>
        <row r="617">
          <cell r="B617" t="str">
            <v>ID3760</v>
          </cell>
          <cell r="C617">
            <v>2080</v>
          </cell>
          <cell r="D617">
            <v>3</v>
          </cell>
          <cell r="E617">
            <v>15</v>
          </cell>
          <cell r="F617">
            <v>1198.8</v>
          </cell>
          <cell r="G617">
            <v>1039.5999999999999</v>
          </cell>
        </row>
        <row r="618">
          <cell r="B618" t="str">
            <v>ID3760</v>
          </cell>
          <cell r="C618">
            <v>2080</v>
          </cell>
          <cell r="D618">
            <v>4</v>
          </cell>
          <cell r="E618">
            <v>15</v>
          </cell>
          <cell r="F618">
            <v>1180.0999999999999</v>
          </cell>
          <cell r="G618">
            <v>987.3</v>
          </cell>
        </row>
        <row r="619">
          <cell r="B619" t="str">
            <v>ID3760</v>
          </cell>
          <cell r="C619">
            <v>2080</v>
          </cell>
          <cell r="D619">
            <v>5</v>
          </cell>
          <cell r="E619">
            <v>15</v>
          </cell>
          <cell r="F619">
            <v>1168.0999999999999</v>
          </cell>
          <cell r="G619">
            <v>992.5</v>
          </cell>
        </row>
        <row r="620">
          <cell r="B620" t="str">
            <v>ID3760</v>
          </cell>
          <cell r="C620">
            <v>2080</v>
          </cell>
          <cell r="D620">
            <v>0</v>
          </cell>
          <cell r="E620">
            <v>16</v>
          </cell>
          <cell r="F620">
            <v>908.1</v>
          </cell>
          <cell r="G620">
            <v>747.2</v>
          </cell>
        </row>
        <row r="621">
          <cell r="B621" t="str">
            <v>ID3760</v>
          </cell>
          <cell r="C621">
            <v>2080</v>
          </cell>
          <cell r="D621">
            <v>1</v>
          </cell>
          <cell r="E621">
            <v>16</v>
          </cell>
          <cell r="F621">
            <v>970.8</v>
          </cell>
          <cell r="G621">
            <v>803.5</v>
          </cell>
        </row>
        <row r="622">
          <cell r="B622" t="str">
            <v>ID3760</v>
          </cell>
          <cell r="C622">
            <v>2080</v>
          </cell>
          <cell r="D622">
            <v>2</v>
          </cell>
          <cell r="E622">
            <v>16</v>
          </cell>
          <cell r="F622">
            <v>967.2</v>
          </cell>
          <cell r="G622">
            <v>779.7</v>
          </cell>
        </row>
        <row r="623">
          <cell r="B623" t="str">
            <v>ID3760</v>
          </cell>
          <cell r="C623">
            <v>2080</v>
          </cell>
          <cell r="D623">
            <v>3</v>
          </cell>
          <cell r="E623">
            <v>16</v>
          </cell>
          <cell r="F623">
            <v>1005.6</v>
          </cell>
          <cell r="G623">
            <v>849.1</v>
          </cell>
        </row>
        <row r="624">
          <cell r="B624" t="str">
            <v>ID3760</v>
          </cell>
          <cell r="C624">
            <v>2080</v>
          </cell>
          <cell r="D624">
            <v>4</v>
          </cell>
          <cell r="E624">
            <v>16</v>
          </cell>
          <cell r="F624">
            <v>993.1</v>
          </cell>
          <cell r="G624">
            <v>795.9</v>
          </cell>
        </row>
        <row r="625">
          <cell r="B625" t="str">
            <v>ID3760</v>
          </cell>
          <cell r="C625">
            <v>2080</v>
          </cell>
          <cell r="D625">
            <v>5</v>
          </cell>
          <cell r="E625">
            <v>16</v>
          </cell>
          <cell r="F625">
            <v>981.5</v>
          </cell>
          <cell r="G625">
            <v>803.2</v>
          </cell>
        </row>
        <row r="626">
          <cell r="B626" t="str">
            <v>ID3760</v>
          </cell>
          <cell r="C626">
            <v>2080</v>
          </cell>
          <cell r="D626">
            <v>0</v>
          </cell>
          <cell r="E626">
            <v>23</v>
          </cell>
          <cell r="F626">
            <v>891.7</v>
          </cell>
          <cell r="G626">
            <v>721.8</v>
          </cell>
        </row>
        <row r="627">
          <cell r="B627" t="str">
            <v>ID3760</v>
          </cell>
          <cell r="C627">
            <v>2080</v>
          </cell>
          <cell r="D627">
            <v>1</v>
          </cell>
          <cell r="E627">
            <v>23</v>
          </cell>
          <cell r="F627">
            <v>943.8</v>
          </cell>
          <cell r="G627">
            <v>774.2</v>
          </cell>
        </row>
        <row r="628">
          <cell r="B628" t="str">
            <v>ID3760</v>
          </cell>
          <cell r="C628">
            <v>2080</v>
          </cell>
          <cell r="D628">
            <v>2</v>
          </cell>
          <cell r="E628">
            <v>23</v>
          </cell>
          <cell r="F628">
            <v>945.2</v>
          </cell>
          <cell r="G628">
            <v>754</v>
          </cell>
        </row>
        <row r="629">
          <cell r="B629" t="str">
            <v>ID3760</v>
          </cell>
          <cell r="C629">
            <v>2080</v>
          </cell>
          <cell r="D629">
            <v>3</v>
          </cell>
          <cell r="E629">
            <v>23</v>
          </cell>
          <cell r="F629">
            <v>976.5</v>
          </cell>
          <cell r="G629">
            <v>819.8</v>
          </cell>
        </row>
        <row r="630">
          <cell r="B630" t="str">
            <v>ID3760</v>
          </cell>
          <cell r="C630">
            <v>2080</v>
          </cell>
          <cell r="D630">
            <v>4</v>
          </cell>
          <cell r="E630">
            <v>23</v>
          </cell>
          <cell r="F630">
            <v>977.1</v>
          </cell>
          <cell r="G630">
            <v>782.1</v>
          </cell>
        </row>
        <row r="631">
          <cell r="B631" t="str">
            <v>ID3760</v>
          </cell>
          <cell r="C631">
            <v>2080</v>
          </cell>
          <cell r="D631">
            <v>5</v>
          </cell>
          <cell r="E631">
            <v>23</v>
          </cell>
          <cell r="F631">
            <v>957.2</v>
          </cell>
          <cell r="G631">
            <v>778.4</v>
          </cell>
        </row>
        <row r="632">
          <cell r="B632" t="str">
            <v>ID3760</v>
          </cell>
          <cell r="C632">
            <v>2080</v>
          </cell>
          <cell r="D632">
            <v>0</v>
          </cell>
          <cell r="E632">
            <v>30</v>
          </cell>
          <cell r="F632">
            <v>706</v>
          </cell>
          <cell r="G632">
            <v>531.20000000000005</v>
          </cell>
        </row>
        <row r="633">
          <cell r="B633" t="str">
            <v>ID3760</v>
          </cell>
          <cell r="C633">
            <v>2080</v>
          </cell>
          <cell r="D633">
            <v>1</v>
          </cell>
          <cell r="E633">
            <v>30</v>
          </cell>
          <cell r="F633">
            <v>743.7</v>
          </cell>
          <cell r="G633">
            <v>566.70000000000005</v>
          </cell>
        </row>
        <row r="634">
          <cell r="B634" t="str">
            <v>ID3760</v>
          </cell>
          <cell r="C634">
            <v>2080</v>
          </cell>
          <cell r="D634">
            <v>2</v>
          </cell>
          <cell r="E634">
            <v>30</v>
          </cell>
          <cell r="F634">
            <v>750.4</v>
          </cell>
          <cell r="G634">
            <v>551.70000000000005</v>
          </cell>
        </row>
        <row r="635">
          <cell r="B635" t="str">
            <v>ID3760</v>
          </cell>
          <cell r="C635">
            <v>2080</v>
          </cell>
          <cell r="D635">
            <v>3</v>
          </cell>
          <cell r="E635">
            <v>30</v>
          </cell>
          <cell r="F635">
            <v>764</v>
          </cell>
          <cell r="G635">
            <v>600</v>
          </cell>
        </row>
        <row r="636">
          <cell r="B636" t="str">
            <v>ID3760</v>
          </cell>
          <cell r="C636">
            <v>2080</v>
          </cell>
          <cell r="D636">
            <v>4</v>
          </cell>
          <cell r="E636">
            <v>30</v>
          </cell>
          <cell r="F636">
            <v>768.1</v>
          </cell>
          <cell r="G636">
            <v>562.79999999999995</v>
          </cell>
        </row>
        <row r="637">
          <cell r="B637" t="str">
            <v>ID3760</v>
          </cell>
          <cell r="C637">
            <v>2080</v>
          </cell>
          <cell r="D637">
            <v>5</v>
          </cell>
          <cell r="E637">
            <v>30</v>
          </cell>
          <cell r="F637">
            <v>755.8</v>
          </cell>
          <cell r="G637">
            <v>569.5</v>
          </cell>
        </row>
        <row r="638">
          <cell r="B638" t="str">
            <v>ID3760</v>
          </cell>
          <cell r="C638">
            <v>2080</v>
          </cell>
          <cell r="D638">
            <v>0</v>
          </cell>
          <cell r="E638">
            <v>31</v>
          </cell>
          <cell r="F638">
            <v>939.8</v>
          </cell>
          <cell r="G638">
            <v>764.1</v>
          </cell>
        </row>
        <row r="639">
          <cell r="B639" t="str">
            <v>ID3760</v>
          </cell>
          <cell r="C639">
            <v>2080</v>
          </cell>
          <cell r="D639">
            <v>1</v>
          </cell>
          <cell r="E639">
            <v>31</v>
          </cell>
          <cell r="F639">
            <v>996.4</v>
          </cell>
          <cell r="G639">
            <v>820.1</v>
          </cell>
        </row>
        <row r="640">
          <cell r="B640" t="str">
            <v>ID3760</v>
          </cell>
          <cell r="C640">
            <v>2080</v>
          </cell>
          <cell r="D640">
            <v>2</v>
          </cell>
          <cell r="E640">
            <v>31</v>
          </cell>
          <cell r="F640">
            <v>998</v>
          </cell>
          <cell r="G640">
            <v>798.7</v>
          </cell>
        </row>
        <row r="641">
          <cell r="B641" t="str">
            <v>ID3760</v>
          </cell>
          <cell r="C641">
            <v>2080</v>
          </cell>
          <cell r="D641">
            <v>3</v>
          </cell>
          <cell r="E641">
            <v>31</v>
          </cell>
          <cell r="F641">
            <v>1028.2</v>
          </cell>
          <cell r="G641">
            <v>865.3</v>
          </cell>
        </row>
        <row r="642">
          <cell r="B642" t="str">
            <v>ID3760</v>
          </cell>
          <cell r="C642">
            <v>2080</v>
          </cell>
          <cell r="D642">
            <v>4</v>
          </cell>
          <cell r="E642">
            <v>31</v>
          </cell>
          <cell r="F642">
            <v>1026.5999999999999</v>
          </cell>
          <cell r="G642">
            <v>822.3</v>
          </cell>
        </row>
        <row r="643">
          <cell r="B643" t="str">
            <v>ID3760</v>
          </cell>
          <cell r="C643">
            <v>2080</v>
          </cell>
          <cell r="D643">
            <v>5</v>
          </cell>
          <cell r="E643">
            <v>31</v>
          </cell>
          <cell r="F643">
            <v>1009.3</v>
          </cell>
          <cell r="G643">
            <v>824.2</v>
          </cell>
        </row>
        <row r="644">
          <cell r="B644" t="str">
            <v>ID3760</v>
          </cell>
          <cell r="C644">
            <v>2080</v>
          </cell>
          <cell r="D644">
            <v>0</v>
          </cell>
          <cell r="E644">
            <v>43</v>
          </cell>
          <cell r="F644">
            <v>677.6</v>
          </cell>
          <cell r="G644">
            <v>505</v>
          </cell>
        </row>
        <row r="645">
          <cell r="B645" t="str">
            <v>ID3760</v>
          </cell>
          <cell r="C645">
            <v>2080</v>
          </cell>
          <cell r="D645">
            <v>1</v>
          </cell>
          <cell r="E645">
            <v>43</v>
          </cell>
          <cell r="F645">
            <v>712</v>
          </cell>
          <cell r="G645">
            <v>539.6</v>
          </cell>
        </row>
        <row r="646">
          <cell r="B646" t="str">
            <v>ID3760</v>
          </cell>
          <cell r="C646">
            <v>2080</v>
          </cell>
          <cell r="D646">
            <v>2</v>
          </cell>
          <cell r="E646">
            <v>43</v>
          </cell>
          <cell r="F646">
            <v>718.1</v>
          </cell>
          <cell r="G646">
            <v>525.29999999999995</v>
          </cell>
        </row>
        <row r="647">
          <cell r="B647" t="str">
            <v>ID3760</v>
          </cell>
          <cell r="C647">
            <v>2080</v>
          </cell>
          <cell r="D647">
            <v>3</v>
          </cell>
          <cell r="E647">
            <v>43</v>
          </cell>
          <cell r="F647">
            <v>731.9</v>
          </cell>
          <cell r="G647">
            <v>571.4</v>
          </cell>
        </row>
        <row r="648">
          <cell r="B648" t="str">
            <v>ID3760</v>
          </cell>
          <cell r="C648">
            <v>2080</v>
          </cell>
          <cell r="D648">
            <v>4</v>
          </cell>
          <cell r="E648">
            <v>43</v>
          </cell>
          <cell r="F648">
            <v>738.2</v>
          </cell>
          <cell r="G648">
            <v>541.9</v>
          </cell>
        </row>
        <row r="649">
          <cell r="B649" t="str">
            <v>ID3760</v>
          </cell>
          <cell r="C649">
            <v>2080</v>
          </cell>
          <cell r="D649">
            <v>5</v>
          </cell>
          <cell r="E649">
            <v>43</v>
          </cell>
          <cell r="F649">
            <v>722</v>
          </cell>
          <cell r="G649">
            <v>541.9</v>
          </cell>
        </row>
        <row r="650">
          <cell r="B650" t="str">
            <v>ID4318</v>
          </cell>
          <cell r="C650">
            <v>2020</v>
          </cell>
          <cell r="D650">
            <v>0</v>
          </cell>
          <cell r="E650">
            <v>3</v>
          </cell>
          <cell r="F650">
            <v>1088.8</v>
          </cell>
          <cell r="G650">
            <v>883.1</v>
          </cell>
        </row>
        <row r="651">
          <cell r="B651" t="str">
            <v>ID4318</v>
          </cell>
          <cell r="C651">
            <v>2020</v>
          </cell>
          <cell r="D651">
            <v>1</v>
          </cell>
          <cell r="E651">
            <v>3</v>
          </cell>
          <cell r="F651">
            <v>1135.7</v>
          </cell>
          <cell r="G651">
            <v>934</v>
          </cell>
        </row>
        <row r="652">
          <cell r="B652" t="str">
            <v>ID4318</v>
          </cell>
          <cell r="C652">
            <v>2020</v>
          </cell>
          <cell r="D652">
            <v>2</v>
          </cell>
          <cell r="E652">
            <v>3</v>
          </cell>
          <cell r="F652">
            <v>1133.3</v>
          </cell>
          <cell r="G652">
            <v>915</v>
          </cell>
        </row>
        <row r="653">
          <cell r="B653" t="str">
            <v>ID4318</v>
          </cell>
          <cell r="C653">
            <v>2020</v>
          </cell>
          <cell r="D653">
            <v>3</v>
          </cell>
          <cell r="E653">
            <v>3</v>
          </cell>
          <cell r="F653">
            <v>1164.2</v>
          </cell>
          <cell r="G653">
            <v>967.4</v>
          </cell>
        </row>
        <row r="654">
          <cell r="B654" t="str">
            <v>ID4318</v>
          </cell>
          <cell r="C654">
            <v>2020</v>
          </cell>
          <cell r="D654">
            <v>4</v>
          </cell>
          <cell r="E654">
            <v>3</v>
          </cell>
          <cell r="F654">
            <v>1171</v>
          </cell>
          <cell r="G654">
            <v>941.1</v>
          </cell>
        </row>
        <row r="655">
          <cell r="B655" t="str">
            <v>ID4318</v>
          </cell>
          <cell r="C655">
            <v>2020</v>
          </cell>
          <cell r="D655">
            <v>5</v>
          </cell>
          <cell r="E655">
            <v>3</v>
          </cell>
          <cell r="F655">
            <v>1150.5999999999999</v>
          </cell>
          <cell r="G655">
            <v>939.8</v>
          </cell>
        </row>
        <row r="656">
          <cell r="B656" t="str">
            <v>ID4318</v>
          </cell>
          <cell r="C656">
            <v>2020</v>
          </cell>
          <cell r="D656">
            <v>0</v>
          </cell>
          <cell r="E656">
            <v>4</v>
          </cell>
          <cell r="F656">
            <v>1034.4000000000001</v>
          </cell>
          <cell r="G656">
            <v>863.4</v>
          </cell>
        </row>
        <row r="657">
          <cell r="B657" t="str">
            <v>ID4318</v>
          </cell>
          <cell r="C657">
            <v>2020</v>
          </cell>
          <cell r="D657">
            <v>1</v>
          </cell>
          <cell r="E657">
            <v>4</v>
          </cell>
          <cell r="F657">
            <v>1076.2</v>
          </cell>
          <cell r="G657">
            <v>894.3</v>
          </cell>
        </row>
        <row r="658">
          <cell r="B658" t="str">
            <v>ID4318</v>
          </cell>
          <cell r="C658">
            <v>2020</v>
          </cell>
          <cell r="D658">
            <v>2</v>
          </cell>
          <cell r="E658">
            <v>4</v>
          </cell>
          <cell r="F658">
            <v>1072.5999999999999</v>
          </cell>
          <cell r="G658">
            <v>883.6</v>
          </cell>
        </row>
        <row r="659">
          <cell r="B659" t="str">
            <v>ID4318</v>
          </cell>
          <cell r="C659">
            <v>2020</v>
          </cell>
          <cell r="D659">
            <v>3</v>
          </cell>
          <cell r="E659">
            <v>4</v>
          </cell>
          <cell r="F659">
            <v>1096</v>
          </cell>
          <cell r="G659">
            <v>923.5</v>
          </cell>
        </row>
        <row r="660">
          <cell r="B660" t="str">
            <v>ID4318</v>
          </cell>
          <cell r="C660">
            <v>2020</v>
          </cell>
          <cell r="D660">
            <v>4</v>
          </cell>
          <cell r="E660">
            <v>4</v>
          </cell>
          <cell r="F660">
            <v>1103</v>
          </cell>
          <cell r="G660">
            <v>911.2</v>
          </cell>
        </row>
        <row r="661">
          <cell r="B661" t="str">
            <v>ID4318</v>
          </cell>
          <cell r="C661">
            <v>2020</v>
          </cell>
          <cell r="D661">
            <v>5</v>
          </cell>
          <cell r="E661">
            <v>4</v>
          </cell>
          <cell r="F661">
            <v>1085.5999999999999</v>
          </cell>
          <cell r="G661">
            <v>904.7</v>
          </cell>
        </row>
        <row r="662">
          <cell r="B662" t="str">
            <v>ID4318</v>
          </cell>
          <cell r="C662">
            <v>2020</v>
          </cell>
          <cell r="D662">
            <v>0</v>
          </cell>
          <cell r="E662">
            <v>5</v>
          </cell>
          <cell r="F662">
            <v>645.79999999999995</v>
          </cell>
          <cell r="G662">
            <v>443.7</v>
          </cell>
        </row>
        <row r="663">
          <cell r="B663" t="str">
            <v>ID4318</v>
          </cell>
          <cell r="C663">
            <v>2020</v>
          </cell>
          <cell r="D663">
            <v>1</v>
          </cell>
          <cell r="E663">
            <v>5</v>
          </cell>
          <cell r="F663">
            <v>659.7</v>
          </cell>
          <cell r="G663">
            <v>461.4</v>
          </cell>
        </row>
        <row r="664">
          <cell r="B664" t="str">
            <v>ID4318</v>
          </cell>
          <cell r="C664">
            <v>2020</v>
          </cell>
          <cell r="D664">
            <v>2</v>
          </cell>
          <cell r="E664">
            <v>5</v>
          </cell>
          <cell r="F664">
            <v>663.3</v>
          </cell>
          <cell r="G664">
            <v>449.8</v>
          </cell>
        </row>
        <row r="665">
          <cell r="B665" t="str">
            <v>ID4318</v>
          </cell>
          <cell r="C665">
            <v>2020</v>
          </cell>
          <cell r="D665">
            <v>3</v>
          </cell>
          <cell r="E665">
            <v>5</v>
          </cell>
          <cell r="F665">
            <v>665.4</v>
          </cell>
          <cell r="G665">
            <v>472.1</v>
          </cell>
        </row>
        <row r="666">
          <cell r="B666" t="str">
            <v>ID4318</v>
          </cell>
          <cell r="C666">
            <v>2020</v>
          </cell>
          <cell r="D666">
            <v>4</v>
          </cell>
          <cell r="E666">
            <v>5</v>
          </cell>
          <cell r="F666">
            <v>677.4</v>
          </cell>
          <cell r="G666">
            <v>462.9</v>
          </cell>
        </row>
        <row r="667">
          <cell r="B667" t="str">
            <v>ID4318</v>
          </cell>
          <cell r="C667">
            <v>2020</v>
          </cell>
          <cell r="D667">
            <v>5</v>
          </cell>
          <cell r="E667">
            <v>5</v>
          </cell>
          <cell r="F667">
            <v>665.6</v>
          </cell>
          <cell r="G667">
            <v>464</v>
          </cell>
        </row>
        <row r="668">
          <cell r="B668" t="str">
            <v>ID4318</v>
          </cell>
          <cell r="C668">
            <v>2020</v>
          </cell>
          <cell r="D668">
            <v>0</v>
          </cell>
          <cell r="E668">
            <v>7</v>
          </cell>
          <cell r="F668">
            <v>833.5</v>
          </cell>
          <cell r="G668">
            <v>626.9</v>
          </cell>
        </row>
        <row r="669">
          <cell r="B669" t="str">
            <v>ID4318</v>
          </cell>
          <cell r="C669">
            <v>2020</v>
          </cell>
          <cell r="D669">
            <v>1</v>
          </cell>
          <cell r="E669">
            <v>7</v>
          </cell>
          <cell r="F669">
            <v>853.1</v>
          </cell>
          <cell r="G669">
            <v>647.70000000000005</v>
          </cell>
        </row>
        <row r="670">
          <cell r="B670" t="str">
            <v>ID4318</v>
          </cell>
          <cell r="C670">
            <v>2020</v>
          </cell>
          <cell r="D670">
            <v>2</v>
          </cell>
          <cell r="E670">
            <v>7</v>
          </cell>
          <cell r="F670">
            <v>854.3</v>
          </cell>
          <cell r="G670">
            <v>634.4</v>
          </cell>
        </row>
        <row r="671">
          <cell r="B671" t="str">
            <v>ID4318</v>
          </cell>
          <cell r="C671">
            <v>2020</v>
          </cell>
          <cell r="D671">
            <v>3</v>
          </cell>
          <cell r="E671">
            <v>7</v>
          </cell>
          <cell r="F671">
            <v>864.4</v>
          </cell>
          <cell r="G671">
            <v>667.5</v>
          </cell>
        </row>
        <row r="672">
          <cell r="B672" t="str">
            <v>ID4318</v>
          </cell>
          <cell r="C672">
            <v>2020</v>
          </cell>
          <cell r="D672">
            <v>4</v>
          </cell>
          <cell r="E672">
            <v>7</v>
          </cell>
          <cell r="F672">
            <v>869.4</v>
          </cell>
          <cell r="G672">
            <v>643.20000000000005</v>
          </cell>
        </row>
        <row r="673">
          <cell r="B673" t="str">
            <v>ID4318</v>
          </cell>
          <cell r="C673">
            <v>2020</v>
          </cell>
          <cell r="D673">
            <v>5</v>
          </cell>
          <cell r="E673">
            <v>7</v>
          </cell>
          <cell r="F673">
            <v>859</v>
          </cell>
          <cell r="G673">
            <v>648.4</v>
          </cell>
        </row>
        <row r="674">
          <cell r="B674" t="str">
            <v>ID4318</v>
          </cell>
          <cell r="C674">
            <v>2020</v>
          </cell>
          <cell r="D674">
            <v>0</v>
          </cell>
          <cell r="E674">
            <v>11</v>
          </cell>
          <cell r="F674">
            <v>727.2</v>
          </cell>
          <cell r="G674">
            <v>520.9</v>
          </cell>
        </row>
        <row r="675">
          <cell r="B675" t="str">
            <v>ID4318</v>
          </cell>
          <cell r="C675">
            <v>2020</v>
          </cell>
          <cell r="D675">
            <v>1</v>
          </cell>
          <cell r="E675">
            <v>11</v>
          </cell>
          <cell r="F675">
            <v>740.9</v>
          </cell>
          <cell r="G675">
            <v>536.4</v>
          </cell>
        </row>
        <row r="676">
          <cell r="B676" t="str">
            <v>ID4318</v>
          </cell>
          <cell r="C676">
            <v>2020</v>
          </cell>
          <cell r="D676">
            <v>2</v>
          </cell>
          <cell r="E676">
            <v>11</v>
          </cell>
          <cell r="F676">
            <v>744.9</v>
          </cell>
          <cell r="G676">
            <v>529.1</v>
          </cell>
        </row>
        <row r="677">
          <cell r="B677" t="str">
            <v>ID4318</v>
          </cell>
          <cell r="C677">
            <v>2020</v>
          </cell>
          <cell r="D677">
            <v>3</v>
          </cell>
          <cell r="E677">
            <v>11</v>
          </cell>
          <cell r="F677">
            <v>752.9</v>
          </cell>
          <cell r="G677">
            <v>556.6</v>
          </cell>
        </row>
        <row r="678">
          <cell r="B678" t="str">
            <v>ID4318</v>
          </cell>
          <cell r="C678">
            <v>2020</v>
          </cell>
          <cell r="D678">
            <v>4</v>
          </cell>
          <cell r="E678">
            <v>11</v>
          </cell>
          <cell r="F678">
            <v>757.9</v>
          </cell>
          <cell r="G678">
            <v>534</v>
          </cell>
        </row>
        <row r="679">
          <cell r="B679" t="str">
            <v>ID4318</v>
          </cell>
          <cell r="C679">
            <v>2020</v>
          </cell>
          <cell r="D679">
            <v>5</v>
          </cell>
          <cell r="E679">
            <v>11</v>
          </cell>
          <cell r="F679">
            <v>747.7</v>
          </cell>
          <cell r="G679">
            <v>538.29999999999995</v>
          </cell>
        </row>
        <row r="680">
          <cell r="B680" t="str">
            <v>ID4318</v>
          </cell>
          <cell r="C680">
            <v>2020</v>
          </cell>
          <cell r="D680">
            <v>0</v>
          </cell>
          <cell r="E680">
            <v>13</v>
          </cell>
          <cell r="F680">
            <v>699.2</v>
          </cell>
          <cell r="G680">
            <v>492.5</v>
          </cell>
        </row>
        <row r="681">
          <cell r="B681" t="str">
            <v>ID4318</v>
          </cell>
          <cell r="C681">
            <v>2020</v>
          </cell>
          <cell r="D681">
            <v>1</v>
          </cell>
          <cell r="E681">
            <v>13</v>
          </cell>
          <cell r="F681">
            <v>708.8</v>
          </cell>
          <cell r="G681">
            <v>499.9</v>
          </cell>
        </row>
        <row r="682">
          <cell r="B682" t="str">
            <v>ID4318</v>
          </cell>
          <cell r="C682">
            <v>2020</v>
          </cell>
          <cell r="D682">
            <v>2</v>
          </cell>
          <cell r="E682">
            <v>13</v>
          </cell>
          <cell r="F682">
            <v>715.6</v>
          </cell>
          <cell r="G682">
            <v>497</v>
          </cell>
        </row>
        <row r="683">
          <cell r="B683" t="str">
            <v>ID4318</v>
          </cell>
          <cell r="C683">
            <v>2020</v>
          </cell>
          <cell r="D683">
            <v>3</v>
          </cell>
          <cell r="E683">
            <v>13</v>
          </cell>
          <cell r="F683">
            <v>724.8</v>
          </cell>
          <cell r="G683">
            <v>527.5</v>
          </cell>
        </row>
        <row r="684">
          <cell r="B684" t="str">
            <v>ID4318</v>
          </cell>
          <cell r="C684">
            <v>2020</v>
          </cell>
          <cell r="D684">
            <v>4</v>
          </cell>
          <cell r="E684">
            <v>13</v>
          </cell>
          <cell r="F684">
            <v>728.9</v>
          </cell>
          <cell r="G684">
            <v>495.6</v>
          </cell>
        </row>
        <row r="685">
          <cell r="B685" t="str">
            <v>ID4318</v>
          </cell>
          <cell r="C685">
            <v>2020</v>
          </cell>
          <cell r="D685">
            <v>5</v>
          </cell>
          <cell r="E685">
            <v>13</v>
          </cell>
          <cell r="F685">
            <v>718.9</v>
          </cell>
          <cell r="G685">
            <v>503</v>
          </cell>
        </row>
        <row r="686">
          <cell r="B686" t="str">
            <v>ID4318</v>
          </cell>
          <cell r="C686">
            <v>2020</v>
          </cell>
          <cell r="D686">
            <v>0</v>
          </cell>
          <cell r="E686">
            <v>15</v>
          </cell>
          <cell r="F686">
            <v>995.2</v>
          </cell>
          <cell r="G686">
            <v>822</v>
          </cell>
        </row>
        <row r="687">
          <cell r="B687" t="str">
            <v>ID4318</v>
          </cell>
          <cell r="C687">
            <v>2020</v>
          </cell>
          <cell r="D687">
            <v>1</v>
          </cell>
          <cell r="E687">
            <v>15</v>
          </cell>
          <cell r="F687">
            <v>1034.8</v>
          </cell>
          <cell r="G687">
            <v>860.2</v>
          </cell>
        </row>
        <row r="688">
          <cell r="B688" t="str">
            <v>ID4318</v>
          </cell>
          <cell r="C688">
            <v>2020</v>
          </cell>
          <cell r="D688">
            <v>2</v>
          </cell>
          <cell r="E688">
            <v>15</v>
          </cell>
          <cell r="F688">
            <v>1029.2</v>
          </cell>
          <cell r="G688">
            <v>845.8</v>
          </cell>
        </row>
        <row r="689">
          <cell r="B689" t="str">
            <v>ID4318</v>
          </cell>
          <cell r="C689">
            <v>2020</v>
          </cell>
          <cell r="D689">
            <v>3</v>
          </cell>
          <cell r="E689">
            <v>15</v>
          </cell>
          <cell r="F689">
            <v>1061.8</v>
          </cell>
          <cell r="G689">
            <v>890.5</v>
          </cell>
        </row>
        <row r="690">
          <cell r="B690" t="str">
            <v>ID4318</v>
          </cell>
          <cell r="C690">
            <v>2020</v>
          </cell>
          <cell r="D690">
            <v>4</v>
          </cell>
          <cell r="E690">
            <v>15</v>
          </cell>
          <cell r="F690">
            <v>1057.5999999999999</v>
          </cell>
          <cell r="G690">
            <v>865</v>
          </cell>
        </row>
        <row r="691">
          <cell r="B691" t="str">
            <v>ID4318</v>
          </cell>
          <cell r="C691">
            <v>2020</v>
          </cell>
          <cell r="D691">
            <v>5</v>
          </cell>
          <cell r="E691">
            <v>15</v>
          </cell>
          <cell r="F691">
            <v>1044.2</v>
          </cell>
          <cell r="G691">
            <v>863.7</v>
          </cell>
        </row>
        <row r="692">
          <cell r="B692" t="str">
            <v>ID4318</v>
          </cell>
          <cell r="C692">
            <v>2020</v>
          </cell>
          <cell r="D692">
            <v>0</v>
          </cell>
          <cell r="E692">
            <v>16</v>
          </cell>
          <cell r="F692">
            <v>836.7</v>
          </cell>
          <cell r="G692">
            <v>661.9</v>
          </cell>
        </row>
        <row r="693">
          <cell r="B693" t="str">
            <v>ID4318</v>
          </cell>
          <cell r="C693">
            <v>2020</v>
          </cell>
          <cell r="D693">
            <v>1</v>
          </cell>
          <cell r="E693">
            <v>16</v>
          </cell>
          <cell r="F693">
            <v>870</v>
          </cell>
          <cell r="G693">
            <v>695.9</v>
          </cell>
        </row>
        <row r="694">
          <cell r="B694" t="str">
            <v>ID4318</v>
          </cell>
          <cell r="C694">
            <v>2020</v>
          </cell>
          <cell r="D694">
            <v>2</v>
          </cell>
          <cell r="E694">
            <v>16</v>
          </cell>
          <cell r="F694">
            <v>867.3</v>
          </cell>
          <cell r="G694">
            <v>685.5</v>
          </cell>
        </row>
        <row r="695">
          <cell r="B695" t="str">
            <v>ID4318</v>
          </cell>
          <cell r="C695">
            <v>2020</v>
          </cell>
          <cell r="D695">
            <v>3</v>
          </cell>
          <cell r="E695">
            <v>16</v>
          </cell>
          <cell r="F695">
            <v>892</v>
          </cell>
          <cell r="G695">
            <v>718.1</v>
          </cell>
        </row>
        <row r="696">
          <cell r="B696" t="str">
            <v>ID4318</v>
          </cell>
          <cell r="C696">
            <v>2020</v>
          </cell>
          <cell r="D696">
            <v>4</v>
          </cell>
          <cell r="E696">
            <v>16</v>
          </cell>
          <cell r="F696">
            <v>892.2</v>
          </cell>
          <cell r="G696">
            <v>702.9</v>
          </cell>
        </row>
        <row r="697">
          <cell r="B697" t="str">
            <v>ID4318</v>
          </cell>
          <cell r="C697">
            <v>2020</v>
          </cell>
          <cell r="D697">
            <v>5</v>
          </cell>
          <cell r="E697">
            <v>16</v>
          </cell>
          <cell r="F697">
            <v>877.7</v>
          </cell>
          <cell r="G697">
            <v>694.8</v>
          </cell>
        </row>
        <row r="698">
          <cell r="B698" t="str">
            <v>ID4318</v>
          </cell>
          <cell r="C698">
            <v>2020</v>
          </cell>
          <cell r="D698">
            <v>0</v>
          </cell>
          <cell r="E698">
            <v>23</v>
          </cell>
          <cell r="F698">
            <v>861.9</v>
          </cell>
          <cell r="G698">
            <v>666.3</v>
          </cell>
        </row>
        <row r="699">
          <cell r="B699" t="str">
            <v>ID4318</v>
          </cell>
          <cell r="C699">
            <v>2020</v>
          </cell>
          <cell r="D699">
            <v>1</v>
          </cell>
          <cell r="E699">
            <v>23</v>
          </cell>
          <cell r="F699">
            <v>882.2</v>
          </cell>
          <cell r="G699">
            <v>689.4</v>
          </cell>
        </row>
        <row r="700">
          <cell r="B700" t="str">
            <v>ID4318</v>
          </cell>
          <cell r="C700">
            <v>2020</v>
          </cell>
          <cell r="D700">
            <v>2</v>
          </cell>
          <cell r="E700">
            <v>23</v>
          </cell>
          <cell r="F700">
            <v>883.3</v>
          </cell>
          <cell r="G700">
            <v>679.1</v>
          </cell>
        </row>
        <row r="701">
          <cell r="B701" t="str">
            <v>ID4318</v>
          </cell>
          <cell r="C701">
            <v>2020</v>
          </cell>
          <cell r="D701">
            <v>3</v>
          </cell>
          <cell r="E701">
            <v>23</v>
          </cell>
          <cell r="F701">
            <v>898</v>
          </cell>
          <cell r="G701">
            <v>711.8</v>
          </cell>
        </row>
        <row r="702">
          <cell r="B702" t="str">
            <v>ID4318</v>
          </cell>
          <cell r="C702">
            <v>2020</v>
          </cell>
          <cell r="D702">
            <v>4</v>
          </cell>
          <cell r="E702">
            <v>23</v>
          </cell>
          <cell r="F702">
            <v>902.6</v>
          </cell>
          <cell r="G702">
            <v>695.2</v>
          </cell>
        </row>
        <row r="703">
          <cell r="B703" t="str">
            <v>ID4318</v>
          </cell>
          <cell r="C703">
            <v>2020</v>
          </cell>
          <cell r="D703">
            <v>5</v>
          </cell>
          <cell r="E703">
            <v>23</v>
          </cell>
          <cell r="F703">
            <v>890.2</v>
          </cell>
          <cell r="G703">
            <v>693.7</v>
          </cell>
        </row>
        <row r="704">
          <cell r="B704" t="str">
            <v>ID4318</v>
          </cell>
          <cell r="C704">
            <v>2020</v>
          </cell>
          <cell r="D704">
            <v>0</v>
          </cell>
          <cell r="E704">
            <v>30</v>
          </cell>
          <cell r="F704">
            <v>707.5</v>
          </cell>
          <cell r="G704">
            <v>504.9</v>
          </cell>
        </row>
        <row r="705">
          <cell r="B705" t="str">
            <v>ID4318</v>
          </cell>
          <cell r="C705">
            <v>2020</v>
          </cell>
          <cell r="D705">
            <v>1</v>
          </cell>
          <cell r="E705">
            <v>30</v>
          </cell>
          <cell r="F705">
            <v>723.6</v>
          </cell>
          <cell r="G705">
            <v>524.20000000000005</v>
          </cell>
        </row>
        <row r="706">
          <cell r="B706" t="str">
            <v>ID4318</v>
          </cell>
          <cell r="C706">
            <v>2020</v>
          </cell>
          <cell r="D706">
            <v>2</v>
          </cell>
          <cell r="E706">
            <v>30</v>
          </cell>
          <cell r="F706">
            <v>725.8</v>
          </cell>
          <cell r="G706">
            <v>512.9</v>
          </cell>
        </row>
        <row r="707">
          <cell r="B707" t="str">
            <v>ID4318</v>
          </cell>
          <cell r="C707">
            <v>2020</v>
          </cell>
          <cell r="D707">
            <v>3</v>
          </cell>
          <cell r="E707">
            <v>30</v>
          </cell>
          <cell r="F707">
            <v>731.3</v>
          </cell>
          <cell r="G707">
            <v>537.4</v>
          </cell>
        </row>
        <row r="708">
          <cell r="B708" t="str">
            <v>ID4318</v>
          </cell>
          <cell r="C708">
            <v>2020</v>
          </cell>
          <cell r="D708">
            <v>4</v>
          </cell>
          <cell r="E708">
            <v>30</v>
          </cell>
          <cell r="F708">
            <v>739.1</v>
          </cell>
          <cell r="G708">
            <v>519.79999999999995</v>
          </cell>
        </row>
        <row r="709">
          <cell r="B709" t="str">
            <v>ID4318</v>
          </cell>
          <cell r="C709">
            <v>2020</v>
          </cell>
          <cell r="D709">
            <v>5</v>
          </cell>
          <cell r="E709">
            <v>30</v>
          </cell>
          <cell r="F709">
            <v>728.4</v>
          </cell>
          <cell r="G709">
            <v>522.6</v>
          </cell>
        </row>
        <row r="710">
          <cell r="B710" t="str">
            <v>ID4318</v>
          </cell>
          <cell r="C710">
            <v>2020</v>
          </cell>
          <cell r="D710">
            <v>0</v>
          </cell>
          <cell r="E710">
            <v>31</v>
          </cell>
          <cell r="F710">
            <v>907.3</v>
          </cell>
          <cell r="G710">
            <v>701.1</v>
          </cell>
        </row>
        <row r="711">
          <cell r="B711" t="str">
            <v>ID4318</v>
          </cell>
          <cell r="C711">
            <v>2020</v>
          </cell>
          <cell r="D711">
            <v>1</v>
          </cell>
          <cell r="E711">
            <v>31</v>
          </cell>
          <cell r="F711">
            <v>929.9</v>
          </cell>
          <cell r="G711">
            <v>727.3</v>
          </cell>
        </row>
        <row r="712">
          <cell r="B712" t="str">
            <v>ID4318</v>
          </cell>
          <cell r="C712">
            <v>2020</v>
          </cell>
          <cell r="D712">
            <v>2</v>
          </cell>
          <cell r="E712">
            <v>31</v>
          </cell>
          <cell r="F712">
            <v>930.8</v>
          </cell>
          <cell r="G712">
            <v>715.1</v>
          </cell>
        </row>
        <row r="713">
          <cell r="B713" t="str">
            <v>ID4318</v>
          </cell>
          <cell r="C713">
            <v>2020</v>
          </cell>
          <cell r="D713">
            <v>3</v>
          </cell>
          <cell r="E713">
            <v>31</v>
          </cell>
          <cell r="F713">
            <v>946.7</v>
          </cell>
          <cell r="G713">
            <v>751.3</v>
          </cell>
        </row>
        <row r="714">
          <cell r="B714" t="str">
            <v>ID4318</v>
          </cell>
          <cell r="C714">
            <v>2020</v>
          </cell>
          <cell r="D714">
            <v>4</v>
          </cell>
          <cell r="E714">
            <v>31</v>
          </cell>
          <cell r="F714">
            <v>949.5</v>
          </cell>
          <cell r="G714">
            <v>727.1</v>
          </cell>
        </row>
        <row r="715">
          <cell r="B715" t="str">
            <v>ID4318</v>
          </cell>
          <cell r="C715">
            <v>2020</v>
          </cell>
          <cell r="D715">
            <v>5</v>
          </cell>
          <cell r="E715">
            <v>31</v>
          </cell>
          <cell r="F715">
            <v>937.9</v>
          </cell>
          <cell r="G715">
            <v>730.2</v>
          </cell>
        </row>
        <row r="716">
          <cell r="B716" t="str">
            <v>ID4318</v>
          </cell>
          <cell r="C716">
            <v>2020</v>
          </cell>
          <cell r="D716">
            <v>0</v>
          </cell>
          <cell r="E716">
            <v>43</v>
          </cell>
          <cell r="F716">
            <v>668.3</v>
          </cell>
          <cell r="G716">
            <v>471.8</v>
          </cell>
        </row>
        <row r="717">
          <cell r="B717" t="str">
            <v>ID4318</v>
          </cell>
          <cell r="C717">
            <v>2020</v>
          </cell>
          <cell r="D717">
            <v>1</v>
          </cell>
          <cell r="E717">
            <v>43</v>
          </cell>
          <cell r="F717">
            <v>686</v>
          </cell>
          <cell r="G717">
            <v>496.6</v>
          </cell>
        </row>
        <row r="718">
          <cell r="B718" t="str">
            <v>ID4318</v>
          </cell>
          <cell r="C718">
            <v>2020</v>
          </cell>
          <cell r="D718">
            <v>2</v>
          </cell>
          <cell r="E718">
            <v>43</v>
          </cell>
          <cell r="F718">
            <v>687.5</v>
          </cell>
          <cell r="G718">
            <v>486</v>
          </cell>
        </row>
        <row r="719">
          <cell r="B719" t="str">
            <v>ID4318</v>
          </cell>
          <cell r="C719">
            <v>2020</v>
          </cell>
          <cell r="D719">
            <v>3</v>
          </cell>
          <cell r="E719">
            <v>43</v>
          </cell>
          <cell r="F719">
            <v>695.7</v>
          </cell>
          <cell r="G719">
            <v>512</v>
          </cell>
        </row>
        <row r="720">
          <cell r="B720" t="str">
            <v>ID4318</v>
          </cell>
          <cell r="C720">
            <v>2020</v>
          </cell>
          <cell r="D720">
            <v>4</v>
          </cell>
          <cell r="E720">
            <v>43</v>
          </cell>
          <cell r="F720">
            <v>699.8</v>
          </cell>
          <cell r="G720">
            <v>492.9</v>
          </cell>
        </row>
        <row r="721">
          <cell r="B721" t="str">
            <v>ID4318</v>
          </cell>
          <cell r="C721">
            <v>2020</v>
          </cell>
          <cell r="D721">
            <v>5</v>
          </cell>
          <cell r="E721">
            <v>43</v>
          </cell>
          <cell r="F721">
            <v>691.4</v>
          </cell>
          <cell r="G721">
            <v>495.4</v>
          </cell>
        </row>
        <row r="722">
          <cell r="B722" t="str">
            <v>ID4318</v>
          </cell>
          <cell r="C722">
            <v>2050</v>
          </cell>
          <cell r="D722">
            <v>0</v>
          </cell>
          <cell r="E722">
            <v>3</v>
          </cell>
          <cell r="F722">
            <v>1088.8</v>
          </cell>
          <cell r="G722">
            <v>883.1</v>
          </cell>
        </row>
        <row r="723">
          <cell r="B723" t="str">
            <v>ID4318</v>
          </cell>
          <cell r="C723">
            <v>2050</v>
          </cell>
          <cell r="D723">
            <v>1</v>
          </cell>
          <cell r="E723">
            <v>3</v>
          </cell>
          <cell r="F723">
            <v>1168.7</v>
          </cell>
          <cell r="G723">
            <v>958.6</v>
          </cell>
        </row>
        <row r="724">
          <cell r="B724" t="str">
            <v>ID4318</v>
          </cell>
          <cell r="C724">
            <v>2050</v>
          </cell>
          <cell r="D724">
            <v>2</v>
          </cell>
          <cell r="E724">
            <v>3</v>
          </cell>
          <cell r="F724">
            <v>1173.5</v>
          </cell>
          <cell r="G724">
            <v>941.2</v>
          </cell>
        </row>
        <row r="725">
          <cell r="B725" t="str">
            <v>ID4318</v>
          </cell>
          <cell r="C725">
            <v>2050</v>
          </cell>
          <cell r="D725">
            <v>3</v>
          </cell>
          <cell r="E725">
            <v>3</v>
          </cell>
          <cell r="F725">
            <v>1211.3</v>
          </cell>
          <cell r="G725">
            <v>1013.1</v>
          </cell>
        </row>
        <row r="726">
          <cell r="B726" t="str">
            <v>ID4318</v>
          </cell>
          <cell r="C726">
            <v>2050</v>
          </cell>
          <cell r="D726">
            <v>4</v>
          </cell>
          <cell r="E726">
            <v>3</v>
          </cell>
          <cell r="F726">
            <v>1211.5999999999999</v>
          </cell>
          <cell r="G726">
            <v>974.4</v>
          </cell>
        </row>
        <row r="727">
          <cell r="B727" t="str">
            <v>ID4318</v>
          </cell>
          <cell r="C727">
            <v>2050</v>
          </cell>
          <cell r="D727">
            <v>5</v>
          </cell>
          <cell r="E727">
            <v>3</v>
          </cell>
          <cell r="F727">
            <v>1185.2</v>
          </cell>
          <cell r="G727">
            <v>967.7</v>
          </cell>
        </row>
        <row r="728">
          <cell r="B728" t="str">
            <v>ID4318</v>
          </cell>
          <cell r="C728">
            <v>2050</v>
          </cell>
          <cell r="D728">
            <v>0</v>
          </cell>
          <cell r="E728">
            <v>4</v>
          </cell>
          <cell r="F728">
            <v>1034.4000000000001</v>
          </cell>
          <cell r="G728">
            <v>863.4</v>
          </cell>
        </row>
        <row r="729">
          <cell r="B729" t="str">
            <v>ID4318</v>
          </cell>
          <cell r="C729">
            <v>2050</v>
          </cell>
          <cell r="D729">
            <v>1</v>
          </cell>
          <cell r="E729">
            <v>4</v>
          </cell>
          <cell r="F729">
            <v>1102.9000000000001</v>
          </cell>
          <cell r="G729">
            <v>918.4</v>
          </cell>
        </row>
        <row r="730">
          <cell r="B730" t="str">
            <v>ID4318</v>
          </cell>
          <cell r="C730">
            <v>2050</v>
          </cell>
          <cell r="D730">
            <v>2</v>
          </cell>
          <cell r="E730">
            <v>4</v>
          </cell>
          <cell r="F730">
            <v>1105.9000000000001</v>
          </cell>
          <cell r="G730">
            <v>908.4</v>
          </cell>
        </row>
        <row r="731">
          <cell r="B731" t="str">
            <v>ID4318</v>
          </cell>
          <cell r="C731">
            <v>2050</v>
          </cell>
          <cell r="D731">
            <v>3</v>
          </cell>
          <cell r="E731">
            <v>4</v>
          </cell>
          <cell r="F731">
            <v>1105.8</v>
          </cell>
          <cell r="G731">
            <v>939</v>
          </cell>
        </row>
        <row r="732">
          <cell r="B732" t="str">
            <v>ID4318</v>
          </cell>
          <cell r="C732">
            <v>2050</v>
          </cell>
          <cell r="D732">
            <v>4</v>
          </cell>
          <cell r="E732">
            <v>4</v>
          </cell>
          <cell r="F732">
            <v>1116.5999999999999</v>
          </cell>
          <cell r="G732">
            <v>919.5</v>
          </cell>
        </row>
        <row r="733">
          <cell r="B733" t="str">
            <v>ID4318</v>
          </cell>
          <cell r="C733">
            <v>2050</v>
          </cell>
          <cell r="D733">
            <v>5</v>
          </cell>
          <cell r="E733">
            <v>4</v>
          </cell>
          <cell r="F733">
            <v>1109.0999999999999</v>
          </cell>
          <cell r="G733">
            <v>921.5</v>
          </cell>
        </row>
        <row r="734">
          <cell r="B734" t="str">
            <v>ID4318</v>
          </cell>
          <cell r="C734">
            <v>2050</v>
          </cell>
          <cell r="D734">
            <v>0</v>
          </cell>
          <cell r="E734">
            <v>5</v>
          </cell>
          <cell r="F734">
            <v>645.79999999999995</v>
          </cell>
          <cell r="G734">
            <v>443.7</v>
          </cell>
        </row>
        <row r="735">
          <cell r="B735" t="str">
            <v>ID4318</v>
          </cell>
          <cell r="C735">
            <v>2050</v>
          </cell>
          <cell r="D735">
            <v>1</v>
          </cell>
          <cell r="E735">
            <v>5</v>
          </cell>
          <cell r="F735">
            <v>677.4</v>
          </cell>
          <cell r="G735">
            <v>475.1</v>
          </cell>
        </row>
        <row r="736">
          <cell r="B736" t="str">
            <v>ID4318</v>
          </cell>
          <cell r="C736">
            <v>2050</v>
          </cell>
          <cell r="D736">
            <v>2</v>
          </cell>
          <cell r="E736">
            <v>5</v>
          </cell>
          <cell r="F736">
            <v>681.6</v>
          </cell>
          <cell r="G736">
            <v>464.1</v>
          </cell>
        </row>
        <row r="737">
          <cell r="B737" t="str">
            <v>ID4318</v>
          </cell>
          <cell r="C737">
            <v>2050</v>
          </cell>
          <cell r="D737">
            <v>3</v>
          </cell>
          <cell r="E737">
            <v>5</v>
          </cell>
          <cell r="F737">
            <v>682.4</v>
          </cell>
          <cell r="G737">
            <v>492.6</v>
          </cell>
        </row>
        <row r="738">
          <cell r="B738" t="str">
            <v>ID4318</v>
          </cell>
          <cell r="C738">
            <v>2050</v>
          </cell>
          <cell r="D738">
            <v>4</v>
          </cell>
          <cell r="E738">
            <v>5</v>
          </cell>
          <cell r="F738">
            <v>697.6</v>
          </cell>
          <cell r="G738">
            <v>473.1</v>
          </cell>
        </row>
        <row r="739">
          <cell r="B739" t="str">
            <v>ID4318</v>
          </cell>
          <cell r="C739">
            <v>2050</v>
          </cell>
          <cell r="D739">
            <v>5</v>
          </cell>
          <cell r="E739">
            <v>5</v>
          </cell>
          <cell r="F739">
            <v>683</v>
          </cell>
          <cell r="G739">
            <v>474.4</v>
          </cell>
        </row>
        <row r="740">
          <cell r="B740" t="str">
            <v>ID4318</v>
          </cell>
          <cell r="C740">
            <v>2050</v>
          </cell>
          <cell r="D740">
            <v>0</v>
          </cell>
          <cell r="E740">
            <v>7</v>
          </cell>
          <cell r="F740">
            <v>833.5</v>
          </cell>
          <cell r="G740">
            <v>626.9</v>
          </cell>
        </row>
        <row r="741">
          <cell r="B741" t="str">
            <v>ID4318</v>
          </cell>
          <cell r="C741">
            <v>2050</v>
          </cell>
          <cell r="D741">
            <v>1</v>
          </cell>
          <cell r="E741">
            <v>7</v>
          </cell>
          <cell r="F741">
            <v>873.7</v>
          </cell>
          <cell r="G741">
            <v>664.8</v>
          </cell>
        </row>
        <row r="742">
          <cell r="B742" t="str">
            <v>ID4318</v>
          </cell>
          <cell r="C742">
            <v>2050</v>
          </cell>
          <cell r="D742">
            <v>2</v>
          </cell>
          <cell r="E742">
            <v>7</v>
          </cell>
          <cell r="F742">
            <v>876.4</v>
          </cell>
          <cell r="G742">
            <v>647.79999999999995</v>
          </cell>
        </row>
        <row r="743">
          <cell r="B743" t="str">
            <v>ID4318</v>
          </cell>
          <cell r="C743">
            <v>2050</v>
          </cell>
          <cell r="D743">
            <v>3</v>
          </cell>
          <cell r="E743">
            <v>7</v>
          </cell>
          <cell r="F743">
            <v>889.9</v>
          </cell>
          <cell r="G743">
            <v>694</v>
          </cell>
        </row>
        <row r="744">
          <cell r="B744" t="str">
            <v>ID4318</v>
          </cell>
          <cell r="C744">
            <v>2050</v>
          </cell>
          <cell r="D744">
            <v>4</v>
          </cell>
          <cell r="E744">
            <v>7</v>
          </cell>
          <cell r="F744">
            <v>897</v>
          </cell>
          <cell r="G744">
            <v>663.1</v>
          </cell>
        </row>
        <row r="745">
          <cell r="B745" t="str">
            <v>ID4318</v>
          </cell>
          <cell r="C745">
            <v>2050</v>
          </cell>
          <cell r="D745">
            <v>5</v>
          </cell>
          <cell r="E745">
            <v>7</v>
          </cell>
          <cell r="F745">
            <v>883.7</v>
          </cell>
          <cell r="G745">
            <v>672.1</v>
          </cell>
        </row>
        <row r="746">
          <cell r="B746" t="str">
            <v>ID4318</v>
          </cell>
          <cell r="C746">
            <v>2050</v>
          </cell>
          <cell r="D746">
            <v>0</v>
          </cell>
          <cell r="E746">
            <v>11</v>
          </cell>
          <cell r="F746">
            <v>727.2</v>
          </cell>
          <cell r="G746">
            <v>520.9</v>
          </cell>
        </row>
        <row r="747">
          <cell r="B747" t="str">
            <v>ID4318</v>
          </cell>
          <cell r="C747">
            <v>2050</v>
          </cell>
          <cell r="D747">
            <v>1</v>
          </cell>
          <cell r="E747">
            <v>11</v>
          </cell>
          <cell r="F747">
            <v>760.2</v>
          </cell>
          <cell r="G747">
            <v>553.79999999999995</v>
          </cell>
        </row>
        <row r="748">
          <cell r="B748" t="str">
            <v>ID4318</v>
          </cell>
          <cell r="C748">
            <v>2050</v>
          </cell>
          <cell r="D748">
            <v>2</v>
          </cell>
          <cell r="E748">
            <v>11</v>
          </cell>
          <cell r="F748">
            <v>760.9</v>
          </cell>
          <cell r="G748">
            <v>532.6</v>
          </cell>
        </row>
        <row r="749">
          <cell r="B749" t="str">
            <v>ID4318</v>
          </cell>
          <cell r="C749">
            <v>2050</v>
          </cell>
          <cell r="D749">
            <v>3</v>
          </cell>
          <cell r="E749">
            <v>11</v>
          </cell>
          <cell r="F749">
            <v>773.6</v>
          </cell>
          <cell r="G749">
            <v>579</v>
          </cell>
        </row>
        <row r="750">
          <cell r="B750" t="str">
            <v>ID4318</v>
          </cell>
          <cell r="C750">
            <v>2050</v>
          </cell>
          <cell r="D750">
            <v>4</v>
          </cell>
          <cell r="E750">
            <v>11</v>
          </cell>
          <cell r="F750">
            <v>782.9</v>
          </cell>
          <cell r="G750">
            <v>553.9</v>
          </cell>
        </row>
        <row r="751">
          <cell r="B751" t="str">
            <v>ID4318</v>
          </cell>
          <cell r="C751">
            <v>2050</v>
          </cell>
          <cell r="D751">
            <v>5</v>
          </cell>
          <cell r="E751">
            <v>11</v>
          </cell>
          <cell r="F751">
            <v>768.7</v>
          </cell>
          <cell r="G751">
            <v>554.9</v>
          </cell>
        </row>
        <row r="752">
          <cell r="B752" t="str">
            <v>ID4318</v>
          </cell>
          <cell r="C752">
            <v>2050</v>
          </cell>
          <cell r="D752">
            <v>0</v>
          </cell>
          <cell r="E752">
            <v>13</v>
          </cell>
          <cell r="F752">
            <v>699.2</v>
          </cell>
          <cell r="G752">
            <v>492.5</v>
          </cell>
        </row>
        <row r="753">
          <cell r="B753" t="str">
            <v>ID4318</v>
          </cell>
          <cell r="C753">
            <v>2050</v>
          </cell>
          <cell r="D753">
            <v>1</v>
          </cell>
          <cell r="E753">
            <v>13</v>
          </cell>
          <cell r="F753">
            <v>726.7</v>
          </cell>
          <cell r="G753">
            <v>514.20000000000005</v>
          </cell>
        </row>
        <row r="754">
          <cell r="B754" t="str">
            <v>ID4318</v>
          </cell>
          <cell r="C754">
            <v>2050</v>
          </cell>
          <cell r="D754">
            <v>2</v>
          </cell>
          <cell r="E754">
            <v>13</v>
          </cell>
          <cell r="F754">
            <v>732.2</v>
          </cell>
          <cell r="G754">
            <v>501.4</v>
          </cell>
        </row>
        <row r="755">
          <cell r="B755" t="str">
            <v>ID4318</v>
          </cell>
          <cell r="C755">
            <v>2050</v>
          </cell>
          <cell r="D755">
            <v>3</v>
          </cell>
          <cell r="E755">
            <v>13</v>
          </cell>
          <cell r="F755">
            <v>744</v>
          </cell>
          <cell r="G755">
            <v>543.4</v>
          </cell>
        </row>
        <row r="756">
          <cell r="B756" t="str">
            <v>ID4318</v>
          </cell>
          <cell r="C756">
            <v>2050</v>
          </cell>
          <cell r="D756">
            <v>4</v>
          </cell>
          <cell r="E756">
            <v>13</v>
          </cell>
          <cell r="F756">
            <v>754.6</v>
          </cell>
          <cell r="G756">
            <v>511.9</v>
          </cell>
        </row>
        <row r="757">
          <cell r="B757" t="str">
            <v>ID4318</v>
          </cell>
          <cell r="C757">
            <v>2050</v>
          </cell>
          <cell r="D757">
            <v>5</v>
          </cell>
          <cell r="E757">
            <v>13</v>
          </cell>
          <cell r="F757">
            <v>737</v>
          </cell>
          <cell r="G757">
            <v>515.5</v>
          </cell>
        </row>
        <row r="758">
          <cell r="B758" t="str">
            <v>ID4318</v>
          </cell>
          <cell r="C758">
            <v>2050</v>
          </cell>
          <cell r="D758">
            <v>0</v>
          </cell>
          <cell r="E758">
            <v>15</v>
          </cell>
          <cell r="F758">
            <v>995.2</v>
          </cell>
          <cell r="G758">
            <v>822</v>
          </cell>
        </row>
        <row r="759">
          <cell r="B759" t="str">
            <v>ID4318</v>
          </cell>
          <cell r="C759">
            <v>2050</v>
          </cell>
          <cell r="D759">
            <v>1</v>
          </cell>
          <cell r="E759">
            <v>15</v>
          </cell>
          <cell r="F759">
            <v>1064.0999999999999</v>
          </cell>
          <cell r="G759">
            <v>876.8</v>
          </cell>
        </row>
        <row r="760">
          <cell r="B760" t="str">
            <v>ID4318</v>
          </cell>
          <cell r="C760">
            <v>2050</v>
          </cell>
          <cell r="D760">
            <v>2</v>
          </cell>
          <cell r="E760">
            <v>15</v>
          </cell>
          <cell r="F760">
            <v>1061.9000000000001</v>
          </cell>
          <cell r="G760">
            <v>865.9</v>
          </cell>
        </row>
        <row r="761">
          <cell r="B761" t="str">
            <v>ID4318</v>
          </cell>
          <cell r="C761">
            <v>2050</v>
          </cell>
          <cell r="D761">
            <v>3</v>
          </cell>
          <cell r="E761">
            <v>15</v>
          </cell>
          <cell r="F761">
            <v>1104.0999999999999</v>
          </cell>
          <cell r="G761">
            <v>932</v>
          </cell>
        </row>
        <row r="762">
          <cell r="B762" t="str">
            <v>ID4318</v>
          </cell>
          <cell r="C762">
            <v>2050</v>
          </cell>
          <cell r="D762">
            <v>4</v>
          </cell>
          <cell r="E762">
            <v>15</v>
          </cell>
          <cell r="F762">
            <v>1095.8</v>
          </cell>
          <cell r="G762">
            <v>890.2</v>
          </cell>
        </row>
        <row r="763">
          <cell r="B763" t="str">
            <v>ID4318</v>
          </cell>
          <cell r="C763">
            <v>2050</v>
          </cell>
          <cell r="D763">
            <v>5</v>
          </cell>
          <cell r="E763">
            <v>15</v>
          </cell>
          <cell r="F763">
            <v>1079.9000000000001</v>
          </cell>
          <cell r="G763">
            <v>886.8</v>
          </cell>
        </row>
        <row r="764">
          <cell r="B764" t="str">
            <v>ID4318</v>
          </cell>
          <cell r="C764">
            <v>2050</v>
          </cell>
          <cell r="D764">
            <v>0</v>
          </cell>
          <cell r="E764">
            <v>16</v>
          </cell>
          <cell r="F764">
            <v>836.7</v>
          </cell>
          <cell r="G764">
            <v>661.9</v>
          </cell>
        </row>
        <row r="765">
          <cell r="B765" t="str">
            <v>ID4318</v>
          </cell>
          <cell r="C765">
            <v>2050</v>
          </cell>
          <cell r="D765">
            <v>1</v>
          </cell>
          <cell r="E765">
            <v>16</v>
          </cell>
          <cell r="F765">
            <v>896.1</v>
          </cell>
          <cell r="G765">
            <v>711.9</v>
          </cell>
        </row>
        <row r="766">
          <cell r="B766" t="str">
            <v>ID4318</v>
          </cell>
          <cell r="C766">
            <v>2050</v>
          </cell>
          <cell r="D766">
            <v>2</v>
          </cell>
          <cell r="E766">
            <v>16</v>
          </cell>
          <cell r="F766">
            <v>896.5</v>
          </cell>
          <cell r="G766">
            <v>702.7</v>
          </cell>
        </row>
        <row r="767">
          <cell r="B767" t="str">
            <v>ID4318</v>
          </cell>
          <cell r="C767">
            <v>2050</v>
          </cell>
          <cell r="D767">
            <v>3</v>
          </cell>
          <cell r="E767">
            <v>16</v>
          </cell>
          <cell r="F767">
            <v>928.3</v>
          </cell>
          <cell r="G767">
            <v>754.7</v>
          </cell>
        </row>
        <row r="768">
          <cell r="B768" t="str">
            <v>ID4318</v>
          </cell>
          <cell r="C768">
            <v>2050</v>
          </cell>
          <cell r="D768">
            <v>4</v>
          </cell>
          <cell r="E768">
            <v>16</v>
          </cell>
          <cell r="F768">
            <v>926.7</v>
          </cell>
          <cell r="G768">
            <v>719</v>
          </cell>
        </row>
        <row r="769">
          <cell r="B769" t="str">
            <v>ID4318</v>
          </cell>
          <cell r="C769">
            <v>2050</v>
          </cell>
          <cell r="D769">
            <v>5</v>
          </cell>
          <cell r="E769">
            <v>16</v>
          </cell>
          <cell r="F769">
            <v>909.5</v>
          </cell>
          <cell r="G769">
            <v>717.7</v>
          </cell>
        </row>
        <row r="770">
          <cell r="B770" t="str">
            <v>ID4318</v>
          </cell>
          <cell r="C770">
            <v>2050</v>
          </cell>
          <cell r="D770">
            <v>0</v>
          </cell>
          <cell r="E770">
            <v>23</v>
          </cell>
          <cell r="F770">
            <v>861.9</v>
          </cell>
          <cell r="G770">
            <v>666.3</v>
          </cell>
        </row>
        <row r="771">
          <cell r="B771" t="str">
            <v>ID4318</v>
          </cell>
          <cell r="C771">
            <v>2050</v>
          </cell>
          <cell r="D771">
            <v>1</v>
          </cell>
          <cell r="E771">
            <v>23</v>
          </cell>
          <cell r="F771">
            <v>905.3</v>
          </cell>
          <cell r="G771">
            <v>709</v>
          </cell>
        </row>
        <row r="772">
          <cell r="B772" t="str">
            <v>ID4318</v>
          </cell>
          <cell r="C772">
            <v>2050</v>
          </cell>
          <cell r="D772">
            <v>2</v>
          </cell>
          <cell r="E772">
            <v>23</v>
          </cell>
          <cell r="F772">
            <v>907.7</v>
          </cell>
          <cell r="G772">
            <v>696.4</v>
          </cell>
        </row>
        <row r="773">
          <cell r="B773" t="str">
            <v>ID4318</v>
          </cell>
          <cell r="C773">
            <v>2050</v>
          </cell>
          <cell r="D773">
            <v>3</v>
          </cell>
          <cell r="E773">
            <v>23</v>
          </cell>
          <cell r="F773">
            <v>924.2</v>
          </cell>
          <cell r="G773">
            <v>740.4</v>
          </cell>
        </row>
        <row r="774">
          <cell r="B774" t="str">
            <v>ID4318</v>
          </cell>
          <cell r="C774">
            <v>2050</v>
          </cell>
          <cell r="D774">
            <v>4</v>
          </cell>
          <cell r="E774">
            <v>23</v>
          </cell>
          <cell r="F774">
            <v>932.6</v>
          </cell>
          <cell r="G774">
            <v>717.2</v>
          </cell>
        </row>
        <row r="775">
          <cell r="B775" t="str">
            <v>ID4318</v>
          </cell>
          <cell r="C775">
            <v>2050</v>
          </cell>
          <cell r="D775">
            <v>5</v>
          </cell>
          <cell r="E775">
            <v>23</v>
          </cell>
          <cell r="F775">
            <v>916.2</v>
          </cell>
          <cell r="G775">
            <v>714.9</v>
          </cell>
        </row>
        <row r="776">
          <cell r="B776" t="str">
            <v>ID4318</v>
          </cell>
          <cell r="C776">
            <v>2050</v>
          </cell>
          <cell r="D776">
            <v>0</v>
          </cell>
          <cell r="E776">
            <v>30</v>
          </cell>
          <cell r="F776">
            <v>707.5</v>
          </cell>
          <cell r="G776">
            <v>504.9</v>
          </cell>
        </row>
        <row r="777">
          <cell r="B777" t="str">
            <v>ID4318</v>
          </cell>
          <cell r="C777">
            <v>2050</v>
          </cell>
          <cell r="D777">
            <v>1</v>
          </cell>
          <cell r="E777">
            <v>30</v>
          </cell>
          <cell r="F777">
            <v>740.9</v>
          </cell>
          <cell r="G777">
            <v>534</v>
          </cell>
        </row>
        <row r="778">
          <cell r="B778" t="str">
            <v>ID4318</v>
          </cell>
          <cell r="C778">
            <v>2050</v>
          </cell>
          <cell r="D778">
            <v>2</v>
          </cell>
          <cell r="E778">
            <v>30</v>
          </cell>
          <cell r="F778">
            <v>743.7</v>
          </cell>
          <cell r="G778">
            <v>523.1</v>
          </cell>
        </row>
        <row r="779">
          <cell r="B779" t="str">
            <v>ID4318</v>
          </cell>
          <cell r="C779">
            <v>2050</v>
          </cell>
          <cell r="D779">
            <v>3</v>
          </cell>
          <cell r="E779">
            <v>30</v>
          </cell>
          <cell r="F779">
            <v>750.1</v>
          </cell>
          <cell r="G779">
            <v>556</v>
          </cell>
        </row>
        <row r="780">
          <cell r="B780" t="str">
            <v>ID4318</v>
          </cell>
          <cell r="C780">
            <v>2050</v>
          </cell>
          <cell r="D780">
            <v>4</v>
          </cell>
          <cell r="E780">
            <v>30</v>
          </cell>
          <cell r="F780">
            <v>761.7</v>
          </cell>
          <cell r="G780">
            <v>535</v>
          </cell>
        </row>
        <row r="781">
          <cell r="B781" t="str">
            <v>ID4318</v>
          </cell>
          <cell r="C781">
            <v>2050</v>
          </cell>
          <cell r="D781">
            <v>5</v>
          </cell>
          <cell r="E781">
            <v>30</v>
          </cell>
          <cell r="F781">
            <v>748.3</v>
          </cell>
          <cell r="G781">
            <v>537.29999999999995</v>
          </cell>
        </row>
        <row r="782">
          <cell r="B782" t="str">
            <v>ID4318</v>
          </cell>
          <cell r="C782">
            <v>2050</v>
          </cell>
          <cell r="D782">
            <v>0</v>
          </cell>
          <cell r="E782">
            <v>31</v>
          </cell>
          <cell r="F782">
            <v>907.3</v>
          </cell>
          <cell r="G782">
            <v>701.1</v>
          </cell>
        </row>
        <row r="783">
          <cell r="B783" t="str">
            <v>ID4318</v>
          </cell>
          <cell r="C783">
            <v>2050</v>
          </cell>
          <cell r="D783">
            <v>1</v>
          </cell>
          <cell r="E783">
            <v>31</v>
          </cell>
          <cell r="F783">
            <v>956.3</v>
          </cell>
          <cell r="G783">
            <v>747.5</v>
          </cell>
        </row>
        <row r="784">
          <cell r="B784" t="str">
            <v>ID4318</v>
          </cell>
          <cell r="C784">
            <v>2050</v>
          </cell>
          <cell r="D784">
            <v>2</v>
          </cell>
          <cell r="E784">
            <v>31</v>
          </cell>
          <cell r="F784">
            <v>957.6</v>
          </cell>
          <cell r="G784">
            <v>733</v>
          </cell>
        </row>
        <row r="785">
          <cell r="B785" t="str">
            <v>ID4318</v>
          </cell>
          <cell r="C785">
            <v>2050</v>
          </cell>
          <cell r="D785">
            <v>3</v>
          </cell>
          <cell r="E785">
            <v>31</v>
          </cell>
          <cell r="F785">
            <v>975</v>
          </cell>
          <cell r="G785">
            <v>782.7</v>
          </cell>
        </row>
        <row r="786">
          <cell r="B786" t="str">
            <v>ID4318</v>
          </cell>
          <cell r="C786">
            <v>2050</v>
          </cell>
          <cell r="D786">
            <v>4</v>
          </cell>
          <cell r="E786">
            <v>31</v>
          </cell>
          <cell r="F786">
            <v>981</v>
          </cell>
          <cell r="G786">
            <v>748.6</v>
          </cell>
        </row>
        <row r="787">
          <cell r="B787" t="str">
            <v>ID4318</v>
          </cell>
          <cell r="C787">
            <v>2050</v>
          </cell>
          <cell r="D787">
            <v>5</v>
          </cell>
          <cell r="E787">
            <v>31</v>
          </cell>
          <cell r="F787">
            <v>966.4</v>
          </cell>
          <cell r="G787">
            <v>753.6</v>
          </cell>
        </row>
        <row r="788">
          <cell r="B788" t="str">
            <v>ID4318</v>
          </cell>
          <cell r="C788">
            <v>2050</v>
          </cell>
          <cell r="D788">
            <v>0</v>
          </cell>
          <cell r="E788">
            <v>43</v>
          </cell>
          <cell r="F788">
            <v>668.3</v>
          </cell>
          <cell r="G788">
            <v>471.8</v>
          </cell>
        </row>
        <row r="789">
          <cell r="B789" t="str">
            <v>ID4318</v>
          </cell>
          <cell r="C789">
            <v>2050</v>
          </cell>
          <cell r="D789">
            <v>1</v>
          </cell>
          <cell r="E789">
            <v>43</v>
          </cell>
          <cell r="F789">
            <v>702.9</v>
          </cell>
          <cell r="G789">
            <v>508.8</v>
          </cell>
        </row>
        <row r="790">
          <cell r="B790" t="str">
            <v>ID4318</v>
          </cell>
          <cell r="C790">
            <v>2050</v>
          </cell>
          <cell r="D790">
            <v>2</v>
          </cell>
          <cell r="E790">
            <v>43</v>
          </cell>
          <cell r="F790">
            <v>705.5</v>
          </cell>
          <cell r="G790">
            <v>500.1</v>
          </cell>
        </row>
        <row r="791">
          <cell r="B791" t="str">
            <v>ID4318</v>
          </cell>
          <cell r="C791">
            <v>2050</v>
          </cell>
          <cell r="D791">
            <v>3</v>
          </cell>
          <cell r="E791">
            <v>43</v>
          </cell>
          <cell r="F791">
            <v>711</v>
          </cell>
          <cell r="G791">
            <v>527</v>
          </cell>
        </row>
        <row r="792">
          <cell r="B792" t="str">
            <v>ID4318</v>
          </cell>
          <cell r="C792">
            <v>2050</v>
          </cell>
          <cell r="D792">
            <v>4</v>
          </cell>
          <cell r="E792">
            <v>43</v>
          </cell>
          <cell r="F792">
            <v>723.4</v>
          </cell>
          <cell r="G792">
            <v>515</v>
          </cell>
        </row>
        <row r="793">
          <cell r="B793" t="str">
            <v>ID4318</v>
          </cell>
          <cell r="C793">
            <v>2050</v>
          </cell>
          <cell r="D793">
            <v>5</v>
          </cell>
          <cell r="E793">
            <v>43</v>
          </cell>
          <cell r="F793">
            <v>710.3</v>
          </cell>
          <cell r="G793">
            <v>513.79999999999995</v>
          </cell>
        </row>
        <row r="794">
          <cell r="B794" t="str">
            <v>ID4318</v>
          </cell>
          <cell r="C794">
            <v>2080</v>
          </cell>
          <cell r="D794">
            <v>0</v>
          </cell>
          <cell r="E794">
            <v>3</v>
          </cell>
          <cell r="F794">
            <v>1088.8</v>
          </cell>
          <cell r="G794">
            <v>883.1</v>
          </cell>
        </row>
        <row r="795">
          <cell r="B795" t="str">
            <v>ID4318</v>
          </cell>
          <cell r="C795">
            <v>2080</v>
          </cell>
          <cell r="D795">
            <v>1</v>
          </cell>
          <cell r="E795">
            <v>3</v>
          </cell>
          <cell r="F795">
            <v>1194.2</v>
          </cell>
          <cell r="G795">
            <v>983.6</v>
          </cell>
        </row>
        <row r="796">
          <cell r="B796" t="str">
            <v>ID4318</v>
          </cell>
          <cell r="C796">
            <v>2080</v>
          </cell>
          <cell r="D796">
            <v>2</v>
          </cell>
          <cell r="E796">
            <v>3</v>
          </cell>
          <cell r="F796">
            <v>1196.5999999999999</v>
          </cell>
          <cell r="G796">
            <v>953.6</v>
          </cell>
        </row>
        <row r="797">
          <cell r="B797" t="str">
            <v>ID4318</v>
          </cell>
          <cell r="C797">
            <v>2080</v>
          </cell>
          <cell r="D797">
            <v>3</v>
          </cell>
          <cell r="E797">
            <v>3</v>
          </cell>
          <cell r="F797">
            <v>1253.8</v>
          </cell>
          <cell r="G797">
            <v>1057.7</v>
          </cell>
        </row>
        <row r="798">
          <cell r="B798" t="str">
            <v>ID4318</v>
          </cell>
          <cell r="C798">
            <v>2080</v>
          </cell>
          <cell r="D798">
            <v>4</v>
          </cell>
          <cell r="E798">
            <v>3</v>
          </cell>
          <cell r="F798">
            <v>1247</v>
          </cell>
          <cell r="G798">
            <v>1004</v>
          </cell>
        </row>
        <row r="799">
          <cell r="B799" t="str">
            <v>ID4318</v>
          </cell>
          <cell r="C799">
            <v>2080</v>
          </cell>
          <cell r="D799">
            <v>5</v>
          </cell>
          <cell r="E799">
            <v>3</v>
          </cell>
          <cell r="F799">
            <v>1220.4000000000001</v>
          </cell>
          <cell r="G799">
            <v>996.3</v>
          </cell>
        </row>
        <row r="800">
          <cell r="B800" t="str">
            <v>ID4318</v>
          </cell>
          <cell r="C800">
            <v>2080</v>
          </cell>
          <cell r="D800">
            <v>0</v>
          </cell>
          <cell r="E800">
            <v>4</v>
          </cell>
          <cell r="F800">
            <v>1034.4000000000001</v>
          </cell>
          <cell r="G800">
            <v>863.4</v>
          </cell>
        </row>
        <row r="801">
          <cell r="B801" t="str">
            <v>ID4318</v>
          </cell>
          <cell r="C801">
            <v>2080</v>
          </cell>
          <cell r="D801">
            <v>1</v>
          </cell>
          <cell r="E801">
            <v>4</v>
          </cell>
          <cell r="F801">
            <v>1111.7</v>
          </cell>
          <cell r="G801">
            <v>931.7</v>
          </cell>
        </row>
        <row r="802">
          <cell r="B802" t="str">
            <v>ID4318</v>
          </cell>
          <cell r="C802">
            <v>2080</v>
          </cell>
          <cell r="D802">
            <v>2</v>
          </cell>
          <cell r="E802">
            <v>4</v>
          </cell>
          <cell r="F802">
            <v>1120.3</v>
          </cell>
          <cell r="G802">
            <v>918.6</v>
          </cell>
        </row>
        <row r="803">
          <cell r="B803" t="str">
            <v>ID4318</v>
          </cell>
          <cell r="C803">
            <v>2080</v>
          </cell>
          <cell r="D803">
            <v>3</v>
          </cell>
          <cell r="E803">
            <v>4</v>
          </cell>
          <cell r="F803">
            <v>1077.4000000000001</v>
          </cell>
          <cell r="G803">
            <v>904.6</v>
          </cell>
        </row>
        <row r="804">
          <cell r="B804" t="str">
            <v>ID4318</v>
          </cell>
          <cell r="C804">
            <v>2080</v>
          </cell>
          <cell r="D804">
            <v>4</v>
          </cell>
          <cell r="E804">
            <v>4</v>
          </cell>
          <cell r="F804">
            <v>1099.9000000000001</v>
          </cell>
          <cell r="G804">
            <v>894.3</v>
          </cell>
        </row>
        <row r="805">
          <cell r="B805" t="str">
            <v>ID4318</v>
          </cell>
          <cell r="C805">
            <v>2080</v>
          </cell>
          <cell r="D805">
            <v>5</v>
          </cell>
          <cell r="E805">
            <v>4</v>
          </cell>
          <cell r="F805">
            <v>1111.2</v>
          </cell>
          <cell r="G805">
            <v>917.8</v>
          </cell>
        </row>
        <row r="806">
          <cell r="B806" t="str">
            <v>ID4318</v>
          </cell>
          <cell r="C806">
            <v>2080</v>
          </cell>
          <cell r="D806">
            <v>0</v>
          </cell>
          <cell r="E806">
            <v>5</v>
          </cell>
          <cell r="F806">
            <v>645.79999999999995</v>
          </cell>
          <cell r="G806">
            <v>443.7</v>
          </cell>
        </row>
        <row r="807">
          <cell r="B807" t="str">
            <v>ID4318</v>
          </cell>
          <cell r="C807">
            <v>2080</v>
          </cell>
          <cell r="D807">
            <v>1</v>
          </cell>
          <cell r="E807">
            <v>5</v>
          </cell>
          <cell r="F807">
            <v>684.6</v>
          </cell>
          <cell r="G807">
            <v>480.2</v>
          </cell>
        </row>
        <row r="808">
          <cell r="B808" t="str">
            <v>ID4318</v>
          </cell>
          <cell r="C808">
            <v>2080</v>
          </cell>
          <cell r="D808">
            <v>2</v>
          </cell>
          <cell r="E808">
            <v>5</v>
          </cell>
          <cell r="F808">
            <v>695.5</v>
          </cell>
          <cell r="G808">
            <v>469</v>
          </cell>
        </row>
        <row r="809">
          <cell r="B809" t="str">
            <v>ID4318</v>
          </cell>
          <cell r="C809">
            <v>2080</v>
          </cell>
          <cell r="D809">
            <v>3</v>
          </cell>
          <cell r="E809">
            <v>5</v>
          </cell>
          <cell r="F809">
            <v>700.8</v>
          </cell>
          <cell r="G809">
            <v>512.6</v>
          </cell>
        </row>
        <row r="810">
          <cell r="B810" t="str">
            <v>ID4318</v>
          </cell>
          <cell r="C810">
            <v>2080</v>
          </cell>
          <cell r="D810">
            <v>4</v>
          </cell>
          <cell r="E810">
            <v>5</v>
          </cell>
          <cell r="F810">
            <v>713.9</v>
          </cell>
          <cell r="G810">
            <v>482.9</v>
          </cell>
        </row>
        <row r="811">
          <cell r="B811" t="str">
            <v>ID4318</v>
          </cell>
          <cell r="C811">
            <v>2080</v>
          </cell>
          <cell r="D811">
            <v>5</v>
          </cell>
          <cell r="E811">
            <v>5</v>
          </cell>
          <cell r="F811">
            <v>698.7</v>
          </cell>
          <cell r="G811">
            <v>485.6</v>
          </cell>
        </row>
        <row r="812">
          <cell r="B812" t="str">
            <v>ID4318</v>
          </cell>
          <cell r="C812">
            <v>2080</v>
          </cell>
          <cell r="D812">
            <v>0</v>
          </cell>
          <cell r="E812">
            <v>7</v>
          </cell>
          <cell r="F812">
            <v>833.5</v>
          </cell>
          <cell r="G812">
            <v>626.9</v>
          </cell>
        </row>
        <row r="813">
          <cell r="B813" t="str">
            <v>ID4318</v>
          </cell>
          <cell r="C813">
            <v>2080</v>
          </cell>
          <cell r="D813">
            <v>1</v>
          </cell>
          <cell r="E813">
            <v>7</v>
          </cell>
          <cell r="F813">
            <v>887.3</v>
          </cell>
          <cell r="G813">
            <v>675.9</v>
          </cell>
        </row>
        <row r="814">
          <cell r="B814" t="str">
            <v>ID4318</v>
          </cell>
          <cell r="C814">
            <v>2080</v>
          </cell>
          <cell r="D814">
            <v>2</v>
          </cell>
          <cell r="E814">
            <v>7</v>
          </cell>
          <cell r="F814">
            <v>893.5</v>
          </cell>
          <cell r="G814">
            <v>657.6</v>
          </cell>
        </row>
        <row r="815">
          <cell r="B815" t="str">
            <v>ID4318</v>
          </cell>
          <cell r="C815">
            <v>2080</v>
          </cell>
          <cell r="D815">
            <v>3</v>
          </cell>
          <cell r="E815">
            <v>7</v>
          </cell>
          <cell r="F815">
            <v>917.9</v>
          </cell>
          <cell r="G815">
            <v>725.8</v>
          </cell>
        </row>
        <row r="816">
          <cell r="B816" t="str">
            <v>ID4318</v>
          </cell>
          <cell r="C816">
            <v>2080</v>
          </cell>
          <cell r="D816">
            <v>4</v>
          </cell>
          <cell r="E816">
            <v>7</v>
          </cell>
          <cell r="F816">
            <v>920.4</v>
          </cell>
          <cell r="G816">
            <v>680.8</v>
          </cell>
        </row>
        <row r="817">
          <cell r="B817" t="str">
            <v>ID4318</v>
          </cell>
          <cell r="C817">
            <v>2080</v>
          </cell>
          <cell r="D817">
            <v>5</v>
          </cell>
          <cell r="E817">
            <v>7</v>
          </cell>
          <cell r="F817">
            <v>904</v>
          </cell>
          <cell r="G817">
            <v>683.3</v>
          </cell>
        </row>
        <row r="818">
          <cell r="B818" t="str">
            <v>ID4318</v>
          </cell>
          <cell r="C818">
            <v>2080</v>
          </cell>
          <cell r="D818">
            <v>0</v>
          </cell>
          <cell r="E818">
            <v>11</v>
          </cell>
          <cell r="F818">
            <v>727.2</v>
          </cell>
          <cell r="G818">
            <v>520.9</v>
          </cell>
        </row>
        <row r="819">
          <cell r="B819" t="str">
            <v>ID4318</v>
          </cell>
          <cell r="C819">
            <v>2080</v>
          </cell>
          <cell r="D819">
            <v>1</v>
          </cell>
          <cell r="E819">
            <v>11</v>
          </cell>
          <cell r="F819">
            <v>769.1</v>
          </cell>
          <cell r="G819">
            <v>562.4</v>
          </cell>
        </row>
        <row r="820">
          <cell r="B820" t="str">
            <v>ID4318</v>
          </cell>
          <cell r="C820">
            <v>2080</v>
          </cell>
          <cell r="D820">
            <v>2</v>
          </cell>
          <cell r="E820">
            <v>11</v>
          </cell>
          <cell r="F820">
            <v>777.1</v>
          </cell>
          <cell r="G820">
            <v>542.79999999999995</v>
          </cell>
        </row>
        <row r="821">
          <cell r="B821" t="str">
            <v>ID4318</v>
          </cell>
          <cell r="C821">
            <v>2080</v>
          </cell>
          <cell r="D821">
            <v>3</v>
          </cell>
          <cell r="E821">
            <v>11</v>
          </cell>
          <cell r="F821">
            <v>800.1</v>
          </cell>
          <cell r="G821">
            <v>607.4</v>
          </cell>
        </row>
        <row r="822">
          <cell r="B822" t="str">
            <v>ID4318</v>
          </cell>
          <cell r="C822">
            <v>2080</v>
          </cell>
          <cell r="D822">
            <v>4</v>
          </cell>
          <cell r="E822">
            <v>11</v>
          </cell>
          <cell r="F822">
            <v>800.6</v>
          </cell>
          <cell r="G822">
            <v>560.20000000000005</v>
          </cell>
        </row>
        <row r="823">
          <cell r="B823" t="str">
            <v>ID4318</v>
          </cell>
          <cell r="C823">
            <v>2080</v>
          </cell>
          <cell r="D823">
            <v>5</v>
          </cell>
          <cell r="E823">
            <v>11</v>
          </cell>
          <cell r="F823">
            <v>785.1</v>
          </cell>
          <cell r="G823">
            <v>566.29999999999995</v>
          </cell>
        </row>
        <row r="824">
          <cell r="B824" t="str">
            <v>ID4318</v>
          </cell>
          <cell r="C824">
            <v>2080</v>
          </cell>
          <cell r="D824">
            <v>0</v>
          </cell>
          <cell r="E824">
            <v>13</v>
          </cell>
          <cell r="F824">
            <v>699.2</v>
          </cell>
          <cell r="G824">
            <v>492.5</v>
          </cell>
        </row>
        <row r="825">
          <cell r="B825" t="str">
            <v>ID4318</v>
          </cell>
          <cell r="C825">
            <v>2080</v>
          </cell>
          <cell r="D825">
            <v>1</v>
          </cell>
          <cell r="E825">
            <v>13</v>
          </cell>
          <cell r="F825">
            <v>736.4</v>
          </cell>
          <cell r="G825">
            <v>521.6</v>
          </cell>
        </row>
        <row r="826">
          <cell r="B826" t="str">
            <v>ID4318</v>
          </cell>
          <cell r="C826">
            <v>2080</v>
          </cell>
          <cell r="D826">
            <v>2</v>
          </cell>
          <cell r="E826">
            <v>13</v>
          </cell>
          <cell r="F826">
            <v>746.7</v>
          </cell>
          <cell r="G826">
            <v>502.7</v>
          </cell>
        </row>
        <row r="827">
          <cell r="B827" t="str">
            <v>ID4318</v>
          </cell>
          <cell r="C827">
            <v>2080</v>
          </cell>
          <cell r="D827">
            <v>3</v>
          </cell>
          <cell r="E827">
            <v>13</v>
          </cell>
          <cell r="F827">
            <v>769.3</v>
          </cell>
          <cell r="G827">
            <v>571.5</v>
          </cell>
        </row>
        <row r="828">
          <cell r="B828" t="str">
            <v>ID4318</v>
          </cell>
          <cell r="C828">
            <v>2080</v>
          </cell>
          <cell r="D828">
            <v>4</v>
          </cell>
          <cell r="E828">
            <v>13</v>
          </cell>
          <cell r="F828">
            <v>779.9</v>
          </cell>
          <cell r="G828">
            <v>528.1</v>
          </cell>
        </row>
        <row r="829">
          <cell r="B829" t="str">
            <v>ID4318</v>
          </cell>
          <cell r="C829">
            <v>2080</v>
          </cell>
          <cell r="D829">
            <v>5</v>
          </cell>
          <cell r="E829">
            <v>13</v>
          </cell>
          <cell r="F829">
            <v>755.3</v>
          </cell>
          <cell r="G829">
            <v>525.79999999999995</v>
          </cell>
        </row>
        <row r="830">
          <cell r="B830" t="str">
            <v>ID4318</v>
          </cell>
          <cell r="C830">
            <v>2080</v>
          </cell>
          <cell r="D830">
            <v>0</v>
          </cell>
          <cell r="E830">
            <v>15</v>
          </cell>
          <cell r="F830">
            <v>995.2</v>
          </cell>
          <cell r="G830">
            <v>822</v>
          </cell>
        </row>
        <row r="831">
          <cell r="B831" t="str">
            <v>ID4318</v>
          </cell>
          <cell r="C831">
            <v>2080</v>
          </cell>
          <cell r="D831">
            <v>1</v>
          </cell>
          <cell r="E831">
            <v>15</v>
          </cell>
          <cell r="F831">
            <v>1085</v>
          </cell>
          <cell r="G831">
            <v>897.9</v>
          </cell>
        </row>
        <row r="832">
          <cell r="B832" t="str">
            <v>ID4318</v>
          </cell>
          <cell r="C832">
            <v>2080</v>
          </cell>
          <cell r="D832">
            <v>2</v>
          </cell>
          <cell r="E832">
            <v>15</v>
          </cell>
          <cell r="F832">
            <v>1082.0999999999999</v>
          </cell>
          <cell r="G832">
            <v>873.4</v>
          </cell>
        </row>
        <row r="833">
          <cell r="B833" t="str">
            <v>ID4318</v>
          </cell>
          <cell r="C833">
            <v>2080</v>
          </cell>
          <cell r="D833">
            <v>3</v>
          </cell>
          <cell r="E833">
            <v>15</v>
          </cell>
          <cell r="F833">
            <v>1136.8</v>
          </cell>
          <cell r="G833">
            <v>956.4</v>
          </cell>
        </row>
        <row r="834">
          <cell r="B834" t="str">
            <v>ID4318</v>
          </cell>
          <cell r="C834">
            <v>2080</v>
          </cell>
          <cell r="D834">
            <v>4</v>
          </cell>
          <cell r="E834">
            <v>15</v>
          </cell>
          <cell r="F834">
            <v>1116.4000000000001</v>
          </cell>
          <cell r="G834">
            <v>896</v>
          </cell>
        </row>
        <row r="835">
          <cell r="B835" t="str">
            <v>ID4318</v>
          </cell>
          <cell r="C835">
            <v>2080</v>
          </cell>
          <cell r="D835">
            <v>5</v>
          </cell>
          <cell r="E835">
            <v>15</v>
          </cell>
          <cell r="F835">
            <v>1106.2</v>
          </cell>
          <cell r="G835">
            <v>910.7</v>
          </cell>
        </row>
        <row r="836">
          <cell r="B836" t="str">
            <v>ID4318</v>
          </cell>
          <cell r="C836">
            <v>2080</v>
          </cell>
          <cell r="D836">
            <v>0</v>
          </cell>
          <cell r="E836">
            <v>16</v>
          </cell>
          <cell r="F836">
            <v>836.7</v>
          </cell>
          <cell r="G836">
            <v>661.9</v>
          </cell>
        </row>
        <row r="837">
          <cell r="B837" t="str">
            <v>ID4318</v>
          </cell>
          <cell r="C837">
            <v>2080</v>
          </cell>
          <cell r="D837">
            <v>1</v>
          </cell>
          <cell r="E837">
            <v>16</v>
          </cell>
          <cell r="F837">
            <v>914.5</v>
          </cell>
          <cell r="G837">
            <v>727.7</v>
          </cell>
        </row>
        <row r="838">
          <cell r="B838" t="str">
            <v>ID4318</v>
          </cell>
          <cell r="C838">
            <v>2080</v>
          </cell>
          <cell r="D838">
            <v>2</v>
          </cell>
          <cell r="E838">
            <v>16</v>
          </cell>
          <cell r="F838">
            <v>916.4</v>
          </cell>
          <cell r="G838">
            <v>707</v>
          </cell>
        </row>
        <row r="839">
          <cell r="B839" t="str">
            <v>ID4318</v>
          </cell>
          <cell r="C839">
            <v>2080</v>
          </cell>
          <cell r="D839">
            <v>3</v>
          </cell>
          <cell r="E839">
            <v>16</v>
          </cell>
          <cell r="F839">
            <v>956.3</v>
          </cell>
          <cell r="G839">
            <v>775.3</v>
          </cell>
        </row>
        <row r="840">
          <cell r="B840" t="str">
            <v>ID4318</v>
          </cell>
          <cell r="C840">
            <v>2080</v>
          </cell>
          <cell r="D840">
            <v>4</v>
          </cell>
          <cell r="E840">
            <v>16</v>
          </cell>
          <cell r="F840">
            <v>945.8</v>
          </cell>
          <cell r="G840">
            <v>729.6</v>
          </cell>
        </row>
        <row r="841">
          <cell r="B841" t="str">
            <v>ID4318</v>
          </cell>
          <cell r="C841">
            <v>2080</v>
          </cell>
          <cell r="D841">
            <v>5</v>
          </cell>
          <cell r="E841">
            <v>16</v>
          </cell>
          <cell r="F841">
            <v>933.8</v>
          </cell>
          <cell r="G841">
            <v>732.7</v>
          </cell>
        </row>
        <row r="842">
          <cell r="B842" t="str">
            <v>ID4318</v>
          </cell>
          <cell r="C842">
            <v>2080</v>
          </cell>
          <cell r="D842">
            <v>0</v>
          </cell>
          <cell r="E842">
            <v>23</v>
          </cell>
          <cell r="F842">
            <v>861.9</v>
          </cell>
          <cell r="G842">
            <v>666.3</v>
          </cell>
        </row>
        <row r="843">
          <cell r="B843" t="str">
            <v>ID4318</v>
          </cell>
          <cell r="C843">
            <v>2080</v>
          </cell>
          <cell r="D843">
            <v>1</v>
          </cell>
          <cell r="E843">
            <v>23</v>
          </cell>
          <cell r="F843">
            <v>919.4</v>
          </cell>
          <cell r="G843">
            <v>721.1</v>
          </cell>
        </row>
        <row r="844">
          <cell r="B844" t="str">
            <v>ID4318</v>
          </cell>
          <cell r="C844">
            <v>2080</v>
          </cell>
          <cell r="D844">
            <v>2</v>
          </cell>
          <cell r="E844">
            <v>23</v>
          </cell>
          <cell r="F844">
            <v>923.1</v>
          </cell>
          <cell r="G844">
            <v>703</v>
          </cell>
        </row>
        <row r="845">
          <cell r="B845" t="str">
            <v>ID4318</v>
          </cell>
          <cell r="C845">
            <v>2080</v>
          </cell>
          <cell r="D845">
            <v>3</v>
          </cell>
          <cell r="E845">
            <v>23</v>
          </cell>
          <cell r="F845">
            <v>954.4</v>
          </cell>
          <cell r="G845">
            <v>771.4</v>
          </cell>
        </row>
        <row r="846">
          <cell r="B846" t="str">
            <v>ID4318</v>
          </cell>
          <cell r="C846">
            <v>2080</v>
          </cell>
          <cell r="D846">
            <v>4</v>
          </cell>
          <cell r="E846">
            <v>23</v>
          </cell>
          <cell r="F846">
            <v>954.4</v>
          </cell>
          <cell r="G846">
            <v>732.5</v>
          </cell>
        </row>
        <row r="847">
          <cell r="B847" t="str">
            <v>ID4318</v>
          </cell>
          <cell r="C847">
            <v>2080</v>
          </cell>
          <cell r="D847">
            <v>5</v>
          </cell>
          <cell r="E847">
            <v>23</v>
          </cell>
          <cell r="F847">
            <v>936.5</v>
          </cell>
          <cell r="G847">
            <v>730.9</v>
          </cell>
        </row>
        <row r="848">
          <cell r="B848" t="str">
            <v>ID4318</v>
          </cell>
          <cell r="C848">
            <v>2080</v>
          </cell>
          <cell r="D848">
            <v>0</v>
          </cell>
          <cell r="E848">
            <v>30</v>
          </cell>
          <cell r="F848">
            <v>707.5</v>
          </cell>
          <cell r="G848">
            <v>504.9</v>
          </cell>
        </row>
        <row r="849">
          <cell r="B849" t="str">
            <v>ID4318</v>
          </cell>
          <cell r="C849">
            <v>2080</v>
          </cell>
          <cell r="D849">
            <v>1</v>
          </cell>
          <cell r="E849">
            <v>30</v>
          </cell>
          <cell r="F849">
            <v>751.1</v>
          </cell>
          <cell r="G849">
            <v>545.1</v>
          </cell>
        </row>
        <row r="850">
          <cell r="B850" t="str">
            <v>ID4318</v>
          </cell>
          <cell r="C850">
            <v>2080</v>
          </cell>
          <cell r="D850">
            <v>2</v>
          </cell>
          <cell r="E850">
            <v>30</v>
          </cell>
          <cell r="F850">
            <v>759.9</v>
          </cell>
          <cell r="G850">
            <v>530.20000000000005</v>
          </cell>
        </row>
        <row r="851">
          <cell r="B851" t="str">
            <v>ID4318</v>
          </cell>
          <cell r="C851">
            <v>2080</v>
          </cell>
          <cell r="D851">
            <v>3</v>
          </cell>
          <cell r="E851">
            <v>30</v>
          </cell>
          <cell r="F851">
            <v>772.7</v>
          </cell>
          <cell r="G851">
            <v>580.20000000000005</v>
          </cell>
        </row>
        <row r="852">
          <cell r="B852" t="str">
            <v>ID4318</v>
          </cell>
          <cell r="C852">
            <v>2080</v>
          </cell>
          <cell r="D852">
            <v>4</v>
          </cell>
          <cell r="E852">
            <v>30</v>
          </cell>
          <cell r="F852">
            <v>780.4</v>
          </cell>
          <cell r="G852">
            <v>544.6</v>
          </cell>
        </row>
        <row r="853">
          <cell r="B853" t="str">
            <v>ID4318</v>
          </cell>
          <cell r="C853">
            <v>2080</v>
          </cell>
          <cell r="D853">
            <v>5</v>
          </cell>
          <cell r="E853">
            <v>30</v>
          </cell>
          <cell r="F853">
            <v>765.7</v>
          </cell>
          <cell r="G853">
            <v>547.9</v>
          </cell>
        </row>
        <row r="854">
          <cell r="B854" t="str">
            <v>ID4318</v>
          </cell>
          <cell r="C854">
            <v>2080</v>
          </cell>
          <cell r="D854">
            <v>0</v>
          </cell>
          <cell r="E854">
            <v>31</v>
          </cell>
          <cell r="F854">
            <v>907.3</v>
          </cell>
          <cell r="G854">
            <v>701.1</v>
          </cell>
        </row>
        <row r="855">
          <cell r="B855" t="str">
            <v>ID4318</v>
          </cell>
          <cell r="C855">
            <v>2080</v>
          </cell>
          <cell r="D855">
            <v>1</v>
          </cell>
          <cell r="E855">
            <v>31</v>
          </cell>
          <cell r="F855">
            <v>971.5</v>
          </cell>
          <cell r="G855">
            <v>761.2</v>
          </cell>
        </row>
        <row r="856">
          <cell r="B856" t="str">
            <v>ID4318</v>
          </cell>
          <cell r="C856">
            <v>2080</v>
          </cell>
          <cell r="D856">
            <v>2</v>
          </cell>
          <cell r="E856">
            <v>31</v>
          </cell>
          <cell r="F856">
            <v>975.6</v>
          </cell>
          <cell r="G856">
            <v>740.8</v>
          </cell>
        </row>
        <row r="857">
          <cell r="B857" t="str">
            <v>ID4318</v>
          </cell>
          <cell r="C857">
            <v>2080</v>
          </cell>
          <cell r="D857">
            <v>3</v>
          </cell>
          <cell r="E857">
            <v>31</v>
          </cell>
          <cell r="F857">
            <v>1005.9</v>
          </cell>
          <cell r="G857">
            <v>811.7</v>
          </cell>
        </row>
        <row r="858">
          <cell r="B858" t="str">
            <v>ID4318</v>
          </cell>
          <cell r="C858">
            <v>2080</v>
          </cell>
          <cell r="D858">
            <v>4</v>
          </cell>
          <cell r="E858">
            <v>31</v>
          </cell>
          <cell r="F858">
            <v>1004.9</v>
          </cell>
          <cell r="G858">
            <v>767.1</v>
          </cell>
        </row>
        <row r="859">
          <cell r="B859" t="str">
            <v>ID4318</v>
          </cell>
          <cell r="C859">
            <v>2080</v>
          </cell>
          <cell r="D859">
            <v>5</v>
          </cell>
          <cell r="E859">
            <v>31</v>
          </cell>
          <cell r="F859">
            <v>988.4</v>
          </cell>
          <cell r="G859">
            <v>769.3</v>
          </cell>
        </row>
        <row r="860">
          <cell r="B860" t="str">
            <v>ID4318</v>
          </cell>
          <cell r="C860">
            <v>2080</v>
          </cell>
          <cell r="D860">
            <v>0</v>
          </cell>
          <cell r="E860">
            <v>43</v>
          </cell>
          <cell r="F860">
            <v>668.3</v>
          </cell>
          <cell r="G860">
            <v>471.8</v>
          </cell>
        </row>
        <row r="861">
          <cell r="B861" t="str">
            <v>ID4318</v>
          </cell>
          <cell r="C861">
            <v>2080</v>
          </cell>
          <cell r="D861">
            <v>1</v>
          </cell>
          <cell r="E861">
            <v>43</v>
          </cell>
          <cell r="F861">
            <v>712.8</v>
          </cell>
          <cell r="G861">
            <v>519.29999999999995</v>
          </cell>
        </row>
        <row r="862">
          <cell r="B862" t="str">
            <v>ID4318</v>
          </cell>
          <cell r="C862">
            <v>2080</v>
          </cell>
          <cell r="D862">
            <v>2</v>
          </cell>
          <cell r="E862">
            <v>43</v>
          </cell>
          <cell r="F862">
            <v>719.3</v>
          </cell>
          <cell r="G862">
            <v>506.1</v>
          </cell>
        </row>
        <row r="863">
          <cell r="B863" t="str">
            <v>ID4318</v>
          </cell>
          <cell r="C863">
            <v>2080</v>
          </cell>
          <cell r="D863">
            <v>3</v>
          </cell>
          <cell r="E863">
            <v>43</v>
          </cell>
          <cell r="F863">
            <v>731.5</v>
          </cell>
          <cell r="G863">
            <v>549.1</v>
          </cell>
        </row>
        <row r="864">
          <cell r="B864" t="str">
            <v>ID4318</v>
          </cell>
          <cell r="C864">
            <v>2080</v>
          </cell>
          <cell r="D864">
            <v>4</v>
          </cell>
          <cell r="E864">
            <v>43</v>
          </cell>
          <cell r="F864">
            <v>740.8</v>
          </cell>
          <cell r="G864">
            <v>524.20000000000005</v>
          </cell>
        </row>
        <row r="865">
          <cell r="B865" t="str">
            <v>ID4318</v>
          </cell>
          <cell r="C865">
            <v>2080</v>
          </cell>
          <cell r="D865">
            <v>5</v>
          </cell>
          <cell r="E865">
            <v>43</v>
          </cell>
          <cell r="F865">
            <v>725.1</v>
          </cell>
          <cell r="G865">
            <v>520.20000000000005</v>
          </cell>
        </row>
        <row r="866">
          <cell r="B866" t="str">
            <v>ID7706</v>
          </cell>
          <cell r="C866">
            <v>2020</v>
          </cell>
          <cell r="D866">
            <v>0</v>
          </cell>
          <cell r="E866">
            <v>3</v>
          </cell>
          <cell r="F866">
            <v>1070.5999999999999</v>
          </cell>
          <cell r="G866">
            <v>683.3</v>
          </cell>
        </row>
        <row r="867">
          <cell r="B867" t="str">
            <v>ID7706</v>
          </cell>
          <cell r="C867">
            <v>2020</v>
          </cell>
          <cell r="D867">
            <v>1</v>
          </cell>
          <cell r="E867">
            <v>3</v>
          </cell>
          <cell r="F867">
            <v>1084.2</v>
          </cell>
          <cell r="G867">
            <v>702.5</v>
          </cell>
        </row>
        <row r="868">
          <cell r="B868" t="str">
            <v>ID7706</v>
          </cell>
          <cell r="C868">
            <v>2020</v>
          </cell>
          <cell r="D868">
            <v>2</v>
          </cell>
          <cell r="E868">
            <v>3</v>
          </cell>
          <cell r="F868">
            <v>1088.7</v>
          </cell>
          <cell r="G868">
            <v>686.1</v>
          </cell>
        </row>
        <row r="869">
          <cell r="B869" t="str">
            <v>ID7706</v>
          </cell>
          <cell r="C869">
            <v>2020</v>
          </cell>
          <cell r="D869">
            <v>3</v>
          </cell>
          <cell r="E869">
            <v>3</v>
          </cell>
          <cell r="F869">
            <v>1096.0999999999999</v>
          </cell>
          <cell r="G869">
            <v>728.7</v>
          </cell>
        </row>
        <row r="870">
          <cell r="B870" t="str">
            <v>ID7706</v>
          </cell>
          <cell r="C870">
            <v>2020</v>
          </cell>
          <cell r="D870">
            <v>4</v>
          </cell>
          <cell r="E870">
            <v>3</v>
          </cell>
          <cell r="F870">
            <v>1098.8</v>
          </cell>
          <cell r="G870">
            <v>698.4</v>
          </cell>
        </row>
        <row r="871">
          <cell r="B871" t="str">
            <v>ID7706</v>
          </cell>
          <cell r="C871">
            <v>2020</v>
          </cell>
          <cell r="D871">
            <v>5</v>
          </cell>
          <cell r="E871">
            <v>3</v>
          </cell>
          <cell r="F871">
            <v>1092.2</v>
          </cell>
          <cell r="G871">
            <v>706</v>
          </cell>
        </row>
        <row r="872">
          <cell r="B872" t="str">
            <v>ID7706</v>
          </cell>
          <cell r="C872">
            <v>2050</v>
          </cell>
          <cell r="D872">
            <v>0</v>
          </cell>
          <cell r="E872">
            <v>3</v>
          </cell>
          <cell r="F872">
            <v>1070.5999999999999</v>
          </cell>
          <cell r="G872">
            <v>683.3</v>
          </cell>
        </row>
        <row r="873">
          <cell r="B873" t="str">
            <v>ID7706</v>
          </cell>
          <cell r="C873">
            <v>2050</v>
          </cell>
          <cell r="D873">
            <v>1</v>
          </cell>
          <cell r="E873">
            <v>3</v>
          </cell>
          <cell r="F873">
            <v>1101.5</v>
          </cell>
          <cell r="G873">
            <v>720.2</v>
          </cell>
        </row>
        <row r="874">
          <cell r="B874" t="str">
            <v>ID7706</v>
          </cell>
          <cell r="C874">
            <v>2050</v>
          </cell>
          <cell r="D874">
            <v>2</v>
          </cell>
          <cell r="E874">
            <v>3</v>
          </cell>
          <cell r="F874">
            <v>1102.8</v>
          </cell>
          <cell r="G874">
            <v>692.6</v>
          </cell>
        </row>
        <row r="875">
          <cell r="B875" t="str">
            <v>ID7706</v>
          </cell>
          <cell r="C875">
            <v>2050</v>
          </cell>
          <cell r="D875">
            <v>3</v>
          </cell>
          <cell r="E875">
            <v>3</v>
          </cell>
          <cell r="F875">
            <v>1110</v>
          </cell>
          <cell r="G875">
            <v>739.7</v>
          </cell>
        </row>
        <row r="876">
          <cell r="B876" t="str">
            <v>ID7706</v>
          </cell>
          <cell r="C876">
            <v>2050</v>
          </cell>
          <cell r="D876">
            <v>4</v>
          </cell>
          <cell r="E876">
            <v>3</v>
          </cell>
          <cell r="F876">
            <v>1115.9000000000001</v>
          </cell>
          <cell r="G876">
            <v>700.3</v>
          </cell>
        </row>
        <row r="877">
          <cell r="B877" t="str">
            <v>ID7706</v>
          </cell>
          <cell r="C877">
            <v>2050</v>
          </cell>
          <cell r="D877">
            <v>5</v>
          </cell>
          <cell r="E877">
            <v>3</v>
          </cell>
          <cell r="F877">
            <v>1108.3</v>
          </cell>
          <cell r="G877">
            <v>712.3</v>
          </cell>
        </row>
        <row r="878">
          <cell r="B878" t="str">
            <v>ID7706</v>
          </cell>
          <cell r="C878">
            <v>2080</v>
          </cell>
          <cell r="D878">
            <v>0</v>
          </cell>
          <cell r="E878">
            <v>3</v>
          </cell>
          <cell r="F878">
            <v>1070.5999999999999</v>
          </cell>
          <cell r="G878">
            <v>683.3</v>
          </cell>
        </row>
        <row r="879">
          <cell r="B879" t="str">
            <v>ID7706</v>
          </cell>
          <cell r="C879">
            <v>2080</v>
          </cell>
          <cell r="D879">
            <v>1</v>
          </cell>
          <cell r="E879">
            <v>3</v>
          </cell>
          <cell r="F879">
            <v>1108.8</v>
          </cell>
          <cell r="G879">
            <v>717.3</v>
          </cell>
        </row>
        <row r="880">
          <cell r="B880" t="str">
            <v>ID7706</v>
          </cell>
          <cell r="C880">
            <v>2080</v>
          </cell>
          <cell r="D880">
            <v>2</v>
          </cell>
          <cell r="E880">
            <v>3</v>
          </cell>
          <cell r="F880">
            <v>1111.5</v>
          </cell>
          <cell r="G880">
            <v>685.5</v>
          </cell>
        </row>
        <row r="881">
          <cell r="B881" t="str">
            <v>ID7706</v>
          </cell>
          <cell r="C881">
            <v>2080</v>
          </cell>
          <cell r="D881">
            <v>3</v>
          </cell>
          <cell r="E881">
            <v>3</v>
          </cell>
          <cell r="F881">
            <v>1122.5</v>
          </cell>
          <cell r="G881">
            <v>761.2</v>
          </cell>
        </row>
        <row r="882">
          <cell r="B882" t="str">
            <v>ID7706</v>
          </cell>
          <cell r="C882">
            <v>2080</v>
          </cell>
          <cell r="D882">
            <v>4</v>
          </cell>
          <cell r="E882">
            <v>3</v>
          </cell>
          <cell r="F882">
            <v>1125.3</v>
          </cell>
          <cell r="G882">
            <v>703</v>
          </cell>
        </row>
        <row r="883">
          <cell r="B883" t="str">
            <v>ID7706</v>
          </cell>
          <cell r="C883">
            <v>2080</v>
          </cell>
          <cell r="D883">
            <v>5</v>
          </cell>
          <cell r="E883">
            <v>3</v>
          </cell>
          <cell r="F883">
            <v>1115.5999999999999</v>
          </cell>
          <cell r="G883">
            <v>714.8</v>
          </cell>
        </row>
        <row r="884">
          <cell r="B884" t="str">
            <v>NV8346</v>
          </cell>
          <cell r="C884">
            <v>2020</v>
          </cell>
          <cell r="D884">
            <v>0</v>
          </cell>
          <cell r="E884">
            <v>3</v>
          </cell>
          <cell r="F884">
            <v>962.4</v>
          </cell>
          <cell r="G884">
            <v>680.2</v>
          </cell>
        </row>
        <row r="885">
          <cell r="B885" t="str">
            <v>NV8346</v>
          </cell>
          <cell r="C885">
            <v>2020</v>
          </cell>
          <cell r="D885">
            <v>1</v>
          </cell>
          <cell r="E885">
            <v>3</v>
          </cell>
          <cell r="F885">
            <v>1015.5</v>
          </cell>
          <cell r="G885">
            <v>756.5</v>
          </cell>
        </row>
        <row r="886">
          <cell r="B886" t="str">
            <v>NV8346</v>
          </cell>
          <cell r="C886">
            <v>2020</v>
          </cell>
          <cell r="D886">
            <v>2</v>
          </cell>
          <cell r="E886">
            <v>3</v>
          </cell>
          <cell r="F886">
            <v>1011.5</v>
          </cell>
          <cell r="G886">
            <v>728.7</v>
          </cell>
        </row>
        <row r="887">
          <cell r="B887" t="str">
            <v>NV8346</v>
          </cell>
          <cell r="C887">
            <v>2020</v>
          </cell>
          <cell r="D887">
            <v>3</v>
          </cell>
          <cell r="E887">
            <v>3</v>
          </cell>
          <cell r="F887">
            <v>1061.3</v>
          </cell>
          <cell r="G887">
            <v>803.2</v>
          </cell>
        </row>
        <row r="888">
          <cell r="B888" t="str">
            <v>NV8346</v>
          </cell>
          <cell r="C888">
            <v>2020</v>
          </cell>
          <cell r="D888">
            <v>4</v>
          </cell>
          <cell r="E888">
            <v>3</v>
          </cell>
          <cell r="F888">
            <v>1068.0999999999999</v>
          </cell>
          <cell r="G888">
            <v>774.7</v>
          </cell>
        </row>
        <row r="889">
          <cell r="B889" t="str">
            <v>NV8346</v>
          </cell>
          <cell r="C889">
            <v>2020</v>
          </cell>
          <cell r="D889">
            <v>5</v>
          </cell>
          <cell r="E889">
            <v>3</v>
          </cell>
          <cell r="F889">
            <v>1033.7</v>
          </cell>
          <cell r="G889">
            <v>760.7</v>
          </cell>
        </row>
        <row r="890">
          <cell r="B890" t="str">
            <v>NV8346</v>
          </cell>
          <cell r="C890">
            <v>2020</v>
          </cell>
          <cell r="D890">
            <v>0</v>
          </cell>
          <cell r="E890">
            <v>4</v>
          </cell>
          <cell r="F890">
            <v>860.8</v>
          </cell>
          <cell r="G890">
            <v>648.20000000000005</v>
          </cell>
        </row>
        <row r="891">
          <cell r="B891" t="str">
            <v>NV8346</v>
          </cell>
          <cell r="C891">
            <v>2020</v>
          </cell>
          <cell r="D891">
            <v>1</v>
          </cell>
          <cell r="E891">
            <v>4</v>
          </cell>
          <cell r="F891">
            <v>921.9</v>
          </cell>
          <cell r="G891">
            <v>713.2</v>
          </cell>
        </row>
        <row r="892">
          <cell r="B892" t="str">
            <v>NV8346</v>
          </cell>
          <cell r="C892">
            <v>2020</v>
          </cell>
          <cell r="D892">
            <v>2</v>
          </cell>
          <cell r="E892">
            <v>4</v>
          </cell>
          <cell r="F892">
            <v>915.1</v>
          </cell>
          <cell r="G892">
            <v>700</v>
          </cell>
        </row>
        <row r="893">
          <cell r="B893" t="str">
            <v>NV8346</v>
          </cell>
          <cell r="C893">
            <v>2020</v>
          </cell>
          <cell r="D893">
            <v>3</v>
          </cell>
          <cell r="E893">
            <v>4</v>
          </cell>
          <cell r="F893">
            <v>983</v>
          </cell>
          <cell r="G893">
            <v>777.6</v>
          </cell>
        </row>
        <row r="894">
          <cell r="B894" t="str">
            <v>NV8346</v>
          </cell>
          <cell r="C894">
            <v>2020</v>
          </cell>
          <cell r="D894">
            <v>4</v>
          </cell>
          <cell r="E894">
            <v>4</v>
          </cell>
          <cell r="F894">
            <v>975.4</v>
          </cell>
          <cell r="G894">
            <v>747.8</v>
          </cell>
        </row>
        <row r="895">
          <cell r="B895" t="str">
            <v>NV8346</v>
          </cell>
          <cell r="C895">
            <v>2020</v>
          </cell>
          <cell r="D895">
            <v>5</v>
          </cell>
          <cell r="E895">
            <v>4</v>
          </cell>
          <cell r="F895">
            <v>944.1</v>
          </cell>
          <cell r="G895">
            <v>725.9</v>
          </cell>
        </row>
        <row r="896">
          <cell r="B896" t="str">
            <v>NV8346</v>
          </cell>
          <cell r="C896">
            <v>2020</v>
          </cell>
          <cell r="D896">
            <v>0</v>
          </cell>
          <cell r="E896">
            <v>15</v>
          </cell>
          <cell r="F896">
            <v>837.8</v>
          </cell>
          <cell r="G896">
            <v>629.79999999999995</v>
          </cell>
        </row>
        <row r="897">
          <cell r="B897" t="str">
            <v>NV8346</v>
          </cell>
          <cell r="C897">
            <v>2020</v>
          </cell>
          <cell r="D897">
            <v>1</v>
          </cell>
          <cell r="E897">
            <v>15</v>
          </cell>
          <cell r="F897">
            <v>897.5</v>
          </cell>
          <cell r="G897">
            <v>693</v>
          </cell>
        </row>
        <row r="898">
          <cell r="B898" t="str">
            <v>NV8346</v>
          </cell>
          <cell r="C898">
            <v>2020</v>
          </cell>
          <cell r="D898">
            <v>2</v>
          </cell>
          <cell r="E898">
            <v>15</v>
          </cell>
          <cell r="F898">
            <v>889.9</v>
          </cell>
          <cell r="G898">
            <v>671.7</v>
          </cell>
        </row>
        <row r="899">
          <cell r="B899" t="str">
            <v>NV8346</v>
          </cell>
          <cell r="C899">
            <v>2020</v>
          </cell>
          <cell r="D899">
            <v>3</v>
          </cell>
          <cell r="E899">
            <v>15</v>
          </cell>
          <cell r="F899">
            <v>953.9</v>
          </cell>
          <cell r="G899">
            <v>750.1</v>
          </cell>
        </row>
        <row r="900">
          <cell r="B900" t="str">
            <v>NV8346</v>
          </cell>
          <cell r="C900">
            <v>2020</v>
          </cell>
          <cell r="D900">
            <v>4</v>
          </cell>
          <cell r="E900">
            <v>15</v>
          </cell>
          <cell r="F900">
            <v>945.1</v>
          </cell>
          <cell r="G900">
            <v>726.2</v>
          </cell>
        </row>
        <row r="901">
          <cell r="B901" t="str">
            <v>NV8346</v>
          </cell>
          <cell r="C901">
            <v>2020</v>
          </cell>
          <cell r="D901">
            <v>5</v>
          </cell>
          <cell r="E901">
            <v>15</v>
          </cell>
          <cell r="F901">
            <v>917.6</v>
          </cell>
          <cell r="G901">
            <v>707.5</v>
          </cell>
        </row>
        <row r="902">
          <cell r="B902" t="str">
            <v>NV8346</v>
          </cell>
          <cell r="C902">
            <v>2020</v>
          </cell>
          <cell r="D902">
            <v>0</v>
          </cell>
          <cell r="E902">
            <v>3</v>
          </cell>
          <cell r="F902">
            <v>955.9</v>
          </cell>
          <cell r="G902">
            <v>679.8</v>
          </cell>
        </row>
        <row r="903">
          <cell r="B903" t="str">
            <v>NV8346</v>
          </cell>
          <cell r="C903">
            <v>2020</v>
          </cell>
          <cell r="D903">
            <v>1</v>
          </cell>
          <cell r="E903">
            <v>3</v>
          </cell>
          <cell r="F903">
            <v>1009.9</v>
          </cell>
          <cell r="G903">
            <v>748.2</v>
          </cell>
        </row>
        <row r="904">
          <cell r="B904" t="str">
            <v>NV8346</v>
          </cell>
          <cell r="C904">
            <v>2020</v>
          </cell>
          <cell r="D904">
            <v>2</v>
          </cell>
          <cell r="E904">
            <v>3</v>
          </cell>
          <cell r="F904">
            <v>1008.9</v>
          </cell>
          <cell r="G904">
            <v>728.4</v>
          </cell>
        </row>
        <row r="905">
          <cell r="B905" t="str">
            <v>NV8346</v>
          </cell>
          <cell r="C905">
            <v>2020</v>
          </cell>
          <cell r="D905">
            <v>3</v>
          </cell>
          <cell r="E905">
            <v>3</v>
          </cell>
          <cell r="F905">
            <v>1059</v>
          </cell>
          <cell r="G905">
            <v>805.2</v>
          </cell>
        </row>
        <row r="906">
          <cell r="B906" t="str">
            <v>NV8346</v>
          </cell>
          <cell r="C906">
            <v>2020</v>
          </cell>
          <cell r="D906">
            <v>4</v>
          </cell>
          <cell r="E906">
            <v>3</v>
          </cell>
          <cell r="F906">
            <v>1064.9000000000001</v>
          </cell>
          <cell r="G906">
            <v>779.9</v>
          </cell>
        </row>
        <row r="907">
          <cell r="B907" t="str">
            <v>NV8346</v>
          </cell>
          <cell r="C907">
            <v>2020</v>
          </cell>
          <cell r="D907">
            <v>5</v>
          </cell>
          <cell r="E907">
            <v>3</v>
          </cell>
          <cell r="F907">
            <v>1030.2</v>
          </cell>
          <cell r="G907">
            <v>756.1</v>
          </cell>
        </row>
        <row r="908">
          <cell r="B908" t="str">
            <v>NV8346</v>
          </cell>
          <cell r="C908">
            <v>2050</v>
          </cell>
          <cell r="D908">
            <v>0</v>
          </cell>
          <cell r="E908">
            <v>3</v>
          </cell>
          <cell r="F908">
            <v>962.4</v>
          </cell>
          <cell r="G908">
            <v>680.2</v>
          </cell>
        </row>
        <row r="909">
          <cell r="B909" t="str">
            <v>NV8346</v>
          </cell>
          <cell r="C909">
            <v>2050</v>
          </cell>
          <cell r="D909">
            <v>1</v>
          </cell>
          <cell r="E909">
            <v>3</v>
          </cell>
          <cell r="F909">
            <v>1068.9000000000001</v>
          </cell>
          <cell r="G909">
            <v>798.6</v>
          </cell>
        </row>
        <row r="910">
          <cell r="B910" t="str">
            <v>NV8346</v>
          </cell>
          <cell r="C910">
            <v>2050</v>
          </cell>
          <cell r="D910">
            <v>2</v>
          </cell>
          <cell r="E910">
            <v>3</v>
          </cell>
          <cell r="F910">
            <v>1075.7</v>
          </cell>
          <cell r="G910">
            <v>780.7</v>
          </cell>
        </row>
        <row r="911">
          <cell r="B911" t="str">
            <v>NV8346</v>
          </cell>
          <cell r="C911">
            <v>2050</v>
          </cell>
          <cell r="D911">
            <v>3</v>
          </cell>
          <cell r="E911">
            <v>3</v>
          </cell>
          <cell r="F911">
            <v>1151.5</v>
          </cell>
          <cell r="G911">
            <v>897.9</v>
          </cell>
        </row>
        <row r="912">
          <cell r="B912" t="str">
            <v>NV8346</v>
          </cell>
          <cell r="C912">
            <v>2050</v>
          </cell>
          <cell r="D912">
            <v>4</v>
          </cell>
          <cell r="E912">
            <v>3</v>
          </cell>
          <cell r="F912">
            <v>1145.2</v>
          </cell>
          <cell r="G912">
            <v>847.1</v>
          </cell>
        </row>
        <row r="913">
          <cell r="B913" t="str">
            <v>NV8346</v>
          </cell>
          <cell r="C913">
            <v>2050</v>
          </cell>
          <cell r="D913">
            <v>5</v>
          </cell>
          <cell r="E913">
            <v>3</v>
          </cell>
          <cell r="F913">
            <v>1109.5</v>
          </cell>
          <cell r="G913">
            <v>833.8</v>
          </cell>
        </row>
        <row r="914">
          <cell r="B914" t="str">
            <v>NV8346</v>
          </cell>
          <cell r="C914">
            <v>2050</v>
          </cell>
          <cell r="D914">
            <v>0</v>
          </cell>
          <cell r="E914">
            <v>4</v>
          </cell>
          <cell r="F914">
            <v>860.8</v>
          </cell>
          <cell r="G914">
            <v>648.20000000000005</v>
          </cell>
        </row>
        <row r="915">
          <cell r="B915" t="str">
            <v>NV8346</v>
          </cell>
          <cell r="C915">
            <v>2050</v>
          </cell>
          <cell r="D915">
            <v>1</v>
          </cell>
          <cell r="E915">
            <v>4</v>
          </cell>
          <cell r="F915">
            <v>980.6</v>
          </cell>
          <cell r="G915">
            <v>769.1</v>
          </cell>
        </row>
        <row r="916">
          <cell r="B916" t="str">
            <v>NV8346</v>
          </cell>
          <cell r="C916">
            <v>2050</v>
          </cell>
          <cell r="D916">
            <v>2</v>
          </cell>
          <cell r="E916">
            <v>4</v>
          </cell>
          <cell r="F916">
            <v>982.4</v>
          </cell>
          <cell r="G916">
            <v>759.8</v>
          </cell>
        </row>
        <row r="917">
          <cell r="B917" t="str">
            <v>NV8346</v>
          </cell>
          <cell r="C917">
            <v>2050</v>
          </cell>
          <cell r="D917">
            <v>3</v>
          </cell>
          <cell r="E917">
            <v>4</v>
          </cell>
          <cell r="F917">
            <v>1058.7</v>
          </cell>
          <cell r="G917">
            <v>855.4</v>
          </cell>
        </row>
        <row r="918">
          <cell r="B918" t="str">
            <v>NV8346</v>
          </cell>
          <cell r="C918">
            <v>2050</v>
          </cell>
          <cell r="D918">
            <v>4</v>
          </cell>
          <cell r="E918">
            <v>4</v>
          </cell>
          <cell r="F918">
            <v>1055.4000000000001</v>
          </cell>
          <cell r="G918">
            <v>826.7</v>
          </cell>
        </row>
        <row r="919">
          <cell r="B919" t="str">
            <v>NV8346</v>
          </cell>
          <cell r="C919">
            <v>2050</v>
          </cell>
          <cell r="D919">
            <v>5</v>
          </cell>
          <cell r="E919">
            <v>4</v>
          </cell>
          <cell r="F919">
            <v>1010.7</v>
          </cell>
          <cell r="G919">
            <v>795.7</v>
          </cell>
        </row>
        <row r="920">
          <cell r="B920" t="str">
            <v>NV8346</v>
          </cell>
          <cell r="C920">
            <v>2050</v>
          </cell>
          <cell r="D920">
            <v>0</v>
          </cell>
          <cell r="E920">
            <v>15</v>
          </cell>
          <cell r="F920">
            <v>837.8</v>
          </cell>
          <cell r="G920">
            <v>629.79999999999995</v>
          </cell>
        </row>
        <row r="921">
          <cell r="B921" t="str">
            <v>NV8346</v>
          </cell>
          <cell r="C921">
            <v>2050</v>
          </cell>
          <cell r="D921">
            <v>1</v>
          </cell>
          <cell r="E921">
            <v>15</v>
          </cell>
          <cell r="F921">
            <v>953.8</v>
          </cell>
          <cell r="G921">
            <v>747.9</v>
          </cell>
        </row>
        <row r="922">
          <cell r="B922" t="str">
            <v>NV8346</v>
          </cell>
          <cell r="C922">
            <v>2050</v>
          </cell>
          <cell r="D922">
            <v>2</v>
          </cell>
          <cell r="E922">
            <v>15</v>
          </cell>
          <cell r="F922">
            <v>952.7</v>
          </cell>
          <cell r="G922">
            <v>732.2</v>
          </cell>
        </row>
        <row r="923">
          <cell r="B923" t="str">
            <v>NV8346</v>
          </cell>
          <cell r="C923">
            <v>2050</v>
          </cell>
          <cell r="D923">
            <v>3</v>
          </cell>
          <cell r="E923">
            <v>15</v>
          </cell>
          <cell r="F923">
            <v>1023.5</v>
          </cell>
          <cell r="G923">
            <v>828.3</v>
          </cell>
        </row>
        <row r="924">
          <cell r="B924" t="str">
            <v>NV8346</v>
          </cell>
          <cell r="C924">
            <v>2050</v>
          </cell>
          <cell r="D924">
            <v>4</v>
          </cell>
          <cell r="E924">
            <v>15</v>
          </cell>
          <cell r="F924">
            <v>1012.6</v>
          </cell>
          <cell r="G924">
            <v>784.9</v>
          </cell>
        </row>
        <row r="925">
          <cell r="B925" t="str">
            <v>NV8346</v>
          </cell>
          <cell r="C925">
            <v>2050</v>
          </cell>
          <cell r="D925">
            <v>5</v>
          </cell>
          <cell r="E925">
            <v>15</v>
          </cell>
          <cell r="F925">
            <v>979.5</v>
          </cell>
          <cell r="G925">
            <v>769.1</v>
          </cell>
        </row>
        <row r="926">
          <cell r="B926" t="str">
            <v>NV8346</v>
          </cell>
          <cell r="C926">
            <v>2050</v>
          </cell>
          <cell r="D926">
            <v>0</v>
          </cell>
          <cell r="E926">
            <v>3</v>
          </cell>
          <cell r="F926">
            <v>955.9</v>
          </cell>
          <cell r="G926">
            <v>679.8</v>
          </cell>
        </row>
        <row r="927">
          <cell r="B927" t="str">
            <v>NV8346</v>
          </cell>
          <cell r="C927">
            <v>2050</v>
          </cell>
          <cell r="D927">
            <v>1</v>
          </cell>
          <cell r="E927">
            <v>3</v>
          </cell>
          <cell r="F927">
            <v>1065.7</v>
          </cell>
          <cell r="G927">
            <v>803.1</v>
          </cell>
        </row>
        <row r="928">
          <cell r="B928" t="str">
            <v>NV8346</v>
          </cell>
          <cell r="C928">
            <v>2050</v>
          </cell>
          <cell r="D928">
            <v>2</v>
          </cell>
          <cell r="E928">
            <v>3</v>
          </cell>
          <cell r="F928">
            <v>1074.2</v>
          </cell>
          <cell r="G928">
            <v>787.1</v>
          </cell>
        </row>
        <row r="929">
          <cell r="B929" t="str">
            <v>NV8346</v>
          </cell>
          <cell r="C929">
            <v>2050</v>
          </cell>
          <cell r="D929">
            <v>3</v>
          </cell>
          <cell r="E929">
            <v>3</v>
          </cell>
          <cell r="F929">
            <v>1145.7</v>
          </cell>
          <cell r="G929">
            <v>894.6</v>
          </cell>
        </row>
        <row r="930">
          <cell r="B930" t="str">
            <v>NV8346</v>
          </cell>
          <cell r="C930">
            <v>2050</v>
          </cell>
          <cell r="D930">
            <v>4</v>
          </cell>
          <cell r="E930">
            <v>3</v>
          </cell>
          <cell r="F930">
            <v>1142.4000000000001</v>
          </cell>
          <cell r="G930">
            <v>846.8</v>
          </cell>
        </row>
        <row r="931">
          <cell r="B931" t="str">
            <v>NV8346</v>
          </cell>
          <cell r="C931">
            <v>2050</v>
          </cell>
          <cell r="D931">
            <v>5</v>
          </cell>
          <cell r="E931">
            <v>3</v>
          </cell>
          <cell r="F931">
            <v>1103.0999999999999</v>
          </cell>
          <cell r="G931">
            <v>833.9</v>
          </cell>
        </row>
        <row r="932">
          <cell r="B932" t="str">
            <v>NV8346</v>
          </cell>
          <cell r="C932">
            <v>2080</v>
          </cell>
          <cell r="D932">
            <v>0</v>
          </cell>
          <cell r="E932">
            <v>3</v>
          </cell>
          <cell r="F932">
            <v>962.4</v>
          </cell>
          <cell r="G932">
            <v>680.2</v>
          </cell>
        </row>
        <row r="933">
          <cell r="B933" t="str">
            <v>NV8346</v>
          </cell>
          <cell r="C933">
            <v>2080</v>
          </cell>
          <cell r="D933">
            <v>1</v>
          </cell>
          <cell r="E933">
            <v>3</v>
          </cell>
          <cell r="F933">
            <v>1122.0999999999999</v>
          </cell>
          <cell r="G933">
            <v>850.7</v>
          </cell>
        </row>
        <row r="934">
          <cell r="B934" t="str">
            <v>NV8346</v>
          </cell>
          <cell r="C934">
            <v>2080</v>
          </cell>
          <cell r="D934">
            <v>2</v>
          </cell>
          <cell r="E934">
            <v>3</v>
          </cell>
          <cell r="F934">
            <v>1124.7</v>
          </cell>
          <cell r="G934">
            <v>826.2</v>
          </cell>
        </row>
        <row r="935">
          <cell r="B935" t="str">
            <v>NV8346</v>
          </cell>
          <cell r="C935">
            <v>2080</v>
          </cell>
          <cell r="D935">
            <v>3</v>
          </cell>
          <cell r="E935">
            <v>3</v>
          </cell>
          <cell r="F935">
            <v>1215.3</v>
          </cell>
          <cell r="G935">
            <v>969.1</v>
          </cell>
        </row>
        <row r="936">
          <cell r="B936" t="str">
            <v>NV8346</v>
          </cell>
          <cell r="C936">
            <v>2080</v>
          </cell>
          <cell r="D936">
            <v>4</v>
          </cell>
          <cell r="E936">
            <v>3</v>
          </cell>
          <cell r="F936">
            <v>1215.2</v>
          </cell>
          <cell r="G936">
            <v>902.6</v>
          </cell>
        </row>
        <row r="937">
          <cell r="B937" t="str">
            <v>NV8346</v>
          </cell>
          <cell r="C937">
            <v>2080</v>
          </cell>
          <cell r="D937">
            <v>5</v>
          </cell>
          <cell r="E937">
            <v>3</v>
          </cell>
          <cell r="F937">
            <v>1163.5999999999999</v>
          </cell>
          <cell r="G937">
            <v>882.6</v>
          </cell>
        </row>
        <row r="938">
          <cell r="B938" t="str">
            <v>NV8346</v>
          </cell>
          <cell r="C938">
            <v>2080</v>
          </cell>
          <cell r="D938">
            <v>0</v>
          </cell>
          <cell r="E938">
            <v>4</v>
          </cell>
          <cell r="F938">
            <v>860.8</v>
          </cell>
          <cell r="G938">
            <v>648.20000000000005</v>
          </cell>
        </row>
        <row r="939">
          <cell r="B939" t="str">
            <v>NV8346</v>
          </cell>
          <cell r="C939">
            <v>2080</v>
          </cell>
          <cell r="D939">
            <v>1</v>
          </cell>
          <cell r="E939">
            <v>4</v>
          </cell>
          <cell r="F939">
            <v>1018.3</v>
          </cell>
          <cell r="G939">
            <v>807.2</v>
          </cell>
        </row>
        <row r="940">
          <cell r="B940" t="str">
            <v>NV8346</v>
          </cell>
          <cell r="C940">
            <v>2080</v>
          </cell>
          <cell r="D940">
            <v>2</v>
          </cell>
          <cell r="E940">
            <v>4</v>
          </cell>
          <cell r="F940">
            <v>1016.9</v>
          </cell>
          <cell r="G940">
            <v>785.5</v>
          </cell>
        </row>
        <row r="941">
          <cell r="B941" t="str">
            <v>NV8346</v>
          </cell>
          <cell r="C941">
            <v>2080</v>
          </cell>
          <cell r="D941">
            <v>3</v>
          </cell>
          <cell r="E941">
            <v>4</v>
          </cell>
          <cell r="F941">
            <v>1139</v>
          </cell>
          <cell r="G941">
            <v>942.1</v>
          </cell>
        </row>
        <row r="942">
          <cell r="B942" t="str">
            <v>NV8346</v>
          </cell>
          <cell r="C942">
            <v>2080</v>
          </cell>
          <cell r="D942">
            <v>4</v>
          </cell>
          <cell r="E942">
            <v>4</v>
          </cell>
          <cell r="F942">
            <v>1133.5</v>
          </cell>
          <cell r="G942">
            <v>885.8</v>
          </cell>
        </row>
        <row r="943">
          <cell r="B943" t="str">
            <v>NV8346</v>
          </cell>
          <cell r="C943">
            <v>2080</v>
          </cell>
          <cell r="D943">
            <v>5</v>
          </cell>
          <cell r="E943">
            <v>4</v>
          </cell>
          <cell r="F943">
            <v>1066.0999999999999</v>
          </cell>
          <cell r="G943">
            <v>840.5</v>
          </cell>
        </row>
        <row r="944">
          <cell r="B944" t="str">
            <v>NV8346</v>
          </cell>
          <cell r="C944">
            <v>2080</v>
          </cell>
          <cell r="D944">
            <v>0</v>
          </cell>
          <cell r="E944">
            <v>15</v>
          </cell>
          <cell r="F944">
            <v>837.8</v>
          </cell>
          <cell r="G944">
            <v>629.79999999999995</v>
          </cell>
        </row>
        <row r="945">
          <cell r="B945" t="str">
            <v>NV8346</v>
          </cell>
          <cell r="C945">
            <v>2080</v>
          </cell>
          <cell r="D945">
            <v>1</v>
          </cell>
          <cell r="E945">
            <v>15</v>
          </cell>
          <cell r="F945">
            <v>988.9</v>
          </cell>
          <cell r="G945">
            <v>781.4</v>
          </cell>
        </row>
        <row r="946">
          <cell r="B946" t="str">
            <v>NV8346</v>
          </cell>
          <cell r="C946">
            <v>2080</v>
          </cell>
          <cell r="D946">
            <v>2</v>
          </cell>
          <cell r="E946">
            <v>15</v>
          </cell>
          <cell r="F946">
            <v>983.7</v>
          </cell>
          <cell r="G946">
            <v>757.7</v>
          </cell>
        </row>
        <row r="947">
          <cell r="B947" t="str">
            <v>NV8346</v>
          </cell>
          <cell r="C947">
            <v>2080</v>
          </cell>
          <cell r="D947">
            <v>3</v>
          </cell>
          <cell r="E947">
            <v>15</v>
          </cell>
          <cell r="F947">
            <v>1092.5999999999999</v>
          </cell>
          <cell r="G947">
            <v>895.5</v>
          </cell>
        </row>
        <row r="948">
          <cell r="B948" t="str">
            <v>NV8346</v>
          </cell>
          <cell r="C948">
            <v>2080</v>
          </cell>
          <cell r="D948">
            <v>4</v>
          </cell>
          <cell r="E948">
            <v>15</v>
          </cell>
          <cell r="F948">
            <v>1076.9000000000001</v>
          </cell>
          <cell r="G948">
            <v>837.7</v>
          </cell>
        </row>
        <row r="949">
          <cell r="B949" t="str">
            <v>NV8346</v>
          </cell>
          <cell r="C949">
            <v>2080</v>
          </cell>
          <cell r="D949">
            <v>5</v>
          </cell>
          <cell r="E949">
            <v>15</v>
          </cell>
          <cell r="F949">
            <v>1025.7</v>
          </cell>
          <cell r="G949">
            <v>799.7</v>
          </cell>
        </row>
        <row r="950">
          <cell r="B950" t="str">
            <v>NV8346</v>
          </cell>
          <cell r="C950">
            <v>2080</v>
          </cell>
          <cell r="D950">
            <v>0</v>
          </cell>
          <cell r="E950">
            <v>3</v>
          </cell>
          <cell r="F950">
            <v>955.9</v>
          </cell>
          <cell r="G950">
            <v>679.8</v>
          </cell>
        </row>
        <row r="951">
          <cell r="B951" t="str">
            <v>NV8346</v>
          </cell>
          <cell r="C951">
            <v>2080</v>
          </cell>
          <cell r="D951">
            <v>1</v>
          </cell>
          <cell r="E951">
            <v>3</v>
          </cell>
          <cell r="F951">
            <v>1117.9000000000001</v>
          </cell>
          <cell r="G951">
            <v>850.1</v>
          </cell>
        </row>
        <row r="952">
          <cell r="B952" t="str">
            <v>NV8346</v>
          </cell>
          <cell r="C952">
            <v>2080</v>
          </cell>
          <cell r="D952">
            <v>2</v>
          </cell>
          <cell r="E952">
            <v>3</v>
          </cell>
          <cell r="F952">
            <v>1120.5</v>
          </cell>
          <cell r="G952">
            <v>837.3</v>
          </cell>
        </row>
        <row r="953">
          <cell r="B953" t="str">
            <v>NV8346</v>
          </cell>
          <cell r="C953">
            <v>2080</v>
          </cell>
          <cell r="D953">
            <v>3</v>
          </cell>
          <cell r="E953">
            <v>3</v>
          </cell>
          <cell r="F953">
            <v>1213.9000000000001</v>
          </cell>
          <cell r="G953">
            <v>969.3</v>
          </cell>
        </row>
        <row r="954">
          <cell r="B954" t="str">
            <v>NV8346</v>
          </cell>
          <cell r="C954">
            <v>2080</v>
          </cell>
          <cell r="D954">
            <v>4</v>
          </cell>
          <cell r="E954">
            <v>3</v>
          </cell>
          <cell r="F954">
            <v>1210.5999999999999</v>
          </cell>
          <cell r="G954">
            <v>906.2</v>
          </cell>
        </row>
        <row r="955">
          <cell r="B955" t="str">
            <v>NV8346</v>
          </cell>
          <cell r="C955">
            <v>2080</v>
          </cell>
          <cell r="D955">
            <v>5</v>
          </cell>
          <cell r="E955">
            <v>3</v>
          </cell>
          <cell r="F955">
            <v>1157.7</v>
          </cell>
          <cell r="G955">
            <v>879.9</v>
          </cell>
        </row>
        <row r="956">
          <cell r="B956" t="str">
            <v>OR0197</v>
          </cell>
          <cell r="C956">
            <v>2020</v>
          </cell>
          <cell r="D956">
            <v>0</v>
          </cell>
          <cell r="E956">
            <v>3</v>
          </cell>
          <cell r="F956">
            <v>1010.5</v>
          </cell>
          <cell r="G956">
            <v>720.9</v>
          </cell>
        </row>
        <row r="957">
          <cell r="B957" t="str">
            <v>OR0197</v>
          </cell>
          <cell r="C957">
            <v>2020</v>
          </cell>
          <cell r="D957">
            <v>1</v>
          </cell>
          <cell r="E957">
            <v>3</v>
          </cell>
          <cell r="F957">
            <v>1042.7</v>
          </cell>
          <cell r="G957">
            <v>745.2</v>
          </cell>
        </row>
        <row r="958">
          <cell r="B958" t="str">
            <v>OR0197</v>
          </cell>
          <cell r="C958">
            <v>2020</v>
          </cell>
          <cell r="D958">
            <v>2</v>
          </cell>
          <cell r="E958">
            <v>3</v>
          </cell>
          <cell r="F958">
            <v>1040.4000000000001</v>
          </cell>
          <cell r="G958">
            <v>734</v>
          </cell>
        </row>
        <row r="959">
          <cell r="B959" t="str">
            <v>OR0197</v>
          </cell>
          <cell r="C959">
            <v>2020</v>
          </cell>
          <cell r="D959">
            <v>3</v>
          </cell>
          <cell r="E959">
            <v>3</v>
          </cell>
          <cell r="F959">
            <v>1062</v>
          </cell>
          <cell r="G959">
            <v>782.8</v>
          </cell>
        </row>
        <row r="960">
          <cell r="B960" t="str">
            <v>OR0197</v>
          </cell>
          <cell r="C960">
            <v>2020</v>
          </cell>
          <cell r="D960">
            <v>4</v>
          </cell>
          <cell r="E960">
            <v>3</v>
          </cell>
          <cell r="F960">
            <v>1065.7</v>
          </cell>
          <cell r="G960">
            <v>751.3</v>
          </cell>
        </row>
        <row r="961">
          <cell r="B961" t="str">
            <v>OR0197</v>
          </cell>
          <cell r="C961">
            <v>2020</v>
          </cell>
          <cell r="D961">
            <v>5</v>
          </cell>
          <cell r="E961">
            <v>3</v>
          </cell>
          <cell r="F961">
            <v>1051.3</v>
          </cell>
          <cell r="G961">
            <v>744.1</v>
          </cell>
        </row>
        <row r="962">
          <cell r="B962" t="str">
            <v>OR0197</v>
          </cell>
          <cell r="C962">
            <v>2020</v>
          </cell>
          <cell r="D962">
            <v>0</v>
          </cell>
          <cell r="E962">
            <v>16</v>
          </cell>
          <cell r="F962">
            <v>763.1</v>
          </cell>
          <cell r="G962">
            <v>530</v>
          </cell>
        </row>
        <row r="963">
          <cell r="B963" t="str">
            <v>OR0197</v>
          </cell>
          <cell r="C963">
            <v>2020</v>
          </cell>
          <cell r="D963">
            <v>1</v>
          </cell>
          <cell r="E963">
            <v>16</v>
          </cell>
          <cell r="F963">
            <v>788.7</v>
          </cell>
          <cell r="G963">
            <v>555.1</v>
          </cell>
        </row>
        <row r="964">
          <cell r="B964" t="str">
            <v>OR0197</v>
          </cell>
          <cell r="C964">
            <v>2020</v>
          </cell>
          <cell r="D964">
            <v>2</v>
          </cell>
          <cell r="E964">
            <v>16</v>
          </cell>
          <cell r="F964">
            <v>787.9</v>
          </cell>
          <cell r="G964">
            <v>548.9</v>
          </cell>
        </row>
        <row r="965">
          <cell r="B965" t="str">
            <v>OR0197</v>
          </cell>
          <cell r="C965">
            <v>2020</v>
          </cell>
          <cell r="D965">
            <v>3</v>
          </cell>
          <cell r="E965">
            <v>16</v>
          </cell>
          <cell r="F965">
            <v>803.1</v>
          </cell>
          <cell r="G965">
            <v>577.29999999999995</v>
          </cell>
        </row>
        <row r="966">
          <cell r="B966" t="str">
            <v>OR0197</v>
          </cell>
          <cell r="C966">
            <v>2020</v>
          </cell>
          <cell r="D966">
            <v>4</v>
          </cell>
          <cell r="E966">
            <v>16</v>
          </cell>
          <cell r="F966">
            <v>801.6</v>
          </cell>
          <cell r="G966">
            <v>552.79999999999995</v>
          </cell>
        </row>
        <row r="967">
          <cell r="B967" t="str">
            <v>OR0197</v>
          </cell>
          <cell r="C967">
            <v>2020</v>
          </cell>
          <cell r="D967">
            <v>5</v>
          </cell>
          <cell r="E967">
            <v>16</v>
          </cell>
          <cell r="F967">
            <v>795.7</v>
          </cell>
          <cell r="G967">
            <v>555.29999999999995</v>
          </cell>
        </row>
        <row r="968">
          <cell r="B968" t="str">
            <v>OR0197</v>
          </cell>
          <cell r="C968">
            <v>2050</v>
          </cell>
          <cell r="D968">
            <v>0</v>
          </cell>
          <cell r="E968">
            <v>3</v>
          </cell>
          <cell r="F968">
            <v>1010.5</v>
          </cell>
          <cell r="G968">
            <v>720.9</v>
          </cell>
        </row>
        <row r="969">
          <cell r="B969" t="str">
            <v>OR0197</v>
          </cell>
          <cell r="C969">
            <v>2050</v>
          </cell>
          <cell r="D969">
            <v>1</v>
          </cell>
          <cell r="E969">
            <v>3</v>
          </cell>
          <cell r="F969">
            <v>1068.9000000000001</v>
          </cell>
          <cell r="G969">
            <v>774.1</v>
          </cell>
        </row>
        <row r="970">
          <cell r="B970" t="str">
            <v>OR0197</v>
          </cell>
          <cell r="C970">
            <v>2050</v>
          </cell>
          <cell r="D970">
            <v>2</v>
          </cell>
          <cell r="E970">
            <v>3</v>
          </cell>
          <cell r="F970">
            <v>1070.0999999999999</v>
          </cell>
          <cell r="G970">
            <v>757</v>
          </cell>
        </row>
        <row r="971">
          <cell r="B971" t="str">
            <v>OR0197</v>
          </cell>
          <cell r="C971">
            <v>2050</v>
          </cell>
          <cell r="D971">
            <v>3</v>
          </cell>
          <cell r="E971">
            <v>3</v>
          </cell>
          <cell r="F971">
            <v>1092.5</v>
          </cell>
          <cell r="G971">
            <v>815.5</v>
          </cell>
        </row>
        <row r="972">
          <cell r="B972" t="str">
            <v>OR0197</v>
          </cell>
          <cell r="C972">
            <v>2050</v>
          </cell>
          <cell r="D972">
            <v>4</v>
          </cell>
          <cell r="E972">
            <v>3</v>
          </cell>
          <cell r="F972">
            <v>1093.7</v>
          </cell>
          <cell r="G972">
            <v>767.5</v>
          </cell>
        </row>
        <row r="973">
          <cell r="B973" t="str">
            <v>OR0197</v>
          </cell>
          <cell r="C973">
            <v>2050</v>
          </cell>
          <cell r="D973">
            <v>5</v>
          </cell>
          <cell r="E973">
            <v>3</v>
          </cell>
          <cell r="F973">
            <v>1081.3</v>
          </cell>
          <cell r="G973">
            <v>782.9</v>
          </cell>
        </row>
        <row r="974">
          <cell r="B974" t="str">
            <v>OR0197</v>
          </cell>
          <cell r="C974">
            <v>2050</v>
          </cell>
          <cell r="D974">
            <v>0</v>
          </cell>
          <cell r="E974">
            <v>16</v>
          </cell>
          <cell r="F974">
            <v>763.1</v>
          </cell>
          <cell r="G974">
            <v>530</v>
          </cell>
        </row>
        <row r="975">
          <cell r="B975" t="str">
            <v>OR0197</v>
          </cell>
          <cell r="C975">
            <v>2050</v>
          </cell>
          <cell r="D975">
            <v>1</v>
          </cell>
          <cell r="E975">
            <v>16</v>
          </cell>
          <cell r="F975">
            <v>808.9</v>
          </cell>
          <cell r="G975">
            <v>574.29999999999995</v>
          </cell>
        </row>
        <row r="976">
          <cell r="B976" t="str">
            <v>OR0197</v>
          </cell>
          <cell r="C976">
            <v>2050</v>
          </cell>
          <cell r="D976">
            <v>2</v>
          </cell>
          <cell r="E976">
            <v>16</v>
          </cell>
          <cell r="F976">
            <v>806.9</v>
          </cell>
          <cell r="G976">
            <v>558.9</v>
          </cell>
        </row>
        <row r="977">
          <cell r="B977" t="str">
            <v>OR0197</v>
          </cell>
          <cell r="C977">
            <v>2050</v>
          </cell>
          <cell r="D977">
            <v>3</v>
          </cell>
          <cell r="E977">
            <v>16</v>
          </cell>
          <cell r="F977">
            <v>818.2</v>
          </cell>
          <cell r="G977">
            <v>593.4</v>
          </cell>
        </row>
        <row r="978">
          <cell r="B978" t="str">
            <v>OR0197</v>
          </cell>
          <cell r="C978">
            <v>2050</v>
          </cell>
          <cell r="D978">
            <v>4</v>
          </cell>
          <cell r="E978">
            <v>16</v>
          </cell>
          <cell r="F978">
            <v>813.9</v>
          </cell>
          <cell r="G978">
            <v>545</v>
          </cell>
        </row>
        <row r="979">
          <cell r="B979" t="str">
            <v>OR0197</v>
          </cell>
          <cell r="C979">
            <v>2050</v>
          </cell>
          <cell r="D979">
            <v>5</v>
          </cell>
          <cell r="E979">
            <v>16</v>
          </cell>
          <cell r="F979">
            <v>816.3</v>
          </cell>
          <cell r="G979">
            <v>571</v>
          </cell>
        </row>
        <row r="980">
          <cell r="B980" t="str">
            <v>OR0197</v>
          </cell>
          <cell r="C980">
            <v>2080</v>
          </cell>
          <cell r="D980">
            <v>0</v>
          </cell>
          <cell r="E980">
            <v>3</v>
          </cell>
          <cell r="F980">
            <v>1010.5</v>
          </cell>
          <cell r="G980">
            <v>720.9</v>
          </cell>
        </row>
        <row r="981">
          <cell r="B981" t="str">
            <v>OR0197</v>
          </cell>
          <cell r="C981">
            <v>2080</v>
          </cell>
          <cell r="D981">
            <v>1</v>
          </cell>
          <cell r="E981">
            <v>3</v>
          </cell>
          <cell r="F981">
            <v>1090</v>
          </cell>
          <cell r="G981">
            <v>804.7</v>
          </cell>
        </row>
        <row r="982">
          <cell r="B982" t="str">
            <v>OR0197</v>
          </cell>
          <cell r="C982">
            <v>2080</v>
          </cell>
          <cell r="D982">
            <v>2</v>
          </cell>
          <cell r="E982">
            <v>3</v>
          </cell>
          <cell r="F982">
            <v>1086.7</v>
          </cell>
          <cell r="G982">
            <v>762.4</v>
          </cell>
        </row>
        <row r="983">
          <cell r="B983" t="str">
            <v>OR0197</v>
          </cell>
          <cell r="C983">
            <v>2080</v>
          </cell>
          <cell r="D983">
            <v>3</v>
          </cell>
          <cell r="E983">
            <v>3</v>
          </cell>
          <cell r="F983">
            <v>1111.2</v>
          </cell>
          <cell r="G983">
            <v>836.6</v>
          </cell>
        </row>
        <row r="984">
          <cell r="B984" t="str">
            <v>OR0197</v>
          </cell>
          <cell r="C984">
            <v>2080</v>
          </cell>
          <cell r="D984">
            <v>4</v>
          </cell>
          <cell r="E984">
            <v>3</v>
          </cell>
          <cell r="F984">
            <v>1111.3</v>
          </cell>
          <cell r="G984">
            <v>789.8</v>
          </cell>
        </row>
        <row r="985">
          <cell r="B985" t="str">
            <v>OR0197</v>
          </cell>
          <cell r="C985">
            <v>2080</v>
          </cell>
          <cell r="D985">
            <v>5</v>
          </cell>
          <cell r="E985">
            <v>3</v>
          </cell>
          <cell r="F985">
            <v>1100.3</v>
          </cell>
          <cell r="G985">
            <v>805.5</v>
          </cell>
        </row>
        <row r="986">
          <cell r="B986" t="str">
            <v>OR0197</v>
          </cell>
          <cell r="C986">
            <v>2080</v>
          </cell>
          <cell r="D986">
            <v>0</v>
          </cell>
          <cell r="E986">
            <v>16</v>
          </cell>
          <cell r="F986">
            <v>763.1</v>
          </cell>
          <cell r="G986">
            <v>530</v>
          </cell>
        </row>
        <row r="987">
          <cell r="B987" t="str">
            <v>OR0197</v>
          </cell>
          <cell r="C987">
            <v>2080</v>
          </cell>
          <cell r="D987">
            <v>1</v>
          </cell>
          <cell r="E987">
            <v>16</v>
          </cell>
          <cell r="F987">
            <v>816.6</v>
          </cell>
          <cell r="G987">
            <v>579.29999999999995</v>
          </cell>
        </row>
        <row r="988">
          <cell r="B988" t="str">
            <v>OR0197</v>
          </cell>
          <cell r="C988">
            <v>2080</v>
          </cell>
          <cell r="D988">
            <v>2</v>
          </cell>
          <cell r="E988">
            <v>16</v>
          </cell>
          <cell r="F988">
            <v>813.4</v>
          </cell>
          <cell r="G988">
            <v>551.1</v>
          </cell>
        </row>
        <row r="989">
          <cell r="B989" t="str">
            <v>OR0197</v>
          </cell>
          <cell r="C989">
            <v>2080</v>
          </cell>
          <cell r="D989">
            <v>3</v>
          </cell>
          <cell r="E989">
            <v>16</v>
          </cell>
          <cell r="F989">
            <v>823.6</v>
          </cell>
          <cell r="G989">
            <v>588.29999999999995</v>
          </cell>
        </row>
        <row r="990">
          <cell r="B990" t="str">
            <v>OR0197</v>
          </cell>
          <cell r="C990">
            <v>2080</v>
          </cell>
          <cell r="D990">
            <v>4</v>
          </cell>
          <cell r="E990">
            <v>16</v>
          </cell>
          <cell r="F990">
            <v>822.9</v>
          </cell>
          <cell r="G990">
            <v>550.29999999999995</v>
          </cell>
        </row>
        <row r="991">
          <cell r="B991" t="str">
            <v>OR0197</v>
          </cell>
          <cell r="C991">
            <v>2080</v>
          </cell>
          <cell r="D991">
            <v>5</v>
          </cell>
          <cell r="E991">
            <v>16</v>
          </cell>
          <cell r="F991">
            <v>821.4</v>
          </cell>
          <cell r="G991">
            <v>569.5</v>
          </cell>
        </row>
        <row r="992">
          <cell r="B992" t="str">
            <v>OR0328</v>
          </cell>
          <cell r="C992">
            <v>2020</v>
          </cell>
          <cell r="D992">
            <v>0</v>
          </cell>
          <cell r="E992">
            <v>3</v>
          </cell>
          <cell r="F992">
            <v>606.9</v>
          </cell>
          <cell r="G992">
            <v>112.8</v>
          </cell>
        </row>
        <row r="993">
          <cell r="B993" t="str">
            <v>OR0328</v>
          </cell>
          <cell r="C993">
            <v>2020</v>
          </cell>
          <cell r="D993">
            <v>1</v>
          </cell>
          <cell r="E993">
            <v>3</v>
          </cell>
          <cell r="F993">
            <v>610.5</v>
          </cell>
          <cell r="G993">
            <v>127.1</v>
          </cell>
        </row>
        <row r="994">
          <cell r="B994" t="str">
            <v>OR0328</v>
          </cell>
          <cell r="C994">
            <v>2020</v>
          </cell>
          <cell r="D994">
            <v>2</v>
          </cell>
          <cell r="E994">
            <v>3</v>
          </cell>
          <cell r="F994">
            <v>610.79999999999995</v>
          </cell>
          <cell r="G994">
            <v>123.6</v>
          </cell>
        </row>
        <row r="995">
          <cell r="B995" t="str">
            <v>OR0328</v>
          </cell>
          <cell r="C995">
            <v>2020</v>
          </cell>
          <cell r="D995">
            <v>3</v>
          </cell>
          <cell r="E995">
            <v>3</v>
          </cell>
          <cell r="F995">
            <v>611.79999999999995</v>
          </cell>
          <cell r="G995">
            <v>149.19999999999999</v>
          </cell>
        </row>
        <row r="996">
          <cell r="B996" t="str">
            <v>OR0328</v>
          </cell>
          <cell r="C996">
            <v>2020</v>
          </cell>
          <cell r="D996">
            <v>4</v>
          </cell>
          <cell r="E996">
            <v>3</v>
          </cell>
          <cell r="F996">
            <v>613.70000000000005</v>
          </cell>
          <cell r="G996">
            <v>131.1</v>
          </cell>
        </row>
        <row r="997">
          <cell r="B997" t="str">
            <v>OR0328</v>
          </cell>
          <cell r="C997">
            <v>2020</v>
          </cell>
          <cell r="D997">
            <v>5</v>
          </cell>
          <cell r="E997">
            <v>3</v>
          </cell>
          <cell r="F997">
            <v>611.6</v>
          </cell>
          <cell r="G997">
            <v>131.19999999999999</v>
          </cell>
        </row>
        <row r="998">
          <cell r="B998" t="str">
            <v>OR0328</v>
          </cell>
          <cell r="C998">
            <v>2050</v>
          </cell>
          <cell r="D998">
            <v>0</v>
          </cell>
          <cell r="E998">
            <v>3</v>
          </cell>
          <cell r="F998">
            <v>606.9</v>
          </cell>
          <cell r="G998">
            <v>112.8</v>
          </cell>
        </row>
        <row r="999">
          <cell r="B999" t="str">
            <v>OR0328</v>
          </cell>
          <cell r="C999">
            <v>2050</v>
          </cell>
          <cell r="D999">
            <v>1</v>
          </cell>
          <cell r="E999">
            <v>3</v>
          </cell>
          <cell r="F999">
            <v>615.4</v>
          </cell>
          <cell r="G999">
            <v>149.4</v>
          </cell>
        </row>
        <row r="1000">
          <cell r="B1000" t="str">
            <v>OR0328</v>
          </cell>
          <cell r="C1000">
            <v>2050</v>
          </cell>
          <cell r="D1000">
            <v>2</v>
          </cell>
          <cell r="E1000">
            <v>3</v>
          </cell>
          <cell r="F1000">
            <v>614.6</v>
          </cell>
          <cell r="G1000">
            <v>134.80000000000001</v>
          </cell>
        </row>
        <row r="1001">
          <cell r="B1001" t="str">
            <v>OR0328</v>
          </cell>
          <cell r="C1001">
            <v>2050</v>
          </cell>
          <cell r="D1001">
            <v>3</v>
          </cell>
          <cell r="E1001">
            <v>3</v>
          </cell>
          <cell r="F1001">
            <v>618.1</v>
          </cell>
          <cell r="G1001">
            <v>168</v>
          </cell>
        </row>
        <row r="1002">
          <cell r="B1002" t="str">
            <v>OR0328</v>
          </cell>
          <cell r="C1002">
            <v>2050</v>
          </cell>
          <cell r="D1002">
            <v>4</v>
          </cell>
          <cell r="E1002">
            <v>3</v>
          </cell>
          <cell r="F1002">
            <v>620.1</v>
          </cell>
          <cell r="G1002">
            <v>138.6</v>
          </cell>
        </row>
        <row r="1003">
          <cell r="B1003" t="str">
            <v>OR0328</v>
          </cell>
          <cell r="C1003">
            <v>2050</v>
          </cell>
          <cell r="D1003">
            <v>5</v>
          </cell>
          <cell r="E1003">
            <v>3</v>
          </cell>
          <cell r="F1003">
            <v>616.4</v>
          </cell>
          <cell r="G1003">
            <v>142</v>
          </cell>
        </row>
        <row r="1004">
          <cell r="B1004" t="str">
            <v>OR0328</v>
          </cell>
          <cell r="C1004">
            <v>2080</v>
          </cell>
          <cell r="D1004">
            <v>0</v>
          </cell>
          <cell r="E1004">
            <v>3</v>
          </cell>
          <cell r="F1004">
            <v>606.9</v>
          </cell>
          <cell r="G1004">
            <v>112.8</v>
          </cell>
        </row>
        <row r="1005">
          <cell r="B1005" t="str">
            <v>OR0328</v>
          </cell>
          <cell r="C1005">
            <v>2080</v>
          </cell>
          <cell r="D1005">
            <v>1</v>
          </cell>
          <cell r="E1005">
            <v>3</v>
          </cell>
          <cell r="F1005">
            <v>617.70000000000005</v>
          </cell>
          <cell r="G1005">
            <v>160.4</v>
          </cell>
        </row>
        <row r="1006">
          <cell r="B1006" t="str">
            <v>OR0328</v>
          </cell>
          <cell r="C1006">
            <v>2080</v>
          </cell>
          <cell r="D1006">
            <v>2</v>
          </cell>
          <cell r="E1006">
            <v>3</v>
          </cell>
          <cell r="F1006">
            <v>619.9</v>
          </cell>
          <cell r="G1006">
            <v>138.4</v>
          </cell>
        </row>
        <row r="1007">
          <cell r="B1007" t="str">
            <v>OR0328</v>
          </cell>
          <cell r="C1007">
            <v>2080</v>
          </cell>
          <cell r="D1007">
            <v>3</v>
          </cell>
          <cell r="E1007">
            <v>3</v>
          </cell>
          <cell r="F1007">
            <v>634.29999999999995</v>
          </cell>
          <cell r="G1007">
            <v>175.7</v>
          </cell>
        </row>
        <row r="1008">
          <cell r="B1008" t="str">
            <v>OR0328</v>
          </cell>
          <cell r="C1008">
            <v>2080</v>
          </cell>
          <cell r="D1008">
            <v>4</v>
          </cell>
          <cell r="E1008">
            <v>3</v>
          </cell>
          <cell r="F1008">
            <v>637.79999999999995</v>
          </cell>
          <cell r="G1008">
            <v>160.80000000000001</v>
          </cell>
        </row>
        <row r="1009">
          <cell r="B1009" t="str">
            <v>OR0328</v>
          </cell>
          <cell r="C1009">
            <v>2080</v>
          </cell>
          <cell r="D1009">
            <v>5</v>
          </cell>
          <cell r="E1009">
            <v>3</v>
          </cell>
          <cell r="F1009">
            <v>624.29999999999995</v>
          </cell>
          <cell r="G1009">
            <v>145.69999999999999</v>
          </cell>
        </row>
        <row r="1010">
          <cell r="B1010" t="str">
            <v>OR0501</v>
          </cell>
          <cell r="C1010">
            <v>2020</v>
          </cell>
          <cell r="D1010">
            <v>0</v>
          </cell>
          <cell r="E1010">
            <v>3</v>
          </cell>
          <cell r="F1010">
            <v>932.2</v>
          </cell>
          <cell r="G1010">
            <v>640.20000000000005</v>
          </cell>
        </row>
        <row r="1011">
          <cell r="B1011" t="str">
            <v>OR0501</v>
          </cell>
          <cell r="C1011">
            <v>2020</v>
          </cell>
          <cell r="D1011">
            <v>1</v>
          </cell>
          <cell r="E1011">
            <v>3</v>
          </cell>
          <cell r="F1011">
            <v>984.1</v>
          </cell>
          <cell r="G1011">
            <v>706.8</v>
          </cell>
        </row>
        <row r="1012">
          <cell r="B1012" t="str">
            <v>OR0501</v>
          </cell>
          <cell r="C1012">
            <v>2020</v>
          </cell>
          <cell r="D1012">
            <v>2</v>
          </cell>
          <cell r="E1012">
            <v>3</v>
          </cell>
          <cell r="F1012">
            <v>981.3</v>
          </cell>
          <cell r="G1012">
            <v>687</v>
          </cell>
        </row>
        <row r="1013">
          <cell r="B1013" t="str">
            <v>OR0501</v>
          </cell>
          <cell r="C1013">
            <v>2020</v>
          </cell>
          <cell r="D1013">
            <v>3</v>
          </cell>
          <cell r="E1013">
            <v>3</v>
          </cell>
          <cell r="F1013">
            <v>1018.3</v>
          </cell>
          <cell r="G1013">
            <v>745.9</v>
          </cell>
        </row>
        <row r="1014">
          <cell r="B1014" t="str">
            <v>OR0501</v>
          </cell>
          <cell r="C1014">
            <v>2020</v>
          </cell>
          <cell r="D1014">
            <v>4</v>
          </cell>
          <cell r="E1014">
            <v>3</v>
          </cell>
          <cell r="F1014">
            <v>1024.8</v>
          </cell>
          <cell r="G1014">
            <v>721.6</v>
          </cell>
        </row>
        <row r="1015">
          <cell r="B1015" t="str">
            <v>OR0501</v>
          </cell>
          <cell r="C1015">
            <v>2020</v>
          </cell>
          <cell r="D1015">
            <v>5</v>
          </cell>
          <cell r="E1015">
            <v>3</v>
          </cell>
          <cell r="F1015">
            <v>1000.6</v>
          </cell>
          <cell r="G1015">
            <v>715.7</v>
          </cell>
        </row>
        <row r="1016">
          <cell r="B1016" t="str">
            <v>OR0501</v>
          </cell>
          <cell r="C1016">
            <v>2020</v>
          </cell>
          <cell r="D1016">
            <v>0</v>
          </cell>
          <cell r="E1016">
            <v>4</v>
          </cell>
          <cell r="F1016">
            <v>834.7</v>
          </cell>
          <cell r="G1016">
            <v>616.70000000000005</v>
          </cell>
        </row>
        <row r="1017">
          <cell r="B1017" t="str">
            <v>OR0501</v>
          </cell>
          <cell r="C1017">
            <v>2020</v>
          </cell>
          <cell r="D1017">
            <v>1</v>
          </cell>
          <cell r="E1017">
            <v>4</v>
          </cell>
          <cell r="F1017">
            <v>892.2</v>
          </cell>
          <cell r="G1017">
            <v>678.8</v>
          </cell>
        </row>
        <row r="1018">
          <cell r="B1018" t="str">
            <v>OR0501</v>
          </cell>
          <cell r="C1018">
            <v>2020</v>
          </cell>
          <cell r="D1018">
            <v>2</v>
          </cell>
          <cell r="E1018">
            <v>4</v>
          </cell>
          <cell r="F1018">
            <v>888.6</v>
          </cell>
          <cell r="G1018">
            <v>664.7</v>
          </cell>
        </row>
        <row r="1019">
          <cell r="B1019" t="str">
            <v>OR0501</v>
          </cell>
          <cell r="C1019">
            <v>2020</v>
          </cell>
          <cell r="D1019">
            <v>3</v>
          </cell>
          <cell r="E1019">
            <v>4</v>
          </cell>
          <cell r="F1019">
            <v>929.5</v>
          </cell>
          <cell r="G1019">
            <v>724.3</v>
          </cell>
        </row>
        <row r="1020">
          <cell r="B1020" t="str">
            <v>OR0501</v>
          </cell>
          <cell r="C1020">
            <v>2020</v>
          </cell>
          <cell r="D1020">
            <v>4</v>
          </cell>
          <cell r="E1020">
            <v>4</v>
          </cell>
          <cell r="F1020">
            <v>932.4</v>
          </cell>
          <cell r="G1020">
            <v>702.1</v>
          </cell>
        </row>
        <row r="1021">
          <cell r="B1021" t="str">
            <v>OR0501</v>
          </cell>
          <cell r="C1021">
            <v>2020</v>
          </cell>
          <cell r="D1021">
            <v>5</v>
          </cell>
          <cell r="E1021">
            <v>4</v>
          </cell>
          <cell r="F1021">
            <v>906.4</v>
          </cell>
          <cell r="G1021">
            <v>688</v>
          </cell>
        </row>
        <row r="1022">
          <cell r="B1022" t="str">
            <v>OR0501</v>
          </cell>
          <cell r="C1022">
            <v>2020</v>
          </cell>
          <cell r="D1022">
            <v>0</v>
          </cell>
          <cell r="E1022">
            <v>15</v>
          </cell>
          <cell r="F1022">
            <v>809</v>
          </cell>
          <cell r="G1022">
            <v>596.29999999999995</v>
          </cell>
        </row>
        <row r="1023">
          <cell r="B1023" t="str">
            <v>OR0501</v>
          </cell>
          <cell r="C1023">
            <v>2020</v>
          </cell>
          <cell r="D1023">
            <v>1</v>
          </cell>
          <cell r="E1023">
            <v>15</v>
          </cell>
          <cell r="F1023">
            <v>860.4</v>
          </cell>
          <cell r="G1023">
            <v>652.70000000000005</v>
          </cell>
        </row>
        <row r="1024">
          <cell r="B1024" t="str">
            <v>OR0501</v>
          </cell>
          <cell r="C1024">
            <v>2020</v>
          </cell>
          <cell r="D1024">
            <v>2</v>
          </cell>
          <cell r="E1024">
            <v>15</v>
          </cell>
          <cell r="F1024">
            <v>856.7</v>
          </cell>
          <cell r="G1024">
            <v>636</v>
          </cell>
        </row>
        <row r="1025">
          <cell r="B1025" t="str">
            <v>OR0501</v>
          </cell>
          <cell r="C1025">
            <v>2020</v>
          </cell>
          <cell r="D1025">
            <v>3</v>
          </cell>
          <cell r="E1025">
            <v>15</v>
          </cell>
          <cell r="F1025">
            <v>894.3</v>
          </cell>
          <cell r="G1025">
            <v>693.6</v>
          </cell>
        </row>
        <row r="1026">
          <cell r="B1026" t="str">
            <v>OR0501</v>
          </cell>
          <cell r="C1026">
            <v>2020</v>
          </cell>
          <cell r="D1026">
            <v>4</v>
          </cell>
          <cell r="E1026">
            <v>15</v>
          </cell>
          <cell r="F1026">
            <v>891.9</v>
          </cell>
          <cell r="G1026">
            <v>666.9</v>
          </cell>
        </row>
        <row r="1027">
          <cell r="B1027" t="str">
            <v>OR0501</v>
          </cell>
          <cell r="C1027">
            <v>2020</v>
          </cell>
          <cell r="D1027">
            <v>5</v>
          </cell>
          <cell r="E1027">
            <v>15</v>
          </cell>
          <cell r="F1027">
            <v>872.8</v>
          </cell>
          <cell r="G1027">
            <v>658.6</v>
          </cell>
        </row>
        <row r="1028">
          <cell r="B1028" t="str">
            <v>OR0501</v>
          </cell>
          <cell r="C1028">
            <v>2020</v>
          </cell>
          <cell r="D1028">
            <v>0</v>
          </cell>
          <cell r="E1028">
            <v>16</v>
          </cell>
          <cell r="F1028">
            <v>685.3</v>
          </cell>
          <cell r="G1028">
            <v>468.1</v>
          </cell>
        </row>
        <row r="1029">
          <cell r="B1029" t="str">
            <v>OR0501</v>
          </cell>
          <cell r="C1029">
            <v>2020</v>
          </cell>
          <cell r="D1029">
            <v>1</v>
          </cell>
          <cell r="E1029">
            <v>16</v>
          </cell>
          <cell r="F1029">
            <v>728.4</v>
          </cell>
          <cell r="G1029">
            <v>519</v>
          </cell>
        </row>
        <row r="1030">
          <cell r="B1030" t="str">
            <v>OR0501</v>
          </cell>
          <cell r="C1030">
            <v>2020</v>
          </cell>
          <cell r="D1030">
            <v>2</v>
          </cell>
          <cell r="E1030">
            <v>16</v>
          </cell>
          <cell r="F1030">
            <v>727.1</v>
          </cell>
          <cell r="G1030">
            <v>502.8</v>
          </cell>
        </row>
        <row r="1031">
          <cell r="B1031" t="str">
            <v>OR0501</v>
          </cell>
          <cell r="C1031">
            <v>2020</v>
          </cell>
          <cell r="D1031">
            <v>3</v>
          </cell>
          <cell r="E1031">
            <v>16</v>
          </cell>
          <cell r="F1031">
            <v>756.7</v>
          </cell>
          <cell r="G1031">
            <v>555.1</v>
          </cell>
        </row>
        <row r="1032">
          <cell r="B1032" t="str">
            <v>OR0501</v>
          </cell>
          <cell r="C1032">
            <v>2020</v>
          </cell>
          <cell r="D1032">
            <v>4</v>
          </cell>
          <cell r="E1032">
            <v>16</v>
          </cell>
          <cell r="F1032">
            <v>759.3</v>
          </cell>
          <cell r="G1032">
            <v>535.70000000000005</v>
          </cell>
        </row>
        <row r="1033">
          <cell r="B1033" t="str">
            <v>OR0501</v>
          </cell>
          <cell r="C1033">
            <v>2020</v>
          </cell>
          <cell r="D1033">
            <v>5</v>
          </cell>
          <cell r="E1033">
            <v>16</v>
          </cell>
          <cell r="F1033">
            <v>739.7</v>
          </cell>
          <cell r="G1033">
            <v>526</v>
          </cell>
        </row>
        <row r="1034">
          <cell r="B1034" t="str">
            <v>OR0501</v>
          </cell>
          <cell r="C1034">
            <v>2050</v>
          </cell>
          <cell r="D1034">
            <v>0</v>
          </cell>
          <cell r="E1034">
            <v>3</v>
          </cell>
          <cell r="F1034">
            <v>932.2</v>
          </cell>
          <cell r="G1034">
            <v>640.20000000000005</v>
          </cell>
        </row>
        <row r="1035">
          <cell r="B1035" t="str">
            <v>OR0501</v>
          </cell>
          <cell r="C1035">
            <v>2050</v>
          </cell>
          <cell r="D1035">
            <v>1</v>
          </cell>
          <cell r="E1035">
            <v>3</v>
          </cell>
          <cell r="F1035">
            <v>1028</v>
          </cell>
          <cell r="G1035">
            <v>738.3</v>
          </cell>
        </row>
        <row r="1036">
          <cell r="B1036" t="str">
            <v>OR0501</v>
          </cell>
          <cell r="C1036">
            <v>2050</v>
          </cell>
          <cell r="D1036">
            <v>2</v>
          </cell>
          <cell r="E1036">
            <v>3</v>
          </cell>
          <cell r="F1036">
            <v>1032</v>
          </cell>
          <cell r="G1036">
            <v>732.2</v>
          </cell>
        </row>
        <row r="1037">
          <cell r="B1037" t="str">
            <v>OR0501</v>
          </cell>
          <cell r="C1037">
            <v>2050</v>
          </cell>
          <cell r="D1037">
            <v>3</v>
          </cell>
          <cell r="E1037">
            <v>3</v>
          </cell>
          <cell r="F1037">
            <v>1057.4000000000001</v>
          </cell>
          <cell r="G1037">
            <v>791.6</v>
          </cell>
        </row>
        <row r="1038">
          <cell r="B1038" t="str">
            <v>OR0501</v>
          </cell>
          <cell r="C1038">
            <v>2050</v>
          </cell>
          <cell r="D1038">
            <v>4</v>
          </cell>
          <cell r="E1038">
            <v>3</v>
          </cell>
          <cell r="F1038">
            <v>1065.9000000000001</v>
          </cell>
          <cell r="G1038">
            <v>756.4</v>
          </cell>
        </row>
        <row r="1039">
          <cell r="B1039" t="str">
            <v>OR0501</v>
          </cell>
          <cell r="C1039">
            <v>2050</v>
          </cell>
          <cell r="D1039">
            <v>5</v>
          </cell>
          <cell r="E1039">
            <v>3</v>
          </cell>
          <cell r="F1039">
            <v>1041.2</v>
          </cell>
          <cell r="G1039">
            <v>749.4</v>
          </cell>
        </row>
        <row r="1040">
          <cell r="B1040" t="str">
            <v>OR0501</v>
          </cell>
          <cell r="C1040">
            <v>2050</v>
          </cell>
          <cell r="D1040">
            <v>0</v>
          </cell>
          <cell r="E1040">
            <v>4</v>
          </cell>
          <cell r="F1040">
            <v>834.7</v>
          </cell>
          <cell r="G1040">
            <v>616.70000000000005</v>
          </cell>
        </row>
        <row r="1041">
          <cell r="B1041" t="str">
            <v>OR0501</v>
          </cell>
          <cell r="C1041">
            <v>2050</v>
          </cell>
          <cell r="D1041">
            <v>1</v>
          </cell>
          <cell r="E1041">
            <v>4</v>
          </cell>
          <cell r="F1041">
            <v>938.1</v>
          </cell>
          <cell r="G1041">
            <v>722.9</v>
          </cell>
        </row>
        <row r="1042">
          <cell r="B1042" t="str">
            <v>OR0501</v>
          </cell>
          <cell r="C1042">
            <v>2050</v>
          </cell>
          <cell r="D1042">
            <v>2</v>
          </cell>
          <cell r="E1042">
            <v>4</v>
          </cell>
          <cell r="F1042">
            <v>938.9</v>
          </cell>
          <cell r="G1042">
            <v>704.9</v>
          </cell>
        </row>
        <row r="1043">
          <cell r="B1043" t="str">
            <v>OR0501</v>
          </cell>
          <cell r="C1043">
            <v>2050</v>
          </cell>
          <cell r="D1043">
            <v>3</v>
          </cell>
          <cell r="E1043">
            <v>4</v>
          </cell>
          <cell r="F1043">
            <v>987.9</v>
          </cell>
          <cell r="G1043">
            <v>784.2</v>
          </cell>
        </row>
        <row r="1044">
          <cell r="B1044" t="str">
            <v>OR0501</v>
          </cell>
          <cell r="C1044">
            <v>2050</v>
          </cell>
          <cell r="D1044">
            <v>4</v>
          </cell>
          <cell r="E1044">
            <v>4</v>
          </cell>
          <cell r="F1044">
            <v>997.3</v>
          </cell>
          <cell r="G1044">
            <v>762</v>
          </cell>
        </row>
        <row r="1045">
          <cell r="B1045" t="str">
            <v>OR0501</v>
          </cell>
          <cell r="C1045">
            <v>2050</v>
          </cell>
          <cell r="D1045">
            <v>5</v>
          </cell>
          <cell r="E1045">
            <v>4</v>
          </cell>
          <cell r="F1045">
            <v>959.1</v>
          </cell>
          <cell r="G1045">
            <v>738.8</v>
          </cell>
        </row>
        <row r="1046">
          <cell r="B1046" t="str">
            <v>OR0501</v>
          </cell>
          <cell r="C1046">
            <v>2050</v>
          </cell>
          <cell r="D1046">
            <v>0</v>
          </cell>
          <cell r="E1046">
            <v>15</v>
          </cell>
          <cell r="F1046">
            <v>809</v>
          </cell>
          <cell r="G1046">
            <v>596.29999999999995</v>
          </cell>
        </row>
        <row r="1047">
          <cell r="B1047" t="str">
            <v>OR0501</v>
          </cell>
          <cell r="C1047">
            <v>2050</v>
          </cell>
          <cell r="D1047">
            <v>1</v>
          </cell>
          <cell r="E1047">
            <v>15</v>
          </cell>
          <cell r="F1047">
            <v>901.2</v>
          </cell>
          <cell r="G1047">
            <v>691.6</v>
          </cell>
        </row>
        <row r="1048">
          <cell r="B1048" t="str">
            <v>OR0501</v>
          </cell>
          <cell r="C1048">
            <v>2050</v>
          </cell>
          <cell r="D1048">
            <v>2</v>
          </cell>
          <cell r="E1048">
            <v>15</v>
          </cell>
          <cell r="F1048">
            <v>898.4</v>
          </cell>
          <cell r="G1048">
            <v>672.3</v>
          </cell>
        </row>
        <row r="1049">
          <cell r="B1049" t="str">
            <v>OR0501</v>
          </cell>
          <cell r="C1049">
            <v>2050</v>
          </cell>
          <cell r="D1049">
            <v>3</v>
          </cell>
          <cell r="E1049">
            <v>15</v>
          </cell>
          <cell r="F1049">
            <v>939.1</v>
          </cell>
          <cell r="G1049">
            <v>740.2</v>
          </cell>
        </row>
        <row r="1050">
          <cell r="B1050" t="str">
            <v>OR0501</v>
          </cell>
          <cell r="C1050">
            <v>2050</v>
          </cell>
          <cell r="D1050">
            <v>4</v>
          </cell>
          <cell r="E1050">
            <v>15</v>
          </cell>
          <cell r="F1050">
            <v>936.6</v>
          </cell>
          <cell r="G1050">
            <v>704</v>
          </cell>
        </row>
        <row r="1051">
          <cell r="B1051" t="str">
            <v>OR0501</v>
          </cell>
          <cell r="C1051">
            <v>2050</v>
          </cell>
          <cell r="D1051">
            <v>5</v>
          </cell>
          <cell r="E1051">
            <v>15</v>
          </cell>
          <cell r="F1051">
            <v>917.2</v>
          </cell>
          <cell r="G1051">
            <v>702.5</v>
          </cell>
        </row>
        <row r="1052">
          <cell r="B1052" t="str">
            <v>OR0501</v>
          </cell>
          <cell r="C1052">
            <v>2050</v>
          </cell>
          <cell r="D1052">
            <v>0</v>
          </cell>
          <cell r="E1052">
            <v>16</v>
          </cell>
          <cell r="F1052">
            <v>685.3</v>
          </cell>
          <cell r="G1052">
            <v>468.1</v>
          </cell>
        </row>
        <row r="1053">
          <cell r="B1053" t="str">
            <v>OR0501</v>
          </cell>
          <cell r="C1053">
            <v>2050</v>
          </cell>
          <cell r="D1053">
            <v>1</v>
          </cell>
          <cell r="E1053">
            <v>16</v>
          </cell>
          <cell r="F1053">
            <v>764.4</v>
          </cell>
          <cell r="G1053">
            <v>553</v>
          </cell>
        </row>
        <row r="1054">
          <cell r="B1054" t="str">
            <v>OR0501</v>
          </cell>
          <cell r="C1054">
            <v>2050</v>
          </cell>
          <cell r="D1054">
            <v>2</v>
          </cell>
          <cell r="E1054">
            <v>16</v>
          </cell>
          <cell r="F1054">
            <v>764.4</v>
          </cell>
          <cell r="G1054">
            <v>541.29999999999995</v>
          </cell>
        </row>
        <row r="1055">
          <cell r="B1055" t="str">
            <v>OR0501</v>
          </cell>
          <cell r="C1055">
            <v>2050</v>
          </cell>
          <cell r="D1055">
            <v>3</v>
          </cell>
          <cell r="E1055">
            <v>16</v>
          </cell>
          <cell r="F1055">
            <v>795.4</v>
          </cell>
          <cell r="G1055">
            <v>592.5</v>
          </cell>
        </row>
        <row r="1056">
          <cell r="B1056" t="str">
            <v>OR0501</v>
          </cell>
          <cell r="C1056">
            <v>2050</v>
          </cell>
          <cell r="D1056">
            <v>4</v>
          </cell>
          <cell r="E1056">
            <v>16</v>
          </cell>
          <cell r="F1056">
            <v>799.4</v>
          </cell>
          <cell r="G1056">
            <v>567.5</v>
          </cell>
        </row>
        <row r="1057">
          <cell r="B1057" t="str">
            <v>OR0501</v>
          </cell>
          <cell r="C1057">
            <v>2050</v>
          </cell>
          <cell r="D1057">
            <v>5</v>
          </cell>
          <cell r="E1057">
            <v>16</v>
          </cell>
          <cell r="F1057">
            <v>779.3</v>
          </cell>
          <cell r="G1057">
            <v>566.79999999999995</v>
          </cell>
        </row>
        <row r="1058">
          <cell r="B1058" t="str">
            <v>OR0501</v>
          </cell>
          <cell r="C1058">
            <v>2080</v>
          </cell>
          <cell r="D1058">
            <v>0</v>
          </cell>
          <cell r="E1058">
            <v>3</v>
          </cell>
          <cell r="F1058">
            <v>932.2</v>
          </cell>
          <cell r="G1058">
            <v>640.20000000000005</v>
          </cell>
        </row>
        <row r="1059">
          <cell r="B1059" t="str">
            <v>OR0501</v>
          </cell>
          <cell r="C1059">
            <v>2080</v>
          </cell>
          <cell r="D1059">
            <v>1</v>
          </cell>
          <cell r="E1059">
            <v>3</v>
          </cell>
          <cell r="F1059">
            <v>1057.0999999999999</v>
          </cell>
          <cell r="G1059">
            <v>774.9</v>
          </cell>
        </row>
        <row r="1060">
          <cell r="B1060" t="str">
            <v>OR0501</v>
          </cell>
          <cell r="C1060">
            <v>2080</v>
          </cell>
          <cell r="D1060">
            <v>2</v>
          </cell>
          <cell r="E1060">
            <v>3</v>
          </cell>
          <cell r="F1060">
            <v>1054.0999999999999</v>
          </cell>
          <cell r="G1060">
            <v>744.4</v>
          </cell>
        </row>
        <row r="1061">
          <cell r="B1061" t="str">
            <v>OR0501</v>
          </cell>
          <cell r="C1061">
            <v>2080</v>
          </cell>
          <cell r="D1061">
            <v>3</v>
          </cell>
          <cell r="E1061">
            <v>3</v>
          </cell>
          <cell r="F1061">
            <v>1110.9000000000001</v>
          </cell>
          <cell r="G1061">
            <v>852.1</v>
          </cell>
        </row>
        <row r="1062">
          <cell r="B1062" t="str">
            <v>OR0501</v>
          </cell>
          <cell r="C1062">
            <v>2080</v>
          </cell>
          <cell r="D1062">
            <v>4</v>
          </cell>
          <cell r="E1062">
            <v>3</v>
          </cell>
          <cell r="F1062">
            <v>1107.5999999999999</v>
          </cell>
          <cell r="G1062">
            <v>796</v>
          </cell>
        </row>
        <row r="1063">
          <cell r="B1063" t="str">
            <v>OR0501</v>
          </cell>
          <cell r="C1063">
            <v>2080</v>
          </cell>
          <cell r="D1063">
            <v>5</v>
          </cell>
          <cell r="E1063">
            <v>3</v>
          </cell>
          <cell r="F1063">
            <v>1082</v>
          </cell>
          <cell r="G1063">
            <v>787.8</v>
          </cell>
        </row>
        <row r="1064">
          <cell r="B1064" t="str">
            <v>OR0501</v>
          </cell>
          <cell r="C1064">
            <v>2080</v>
          </cell>
          <cell r="D1064">
            <v>0</v>
          </cell>
          <cell r="E1064">
            <v>4</v>
          </cell>
          <cell r="F1064">
            <v>834.7</v>
          </cell>
          <cell r="G1064">
            <v>616.70000000000005</v>
          </cell>
        </row>
        <row r="1065">
          <cell r="B1065" t="str">
            <v>OR0501</v>
          </cell>
          <cell r="C1065">
            <v>2080</v>
          </cell>
          <cell r="D1065">
            <v>1</v>
          </cell>
          <cell r="E1065">
            <v>4</v>
          </cell>
          <cell r="F1065">
            <v>977.9</v>
          </cell>
          <cell r="G1065">
            <v>770.3</v>
          </cell>
        </row>
        <row r="1066">
          <cell r="B1066" t="str">
            <v>OR0501</v>
          </cell>
          <cell r="C1066">
            <v>2080</v>
          </cell>
          <cell r="D1066">
            <v>2</v>
          </cell>
          <cell r="E1066">
            <v>4</v>
          </cell>
          <cell r="F1066">
            <v>976.7</v>
          </cell>
          <cell r="G1066">
            <v>741.6</v>
          </cell>
        </row>
        <row r="1067">
          <cell r="B1067" t="str">
            <v>OR0501</v>
          </cell>
          <cell r="C1067">
            <v>2080</v>
          </cell>
          <cell r="D1067">
            <v>3</v>
          </cell>
          <cell r="E1067">
            <v>4</v>
          </cell>
          <cell r="F1067">
            <v>1043</v>
          </cell>
          <cell r="G1067">
            <v>841.8</v>
          </cell>
        </row>
        <row r="1068">
          <cell r="B1068" t="str">
            <v>OR0501</v>
          </cell>
          <cell r="C1068">
            <v>2080</v>
          </cell>
          <cell r="D1068">
            <v>4</v>
          </cell>
          <cell r="E1068">
            <v>4</v>
          </cell>
          <cell r="F1068">
            <v>1039.5999999999999</v>
          </cell>
          <cell r="G1068">
            <v>793.9</v>
          </cell>
        </row>
        <row r="1069">
          <cell r="B1069" t="str">
            <v>OR0501</v>
          </cell>
          <cell r="C1069">
            <v>2080</v>
          </cell>
          <cell r="D1069">
            <v>5</v>
          </cell>
          <cell r="E1069">
            <v>4</v>
          </cell>
          <cell r="F1069">
            <v>1011.5</v>
          </cell>
          <cell r="G1069">
            <v>785.8</v>
          </cell>
        </row>
        <row r="1070">
          <cell r="B1070" t="str">
            <v>OR0501</v>
          </cell>
          <cell r="C1070">
            <v>2080</v>
          </cell>
          <cell r="D1070">
            <v>0</v>
          </cell>
          <cell r="E1070">
            <v>15</v>
          </cell>
          <cell r="F1070">
            <v>809</v>
          </cell>
          <cell r="G1070">
            <v>596.29999999999995</v>
          </cell>
        </row>
        <row r="1071">
          <cell r="B1071" t="str">
            <v>OR0501</v>
          </cell>
          <cell r="C1071">
            <v>2080</v>
          </cell>
          <cell r="D1071">
            <v>1</v>
          </cell>
          <cell r="E1071">
            <v>15</v>
          </cell>
          <cell r="F1071">
            <v>931.2</v>
          </cell>
          <cell r="G1071">
            <v>720.3</v>
          </cell>
        </row>
        <row r="1072">
          <cell r="B1072" t="str">
            <v>OR0501</v>
          </cell>
          <cell r="C1072">
            <v>2080</v>
          </cell>
          <cell r="D1072">
            <v>2</v>
          </cell>
          <cell r="E1072">
            <v>15</v>
          </cell>
          <cell r="F1072">
            <v>925.3</v>
          </cell>
          <cell r="G1072">
            <v>691.6</v>
          </cell>
        </row>
        <row r="1073">
          <cell r="B1073" t="str">
            <v>OR0501</v>
          </cell>
          <cell r="C1073">
            <v>2080</v>
          </cell>
          <cell r="D1073">
            <v>3</v>
          </cell>
          <cell r="E1073">
            <v>15</v>
          </cell>
          <cell r="F1073">
            <v>976.3</v>
          </cell>
          <cell r="G1073">
            <v>777.2</v>
          </cell>
        </row>
        <row r="1074">
          <cell r="B1074" t="str">
            <v>OR0501</v>
          </cell>
          <cell r="C1074">
            <v>2080</v>
          </cell>
          <cell r="D1074">
            <v>4</v>
          </cell>
          <cell r="E1074">
            <v>15</v>
          </cell>
          <cell r="F1074">
            <v>965.2</v>
          </cell>
          <cell r="G1074">
            <v>720.3</v>
          </cell>
        </row>
        <row r="1075">
          <cell r="B1075" t="str">
            <v>OR0501</v>
          </cell>
          <cell r="C1075">
            <v>2080</v>
          </cell>
          <cell r="D1075">
            <v>5</v>
          </cell>
          <cell r="E1075">
            <v>15</v>
          </cell>
          <cell r="F1075">
            <v>951.7</v>
          </cell>
          <cell r="G1075">
            <v>728.2</v>
          </cell>
        </row>
        <row r="1076">
          <cell r="B1076" t="str">
            <v>OR0501</v>
          </cell>
          <cell r="C1076">
            <v>2080</v>
          </cell>
          <cell r="D1076">
            <v>0</v>
          </cell>
          <cell r="E1076">
            <v>16</v>
          </cell>
          <cell r="F1076">
            <v>685.3</v>
          </cell>
          <cell r="G1076">
            <v>468.1</v>
          </cell>
        </row>
        <row r="1077">
          <cell r="B1077" t="str">
            <v>OR0501</v>
          </cell>
          <cell r="C1077">
            <v>2080</v>
          </cell>
          <cell r="D1077">
            <v>1</v>
          </cell>
          <cell r="E1077">
            <v>16</v>
          </cell>
          <cell r="F1077">
            <v>791.1</v>
          </cell>
          <cell r="G1077">
            <v>580.9</v>
          </cell>
        </row>
        <row r="1078">
          <cell r="B1078" t="str">
            <v>OR0501</v>
          </cell>
          <cell r="C1078">
            <v>2080</v>
          </cell>
          <cell r="D1078">
            <v>2</v>
          </cell>
          <cell r="E1078">
            <v>16</v>
          </cell>
          <cell r="F1078">
            <v>789.9</v>
          </cell>
          <cell r="G1078">
            <v>558.29999999999995</v>
          </cell>
        </row>
        <row r="1079">
          <cell r="B1079" t="str">
            <v>OR0501</v>
          </cell>
          <cell r="C1079">
            <v>2080</v>
          </cell>
          <cell r="D1079">
            <v>3</v>
          </cell>
          <cell r="E1079">
            <v>16</v>
          </cell>
          <cell r="F1079">
            <v>828.8</v>
          </cell>
          <cell r="G1079">
            <v>632.9</v>
          </cell>
        </row>
        <row r="1080">
          <cell r="B1080" t="str">
            <v>OR0501</v>
          </cell>
          <cell r="C1080">
            <v>2080</v>
          </cell>
          <cell r="D1080">
            <v>4</v>
          </cell>
          <cell r="E1080">
            <v>16</v>
          </cell>
          <cell r="F1080">
            <v>825.2</v>
          </cell>
          <cell r="G1080">
            <v>578.79999999999995</v>
          </cell>
        </row>
        <row r="1081">
          <cell r="B1081" t="str">
            <v>OR0501</v>
          </cell>
          <cell r="C1081">
            <v>2080</v>
          </cell>
          <cell r="D1081">
            <v>5</v>
          </cell>
          <cell r="E1081">
            <v>16</v>
          </cell>
          <cell r="F1081">
            <v>811.4</v>
          </cell>
          <cell r="G1081">
            <v>588.4</v>
          </cell>
        </row>
        <row r="1082">
          <cell r="B1082" t="str">
            <v>OR0699</v>
          </cell>
          <cell r="C1082">
            <v>2020</v>
          </cell>
          <cell r="D1082">
            <v>0</v>
          </cell>
          <cell r="E1082">
            <v>3</v>
          </cell>
          <cell r="F1082">
            <v>929.6</v>
          </cell>
          <cell r="G1082">
            <v>700.8</v>
          </cell>
        </row>
        <row r="1083">
          <cell r="B1083" t="str">
            <v>OR0699</v>
          </cell>
          <cell r="C1083">
            <v>2020</v>
          </cell>
          <cell r="D1083">
            <v>1</v>
          </cell>
          <cell r="E1083">
            <v>3</v>
          </cell>
          <cell r="F1083">
            <v>948.8</v>
          </cell>
          <cell r="G1083">
            <v>724.2</v>
          </cell>
        </row>
        <row r="1084">
          <cell r="B1084" t="str">
            <v>OR0699</v>
          </cell>
          <cell r="C1084">
            <v>2020</v>
          </cell>
          <cell r="D1084">
            <v>2</v>
          </cell>
          <cell r="E1084">
            <v>3</v>
          </cell>
          <cell r="F1084">
            <v>950</v>
          </cell>
          <cell r="G1084">
            <v>716.5</v>
          </cell>
        </row>
        <row r="1085">
          <cell r="B1085" t="str">
            <v>OR0699</v>
          </cell>
          <cell r="C1085">
            <v>2020</v>
          </cell>
          <cell r="D1085">
            <v>3</v>
          </cell>
          <cell r="E1085">
            <v>3</v>
          </cell>
          <cell r="F1085">
            <v>961.6</v>
          </cell>
          <cell r="G1085">
            <v>744.1</v>
          </cell>
        </row>
        <row r="1086">
          <cell r="B1086" t="str">
            <v>OR0699</v>
          </cell>
          <cell r="C1086">
            <v>2020</v>
          </cell>
          <cell r="D1086">
            <v>4</v>
          </cell>
          <cell r="E1086">
            <v>3</v>
          </cell>
          <cell r="F1086">
            <v>967.5</v>
          </cell>
          <cell r="G1086">
            <v>723.6</v>
          </cell>
        </row>
        <row r="1087">
          <cell r="B1087" t="str">
            <v>OR0699</v>
          </cell>
          <cell r="C1087">
            <v>2020</v>
          </cell>
          <cell r="D1087">
            <v>5</v>
          </cell>
          <cell r="E1087">
            <v>3</v>
          </cell>
          <cell r="F1087">
            <v>956.8</v>
          </cell>
          <cell r="G1087">
            <v>727.9</v>
          </cell>
        </row>
        <row r="1088">
          <cell r="B1088" t="str">
            <v>OR0699</v>
          </cell>
          <cell r="C1088">
            <v>2020</v>
          </cell>
          <cell r="D1088">
            <v>0</v>
          </cell>
          <cell r="E1088">
            <v>4</v>
          </cell>
          <cell r="F1088">
            <v>860.9</v>
          </cell>
          <cell r="G1088">
            <v>676</v>
          </cell>
        </row>
        <row r="1089">
          <cell r="B1089" t="str">
            <v>OR0699</v>
          </cell>
          <cell r="C1089">
            <v>2020</v>
          </cell>
          <cell r="D1089">
            <v>1</v>
          </cell>
          <cell r="E1089">
            <v>4</v>
          </cell>
          <cell r="F1089">
            <v>901</v>
          </cell>
          <cell r="G1089">
            <v>716</v>
          </cell>
        </row>
        <row r="1090">
          <cell r="B1090" t="str">
            <v>OR0699</v>
          </cell>
          <cell r="C1090">
            <v>2020</v>
          </cell>
          <cell r="D1090">
            <v>2</v>
          </cell>
          <cell r="E1090">
            <v>4</v>
          </cell>
          <cell r="F1090">
            <v>893.2</v>
          </cell>
          <cell r="G1090">
            <v>706</v>
          </cell>
        </row>
        <row r="1091">
          <cell r="B1091" t="str">
            <v>OR0699</v>
          </cell>
          <cell r="C1091">
            <v>2020</v>
          </cell>
          <cell r="D1091">
            <v>3</v>
          </cell>
          <cell r="E1091">
            <v>4</v>
          </cell>
          <cell r="F1091">
            <v>922.1</v>
          </cell>
          <cell r="G1091">
            <v>741</v>
          </cell>
        </row>
        <row r="1092">
          <cell r="B1092" t="str">
            <v>OR0699</v>
          </cell>
          <cell r="C1092">
            <v>2020</v>
          </cell>
          <cell r="D1092">
            <v>4</v>
          </cell>
          <cell r="E1092">
            <v>4</v>
          </cell>
          <cell r="F1092">
            <v>926.1</v>
          </cell>
          <cell r="G1092">
            <v>729.2</v>
          </cell>
        </row>
        <row r="1093">
          <cell r="B1093" t="str">
            <v>OR0699</v>
          </cell>
          <cell r="C1093">
            <v>2020</v>
          </cell>
          <cell r="D1093">
            <v>5</v>
          </cell>
          <cell r="E1093">
            <v>4</v>
          </cell>
          <cell r="F1093">
            <v>910.9</v>
          </cell>
          <cell r="G1093">
            <v>721.8</v>
          </cell>
        </row>
        <row r="1094">
          <cell r="B1094" t="str">
            <v>OR0699</v>
          </cell>
          <cell r="C1094">
            <v>2020</v>
          </cell>
          <cell r="D1094">
            <v>0</v>
          </cell>
          <cell r="E1094">
            <v>11</v>
          </cell>
          <cell r="F1094">
            <v>713.9</v>
          </cell>
          <cell r="G1094">
            <v>489</v>
          </cell>
        </row>
        <row r="1095">
          <cell r="B1095" t="str">
            <v>OR0699</v>
          </cell>
          <cell r="C1095">
            <v>2020</v>
          </cell>
          <cell r="D1095">
            <v>1</v>
          </cell>
          <cell r="E1095">
            <v>11</v>
          </cell>
          <cell r="F1095">
            <v>722.6</v>
          </cell>
          <cell r="G1095">
            <v>504.3</v>
          </cell>
        </row>
        <row r="1096">
          <cell r="B1096" t="str">
            <v>OR0699</v>
          </cell>
          <cell r="C1096">
            <v>2020</v>
          </cell>
          <cell r="D1096">
            <v>2</v>
          </cell>
          <cell r="E1096">
            <v>11</v>
          </cell>
          <cell r="F1096">
            <v>724.5</v>
          </cell>
          <cell r="G1096">
            <v>494.9</v>
          </cell>
        </row>
        <row r="1097">
          <cell r="B1097" t="str">
            <v>OR0699</v>
          </cell>
          <cell r="C1097">
            <v>2020</v>
          </cell>
          <cell r="D1097">
            <v>3</v>
          </cell>
          <cell r="E1097">
            <v>11</v>
          </cell>
          <cell r="F1097">
            <v>728.2</v>
          </cell>
          <cell r="G1097">
            <v>518.20000000000005</v>
          </cell>
        </row>
        <row r="1098">
          <cell r="B1098" t="str">
            <v>OR0699</v>
          </cell>
          <cell r="C1098">
            <v>2020</v>
          </cell>
          <cell r="D1098">
            <v>4</v>
          </cell>
          <cell r="E1098">
            <v>11</v>
          </cell>
          <cell r="F1098">
            <v>731.8</v>
          </cell>
          <cell r="G1098">
            <v>501.7</v>
          </cell>
        </row>
        <row r="1099">
          <cell r="B1099" t="str">
            <v>OR0699</v>
          </cell>
          <cell r="C1099">
            <v>2020</v>
          </cell>
          <cell r="D1099">
            <v>5</v>
          </cell>
          <cell r="E1099">
            <v>11</v>
          </cell>
          <cell r="F1099">
            <v>726.7</v>
          </cell>
          <cell r="G1099">
            <v>505.8</v>
          </cell>
        </row>
        <row r="1100">
          <cell r="B1100" t="str">
            <v>OR0699</v>
          </cell>
          <cell r="C1100">
            <v>2020</v>
          </cell>
          <cell r="D1100">
            <v>0</v>
          </cell>
          <cell r="E1100">
            <v>13</v>
          </cell>
          <cell r="F1100">
            <v>687.6</v>
          </cell>
          <cell r="G1100">
            <v>451.1</v>
          </cell>
        </row>
        <row r="1101">
          <cell r="B1101" t="str">
            <v>OR0699</v>
          </cell>
          <cell r="C1101">
            <v>2020</v>
          </cell>
          <cell r="D1101">
            <v>1</v>
          </cell>
          <cell r="E1101">
            <v>13</v>
          </cell>
          <cell r="F1101">
            <v>695.7</v>
          </cell>
          <cell r="G1101">
            <v>470.2</v>
          </cell>
        </row>
        <row r="1102">
          <cell r="B1102" t="str">
            <v>OR0699</v>
          </cell>
          <cell r="C1102">
            <v>2020</v>
          </cell>
          <cell r="D1102">
            <v>2</v>
          </cell>
          <cell r="E1102">
            <v>13</v>
          </cell>
          <cell r="F1102">
            <v>697.7</v>
          </cell>
          <cell r="G1102">
            <v>458.8</v>
          </cell>
        </row>
        <row r="1103">
          <cell r="B1103" t="str">
            <v>OR0699</v>
          </cell>
          <cell r="C1103">
            <v>2020</v>
          </cell>
          <cell r="D1103">
            <v>3</v>
          </cell>
          <cell r="E1103">
            <v>13</v>
          </cell>
          <cell r="F1103">
            <v>696.9</v>
          </cell>
          <cell r="G1103">
            <v>475.8</v>
          </cell>
        </row>
        <row r="1104">
          <cell r="B1104" t="str">
            <v>OR0699</v>
          </cell>
          <cell r="C1104">
            <v>2020</v>
          </cell>
          <cell r="D1104">
            <v>4</v>
          </cell>
          <cell r="E1104">
            <v>13</v>
          </cell>
          <cell r="F1104">
            <v>704.7</v>
          </cell>
          <cell r="G1104">
            <v>461.8</v>
          </cell>
        </row>
        <row r="1105">
          <cell r="B1105" t="str">
            <v>OR0699</v>
          </cell>
          <cell r="C1105">
            <v>2020</v>
          </cell>
          <cell r="D1105">
            <v>5</v>
          </cell>
          <cell r="E1105">
            <v>13</v>
          </cell>
          <cell r="F1105">
            <v>699.1</v>
          </cell>
          <cell r="G1105">
            <v>469.8</v>
          </cell>
        </row>
        <row r="1106">
          <cell r="B1106" t="str">
            <v>OR0699</v>
          </cell>
          <cell r="C1106">
            <v>2020</v>
          </cell>
          <cell r="D1106">
            <v>0</v>
          </cell>
          <cell r="E1106">
            <v>15</v>
          </cell>
          <cell r="F1106">
            <v>817</v>
          </cell>
          <cell r="G1106">
            <v>627.70000000000005</v>
          </cell>
        </row>
        <row r="1107">
          <cell r="B1107" t="str">
            <v>OR0699</v>
          </cell>
          <cell r="C1107">
            <v>2020</v>
          </cell>
          <cell r="D1107">
            <v>1</v>
          </cell>
          <cell r="E1107">
            <v>15</v>
          </cell>
          <cell r="F1107">
            <v>843.7</v>
          </cell>
          <cell r="G1107">
            <v>660.8</v>
          </cell>
        </row>
        <row r="1108">
          <cell r="B1108" t="str">
            <v>OR0699</v>
          </cell>
          <cell r="C1108">
            <v>2020</v>
          </cell>
          <cell r="D1108">
            <v>2</v>
          </cell>
          <cell r="E1108">
            <v>15</v>
          </cell>
          <cell r="F1108">
            <v>838.7</v>
          </cell>
          <cell r="G1108">
            <v>646.9</v>
          </cell>
        </row>
        <row r="1109">
          <cell r="B1109" t="str">
            <v>OR0699</v>
          </cell>
          <cell r="C1109">
            <v>2020</v>
          </cell>
          <cell r="D1109">
            <v>3</v>
          </cell>
          <cell r="E1109">
            <v>15</v>
          </cell>
          <cell r="F1109">
            <v>856.3</v>
          </cell>
          <cell r="G1109">
            <v>678.1</v>
          </cell>
        </row>
        <row r="1110">
          <cell r="B1110" t="str">
            <v>OR0699</v>
          </cell>
          <cell r="C1110">
            <v>2020</v>
          </cell>
          <cell r="D1110">
            <v>4</v>
          </cell>
          <cell r="E1110">
            <v>15</v>
          </cell>
          <cell r="F1110">
            <v>854.7</v>
          </cell>
          <cell r="G1110">
            <v>660.3</v>
          </cell>
        </row>
        <row r="1111">
          <cell r="B1111" t="str">
            <v>OR0699</v>
          </cell>
          <cell r="C1111">
            <v>2020</v>
          </cell>
          <cell r="D1111">
            <v>5</v>
          </cell>
          <cell r="E1111">
            <v>15</v>
          </cell>
          <cell r="F1111">
            <v>850.7</v>
          </cell>
          <cell r="G1111">
            <v>664.7</v>
          </cell>
        </row>
        <row r="1112">
          <cell r="B1112" t="str">
            <v>OR0699</v>
          </cell>
          <cell r="C1112">
            <v>2020</v>
          </cell>
          <cell r="D1112">
            <v>0</v>
          </cell>
          <cell r="E1112">
            <v>16</v>
          </cell>
          <cell r="F1112">
            <v>692.2</v>
          </cell>
          <cell r="G1112">
            <v>506.8</v>
          </cell>
        </row>
        <row r="1113">
          <cell r="B1113" t="str">
            <v>OR0699</v>
          </cell>
          <cell r="C1113">
            <v>2020</v>
          </cell>
          <cell r="D1113">
            <v>1</v>
          </cell>
          <cell r="E1113">
            <v>16</v>
          </cell>
          <cell r="F1113">
            <v>715.1</v>
          </cell>
          <cell r="G1113">
            <v>530.20000000000005</v>
          </cell>
        </row>
        <row r="1114">
          <cell r="B1114" t="str">
            <v>OR0699</v>
          </cell>
          <cell r="C1114">
            <v>2020</v>
          </cell>
          <cell r="D1114">
            <v>2</v>
          </cell>
          <cell r="E1114">
            <v>16</v>
          </cell>
          <cell r="F1114">
            <v>711.3</v>
          </cell>
          <cell r="G1114">
            <v>521</v>
          </cell>
        </row>
        <row r="1115">
          <cell r="B1115" t="str">
            <v>OR0699</v>
          </cell>
          <cell r="C1115">
            <v>2020</v>
          </cell>
          <cell r="D1115">
            <v>3</v>
          </cell>
          <cell r="E1115">
            <v>16</v>
          </cell>
          <cell r="F1115">
            <v>725.5</v>
          </cell>
          <cell r="G1115">
            <v>544.4</v>
          </cell>
        </row>
        <row r="1116">
          <cell r="B1116" t="str">
            <v>OR0699</v>
          </cell>
          <cell r="C1116">
            <v>2020</v>
          </cell>
          <cell r="D1116">
            <v>4</v>
          </cell>
          <cell r="E1116">
            <v>16</v>
          </cell>
          <cell r="F1116">
            <v>727.2</v>
          </cell>
          <cell r="G1116">
            <v>530.70000000000005</v>
          </cell>
        </row>
        <row r="1117">
          <cell r="B1117" t="str">
            <v>OR0699</v>
          </cell>
          <cell r="C1117">
            <v>2020</v>
          </cell>
          <cell r="D1117">
            <v>5</v>
          </cell>
          <cell r="E1117">
            <v>16</v>
          </cell>
          <cell r="F1117">
            <v>720.8</v>
          </cell>
          <cell r="G1117">
            <v>531.9</v>
          </cell>
        </row>
        <row r="1118">
          <cell r="B1118" t="str">
            <v>OR0699</v>
          </cell>
          <cell r="C1118">
            <v>2020</v>
          </cell>
          <cell r="D1118">
            <v>0</v>
          </cell>
          <cell r="E1118">
            <v>17</v>
          </cell>
          <cell r="F1118">
            <v>796.6</v>
          </cell>
          <cell r="G1118">
            <v>627.20000000000005</v>
          </cell>
        </row>
        <row r="1119">
          <cell r="B1119" t="str">
            <v>OR0699</v>
          </cell>
          <cell r="C1119">
            <v>2020</v>
          </cell>
          <cell r="D1119">
            <v>1</v>
          </cell>
          <cell r="E1119">
            <v>17</v>
          </cell>
          <cell r="F1119">
            <v>842.2</v>
          </cell>
          <cell r="G1119">
            <v>671</v>
          </cell>
        </row>
        <row r="1120">
          <cell r="B1120" t="str">
            <v>OR0699</v>
          </cell>
          <cell r="C1120">
            <v>2020</v>
          </cell>
          <cell r="D1120">
            <v>2</v>
          </cell>
          <cell r="E1120">
            <v>17</v>
          </cell>
          <cell r="F1120">
            <v>832.3</v>
          </cell>
          <cell r="G1120">
            <v>655.5</v>
          </cell>
        </row>
        <row r="1121">
          <cell r="B1121" t="str">
            <v>OR0699</v>
          </cell>
          <cell r="C1121">
            <v>2020</v>
          </cell>
          <cell r="D1121">
            <v>3</v>
          </cell>
          <cell r="E1121">
            <v>17</v>
          </cell>
          <cell r="F1121">
            <v>867.1</v>
          </cell>
          <cell r="G1121">
            <v>705</v>
          </cell>
        </row>
        <row r="1122">
          <cell r="B1122" t="str">
            <v>OR0699</v>
          </cell>
          <cell r="C1122">
            <v>2020</v>
          </cell>
          <cell r="D1122">
            <v>4</v>
          </cell>
          <cell r="E1122">
            <v>17</v>
          </cell>
          <cell r="F1122">
            <v>869.9</v>
          </cell>
          <cell r="G1122">
            <v>685.9</v>
          </cell>
        </row>
        <row r="1123">
          <cell r="B1123" t="str">
            <v>OR0699</v>
          </cell>
          <cell r="C1123">
            <v>2020</v>
          </cell>
          <cell r="D1123">
            <v>5</v>
          </cell>
          <cell r="E1123">
            <v>17</v>
          </cell>
          <cell r="F1123">
            <v>853</v>
          </cell>
          <cell r="G1123">
            <v>678.3</v>
          </cell>
        </row>
        <row r="1124">
          <cell r="B1124" t="str">
            <v>OR0699</v>
          </cell>
          <cell r="C1124">
            <v>2020</v>
          </cell>
          <cell r="D1124">
            <v>0</v>
          </cell>
          <cell r="E1124">
            <v>30</v>
          </cell>
          <cell r="F1124">
            <v>565.4</v>
          </cell>
          <cell r="G1124">
            <v>358.6</v>
          </cell>
        </row>
        <row r="1125">
          <cell r="B1125" t="str">
            <v>OR0699</v>
          </cell>
          <cell r="C1125">
            <v>2020</v>
          </cell>
          <cell r="D1125">
            <v>1</v>
          </cell>
          <cell r="E1125">
            <v>30</v>
          </cell>
          <cell r="F1125">
            <v>572</v>
          </cell>
          <cell r="G1125">
            <v>373.9</v>
          </cell>
        </row>
        <row r="1126">
          <cell r="B1126" t="str">
            <v>OR0699</v>
          </cell>
          <cell r="C1126">
            <v>2020</v>
          </cell>
          <cell r="D1126">
            <v>2</v>
          </cell>
          <cell r="E1126">
            <v>30</v>
          </cell>
          <cell r="F1126">
            <v>574.6</v>
          </cell>
          <cell r="G1126">
            <v>367.1</v>
          </cell>
        </row>
        <row r="1127">
          <cell r="B1127" t="str">
            <v>OR0699</v>
          </cell>
          <cell r="C1127">
            <v>2020</v>
          </cell>
          <cell r="D1127">
            <v>3</v>
          </cell>
          <cell r="E1127">
            <v>30</v>
          </cell>
          <cell r="F1127">
            <v>576</v>
          </cell>
          <cell r="G1127">
            <v>385.5</v>
          </cell>
        </row>
        <row r="1128">
          <cell r="B1128" t="str">
            <v>OR0699</v>
          </cell>
          <cell r="C1128">
            <v>2020</v>
          </cell>
          <cell r="D1128">
            <v>4</v>
          </cell>
          <cell r="E1128">
            <v>30</v>
          </cell>
          <cell r="F1128">
            <v>582.9</v>
          </cell>
          <cell r="G1128">
            <v>374.9</v>
          </cell>
        </row>
        <row r="1129">
          <cell r="B1129" t="str">
            <v>OR0699</v>
          </cell>
          <cell r="C1129">
            <v>2020</v>
          </cell>
          <cell r="D1129">
            <v>5</v>
          </cell>
          <cell r="E1129">
            <v>30</v>
          </cell>
          <cell r="F1129">
            <v>575.6</v>
          </cell>
          <cell r="G1129">
            <v>374.6</v>
          </cell>
        </row>
        <row r="1130">
          <cell r="B1130" t="str">
            <v>OR0699</v>
          </cell>
          <cell r="C1130">
            <v>2020</v>
          </cell>
          <cell r="D1130">
            <v>0</v>
          </cell>
          <cell r="E1130">
            <v>43</v>
          </cell>
          <cell r="F1130">
            <v>568.1</v>
          </cell>
          <cell r="G1130">
            <v>363.1</v>
          </cell>
        </row>
        <row r="1131">
          <cell r="B1131" t="str">
            <v>OR0699</v>
          </cell>
          <cell r="C1131">
            <v>2020</v>
          </cell>
          <cell r="D1131">
            <v>1</v>
          </cell>
          <cell r="E1131">
            <v>43</v>
          </cell>
          <cell r="F1131">
            <v>573.5</v>
          </cell>
          <cell r="G1131">
            <v>372.4</v>
          </cell>
        </row>
        <row r="1132">
          <cell r="B1132" t="str">
            <v>OR0699</v>
          </cell>
          <cell r="C1132">
            <v>2020</v>
          </cell>
          <cell r="D1132">
            <v>2</v>
          </cell>
          <cell r="E1132">
            <v>43</v>
          </cell>
          <cell r="F1132">
            <v>576.5</v>
          </cell>
          <cell r="G1132">
            <v>369.2</v>
          </cell>
        </row>
        <row r="1133">
          <cell r="B1133" t="str">
            <v>OR0699</v>
          </cell>
          <cell r="C1133">
            <v>2020</v>
          </cell>
          <cell r="D1133">
            <v>3</v>
          </cell>
          <cell r="E1133">
            <v>43</v>
          </cell>
          <cell r="F1133">
            <v>575.70000000000005</v>
          </cell>
          <cell r="G1133">
            <v>381</v>
          </cell>
        </row>
        <row r="1134">
          <cell r="B1134" t="str">
            <v>OR0699</v>
          </cell>
          <cell r="C1134">
            <v>2020</v>
          </cell>
          <cell r="D1134">
            <v>4</v>
          </cell>
          <cell r="E1134">
            <v>43</v>
          </cell>
          <cell r="F1134">
            <v>581.9</v>
          </cell>
          <cell r="G1134">
            <v>370</v>
          </cell>
        </row>
        <row r="1135">
          <cell r="B1135" t="str">
            <v>OR0699</v>
          </cell>
          <cell r="C1135">
            <v>2020</v>
          </cell>
          <cell r="D1135">
            <v>5</v>
          </cell>
          <cell r="E1135">
            <v>43</v>
          </cell>
          <cell r="F1135">
            <v>576.6</v>
          </cell>
          <cell r="G1135">
            <v>372</v>
          </cell>
        </row>
        <row r="1136">
          <cell r="B1136" t="str">
            <v>OR0699</v>
          </cell>
          <cell r="C1136">
            <v>2050</v>
          </cell>
          <cell r="D1136">
            <v>0</v>
          </cell>
          <cell r="E1136">
            <v>3</v>
          </cell>
          <cell r="F1136">
            <v>929.6</v>
          </cell>
          <cell r="G1136">
            <v>700.8</v>
          </cell>
        </row>
        <row r="1137">
          <cell r="B1137" t="str">
            <v>OR0699</v>
          </cell>
          <cell r="C1137">
            <v>2050</v>
          </cell>
          <cell r="D1137">
            <v>1</v>
          </cell>
          <cell r="E1137">
            <v>3</v>
          </cell>
          <cell r="F1137">
            <v>969.9</v>
          </cell>
          <cell r="G1137">
            <v>748.3</v>
          </cell>
        </row>
        <row r="1138">
          <cell r="B1138" t="str">
            <v>OR0699</v>
          </cell>
          <cell r="C1138">
            <v>2050</v>
          </cell>
          <cell r="D1138">
            <v>2</v>
          </cell>
          <cell r="E1138">
            <v>3</v>
          </cell>
          <cell r="F1138">
            <v>968.7</v>
          </cell>
          <cell r="G1138">
            <v>723.9</v>
          </cell>
        </row>
        <row r="1139">
          <cell r="B1139" t="str">
            <v>OR0699</v>
          </cell>
          <cell r="C1139">
            <v>2050</v>
          </cell>
          <cell r="D1139">
            <v>3</v>
          </cell>
          <cell r="E1139">
            <v>3</v>
          </cell>
          <cell r="F1139">
            <v>988.9</v>
          </cell>
          <cell r="G1139">
            <v>782.6</v>
          </cell>
        </row>
        <row r="1140">
          <cell r="B1140" t="str">
            <v>OR0699</v>
          </cell>
          <cell r="C1140">
            <v>2050</v>
          </cell>
          <cell r="D1140">
            <v>4</v>
          </cell>
          <cell r="E1140">
            <v>3</v>
          </cell>
          <cell r="F1140">
            <v>991.5</v>
          </cell>
          <cell r="G1140">
            <v>747.2</v>
          </cell>
        </row>
        <row r="1141">
          <cell r="B1141" t="str">
            <v>OR0699</v>
          </cell>
          <cell r="C1141">
            <v>2050</v>
          </cell>
          <cell r="D1141">
            <v>5</v>
          </cell>
          <cell r="E1141">
            <v>3</v>
          </cell>
          <cell r="F1141">
            <v>977.5</v>
          </cell>
          <cell r="G1141">
            <v>752</v>
          </cell>
        </row>
        <row r="1142">
          <cell r="B1142" t="str">
            <v>OR0699</v>
          </cell>
          <cell r="C1142">
            <v>2050</v>
          </cell>
          <cell r="D1142">
            <v>0</v>
          </cell>
          <cell r="E1142">
            <v>4</v>
          </cell>
          <cell r="F1142">
            <v>860.9</v>
          </cell>
          <cell r="G1142">
            <v>676</v>
          </cell>
        </row>
        <row r="1143">
          <cell r="B1143" t="str">
            <v>OR0699</v>
          </cell>
          <cell r="C1143">
            <v>2050</v>
          </cell>
          <cell r="D1143">
            <v>1</v>
          </cell>
          <cell r="E1143">
            <v>4</v>
          </cell>
          <cell r="F1143">
            <v>929.3</v>
          </cell>
          <cell r="G1143">
            <v>744.3</v>
          </cell>
        </row>
        <row r="1144">
          <cell r="B1144" t="str">
            <v>OR0699</v>
          </cell>
          <cell r="C1144">
            <v>2050</v>
          </cell>
          <cell r="D1144">
            <v>2</v>
          </cell>
          <cell r="E1144">
            <v>4</v>
          </cell>
          <cell r="F1144">
            <v>927.1</v>
          </cell>
          <cell r="G1144">
            <v>731.9</v>
          </cell>
        </row>
        <row r="1145">
          <cell r="B1145" t="str">
            <v>OR0699</v>
          </cell>
          <cell r="C1145">
            <v>2050</v>
          </cell>
          <cell r="D1145">
            <v>3</v>
          </cell>
          <cell r="E1145">
            <v>4</v>
          </cell>
          <cell r="F1145">
            <v>948.9</v>
          </cell>
          <cell r="G1145">
            <v>773.7</v>
          </cell>
        </row>
        <row r="1146">
          <cell r="B1146" t="str">
            <v>OR0699</v>
          </cell>
          <cell r="C1146">
            <v>2050</v>
          </cell>
          <cell r="D1146">
            <v>4</v>
          </cell>
          <cell r="E1146">
            <v>4</v>
          </cell>
          <cell r="F1146">
            <v>950.6</v>
          </cell>
          <cell r="G1146">
            <v>743.1</v>
          </cell>
        </row>
        <row r="1147">
          <cell r="B1147" t="str">
            <v>OR0699</v>
          </cell>
          <cell r="C1147">
            <v>2050</v>
          </cell>
          <cell r="D1147">
            <v>5</v>
          </cell>
          <cell r="E1147">
            <v>4</v>
          </cell>
          <cell r="F1147">
            <v>939.1</v>
          </cell>
          <cell r="G1147">
            <v>744.5</v>
          </cell>
        </row>
        <row r="1148">
          <cell r="B1148" t="str">
            <v>OR0699</v>
          </cell>
          <cell r="C1148">
            <v>2050</v>
          </cell>
          <cell r="D1148">
            <v>0</v>
          </cell>
          <cell r="E1148">
            <v>11</v>
          </cell>
          <cell r="F1148">
            <v>713.9</v>
          </cell>
          <cell r="G1148">
            <v>489</v>
          </cell>
        </row>
        <row r="1149">
          <cell r="B1149" t="str">
            <v>OR0699</v>
          </cell>
          <cell r="C1149">
            <v>2050</v>
          </cell>
          <cell r="D1149">
            <v>1</v>
          </cell>
          <cell r="E1149">
            <v>11</v>
          </cell>
          <cell r="F1149">
            <v>732.5</v>
          </cell>
          <cell r="G1149">
            <v>514</v>
          </cell>
        </row>
        <row r="1150">
          <cell r="B1150" t="str">
            <v>OR0699</v>
          </cell>
          <cell r="C1150">
            <v>2050</v>
          </cell>
          <cell r="D1150">
            <v>2</v>
          </cell>
          <cell r="E1150">
            <v>11</v>
          </cell>
          <cell r="F1150">
            <v>734.7</v>
          </cell>
          <cell r="G1150">
            <v>504.7</v>
          </cell>
        </row>
        <row r="1151">
          <cell r="B1151" t="str">
            <v>OR0699</v>
          </cell>
          <cell r="C1151">
            <v>2050</v>
          </cell>
          <cell r="D1151">
            <v>3</v>
          </cell>
          <cell r="E1151">
            <v>11</v>
          </cell>
          <cell r="F1151">
            <v>742.4</v>
          </cell>
          <cell r="G1151">
            <v>541.29999999999995</v>
          </cell>
        </row>
        <row r="1152">
          <cell r="B1152" t="str">
            <v>OR0699</v>
          </cell>
          <cell r="C1152">
            <v>2050</v>
          </cell>
          <cell r="D1152">
            <v>4</v>
          </cell>
          <cell r="E1152">
            <v>11</v>
          </cell>
          <cell r="F1152">
            <v>744.9</v>
          </cell>
          <cell r="G1152">
            <v>509.9</v>
          </cell>
        </row>
        <row r="1153">
          <cell r="B1153" t="str">
            <v>OR0699</v>
          </cell>
          <cell r="C1153">
            <v>2050</v>
          </cell>
          <cell r="D1153">
            <v>5</v>
          </cell>
          <cell r="E1153">
            <v>11</v>
          </cell>
          <cell r="F1153">
            <v>736.9</v>
          </cell>
          <cell r="G1153">
            <v>514.29999999999995</v>
          </cell>
        </row>
        <row r="1154">
          <cell r="B1154" t="str">
            <v>OR0699</v>
          </cell>
          <cell r="C1154">
            <v>2050</v>
          </cell>
          <cell r="D1154">
            <v>0</v>
          </cell>
          <cell r="E1154">
            <v>13</v>
          </cell>
          <cell r="F1154">
            <v>687.6</v>
          </cell>
          <cell r="G1154">
            <v>451.1</v>
          </cell>
        </row>
        <row r="1155">
          <cell r="B1155" t="str">
            <v>OR0699</v>
          </cell>
          <cell r="C1155">
            <v>2050</v>
          </cell>
          <cell r="D1155">
            <v>1</v>
          </cell>
          <cell r="E1155">
            <v>13</v>
          </cell>
          <cell r="F1155">
            <v>702.7</v>
          </cell>
          <cell r="G1155">
            <v>475.8</v>
          </cell>
        </row>
        <row r="1156">
          <cell r="B1156" t="str">
            <v>OR0699</v>
          </cell>
          <cell r="C1156">
            <v>2050</v>
          </cell>
          <cell r="D1156">
            <v>2</v>
          </cell>
          <cell r="E1156">
            <v>13</v>
          </cell>
          <cell r="F1156">
            <v>706.9</v>
          </cell>
          <cell r="G1156">
            <v>466</v>
          </cell>
        </row>
        <row r="1157">
          <cell r="B1157" t="str">
            <v>OR0699</v>
          </cell>
          <cell r="C1157">
            <v>2050</v>
          </cell>
          <cell r="D1157">
            <v>3</v>
          </cell>
          <cell r="E1157">
            <v>13</v>
          </cell>
          <cell r="F1157">
            <v>706.7</v>
          </cell>
          <cell r="G1157">
            <v>492.1</v>
          </cell>
        </row>
        <row r="1158">
          <cell r="B1158" t="str">
            <v>OR0699</v>
          </cell>
          <cell r="C1158">
            <v>2050</v>
          </cell>
          <cell r="D1158">
            <v>4</v>
          </cell>
          <cell r="E1158">
            <v>13</v>
          </cell>
          <cell r="F1158">
            <v>717.3</v>
          </cell>
          <cell r="G1158">
            <v>470</v>
          </cell>
        </row>
        <row r="1159">
          <cell r="B1159" t="str">
            <v>OR0699</v>
          </cell>
          <cell r="C1159">
            <v>2050</v>
          </cell>
          <cell r="D1159">
            <v>5</v>
          </cell>
          <cell r="E1159">
            <v>13</v>
          </cell>
          <cell r="F1159">
            <v>707.6</v>
          </cell>
          <cell r="G1159">
            <v>473.9</v>
          </cell>
        </row>
        <row r="1160">
          <cell r="B1160" t="str">
            <v>OR0699</v>
          </cell>
          <cell r="C1160">
            <v>2050</v>
          </cell>
          <cell r="D1160">
            <v>0</v>
          </cell>
          <cell r="E1160">
            <v>15</v>
          </cell>
          <cell r="F1160">
            <v>817</v>
          </cell>
          <cell r="G1160">
            <v>627.70000000000005</v>
          </cell>
        </row>
        <row r="1161">
          <cell r="B1161" t="str">
            <v>OR0699</v>
          </cell>
          <cell r="C1161">
            <v>2050</v>
          </cell>
          <cell r="D1161">
            <v>1</v>
          </cell>
          <cell r="E1161">
            <v>15</v>
          </cell>
          <cell r="F1161">
            <v>861</v>
          </cell>
          <cell r="G1161">
            <v>676.7</v>
          </cell>
        </row>
        <row r="1162">
          <cell r="B1162" t="str">
            <v>OR0699</v>
          </cell>
          <cell r="C1162">
            <v>2050</v>
          </cell>
          <cell r="D1162">
            <v>2</v>
          </cell>
          <cell r="E1162">
            <v>15</v>
          </cell>
          <cell r="F1162">
            <v>856.6</v>
          </cell>
          <cell r="G1162">
            <v>657.3</v>
          </cell>
        </row>
        <row r="1163">
          <cell r="B1163" t="str">
            <v>OR0699</v>
          </cell>
          <cell r="C1163">
            <v>2050</v>
          </cell>
          <cell r="D1163">
            <v>3</v>
          </cell>
          <cell r="E1163">
            <v>15</v>
          </cell>
          <cell r="F1163">
            <v>872</v>
          </cell>
          <cell r="G1163">
            <v>691.7</v>
          </cell>
        </row>
        <row r="1164">
          <cell r="B1164" t="str">
            <v>OR0699</v>
          </cell>
          <cell r="C1164">
            <v>2050</v>
          </cell>
          <cell r="D1164">
            <v>4</v>
          </cell>
          <cell r="E1164">
            <v>15</v>
          </cell>
          <cell r="F1164">
            <v>865.6</v>
          </cell>
          <cell r="G1164">
            <v>655.1</v>
          </cell>
        </row>
        <row r="1165">
          <cell r="B1165" t="str">
            <v>OR0699</v>
          </cell>
          <cell r="C1165">
            <v>2050</v>
          </cell>
          <cell r="D1165">
            <v>5</v>
          </cell>
          <cell r="E1165">
            <v>15</v>
          </cell>
          <cell r="F1165">
            <v>865.1</v>
          </cell>
          <cell r="G1165">
            <v>669.2</v>
          </cell>
        </row>
        <row r="1166">
          <cell r="B1166" t="str">
            <v>OR0699</v>
          </cell>
          <cell r="C1166">
            <v>2050</v>
          </cell>
          <cell r="D1166">
            <v>0</v>
          </cell>
          <cell r="E1166">
            <v>16</v>
          </cell>
          <cell r="F1166">
            <v>692.2</v>
          </cell>
          <cell r="G1166">
            <v>506.8</v>
          </cell>
        </row>
        <row r="1167">
          <cell r="B1167" t="str">
            <v>OR0699</v>
          </cell>
          <cell r="C1167">
            <v>2050</v>
          </cell>
          <cell r="D1167">
            <v>1</v>
          </cell>
          <cell r="E1167">
            <v>16</v>
          </cell>
          <cell r="F1167">
            <v>730.7</v>
          </cell>
          <cell r="G1167">
            <v>544.20000000000005</v>
          </cell>
        </row>
        <row r="1168">
          <cell r="B1168" t="str">
            <v>OR0699</v>
          </cell>
          <cell r="C1168">
            <v>2050</v>
          </cell>
          <cell r="D1168">
            <v>2</v>
          </cell>
          <cell r="E1168">
            <v>16</v>
          </cell>
          <cell r="F1168">
            <v>729</v>
          </cell>
          <cell r="G1168">
            <v>529.79999999999995</v>
          </cell>
        </row>
        <row r="1169">
          <cell r="B1169" t="str">
            <v>OR0699</v>
          </cell>
          <cell r="C1169">
            <v>2050</v>
          </cell>
          <cell r="D1169">
            <v>3</v>
          </cell>
          <cell r="E1169">
            <v>16</v>
          </cell>
          <cell r="F1169">
            <v>738.9</v>
          </cell>
          <cell r="G1169">
            <v>560.70000000000005</v>
          </cell>
        </row>
        <row r="1170">
          <cell r="B1170" t="str">
            <v>OR0699</v>
          </cell>
          <cell r="C1170">
            <v>2050</v>
          </cell>
          <cell r="D1170">
            <v>4</v>
          </cell>
          <cell r="E1170">
            <v>16</v>
          </cell>
          <cell r="F1170">
            <v>737.4</v>
          </cell>
          <cell r="G1170">
            <v>526.20000000000005</v>
          </cell>
        </row>
        <row r="1171">
          <cell r="B1171" t="str">
            <v>OR0699</v>
          </cell>
          <cell r="C1171">
            <v>2050</v>
          </cell>
          <cell r="D1171">
            <v>5</v>
          </cell>
          <cell r="E1171">
            <v>16</v>
          </cell>
          <cell r="F1171">
            <v>735.2</v>
          </cell>
          <cell r="G1171">
            <v>538.70000000000005</v>
          </cell>
        </row>
        <row r="1172">
          <cell r="B1172" t="str">
            <v>OR0699</v>
          </cell>
          <cell r="C1172">
            <v>2050</v>
          </cell>
          <cell r="D1172">
            <v>0</v>
          </cell>
          <cell r="E1172">
            <v>17</v>
          </cell>
          <cell r="F1172">
            <v>796.6</v>
          </cell>
          <cell r="G1172">
            <v>627.20000000000005</v>
          </cell>
        </row>
        <row r="1173">
          <cell r="B1173" t="str">
            <v>OR0699</v>
          </cell>
          <cell r="C1173">
            <v>2050</v>
          </cell>
          <cell r="D1173">
            <v>1</v>
          </cell>
          <cell r="E1173">
            <v>17</v>
          </cell>
          <cell r="F1173">
            <v>876.9</v>
          </cell>
          <cell r="G1173">
            <v>705.5</v>
          </cell>
        </row>
        <row r="1174">
          <cell r="B1174" t="str">
            <v>OR0699</v>
          </cell>
          <cell r="C1174">
            <v>2050</v>
          </cell>
          <cell r="D1174">
            <v>2</v>
          </cell>
          <cell r="E1174">
            <v>17</v>
          </cell>
          <cell r="F1174">
            <v>871.9</v>
          </cell>
          <cell r="G1174">
            <v>684.8</v>
          </cell>
        </row>
        <row r="1175">
          <cell r="B1175" t="str">
            <v>OR0699</v>
          </cell>
          <cell r="C1175">
            <v>2050</v>
          </cell>
          <cell r="D1175">
            <v>3</v>
          </cell>
          <cell r="E1175">
            <v>17</v>
          </cell>
          <cell r="F1175">
            <v>909.8</v>
          </cell>
          <cell r="G1175">
            <v>747.9</v>
          </cell>
        </row>
        <row r="1176">
          <cell r="B1176" t="str">
            <v>OR0699</v>
          </cell>
          <cell r="C1176">
            <v>2050</v>
          </cell>
          <cell r="D1176">
            <v>4</v>
          </cell>
          <cell r="E1176">
            <v>17</v>
          </cell>
          <cell r="F1176">
            <v>915.7</v>
          </cell>
          <cell r="G1176">
            <v>730.2</v>
          </cell>
        </row>
        <row r="1177">
          <cell r="B1177" t="str">
            <v>OR0699</v>
          </cell>
          <cell r="C1177">
            <v>2050</v>
          </cell>
          <cell r="D1177">
            <v>5</v>
          </cell>
          <cell r="E1177">
            <v>17</v>
          </cell>
          <cell r="F1177">
            <v>891.6</v>
          </cell>
          <cell r="G1177">
            <v>716.2</v>
          </cell>
        </row>
        <row r="1178">
          <cell r="B1178" t="str">
            <v>OR0699</v>
          </cell>
          <cell r="C1178">
            <v>2050</v>
          </cell>
          <cell r="D1178">
            <v>0</v>
          </cell>
          <cell r="E1178">
            <v>30</v>
          </cell>
          <cell r="F1178">
            <v>565.4</v>
          </cell>
          <cell r="G1178">
            <v>358.6</v>
          </cell>
        </row>
        <row r="1179">
          <cell r="B1179" t="str">
            <v>OR0699</v>
          </cell>
          <cell r="C1179">
            <v>2050</v>
          </cell>
          <cell r="D1179">
            <v>1</v>
          </cell>
          <cell r="E1179">
            <v>30</v>
          </cell>
          <cell r="F1179">
            <v>581.4</v>
          </cell>
          <cell r="G1179">
            <v>385.4</v>
          </cell>
        </row>
        <row r="1180">
          <cell r="B1180" t="str">
            <v>OR0699</v>
          </cell>
          <cell r="C1180">
            <v>2050</v>
          </cell>
          <cell r="D1180">
            <v>2</v>
          </cell>
          <cell r="E1180">
            <v>30</v>
          </cell>
          <cell r="F1180">
            <v>585.20000000000005</v>
          </cell>
          <cell r="G1180">
            <v>376.5</v>
          </cell>
        </row>
        <row r="1181">
          <cell r="B1181" t="str">
            <v>OR0699</v>
          </cell>
          <cell r="C1181">
            <v>2050</v>
          </cell>
          <cell r="D1181">
            <v>3</v>
          </cell>
          <cell r="E1181">
            <v>30</v>
          </cell>
          <cell r="F1181">
            <v>582.29999999999995</v>
          </cell>
          <cell r="G1181">
            <v>398.8</v>
          </cell>
        </row>
        <row r="1182">
          <cell r="B1182" t="str">
            <v>OR0699</v>
          </cell>
          <cell r="C1182">
            <v>2050</v>
          </cell>
          <cell r="D1182">
            <v>4</v>
          </cell>
          <cell r="E1182">
            <v>30</v>
          </cell>
          <cell r="F1182">
            <v>595.79999999999995</v>
          </cell>
          <cell r="G1182">
            <v>386.5</v>
          </cell>
        </row>
        <row r="1183">
          <cell r="B1183" t="str">
            <v>OR0699</v>
          </cell>
          <cell r="C1183">
            <v>2050</v>
          </cell>
          <cell r="D1183">
            <v>5</v>
          </cell>
          <cell r="E1183">
            <v>30</v>
          </cell>
          <cell r="F1183">
            <v>586</v>
          </cell>
          <cell r="G1183">
            <v>387.7</v>
          </cell>
        </row>
        <row r="1184">
          <cell r="B1184" t="str">
            <v>OR0699</v>
          </cell>
          <cell r="C1184">
            <v>2050</v>
          </cell>
          <cell r="D1184">
            <v>0</v>
          </cell>
          <cell r="E1184">
            <v>43</v>
          </cell>
          <cell r="F1184">
            <v>568.1</v>
          </cell>
          <cell r="G1184">
            <v>363.1</v>
          </cell>
        </row>
        <row r="1185">
          <cell r="B1185" t="str">
            <v>OR0699</v>
          </cell>
          <cell r="C1185">
            <v>2050</v>
          </cell>
          <cell r="D1185">
            <v>1</v>
          </cell>
          <cell r="E1185">
            <v>43</v>
          </cell>
          <cell r="F1185">
            <v>579.79999999999995</v>
          </cell>
          <cell r="G1185">
            <v>378</v>
          </cell>
        </row>
        <row r="1186">
          <cell r="B1186" t="str">
            <v>OR0699</v>
          </cell>
          <cell r="C1186">
            <v>2050</v>
          </cell>
          <cell r="D1186">
            <v>2</v>
          </cell>
          <cell r="E1186">
            <v>43</v>
          </cell>
          <cell r="F1186">
            <v>583.5</v>
          </cell>
          <cell r="G1186">
            <v>370.1</v>
          </cell>
        </row>
        <row r="1187">
          <cell r="B1187" t="str">
            <v>OR0699</v>
          </cell>
          <cell r="C1187">
            <v>2050</v>
          </cell>
          <cell r="D1187">
            <v>3</v>
          </cell>
          <cell r="E1187">
            <v>43</v>
          </cell>
          <cell r="F1187">
            <v>584</v>
          </cell>
          <cell r="G1187">
            <v>396.4</v>
          </cell>
        </row>
        <row r="1188">
          <cell r="B1188" t="str">
            <v>OR0699</v>
          </cell>
          <cell r="C1188">
            <v>2050</v>
          </cell>
          <cell r="D1188">
            <v>4</v>
          </cell>
          <cell r="E1188">
            <v>43</v>
          </cell>
          <cell r="F1188">
            <v>592.5</v>
          </cell>
          <cell r="G1188">
            <v>378.2</v>
          </cell>
        </row>
        <row r="1189">
          <cell r="B1189" t="str">
            <v>OR0699</v>
          </cell>
          <cell r="C1189">
            <v>2050</v>
          </cell>
          <cell r="D1189">
            <v>5</v>
          </cell>
          <cell r="E1189">
            <v>43</v>
          </cell>
          <cell r="F1189">
            <v>584.70000000000005</v>
          </cell>
          <cell r="G1189">
            <v>381</v>
          </cell>
        </row>
        <row r="1190">
          <cell r="B1190" t="str">
            <v>OR0699</v>
          </cell>
          <cell r="C1190">
            <v>2080</v>
          </cell>
          <cell r="D1190">
            <v>0</v>
          </cell>
          <cell r="E1190">
            <v>3</v>
          </cell>
          <cell r="F1190">
            <v>929.6</v>
          </cell>
          <cell r="G1190">
            <v>700.8</v>
          </cell>
        </row>
        <row r="1191">
          <cell r="B1191" t="str">
            <v>OR0699</v>
          </cell>
          <cell r="C1191">
            <v>2080</v>
          </cell>
          <cell r="D1191">
            <v>1</v>
          </cell>
          <cell r="E1191">
            <v>3</v>
          </cell>
          <cell r="F1191">
            <v>983.6</v>
          </cell>
          <cell r="G1191">
            <v>762.2</v>
          </cell>
        </row>
        <row r="1192">
          <cell r="B1192" t="str">
            <v>OR0699</v>
          </cell>
          <cell r="C1192">
            <v>2080</v>
          </cell>
          <cell r="D1192">
            <v>2</v>
          </cell>
          <cell r="E1192">
            <v>3</v>
          </cell>
          <cell r="F1192">
            <v>984.8</v>
          </cell>
          <cell r="G1192">
            <v>734.3</v>
          </cell>
        </row>
        <row r="1193">
          <cell r="B1193" t="str">
            <v>OR0699</v>
          </cell>
          <cell r="C1193">
            <v>2080</v>
          </cell>
          <cell r="D1193">
            <v>3</v>
          </cell>
          <cell r="E1193">
            <v>3</v>
          </cell>
          <cell r="F1193">
            <v>1016.6</v>
          </cell>
          <cell r="G1193">
            <v>809.3</v>
          </cell>
        </row>
        <row r="1194">
          <cell r="B1194" t="str">
            <v>OR0699</v>
          </cell>
          <cell r="C1194">
            <v>2080</v>
          </cell>
          <cell r="D1194">
            <v>4</v>
          </cell>
          <cell r="E1194">
            <v>3</v>
          </cell>
          <cell r="F1194">
            <v>1013</v>
          </cell>
          <cell r="G1194">
            <v>765.1</v>
          </cell>
        </row>
        <row r="1195">
          <cell r="B1195" t="str">
            <v>OR0699</v>
          </cell>
          <cell r="C1195">
            <v>2080</v>
          </cell>
          <cell r="D1195">
            <v>5</v>
          </cell>
          <cell r="E1195">
            <v>3</v>
          </cell>
          <cell r="F1195">
            <v>1000.1</v>
          </cell>
          <cell r="G1195">
            <v>768.8</v>
          </cell>
        </row>
        <row r="1196">
          <cell r="B1196" t="str">
            <v>OR0699</v>
          </cell>
          <cell r="C1196">
            <v>2080</v>
          </cell>
          <cell r="D1196">
            <v>0</v>
          </cell>
          <cell r="E1196">
            <v>4</v>
          </cell>
          <cell r="F1196">
            <v>860.9</v>
          </cell>
          <cell r="G1196">
            <v>676</v>
          </cell>
        </row>
        <row r="1197">
          <cell r="B1197" t="str">
            <v>OR0699</v>
          </cell>
          <cell r="C1197">
            <v>2080</v>
          </cell>
          <cell r="D1197">
            <v>1</v>
          </cell>
          <cell r="E1197">
            <v>4</v>
          </cell>
          <cell r="F1197">
            <v>947.9</v>
          </cell>
          <cell r="G1197">
            <v>763.1</v>
          </cell>
        </row>
        <row r="1198">
          <cell r="B1198" t="str">
            <v>OR0699</v>
          </cell>
          <cell r="C1198">
            <v>2080</v>
          </cell>
          <cell r="D1198">
            <v>2</v>
          </cell>
          <cell r="E1198">
            <v>4</v>
          </cell>
          <cell r="F1198">
            <v>944.8</v>
          </cell>
          <cell r="G1198">
            <v>738.9</v>
          </cell>
        </row>
        <row r="1199">
          <cell r="B1199" t="str">
            <v>OR0699</v>
          </cell>
          <cell r="C1199">
            <v>2080</v>
          </cell>
          <cell r="D1199">
            <v>3</v>
          </cell>
          <cell r="E1199">
            <v>4</v>
          </cell>
          <cell r="F1199">
            <v>963.6</v>
          </cell>
          <cell r="G1199">
            <v>790.9</v>
          </cell>
        </row>
        <row r="1200">
          <cell r="B1200" t="str">
            <v>OR0699</v>
          </cell>
          <cell r="C1200">
            <v>2080</v>
          </cell>
          <cell r="D1200">
            <v>4</v>
          </cell>
          <cell r="E1200">
            <v>4</v>
          </cell>
          <cell r="F1200">
            <v>959.4</v>
          </cell>
          <cell r="G1200">
            <v>749</v>
          </cell>
        </row>
        <row r="1201">
          <cell r="B1201" t="str">
            <v>OR0699</v>
          </cell>
          <cell r="C1201">
            <v>2080</v>
          </cell>
          <cell r="D1201">
            <v>5</v>
          </cell>
          <cell r="E1201">
            <v>4</v>
          </cell>
          <cell r="F1201">
            <v>958.4</v>
          </cell>
          <cell r="G1201">
            <v>770.1</v>
          </cell>
        </row>
        <row r="1202">
          <cell r="B1202" t="str">
            <v>OR0699</v>
          </cell>
          <cell r="C1202">
            <v>2080</v>
          </cell>
          <cell r="D1202">
            <v>0</v>
          </cell>
          <cell r="E1202">
            <v>11</v>
          </cell>
          <cell r="F1202">
            <v>713.9</v>
          </cell>
          <cell r="G1202">
            <v>489</v>
          </cell>
        </row>
        <row r="1203">
          <cell r="B1203" t="str">
            <v>OR0699</v>
          </cell>
          <cell r="C1203">
            <v>2080</v>
          </cell>
          <cell r="D1203">
            <v>1</v>
          </cell>
          <cell r="E1203">
            <v>11</v>
          </cell>
          <cell r="F1203">
            <v>741.7</v>
          </cell>
          <cell r="G1203">
            <v>529.70000000000005</v>
          </cell>
        </row>
        <row r="1204">
          <cell r="B1204" t="str">
            <v>OR0699</v>
          </cell>
          <cell r="C1204">
            <v>2080</v>
          </cell>
          <cell r="D1204">
            <v>2</v>
          </cell>
          <cell r="E1204">
            <v>11</v>
          </cell>
          <cell r="F1204">
            <v>742.7</v>
          </cell>
          <cell r="G1204">
            <v>503.2</v>
          </cell>
        </row>
        <row r="1205">
          <cell r="B1205" t="str">
            <v>OR0699</v>
          </cell>
          <cell r="C1205">
            <v>2080</v>
          </cell>
          <cell r="D1205">
            <v>3</v>
          </cell>
          <cell r="E1205">
            <v>11</v>
          </cell>
          <cell r="F1205">
            <v>758.2</v>
          </cell>
          <cell r="G1205">
            <v>559.5</v>
          </cell>
        </row>
        <row r="1206">
          <cell r="B1206" t="str">
            <v>OR0699</v>
          </cell>
          <cell r="C1206">
            <v>2080</v>
          </cell>
          <cell r="D1206">
            <v>4</v>
          </cell>
          <cell r="E1206">
            <v>11</v>
          </cell>
          <cell r="F1206">
            <v>763</v>
          </cell>
          <cell r="G1206">
            <v>529.6</v>
          </cell>
        </row>
        <row r="1207">
          <cell r="B1207" t="str">
            <v>OR0699</v>
          </cell>
          <cell r="C1207">
            <v>2080</v>
          </cell>
          <cell r="D1207">
            <v>5</v>
          </cell>
          <cell r="E1207">
            <v>11</v>
          </cell>
          <cell r="F1207">
            <v>751.2</v>
          </cell>
          <cell r="G1207">
            <v>526.20000000000005</v>
          </cell>
        </row>
        <row r="1208">
          <cell r="B1208" t="str">
            <v>OR0699</v>
          </cell>
          <cell r="C1208">
            <v>2080</v>
          </cell>
          <cell r="D1208">
            <v>0</v>
          </cell>
          <cell r="E1208">
            <v>13</v>
          </cell>
          <cell r="F1208">
            <v>687.6</v>
          </cell>
          <cell r="G1208">
            <v>451.1</v>
          </cell>
        </row>
        <row r="1209">
          <cell r="B1209" t="str">
            <v>OR0699</v>
          </cell>
          <cell r="C1209">
            <v>2080</v>
          </cell>
          <cell r="D1209">
            <v>1</v>
          </cell>
          <cell r="E1209">
            <v>13</v>
          </cell>
          <cell r="F1209">
            <v>709.8</v>
          </cell>
          <cell r="G1209">
            <v>487.2</v>
          </cell>
        </row>
        <row r="1210">
          <cell r="B1210" t="str">
            <v>OR0699</v>
          </cell>
          <cell r="C1210">
            <v>2080</v>
          </cell>
          <cell r="D1210">
            <v>2</v>
          </cell>
          <cell r="E1210">
            <v>13</v>
          </cell>
          <cell r="F1210">
            <v>714.2</v>
          </cell>
          <cell r="G1210">
            <v>467.2</v>
          </cell>
        </row>
        <row r="1211">
          <cell r="B1211" t="str">
            <v>OR0699</v>
          </cell>
          <cell r="C1211">
            <v>2080</v>
          </cell>
          <cell r="D1211">
            <v>3</v>
          </cell>
          <cell r="E1211">
            <v>13</v>
          </cell>
          <cell r="F1211">
            <v>722.2</v>
          </cell>
          <cell r="G1211">
            <v>513.29999999999995</v>
          </cell>
        </row>
        <row r="1212">
          <cell r="B1212" t="str">
            <v>OR0699</v>
          </cell>
          <cell r="C1212">
            <v>2080</v>
          </cell>
          <cell r="D1212">
            <v>4</v>
          </cell>
          <cell r="E1212">
            <v>13</v>
          </cell>
          <cell r="F1212">
            <v>732</v>
          </cell>
          <cell r="G1212">
            <v>481.3</v>
          </cell>
        </row>
        <row r="1213">
          <cell r="B1213" t="str">
            <v>OR0699</v>
          </cell>
          <cell r="C1213">
            <v>2080</v>
          </cell>
          <cell r="D1213">
            <v>5</v>
          </cell>
          <cell r="E1213">
            <v>13</v>
          </cell>
          <cell r="F1213">
            <v>721</v>
          </cell>
          <cell r="G1213">
            <v>488.5</v>
          </cell>
        </row>
        <row r="1214">
          <cell r="B1214" t="str">
            <v>OR0699</v>
          </cell>
          <cell r="C1214">
            <v>2080</v>
          </cell>
          <cell r="D1214">
            <v>0</v>
          </cell>
          <cell r="E1214">
            <v>15</v>
          </cell>
          <cell r="F1214">
            <v>817</v>
          </cell>
          <cell r="G1214">
            <v>627.70000000000005</v>
          </cell>
        </row>
        <row r="1215">
          <cell r="B1215" t="str">
            <v>OR0699</v>
          </cell>
          <cell r="C1215">
            <v>2080</v>
          </cell>
          <cell r="D1215">
            <v>1</v>
          </cell>
          <cell r="E1215">
            <v>15</v>
          </cell>
          <cell r="F1215">
            <v>870</v>
          </cell>
          <cell r="G1215">
            <v>682.1</v>
          </cell>
        </row>
        <row r="1216">
          <cell r="B1216" t="str">
            <v>OR0699</v>
          </cell>
          <cell r="C1216">
            <v>2080</v>
          </cell>
          <cell r="D1216">
            <v>2</v>
          </cell>
          <cell r="E1216">
            <v>15</v>
          </cell>
          <cell r="F1216">
            <v>861.1</v>
          </cell>
          <cell r="G1216">
            <v>651.20000000000005</v>
          </cell>
        </row>
        <row r="1217">
          <cell r="B1217" t="str">
            <v>OR0699</v>
          </cell>
          <cell r="C1217">
            <v>2080</v>
          </cell>
          <cell r="D1217">
            <v>3</v>
          </cell>
          <cell r="E1217">
            <v>15</v>
          </cell>
          <cell r="F1217">
            <v>885.9</v>
          </cell>
          <cell r="G1217">
            <v>707.8</v>
          </cell>
        </row>
        <row r="1218">
          <cell r="B1218" t="str">
            <v>OR0699</v>
          </cell>
          <cell r="C1218">
            <v>2080</v>
          </cell>
          <cell r="D1218">
            <v>4</v>
          </cell>
          <cell r="E1218">
            <v>15</v>
          </cell>
          <cell r="F1218">
            <v>877.9</v>
          </cell>
          <cell r="G1218">
            <v>659.7</v>
          </cell>
        </row>
        <row r="1219">
          <cell r="B1219" t="str">
            <v>OR0699</v>
          </cell>
          <cell r="C1219">
            <v>2080</v>
          </cell>
          <cell r="D1219">
            <v>5</v>
          </cell>
          <cell r="E1219">
            <v>15</v>
          </cell>
          <cell r="F1219">
            <v>874</v>
          </cell>
          <cell r="G1219">
            <v>674.9</v>
          </cell>
        </row>
        <row r="1220">
          <cell r="B1220" t="str">
            <v>OR0699</v>
          </cell>
          <cell r="C1220">
            <v>2080</v>
          </cell>
          <cell r="D1220">
            <v>0</v>
          </cell>
          <cell r="E1220">
            <v>16</v>
          </cell>
          <cell r="F1220">
            <v>692.2</v>
          </cell>
          <cell r="G1220">
            <v>506.8</v>
          </cell>
        </row>
        <row r="1221">
          <cell r="B1221" t="str">
            <v>OR0699</v>
          </cell>
          <cell r="C1221">
            <v>2080</v>
          </cell>
          <cell r="D1221">
            <v>1</v>
          </cell>
          <cell r="E1221">
            <v>16</v>
          </cell>
          <cell r="F1221">
            <v>739.7</v>
          </cell>
          <cell r="G1221">
            <v>553</v>
          </cell>
        </row>
        <row r="1222">
          <cell r="B1222" t="str">
            <v>OR0699</v>
          </cell>
          <cell r="C1222">
            <v>2080</v>
          </cell>
          <cell r="D1222">
            <v>2</v>
          </cell>
          <cell r="E1222">
            <v>16</v>
          </cell>
          <cell r="F1222">
            <v>735.1</v>
          </cell>
          <cell r="G1222">
            <v>527</v>
          </cell>
        </row>
        <row r="1223">
          <cell r="B1223" t="str">
            <v>OR0699</v>
          </cell>
          <cell r="C1223">
            <v>2080</v>
          </cell>
          <cell r="D1223">
            <v>3</v>
          </cell>
          <cell r="E1223">
            <v>16</v>
          </cell>
          <cell r="F1223">
            <v>749.3</v>
          </cell>
          <cell r="G1223">
            <v>569.29999999999995</v>
          </cell>
        </row>
        <row r="1224">
          <cell r="B1224" t="str">
            <v>OR0699</v>
          </cell>
          <cell r="C1224">
            <v>2080</v>
          </cell>
          <cell r="D1224">
            <v>4</v>
          </cell>
          <cell r="E1224">
            <v>16</v>
          </cell>
          <cell r="F1224">
            <v>748</v>
          </cell>
          <cell r="G1224">
            <v>531.6</v>
          </cell>
        </row>
        <row r="1225">
          <cell r="B1225" t="str">
            <v>OR0699</v>
          </cell>
          <cell r="C1225">
            <v>2080</v>
          </cell>
          <cell r="D1225">
            <v>5</v>
          </cell>
          <cell r="E1225">
            <v>16</v>
          </cell>
          <cell r="F1225">
            <v>743.9</v>
          </cell>
          <cell r="G1225">
            <v>544.1</v>
          </cell>
        </row>
        <row r="1226">
          <cell r="B1226" t="str">
            <v>OR0699</v>
          </cell>
          <cell r="C1226">
            <v>2080</v>
          </cell>
          <cell r="D1226">
            <v>0</v>
          </cell>
          <cell r="E1226">
            <v>17</v>
          </cell>
          <cell r="F1226">
            <v>796.6</v>
          </cell>
          <cell r="G1226">
            <v>627.20000000000005</v>
          </cell>
        </row>
        <row r="1227">
          <cell r="B1227" t="str">
            <v>OR0699</v>
          </cell>
          <cell r="C1227">
            <v>2080</v>
          </cell>
          <cell r="D1227">
            <v>1</v>
          </cell>
          <cell r="E1227">
            <v>17</v>
          </cell>
          <cell r="F1227">
            <v>907.8</v>
          </cell>
          <cell r="G1227">
            <v>742.4</v>
          </cell>
        </row>
        <row r="1228">
          <cell r="B1228" t="str">
            <v>OR0699</v>
          </cell>
          <cell r="C1228">
            <v>2080</v>
          </cell>
          <cell r="D1228">
            <v>2</v>
          </cell>
          <cell r="E1228">
            <v>17</v>
          </cell>
          <cell r="F1228">
            <v>903.3</v>
          </cell>
          <cell r="G1228">
            <v>711</v>
          </cell>
        </row>
        <row r="1229">
          <cell r="B1229" t="str">
            <v>OR0699</v>
          </cell>
          <cell r="C1229">
            <v>2080</v>
          </cell>
          <cell r="D1229">
            <v>3</v>
          </cell>
          <cell r="E1229">
            <v>17</v>
          </cell>
          <cell r="F1229">
            <v>958.1</v>
          </cell>
          <cell r="G1229">
            <v>795.3</v>
          </cell>
        </row>
        <row r="1230">
          <cell r="B1230" t="str">
            <v>OR0699</v>
          </cell>
          <cell r="C1230">
            <v>2080</v>
          </cell>
          <cell r="D1230">
            <v>4</v>
          </cell>
          <cell r="E1230">
            <v>17</v>
          </cell>
          <cell r="F1230">
            <v>956.8</v>
          </cell>
          <cell r="G1230">
            <v>758.2</v>
          </cell>
        </row>
        <row r="1231">
          <cell r="B1231" t="str">
            <v>OR0699</v>
          </cell>
          <cell r="C1231">
            <v>2080</v>
          </cell>
          <cell r="D1231">
            <v>5</v>
          </cell>
          <cell r="E1231">
            <v>17</v>
          </cell>
          <cell r="F1231">
            <v>931.4</v>
          </cell>
          <cell r="G1231">
            <v>748.5</v>
          </cell>
        </row>
        <row r="1232">
          <cell r="B1232" t="str">
            <v>OR0699</v>
          </cell>
          <cell r="C1232">
            <v>2080</v>
          </cell>
          <cell r="D1232">
            <v>0</v>
          </cell>
          <cell r="E1232">
            <v>30</v>
          </cell>
          <cell r="F1232">
            <v>565.4</v>
          </cell>
          <cell r="G1232">
            <v>358.6</v>
          </cell>
        </row>
        <row r="1233">
          <cell r="B1233" t="str">
            <v>OR0699</v>
          </cell>
          <cell r="C1233">
            <v>2080</v>
          </cell>
          <cell r="D1233">
            <v>1</v>
          </cell>
          <cell r="E1233">
            <v>30</v>
          </cell>
          <cell r="F1233">
            <v>585.79999999999995</v>
          </cell>
          <cell r="G1233">
            <v>393.7</v>
          </cell>
        </row>
        <row r="1234">
          <cell r="B1234" t="str">
            <v>OR0699</v>
          </cell>
          <cell r="C1234">
            <v>2080</v>
          </cell>
          <cell r="D1234">
            <v>2</v>
          </cell>
          <cell r="E1234">
            <v>30</v>
          </cell>
          <cell r="F1234">
            <v>591.9</v>
          </cell>
          <cell r="G1234">
            <v>380.4</v>
          </cell>
        </row>
        <row r="1235">
          <cell r="B1235" t="str">
            <v>OR0699</v>
          </cell>
          <cell r="C1235">
            <v>2080</v>
          </cell>
          <cell r="D1235">
            <v>3</v>
          </cell>
          <cell r="E1235">
            <v>30</v>
          </cell>
          <cell r="F1235">
            <v>593.20000000000005</v>
          </cell>
          <cell r="G1235">
            <v>411.7</v>
          </cell>
        </row>
        <row r="1236">
          <cell r="B1236" t="str">
            <v>OR0699</v>
          </cell>
          <cell r="C1236">
            <v>2080</v>
          </cell>
          <cell r="D1236">
            <v>4</v>
          </cell>
          <cell r="E1236">
            <v>30</v>
          </cell>
          <cell r="F1236">
            <v>606.9</v>
          </cell>
          <cell r="G1236">
            <v>394</v>
          </cell>
        </row>
        <row r="1237">
          <cell r="B1237" t="str">
            <v>OR0699</v>
          </cell>
          <cell r="C1237">
            <v>2080</v>
          </cell>
          <cell r="D1237">
            <v>5</v>
          </cell>
          <cell r="E1237">
            <v>30</v>
          </cell>
          <cell r="F1237">
            <v>595.1</v>
          </cell>
          <cell r="G1237">
            <v>393.9</v>
          </cell>
        </row>
        <row r="1238">
          <cell r="B1238" t="str">
            <v>OR0699</v>
          </cell>
          <cell r="C1238">
            <v>2080</v>
          </cell>
          <cell r="D1238">
            <v>0</v>
          </cell>
          <cell r="E1238">
            <v>43</v>
          </cell>
          <cell r="F1238">
            <v>568.1</v>
          </cell>
          <cell r="G1238">
            <v>363.1</v>
          </cell>
        </row>
        <row r="1239">
          <cell r="B1239" t="str">
            <v>OR0699</v>
          </cell>
          <cell r="C1239">
            <v>2080</v>
          </cell>
          <cell r="D1239">
            <v>1</v>
          </cell>
          <cell r="E1239">
            <v>43</v>
          </cell>
          <cell r="F1239">
            <v>585</v>
          </cell>
          <cell r="G1239">
            <v>388.3</v>
          </cell>
        </row>
        <row r="1240">
          <cell r="B1240" t="str">
            <v>OR0699</v>
          </cell>
          <cell r="C1240">
            <v>2080</v>
          </cell>
          <cell r="D1240">
            <v>2</v>
          </cell>
          <cell r="E1240">
            <v>43</v>
          </cell>
          <cell r="F1240">
            <v>590.6</v>
          </cell>
          <cell r="G1240">
            <v>372.4</v>
          </cell>
        </row>
        <row r="1241">
          <cell r="B1241" t="str">
            <v>OR0699</v>
          </cell>
          <cell r="C1241">
            <v>2080</v>
          </cell>
          <cell r="D1241">
            <v>3</v>
          </cell>
          <cell r="E1241">
            <v>43</v>
          </cell>
          <cell r="F1241">
            <v>595.70000000000005</v>
          </cell>
          <cell r="G1241">
            <v>411.7</v>
          </cell>
        </row>
        <row r="1242">
          <cell r="B1242" t="str">
            <v>OR0699</v>
          </cell>
          <cell r="C1242">
            <v>2080</v>
          </cell>
          <cell r="D1242">
            <v>4</v>
          </cell>
          <cell r="E1242">
            <v>43</v>
          </cell>
          <cell r="F1242">
            <v>604.70000000000005</v>
          </cell>
          <cell r="G1242">
            <v>388.6</v>
          </cell>
        </row>
        <row r="1243">
          <cell r="B1243" t="str">
            <v>OR0699</v>
          </cell>
          <cell r="C1243">
            <v>2080</v>
          </cell>
          <cell r="D1243">
            <v>5</v>
          </cell>
          <cell r="E1243">
            <v>43</v>
          </cell>
          <cell r="F1243">
            <v>594.79999999999995</v>
          </cell>
          <cell r="G1243">
            <v>388.9</v>
          </cell>
        </row>
        <row r="1244">
          <cell r="B1244" t="str">
            <v>OR0858</v>
          </cell>
          <cell r="C1244">
            <v>2020</v>
          </cell>
          <cell r="D1244">
            <v>0</v>
          </cell>
          <cell r="E1244">
            <v>3</v>
          </cell>
          <cell r="F1244">
            <v>1107.7</v>
          </cell>
          <cell r="G1244">
            <v>913.3</v>
          </cell>
        </row>
        <row r="1245">
          <cell r="B1245" t="str">
            <v>OR0858</v>
          </cell>
          <cell r="C1245">
            <v>2020</v>
          </cell>
          <cell r="D1245">
            <v>1</v>
          </cell>
          <cell r="E1245">
            <v>3</v>
          </cell>
          <cell r="F1245">
            <v>1125.3</v>
          </cell>
          <cell r="G1245">
            <v>926.7</v>
          </cell>
        </row>
        <row r="1246">
          <cell r="B1246" t="str">
            <v>OR0858</v>
          </cell>
          <cell r="C1246">
            <v>2020</v>
          </cell>
          <cell r="D1246">
            <v>2</v>
          </cell>
          <cell r="E1246">
            <v>3</v>
          </cell>
          <cell r="F1246">
            <v>1125.4000000000001</v>
          </cell>
          <cell r="G1246">
            <v>916.6</v>
          </cell>
        </row>
        <row r="1247">
          <cell r="B1247" t="str">
            <v>OR0858</v>
          </cell>
          <cell r="C1247">
            <v>2020</v>
          </cell>
          <cell r="D1247">
            <v>3</v>
          </cell>
          <cell r="E1247">
            <v>3</v>
          </cell>
          <cell r="F1247">
            <v>1139.5999999999999</v>
          </cell>
          <cell r="G1247">
            <v>941.9</v>
          </cell>
        </row>
        <row r="1248">
          <cell r="B1248" t="str">
            <v>OR0858</v>
          </cell>
          <cell r="C1248">
            <v>2020</v>
          </cell>
          <cell r="D1248">
            <v>4</v>
          </cell>
          <cell r="E1248">
            <v>3</v>
          </cell>
          <cell r="F1248">
            <v>1134.8</v>
          </cell>
          <cell r="G1248">
            <v>921.6</v>
          </cell>
        </row>
        <row r="1249">
          <cell r="B1249" t="str">
            <v>OR0858</v>
          </cell>
          <cell r="C1249">
            <v>2020</v>
          </cell>
          <cell r="D1249">
            <v>5</v>
          </cell>
          <cell r="E1249">
            <v>3</v>
          </cell>
          <cell r="F1249">
            <v>1131.8</v>
          </cell>
          <cell r="G1249">
            <v>928.9</v>
          </cell>
        </row>
        <row r="1250">
          <cell r="B1250" t="str">
            <v>OR0858</v>
          </cell>
          <cell r="C1250">
            <v>2020</v>
          </cell>
          <cell r="D1250">
            <v>0</v>
          </cell>
          <cell r="E1250">
            <v>7</v>
          </cell>
          <cell r="F1250">
            <v>808.5</v>
          </cell>
          <cell r="G1250">
            <v>605.9</v>
          </cell>
        </row>
        <row r="1251">
          <cell r="B1251" t="str">
            <v>OR0858</v>
          </cell>
          <cell r="C1251">
            <v>2020</v>
          </cell>
          <cell r="D1251">
            <v>1</v>
          </cell>
          <cell r="E1251">
            <v>7</v>
          </cell>
          <cell r="F1251">
            <v>826</v>
          </cell>
          <cell r="G1251">
            <v>630</v>
          </cell>
        </row>
        <row r="1252">
          <cell r="B1252" t="str">
            <v>OR0858</v>
          </cell>
          <cell r="C1252">
            <v>2020</v>
          </cell>
          <cell r="D1252">
            <v>2</v>
          </cell>
          <cell r="E1252">
            <v>7</v>
          </cell>
          <cell r="F1252">
            <v>826.4</v>
          </cell>
          <cell r="G1252">
            <v>615.6</v>
          </cell>
        </row>
        <row r="1253">
          <cell r="B1253" t="str">
            <v>OR0858</v>
          </cell>
          <cell r="C1253">
            <v>2020</v>
          </cell>
          <cell r="D1253">
            <v>3</v>
          </cell>
          <cell r="E1253">
            <v>7</v>
          </cell>
          <cell r="F1253">
            <v>834</v>
          </cell>
          <cell r="G1253">
            <v>642.6</v>
          </cell>
        </row>
        <row r="1254">
          <cell r="B1254" t="str">
            <v>OR0858</v>
          </cell>
          <cell r="C1254">
            <v>2020</v>
          </cell>
          <cell r="D1254">
            <v>4</v>
          </cell>
          <cell r="E1254">
            <v>7</v>
          </cell>
          <cell r="F1254">
            <v>837.6</v>
          </cell>
          <cell r="G1254">
            <v>630.6</v>
          </cell>
        </row>
        <row r="1255">
          <cell r="B1255" t="str">
            <v>OR0858</v>
          </cell>
          <cell r="C1255">
            <v>2020</v>
          </cell>
          <cell r="D1255">
            <v>5</v>
          </cell>
          <cell r="E1255">
            <v>7</v>
          </cell>
          <cell r="F1255">
            <v>832.2</v>
          </cell>
          <cell r="G1255">
            <v>630</v>
          </cell>
        </row>
        <row r="1256">
          <cell r="B1256" t="str">
            <v>OR0858</v>
          </cell>
          <cell r="C1256">
            <v>2020</v>
          </cell>
          <cell r="D1256">
            <v>0</v>
          </cell>
          <cell r="E1256">
            <v>13</v>
          </cell>
          <cell r="F1256">
            <v>534.1</v>
          </cell>
          <cell r="G1256">
            <v>329.5</v>
          </cell>
        </row>
        <row r="1257">
          <cell r="B1257" t="str">
            <v>OR0858</v>
          </cell>
          <cell r="C1257">
            <v>2020</v>
          </cell>
          <cell r="D1257">
            <v>1</v>
          </cell>
          <cell r="E1257">
            <v>13</v>
          </cell>
          <cell r="F1257">
            <v>539.29999999999995</v>
          </cell>
          <cell r="G1257">
            <v>331.1</v>
          </cell>
        </row>
        <row r="1258">
          <cell r="B1258" t="str">
            <v>OR0858</v>
          </cell>
          <cell r="C1258">
            <v>2020</v>
          </cell>
          <cell r="D1258">
            <v>2</v>
          </cell>
          <cell r="E1258">
            <v>13</v>
          </cell>
          <cell r="F1258">
            <v>542.4</v>
          </cell>
          <cell r="G1258">
            <v>327.60000000000002</v>
          </cell>
        </row>
        <row r="1259">
          <cell r="B1259" t="str">
            <v>OR0858</v>
          </cell>
          <cell r="C1259">
            <v>2020</v>
          </cell>
          <cell r="D1259">
            <v>3</v>
          </cell>
          <cell r="E1259">
            <v>13</v>
          </cell>
          <cell r="F1259">
            <v>540.6</v>
          </cell>
          <cell r="G1259">
            <v>334.1</v>
          </cell>
        </row>
        <row r="1260">
          <cell r="B1260" t="str">
            <v>OR0858</v>
          </cell>
          <cell r="C1260">
            <v>2020</v>
          </cell>
          <cell r="D1260">
            <v>4</v>
          </cell>
          <cell r="E1260">
            <v>13</v>
          </cell>
          <cell r="F1260">
            <v>550.29999999999995</v>
          </cell>
          <cell r="G1260">
            <v>331.9</v>
          </cell>
        </row>
        <row r="1261">
          <cell r="B1261" t="str">
            <v>OR0858</v>
          </cell>
          <cell r="C1261">
            <v>2020</v>
          </cell>
          <cell r="D1261">
            <v>5</v>
          </cell>
          <cell r="E1261">
            <v>13</v>
          </cell>
          <cell r="F1261">
            <v>543.9</v>
          </cell>
          <cell r="G1261">
            <v>330.4</v>
          </cell>
        </row>
        <row r="1262">
          <cell r="B1262" t="str">
            <v>OR0858</v>
          </cell>
          <cell r="C1262">
            <v>2020</v>
          </cell>
          <cell r="D1262">
            <v>0</v>
          </cell>
          <cell r="E1262">
            <v>15</v>
          </cell>
          <cell r="F1262">
            <v>1008.4</v>
          </cell>
          <cell r="G1262">
            <v>833.6</v>
          </cell>
        </row>
        <row r="1263">
          <cell r="B1263" t="str">
            <v>OR0858</v>
          </cell>
          <cell r="C1263">
            <v>2020</v>
          </cell>
          <cell r="D1263">
            <v>1</v>
          </cell>
          <cell r="E1263">
            <v>15</v>
          </cell>
          <cell r="F1263">
            <v>1015.6</v>
          </cell>
          <cell r="G1263">
            <v>836.1</v>
          </cell>
        </row>
        <row r="1264">
          <cell r="B1264" t="str">
            <v>OR0858</v>
          </cell>
          <cell r="C1264">
            <v>2020</v>
          </cell>
          <cell r="D1264">
            <v>2</v>
          </cell>
          <cell r="E1264">
            <v>15</v>
          </cell>
          <cell r="F1264">
            <v>1015.2</v>
          </cell>
          <cell r="G1264">
            <v>827.4</v>
          </cell>
        </row>
        <row r="1265">
          <cell r="B1265" t="str">
            <v>OR0858</v>
          </cell>
          <cell r="C1265">
            <v>2020</v>
          </cell>
          <cell r="D1265">
            <v>3</v>
          </cell>
          <cell r="E1265">
            <v>15</v>
          </cell>
          <cell r="F1265">
            <v>1024.8</v>
          </cell>
          <cell r="G1265">
            <v>854.6</v>
          </cell>
        </row>
        <row r="1266">
          <cell r="B1266" t="str">
            <v>OR0858</v>
          </cell>
          <cell r="C1266">
            <v>2020</v>
          </cell>
          <cell r="D1266">
            <v>4</v>
          </cell>
          <cell r="E1266">
            <v>15</v>
          </cell>
          <cell r="F1266">
            <v>1010.5</v>
          </cell>
          <cell r="G1266">
            <v>819.8</v>
          </cell>
        </row>
        <row r="1267">
          <cell r="B1267" t="str">
            <v>OR0858</v>
          </cell>
          <cell r="C1267">
            <v>2020</v>
          </cell>
          <cell r="D1267">
            <v>5</v>
          </cell>
          <cell r="E1267">
            <v>15</v>
          </cell>
          <cell r="F1267">
            <v>1019.7</v>
          </cell>
          <cell r="G1267">
            <v>839.3</v>
          </cell>
        </row>
        <row r="1268">
          <cell r="B1268" t="str">
            <v>OR0858</v>
          </cell>
          <cell r="C1268">
            <v>2020</v>
          </cell>
          <cell r="D1268">
            <v>0</v>
          </cell>
          <cell r="E1268">
            <v>16</v>
          </cell>
          <cell r="F1268">
            <v>849.7</v>
          </cell>
          <cell r="G1268">
            <v>672.3</v>
          </cell>
        </row>
        <row r="1269">
          <cell r="B1269" t="str">
            <v>OR0858</v>
          </cell>
          <cell r="C1269">
            <v>2020</v>
          </cell>
          <cell r="D1269">
            <v>1</v>
          </cell>
          <cell r="E1269">
            <v>16</v>
          </cell>
          <cell r="F1269">
            <v>859.7</v>
          </cell>
          <cell r="G1269">
            <v>687.6</v>
          </cell>
        </row>
        <row r="1270">
          <cell r="B1270" t="str">
            <v>OR0858</v>
          </cell>
          <cell r="C1270">
            <v>2020</v>
          </cell>
          <cell r="D1270">
            <v>2</v>
          </cell>
          <cell r="E1270">
            <v>16</v>
          </cell>
          <cell r="F1270">
            <v>859.5</v>
          </cell>
          <cell r="G1270">
            <v>678.8</v>
          </cell>
        </row>
        <row r="1271">
          <cell r="B1271" t="str">
            <v>OR0858</v>
          </cell>
          <cell r="C1271">
            <v>2020</v>
          </cell>
          <cell r="D1271">
            <v>3</v>
          </cell>
          <cell r="E1271">
            <v>16</v>
          </cell>
          <cell r="F1271">
            <v>868</v>
          </cell>
          <cell r="G1271">
            <v>701.2</v>
          </cell>
        </row>
        <row r="1272">
          <cell r="B1272" t="str">
            <v>OR0858</v>
          </cell>
          <cell r="C1272">
            <v>2020</v>
          </cell>
          <cell r="D1272">
            <v>4</v>
          </cell>
          <cell r="E1272">
            <v>16</v>
          </cell>
          <cell r="F1272">
            <v>856.9</v>
          </cell>
          <cell r="G1272">
            <v>673.9</v>
          </cell>
        </row>
        <row r="1273">
          <cell r="B1273" t="str">
            <v>OR0858</v>
          </cell>
          <cell r="C1273">
            <v>2020</v>
          </cell>
          <cell r="D1273">
            <v>5</v>
          </cell>
          <cell r="E1273">
            <v>16</v>
          </cell>
          <cell r="F1273">
            <v>864.7</v>
          </cell>
          <cell r="G1273">
            <v>692.3</v>
          </cell>
        </row>
        <row r="1274">
          <cell r="B1274" t="str">
            <v>OR0858</v>
          </cell>
          <cell r="C1274">
            <v>2020</v>
          </cell>
          <cell r="D1274">
            <v>0</v>
          </cell>
          <cell r="E1274">
            <v>17</v>
          </cell>
          <cell r="F1274">
            <v>1025.0999999999999</v>
          </cell>
          <cell r="G1274">
            <v>869</v>
          </cell>
        </row>
        <row r="1275">
          <cell r="B1275" t="str">
            <v>OR0858</v>
          </cell>
          <cell r="C1275">
            <v>2020</v>
          </cell>
          <cell r="D1275">
            <v>1</v>
          </cell>
          <cell r="E1275">
            <v>17</v>
          </cell>
          <cell r="F1275">
            <v>1065.5</v>
          </cell>
          <cell r="G1275">
            <v>906.3</v>
          </cell>
        </row>
        <row r="1276">
          <cell r="B1276" t="str">
            <v>OR0858</v>
          </cell>
          <cell r="C1276">
            <v>2020</v>
          </cell>
          <cell r="D1276">
            <v>2</v>
          </cell>
          <cell r="E1276">
            <v>17</v>
          </cell>
          <cell r="F1276">
            <v>1062.3</v>
          </cell>
          <cell r="G1276">
            <v>897.9</v>
          </cell>
        </row>
        <row r="1277">
          <cell r="B1277" t="str">
            <v>OR0858</v>
          </cell>
          <cell r="C1277">
            <v>2020</v>
          </cell>
          <cell r="D1277">
            <v>3</v>
          </cell>
          <cell r="E1277">
            <v>17</v>
          </cell>
          <cell r="F1277">
            <v>1091.5999999999999</v>
          </cell>
          <cell r="G1277">
            <v>937.6</v>
          </cell>
        </row>
        <row r="1278">
          <cell r="B1278" t="str">
            <v>OR0858</v>
          </cell>
          <cell r="C1278">
            <v>2020</v>
          </cell>
          <cell r="D1278">
            <v>4</v>
          </cell>
          <cell r="E1278">
            <v>17</v>
          </cell>
          <cell r="F1278">
            <v>1093.9000000000001</v>
          </cell>
          <cell r="G1278">
            <v>925.7</v>
          </cell>
        </row>
        <row r="1279">
          <cell r="B1279" t="str">
            <v>OR0858</v>
          </cell>
          <cell r="C1279">
            <v>2020</v>
          </cell>
          <cell r="D1279">
            <v>5</v>
          </cell>
          <cell r="E1279">
            <v>17</v>
          </cell>
          <cell r="F1279">
            <v>1076.7</v>
          </cell>
          <cell r="G1279">
            <v>913.3</v>
          </cell>
        </row>
        <row r="1280">
          <cell r="B1280" t="str">
            <v>OR0858</v>
          </cell>
          <cell r="C1280">
            <v>2020</v>
          </cell>
          <cell r="D1280">
            <v>0</v>
          </cell>
          <cell r="E1280">
            <v>19</v>
          </cell>
          <cell r="F1280">
            <v>1114.0999999999999</v>
          </cell>
          <cell r="G1280">
            <v>917.2</v>
          </cell>
        </row>
        <row r="1281">
          <cell r="B1281" t="str">
            <v>OR0858</v>
          </cell>
          <cell r="C1281">
            <v>2020</v>
          </cell>
          <cell r="D1281">
            <v>1</v>
          </cell>
          <cell r="E1281">
            <v>19</v>
          </cell>
          <cell r="F1281">
            <v>1147.8</v>
          </cell>
          <cell r="G1281">
            <v>953.5</v>
          </cell>
        </row>
        <row r="1282">
          <cell r="B1282" t="str">
            <v>OR0858</v>
          </cell>
          <cell r="C1282">
            <v>2020</v>
          </cell>
          <cell r="D1282">
            <v>2</v>
          </cell>
          <cell r="E1282">
            <v>19</v>
          </cell>
          <cell r="F1282">
            <v>1145.9000000000001</v>
          </cell>
          <cell r="G1282">
            <v>946.4</v>
          </cell>
        </row>
        <row r="1283">
          <cell r="B1283" t="str">
            <v>OR0858</v>
          </cell>
          <cell r="C1283">
            <v>2020</v>
          </cell>
          <cell r="D1283">
            <v>3</v>
          </cell>
          <cell r="E1283">
            <v>19</v>
          </cell>
          <cell r="F1283">
            <v>1171.7</v>
          </cell>
          <cell r="G1283">
            <v>984.8</v>
          </cell>
        </row>
        <row r="1284">
          <cell r="B1284" t="str">
            <v>OR0858</v>
          </cell>
          <cell r="C1284">
            <v>2020</v>
          </cell>
          <cell r="D1284">
            <v>4</v>
          </cell>
          <cell r="E1284">
            <v>19</v>
          </cell>
          <cell r="F1284">
            <v>1170.8</v>
          </cell>
          <cell r="G1284">
            <v>969.9</v>
          </cell>
        </row>
        <row r="1285">
          <cell r="B1285" t="str">
            <v>OR0858</v>
          </cell>
          <cell r="C1285">
            <v>2020</v>
          </cell>
          <cell r="D1285">
            <v>5</v>
          </cell>
          <cell r="E1285">
            <v>19</v>
          </cell>
          <cell r="F1285">
            <v>1156.4000000000001</v>
          </cell>
          <cell r="G1285">
            <v>951.3</v>
          </cell>
        </row>
        <row r="1286">
          <cell r="B1286" t="str">
            <v>OR0858</v>
          </cell>
          <cell r="C1286">
            <v>2020</v>
          </cell>
          <cell r="D1286">
            <v>0</v>
          </cell>
          <cell r="E1286">
            <v>23</v>
          </cell>
          <cell r="F1286">
            <v>802</v>
          </cell>
          <cell r="G1286">
            <v>619.9</v>
          </cell>
        </row>
        <row r="1287">
          <cell r="B1287" t="str">
            <v>OR0858</v>
          </cell>
          <cell r="C1287">
            <v>2020</v>
          </cell>
          <cell r="D1287">
            <v>1</v>
          </cell>
          <cell r="E1287">
            <v>23</v>
          </cell>
          <cell r="F1287">
            <v>814.7</v>
          </cell>
          <cell r="G1287">
            <v>631.6</v>
          </cell>
        </row>
        <row r="1288">
          <cell r="B1288" t="str">
            <v>OR0858</v>
          </cell>
          <cell r="C1288">
            <v>2020</v>
          </cell>
          <cell r="D1288">
            <v>2</v>
          </cell>
          <cell r="E1288">
            <v>23</v>
          </cell>
          <cell r="F1288">
            <v>819</v>
          </cell>
          <cell r="G1288">
            <v>630</v>
          </cell>
        </row>
        <row r="1289">
          <cell r="B1289" t="str">
            <v>OR0858</v>
          </cell>
          <cell r="C1289">
            <v>2020</v>
          </cell>
          <cell r="D1289">
            <v>3</v>
          </cell>
          <cell r="E1289">
            <v>23</v>
          </cell>
          <cell r="F1289">
            <v>828.1</v>
          </cell>
          <cell r="G1289">
            <v>655.1</v>
          </cell>
        </row>
        <row r="1290">
          <cell r="B1290" t="str">
            <v>OR0858</v>
          </cell>
          <cell r="C1290">
            <v>2020</v>
          </cell>
          <cell r="D1290">
            <v>4</v>
          </cell>
          <cell r="E1290">
            <v>23</v>
          </cell>
          <cell r="F1290">
            <v>827.8</v>
          </cell>
          <cell r="G1290">
            <v>637.6</v>
          </cell>
        </row>
        <row r="1291">
          <cell r="B1291" t="str">
            <v>OR0858</v>
          </cell>
          <cell r="C1291">
            <v>2020</v>
          </cell>
          <cell r="D1291">
            <v>5</v>
          </cell>
          <cell r="E1291">
            <v>23</v>
          </cell>
          <cell r="F1291">
            <v>822.2</v>
          </cell>
          <cell r="G1291">
            <v>637.70000000000005</v>
          </cell>
        </row>
        <row r="1292">
          <cell r="B1292" t="str">
            <v>OR0858</v>
          </cell>
          <cell r="C1292">
            <v>2020</v>
          </cell>
          <cell r="D1292">
            <v>0</v>
          </cell>
          <cell r="E1292">
            <v>25</v>
          </cell>
          <cell r="F1292">
            <v>912.9</v>
          </cell>
          <cell r="G1292">
            <v>707</v>
          </cell>
        </row>
        <row r="1293">
          <cell r="B1293" t="str">
            <v>OR0858</v>
          </cell>
          <cell r="C1293">
            <v>2020</v>
          </cell>
          <cell r="D1293">
            <v>1</v>
          </cell>
          <cell r="E1293">
            <v>25</v>
          </cell>
          <cell r="F1293">
            <v>951.5</v>
          </cell>
          <cell r="G1293">
            <v>746.2</v>
          </cell>
        </row>
        <row r="1294">
          <cell r="B1294" t="str">
            <v>OR0858</v>
          </cell>
          <cell r="C1294">
            <v>2020</v>
          </cell>
          <cell r="D1294">
            <v>2</v>
          </cell>
          <cell r="E1294">
            <v>25</v>
          </cell>
          <cell r="F1294">
            <v>950</v>
          </cell>
          <cell r="G1294">
            <v>734.9</v>
          </cell>
        </row>
        <row r="1295">
          <cell r="B1295" t="str">
            <v>OR0858</v>
          </cell>
          <cell r="C1295">
            <v>2020</v>
          </cell>
          <cell r="D1295">
            <v>3</v>
          </cell>
          <cell r="E1295">
            <v>25</v>
          </cell>
          <cell r="F1295">
            <v>978</v>
          </cell>
          <cell r="G1295">
            <v>775</v>
          </cell>
        </row>
        <row r="1296">
          <cell r="B1296" t="str">
            <v>OR0858</v>
          </cell>
          <cell r="C1296">
            <v>2020</v>
          </cell>
          <cell r="D1296">
            <v>4</v>
          </cell>
          <cell r="E1296">
            <v>25</v>
          </cell>
          <cell r="F1296">
            <v>984.1</v>
          </cell>
          <cell r="G1296">
            <v>761.6</v>
          </cell>
        </row>
        <row r="1297">
          <cell r="B1297" t="str">
            <v>OR0858</v>
          </cell>
          <cell r="C1297">
            <v>2020</v>
          </cell>
          <cell r="D1297">
            <v>5</v>
          </cell>
          <cell r="E1297">
            <v>25</v>
          </cell>
          <cell r="F1297">
            <v>964</v>
          </cell>
          <cell r="G1297">
            <v>754.2</v>
          </cell>
        </row>
        <row r="1298">
          <cell r="B1298" t="str">
            <v>OR0858</v>
          </cell>
          <cell r="C1298">
            <v>2020</v>
          </cell>
          <cell r="D1298">
            <v>0</v>
          </cell>
          <cell r="E1298">
            <v>27</v>
          </cell>
          <cell r="F1298">
            <v>462.5</v>
          </cell>
          <cell r="G1298">
            <v>274</v>
          </cell>
        </row>
        <row r="1299">
          <cell r="B1299" t="str">
            <v>OR0858</v>
          </cell>
          <cell r="C1299">
            <v>2020</v>
          </cell>
          <cell r="D1299">
            <v>1</v>
          </cell>
          <cell r="E1299">
            <v>27</v>
          </cell>
          <cell r="F1299">
            <v>468</v>
          </cell>
          <cell r="G1299">
            <v>283</v>
          </cell>
        </row>
        <row r="1300">
          <cell r="B1300" t="str">
            <v>OR0858</v>
          </cell>
          <cell r="C1300">
            <v>2020</v>
          </cell>
          <cell r="D1300">
            <v>2</v>
          </cell>
          <cell r="E1300">
            <v>27</v>
          </cell>
          <cell r="F1300">
            <v>473.5</v>
          </cell>
          <cell r="G1300">
            <v>278.7</v>
          </cell>
        </row>
        <row r="1301">
          <cell r="B1301" t="str">
            <v>OR0858</v>
          </cell>
          <cell r="C1301">
            <v>2020</v>
          </cell>
          <cell r="D1301">
            <v>3</v>
          </cell>
          <cell r="E1301">
            <v>27</v>
          </cell>
          <cell r="F1301">
            <v>470.4</v>
          </cell>
          <cell r="G1301">
            <v>285.89999999999998</v>
          </cell>
        </row>
        <row r="1302">
          <cell r="B1302" t="str">
            <v>OR0858</v>
          </cell>
          <cell r="C1302">
            <v>2020</v>
          </cell>
          <cell r="D1302">
            <v>4</v>
          </cell>
          <cell r="E1302">
            <v>27</v>
          </cell>
          <cell r="F1302">
            <v>477.7</v>
          </cell>
          <cell r="G1302">
            <v>281.3</v>
          </cell>
        </row>
        <row r="1303">
          <cell r="B1303" t="str">
            <v>OR0858</v>
          </cell>
          <cell r="C1303">
            <v>2020</v>
          </cell>
          <cell r="D1303">
            <v>5</v>
          </cell>
          <cell r="E1303">
            <v>27</v>
          </cell>
          <cell r="F1303">
            <v>473.8</v>
          </cell>
          <cell r="G1303">
            <v>283.7</v>
          </cell>
        </row>
        <row r="1304">
          <cell r="B1304" t="str">
            <v>OR0858</v>
          </cell>
          <cell r="C1304">
            <v>2020</v>
          </cell>
          <cell r="D1304">
            <v>0</v>
          </cell>
          <cell r="E1304">
            <v>30</v>
          </cell>
          <cell r="F1304">
            <v>672.6</v>
          </cell>
          <cell r="G1304">
            <v>480.4</v>
          </cell>
        </row>
        <row r="1305">
          <cell r="B1305" t="str">
            <v>OR0858</v>
          </cell>
          <cell r="C1305">
            <v>2020</v>
          </cell>
          <cell r="D1305">
            <v>1</v>
          </cell>
          <cell r="E1305">
            <v>30</v>
          </cell>
          <cell r="F1305">
            <v>683.9</v>
          </cell>
          <cell r="G1305">
            <v>494</v>
          </cell>
        </row>
        <row r="1306">
          <cell r="B1306" t="str">
            <v>OR0858</v>
          </cell>
          <cell r="C1306">
            <v>2020</v>
          </cell>
          <cell r="D1306">
            <v>2</v>
          </cell>
          <cell r="E1306">
            <v>30</v>
          </cell>
          <cell r="F1306">
            <v>686.4</v>
          </cell>
          <cell r="G1306">
            <v>487.6</v>
          </cell>
        </row>
        <row r="1307">
          <cell r="B1307" t="str">
            <v>OR0858</v>
          </cell>
          <cell r="C1307">
            <v>2020</v>
          </cell>
          <cell r="D1307">
            <v>3</v>
          </cell>
          <cell r="E1307">
            <v>30</v>
          </cell>
          <cell r="F1307">
            <v>688.1</v>
          </cell>
          <cell r="G1307">
            <v>501</v>
          </cell>
        </row>
        <row r="1308">
          <cell r="B1308" t="str">
            <v>OR0858</v>
          </cell>
          <cell r="C1308">
            <v>2020</v>
          </cell>
          <cell r="D1308">
            <v>4</v>
          </cell>
          <cell r="E1308">
            <v>30</v>
          </cell>
          <cell r="F1308">
            <v>694.1</v>
          </cell>
          <cell r="G1308">
            <v>495.2</v>
          </cell>
        </row>
        <row r="1309">
          <cell r="B1309" t="str">
            <v>OR0858</v>
          </cell>
          <cell r="C1309">
            <v>2020</v>
          </cell>
          <cell r="D1309">
            <v>5</v>
          </cell>
          <cell r="E1309">
            <v>30</v>
          </cell>
          <cell r="F1309">
            <v>688.7</v>
          </cell>
          <cell r="G1309">
            <v>494.4</v>
          </cell>
        </row>
        <row r="1310">
          <cell r="B1310" t="str">
            <v>OR0858</v>
          </cell>
          <cell r="C1310">
            <v>2050</v>
          </cell>
          <cell r="D1310">
            <v>0</v>
          </cell>
          <cell r="E1310">
            <v>3</v>
          </cell>
          <cell r="F1310">
            <v>1107.7</v>
          </cell>
          <cell r="G1310">
            <v>913.3</v>
          </cell>
        </row>
        <row r="1311">
          <cell r="B1311" t="str">
            <v>OR0858</v>
          </cell>
          <cell r="C1311">
            <v>2050</v>
          </cell>
          <cell r="D1311">
            <v>1</v>
          </cell>
          <cell r="E1311">
            <v>3</v>
          </cell>
          <cell r="F1311">
            <v>1145.9000000000001</v>
          </cell>
          <cell r="G1311">
            <v>942.6</v>
          </cell>
        </row>
        <row r="1312">
          <cell r="B1312" t="str">
            <v>OR0858</v>
          </cell>
          <cell r="C1312">
            <v>2050</v>
          </cell>
          <cell r="D1312">
            <v>2</v>
          </cell>
          <cell r="E1312">
            <v>3</v>
          </cell>
          <cell r="F1312">
            <v>1141</v>
          </cell>
          <cell r="G1312">
            <v>925.1</v>
          </cell>
        </row>
        <row r="1313">
          <cell r="B1313" t="str">
            <v>OR0858</v>
          </cell>
          <cell r="C1313">
            <v>2050</v>
          </cell>
          <cell r="D1313">
            <v>3</v>
          </cell>
          <cell r="E1313">
            <v>3</v>
          </cell>
          <cell r="F1313">
            <v>1172.3</v>
          </cell>
          <cell r="G1313">
            <v>979.5</v>
          </cell>
        </row>
        <row r="1314">
          <cell r="B1314" t="str">
            <v>OR0858</v>
          </cell>
          <cell r="C1314">
            <v>2050</v>
          </cell>
          <cell r="D1314">
            <v>4</v>
          </cell>
          <cell r="E1314">
            <v>3</v>
          </cell>
          <cell r="F1314">
            <v>1163.0999999999999</v>
          </cell>
          <cell r="G1314">
            <v>946.1</v>
          </cell>
        </row>
        <row r="1315">
          <cell r="B1315" t="str">
            <v>OR0858</v>
          </cell>
          <cell r="C1315">
            <v>2050</v>
          </cell>
          <cell r="D1315">
            <v>5</v>
          </cell>
          <cell r="E1315">
            <v>3</v>
          </cell>
          <cell r="F1315">
            <v>1153.9000000000001</v>
          </cell>
          <cell r="G1315">
            <v>945.4</v>
          </cell>
        </row>
        <row r="1316">
          <cell r="B1316" t="str">
            <v>OR0858</v>
          </cell>
          <cell r="C1316">
            <v>2050</v>
          </cell>
          <cell r="D1316">
            <v>0</v>
          </cell>
          <cell r="E1316">
            <v>7</v>
          </cell>
          <cell r="F1316">
            <v>808.5</v>
          </cell>
          <cell r="G1316">
            <v>605.9</v>
          </cell>
        </row>
        <row r="1317">
          <cell r="B1317" t="str">
            <v>OR0858</v>
          </cell>
          <cell r="C1317">
            <v>2050</v>
          </cell>
          <cell r="D1317">
            <v>1</v>
          </cell>
          <cell r="E1317">
            <v>7</v>
          </cell>
          <cell r="F1317">
            <v>839.7</v>
          </cell>
          <cell r="G1317">
            <v>642.20000000000005</v>
          </cell>
        </row>
        <row r="1318">
          <cell r="B1318" t="str">
            <v>OR0858</v>
          </cell>
          <cell r="C1318">
            <v>2050</v>
          </cell>
          <cell r="D1318">
            <v>2</v>
          </cell>
          <cell r="E1318">
            <v>7</v>
          </cell>
          <cell r="F1318">
            <v>844.6</v>
          </cell>
          <cell r="G1318">
            <v>636.4</v>
          </cell>
        </row>
        <row r="1319">
          <cell r="B1319" t="str">
            <v>OR0858</v>
          </cell>
          <cell r="C1319">
            <v>2050</v>
          </cell>
          <cell r="D1319">
            <v>3</v>
          </cell>
          <cell r="E1319">
            <v>7</v>
          </cell>
          <cell r="F1319">
            <v>852.9</v>
          </cell>
          <cell r="G1319">
            <v>659.8</v>
          </cell>
        </row>
        <row r="1320">
          <cell r="B1320" t="str">
            <v>OR0858</v>
          </cell>
          <cell r="C1320">
            <v>2050</v>
          </cell>
          <cell r="D1320">
            <v>4</v>
          </cell>
          <cell r="E1320">
            <v>7</v>
          </cell>
          <cell r="F1320">
            <v>857.1</v>
          </cell>
          <cell r="G1320">
            <v>644.70000000000005</v>
          </cell>
        </row>
        <row r="1321">
          <cell r="B1321" t="str">
            <v>OR0858</v>
          </cell>
          <cell r="C1321">
            <v>2050</v>
          </cell>
          <cell r="D1321">
            <v>5</v>
          </cell>
          <cell r="E1321">
            <v>7</v>
          </cell>
          <cell r="F1321">
            <v>849.9</v>
          </cell>
          <cell r="G1321">
            <v>645.4</v>
          </cell>
        </row>
        <row r="1322">
          <cell r="B1322" t="str">
            <v>OR0858</v>
          </cell>
          <cell r="C1322">
            <v>2050</v>
          </cell>
          <cell r="D1322">
            <v>0</v>
          </cell>
          <cell r="E1322">
            <v>13</v>
          </cell>
          <cell r="F1322">
            <v>534.1</v>
          </cell>
          <cell r="G1322">
            <v>329.5</v>
          </cell>
        </row>
        <row r="1323">
          <cell r="B1323" t="str">
            <v>OR0858</v>
          </cell>
          <cell r="C1323">
            <v>2050</v>
          </cell>
          <cell r="D1323">
            <v>1</v>
          </cell>
          <cell r="E1323">
            <v>13</v>
          </cell>
          <cell r="F1323">
            <v>546.1</v>
          </cell>
          <cell r="G1323">
            <v>331.6</v>
          </cell>
        </row>
        <row r="1324">
          <cell r="B1324" t="str">
            <v>OR0858</v>
          </cell>
          <cell r="C1324">
            <v>2050</v>
          </cell>
          <cell r="D1324">
            <v>2</v>
          </cell>
          <cell r="E1324">
            <v>13</v>
          </cell>
          <cell r="F1324">
            <v>551</v>
          </cell>
          <cell r="G1324">
            <v>327.60000000000002</v>
          </cell>
        </row>
        <row r="1325">
          <cell r="B1325" t="str">
            <v>OR0858</v>
          </cell>
          <cell r="C1325">
            <v>2050</v>
          </cell>
          <cell r="D1325">
            <v>3</v>
          </cell>
          <cell r="E1325">
            <v>13</v>
          </cell>
          <cell r="F1325">
            <v>548</v>
          </cell>
          <cell r="G1325">
            <v>342.1</v>
          </cell>
        </row>
        <row r="1326">
          <cell r="B1326" t="str">
            <v>OR0858</v>
          </cell>
          <cell r="C1326">
            <v>2050</v>
          </cell>
          <cell r="D1326">
            <v>4</v>
          </cell>
          <cell r="E1326">
            <v>13</v>
          </cell>
          <cell r="F1326">
            <v>563</v>
          </cell>
          <cell r="G1326">
            <v>332.8</v>
          </cell>
        </row>
        <row r="1327">
          <cell r="B1327" t="str">
            <v>OR0858</v>
          </cell>
          <cell r="C1327">
            <v>2050</v>
          </cell>
          <cell r="D1327">
            <v>5</v>
          </cell>
          <cell r="E1327">
            <v>13</v>
          </cell>
          <cell r="F1327">
            <v>551.5</v>
          </cell>
          <cell r="G1327">
            <v>331.4</v>
          </cell>
        </row>
        <row r="1328">
          <cell r="B1328" t="str">
            <v>OR0858</v>
          </cell>
          <cell r="C1328">
            <v>2050</v>
          </cell>
          <cell r="D1328">
            <v>0</v>
          </cell>
          <cell r="E1328">
            <v>15</v>
          </cell>
          <cell r="F1328">
            <v>1008.4</v>
          </cell>
          <cell r="G1328">
            <v>833.6</v>
          </cell>
        </row>
        <row r="1329">
          <cell r="B1329" t="str">
            <v>OR0858</v>
          </cell>
          <cell r="C1329">
            <v>2050</v>
          </cell>
          <cell r="D1329">
            <v>1</v>
          </cell>
          <cell r="E1329">
            <v>15</v>
          </cell>
          <cell r="F1329">
            <v>1022.4</v>
          </cell>
          <cell r="G1329">
            <v>843.4</v>
          </cell>
        </row>
        <row r="1330">
          <cell r="B1330" t="str">
            <v>OR0858</v>
          </cell>
          <cell r="C1330">
            <v>2050</v>
          </cell>
          <cell r="D1330">
            <v>2</v>
          </cell>
          <cell r="E1330">
            <v>15</v>
          </cell>
          <cell r="F1330">
            <v>1014.5</v>
          </cell>
          <cell r="G1330">
            <v>819</v>
          </cell>
        </row>
        <row r="1331">
          <cell r="B1331" t="str">
            <v>OR0858</v>
          </cell>
          <cell r="C1331">
            <v>2050</v>
          </cell>
          <cell r="D1331">
            <v>3</v>
          </cell>
          <cell r="E1331">
            <v>15</v>
          </cell>
          <cell r="F1331">
            <v>1029.8</v>
          </cell>
          <cell r="G1331">
            <v>854.8</v>
          </cell>
        </row>
        <row r="1332">
          <cell r="B1332" t="str">
            <v>OR0858</v>
          </cell>
          <cell r="C1332">
            <v>2050</v>
          </cell>
          <cell r="D1332">
            <v>4</v>
          </cell>
          <cell r="E1332">
            <v>15</v>
          </cell>
          <cell r="F1332">
            <v>1016.7</v>
          </cell>
          <cell r="G1332">
            <v>818.7</v>
          </cell>
        </row>
        <row r="1333">
          <cell r="B1333" t="str">
            <v>OR0858</v>
          </cell>
          <cell r="C1333">
            <v>2050</v>
          </cell>
          <cell r="D1333">
            <v>5</v>
          </cell>
          <cell r="E1333">
            <v>15</v>
          </cell>
          <cell r="F1333">
            <v>1025.0999999999999</v>
          </cell>
          <cell r="G1333">
            <v>836.3</v>
          </cell>
        </row>
        <row r="1334">
          <cell r="B1334" t="str">
            <v>OR0858</v>
          </cell>
          <cell r="C1334">
            <v>2050</v>
          </cell>
          <cell r="D1334">
            <v>0</v>
          </cell>
          <cell r="E1334">
            <v>16</v>
          </cell>
          <cell r="F1334">
            <v>849.7</v>
          </cell>
          <cell r="G1334">
            <v>672.3</v>
          </cell>
        </row>
        <row r="1335">
          <cell r="B1335" t="str">
            <v>OR0858</v>
          </cell>
          <cell r="C1335">
            <v>2050</v>
          </cell>
          <cell r="D1335">
            <v>1</v>
          </cell>
          <cell r="E1335">
            <v>16</v>
          </cell>
          <cell r="F1335">
            <v>866.3</v>
          </cell>
          <cell r="G1335">
            <v>688.5</v>
          </cell>
        </row>
        <row r="1336">
          <cell r="B1336" t="str">
            <v>OR0858</v>
          </cell>
          <cell r="C1336">
            <v>2050</v>
          </cell>
          <cell r="D1336">
            <v>2</v>
          </cell>
          <cell r="E1336">
            <v>16</v>
          </cell>
          <cell r="F1336">
            <v>861.3</v>
          </cell>
          <cell r="G1336">
            <v>676.3</v>
          </cell>
        </row>
        <row r="1337">
          <cell r="B1337" t="str">
            <v>OR0858</v>
          </cell>
          <cell r="C1337">
            <v>2050</v>
          </cell>
          <cell r="D1337">
            <v>3</v>
          </cell>
          <cell r="E1337">
            <v>16</v>
          </cell>
          <cell r="F1337">
            <v>870.3</v>
          </cell>
          <cell r="G1337">
            <v>699</v>
          </cell>
        </row>
        <row r="1338">
          <cell r="B1338" t="str">
            <v>OR0858</v>
          </cell>
          <cell r="C1338">
            <v>2050</v>
          </cell>
          <cell r="D1338">
            <v>4</v>
          </cell>
          <cell r="E1338">
            <v>16</v>
          </cell>
          <cell r="F1338">
            <v>862.8</v>
          </cell>
          <cell r="G1338">
            <v>666.8</v>
          </cell>
        </row>
        <row r="1339">
          <cell r="B1339" t="str">
            <v>OR0858</v>
          </cell>
          <cell r="C1339">
            <v>2050</v>
          </cell>
          <cell r="D1339">
            <v>5</v>
          </cell>
          <cell r="E1339">
            <v>16</v>
          </cell>
          <cell r="F1339">
            <v>868.8</v>
          </cell>
          <cell r="G1339">
            <v>682.6</v>
          </cell>
        </row>
        <row r="1340">
          <cell r="B1340" t="str">
            <v>OR0858</v>
          </cell>
          <cell r="C1340">
            <v>2050</v>
          </cell>
          <cell r="D1340">
            <v>0</v>
          </cell>
          <cell r="E1340">
            <v>17</v>
          </cell>
          <cell r="F1340">
            <v>1025.0999999999999</v>
          </cell>
          <cell r="G1340">
            <v>869</v>
          </cell>
        </row>
        <row r="1341">
          <cell r="B1341" t="str">
            <v>OR0858</v>
          </cell>
          <cell r="C1341">
            <v>2050</v>
          </cell>
          <cell r="D1341">
            <v>1</v>
          </cell>
          <cell r="E1341">
            <v>17</v>
          </cell>
          <cell r="F1341">
            <v>1100.5</v>
          </cell>
          <cell r="G1341">
            <v>936.7</v>
          </cell>
        </row>
        <row r="1342">
          <cell r="B1342" t="str">
            <v>OR0858</v>
          </cell>
          <cell r="C1342">
            <v>2050</v>
          </cell>
          <cell r="D1342">
            <v>2</v>
          </cell>
          <cell r="E1342">
            <v>17</v>
          </cell>
          <cell r="F1342">
            <v>1098.3</v>
          </cell>
          <cell r="G1342">
            <v>924.4</v>
          </cell>
        </row>
        <row r="1343">
          <cell r="B1343" t="str">
            <v>OR0858</v>
          </cell>
          <cell r="C1343">
            <v>2050</v>
          </cell>
          <cell r="D1343">
            <v>3</v>
          </cell>
          <cell r="E1343">
            <v>17</v>
          </cell>
          <cell r="F1343">
            <v>1133.2</v>
          </cell>
          <cell r="G1343">
            <v>982</v>
          </cell>
        </row>
        <row r="1344">
          <cell r="B1344" t="str">
            <v>OR0858</v>
          </cell>
          <cell r="C1344">
            <v>2050</v>
          </cell>
          <cell r="D1344">
            <v>4</v>
          </cell>
          <cell r="E1344">
            <v>17</v>
          </cell>
          <cell r="F1344">
            <v>1131.0999999999999</v>
          </cell>
          <cell r="G1344">
            <v>954.6</v>
          </cell>
        </row>
        <row r="1345">
          <cell r="B1345" t="str">
            <v>OR0858</v>
          </cell>
          <cell r="C1345">
            <v>2050</v>
          </cell>
          <cell r="D1345">
            <v>5</v>
          </cell>
          <cell r="E1345">
            <v>17</v>
          </cell>
          <cell r="F1345">
            <v>1113.5999999999999</v>
          </cell>
          <cell r="G1345">
            <v>942.9</v>
          </cell>
        </row>
        <row r="1346">
          <cell r="B1346" t="str">
            <v>OR0858</v>
          </cell>
          <cell r="C1346">
            <v>2050</v>
          </cell>
          <cell r="D1346">
            <v>0</v>
          </cell>
          <cell r="E1346">
            <v>19</v>
          </cell>
          <cell r="F1346">
            <v>1114.0999999999999</v>
          </cell>
          <cell r="G1346">
            <v>917.2</v>
          </cell>
        </row>
        <row r="1347">
          <cell r="B1347" t="str">
            <v>OR0858</v>
          </cell>
          <cell r="C1347">
            <v>2050</v>
          </cell>
          <cell r="D1347">
            <v>1</v>
          </cell>
          <cell r="E1347">
            <v>19</v>
          </cell>
          <cell r="F1347">
            <v>1178.7</v>
          </cell>
          <cell r="G1347">
            <v>983</v>
          </cell>
        </row>
        <row r="1348">
          <cell r="B1348" t="str">
            <v>OR0858</v>
          </cell>
          <cell r="C1348">
            <v>2050</v>
          </cell>
          <cell r="D1348">
            <v>2</v>
          </cell>
          <cell r="E1348">
            <v>19</v>
          </cell>
          <cell r="F1348">
            <v>1176</v>
          </cell>
          <cell r="G1348">
            <v>969.9</v>
          </cell>
        </row>
        <row r="1349">
          <cell r="B1349" t="str">
            <v>OR0858</v>
          </cell>
          <cell r="C1349">
            <v>2050</v>
          </cell>
          <cell r="D1349">
            <v>3</v>
          </cell>
          <cell r="E1349">
            <v>19</v>
          </cell>
          <cell r="F1349">
            <v>1208</v>
          </cell>
          <cell r="G1349">
            <v>1026.7</v>
          </cell>
        </row>
        <row r="1350">
          <cell r="B1350" t="str">
            <v>OR0858</v>
          </cell>
          <cell r="C1350">
            <v>2050</v>
          </cell>
          <cell r="D1350">
            <v>4</v>
          </cell>
          <cell r="E1350">
            <v>19</v>
          </cell>
          <cell r="F1350">
            <v>1207.7</v>
          </cell>
          <cell r="G1350">
            <v>993.7</v>
          </cell>
        </row>
        <row r="1351">
          <cell r="B1351" t="str">
            <v>OR0858</v>
          </cell>
          <cell r="C1351">
            <v>2050</v>
          </cell>
          <cell r="D1351">
            <v>5</v>
          </cell>
          <cell r="E1351">
            <v>19</v>
          </cell>
          <cell r="F1351">
            <v>1189.7</v>
          </cell>
          <cell r="G1351">
            <v>990.4</v>
          </cell>
        </row>
        <row r="1352">
          <cell r="B1352" t="str">
            <v>OR0858</v>
          </cell>
          <cell r="C1352">
            <v>2050</v>
          </cell>
          <cell r="D1352">
            <v>0</v>
          </cell>
          <cell r="E1352">
            <v>23</v>
          </cell>
          <cell r="F1352">
            <v>802</v>
          </cell>
          <cell r="G1352">
            <v>619.9</v>
          </cell>
        </row>
        <row r="1353">
          <cell r="B1353" t="str">
            <v>OR0858</v>
          </cell>
          <cell r="C1353">
            <v>2050</v>
          </cell>
          <cell r="D1353">
            <v>1</v>
          </cell>
          <cell r="E1353">
            <v>23</v>
          </cell>
          <cell r="F1353">
            <v>832.7</v>
          </cell>
          <cell r="G1353">
            <v>650.4</v>
          </cell>
        </row>
        <row r="1354">
          <cell r="B1354" t="str">
            <v>OR0858</v>
          </cell>
          <cell r="C1354">
            <v>2050</v>
          </cell>
          <cell r="D1354">
            <v>2</v>
          </cell>
          <cell r="E1354">
            <v>23</v>
          </cell>
          <cell r="F1354">
            <v>833.4</v>
          </cell>
          <cell r="G1354">
            <v>640.79999999999995</v>
          </cell>
        </row>
        <row r="1355">
          <cell r="B1355" t="str">
            <v>OR0858</v>
          </cell>
          <cell r="C1355">
            <v>2050</v>
          </cell>
          <cell r="D1355">
            <v>3</v>
          </cell>
          <cell r="E1355">
            <v>23</v>
          </cell>
          <cell r="F1355">
            <v>844.8</v>
          </cell>
          <cell r="G1355">
            <v>669.1</v>
          </cell>
        </row>
        <row r="1356">
          <cell r="B1356" t="str">
            <v>OR0858</v>
          </cell>
          <cell r="C1356">
            <v>2050</v>
          </cell>
          <cell r="D1356">
            <v>4</v>
          </cell>
          <cell r="E1356">
            <v>23</v>
          </cell>
          <cell r="F1356">
            <v>851.9</v>
          </cell>
          <cell r="G1356">
            <v>660.7</v>
          </cell>
        </row>
        <row r="1357">
          <cell r="B1357" t="str">
            <v>OR0858</v>
          </cell>
          <cell r="C1357">
            <v>2050</v>
          </cell>
          <cell r="D1357">
            <v>5</v>
          </cell>
          <cell r="E1357">
            <v>23</v>
          </cell>
          <cell r="F1357">
            <v>843.2</v>
          </cell>
          <cell r="G1357">
            <v>658.7</v>
          </cell>
        </row>
        <row r="1358">
          <cell r="B1358" t="str">
            <v>OR0858</v>
          </cell>
          <cell r="C1358">
            <v>2050</v>
          </cell>
          <cell r="D1358">
            <v>0</v>
          </cell>
          <cell r="E1358">
            <v>25</v>
          </cell>
          <cell r="F1358">
            <v>912.9</v>
          </cell>
          <cell r="G1358">
            <v>707</v>
          </cell>
        </row>
        <row r="1359">
          <cell r="B1359" t="str">
            <v>OR0858</v>
          </cell>
          <cell r="C1359">
            <v>2050</v>
          </cell>
          <cell r="D1359">
            <v>1</v>
          </cell>
          <cell r="E1359">
            <v>25</v>
          </cell>
          <cell r="F1359">
            <v>989.9</v>
          </cell>
          <cell r="G1359">
            <v>777.8</v>
          </cell>
        </row>
        <row r="1360">
          <cell r="B1360" t="str">
            <v>OR0858</v>
          </cell>
          <cell r="C1360">
            <v>2050</v>
          </cell>
          <cell r="D1360">
            <v>2</v>
          </cell>
          <cell r="E1360">
            <v>25</v>
          </cell>
          <cell r="F1360">
            <v>987.6</v>
          </cell>
          <cell r="G1360">
            <v>761.4</v>
          </cell>
        </row>
        <row r="1361">
          <cell r="B1361" t="str">
            <v>OR0858</v>
          </cell>
          <cell r="C1361">
            <v>2050</v>
          </cell>
          <cell r="D1361">
            <v>3</v>
          </cell>
          <cell r="E1361">
            <v>25</v>
          </cell>
          <cell r="F1361">
            <v>1017.2</v>
          </cell>
          <cell r="G1361">
            <v>814.7</v>
          </cell>
        </row>
        <row r="1362">
          <cell r="B1362" t="str">
            <v>OR0858</v>
          </cell>
          <cell r="C1362">
            <v>2050</v>
          </cell>
          <cell r="D1362">
            <v>4</v>
          </cell>
          <cell r="E1362">
            <v>25</v>
          </cell>
          <cell r="F1362">
            <v>1029.2</v>
          </cell>
          <cell r="G1362">
            <v>801.2</v>
          </cell>
        </row>
        <row r="1363">
          <cell r="B1363" t="str">
            <v>OR0858</v>
          </cell>
          <cell r="C1363">
            <v>2050</v>
          </cell>
          <cell r="D1363">
            <v>5</v>
          </cell>
          <cell r="E1363">
            <v>25</v>
          </cell>
          <cell r="F1363">
            <v>1004.2</v>
          </cell>
          <cell r="G1363">
            <v>785.6</v>
          </cell>
        </row>
        <row r="1364">
          <cell r="B1364" t="str">
            <v>OR0858</v>
          </cell>
          <cell r="C1364">
            <v>2050</v>
          </cell>
          <cell r="D1364">
            <v>0</v>
          </cell>
          <cell r="E1364">
            <v>27</v>
          </cell>
          <cell r="F1364">
            <v>462.5</v>
          </cell>
          <cell r="G1364">
            <v>274</v>
          </cell>
        </row>
        <row r="1365">
          <cell r="B1365" t="str">
            <v>OR0858</v>
          </cell>
          <cell r="C1365">
            <v>2050</v>
          </cell>
          <cell r="D1365">
            <v>1</v>
          </cell>
          <cell r="E1365">
            <v>27</v>
          </cell>
          <cell r="F1365">
            <v>477.1</v>
          </cell>
          <cell r="G1365">
            <v>285.8</v>
          </cell>
        </row>
        <row r="1366">
          <cell r="B1366" t="str">
            <v>OR0858</v>
          </cell>
          <cell r="C1366">
            <v>2050</v>
          </cell>
          <cell r="D1366">
            <v>2</v>
          </cell>
          <cell r="E1366">
            <v>27</v>
          </cell>
          <cell r="F1366">
            <v>480.6</v>
          </cell>
          <cell r="G1366">
            <v>281.5</v>
          </cell>
        </row>
        <row r="1367">
          <cell r="B1367" t="str">
            <v>OR0858</v>
          </cell>
          <cell r="C1367">
            <v>2050</v>
          </cell>
          <cell r="D1367">
            <v>3</v>
          </cell>
          <cell r="E1367">
            <v>27</v>
          </cell>
          <cell r="F1367">
            <v>475.4</v>
          </cell>
          <cell r="G1367">
            <v>296.10000000000002</v>
          </cell>
        </row>
        <row r="1368">
          <cell r="B1368" t="str">
            <v>OR0858</v>
          </cell>
          <cell r="C1368">
            <v>2050</v>
          </cell>
          <cell r="D1368">
            <v>4</v>
          </cell>
          <cell r="E1368">
            <v>27</v>
          </cell>
          <cell r="F1368">
            <v>489.6</v>
          </cell>
          <cell r="G1368">
            <v>280.60000000000002</v>
          </cell>
        </row>
        <row r="1369">
          <cell r="B1369" t="str">
            <v>OR0858</v>
          </cell>
          <cell r="C1369">
            <v>2050</v>
          </cell>
          <cell r="D1369">
            <v>5</v>
          </cell>
          <cell r="E1369">
            <v>27</v>
          </cell>
          <cell r="F1369">
            <v>482.3</v>
          </cell>
          <cell r="G1369">
            <v>285.8</v>
          </cell>
        </row>
        <row r="1370">
          <cell r="B1370" t="str">
            <v>OR0858</v>
          </cell>
          <cell r="C1370">
            <v>2050</v>
          </cell>
          <cell r="D1370">
            <v>0</v>
          </cell>
          <cell r="E1370">
            <v>30</v>
          </cell>
          <cell r="F1370">
            <v>672.6</v>
          </cell>
          <cell r="G1370">
            <v>480.4</v>
          </cell>
        </row>
        <row r="1371">
          <cell r="B1371" t="str">
            <v>OR0858</v>
          </cell>
          <cell r="C1371">
            <v>2050</v>
          </cell>
          <cell r="D1371">
            <v>1</v>
          </cell>
          <cell r="E1371">
            <v>30</v>
          </cell>
          <cell r="F1371">
            <v>694.4</v>
          </cell>
          <cell r="G1371">
            <v>500.7</v>
          </cell>
        </row>
        <row r="1372">
          <cell r="B1372" t="str">
            <v>OR0858</v>
          </cell>
          <cell r="C1372">
            <v>2050</v>
          </cell>
          <cell r="D1372">
            <v>2</v>
          </cell>
          <cell r="E1372">
            <v>30</v>
          </cell>
          <cell r="F1372">
            <v>698.9</v>
          </cell>
          <cell r="G1372">
            <v>495.4</v>
          </cell>
        </row>
        <row r="1373">
          <cell r="B1373" t="str">
            <v>OR0858</v>
          </cell>
          <cell r="C1373">
            <v>2050</v>
          </cell>
          <cell r="D1373">
            <v>3</v>
          </cell>
          <cell r="E1373">
            <v>30</v>
          </cell>
          <cell r="F1373">
            <v>699.6</v>
          </cell>
          <cell r="G1373">
            <v>513.5</v>
          </cell>
        </row>
        <row r="1374">
          <cell r="B1374" t="str">
            <v>OR0858</v>
          </cell>
          <cell r="C1374">
            <v>2050</v>
          </cell>
          <cell r="D1374">
            <v>4</v>
          </cell>
          <cell r="E1374">
            <v>30</v>
          </cell>
          <cell r="F1374">
            <v>707.5</v>
          </cell>
          <cell r="G1374">
            <v>500.1</v>
          </cell>
        </row>
        <row r="1375">
          <cell r="B1375" t="str">
            <v>OR0858</v>
          </cell>
          <cell r="C1375">
            <v>2050</v>
          </cell>
          <cell r="D1375">
            <v>5</v>
          </cell>
          <cell r="E1375">
            <v>30</v>
          </cell>
          <cell r="F1375">
            <v>701.9</v>
          </cell>
          <cell r="G1375">
            <v>504.3</v>
          </cell>
        </row>
        <row r="1376">
          <cell r="B1376" t="str">
            <v>OR0858</v>
          </cell>
          <cell r="C1376">
            <v>2080</v>
          </cell>
          <cell r="D1376">
            <v>0</v>
          </cell>
          <cell r="E1376">
            <v>3</v>
          </cell>
          <cell r="F1376">
            <v>1107.7</v>
          </cell>
          <cell r="G1376">
            <v>913.3</v>
          </cell>
        </row>
        <row r="1377">
          <cell r="B1377" t="str">
            <v>OR0858</v>
          </cell>
          <cell r="C1377">
            <v>2080</v>
          </cell>
          <cell r="D1377">
            <v>1</v>
          </cell>
          <cell r="E1377">
            <v>3</v>
          </cell>
          <cell r="F1377">
            <v>1161.5999999999999</v>
          </cell>
          <cell r="G1377">
            <v>952.6</v>
          </cell>
        </row>
        <row r="1378">
          <cell r="B1378" t="str">
            <v>OR0858</v>
          </cell>
          <cell r="C1378">
            <v>2080</v>
          </cell>
          <cell r="D1378">
            <v>2</v>
          </cell>
          <cell r="E1378">
            <v>3</v>
          </cell>
          <cell r="F1378">
            <v>1158.8</v>
          </cell>
          <cell r="G1378">
            <v>939.6</v>
          </cell>
        </row>
        <row r="1379">
          <cell r="B1379" t="str">
            <v>OR0858</v>
          </cell>
          <cell r="C1379">
            <v>2080</v>
          </cell>
          <cell r="D1379">
            <v>3</v>
          </cell>
          <cell r="E1379">
            <v>3</v>
          </cell>
          <cell r="F1379">
            <v>1192.2</v>
          </cell>
          <cell r="G1379">
            <v>990.4</v>
          </cell>
        </row>
        <row r="1380">
          <cell r="B1380" t="str">
            <v>OR0858</v>
          </cell>
          <cell r="C1380">
            <v>2080</v>
          </cell>
          <cell r="D1380">
            <v>4</v>
          </cell>
          <cell r="E1380">
            <v>3</v>
          </cell>
          <cell r="F1380">
            <v>1184.3</v>
          </cell>
          <cell r="G1380">
            <v>956</v>
          </cell>
        </row>
        <row r="1381">
          <cell r="B1381" t="str">
            <v>OR0858</v>
          </cell>
          <cell r="C1381">
            <v>2080</v>
          </cell>
          <cell r="D1381">
            <v>5</v>
          </cell>
          <cell r="E1381">
            <v>3</v>
          </cell>
          <cell r="F1381">
            <v>1174.5999999999999</v>
          </cell>
          <cell r="G1381">
            <v>957.4</v>
          </cell>
        </row>
        <row r="1382">
          <cell r="B1382" t="str">
            <v>OR0858</v>
          </cell>
          <cell r="C1382">
            <v>2080</v>
          </cell>
          <cell r="D1382">
            <v>0</v>
          </cell>
          <cell r="E1382">
            <v>7</v>
          </cell>
          <cell r="F1382">
            <v>808.5</v>
          </cell>
          <cell r="G1382">
            <v>605.9</v>
          </cell>
        </row>
        <row r="1383">
          <cell r="B1383" t="str">
            <v>OR0858</v>
          </cell>
          <cell r="C1383">
            <v>2080</v>
          </cell>
          <cell r="D1383">
            <v>1</v>
          </cell>
          <cell r="E1383">
            <v>7</v>
          </cell>
          <cell r="F1383">
            <v>852.9</v>
          </cell>
          <cell r="G1383">
            <v>650.9</v>
          </cell>
        </row>
        <row r="1384">
          <cell r="B1384" t="str">
            <v>OR0858</v>
          </cell>
          <cell r="C1384">
            <v>2080</v>
          </cell>
          <cell r="D1384">
            <v>2</v>
          </cell>
          <cell r="E1384">
            <v>7</v>
          </cell>
          <cell r="F1384">
            <v>855.6</v>
          </cell>
          <cell r="G1384">
            <v>633.5</v>
          </cell>
        </row>
        <row r="1385">
          <cell r="B1385" t="str">
            <v>OR0858</v>
          </cell>
          <cell r="C1385">
            <v>2080</v>
          </cell>
          <cell r="D1385">
            <v>3</v>
          </cell>
          <cell r="E1385">
            <v>7</v>
          </cell>
          <cell r="F1385">
            <v>876.3</v>
          </cell>
          <cell r="G1385">
            <v>684</v>
          </cell>
        </row>
        <row r="1386">
          <cell r="B1386" t="str">
            <v>OR0858</v>
          </cell>
          <cell r="C1386">
            <v>2080</v>
          </cell>
          <cell r="D1386">
            <v>4</v>
          </cell>
          <cell r="E1386">
            <v>7</v>
          </cell>
          <cell r="F1386">
            <v>879</v>
          </cell>
          <cell r="G1386">
            <v>661.8</v>
          </cell>
        </row>
        <row r="1387">
          <cell r="B1387" t="str">
            <v>OR0858</v>
          </cell>
          <cell r="C1387">
            <v>2080</v>
          </cell>
          <cell r="D1387">
            <v>5</v>
          </cell>
          <cell r="E1387">
            <v>7</v>
          </cell>
          <cell r="F1387">
            <v>864.9</v>
          </cell>
          <cell r="G1387">
            <v>655.8</v>
          </cell>
        </row>
        <row r="1388">
          <cell r="B1388" t="str">
            <v>OR0858</v>
          </cell>
          <cell r="C1388">
            <v>2080</v>
          </cell>
          <cell r="D1388">
            <v>0</v>
          </cell>
          <cell r="E1388">
            <v>13</v>
          </cell>
          <cell r="F1388">
            <v>534.1</v>
          </cell>
          <cell r="G1388">
            <v>329.5</v>
          </cell>
        </row>
        <row r="1389">
          <cell r="B1389" t="str">
            <v>OR0858</v>
          </cell>
          <cell r="C1389">
            <v>2080</v>
          </cell>
          <cell r="D1389">
            <v>1</v>
          </cell>
          <cell r="E1389">
            <v>13</v>
          </cell>
          <cell r="F1389">
            <v>550.79999999999995</v>
          </cell>
          <cell r="G1389">
            <v>337.9</v>
          </cell>
        </row>
        <row r="1390">
          <cell r="B1390" t="str">
            <v>OR0858</v>
          </cell>
          <cell r="C1390">
            <v>2080</v>
          </cell>
          <cell r="D1390">
            <v>2</v>
          </cell>
          <cell r="E1390">
            <v>13</v>
          </cell>
          <cell r="F1390">
            <v>558.9</v>
          </cell>
          <cell r="G1390">
            <v>327.3</v>
          </cell>
        </row>
        <row r="1391">
          <cell r="B1391" t="str">
            <v>OR0858</v>
          </cell>
          <cell r="C1391">
            <v>2080</v>
          </cell>
          <cell r="D1391">
            <v>3</v>
          </cell>
          <cell r="E1391">
            <v>13</v>
          </cell>
          <cell r="F1391">
            <v>563.6</v>
          </cell>
          <cell r="G1391">
            <v>362.6</v>
          </cell>
        </row>
        <row r="1392">
          <cell r="B1392" t="str">
            <v>OR0858</v>
          </cell>
          <cell r="C1392">
            <v>2080</v>
          </cell>
          <cell r="D1392">
            <v>4</v>
          </cell>
          <cell r="E1392">
            <v>13</v>
          </cell>
          <cell r="F1392">
            <v>575.70000000000005</v>
          </cell>
          <cell r="G1392">
            <v>334.6</v>
          </cell>
        </row>
        <row r="1393">
          <cell r="B1393" t="str">
            <v>OR0858</v>
          </cell>
          <cell r="C1393">
            <v>2080</v>
          </cell>
          <cell r="D1393">
            <v>5</v>
          </cell>
          <cell r="E1393">
            <v>13</v>
          </cell>
          <cell r="F1393">
            <v>562.29999999999995</v>
          </cell>
          <cell r="G1393">
            <v>336.9</v>
          </cell>
        </row>
        <row r="1394">
          <cell r="B1394" t="str">
            <v>OR0858</v>
          </cell>
          <cell r="C1394">
            <v>2080</v>
          </cell>
          <cell r="D1394">
            <v>0</v>
          </cell>
          <cell r="E1394">
            <v>15</v>
          </cell>
          <cell r="F1394">
            <v>1008.4</v>
          </cell>
          <cell r="G1394">
            <v>833.6</v>
          </cell>
        </row>
        <row r="1395">
          <cell r="B1395" t="str">
            <v>OR0858</v>
          </cell>
          <cell r="C1395">
            <v>2080</v>
          </cell>
          <cell r="D1395">
            <v>1</v>
          </cell>
          <cell r="E1395">
            <v>15</v>
          </cell>
          <cell r="F1395">
            <v>1021.5</v>
          </cell>
          <cell r="G1395">
            <v>838.8</v>
          </cell>
        </row>
        <row r="1396">
          <cell r="B1396" t="str">
            <v>OR0858</v>
          </cell>
          <cell r="C1396">
            <v>2080</v>
          </cell>
          <cell r="D1396">
            <v>2</v>
          </cell>
          <cell r="E1396">
            <v>15</v>
          </cell>
          <cell r="F1396">
            <v>1015.3</v>
          </cell>
          <cell r="G1396">
            <v>822.3</v>
          </cell>
        </row>
        <row r="1397">
          <cell r="B1397" t="str">
            <v>OR0858</v>
          </cell>
          <cell r="C1397">
            <v>2080</v>
          </cell>
          <cell r="D1397">
            <v>3</v>
          </cell>
          <cell r="E1397">
            <v>15</v>
          </cell>
          <cell r="F1397">
            <v>1041.5999999999999</v>
          </cell>
          <cell r="G1397">
            <v>868.2</v>
          </cell>
        </row>
        <row r="1398">
          <cell r="B1398" t="str">
            <v>OR0858</v>
          </cell>
          <cell r="C1398">
            <v>2080</v>
          </cell>
          <cell r="D1398">
            <v>4</v>
          </cell>
          <cell r="E1398">
            <v>15</v>
          </cell>
          <cell r="F1398">
            <v>1026.0999999999999</v>
          </cell>
          <cell r="G1398">
            <v>824.5</v>
          </cell>
        </row>
        <row r="1399">
          <cell r="B1399" t="str">
            <v>OR0858</v>
          </cell>
          <cell r="C1399">
            <v>2080</v>
          </cell>
          <cell r="D1399">
            <v>5</v>
          </cell>
          <cell r="E1399">
            <v>15</v>
          </cell>
          <cell r="F1399">
            <v>1025.0999999999999</v>
          </cell>
          <cell r="G1399">
            <v>836.6</v>
          </cell>
        </row>
        <row r="1400">
          <cell r="B1400" t="str">
            <v>OR0858</v>
          </cell>
          <cell r="C1400">
            <v>2080</v>
          </cell>
          <cell r="D1400">
            <v>0</v>
          </cell>
          <cell r="E1400">
            <v>16</v>
          </cell>
          <cell r="F1400">
            <v>849.7</v>
          </cell>
          <cell r="G1400">
            <v>672.3</v>
          </cell>
        </row>
        <row r="1401">
          <cell r="B1401" t="str">
            <v>OR0858</v>
          </cell>
          <cell r="C1401">
            <v>2080</v>
          </cell>
          <cell r="D1401">
            <v>1</v>
          </cell>
          <cell r="E1401">
            <v>16</v>
          </cell>
          <cell r="F1401">
            <v>865.3</v>
          </cell>
          <cell r="G1401">
            <v>685.7</v>
          </cell>
        </row>
        <row r="1402">
          <cell r="B1402" t="str">
            <v>OR0858</v>
          </cell>
          <cell r="C1402">
            <v>2080</v>
          </cell>
          <cell r="D1402">
            <v>2</v>
          </cell>
          <cell r="E1402">
            <v>16</v>
          </cell>
          <cell r="F1402">
            <v>862.4</v>
          </cell>
          <cell r="G1402">
            <v>663.4</v>
          </cell>
        </row>
        <row r="1403">
          <cell r="B1403" t="str">
            <v>OR0858</v>
          </cell>
          <cell r="C1403">
            <v>2080</v>
          </cell>
          <cell r="D1403">
            <v>3</v>
          </cell>
          <cell r="E1403">
            <v>16</v>
          </cell>
          <cell r="F1403">
            <v>878.5</v>
          </cell>
          <cell r="G1403">
            <v>701</v>
          </cell>
        </row>
        <row r="1404">
          <cell r="B1404" t="str">
            <v>OR0858</v>
          </cell>
          <cell r="C1404">
            <v>2080</v>
          </cell>
          <cell r="D1404">
            <v>4</v>
          </cell>
          <cell r="E1404">
            <v>16</v>
          </cell>
          <cell r="F1404">
            <v>870.6</v>
          </cell>
          <cell r="G1404">
            <v>666</v>
          </cell>
        </row>
        <row r="1405">
          <cell r="B1405" t="str">
            <v>OR0858</v>
          </cell>
          <cell r="C1405">
            <v>2080</v>
          </cell>
          <cell r="D1405">
            <v>5</v>
          </cell>
          <cell r="E1405">
            <v>16</v>
          </cell>
          <cell r="F1405">
            <v>867.9</v>
          </cell>
          <cell r="G1405">
            <v>676.5</v>
          </cell>
        </row>
        <row r="1406">
          <cell r="B1406" t="str">
            <v>OR0858</v>
          </cell>
          <cell r="C1406">
            <v>2080</v>
          </cell>
          <cell r="D1406">
            <v>0</v>
          </cell>
          <cell r="E1406">
            <v>17</v>
          </cell>
          <cell r="F1406">
            <v>1025.0999999999999</v>
          </cell>
          <cell r="G1406">
            <v>869</v>
          </cell>
        </row>
        <row r="1407">
          <cell r="B1407" t="str">
            <v>OR0858</v>
          </cell>
          <cell r="C1407">
            <v>2080</v>
          </cell>
          <cell r="D1407">
            <v>1</v>
          </cell>
          <cell r="E1407">
            <v>17</v>
          </cell>
          <cell r="F1407">
            <v>1126.9000000000001</v>
          </cell>
          <cell r="G1407">
            <v>964.8</v>
          </cell>
        </row>
        <row r="1408">
          <cell r="B1408" t="str">
            <v>OR0858</v>
          </cell>
          <cell r="C1408">
            <v>2080</v>
          </cell>
          <cell r="D1408">
            <v>2</v>
          </cell>
          <cell r="E1408">
            <v>17</v>
          </cell>
          <cell r="F1408">
            <v>1121.9000000000001</v>
          </cell>
          <cell r="G1408">
            <v>940.8</v>
          </cell>
        </row>
        <row r="1409">
          <cell r="B1409" t="str">
            <v>OR0858</v>
          </cell>
          <cell r="C1409">
            <v>2080</v>
          </cell>
          <cell r="D1409">
            <v>3</v>
          </cell>
          <cell r="E1409">
            <v>17</v>
          </cell>
          <cell r="F1409">
            <v>1178</v>
          </cell>
          <cell r="G1409">
            <v>1019.8</v>
          </cell>
        </row>
        <row r="1410">
          <cell r="B1410" t="str">
            <v>OR0858</v>
          </cell>
          <cell r="C1410">
            <v>2080</v>
          </cell>
          <cell r="D1410">
            <v>4</v>
          </cell>
          <cell r="E1410">
            <v>17</v>
          </cell>
          <cell r="F1410">
            <v>1167.5999999999999</v>
          </cell>
          <cell r="G1410">
            <v>984.1</v>
          </cell>
        </row>
        <row r="1411">
          <cell r="B1411" t="str">
            <v>OR0858</v>
          </cell>
          <cell r="C1411">
            <v>2080</v>
          </cell>
          <cell r="D1411">
            <v>5</v>
          </cell>
          <cell r="E1411">
            <v>17</v>
          </cell>
          <cell r="F1411">
            <v>1144.7</v>
          </cell>
          <cell r="G1411">
            <v>970.8</v>
          </cell>
        </row>
        <row r="1412">
          <cell r="B1412" t="str">
            <v>OR0858</v>
          </cell>
          <cell r="C1412">
            <v>2080</v>
          </cell>
          <cell r="D1412">
            <v>0</v>
          </cell>
          <cell r="E1412">
            <v>19</v>
          </cell>
          <cell r="F1412">
            <v>1114.0999999999999</v>
          </cell>
          <cell r="G1412">
            <v>917.2</v>
          </cell>
        </row>
        <row r="1413">
          <cell r="B1413" t="str">
            <v>OR0858</v>
          </cell>
          <cell r="C1413">
            <v>2080</v>
          </cell>
          <cell r="D1413">
            <v>1</v>
          </cell>
          <cell r="E1413">
            <v>19</v>
          </cell>
          <cell r="F1413">
            <v>1203.5</v>
          </cell>
          <cell r="G1413">
            <v>1014.8</v>
          </cell>
        </row>
        <row r="1414">
          <cell r="B1414" t="str">
            <v>OR0858</v>
          </cell>
          <cell r="C1414">
            <v>2080</v>
          </cell>
          <cell r="D1414">
            <v>2</v>
          </cell>
          <cell r="E1414">
            <v>19</v>
          </cell>
          <cell r="F1414">
            <v>1199</v>
          </cell>
          <cell r="G1414">
            <v>988.2</v>
          </cell>
        </row>
        <row r="1415">
          <cell r="B1415" t="str">
            <v>OR0858</v>
          </cell>
          <cell r="C1415">
            <v>2080</v>
          </cell>
          <cell r="D1415">
            <v>3</v>
          </cell>
          <cell r="E1415">
            <v>19</v>
          </cell>
          <cell r="F1415">
            <v>1247.9000000000001</v>
          </cell>
          <cell r="G1415">
            <v>1057.0999999999999</v>
          </cell>
        </row>
        <row r="1416">
          <cell r="B1416" t="str">
            <v>OR0858</v>
          </cell>
          <cell r="C1416">
            <v>2080</v>
          </cell>
          <cell r="D1416">
            <v>4</v>
          </cell>
          <cell r="E1416">
            <v>19</v>
          </cell>
          <cell r="F1416">
            <v>1235.4000000000001</v>
          </cell>
          <cell r="G1416">
            <v>1025.3</v>
          </cell>
        </row>
        <row r="1417">
          <cell r="B1417" t="str">
            <v>OR0858</v>
          </cell>
          <cell r="C1417">
            <v>2080</v>
          </cell>
          <cell r="D1417">
            <v>5</v>
          </cell>
          <cell r="E1417">
            <v>19</v>
          </cell>
          <cell r="F1417">
            <v>1220.7</v>
          </cell>
          <cell r="G1417">
            <v>1019.5</v>
          </cell>
        </row>
        <row r="1418">
          <cell r="B1418" t="str">
            <v>OR0858</v>
          </cell>
          <cell r="C1418">
            <v>2080</v>
          </cell>
          <cell r="D1418">
            <v>0</v>
          </cell>
          <cell r="E1418">
            <v>23</v>
          </cell>
          <cell r="F1418">
            <v>802</v>
          </cell>
          <cell r="G1418">
            <v>619.9</v>
          </cell>
        </row>
        <row r="1419">
          <cell r="B1419" t="str">
            <v>OR0858</v>
          </cell>
          <cell r="C1419">
            <v>2080</v>
          </cell>
          <cell r="D1419">
            <v>1</v>
          </cell>
          <cell r="E1419">
            <v>23</v>
          </cell>
          <cell r="F1419">
            <v>844.8</v>
          </cell>
          <cell r="G1419">
            <v>663.1</v>
          </cell>
        </row>
        <row r="1420">
          <cell r="B1420" t="str">
            <v>OR0858</v>
          </cell>
          <cell r="C1420">
            <v>2080</v>
          </cell>
          <cell r="D1420">
            <v>2</v>
          </cell>
          <cell r="E1420">
            <v>23</v>
          </cell>
          <cell r="F1420">
            <v>849.4</v>
          </cell>
          <cell r="G1420">
            <v>654.5</v>
          </cell>
        </row>
        <row r="1421">
          <cell r="B1421" t="str">
            <v>OR0858</v>
          </cell>
          <cell r="C1421">
            <v>2080</v>
          </cell>
          <cell r="D1421">
            <v>3</v>
          </cell>
          <cell r="E1421">
            <v>23</v>
          </cell>
          <cell r="F1421">
            <v>867.2</v>
          </cell>
          <cell r="G1421">
            <v>702.1</v>
          </cell>
        </row>
        <row r="1422">
          <cell r="B1422" t="str">
            <v>OR0858</v>
          </cell>
          <cell r="C1422">
            <v>2080</v>
          </cell>
          <cell r="D1422">
            <v>4</v>
          </cell>
          <cell r="E1422">
            <v>23</v>
          </cell>
          <cell r="F1422">
            <v>871.6</v>
          </cell>
          <cell r="G1422">
            <v>673</v>
          </cell>
        </row>
        <row r="1423">
          <cell r="B1423" t="str">
            <v>OR0858</v>
          </cell>
          <cell r="C1423">
            <v>2080</v>
          </cell>
          <cell r="D1423">
            <v>5</v>
          </cell>
          <cell r="E1423">
            <v>23</v>
          </cell>
          <cell r="F1423">
            <v>855.9</v>
          </cell>
          <cell r="G1423">
            <v>667.7</v>
          </cell>
        </row>
        <row r="1424">
          <cell r="B1424" t="str">
            <v>OR0858</v>
          </cell>
          <cell r="C1424">
            <v>2080</v>
          </cell>
          <cell r="D1424">
            <v>0</v>
          </cell>
          <cell r="E1424">
            <v>25</v>
          </cell>
          <cell r="F1424">
            <v>912.9</v>
          </cell>
          <cell r="G1424">
            <v>707</v>
          </cell>
        </row>
        <row r="1425">
          <cell r="B1425" t="str">
            <v>OR0858</v>
          </cell>
          <cell r="C1425">
            <v>2080</v>
          </cell>
          <cell r="D1425">
            <v>1</v>
          </cell>
          <cell r="E1425">
            <v>25</v>
          </cell>
          <cell r="F1425">
            <v>1014.3</v>
          </cell>
          <cell r="G1425">
            <v>809.8</v>
          </cell>
        </row>
        <row r="1426">
          <cell r="B1426" t="str">
            <v>OR0858</v>
          </cell>
          <cell r="C1426">
            <v>2080</v>
          </cell>
          <cell r="D1426">
            <v>2</v>
          </cell>
          <cell r="E1426">
            <v>25</v>
          </cell>
          <cell r="F1426">
            <v>1017.4</v>
          </cell>
          <cell r="G1426">
            <v>787.2</v>
          </cell>
        </row>
        <row r="1427">
          <cell r="B1427" t="str">
            <v>OR0858</v>
          </cell>
          <cell r="C1427">
            <v>2080</v>
          </cell>
          <cell r="D1427">
            <v>3</v>
          </cell>
          <cell r="E1427">
            <v>25</v>
          </cell>
          <cell r="F1427">
            <v>1074.3</v>
          </cell>
          <cell r="G1427">
            <v>873.4</v>
          </cell>
        </row>
        <row r="1428">
          <cell r="B1428" t="str">
            <v>OR0858</v>
          </cell>
          <cell r="C1428">
            <v>2080</v>
          </cell>
          <cell r="D1428">
            <v>4</v>
          </cell>
          <cell r="E1428">
            <v>25</v>
          </cell>
          <cell r="F1428">
            <v>1076</v>
          </cell>
          <cell r="G1428">
            <v>836</v>
          </cell>
        </row>
        <row r="1429">
          <cell r="B1429" t="str">
            <v>OR0858</v>
          </cell>
          <cell r="C1429">
            <v>2080</v>
          </cell>
          <cell r="D1429">
            <v>5</v>
          </cell>
          <cell r="E1429">
            <v>25</v>
          </cell>
          <cell r="F1429">
            <v>1042</v>
          </cell>
          <cell r="G1429">
            <v>823</v>
          </cell>
        </row>
        <row r="1430">
          <cell r="B1430" t="str">
            <v>OR0858</v>
          </cell>
          <cell r="C1430">
            <v>2080</v>
          </cell>
          <cell r="D1430">
            <v>0</v>
          </cell>
          <cell r="E1430">
            <v>27</v>
          </cell>
          <cell r="F1430">
            <v>462.5</v>
          </cell>
          <cell r="G1430">
            <v>274</v>
          </cell>
        </row>
        <row r="1431">
          <cell r="B1431" t="str">
            <v>OR0858</v>
          </cell>
          <cell r="C1431">
            <v>2080</v>
          </cell>
          <cell r="D1431">
            <v>1</v>
          </cell>
          <cell r="E1431">
            <v>27</v>
          </cell>
          <cell r="F1431">
            <v>480.5</v>
          </cell>
          <cell r="G1431">
            <v>292.3</v>
          </cell>
        </row>
        <row r="1432">
          <cell r="B1432" t="str">
            <v>OR0858</v>
          </cell>
          <cell r="C1432">
            <v>2080</v>
          </cell>
          <cell r="D1432">
            <v>2</v>
          </cell>
          <cell r="E1432">
            <v>27</v>
          </cell>
          <cell r="F1432">
            <v>487.6</v>
          </cell>
          <cell r="G1432">
            <v>281.10000000000002</v>
          </cell>
        </row>
        <row r="1433">
          <cell r="B1433" t="str">
            <v>OR0858</v>
          </cell>
          <cell r="C1433">
            <v>2080</v>
          </cell>
          <cell r="D1433">
            <v>3</v>
          </cell>
          <cell r="E1433">
            <v>27</v>
          </cell>
          <cell r="F1433">
            <v>487.1</v>
          </cell>
          <cell r="G1433">
            <v>311.10000000000002</v>
          </cell>
        </row>
        <row r="1434">
          <cell r="B1434" t="str">
            <v>OR0858</v>
          </cell>
          <cell r="C1434">
            <v>2080</v>
          </cell>
          <cell r="D1434">
            <v>4</v>
          </cell>
          <cell r="E1434">
            <v>27</v>
          </cell>
          <cell r="F1434">
            <v>501.2</v>
          </cell>
          <cell r="G1434">
            <v>296.3</v>
          </cell>
        </row>
        <row r="1435">
          <cell r="B1435" t="str">
            <v>OR0858</v>
          </cell>
          <cell r="C1435">
            <v>2080</v>
          </cell>
          <cell r="D1435">
            <v>5</v>
          </cell>
          <cell r="E1435">
            <v>27</v>
          </cell>
          <cell r="F1435">
            <v>489.1</v>
          </cell>
          <cell r="G1435">
            <v>292.3</v>
          </cell>
        </row>
        <row r="1436">
          <cell r="B1436" t="str">
            <v>OR0858</v>
          </cell>
          <cell r="C1436">
            <v>2080</v>
          </cell>
          <cell r="D1436">
            <v>0</v>
          </cell>
          <cell r="E1436">
            <v>30</v>
          </cell>
          <cell r="F1436">
            <v>672.6</v>
          </cell>
          <cell r="G1436">
            <v>480.4</v>
          </cell>
        </row>
        <row r="1437">
          <cell r="B1437" t="str">
            <v>OR0858</v>
          </cell>
          <cell r="C1437">
            <v>2080</v>
          </cell>
          <cell r="D1437">
            <v>1</v>
          </cell>
          <cell r="E1437">
            <v>30</v>
          </cell>
          <cell r="F1437">
            <v>703</v>
          </cell>
          <cell r="G1437">
            <v>510.5</v>
          </cell>
        </row>
        <row r="1438">
          <cell r="B1438" t="str">
            <v>OR0858</v>
          </cell>
          <cell r="C1438">
            <v>2080</v>
          </cell>
          <cell r="D1438">
            <v>2</v>
          </cell>
          <cell r="E1438">
            <v>30</v>
          </cell>
          <cell r="F1438">
            <v>709.2</v>
          </cell>
          <cell r="G1438">
            <v>499.7</v>
          </cell>
        </row>
        <row r="1439">
          <cell r="B1439" t="str">
            <v>OR0858</v>
          </cell>
          <cell r="C1439">
            <v>2080</v>
          </cell>
          <cell r="D1439">
            <v>3</v>
          </cell>
          <cell r="E1439">
            <v>30</v>
          </cell>
          <cell r="F1439">
            <v>718.6</v>
          </cell>
          <cell r="G1439">
            <v>532.70000000000005</v>
          </cell>
        </row>
        <row r="1440">
          <cell r="B1440" t="str">
            <v>OR0858</v>
          </cell>
          <cell r="C1440">
            <v>2080</v>
          </cell>
          <cell r="D1440">
            <v>4</v>
          </cell>
          <cell r="E1440">
            <v>30</v>
          </cell>
          <cell r="F1440">
            <v>724.2</v>
          </cell>
          <cell r="G1440">
            <v>510.6</v>
          </cell>
        </row>
        <row r="1441">
          <cell r="B1441" t="str">
            <v>OR0858</v>
          </cell>
          <cell r="C1441">
            <v>2080</v>
          </cell>
          <cell r="D1441">
            <v>5</v>
          </cell>
          <cell r="E1441">
            <v>30</v>
          </cell>
          <cell r="F1441">
            <v>712.8</v>
          </cell>
          <cell r="G1441">
            <v>510.8</v>
          </cell>
        </row>
        <row r="1442">
          <cell r="B1442" t="str">
            <v>OR1174</v>
          </cell>
          <cell r="C1442">
            <v>2020</v>
          </cell>
          <cell r="D1442">
            <v>0</v>
          </cell>
          <cell r="E1442">
            <v>3</v>
          </cell>
          <cell r="F1442">
            <v>1087.8</v>
          </cell>
          <cell r="G1442">
            <v>871.7</v>
          </cell>
        </row>
        <row r="1443">
          <cell r="B1443" t="str">
            <v>OR1174</v>
          </cell>
          <cell r="C1443">
            <v>2020</v>
          </cell>
          <cell r="D1443">
            <v>1</v>
          </cell>
          <cell r="E1443">
            <v>3</v>
          </cell>
          <cell r="F1443">
            <v>1137.7</v>
          </cell>
          <cell r="G1443">
            <v>931.5</v>
          </cell>
        </row>
        <row r="1444">
          <cell r="B1444" t="str">
            <v>OR1174</v>
          </cell>
          <cell r="C1444">
            <v>2020</v>
          </cell>
          <cell r="D1444">
            <v>2</v>
          </cell>
          <cell r="E1444">
            <v>3</v>
          </cell>
          <cell r="F1444">
            <v>1136</v>
          </cell>
          <cell r="G1444">
            <v>910.3</v>
          </cell>
        </row>
        <row r="1445">
          <cell r="B1445" t="str">
            <v>OR1174</v>
          </cell>
          <cell r="C1445">
            <v>2020</v>
          </cell>
          <cell r="D1445">
            <v>3</v>
          </cell>
          <cell r="E1445">
            <v>3</v>
          </cell>
          <cell r="F1445">
            <v>1179.0999999999999</v>
          </cell>
          <cell r="G1445">
            <v>980.1</v>
          </cell>
        </row>
        <row r="1446">
          <cell r="B1446" t="str">
            <v>OR1174</v>
          </cell>
          <cell r="C1446">
            <v>2020</v>
          </cell>
          <cell r="D1446">
            <v>4</v>
          </cell>
          <cell r="E1446">
            <v>3</v>
          </cell>
          <cell r="F1446">
            <v>1183.5999999999999</v>
          </cell>
          <cell r="G1446">
            <v>952.2</v>
          </cell>
        </row>
        <row r="1447">
          <cell r="B1447" t="str">
            <v>OR1174</v>
          </cell>
          <cell r="C1447">
            <v>2020</v>
          </cell>
          <cell r="D1447">
            <v>5</v>
          </cell>
          <cell r="E1447">
            <v>3</v>
          </cell>
          <cell r="F1447">
            <v>1155</v>
          </cell>
          <cell r="G1447">
            <v>937.1</v>
          </cell>
        </row>
        <row r="1448">
          <cell r="B1448" t="str">
            <v>OR1174</v>
          </cell>
          <cell r="C1448">
            <v>2020</v>
          </cell>
          <cell r="D1448">
            <v>0</v>
          </cell>
          <cell r="E1448">
            <v>4</v>
          </cell>
          <cell r="F1448">
            <v>1030.0999999999999</v>
          </cell>
          <cell r="G1448">
            <v>848.5</v>
          </cell>
        </row>
        <row r="1449">
          <cell r="B1449" t="str">
            <v>OR1174</v>
          </cell>
          <cell r="C1449">
            <v>2020</v>
          </cell>
          <cell r="D1449">
            <v>1</v>
          </cell>
          <cell r="E1449">
            <v>4</v>
          </cell>
          <cell r="F1449">
            <v>1079.0999999999999</v>
          </cell>
          <cell r="G1449">
            <v>902.3</v>
          </cell>
        </row>
        <row r="1450">
          <cell r="B1450" t="str">
            <v>OR1174</v>
          </cell>
          <cell r="C1450">
            <v>2020</v>
          </cell>
          <cell r="D1450">
            <v>2</v>
          </cell>
          <cell r="E1450">
            <v>4</v>
          </cell>
          <cell r="F1450">
            <v>1073.7</v>
          </cell>
          <cell r="G1450">
            <v>880.7</v>
          </cell>
        </row>
        <row r="1451">
          <cell r="B1451" t="str">
            <v>OR1174</v>
          </cell>
          <cell r="C1451">
            <v>2020</v>
          </cell>
          <cell r="D1451">
            <v>3</v>
          </cell>
          <cell r="E1451">
            <v>4</v>
          </cell>
          <cell r="F1451">
            <v>1107.5</v>
          </cell>
          <cell r="G1451">
            <v>933.8</v>
          </cell>
        </row>
        <row r="1452">
          <cell r="B1452" t="str">
            <v>OR1174</v>
          </cell>
          <cell r="C1452">
            <v>2020</v>
          </cell>
          <cell r="D1452">
            <v>4</v>
          </cell>
          <cell r="E1452">
            <v>4</v>
          </cell>
          <cell r="F1452">
            <v>1116.7</v>
          </cell>
          <cell r="G1452">
            <v>917</v>
          </cell>
        </row>
        <row r="1453">
          <cell r="B1453" t="str">
            <v>OR1174</v>
          </cell>
          <cell r="C1453">
            <v>2020</v>
          </cell>
          <cell r="D1453">
            <v>5</v>
          </cell>
          <cell r="E1453">
            <v>4</v>
          </cell>
          <cell r="F1453">
            <v>1089.3</v>
          </cell>
          <cell r="G1453">
            <v>904.9</v>
          </cell>
        </row>
        <row r="1454">
          <cell r="B1454" t="str">
            <v>OR1174</v>
          </cell>
          <cell r="C1454">
            <v>2020</v>
          </cell>
          <cell r="D1454">
            <v>0</v>
          </cell>
          <cell r="E1454">
            <v>15</v>
          </cell>
          <cell r="F1454">
            <v>990.4</v>
          </cell>
          <cell r="G1454">
            <v>806.1</v>
          </cell>
        </row>
        <row r="1455">
          <cell r="B1455" t="str">
            <v>OR1174</v>
          </cell>
          <cell r="C1455">
            <v>2020</v>
          </cell>
          <cell r="D1455">
            <v>1</v>
          </cell>
          <cell r="E1455">
            <v>15</v>
          </cell>
          <cell r="F1455">
            <v>1033.3</v>
          </cell>
          <cell r="G1455">
            <v>855.9</v>
          </cell>
        </row>
        <row r="1456">
          <cell r="B1456" t="str">
            <v>OR1174</v>
          </cell>
          <cell r="C1456">
            <v>2020</v>
          </cell>
          <cell r="D1456">
            <v>2</v>
          </cell>
          <cell r="E1456">
            <v>15</v>
          </cell>
          <cell r="F1456">
            <v>1028</v>
          </cell>
          <cell r="G1456">
            <v>837.9</v>
          </cell>
        </row>
        <row r="1457">
          <cell r="B1457" t="str">
            <v>OR1174</v>
          </cell>
          <cell r="C1457">
            <v>2020</v>
          </cell>
          <cell r="D1457">
            <v>3</v>
          </cell>
          <cell r="E1457">
            <v>15</v>
          </cell>
          <cell r="F1457">
            <v>1059.9000000000001</v>
          </cell>
          <cell r="G1457">
            <v>887.3</v>
          </cell>
        </row>
        <row r="1458">
          <cell r="B1458" t="str">
            <v>OR1174</v>
          </cell>
          <cell r="C1458">
            <v>2020</v>
          </cell>
          <cell r="D1458">
            <v>4</v>
          </cell>
          <cell r="E1458">
            <v>15</v>
          </cell>
          <cell r="F1458">
            <v>1055.3</v>
          </cell>
          <cell r="G1458">
            <v>861</v>
          </cell>
        </row>
        <row r="1459">
          <cell r="B1459" t="str">
            <v>OR1174</v>
          </cell>
          <cell r="C1459">
            <v>2020</v>
          </cell>
          <cell r="D1459">
            <v>5</v>
          </cell>
          <cell r="E1459">
            <v>15</v>
          </cell>
          <cell r="F1459">
            <v>1041.5999999999999</v>
          </cell>
          <cell r="G1459">
            <v>859.9</v>
          </cell>
        </row>
        <row r="1460">
          <cell r="B1460" t="str">
            <v>OR1174</v>
          </cell>
          <cell r="C1460">
            <v>2020</v>
          </cell>
          <cell r="D1460">
            <v>0</v>
          </cell>
          <cell r="E1460">
            <v>16</v>
          </cell>
          <cell r="F1460">
            <v>831.2</v>
          </cell>
          <cell r="G1460">
            <v>647.20000000000005</v>
          </cell>
        </row>
        <row r="1461">
          <cell r="B1461" t="str">
            <v>OR1174</v>
          </cell>
          <cell r="C1461">
            <v>2020</v>
          </cell>
          <cell r="D1461">
            <v>1</v>
          </cell>
          <cell r="E1461">
            <v>16</v>
          </cell>
          <cell r="F1461">
            <v>866.4</v>
          </cell>
          <cell r="G1461">
            <v>690.6</v>
          </cell>
        </row>
        <row r="1462">
          <cell r="B1462" t="str">
            <v>OR1174</v>
          </cell>
          <cell r="C1462">
            <v>2020</v>
          </cell>
          <cell r="D1462">
            <v>2</v>
          </cell>
          <cell r="E1462">
            <v>16</v>
          </cell>
          <cell r="F1462">
            <v>864.6</v>
          </cell>
          <cell r="G1462">
            <v>674.9</v>
          </cell>
        </row>
        <row r="1463">
          <cell r="B1463" t="str">
            <v>OR1174</v>
          </cell>
          <cell r="C1463">
            <v>2020</v>
          </cell>
          <cell r="D1463">
            <v>3</v>
          </cell>
          <cell r="E1463">
            <v>16</v>
          </cell>
          <cell r="F1463">
            <v>888.9</v>
          </cell>
          <cell r="G1463">
            <v>712.1</v>
          </cell>
        </row>
        <row r="1464">
          <cell r="B1464" t="str">
            <v>OR1174</v>
          </cell>
          <cell r="C1464">
            <v>2020</v>
          </cell>
          <cell r="D1464">
            <v>4</v>
          </cell>
          <cell r="E1464">
            <v>16</v>
          </cell>
          <cell r="F1464">
            <v>888.3</v>
          </cell>
          <cell r="G1464">
            <v>689.8</v>
          </cell>
        </row>
        <row r="1465">
          <cell r="B1465" t="str">
            <v>OR1174</v>
          </cell>
          <cell r="C1465">
            <v>2020</v>
          </cell>
          <cell r="D1465">
            <v>5</v>
          </cell>
          <cell r="E1465">
            <v>16</v>
          </cell>
          <cell r="F1465">
            <v>874.2</v>
          </cell>
          <cell r="G1465">
            <v>692.2</v>
          </cell>
        </row>
        <row r="1466">
          <cell r="B1466" t="str">
            <v>OR1174</v>
          </cell>
          <cell r="C1466">
            <v>2050</v>
          </cell>
          <cell r="D1466">
            <v>0</v>
          </cell>
          <cell r="E1466">
            <v>3</v>
          </cell>
          <cell r="F1466">
            <v>1087.8</v>
          </cell>
          <cell r="G1466">
            <v>871.7</v>
          </cell>
        </row>
        <row r="1467">
          <cell r="B1467" t="str">
            <v>OR1174</v>
          </cell>
          <cell r="C1467">
            <v>2050</v>
          </cell>
          <cell r="D1467">
            <v>1</v>
          </cell>
          <cell r="E1467">
            <v>3</v>
          </cell>
          <cell r="F1467">
            <v>1191.5</v>
          </cell>
          <cell r="G1467">
            <v>983.5</v>
          </cell>
        </row>
        <row r="1468">
          <cell r="B1468" t="str">
            <v>OR1174</v>
          </cell>
          <cell r="C1468">
            <v>2050</v>
          </cell>
          <cell r="D1468">
            <v>2</v>
          </cell>
          <cell r="E1468">
            <v>3</v>
          </cell>
          <cell r="F1468">
            <v>1188.9000000000001</v>
          </cell>
          <cell r="G1468">
            <v>957.3</v>
          </cell>
        </row>
        <row r="1469">
          <cell r="B1469" t="str">
            <v>OR1174</v>
          </cell>
          <cell r="C1469">
            <v>2050</v>
          </cell>
          <cell r="D1469">
            <v>3</v>
          </cell>
          <cell r="E1469">
            <v>3</v>
          </cell>
          <cell r="F1469">
            <v>1219.9000000000001</v>
          </cell>
          <cell r="G1469">
            <v>1021.7</v>
          </cell>
        </row>
        <row r="1470">
          <cell r="B1470" t="str">
            <v>OR1174</v>
          </cell>
          <cell r="C1470">
            <v>2050</v>
          </cell>
          <cell r="D1470">
            <v>4</v>
          </cell>
          <cell r="E1470">
            <v>3</v>
          </cell>
          <cell r="F1470">
            <v>1223.0999999999999</v>
          </cell>
          <cell r="G1470">
            <v>985.3</v>
          </cell>
        </row>
        <row r="1471">
          <cell r="B1471" t="str">
            <v>OR1174</v>
          </cell>
          <cell r="C1471">
            <v>2050</v>
          </cell>
          <cell r="D1471">
            <v>5</v>
          </cell>
          <cell r="E1471">
            <v>3</v>
          </cell>
          <cell r="F1471">
            <v>1205.8</v>
          </cell>
          <cell r="G1471">
            <v>985.2</v>
          </cell>
        </row>
        <row r="1472">
          <cell r="B1472" t="str">
            <v>OR1174</v>
          </cell>
          <cell r="C1472">
            <v>2050</v>
          </cell>
          <cell r="D1472">
            <v>0</v>
          </cell>
          <cell r="E1472">
            <v>4</v>
          </cell>
          <cell r="F1472">
            <v>1030.0999999999999</v>
          </cell>
          <cell r="G1472">
            <v>848.5</v>
          </cell>
        </row>
        <row r="1473">
          <cell r="B1473" t="str">
            <v>OR1174</v>
          </cell>
          <cell r="C1473">
            <v>2050</v>
          </cell>
          <cell r="D1473">
            <v>1</v>
          </cell>
          <cell r="E1473">
            <v>4</v>
          </cell>
          <cell r="F1473">
            <v>1117.5999999999999</v>
          </cell>
          <cell r="G1473">
            <v>936.3</v>
          </cell>
        </row>
        <row r="1474">
          <cell r="B1474" t="str">
            <v>OR1174</v>
          </cell>
          <cell r="C1474">
            <v>2050</v>
          </cell>
          <cell r="D1474">
            <v>2</v>
          </cell>
          <cell r="E1474">
            <v>4</v>
          </cell>
          <cell r="F1474">
            <v>1117.5</v>
          </cell>
          <cell r="G1474">
            <v>920.2</v>
          </cell>
        </row>
        <row r="1475">
          <cell r="B1475" t="str">
            <v>OR1174</v>
          </cell>
          <cell r="C1475">
            <v>2050</v>
          </cell>
          <cell r="D1475">
            <v>3</v>
          </cell>
          <cell r="E1475">
            <v>4</v>
          </cell>
          <cell r="F1475">
            <v>1143.2</v>
          </cell>
          <cell r="G1475">
            <v>966.9</v>
          </cell>
        </row>
        <row r="1476">
          <cell r="B1476" t="str">
            <v>OR1174</v>
          </cell>
          <cell r="C1476">
            <v>2050</v>
          </cell>
          <cell r="D1476">
            <v>4</v>
          </cell>
          <cell r="E1476">
            <v>4</v>
          </cell>
          <cell r="F1476">
            <v>1149.8</v>
          </cell>
          <cell r="G1476">
            <v>944.7</v>
          </cell>
        </row>
        <row r="1477">
          <cell r="B1477" t="str">
            <v>OR1174</v>
          </cell>
          <cell r="C1477">
            <v>2050</v>
          </cell>
          <cell r="D1477">
            <v>5</v>
          </cell>
          <cell r="E1477">
            <v>4</v>
          </cell>
          <cell r="F1477">
            <v>1132</v>
          </cell>
          <cell r="G1477">
            <v>942.4</v>
          </cell>
        </row>
        <row r="1478">
          <cell r="B1478" t="str">
            <v>OR1174</v>
          </cell>
          <cell r="C1478">
            <v>2050</v>
          </cell>
          <cell r="D1478">
            <v>0</v>
          </cell>
          <cell r="E1478">
            <v>15</v>
          </cell>
          <cell r="F1478">
            <v>990.4</v>
          </cell>
          <cell r="G1478">
            <v>806.1</v>
          </cell>
        </row>
        <row r="1479">
          <cell r="B1479" t="str">
            <v>OR1174</v>
          </cell>
          <cell r="C1479">
            <v>2050</v>
          </cell>
          <cell r="D1479">
            <v>1</v>
          </cell>
          <cell r="E1479">
            <v>15</v>
          </cell>
          <cell r="F1479">
            <v>1065</v>
          </cell>
          <cell r="G1479">
            <v>882.7</v>
          </cell>
        </row>
        <row r="1480">
          <cell r="B1480" t="str">
            <v>OR1174</v>
          </cell>
          <cell r="C1480">
            <v>2050</v>
          </cell>
          <cell r="D1480">
            <v>2</v>
          </cell>
          <cell r="E1480">
            <v>15</v>
          </cell>
          <cell r="F1480">
            <v>1059.0999999999999</v>
          </cell>
          <cell r="G1480">
            <v>862.9</v>
          </cell>
        </row>
        <row r="1481">
          <cell r="B1481" t="str">
            <v>OR1174</v>
          </cell>
          <cell r="C1481">
            <v>2050</v>
          </cell>
          <cell r="D1481">
            <v>3</v>
          </cell>
          <cell r="E1481">
            <v>15</v>
          </cell>
          <cell r="F1481">
            <v>1101.2</v>
          </cell>
          <cell r="G1481">
            <v>927</v>
          </cell>
        </row>
        <row r="1482">
          <cell r="B1482" t="str">
            <v>OR1174</v>
          </cell>
          <cell r="C1482">
            <v>2050</v>
          </cell>
          <cell r="D1482">
            <v>4</v>
          </cell>
          <cell r="E1482">
            <v>15</v>
          </cell>
          <cell r="F1482">
            <v>1089.5999999999999</v>
          </cell>
          <cell r="G1482">
            <v>888.6</v>
          </cell>
        </row>
        <row r="1483">
          <cell r="B1483" t="str">
            <v>OR1174</v>
          </cell>
          <cell r="C1483">
            <v>2050</v>
          </cell>
          <cell r="D1483">
            <v>5</v>
          </cell>
          <cell r="E1483">
            <v>15</v>
          </cell>
          <cell r="F1483">
            <v>1077.2</v>
          </cell>
          <cell r="G1483">
            <v>891.4</v>
          </cell>
        </row>
        <row r="1484">
          <cell r="B1484" t="str">
            <v>OR1174</v>
          </cell>
          <cell r="C1484">
            <v>2050</v>
          </cell>
          <cell r="D1484">
            <v>0</v>
          </cell>
          <cell r="E1484">
            <v>16</v>
          </cell>
          <cell r="F1484">
            <v>831.2</v>
          </cell>
          <cell r="G1484">
            <v>647.20000000000005</v>
          </cell>
        </row>
        <row r="1485">
          <cell r="B1485" t="str">
            <v>OR1174</v>
          </cell>
          <cell r="C1485">
            <v>2050</v>
          </cell>
          <cell r="D1485">
            <v>1</v>
          </cell>
          <cell r="E1485">
            <v>16</v>
          </cell>
          <cell r="F1485">
            <v>895.5</v>
          </cell>
          <cell r="G1485">
            <v>714.9</v>
          </cell>
        </row>
        <row r="1486">
          <cell r="B1486" t="str">
            <v>OR1174</v>
          </cell>
          <cell r="C1486">
            <v>2050</v>
          </cell>
          <cell r="D1486">
            <v>2</v>
          </cell>
          <cell r="E1486">
            <v>16</v>
          </cell>
          <cell r="F1486">
            <v>891.7</v>
          </cell>
          <cell r="G1486">
            <v>695.3</v>
          </cell>
        </row>
        <row r="1487">
          <cell r="B1487" t="str">
            <v>OR1174</v>
          </cell>
          <cell r="C1487">
            <v>2050</v>
          </cell>
          <cell r="D1487">
            <v>3</v>
          </cell>
          <cell r="E1487">
            <v>16</v>
          </cell>
          <cell r="F1487">
            <v>923.8</v>
          </cell>
          <cell r="G1487">
            <v>750.1</v>
          </cell>
        </row>
        <row r="1488">
          <cell r="B1488" t="str">
            <v>OR1174</v>
          </cell>
          <cell r="C1488">
            <v>2050</v>
          </cell>
          <cell r="D1488">
            <v>4</v>
          </cell>
          <cell r="E1488">
            <v>16</v>
          </cell>
          <cell r="F1488">
            <v>918.2</v>
          </cell>
          <cell r="G1488">
            <v>713.9</v>
          </cell>
        </row>
        <row r="1489">
          <cell r="B1489" t="str">
            <v>OR1174</v>
          </cell>
          <cell r="C1489">
            <v>2050</v>
          </cell>
          <cell r="D1489">
            <v>5</v>
          </cell>
          <cell r="E1489">
            <v>16</v>
          </cell>
          <cell r="F1489">
            <v>906</v>
          </cell>
          <cell r="G1489">
            <v>719.1</v>
          </cell>
        </row>
        <row r="1490">
          <cell r="B1490" t="str">
            <v>OR1174</v>
          </cell>
          <cell r="C1490">
            <v>2080</v>
          </cell>
          <cell r="D1490">
            <v>0</v>
          </cell>
          <cell r="E1490">
            <v>3</v>
          </cell>
          <cell r="F1490">
            <v>1087.8</v>
          </cell>
          <cell r="G1490">
            <v>871.7</v>
          </cell>
        </row>
        <row r="1491">
          <cell r="B1491" t="str">
            <v>OR1174</v>
          </cell>
          <cell r="C1491">
            <v>2080</v>
          </cell>
          <cell r="D1491">
            <v>1</v>
          </cell>
          <cell r="E1491">
            <v>3</v>
          </cell>
          <cell r="F1491">
            <v>1212.0999999999999</v>
          </cell>
          <cell r="G1491">
            <v>1004.4</v>
          </cell>
        </row>
        <row r="1492">
          <cell r="B1492" t="str">
            <v>OR1174</v>
          </cell>
          <cell r="C1492">
            <v>2080</v>
          </cell>
          <cell r="D1492">
            <v>2</v>
          </cell>
          <cell r="E1492">
            <v>3</v>
          </cell>
          <cell r="F1492">
            <v>1217.8</v>
          </cell>
          <cell r="G1492">
            <v>975.3</v>
          </cell>
        </row>
        <row r="1493">
          <cell r="B1493" t="str">
            <v>OR1174</v>
          </cell>
          <cell r="C1493">
            <v>2080</v>
          </cell>
          <cell r="D1493">
            <v>3</v>
          </cell>
          <cell r="E1493">
            <v>3</v>
          </cell>
          <cell r="F1493">
            <v>1263.4000000000001</v>
          </cell>
          <cell r="G1493">
            <v>1069.5</v>
          </cell>
        </row>
        <row r="1494">
          <cell r="B1494" t="str">
            <v>OR1174</v>
          </cell>
          <cell r="C1494">
            <v>2080</v>
          </cell>
          <cell r="D1494">
            <v>4</v>
          </cell>
          <cell r="E1494">
            <v>3</v>
          </cell>
          <cell r="F1494">
            <v>1256.5999999999999</v>
          </cell>
          <cell r="G1494">
            <v>1010.4</v>
          </cell>
        </row>
        <row r="1495">
          <cell r="B1495" t="str">
            <v>OR1174</v>
          </cell>
          <cell r="C1495">
            <v>2080</v>
          </cell>
          <cell r="D1495">
            <v>5</v>
          </cell>
          <cell r="E1495">
            <v>3</v>
          </cell>
          <cell r="F1495">
            <v>1231.3</v>
          </cell>
          <cell r="G1495">
            <v>1009.1</v>
          </cell>
        </row>
        <row r="1496">
          <cell r="B1496" t="str">
            <v>OR1174</v>
          </cell>
          <cell r="C1496">
            <v>2080</v>
          </cell>
          <cell r="D1496">
            <v>0</v>
          </cell>
          <cell r="E1496">
            <v>4</v>
          </cell>
          <cell r="F1496">
            <v>1030.0999999999999</v>
          </cell>
          <cell r="G1496">
            <v>848.5</v>
          </cell>
        </row>
        <row r="1497">
          <cell r="B1497" t="str">
            <v>OR1174</v>
          </cell>
          <cell r="C1497">
            <v>2080</v>
          </cell>
          <cell r="D1497">
            <v>1</v>
          </cell>
          <cell r="E1497">
            <v>4</v>
          </cell>
          <cell r="F1497">
            <v>1135.5</v>
          </cell>
          <cell r="G1497">
            <v>950.7</v>
          </cell>
        </row>
        <row r="1498">
          <cell r="B1498" t="str">
            <v>OR1174</v>
          </cell>
          <cell r="C1498">
            <v>2080</v>
          </cell>
          <cell r="D1498">
            <v>2</v>
          </cell>
          <cell r="E1498">
            <v>4</v>
          </cell>
          <cell r="F1498">
            <v>1142.8</v>
          </cell>
          <cell r="G1498">
            <v>933.9</v>
          </cell>
        </row>
        <row r="1499">
          <cell r="B1499" t="str">
            <v>OR1174</v>
          </cell>
          <cell r="C1499">
            <v>2080</v>
          </cell>
          <cell r="D1499">
            <v>3</v>
          </cell>
          <cell r="E1499">
            <v>4</v>
          </cell>
          <cell r="F1499">
            <v>1141.2</v>
          </cell>
          <cell r="G1499">
            <v>972.2</v>
          </cell>
        </row>
        <row r="1500">
          <cell r="B1500" t="str">
            <v>OR1174</v>
          </cell>
          <cell r="C1500">
            <v>2080</v>
          </cell>
          <cell r="D1500">
            <v>4</v>
          </cell>
          <cell r="E1500">
            <v>4</v>
          </cell>
          <cell r="F1500">
            <v>1158.0999999999999</v>
          </cell>
          <cell r="G1500">
            <v>942.1</v>
          </cell>
        </row>
        <row r="1501">
          <cell r="B1501" t="str">
            <v>OR1174</v>
          </cell>
          <cell r="C1501">
            <v>2080</v>
          </cell>
          <cell r="D1501">
            <v>5</v>
          </cell>
          <cell r="E1501">
            <v>4</v>
          </cell>
          <cell r="F1501">
            <v>1152.9000000000001</v>
          </cell>
          <cell r="G1501">
            <v>958.1</v>
          </cell>
        </row>
        <row r="1502">
          <cell r="B1502" t="str">
            <v>OR1174</v>
          </cell>
          <cell r="C1502">
            <v>2080</v>
          </cell>
          <cell r="D1502">
            <v>0</v>
          </cell>
          <cell r="E1502">
            <v>15</v>
          </cell>
          <cell r="F1502">
            <v>990.4</v>
          </cell>
          <cell r="G1502">
            <v>806.1</v>
          </cell>
        </row>
        <row r="1503">
          <cell r="B1503" t="str">
            <v>OR1174</v>
          </cell>
          <cell r="C1503">
            <v>2080</v>
          </cell>
          <cell r="D1503">
            <v>1</v>
          </cell>
          <cell r="E1503">
            <v>15</v>
          </cell>
          <cell r="F1503">
            <v>1085.5</v>
          </cell>
          <cell r="G1503">
            <v>906.1</v>
          </cell>
        </row>
        <row r="1504">
          <cell r="B1504" t="str">
            <v>OR1174</v>
          </cell>
          <cell r="C1504">
            <v>2080</v>
          </cell>
          <cell r="D1504">
            <v>2</v>
          </cell>
          <cell r="E1504">
            <v>15</v>
          </cell>
          <cell r="F1504">
            <v>1079.2</v>
          </cell>
          <cell r="G1504">
            <v>871</v>
          </cell>
        </row>
        <row r="1505">
          <cell r="B1505" t="str">
            <v>OR1174</v>
          </cell>
          <cell r="C1505">
            <v>2080</v>
          </cell>
          <cell r="D1505">
            <v>3</v>
          </cell>
          <cell r="E1505">
            <v>15</v>
          </cell>
          <cell r="F1505">
            <v>1134.3</v>
          </cell>
          <cell r="G1505">
            <v>964.3</v>
          </cell>
        </row>
        <row r="1506">
          <cell r="B1506" t="str">
            <v>OR1174</v>
          </cell>
          <cell r="C1506">
            <v>2080</v>
          </cell>
          <cell r="D1506">
            <v>4</v>
          </cell>
          <cell r="E1506">
            <v>15</v>
          </cell>
          <cell r="F1506">
            <v>1118.8</v>
          </cell>
          <cell r="G1506">
            <v>900.7</v>
          </cell>
        </row>
        <row r="1507">
          <cell r="B1507" t="str">
            <v>OR1174</v>
          </cell>
          <cell r="C1507">
            <v>2080</v>
          </cell>
          <cell r="D1507">
            <v>5</v>
          </cell>
          <cell r="E1507">
            <v>15</v>
          </cell>
          <cell r="F1507">
            <v>1102.3</v>
          </cell>
          <cell r="G1507">
            <v>905.4</v>
          </cell>
        </row>
        <row r="1508">
          <cell r="B1508" t="str">
            <v>OR1174</v>
          </cell>
          <cell r="C1508">
            <v>2080</v>
          </cell>
          <cell r="D1508">
            <v>0</v>
          </cell>
          <cell r="E1508">
            <v>16</v>
          </cell>
          <cell r="F1508">
            <v>831.2</v>
          </cell>
          <cell r="G1508">
            <v>647.20000000000005</v>
          </cell>
        </row>
        <row r="1509">
          <cell r="B1509" t="str">
            <v>OR1174</v>
          </cell>
          <cell r="C1509">
            <v>2080</v>
          </cell>
          <cell r="D1509">
            <v>1</v>
          </cell>
          <cell r="E1509">
            <v>16</v>
          </cell>
          <cell r="F1509">
            <v>912.9</v>
          </cell>
          <cell r="G1509">
            <v>734.9</v>
          </cell>
        </row>
        <row r="1510">
          <cell r="B1510" t="str">
            <v>OR1174</v>
          </cell>
          <cell r="C1510">
            <v>2080</v>
          </cell>
          <cell r="D1510">
            <v>2</v>
          </cell>
          <cell r="E1510">
            <v>16</v>
          </cell>
          <cell r="F1510">
            <v>909.8</v>
          </cell>
          <cell r="G1510">
            <v>698.2</v>
          </cell>
        </row>
        <row r="1511">
          <cell r="B1511" t="str">
            <v>OR1174</v>
          </cell>
          <cell r="C1511">
            <v>2080</v>
          </cell>
          <cell r="D1511">
            <v>3</v>
          </cell>
          <cell r="E1511">
            <v>16</v>
          </cell>
          <cell r="F1511">
            <v>950.7</v>
          </cell>
          <cell r="G1511">
            <v>776.2</v>
          </cell>
        </row>
        <row r="1512">
          <cell r="B1512" t="str">
            <v>OR1174</v>
          </cell>
          <cell r="C1512">
            <v>2080</v>
          </cell>
          <cell r="D1512">
            <v>4</v>
          </cell>
          <cell r="E1512">
            <v>16</v>
          </cell>
          <cell r="F1512">
            <v>945.4</v>
          </cell>
          <cell r="G1512">
            <v>729.2</v>
          </cell>
        </row>
        <row r="1513">
          <cell r="B1513" t="str">
            <v>OR1174</v>
          </cell>
          <cell r="C1513">
            <v>2080</v>
          </cell>
          <cell r="D1513">
            <v>5</v>
          </cell>
          <cell r="E1513">
            <v>16</v>
          </cell>
          <cell r="F1513">
            <v>929.4</v>
          </cell>
          <cell r="G1513">
            <v>735</v>
          </cell>
        </row>
        <row r="1514">
          <cell r="B1514" t="str">
            <v>OR1571</v>
          </cell>
          <cell r="C1514">
            <v>2020</v>
          </cell>
          <cell r="D1514">
            <v>0</v>
          </cell>
          <cell r="E1514">
            <v>3</v>
          </cell>
          <cell r="F1514">
            <v>905</v>
          </cell>
          <cell r="G1514">
            <v>515</v>
          </cell>
        </row>
        <row r="1515">
          <cell r="B1515" t="str">
            <v>OR1571</v>
          </cell>
          <cell r="C1515">
            <v>2020</v>
          </cell>
          <cell r="D1515">
            <v>1</v>
          </cell>
          <cell r="E1515">
            <v>3</v>
          </cell>
          <cell r="F1515">
            <v>948.6</v>
          </cell>
          <cell r="G1515">
            <v>601.9</v>
          </cell>
        </row>
        <row r="1516">
          <cell r="B1516" t="str">
            <v>OR1571</v>
          </cell>
          <cell r="C1516">
            <v>2020</v>
          </cell>
          <cell r="D1516">
            <v>2</v>
          </cell>
          <cell r="E1516">
            <v>3</v>
          </cell>
          <cell r="F1516">
            <v>944.7</v>
          </cell>
          <cell r="G1516">
            <v>559.29999999999995</v>
          </cell>
        </row>
        <row r="1517">
          <cell r="B1517" t="str">
            <v>OR1571</v>
          </cell>
          <cell r="C1517">
            <v>2020</v>
          </cell>
          <cell r="D1517">
            <v>3</v>
          </cell>
          <cell r="E1517">
            <v>3</v>
          </cell>
          <cell r="F1517">
            <v>984.4</v>
          </cell>
          <cell r="G1517">
            <v>644.20000000000005</v>
          </cell>
        </row>
        <row r="1518">
          <cell r="B1518" t="str">
            <v>OR1571</v>
          </cell>
          <cell r="C1518">
            <v>2020</v>
          </cell>
          <cell r="D1518">
            <v>4</v>
          </cell>
          <cell r="E1518">
            <v>3</v>
          </cell>
          <cell r="F1518">
            <v>988.8</v>
          </cell>
          <cell r="G1518">
            <v>631.79999999999995</v>
          </cell>
        </row>
        <row r="1519">
          <cell r="B1519" t="str">
            <v>OR1571</v>
          </cell>
          <cell r="C1519">
            <v>2020</v>
          </cell>
          <cell r="D1519">
            <v>5</v>
          </cell>
          <cell r="E1519">
            <v>3</v>
          </cell>
          <cell r="F1519">
            <v>969</v>
          </cell>
          <cell r="G1519">
            <v>617.4</v>
          </cell>
        </row>
        <row r="1520">
          <cell r="B1520" t="str">
            <v>OR1571</v>
          </cell>
          <cell r="C1520">
            <v>2020</v>
          </cell>
          <cell r="D1520">
            <v>0</v>
          </cell>
          <cell r="E1520">
            <v>4</v>
          </cell>
          <cell r="F1520">
            <v>903</v>
          </cell>
          <cell r="G1520">
            <v>622.20000000000005</v>
          </cell>
        </row>
        <row r="1521">
          <cell r="B1521" t="str">
            <v>OR1571</v>
          </cell>
          <cell r="C1521">
            <v>2020</v>
          </cell>
          <cell r="D1521">
            <v>1</v>
          </cell>
          <cell r="E1521">
            <v>4</v>
          </cell>
          <cell r="F1521">
            <v>949.4</v>
          </cell>
          <cell r="G1521">
            <v>664.8</v>
          </cell>
        </row>
        <row r="1522">
          <cell r="B1522" t="str">
            <v>OR1571</v>
          </cell>
          <cell r="C1522">
            <v>2020</v>
          </cell>
          <cell r="D1522">
            <v>2</v>
          </cell>
          <cell r="E1522">
            <v>4</v>
          </cell>
          <cell r="F1522">
            <v>947.2</v>
          </cell>
          <cell r="G1522">
            <v>657.8</v>
          </cell>
        </row>
        <row r="1523">
          <cell r="B1523" t="str">
            <v>OR1571</v>
          </cell>
          <cell r="C1523">
            <v>2020</v>
          </cell>
          <cell r="D1523">
            <v>3</v>
          </cell>
          <cell r="E1523">
            <v>4</v>
          </cell>
          <cell r="F1523">
            <v>992.1</v>
          </cell>
          <cell r="G1523">
            <v>721</v>
          </cell>
        </row>
        <row r="1524">
          <cell r="B1524" t="str">
            <v>OR1571</v>
          </cell>
          <cell r="C1524">
            <v>2020</v>
          </cell>
          <cell r="D1524">
            <v>4</v>
          </cell>
          <cell r="E1524">
            <v>4</v>
          </cell>
          <cell r="F1524">
            <v>992.1</v>
          </cell>
          <cell r="G1524">
            <v>700.9</v>
          </cell>
        </row>
        <row r="1525">
          <cell r="B1525" t="str">
            <v>OR1571</v>
          </cell>
          <cell r="C1525">
            <v>2020</v>
          </cell>
          <cell r="D1525">
            <v>5</v>
          </cell>
          <cell r="E1525">
            <v>4</v>
          </cell>
          <cell r="F1525">
            <v>969.9</v>
          </cell>
          <cell r="G1525">
            <v>693.2</v>
          </cell>
        </row>
        <row r="1526">
          <cell r="B1526" t="str">
            <v>OR1571</v>
          </cell>
          <cell r="C1526">
            <v>2020</v>
          </cell>
          <cell r="D1526">
            <v>0</v>
          </cell>
          <cell r="E1526">
            <v>11</v>
          </cell>
          <cell r="F1526">
            <v>779</v>
          </cell>
          <cell r="G1526">
            <v>407.3</v>
          </cell>
        </row>
        <row r="1527">
          <cell r="B1527" t="str">
            <v>OR1571</v>
          </cell>
          <cell r="C1527">
            <v>2020</v>
          </cell>
          <cell r="D1527">
            <v>1</v>
          </cell>
          <cell r="E1527">
            <v>11</v>
          </cell>
          <cell r="F1527">
            <v>792.7</v>
          </cell>
          <cell r="G1527">
            <v>444.9</v>
          </cell>
        </row>
        <row r="1528">
          <cell r="B1528" t="str">
            <v>OR1571</v>
          </cell>
          <cell r="C1528">
            <v>2020</v>
          </cell>
          <cell r="D1528">
            <v>2</v>
          </cell>
          <cell r="E1528">
            <v>11</v>
          </cell>
          <cell r="F1528">
            <v>793</v>
          </cell>
          <cell r="G1528">
            <v>428.3</v>
          </cell>
        </row>
        <row r="1529">
          <cell r="B1529" t="str">
            <v>OR1571</v>
          </cell>
          <cell r="C1529">
            <v>2020</v>
          </cell>
          <cell r="D1529">
            <v>3</v>
          </cell>
          <cell r="E1529">
            <v>11</v>
          </cell>
          <cell r="F1529">
            <v>797.2</v>
          </cell>
          <cell r="G1529">
            <v>452.6</v>
          </cell>
        </row>
        <row r="1530">
          <cell r="B1530" t="str">
            <v>OR1571</v>
          </cell>
          <cell r="C1530">
            <v>2020</v>
          </cell>
          <cell r="D1530">
            <v>4</v>
          </cell>
          <cell r="E1530">
            <v>11</v>
          </cell>
          <cell r="F1530">
            <v>801.8</v>
          </cell>
          <cell r="G1530">
            <v>421.5</v>
          </cell>
        </row>
        <row r="1531">
          <cell r="B1531" t="str">
            <v>OR1571</v>
          </cell>
          <cell r="C1531">
            <v>2020</v>
          </cell>
          <cell r="D1531">
            <v>5</v>
          </cell>
          <cell r="E1531">
            <v>11</v>
          </cell>
          <cell r="F1531">
            <v>795</v>
          </cell>
          <cell r="G1531">
            <v>431</v>
          </cell>
        </row>
        <row r="1532">
          <cell r="B1532" t="str">
            <v>OR1571</v>
          </cell>
          <cell r="C1532">
            <v>2020</v>
          </cell>
          <cell r="D1532">
            <v>0</v>
          </cell>
          <cell r="E1532">
            <v>13</v>
          </cell>
          <cell r="F1532">
            <v>911.4</v>
          </cell>
          <cell r="G1532">
            <v>542.9</v>
          </cell>
        </row>
        <row r="1533">
          <cell r="B1533" t="str">
            <v>OR1571</v>
          </cell>
          <cell r="C1533">
            <v>2020</v>
          </cell>
          <cell r="D1533">
            <v>1</v>
          </cell>
          <cell r="E1533">
            <v>13</v>
          </cell>
          <cell r="F1533">
            <v>926.4</v>
          </cell>
          <cell r="G1533">
            <v>564.4</v>
          </cell>
        </row>
        <row r="1534">
          <cell r="B1534" t="str">
            <v>OR1571</v>
          </cell>
          <cell r="C1534">
            <v>2020</v>
          </cell>
          <cell r="D1534">
            <v>2</v>
          </cell>
          <cell r="E1534">
            <v>13</v>
          </cell>
          <cell r="F1534">
            <v>927.9</v>
          </cell>
          <cell r="G1534">
            <v>550.5</v>
          </cell>
        </row>
        <row r="1535">
          <cell r="B1535" t="str">
            <v>OR1571</v>
          </cell>
          <cell r="C1535">
            <v>2020</v>
          </cell>
          <cell r="D1535">
            <v>3</v>
          </cell>
          <cell r="E1535">
            <v>13</v>
          </cell>
          <cell r="F1535">
            <v>935.6</v>
          </cell>
          <cell r="G1535">
            <v>580.29999999999995</v>
          </cell>
        </row>
        <row r="1536">
          <cell r="B1536" t="str">
            <v>OR1571</v>
          </cell>
          <cell r="C1536">
            <v>2020</v>
          </cell>
          <cell r="D1536">
            <v>4</v>
          </cell>
          <cell r="E1536">
            <v>13</v>
          </cell>
          <cell r="F1536">
            <v>940.8</v>
          </cell>
          <cell r="G1536">
            <v>566.9</v>
          </cell>
        </row>
        <row r="1537">
          <cell r="B1537" t="str">
            <v>OR1571</v>
          </cell>
          <cell r="C1537">
            <v>2020</v>
          </cell>
          <cell r="D1537">
            <v>5</v>
          </cell>
          <cell r="E1537">
            <v>13</v>
          </cell>
          <cell r="F1537">
            <v>931.4</v>
          </cell>
          <cell r="G1537">
            <v>568.6</v>
          </cell>
        </row>
        <row r="1538">
          <cell r="B1538" t="str">
            <v>OR1571</v>
          </cell>
          <cell r="C1538">
            <v>2020</v>
          </cell>
          <cell r="D1538">
            <v>0</v>
          </cell>
          <cell r="E1538">
            <v>16</v>
          </cell>
          <cell r="F1538">
            <v>728.5</v>
          </cell>
          <cell r="G1538">
            <v>451.9</v>
          </cell>
        </row>
        <row r="1539">
          <cell r="B1539" t="str">
            <v>OR1571</v>
          </cell>
          <cell r="C1539">
            <v>2020</v>
          </cell>
          <cell r="D1539">
            <v>1</v>
          </cell>
          <cell r="E1539">
            <v>16</v>
          </cell>
          <cell r="F1539">
            <v>782.2</v>
          </cell>
          <cell r="G1539">
            <v>507</v>
          </cell>
        </row>
        <row r="1540">
          <cell r="B1540" t="str">
            <v>OR1571</v>
          </cell>
          <cell r="C1540">
            <v>2020</v>
          </cell>
          <cell r="D1540">
            <v>2</v>
          </cell>
          <cell r="E1540">
            <v>16</v>
          </cell>
          <cell r="F1540">
            <v>777.7</v>
          </cell>
          <cell r="G1540">
            <v>493.2</v>
          </cell>
        </row>
        <row r="1541">
          <cell r="B1541" t="str">
            <v>OR1571</v>
          </cell>
          <cell r="C1541">
            <v>2020</v>
          </cell>
          <cell r="D1541">
            <v>3</v>
          </cell>
          <cell r="E1541">
            <v>16</v>
          </cell>
          <cell r="F1541">
            <v>814.6</v>
          </cell>
          <cell r="G1541">
            <v>545.9</v>
          </cell>
        </row>
        <row r="1542">
          <cell r="B1542" t="str">
            <v>OR1571</v>
          </cell>
          <cell r="C1542">
            <v>2020</v>
          </cell>
          <cell r="D1542">
            <v>4</v>
          </cell>
          <cell r="E1542">
            <v>16</v>
          </cell>
          <cell r="F1542">
            <v>817.4</v>
          </cell>
          <cell r="G1542">
            <v>532</v>
          </cell>
        </row>
        <row r="1543">
          <cell r="B1543" t="str">
            <v>OR1571</v>
          </cell>
          <cell r="C1543">
            <v>2020</v>
          </cell>
          <cell r="D1543">
            <v>5</v>
          </cell>
          <cell r="E1543">
            <v>16</v>
          </cell>
          <cell r="F1543">
            <v>795.7</v>
          </cell>
          <cell r="G1543">
            <v>517.9</v>
          </cell>
        </row>
        <row r="1544">
          <cell r="B1544" t="str">
            <v>OR1571</v>
          </cell>
          <cell r="C1544">
            <v>2020</v>
          </cell>
          <cell r="D1544">
            <v>0</v>
          </cell>
          <cell r="E1544">
            <v>17</v>
          </cell>
          <cell r="F1544">
            <v>852.5</v>
          </cell>
          <cell r="G1544">
            <v>617.1</v>
          </cell>
        </row>
        <row r="1545">
          <cell r="B1545" t="str">
            <v>OR1571</v>
          </cell>
          <cell r="C1545">
            <v>2020</v>
          </cell>
          <cell r="D1545">
            <v>1</v>
          </cell>
          <cell r="E1545">
            <v>17</v>
          </cell>
          <cell r="F1545">
            <v>918.7</v>
          </cell>
          <cell r="G1545">
            <v>677.6</v>
          </cell>
        </row>
        <row r="1546">
          <cell r="B1546" t="str">
            <v>OR1571</v>
          </cell>
          <cell r="C1546">
            <v>2020</v>
          </cell>
          <cell r="D1546">
            <v>2</v>
          </cell>
          <cell r="E1546">
            <v>17</v>
          </cell>
          <cell r="F1546">
            <v>910.3</v>
          </cell>
          <cell r="G1546">
            <v>662.9</v>
          </cell>
        </row>
        <row r="1547">
          <cell r="B1547" t="str">
            <v>OR1571</v>
          </cell>
          <cell r="C1547">
            <v>2020</v>
          </cell>
          <cell r="D1547">
            <v>3</v>
          </cell>
          <cell r="E1547">
            <v>17</v>
          </cell>
          <cell r="F1547">
            <v>960.3</v>
          </cell>
          <cell r="G1547">
            <v>728.6</v>
          </cell>
        </row>
        <row r="1548">
          <cell r="B1548" t="str">
            <v>OR1571</v>
          </cell>
          <cell r="C1548">
            <v>2020</v>
          </cell>
          <cell r="D1548">
            <v>4</v>
          </cell>
          <cell r="E1548">
            <v>17</v>
          </cell>
          <cell r="F1548">
            <v>960.7</v>
          </cell>
          <cell r="G1548">
            <v>699.8</v>
          </cell>
        </row>
        <row r="1549">
          <cell r="B1549" t="str">
            <v>OR1571</v>
          </cell>
          <cell r="C1549">
            <v>2020</v>
          </cell>
          <cell r="D1549">
            <v>5</v>
          </cell>
          <cell r="E1549">
            <v>17</v>
          </cell>
          <cell r="F1549">
            <v>938.2</v>
          </cell>
          <cell r="G1549">
            <v>693.2</v>
          </cell>
        </row>
        <row r="1550">
          <cell r="B1550" t="str">
            <v>OR1571</v>
          </cell>
          <cell r="C1550">
            <v>2020</v>
          </cell>
          <cell r="D1550">
            <v>0</v>
          </cell>
          <cell r="E1550">
            <v>21</v>
          </cell>
          <cell r="F1550">
            <v>753.4</v>
          </cell>
          <cell r="G1550">
            <v>438</v>
          </cell>
        </row>
        <row r="1551">
          <cell r="B1551" t="str">
            <v>OR1571</v>
          </cell>
          <cell r="C1551">
            <v>2020</v>
          </cell>
          <cell r="D1551">
            <v>1</v>
          </cell>
          <cell r="E1551">
            <v>21</v>
          </cell>
          <cell r="F1551">
            <v>762.8</v>
          </cell>
          <cell r="G1551">
            <v>455.1</v>
          </cell>
        </row>
        <row r="1552">
          <cell r="B1552" t="str">
            <v>OR1571</v>
          </cell>
          <cell r="C1552">
            <v>2020</v>
          </cell>
          <cell r="D1552">
            <v>2</v>
          </cell>
          <cell r="E1552">
            <v>21</v>
          </cell>
          <cell r="F1552">
            <v>765.8</v>
          </cell>
          <cell r="G1552">
            <v>450.7</v>
          </cell>
        </row>
        <row r="1553">
          <cell r="B1553" t="str">
            <v>OR1571</v>
          </cell>
          <cell r="C1553">
            <v>2020</v>
          </cell>
          <cell r="D1553">
            <v>3</v>
          </cell>
          <cell r="E1553">
            <v>21</v>
          </cell>
          <cell r="F1553">
            <v>765.8</v>
          </cell>
          <cell r="G1553">
            <v>466.1</v>
          </cell>
        </row>
        <row r="1554">
          <cell r="B1554" t="str">
            <v>OR1571</v>
          </cell>
          <cell r="C1554">
            <v>2020</v>
          </cell>
          <cell r="D1554">
            <v>4</v>
          </cell>
          <cell r="E1554">
            <v>21</v>
          </cell>
          <cell r="F1554">
            <v>775.5</v>
          </cell>
          <cell r="G1554">
            <v>455.5</v>
          </cell>
        </row>
        <row r="1555">
          <cell r="B1555" t="str">
            <v>OR1571</v>
          </cell>
          <cell r="C1555">
            <v>2020</v>
          </cell>
          <cell r="D1555">
            <v>5</v>
          </cell>
          <cell r="E1555">
            <v>21</v>
          </cell>
          <cell r="F1555">
            <v>765.9</v>
          </cell>
          <cell r="G1555">
            <v>454.8</v>
          </cell>
        </row>
        <row r="1556">
          <cell r="B1556" t="str">
            <v>OR1571</v>
          </cell>
          <cell r="C1556">
            <v>2020</v>
          </cell>
          <cell r="D1556">
            <v>0</v>
          </cell>
          <cell r="E1556">
            <v>30</v>
          </cell>
          <cell r="F1556">
            <v>648.79999999999995</v>
          </cell>
          <cell r="G1556">
            <v>327.8</v>
          </cell>
        </row>
        <row r="1557">
          <cell r="B1557" t="str">
            <v>OR1571</v>
          </cell>
          <cell r="C1557">
            <v>2020</v>
          </cell>
          <cell r="D1557">
            <v>1</v>
          </cell>
          <cell r="E1557">
            <v>30</v>
          </cell>
          <cell r="F1557">
            <v>657.9</v>
          </cell>
          <cell r="G1557">
            <v>349.3</v>
          </cell>
        </row>
        <row r="1558">
          <cell r="B1558" t="str">
            <v>OR1571</v>
          </cell>
          <cell r="C1558">
            <v>2020</v>
          </cell>
          <cell r="D1558">
            <v>2</v>
          </cell>
          <cell r="E1558">
            <v>30</v>
          </cell>
          <cell r="F1558">
            <v>660.6</v>
          </cell>
          <cell r="G1558">
            <v>350.2</v>
          </cell>
        </row>
        <row r="1559">
          <cell r="B1559" t="str">
            <v>OR1571</v>
          </cell>
          <cell r="C1559">
            <v>2020</v>
          </cell>
          <cell r="D1559">
            <v>3</v>
          </cell>
          <cell r="E1559">
            <v>30</v>
          </cell>
          <cell r="F1559">
            <v>663.5</v>
          </cell>
          <cell r="G1559">
            <v>365.9</v>
          </cell>
        </row>
        <row r="1560">
          <cell r="B1560" t="str">
            <v>OR1571</v>
          </cell>
          <cell r="C1560">
            <v>2020</v>
          </cell>
          <cell r="D1560">
            <v>4</v>
          </cell>
          <cell r="E1560">
            <v>30</v>
          </cell>
          <cell r="F1560">
            <v>672.2</v>
          </cell>
          <cell r="G1560">
            <v>352.6</v>
          </cell>
        </row>
        <row r="1561">
          <cell r="B1561" t="str">
            <v>OR1571</v>
          </cell>
          <cell r="C1561">
            <v>2020</v>
          </cell>
          <cell r="D1561">
            <v>5</v>
          </cell>
          <cell r="E1561">
            <v>30</v>
          </cell>
          <cell r="F1561">
            <v>662.8</v>
          </cell>
          <cell r="G1561">
            <v>352.4</v>
          </cell>
        </row>
        <row r="1562">
          <cell r="B1562" t="str">
            <v>OR1571</v>
          </cell>
          <cell r="C1562">
            <v>2050</v>
          </cell>
          <cell r="D1562">
            <v>0</v>
          </cell>
          <cell r="E1562">
            <v>3</v>
          </cell>
          <cell r="F1562">
            <v>905</v>
          </cell>
          <cell r="G1562">
            <v>515</v>
          </cell>
        </row>
        <row r="1563">
          <cell r="B1563" t="str">
            <v>OR1571</v>
          </cell>
          <cell r="C1563">
            <v>2050</v>
          </cell>
          <cell r="D1563">
            <v>1</v>
          </cell>
          <cell r="E1563">
            <v>3</v>
          </cell>
          <cell r="F1563">
            <v>998.8</v>
          </cell>
          <cell r="G1563">
            <v>651.70000000000005</v>
          </cell>
        </row>
        <row r="1564">
          <cell r="B1564" t="str">
            <v>OR1571</v>
          </cell>
          <cell r="C1564">
            <v>2050</v>
          </cell>
          <cell r="D1564">
            <v>2</v>
          </cell>
          <cell r="E1564">
            <v>3</v>
          </cell>
          <cell r="F1564">
            <v>997.7</v>
          </cell>
          <cell r="G1564">
            <v>630</v>
          </cell>
        </row>
        <row r="1565">
          <cell r="B1565" t="str">
            <v>OR1571</v>
          </cell>
          <cell r="C1565">
            <v>2050</v>
          </cell>
          <cell r="D1565">
            <v>3</v>
          </cell>
          <cell r="E1565">
            <v>3</v>
          </cell>
          <cell r="F1565">
            <v>1043.8</v>
          </cell>
          <cell r="G1565">
            <v>719.2</v>
          </cell>
        </row>
        <row r="1566">
          <cell r="B1566" t="str">
            <v>OR1571</v>
          </cell>
          <cell r="C1566">
            <v>2050</v>
          </cell>
          <cell r="D1566">
            <v>4</v>
          </cell>
          <cell r="E1566">
            <v>3</v>
          </cell>
          <cell r="F1566">
            <v>1051</v>
          </cell>
          <cell r="G1566">
            <v>696.3</v>
          </cell>
        </row>
        <row r="1567">
          <cell r="B1567" t="str">
            <v>OR1571</v>
          </cell>
          <cell r="C1567">
            <v>2050</v>
          </cell>
          <cell r="D1567">
            <v>5</v>
          </cell>
          <cell r="E1567">
            <v>3</v>
          </cell>
          <cell r="F1567">
            <v>1022.2</v>
          </cell>
          <cell r="G1567">
            <v>670.1</v>
          </cell>
        </row>
        <row r="1568">
          <cell r="B1568" t="str">
            <v>OR1571</v>
          </cell>
          <cell r="C1568">
            <v>2050</v>
          </cell>
          <cell r="D1568">
            <v>0</v>
          </cell>
          <cell r="E1568">
            <v>4</v>
          </cell>
          <cell r="F1568">
            <v>903</v>
          </cell>
          <cell r="G1568">
            <v>622.20000000000005</v>
          </cell>
        </row>
        <row r="1569">
          <cell r="B1569" t="str">
            <v>OR1571</v>
          </cell>
          <cell r="C1569">
            <v>2050</v>
          </cell>
          <cell r="D1569">
            <v>1</v>
          </cell>
          <cell r="E1569">
            <v>4</v>
          </cell>
          <cell r="F1569">
            <v>1004.4</v>
          </cell>
          <cell r="G1569">
            <v>725.8</v>
          </cell>
        </row>
        <row r="1570">
          <cell r="B1570" t="str">
            <v>OR1571</v>
          </cell>
          <cell r="C1570">
            <v>2050</v>
          </cell>
          <cell r="D1570">
            <v>2</v>
          </cell>
          <cell r="E1570">
            <v>4</v>
          </cell>
          <cell r="F1570">
            <v>1002</v>
          </cell>
          <cell r="G1570">
            <v>701.2</v>
          </cell>
        </row>
        <row r="1571">
          <cell r="B1571" t="str">
            <v>OR1571</v>
          </cell>
          <cell r="C1571">
            <v>2050</v>
          </cell>
          <cell r="D1571">
            <v>3</v>
          </cell>
          <cell r="E1571">
            <v>4</v>
          </cell>
          <cell r="F1571">
            <v>1045.8</v>
          </cell>
          <cell r="G1571">
            <v>777.4</v>
          </cell>
        </row>
        <row r="1572">
          <cell r="B1572" t="str">
            <v>OR1571</v>
          </cell>
          <cell r="C1572">
            <v>2050</v>
          </cell>
          <cell r="D1572">
            <v>4</v>
          </cell>
          <cell r="E1572">
            <v>4</v>
          </cell>
          <cell r="F1572">
            <v>1051.4000000000001</v>
          </cell>
          <cell r="G1572">
            <v>748.9</v>
          </cell>
        </row>
        <row r="1573">
          <cell r="B1573" t="str">
            <v>OR1571</v>
          </cell>
          <cell r="C1573">
            <v>2050</v>
          </cell>
          <cell r="D1573">
            <v>5</v>
          </cell>
          <cell r="E1573">
            <v>4</v>
          </cell>
          <cell r="F1573">
            <v>1024.0999999999999</v>
          </cell>
          <cell r="G1573">
            <v>738.9</v>
          </cell>
        </row>
        <row r="1574">
          <cell r="B1574" t="str">
            <v>OR1571</v>
          </cell>
          <cell r="C1574">
            <v>2050</v>
          </cell>
          <cell r="D1574">
            <v>0</v>
          </cell>
          <cell r="E1574">
            <v>11</v>
          </cell>
          <cell r="F1574">
            <v>779</v>
          </cell>
          <cell r="G1574">
            <v>407.3</v>
          </cell>
        </row>
        <row r="1575">
          <cell r="B1575" t="str">
            <v>OR1571</v>
          </cell>
          <cell r="C1575">
            <v>2050</v>
          </cell>
          <cell r="D1575">
            <v>1</v>
          </cell>
          <cell r="E1575">
            <v>11</v>
          </cell>
          <cell r="F1575">
            <v>802.8</v>
          </cell>
          <cell r="G1575">
            <v>452.7</v>
          </cell>
        </row>
        <row r="1576">
          <cell r="B1576" t="str">
            <v>OR1571</v>
          </cell>
          <cell r="C1576">
            <v>2050</v>
          </cell>
          <cell r="D1576">
            <v>2</v>
          </cell>
          <cell r="E1576">
            <v>11</v>
          </cell>
          <cell r="F1576">
            <v>807.3</v>
          </cell>
          <cell r="G1576">
            <v>433.9</v>
          </cell>
        </row>
        <row r="1577">
          <cell r="B1577" t="str">
            <v>OR1571</v>
          </cell>
          <cell r="C1577">
            <v>2050</v>
          </cell>
          <cell r="D1577">
            <v>3</v>
          </cell>
          <cell r="E1577">
            <v>11</v>
          </cell>
          <cell r="F1577">
            <v>808.9</v>
          </cell>
          <cell r="G1577">
            <v>473.7</v>
          </cell>
        </row>
        <row r="1578">
          <cell r="B1578" t="str">
            <v>OR1571</v>
          </cell>
          <cell r="C1578">
            <v>2050</v>
          </cell>
          <cell r="D1578">
            <v>4</v>
          </cell>
          <cell r="E1578">
            <v>11</v>
          </cell>
          <cell r="F1578">
            <v>819.8</v>
          </cell>
          <cell r="G1578">
            <v>447.8</v>
          </cell>
        </row>
        <row r="1579">
          <cell r="B1579" t="str">
            <v>OR1571</v>
          </cell>
          <cell r="C1579">
            <v>2050</v>
          </cell>
          <cell r="D1579">
            <v>5</v>
          </cell>
          <cell r="E1579">
            <v>11</v>
          </cell>
          <cell r="F1579">
            <v>809.5</v>
          </cell>
          <cell r="G1579">
            <v>447.8</v>
          </cell>
        </row>
        <row r="1580">
          <cell r="B1580" t="str">
            <v>OR1571</v>
          </cell>
          <cell r="C1580">
            <v>2050</v>
          </cell>
          <cell r="D1580">
            <v>0</v>
          </cell>
          <cell r="E1580">
            <v>13</v>
          </cell>
          <cell r="F1580">
            <v>911.4</v>
          </cell>
          <cell r="G1580">
            <v>542.9</v>
          </cell>
        </row>
        <row r="1581">
          <cell r="B1581" t="str">
            <v>OR1571</v>
          </cell>
          <cell r="C1581">
            <v>2050</v>
          </cell>
          <cell r="D1581">
            <v>1</v>
          </cell>
          <cell r="E1581">
            <v>13</v>
          </cell>
          <cell r="F1581">
            <v>939.2</v>
          </cell>
          <cell r="G1581">
            <v>576.70000000000005</v>
          </cell>
        </row>
        <row r="1582">
          <cell r="B1582" t="str">
            <v>OR1571</v>
          </cell>
          <cell r="C1582">
            <v>2050</v>
          </cell>
          <cell r="D1582">
            <v>2</v>
          </cell>
          <cell r="E1582">
            <v>13</v>
          </cell>
          <cell r="F1582">
            <v>946</v>
          </cell>
          <cell r="G1582">
            <v>566.9</v>
          </cell>
        </row>
        <row r="1583">
          <cell r="B1583" t="str">
            <v>OR1571</v>
          </cell>
          <cell r="C1583">
            <v>2050</v>
          </cell>
          <cell r="D1583">
            <v>3</v>
          </cell>
          <cell r="E1583">
            <v>13</v>
          </cell>
          <cell r="F1583">
            <v>953.1</v>
          </cell>
          <cell r="G1583">
            <v>623.70000000000005</v>
          </cell>
        </row>
        <row r="1584">
          <cell r="B1584" t="str">
            <v>OR1571</v>
          </cell>
          <cell r="C1584">
            <v>2050</v>
          </cell>
          <cell r="D1584">
            <v>4</v>
          </cell>
          <cell r="E1584">
            <v>13</v>
          </cell>
          <cell r="F1584">
            <v>959.6</v>
          </cell>
          <cell r="G1584">
            <v>586.70000000000005</v>
          </cell>
        </row>
        <row r="1585">
          <cell r="B1585" t="str">
            <v>OR1571</v>
          </cell>
          <cell r="C1585">
            <v>2050</v>
          </cell>
          <cell r="D1585">
            <v>5</v>
          </cell>
          <cell r="E1585">
            <v>13</v>
          </cell>
          <cell r="F1585">
            <v>947.9</v>
          </cell>
          <cell r="G1585">
            <v>585.9</v>
          </cell>
        </row>
        <row r="1586">
          <cell r="B1586" t="str">
            <v>OR1571</v>
          </cell>
          <cell r="C1586">
            <v>2050</v>
          </cell>
          <cell r="D1586">
            <v>0</v>
          </cell>
          <cell r="E1586">
            <v>16</v>
          </cell>
          <cell r="F1586">
            <v>728.5</v>
          </cell>
          <cell r="G1586">
            <v>451.9</v>
          </cell>
        </row>
        <row r="1587">
          <cell r="B1587" t="str">
            <v>OR1571</v>
          </cell>
          <cell r="C1587">
            <v>2050</v>
          </cell>
          <cell r="D1587">
            <v>1</v>
          </cell>
          <cell r="E1587">
            <v>16</v>
          </cell>
          <cell r="F1587">
            <v>826.5</v>
          </cell>
          <cell r="G1587">
            <v>556.29999999999995</v>
          </cell>
        </row>
        <row r="1588">
          <cell r="B1588" t="str">
            <v>OR1571</v>
          </cell>
          <cell r="C1588">
            <v>2050</v>
          </cell>
          <cell r="D1588">
            <v>2</v>
          </cell>
          <cell r="E1588">
            <v>16</v>
          </cell>
          <cell r="F1588">
            <v>824.2</v>
          </cell>
          <cell r="G1588">
            <v>542.4</v>
          </cell>
        </row>
        <row r="1589">
          <cell r="B1589" t="str">
            <v>OR1571</v>
          </cell>
          <cell r="C1589">
            <v>2050</v>
          </cell>
          <cell r="D1589">
            <v>3</v>
          </cell>
          <cell r="E1589">
            <v>16</v>
          </cell>
          <cell r="F1589">
            <v>855.1</v>
          </cell>
          <cell r="G1589">
            <v>594.29999999999995</v>
          </cell>
        </row>
        <row r="1590">
          <cell r="B1590" t="str">
            <v>OR1571</v>
          </cell>
          <cell r="C1590">
            <v>2050</v>
          </cell>
          <cell r="D1590">
            <v>4</v>
          </cell>
          <cell r="E1590">
            <v>16</v>
          </cell>
          <cell r="F1590">
            <v>862.7</v>
          </cell>
          <cell r="G1590">
            <v>570.70000000000005</v>
          </cell>
        </row>
        <row r="1591">
          <cell r="B1591" t="str">
            <v>OR1571</v>
          </cell>
          <cell r="C1591">
            <v>2050</v>
          </cell>
          <cell r="D1591">
            <v>5</v>
          </cell>
          <cell r="E1591">
            <v>16</v>
          </cell>
          <cell r="F1591">
            <v>843.2</v>
          </cell>
          <cell r="G1591">
            <v>563.4</v>
          </cell>
        </row>
        <row r="1592">
          <cell r="B1592" t="str">
            <v>OR1571</v>
          </cell>
          <cell r="C1592">
            <v>2050</v>
          </cell>
          <cell r="D1592">
            <v>0</v>
          </cell>
          <cell r="E1592">
            <v>17</v>
          </cell>
          <cell r="F1592">
            <v>852.5</v>
          </cell>
          <cell r="G1592">
            <v>617.1</v>
          </cell>
        </row>
        <row r="1593">
          <cell r="B1593" t="str">
            <v>OR1571</v>
          </cell>
          <cell r="C1593">
            <v>2050</v>
          </cell>
          <cell r="D1593">
            <v>1</v>
          </cell>
          <cell r="E1593">
            <v>17</v>
          </cell>
          <cell r="F1593">
            <v>973.3</v>
          </cell>
          <cell r="G1593">
            <v>731.6</v>
          </cell>
        </row>
        <row r="1594">
          <cell r="B1594" t="str">
            <v>OR1571</v>
          </cell>
          <cell r="C1594">
            <v>2050</v>
          </cell>
          <cell r="D1594">
            <v>2</v>
          </cell>
          <cell r="E1594">
            <v>17</v>
          </cell>
          <cell r="F1594">
            <v>968.6</v>
          </cell>
          <cell r="G1594">
            <v>711.4</v>
          </cell>
        </row>
        <row r="1595">
          <cell r="B1595" t="str">
            <v>OR1571</v>
          </cell>
          <cell r="C1595">
            <v>2050</v>
          </cell>
          <cell r="D1595">
            <v>3</v>
          </cell>
          <cell r="E1595">
            <v>17</v>
          </cell>
          <cell r="F1595">
            <v>1015.2</v>
          </cell>
          <cell r="G1595">
            <v>787.9</v>
          </cell>
        </row>
        <row r="1596">
          <cell r="B1596" t="str">
            <v>OR1571</v>
          </cell>
          <cell r="C1596">
            <v>2050</v>
          </cell>
          <cell r="D1596">
            <v>4</v>
          </cell>
          <cell r="E1596">
            <v>17</v>
          </cell>
          <cell r="F1596">
            <v>1017.4</v>
          </cell>
          <cell r="G1596">
            <v>748.4</v>
          </cell>
        </row>
        <row r="1597">
          <cell r="B1597" t="str">
            <v>OR1571</v>
          </cell>
          <cell r="C1597">
            <v>2050</v>
          </cell>
          <cell r="D1597">
            <v>5</v>
          </cell>
          <cell r="E1597">
            <v>17</v>
          </cell>
          <cell r="F1597">
            <v>996.7</v>
          </cell>
          <cell r="G1597">
            <v>750.8</v>
          </cell>
        </row>
        <row r="1598">
          <cell r="B1598" t="str">
            <v>OR1571</v>
          </cell>
          <cell r="C1598">
            <v>2050</v>
          </cell>
          <cell r="D1598">
            <v>0</v>
          </cell>
          <cell r="E1598">
            <v>21</v>
          </cell>
          <cell r="F1598">
            <v>753.4</v>
          </cell>
          <cell r="G1598">
            <v>438</v>
          </cell>
        </row>
        <row r="1599">
          <cell r="B1599" t="str">
            <v>OR1571</v>
          </cell>
          <cell r="C1599">
            <v>2050</v>
          </cell>
          <cell r="D1599">
            <v>1</v>
          </cell>
          <cell r="E1599">
            <v>21</v>
          </cell>
          <cell r="F1599">
            <v>773.4</v>
          </cell>
          <cell r="G1599">
            <v>468.4</v>
          </cell>
        </row>
        <row r="1600">
          <cell r="B1600" t="str">
            <v>OR1571</v>
          </cell>
          <cell r="C1600">
            <v>2050</v>
          </cell>
          <cell r="D1600">
            <v>2</v>
          </cell>
          <cell r="E1600">
            <v>21</v>
          </cell>
          <cell r="F1600">
            <v>781</v>
          </cell>
          <cell r="G1600">
            <v>462.3</v>
          </cell>
        </row>
        <row r="1601">
          <cell r="B1601" t="str">
            <v>OR1571</v>
          </cell>
          <cell r="C1601">
            <v>2050</v>
          </cell>
          <cell r="D1601">
            <v>3</v>
          </cell>
          <cell r="E1601">
            <v>21</v>
          </cell>
          <cell r="F1601">
            <v>778.5</v>
          </cell>
          <cell r="G1601">
            <v>491.1</v>
          </cell>
        </row>
        <row r="1602">
          <cell r="B1602" t="str">
            <v>OR1571</v>
          </cell>
          <cell r="C1602">
            <v>2050</v>
          </cell>
          <cell r="D1602">
            <v>4</v>
          </cell>
          <cell r="E1602">
            <v>21</v>
          </cell>
          <cell r="F1602">
            <v>793.7</v>
          </cell>
          <cell r="G1602">
            <v>469.6</v>
          </cell>
        </row>
        <row r="1603">
          <cell r="B1603" t="str">
            <v>OR1571</v>
          </cell>
          <cell r="C1603">
            <v>2050</v>
          </cell>
          <cell r="D1603">
            <v>5</v>
          </cell>
          <cell r="E1603">
            <v>21</v>
          </cell>
          <cell r="F1603">
            <v>780.2</v>
          </cell>
          <cell r="G1603">
            <v>467.7</v>
          </cell>
        </row>
        <row r="1604">
          <cell r="B1604" t="str">
            <v>OR1571</v>
          </cell>
          <cell r="C1604">
            <v>2050</v>
          </cell>
          <cell r="D1604">
            <v>0</v>
          </cell>
          <cell r="E1604">
            <v>30</v>
          </cell>
          <cell r="F1604">
            <v>648.79999999999995</v>
          </cell>
          <cell r="G1604">
            <v>327.8</v>
          </cell>
        </row>
        <row r="1605">
          <cell r="B1605" t="str">
            <v>OR1571</v>
          </cell>
          <cell r="C1605">
            <v>2050</v>
          </cell>
          <cell r="D1605">
            <v>1</v>
          </cell>
          <cell r="E1605">
            <v>30</v>
          </cell>
          <cell r="F1605">
            <v>667.4</v>
          </cell>
          <cell r="G1605">
            <v>364.3</v>
          </cell>
        </row>
        <row r="1606">
          <cell r="B1606" t="str">
            <v>OR1571</v>
          </cell>
          <cell r="C1606">
            <v>2050</v>
          </cell>
          <cell r="D1606">
            <v>2</v>
          </cell>
          <cell r="E1606">
            <v>30</v>
          </cell>
          <cell r="F1606">
            <v>675.8</v>
          </cell>
          <cell r="G1606">
            <v>354.3</v>
          </cell>
        </row>
        <row r="1607">
          <cell r="B1607" t="str">
            <v>OR1571</v>
          </cell>
          <cell r="C1607">
            <v>2050</v>
          </cell>
          <cell r="D1607">
            <v>3</v>
          </cell>
          <cell r="E1607">
            <v>30</v>
          </cell>
          <cell r="F1607">
            <v>666.6</v>
          </cell>
          <cell r="G1607">
            <v>372.5</v>
          </cell>
        </row>
        <row r="1608">
          <cell r="B1608" t="str">
            <v>OR1571</v>
          </cell>
          <cell r="C1608">
            <v>2050</v>
          </cell>
          <cell r="D1608">
            <v>4</v>
          </cell>
          <cell r="E1608">
            <v>30</v>
          </cell>
          <cell r="F1608">
            <v>685.7</v>
          </cell>
          <cell r="G1608">
            <v>364.9</v>
          </cell>
        </row>
        <row r="1609">
          <cell r="B1609" t="str">
            <v>OR1571</v>
          </cell>
          <cell r="C1609">
            <v>2050</v>
          </cell>
          <cell r="D1609">
            <v>5</v>
          </cell>
          <cell r="E1609">
            <v>30</v>
          </cell>
          <cell r="F1609">
            <v>673.3</v>
          </cell>
          <cell r="G1609">
            <v>365.4</v>
          </cell>
        </row>
        <row r="1610">
          <cell r="B1610" t="str">
            <v>OR1571</v>
          </cell>
          <cell r="C1610">
            <v>2080</v>
          </cell>
          <cell r="D1610">
            <v>0</v>
          </cell>
          <cell r="E1610">
            <v>3</v>
          </cell>
          <cell r="F1610">
            <v>905</v>
          </cell>
          <cell r="G1610">
            <v>515</v>
          </cell>
        </row>
        <row r="1611">
          <cell r="B1611" t="str">
            <v>OR1571</v>
          </cell>
          <cell r="C1611">
            <v>2080</v>
          </cell>
          <cell r="D1611">
            <v>1</v>
          </cell>
          <cell r="E1611">
            <v>3</v>
          </cell>
          <cell r="F1611">
            <v>1037</v>
          </cell>
          <cell r="G1611">
            <v>696.3</v>
          </cell>
        </row>
        <row r="1612">
          <cell r="B1612" t="str">
            <v>OR1571</v>
          </cell>
          <cell r="C1612">
            <v>2080</v>
          </cell>
          <cell r="D1612">
            <v>2</v>
          </cell>
          <cell r="E1612">
            <v>3</v>
          </cell>
          <cell r="F1612">
            <v>1030.8</v>
          </cell>
          <cell r="G1612">
            <v>674.6</v>
          </cell>
        </row>
        <row r="1613">
          <cell r="B1613" t="str">
            <v>OR1571</v>
          </cell>
          <cell r="C1613">
            <v>2080</v>
          </cell>
          <cell r="D1613">
            <v>3</v>
          </cell>
          <cell r="E1613">
            <v>3</v>
          </cell>
          <cell r="F1613">
            <v>1087.4000000000001</v>
          </cell>
          <cell r="G1613">
            <v>735.2</v>
          </cell>
        </row>
        <row r="1614">
          <cell r="B1614" t="str">
            <v>OR1571</v>
          </cell>
          <cell r="C1614">
            <v>2080</v>
          </cell>
          <cell r="D1614">
            <v>4</v>
          </cell>
          <cell r="E1614">
            <v>3</v>
          </cell>
          <cell r="F1614">
            <v>1092.0999999999999</v>
          </cell>
          <cell r="G1614">
            <v>720.3</v>
          </cell>
        </row>
        <row r="1615">
          <cell r="B1615" t="str">
            <v>OR1571</v>
          </cell>
          <cell r="C1615">
            <v>2080</v>
          </cell>
          <cell r="D1615">
            <v>5</v>
          </cell>
          <cell r="E1615">
            <v>3</v>
          </cell>
          <cell r="F1615">
            <v>1066.3</v>
          </cell>
          <cell r="G1615">
            <v>711.9</v>
          </cell>
        </row>
        <row r="1616">
          <cell r="B1616" t="str">
            <v>OR1571</v>
          </cell>
          <cell r="C1616">
            <v>2080</v>
          </cell>
          <cell r="D1616">
            <v>0</v>
          </cell>
          <cell r="E1616">
            <v>4</v>
          </cell>
          <cell r="F1616">
            <v>903</v>
          </cell>
          <cell r="G1616">
            <v>622.20000000000005</v>
          </cell>
        </row>
        <row r="1617">
          <cell r="B1617" t="str">
            <v>OR1571</v>
          </cell>
          <cell r="C1617">
            <v>2080</v>
          </cell>
          <cell r="D1617">
            <v>1</v>
          </cell>
          <cell r="E1617">
            <v>4</v>
          </cell>
          <cell r="F1617">
            <v>1041.2</v>
          </cell>
          <cell r="G1617">
            <v>761.8</v>
          </cell>
        </row>
        <row r="1618">
          <cell r="B1618" t="str">
            <v>OR1571</v>
          </cell>
          <cell r="C1618">
            <v>2080</v>
          </cell>
          <cell r="D1618">
            <v>2</v>
          </cell>
          <cell r="E1618">
            <v>4</v>
          </cell>
          <cell r="F1618">
            <v>1030.7</v>
          </cell>
          <cell r="G1618">
            <v>725.1</v>
          </cell>
        </row>
        <row r="1619">
          <cell r="B1619" t="str">
            <v>OR1571</v>
          </cell>
          <cell r="C1619">
            <v>2080</v>
          </cell>
          <cell r="D1619">
            <v>3</v>
          </cell>
          <cell r="E1619">
            <v>4</v>
          </cell>
          <cell r="F1619">
            <v>1097.0999999999999</v>
          </cell>
          <cell r="G1619">
            <v>815.6</v>
          </cell>
        </row>
        <row r="1620">
          <cell r="B1620" t="str">
            <v>OR1571</v>
          </cell>
          <cell r="C1620">
            <v>2080</v>
          </cell>
          <cell r="D1620">
            <v>4</v>
          </cell>
          <cell r="E1620">
            <v>4</v>
          </cell>
          <cell r="F1620">
            <v>1101.0999999999999</v>
          </cell>
          <cell r="G1620">
            <v>777.9</v>
          </cell>
        </row>
        <row r="1621">
          <cell r="B1621" t="str">
            <v>OR1571</v>
          </cell>
          <cell r="C1621">
            <v>2080</v>
          </cell>
          <cell r="D1621">
            <v>5</v>
          </cell>
          <cell r="E1621">
            <v>4</v>
          </cell>
          <cell r="F1621">
            <v>1070.7</v>
          </cell>
          <cell r="G1621">
            <v>775.3</v>
          </cell>
        </row>
        <row r="1622">
          <cell r="B1622" t="str">
            <v>OR1571</v>
          </cell>
          <cell r="C1622">
            <v>2080</v>
          </cell>
          <cell r="D1622">
            <v>0</v>
          </cell>
          <cell r="E1622">
            <v>11</v>
          </cell>
          <cell r="F1622">
            <v>779</v>
          </cell>
          <cell r="G1622">
            <v>407.3</v>
          </cell>
        </row>
        <row r="1623">
          <cell r="B1623" t="str">
            <v>OR1571</v>
          </cell>
          <cell r="C1623">
            <v>2080</v>
          </cell>
          <cell r="D1623">
            <v>1</v>
          </cell>
          <cell r="E1623">
            <v>11</v>
          </cell>
          <cell r="F1623">
            <v>810.2</v>
          </cell>
          <cell r="G1623">
            <v>458.5</v>
          </cell>
        </row>
        <row r="1624">
          <cell r="B1624" t="str">
            <v>OR1571</v>
          </cell>
          <cell r="C1624">
            <v>2080</v>
          </cell>
          <cell r="D1624">
            <v>2</v>
          </cell>
          <cell r="E1624">
            <v>11</v>
          </cell>
          <cell r="F1624">
            <v>818.1</v>
          </cell>
          <cell r="G1624">
            <v>440.7</v>
          </cell>
        </row>
        <row r="1625">
          <cell r="B1625" t="str">
            <v>OR1571</v>
          </cell>
          <cell r="C1625">
            <v>2080</v>
          </cell>
          <cell r="D1625">
            <v>3</v>
          </cell>
          <cell r="E1625">
            <v>11</v>
          </cell>
          <cell r="F1625">
            <v>831.1</v>
          </cell>
          <cell r="G1625">
            <v>527.79999999999995</v>
          </cell>
        </row>
        <row r="1626">
          <cell r="B1626" t="str">
            <v>OR1571</v>
          </cell>
          <cell r="C1626">
            <v>2080</v>
          </cell>
          <cell r="D1626">
            <v>4</v>
          </cell>
          <cell r="E1626">
            <v>11</v>
          </cell>
          <cell r="F1626">
            <v>836.3</v>
          </cell>
          <cell r="G1626">
            <v>465.8</v>
          </cell>
        </row>
        <row r="1627">
          <cell r="B1627" t="str">
            <v>OR1571</v>
          </cell>
          <cell r="C1627">
            <v>2080</v>
          </cell>
          <cell r="D1627">
            <v>5</v>
          </cell>
          <cell r="E1627">
            <v>11</v>
          </cell>
          <cell r="F1627">
            <v>820.1</v>
          </cell>
          <cell r="G1627">
            <v>464.2</v>
          </cell>
        </row>
        <row r="1628">
          <cell r="B1628" t="str">
            <v>OR1571</v>
          </cell>
          <cell r="C1628">
            <v>2080</v>
          </cell>
          <cell r="D1628">
            <v>0</v>
          </cell>
          <cell r="E1628">
            <v>13</v>
          </cell>
          <cell r="F1628">
            <v>911.4</v>
          </cell>
          <cell r="G1628">
            <v>542.9</v>
          </cell>
        </row>
        <row r="1629">
          <cell r="B1629" t="str">
            <v>OR1571</v>
          </cell>
          <cell r="C1629">
            <v>2080</v>
          </cell>
          <cell r="D1629">
            <v>1</v>
          </cell>
          <cell r="E1629">
            <v>13</v>
          </cell>
          <cell r="F1629">
            <v>952.6</v>
          </cell>
          <cell r="G1629">
            <v>620.20000000000005</v>
          </cell>
        </row>
        <row r="1630">
          <cell r="B1630" t="str">
            <v>OR1571</v>
          </cell>
          <cell r="C1630">
            <v>2080</v>
          </cell>
          <cell r="D1630">
            <v>2</v>
          </cell>
          <cell r="E1630">
            <v>13</v>
          </cell>
          <cell r="F1630">
            <v>958.4</v>
          </cell>
          <cell r="G1630">
            <v>579.79999999999995</v>
          </cell>
        </row>
        <row r="1631">
          <cell r="B1631" t="str">
            <v>OR1571</v>
          </cell>
          <cell r="C1631">
            <v>2080</v>
          </cell>
          <cell r="D1631">
            <v>3</v>
          </cell>
          <cell r="E1631">
            <v>13</v>
          </cell>
          <cell r="F1631">
            <v>971.1</v>
          </cell>
          <cell r="G1631">
            <v>650.1</v>
          </cell>
        </row>
        <row r="1632">
          <cell r="B1632" t="str">
            <v>OR1571</v>
          </cell>
          <cell r="C1632">
            <v>2080</v>
          </cell>
          <cell r="D1632">
            <v>4</v>
          </cell>
          <cell r="E1632">
            <v>13</v>
          </cell>
          <cell r="F1632">
            <v>976.9</v>
          </cell>
          <cell r="G1632">
            <v>589.5</v>
          </cell>
        </row>
        <row r="1633">
          <cell r="B1633" t="str">
            <v>OR1571</v>
          </cell>
          <cell r="C1633">
            <v>2080</v>
          </cell>
          <cell r="D1633">
            <v>5</v>
          </cell>
          <cell r="E1633">
            <v>13</v>
          </cell>
          <cell r="F1633">
            <v>963.4</v>
          </cell>
          <cell r="G1633">
            <v>608.70000000000005</v>
          </cell>
        </row>
        <row r="1634">
          <cell r="B1634" t="str">
            <v>OR1571</v>
          </cell>
          <cell r="C1634">
            <v>2080</v>
          </cell>
          <cell r="D1634">
            <v>0</v>
          </cell>
          <cell r="E1634">
            <v>16</v>
          </cell>
          <cell r="F1634">
            <v>728.5</v>
          </cell>
          <cell r="G1634">
            <v>451.9</v>
          </cell>
        </row>
        <row r="1635">
          <cell r="B1635" t="str">
            <v>OR1571</v>
          </cell>
          <cell r="C1635">
            <v>2080</v>
          </cell>
          <cell r="D1635">
            <v>1</v>
          </cell>
          <cell r="E1635">
            <v>16</v>
          </cell>
          <cell r="F1635">
            <v>850.9</v>
          </cell>
          <cell r="G1635">
            <v>574.79999999999995</v>
          </cell>
        </row>
        <row r="1636">
          <cell r="B1636" t="str">
            <v>OR1571</v>
          </cell>
          <cell r="C1636">
            <v>2080</v>
          </cell>
          <cell r="D1636">
            <v>2</v>
          </cell>
          <cell r="E1636">
            <v>16</v>
          </cell>
          <cell r="F1636">
            <v>851.9</v>
          </cell>
          <cell r="G1636">
            <v>556.29999999999995</v>
          </cell>
        </row>
        <row r="1637">
          <cell r="B1637" t="str">
            <v>OR1571</v>
          </cell>
          <cell r="C1637">
            <v>2080</v>
          </cell>
          <cell r="D1637">
            <v>3</v>
          </cell>
          <cell r="E1637">
            <v>16</v>
          </cell>
          <cell r="F1637">
            <v>894</v>
          </cell>
          <cell r="G1637">
            <v>631.79999999999995</v>
          </cell>
        </row>
        <row r="1638">
          <cell r="B1638" t="str">
            <v>OR1571</v>
          </cell>
          <cell r="C1638">
            <v>2080</v>
          </cell>
          <cell r="D1638">
            <v>4</v>
          </cell>
          <cell r="E1638">
            <v>16</v>
          </cell>
          <cell r="F1638">
            <v>899.3</v>
          </cell>
          <cell r="G1638">
            <v>596.5</v>
          </cell>
        </row>
        <row r="1639">
          <cell r="B1639" t="str">
            <v>OR1571</v>
          </cell>
          <cell r="C1639">
            <v>2080</v>
          </cell>
          <cell r="D1639">
            <v>5</v>
          </cell>
          <cell r="E1639">
            <v>16</v>
          </cell>
          <cell r="F1639">
            <v>874.4</v>
          </cell>
          <cell r="G1639">
            <v>590.5</v>
          </cell>
        </row>
        <row r="1640">
          <cell r="B1640" t="str">
            <v>OR1571</v>
          </cell>
          <cell r="C1640">
            <v>2080</v>
          </cell>
          <cell r="D1640">
            <v>0</v>
          </cell>
          <cell r="E1640">
            <v>17</v>
          </cell>
          <cell r="F1640">
            <v>852.5</v>
          </cell>
          <cell r="G1640">
            <v>617.1</v>
          </cell>
        </row>
        <row r="1641">
          <cell r="B1641" t="str">
            <v>OR1571</v>
          </cell>
          <cell r="C1641">
            <v>2080</v>
          </cell>
          <cell r="D1641">
            <v>1</v>
          </cell>
          <cell r="E1641">
            <v>17</v>
          </cell>
          <cell r="F1641">
            <v>1008.6</v>
          </cell>
          <cell r="G1641">
            <v>766.6</v>
          </cell>
        </row>
        <row r="1642">
          <cell r="B1642" t="str">
            <v>OR1571</v>
          </cell>
          <cell r="C1642">
            <v>2080</v>
          </cell>
          <cell r="D1642">
            <v>2</v>
          </cell>
          <cell r="E1642">
            <v>17</v>
          </cell>
          <cell r="F1642">
            <v>1001.8</v>
          </cell>
          <cell r="G1642">
            <v>727.3</v>
          </cell>
        </row>
        <row r="1643">
          <cell r="B1643" t="str">
            <v>OR1571</v>
          </cell>
          <cell r="C1643">
            <v>2080</v>
          </cell>
          <cell r="D1643">
            <v>3</v>
          </cell>
          <cell r="E1643">
            <v>17</v>
          </cell>
          <cell r="F1643">
            <v>1083.3</v>
          </cell>
          <cell r="G1643">
            <v>847.6</v>
          </cell>
        </row>
        <row r="1644">
          <cell r="B1644" t="str">
            <v>OR1571</v>
          </cell>
          <cell r="C1644">
            <v>2080</v>
          </cell>
          <cell r="D1644">
            <v>4</v>
          </cell>
          <cell r="E1644">
            <v>17</v>
          </cell>
          <cell r="F1644">
            <v>1080.5999999999999</v>
          </cell>
          <cell r="G1644">
            <v>809.8</v>
          </cell>
        </row>
        <row r="1645">
          <cell r="B1645" t="str">
            <v>OR1571</v>
          </cell>
          <cell r="C1645">
            <v>2080</v>
          </cell>
          <cell r="D1645">
            <v>5</v>
          </cell>
          <cell r="E1645">
            <v>17</v>
          </cell>
          <cell r="F1645">
            <v>1038.8</v>
          </cell>
          <cell r="G1645">
            <v>787</v>
          </cell>
        </row>
        <row r="1646">
          <cell r="B1646" t="str">
            <v>OR1571</v>
          </cell>
          <cell r="C1646">
            <v>2080</v>
          </cell>
          <cell r="D1646">
            <v>0</v>
          </cell>
          <cell r="E1646">
            <v>21</v>
          </cell>
          <cell r="F1646">
            <v>753.4</v>
          </cell>
          <cell r="G1646">
            <v>438</v>
          </cell>
        </row>
        <row r="1647">
          <cell r="B1647" t="str">
            <v>OR1571</v>
          </cell>
          <cell r="C1647">
            <v>2080</v>
          </cell>
          <cell r="D1647">
            <v>1</v>
          </cell>
          <cell r="E1647">
            <v>21</v>
          </cell>
          <cell r="F1647">
            <v>781.7</v>
          </cell>
          <cell r="G1647">
            <v>482.1</v>
          </cell>
        </row>
        <row r="1648">
          <cell r="B1648" t="str">
            <v>OR1571</v>
          </cell>
          <cell r="C1648">
            <v>2080</v>
          </cell>
          <cell r="D1648">
            <v>2</v>
          </cell>
          <cell r="E1648">
            <v>21</v>
          </cell>
          <cell r="F1648">
            <v>791.8</v>
          </cell>
          <cell r="G1648">
            <v>467.6</v>
          </cell>
        </row>
        <row r="1649">
          <cell r="B1649" t="str">
            <v>OR1571</v>
          </cell>
          <cell r="C1649">
            <v>2080</v>
          </cell>
          <cell r="D1649">
            <v>3</v>
          </cell>
          <cell r="E1649">
            <v>21</v>
          </cell>
          <cell r="F1649">
            <v>796.1</v>
          </cell>
          <cell r="G1649">
            <v>520.6</v>
          </cell>
        </row>
        <row r="1650">
          <cell r="B1650" t="str">
            <v>OR1571</v>
          </cell>
          <cell r="C1650">
            <v>2080</v>
          </cell>
          <cell r="D1650">
            <v>4</v>
          </cell>
          <cell r="E1650">
            <v>21</v>
          </cell>
          <cell r="F1650">
            <v>809</v>
          </cell>
          <cell r="G1650">
            <v>483.6</v>
          </cell>
        </row>
        <row r="1651">
          <cell r="B1651" t="str">
            <v>OR1571</v>
          </cell>
          <cell r="C1651">
            <v>2080</v>
          </cell>
          <cell r="D1651">
            <v>5</v>
          </cell>
          <cell r="E1651">
            <v>21</v>
          </cell>
          <cell r="F1651">
            <v>793.1</v>
          </cell>
          <cell r="G1651">
            <v>485.3</v>
          </cell>
        </row>
        <row r="1652">
          <cell r="B1652" t="str">
            <v>OR1571</v>
          </cell>
          <cell r="C1652">
            <v>2080</v>
          </cell>
          <cell r="D1652">
            <v>0</v>
          </cell>
          <cell r="E1652">
            <v>30</v>
          </cell>
          <cell r="F1652">
            <v>648.79999999999995</v>
          </cell>
          <cell r="G1652">
            <v>327.8</v>
          </cell>
        </row>
        <row r="1653">
          <cell r="B1653" t="str">
            <v>OR1571</v>
          </cell>
          <cell r="C1653">
            <v>2080</v>
          </cell>
          <cell r="D1653">
            <v>1</v>
          </cell>
          <cell r="E1653">
            <v>30</v>
          </cell>
          <cell r="F1653">
            <v>672</v>
          </cell>
          <cell r="G1653">
            <v>371.8</v>
          </cell>
        </row>
        <row r="1654">
          <cell r="B1654" t="str">
            <v>OR1571</v>
          </cell>
          <cell r="C1654">
            <v>2080</v>
          </cell>
          <cell r="D1654">
            <v>2</v>
          </cell>
          <cell r="E1654">
            <v>30</v>
          </cell>
          <cell r="F1654">
            <v>684.8</v>
          </cell>
          <cell r="G1654">
            <v>358.5</v>
          </cell>
        </row>
        <row r="1655">
          <cell r="B1655" t="str">
            <v>OR1571</v>
          </cell>
          <cell r="C1655">
            <v>2080</v>
          </cell>
          <cell r="D1655">
            <v>3</v>
          </cell>
          <cell r="E1655">
            <v>30</v>
          </cell>
          <cell r="F1655">
            <v>675</v>
          </cell>
          <cell r="G1655">
            <v>390.1</v>
          </cell>
        </row>
        <row r="1656">
          <cell r="B1656" t="str">
            <v>OR1571</v>
          </cell>
          <cell r="C1656">
            <v>2080</v>
          </cell>
          <cell r="D1656">
            <v>4</v>
          </cell>
          <cell r="E1656">
            <v>30</v>
          </cell>
          <cell r="F1656">
            <v>695.4</v>
          </cell>
          <cell r="G1656">
            <v>373.3</v>
          </cell>
        </row>
        <row r="1657">
          <cell r="B1657" t="str">
            <v>OR1571</v>
          </cell>
          <cell r="C1657">
            <v>2080</v>
          </cell>
          <cell r="D1657">
            <v>5</v>
          </cell>
          <cell r="E1657">
            <v>30</v>
          </cell>
          <cell r="F1657">
            <v>681.4</v>
          </cell>
          <cell r="G1657">
            <v>371.3</v>
          </cell>
        </row>
        <row r="1658">
          <cell r="B1658" t="str">
            <v>OR1574</v>
          </cell>
          <cell r="C1658">
            <v>2020</v>
          </cell>
          <cell r="D1658">
            <v>0</v>
          </cell>
          <cell r="E1658">
            <v>3</v>
          </cell>
          <cell r="F1658">
            <v>927.1</v>
          </cell>
          <cell r="G1658">
            <v>530.70000000000005</v>
          </cell>
        </row>
        <row r="1659">
          <cell r="B1659" t="str">
            <v>OR1574</v>
          </cell>
          <cell r="C1659">
            <v>2020</v>
          </cell>
          <cell r="D1659">
            <v>1</v>
          </cell>
          <cell r="E1659">
            <v>3</v>
          </cell>
          <cell r="F1659">
            <v>975.1</v>
          </cell>
          <cell r="G1659">
            <v>598.79999999999995</v>
          </cell>
        </row>
        <row r="1660">
          <cell r="B1660" t="str">
            <v>OR1574</v>
          </cell>
          <cell r="C1660">
            <v>2020</v>
          </cell>
          <cell r="D1660">
            <v>2</v>
          </cell>
          <cell r="E1660">
            <v>3</v>
          </cell>
          <cell r="F1660">
            <v>966.4</v>
          </cell>
          <cell r="G1660">
            <v>590</v>
          </cell>
        </row>
        <row r="1661">
          <cell r="B1661" t="str">
            <v>OR1574</v>
          </cell>
          <cell r="C1661">
            <v>2020</v>
          </cell>
          <cell r="D1661">
            <v>3</v>
          </cell>
          <cell r="E1661">
            <v>3</v>
          </cell>
          <cell r="F1661">
            <v>1007.5</v>
          </cell>
          <cell r="G1661">
            <v>676.4</v>
          </cell>
        </row>
        <row r="1662">
          <cell r="B1662" t="str">
            <v>OR1574</v>
          </cell>
          <cell r="C1662">
            <v>2020</v>
          </cell>
          <cell r="D1662">
            <v>4</v>
          </cell>
          <cell r="E1662">
            <v>3</v>
          </cell>
          <cell r="F1662">
            <v>1010.1</v>
          </cell>
          <cell r="G1662">
            <v>631.6</v>
          </cell>
        </row>
        <row r="1663">
          <cell r="B1663" t="str">
            <v>OR1574</v>
          </cell>
          <cell r="C1663">
            <v>2020</v>
          </cell>
          <cell r="D1663">
            <v>5</v>
          </cell>
          <cell r="E1663">
            <v>3</v>
          </cell>
          <cell r="F1663">
            <v>988.8</v>
          </cell>
          <cell r="G1663">
            <v>609.4</v>
          </cell>
        </row>
        <row r="1664">
          <cell r="B1664" t="str">
            <v>OR1574</v>
          </cell>
          <cell r="C1664">
            <v>2020</v>
          </cell>
          <cell r="D1664">
            <v>0</v>
          </cell>
          <cell r="E1664">
            <v>4</v>
          </cell>
          <cell r="F1664">
            <v>927.2</v>
          </cell>
          <cell r="G1664">
            <v>650.20000000000005</v>
          </cell>
        </row>
        <row r="1665">
          <cell r="B1665" t="str">
            <v>OR1574</v>
          </cell>
          <cell r="C1665">
            <v>2020</v>
          </cell>
          <cell r="D1665">
            <v>1</v>
          </cell>
          <cell r="E1665">
            <v>4</v>
          </cell>
          <cell r="F1665">
            <v>974.8</v>
          </cell>
          <cell r="G1665">
            <v>685.7</v>
          </cell>
        </row>
        <row r="1666">
          <cell r="B1666" t="str">
            <v>OR1574</v>
          </cell>
          <cell r="C1666">
            <v>2020</v>
          </cell>
          <cell r="D1666">
            <v>2</v>
          </cell>
          <cell r="E1666">
            <v>4</v>
          </cell>
          <cell r="F1666">
            <v>966.1</v>
          </cell>
          <cell r="G1666">
            <v>677.7</v>
          </cell>
        </row>
        <row r="1667">
          <cell r="B1667" t="str">
            <v>OR1574</v>
          </cell>
          <cell r="C1667">
            <v>2020</v>
          </cell>
          <cell r="D1667">
            <v>3</v>
          </cell>
          <cell r="E1667">
            <v>4</v>
          </cell>
          <cell r="F1667">
            <v>1007.3</v>
          </cell>
          <cell r="G1667">
            <v>720.5</v>
          </cell>
        </row>
        <row r="1668">
          <cell r="B1668" t="str">
            <v>OR1574</v>
          </cell>
          <cell r="C1668">
            <v>2020</v>
          </cell>
          <cell r="D1668">
            <v>4</v>
          </cell>
          <cell r="E1668">
            <v>4</v>
          </cell>
          <cell r="F1668">
            <v>1014.6</v>
          </cell>
          <cell r="G1668">
            <v>715.8</v>
          </cell>
        </row>
        <row r="1669">
          <cell r="B1669" t="str">
            <v>OR1574</v>
          </cell>
          <cell r="C1669">
            <v>2020</v>
          </cell>
          <cell r="D1669">
            <v>5</v>
          </cell>
          <cell r="E1669">
            <v>4</v>
          </cell>
          <cell r="F1669">
            <v>988.3</v>
          </cell>
          <cell r="G1669">
            <v>704.1</v>
          </cell>
        </row>
        <row r="1670">
          <cell r="B1670" t="str">
            <v>OR1574</v>
          </cell>
          <cell r="C1670">
            <v>2020</v>
          </cell>
          <cell r="D1670">
            <v>0</v>
          </cell>
          <cell r="E1670">
            <v>11</v>
          </cell>
          <cell r="F1670">
            <v>775</v>
          </cell>
          <cell r="G1670">
            <v>363.2</v>
          </cell>
        </row>
        <row r="1671">
          <cell r="B1671" t="str">
            <v>OR1574</v>
          </cell>
          <cell r="C1671">
            <v>2020</v>
          </cell>
          <cell r="D1671">
            <v>1</v>
          </cell>
          <cell r="E1671">
            <v>11</v>
          </cell>
          <cell r="F1671">
            <v>787.7</v>
          </cell>
          <cell r="G1671">
            <v>412.9</v>
          </cell>
        </row>
        <row r="1672">
          <cell r="B1672" t="str">
            <v>OR1574</v>
          </cell>
          <cell r="C1672">
            <v>2020</v>
          </cell>
          <cell r="D1672">
            <v>2</v>
          </cell>
          <cell r="E1672">
            <v>11</v>
          </cell>
          <cell r="F1672">
            <v>785.8</v>
          </cell>
          <cell r="G1672">
            <v>392.3</v>
          </cell>
        </row>
        <row r="1673">
          <cell r="B1673" t="str">
            <v>OR1574</v>
          </cell>
          <cell r="C1673">
            <v>2020</v>
          </cell>
          <cell r="D1673">
            <v>3</v>
          </cell>
          <cell r="E1673">
            <v>11</v>
          </cell>
          <cell r="F1673">
            <v>793.7</v>
          </cell>
          <cell r="G1673">
            <v>441.4</v>
          </cell>
        </row>
        <row r="1674">
          <cell r="B1674" t="str">
            <v>OR1574</v>
          </cell>
          <cell r="C1674">
            <v>2020</v>
          </cell>
          <cell r="D1674">
            <v>4</v>
          </cell>
          <cell r="E1674">
            <v>11</v>
          </cell>
          <cell r="F1674">
            <v>796.6</v>
          </cell>
          <cell r="G1674">
            <v>403.1</v>
          </cell>
        </row>
        <row r="1675">
          <cell r="B1675" t="str">
            <v>OR1574</v>
          </cell>
          <cell r="C1675">
            <v>2020</v>
          </cell>
          <cell r="D1675">
            <v>5</v>
          </cell>
          <cell r="E1675">
            <v>11</v>
          </cell>
          <cell r="F1675">
            <v>789.7</v>
          </cell>
          <cell r="G1675">
            <v>408.7</v>
          </cell>
        </row>
        <row r="1676">
          <cell r="B1676" t="str">
            <v>OR1574</v>
          </cell>
          <cell r="C1676">
            <v>2020</v>
          </cell>
          <cell r="D1676">
            <v>0</v>
          </cell>
          <cell r="E1676">
            <v>13</v>
          </cell>
          <cell r="F1676">
            <v>898.2</v>
          </cell>
          <cell r="G1676">
            <v>508.9</v>
          </cell>
        </row>
        <row r="1677">
          <cell r="B1677" t="str">
            <v>OR1574</v>
          </cell>
          <cell r="C1677">
            <v>2020</v>
          </cell>
          <cell r="D1677">
            <v>1</v>
          </cell>
          <cell r="E1677">
            <v>13</v>
          </cell>
          <cell r="F1677">
            <v>913</v>
          </cell>
          <cell r="G1677">
            <v>554.1</v>
          </cell>
        </row>
        <row r="1678">
          <cell r="B1678" t="str">
            <v>OR1574</v>
          </cell>
          <cell r="C1678">
            <v>2020</v>
          </cell>
          <cell r="D1678">
            <v>2</v>
          </cell>
          <cell r="E1678">
            <v>13</v>
          </cell>
          <cell r="F1678">
            <v>911.2</v>
          </cell>
          <cell r="G1678">
            <v>536.4</v>
          </cell>
        </row>
        <row r="1679">
          <cell r="B1679" t="str">
            <v>OR1574</v>
          </cell>
          <cell r="C1679">
            <v>2020</v>
          </cell>
          <cell r="D1679">
            <v>3</v>
          </cell>
          <cell r="E1679">
            <v>13</v>
          </cell>
          <cell r="F1679">
            <v>919</v>
          </cell>
          <cell r="G1679">
            <v>569.6</v>
          </cell>
        </row>
        <row r="1680">
          <cell r="B1680" t="str">
            <v>OR1574</v>
          </cell>
          <cell r="C1680">
            <v>2020</v>
          </cell>
          <cell r="D1680">
            <v>4</v>
          </cell>
          <cell r="E1680">
            <v>13</v>
          </cell>
          <cell r="F1680">
            <v>923.9</v>
          </cell>
          <cell r="G1680">
            <v>541.79999999999995</v>
          </cell>
        </row>
        <row r="1681">
          <cell r="B1681" t="str">
            <v>OR1574</v>
          </cell>
          <cell r="C1681">
            <v>2020</v>
          </cell>
          <cell r="D1681">
            <v>5</v>
          </cell>
          <cell r="E1681">
            <v>13</v>
          </cell>
          <cell r="F1681">
            <v>915</v>
          </cell>
          <cell r="G1681">
            <v>541.4</v>
          </cell>
        </row>
        <row r="1682">
          <cell r="B1682" t="str">
            <v>OR1574</v>
          </cell>
          <cell r="C1682">
            <v>2020</v>
          </cell>
          <cell r="D1682">
            <v>0</v>
          </cell>
          <cell r="E1682">
            <v>16</v>
          </cell>
          <cell r="F1682">
            <v>763.4</v>
          </cell>
          <cell r="G1682">
            <v>478.6</v>
          </cell>
        </row>
        <row r="1683">
          <cell r="B1683" t="str">
            <v>OR1574</v>
          </cell>
          <cell r="C1683">
            <v>2020</v>
          </cell>
          <cell r="D1683">
            <v>1</v>
          </cell>
          <cell r="E1683">
            <v>16</v>
          </cell>
          <cell r="F1683">
            <v>795.8</v>
          </cell>
          <cell r="G1683">
            <v>512.29999999999995</v>
          </cell>
        </row>
        <row r="1684">
          <cell r="B1684" t="str">
            <v>OR1574</v>
          </cell>
          <cell r="C1684">
            <v>2020</v>
          </cell>
          <cell r="D1684">
            <v>2</v>
          </cell>
          <cell r="E1684">
            <v>16</v>
          </cell>
          <cell r="F1684">
            <v>789.8</v>
          </cell>
          <cell r="G1684">
            <v>505.5</v>
          </cell>
        </row>
        <row r="1685">
          <cell r="B1685" t="str">
            <v>OR1574</v>
          </cell>
          <cell r="C1685">
            <v>2020</v>
          </cell>
          <cell r="D1685">
            <v>3</v>
          </cell>
          <cell r="E1685">
            <v>16</v>
          </cell>
          <cell r="F1685">
            <v>827.7</v>
          </cell>
          <cell r="G1685">
            <v>539.5</v>
          </cell>
        </row>
        <row r="1686">
          <cell r="B1686" t="str">
            <v>OR1574</v>
          </cell>
          <cell r="C1686">
            <v>2020</v>
          </cell>
          <cell r="D1686">
            <v>4</v>
          </cell>
          <cell r="E1686">
            <v>16</v>
          </cell>
          <cell r="F1686">
            <v>833.1</v>
          </cell>
          <cell r="G1686">
            <v>531.79999999999995</v>
          </cell>
        </row>
        <row r="1687">
          <cell r="B1687" t="str">
            <v>OR1574</v>
          </cell>
          <cell r="C1687">
            <v>2020</v>
          </cell>
          <cell r="D1687">
            <v>5</v>
          </cell>
          <cell r="E1687">
            <v>16</v>
          </cell>
          <cell r="F1687">
            <v>810.5</v>
          </cell>
          <cell r="G1687">
            <v>525.70000000000005</v>
          </cell>
        </row>
        <row r="1688">
          <cell r="B1688" t="str">
            <v>OR1574</v>
          </cell>
          <cell r="C1688">
            <v>2020</v>
          </cell>
          <cell r="D1688">
            <v>0</v>
          </cell>
          <cell r="E1688">
            <v>21</v>
          </cell>
          <cell r="F1688">
            <v>810.6</v>
          </cell>
          <cell r="G1688">
            <v>475.6</v>
          </cell>
        </row>
        <row r="1689">
          <cell r="B1689" t="str">
            <v>OR1574</v>
          </cell>
          <cell r="C1689">
            <v>2020</v>
          </cell>
          <cell r="D1689">
            <v>1</v>
          </cell>
          <cell r="E1689">
            <v>21</v>
          </cell>
          <cell r="F1689">
            <v>816.4</v>
          </cell>
          <cell r="G1689">
            <v>489</v>
          </cell>
        </row>
        <row r="1690">
          <cell r="B1690" t="str">
            <v>OR1574</v>
          </cell>
          <cell r="C1690">
            <v>2020</v>
          </cell>
          <cell r="D1690">
            <v>2</v>
          </cell>
          <cell r="E1690">
            <v>21</v>
          </cell>
          <cell r="F1690">
            <v>818.9</v>
          </cell>
          <cell r="G1690">
            <v>485.6</v>
          </cell>
        </row>
        <row r="1691">
          <cell r="B1691" t="str">
            <v>OR1574</v>
          </cell>
          <cell r="C1691">
            <v>2020</v>
          </cell>
          <cell r="D1691">
            <v>3</v>
          </cell>
          <cell r="E1691">
            <v>21</v>
          </cell>
          <cell r="F1691">
            <v>823</v>
          </cell>
          <cell r="G1691">
            <v>506.9</v>
          </cell>
        </row>
        <row r="1692">
          <cell r="B1692" t="str">
            <v>OR1574</v>
          </cell>
          <cell r="C1692">
            <v>2020</v>
          </cell>
          <cell r="D1692">
            <v>4</v>
          </cell>
          <cell r="E1692">
            <v>21</v>
          </cell>
          <cell r="F1692">
            <v>831</v>
          </cell>
          <cell r="G1692">
            <v>491.7</v>
          </cell>
        </row>
        <row r="1693">
          <cell r="B1693" t="str">
            <v>OR1574</v>
          </cell>
          <cell r="C1693">
            <v>2020</v>
          </cell>
          <cell r="D1693">
            <v>5</v>
          </cell>
          <cell r="E1693">
            <v>21</v>
          </cell>
          <cell r="F1693">
            <v>821</v>
          </cell>
          <cell r="G1693">
            <v>489.8</v>
          </cell>
        </row>
        <row r="1694">
          <cell r="B1694" t="str">
            <v>OR1574</v>
          </cell>
          <cell r="C1694">
            <v>2020</v>
          </cell>
          <cell r="D1694">
            <v>0</v>
          </cell>
          <cell r="E1694">
            <v>23</v>
          </cell>
          <cell r="F1694">
            <v>745</v>
          </cell>
          <cell r="G1694">
            <v>397.7</v>
          </cell>
        </row>
        <row r="1695">
          <cell r="B1695" t="str">
            <v>OR1574</v>
          </cell>
          <cell r="C1695">
            <v>2020</v>
          </cell>
          <cell r="D1695">
            <v>1</v>
          </cell>
          <cell r="E1695">
            <v>23</v>
          </cell>
          <cell r="F1695">
            <v>751.8</v>
          </cell>
          <cell r="G1695">
            <v>408.7</v>
          </cell>
        </row>
        <row r="1696">
          <cell r="B1696" t="str">
            <v>OR1574</v>
          </cell>
          <cell r="C1696">
            <v>2020</v>
          </cell>
          <cell r="D1696">
            <v>2</v>
          </cell>
          <cell r="E1696">
            <v>23</v>
          </cell>
          <cell r="F1696">
            <v>752.7</v>
          </cell>
          <cell r="G1696">
            <v>408.3</v>
          </cell>
        </row>
        <row r="1697">
          <cell r="B1697" t="str">
            <v>OR1574</v>
          </cell>
          <cell r="C1697">
            <v>2020</v>
          </cell>
          <cell r="D1697">
            <v>3</v>
          </cell>
          <cell r="E1697">
            <v>23</v>
          </cell>
          <cell r="F1697">
            <v>754.2</v>
          </cell>
          <cell r="G1697">
            <v>421.7</v>
          </cell>
        </row>
        <row r="1698">
          <cell r="B1698" t="str">
            <v>OR1574</v>
          </cell>
          <cell r="C1698">
            <v>2020</v>
          </cell>
          <cell r="D1698">
            <v>4</v>
          </cell>
          <cell r="E1698">
            <v>23</v>
          </cell>
          <cell r="F1698">
            <v>766.1</v>
          </cell>
          <cell r="G1698">
            <v>417</v>
          </cell>
        </row>
        <row r="1699">
          <cell r="B1699" t="str">
            <v>OR1574</v>
          </cell>
          <cell r="C1699">
            <v>2020</v>
          </cell>
          <cell r="D1699">
            <v>5</v>
          </cell>
          <cell r="E1699">
            <v>23</v>
          </cell>
          <cell r="F1699">
            <v>755.7</v>
          </cell>
          <cell r="G1699">
            <v>414</v>
          </cell>
        </row>
        <row r="1700">
          <cell r="B1700" t="str">
            <v>OR1574</v>
          </cell>
          <cell r="C1700">
            <v>2020</v>
          </cell>
          <cell r="D1700">
            <v>0</v>
          </cell>
          <cell r="E1700">
            <v>30</v>
          </cell>
          <cell r="F1700">
            <v>714.1</v>
          </cell>
          <cell r="G1700">
            <v>379.3</v>
          </cell>
        </row>
        <row r="1701">
          <cell r="B1701" t="str">
            <v>OR1574</v>
          </cell>
          <cell r="C1701">
            <v>2020</v>
          </cell>
          <cell r="D1701">
            <v>1</v>
          </cell>
          <cell r="E1701">
            <v>30</v>
          </cell>
          <cell r="F1701">
            <v>719.3</v>
          </cell>
          <cell r="G1701">
            <v>396.5</v>
          </cell>
        </row>
        <row r="1702">
          <cell r="B1702" t="str">
            <v>OR1574</v>
          </cell>
          <cell r="C1702">
            <v>2020</v>
          </cell>
          <cell r="D1702">
            <v>2</v>
          </cell>
          <cell r="E1702">
            <v>30</v>
          </cell>
          <cell r="F1702">
            <v>721</v>
          </cell>
          <cell r="G1702">
            <v>394.8</v>
          </cell>
        </row>
        <row r="1703">
          <cell r="B1703" t="str">
            <v>OR1574</v>
          </cell>
          <cell r="C1703">
            <v>2020</v>
          </cell>
          <cell r="D1703">
            <v>3</v>
          </cell>
          <cell r="E1703">
            <v>30</v>
          </cell>
          <cell r="F1703">
            <v>719.8</v>
          </cell>
          <cell r="G1703">
            <v>400</v>
          </cell>
        </row>
        <row r="1704">
          <cell r="B1704" t="str">
            <v>OR1574</v>
          </cell>
          <cell r="C1704">
            <v>2020</v>
          </cell>
          <cell r="D1704">
            <v>4</v>
          </cell>
          <cell r="E1704">
            <v>30</v>
          </cell>
          <cell r="F1704">
            <v>731.8</v>
          </cell>
          <cell r="G1704">
            <v>395.2</v>
          </cell>
        </row>
        <row r="1705">
          <cell r="B1705" t="str">
            <v>OR1574</v>
          </cell>
          <cell r="C1705">
            <v>2020</v>
          </cell>
          <cell r="D1705">
            <v>5</v>
          </cell>
          <cell r="E1705">
            <v>30</v>
          </cell>
          <cell r="F1705">
            <v>722.1</v>
          </cell>
          <cell r="G1705">
            <v>396.8</v>
          </cell>
        </row>
        <row r="1706">
          <cell r="B1706" t="str">
            <v>OR1574</v>
          </cell>
          <cell r="C1706">
            <v>2050</v>
          </cell>
          <cell r="D1706">
            <v>0</v>
          </cell>
          <cell r="E1706">
            <v>3</v>
          </cell>
          <cell r="F1706">
            <v>927.1</v>
          </cell>
          <cell r="G1706">
            <v>530.70000000000005</v>
          </cell>
        </row>
        <row r="1707">
          <cell r="B1707" t="str">
            <v>OR1574</v>
          </cell>
          <cell r="C1707">
            <v>2050</v>
          </cell>
          <cell r="D1707">
            <v>1</v>
          </cell>
          <cell r="E1707">
            <v>3</v>
          </cell>
          <cell r="F1707">
            <v>1018.6</v>
          </cell>
          <cell r="G1707">
            <v>675.9</v>
          </cell>
        </row>
        <row r="1708">
          <cell r="B1708" t="str">
            <v>OR1574</v>
          </cell>
          <cell r="C1708">
            <v>2050</v>
          </cell>
          <cell r="D1708">
            <v>2</v>
          </cell>
          <cell r="E1708">
            <v>3</v>
          </cell>
          <cell r="F1708">
            <v>1015.8</v>
          </cell>
          <cell r="G1708">
            <v>647.29999999999995</v>
          </cell>
        </row>
        <row r="1709">
          <cell r="B1709" t="str">
            <v>OR1574</v>
          </cell>
          <cell r="C1709">
            <v>2050</v>
          </cell>
          <cell r="D1709">
            <v>3</v>
          </cell>
          <cell r="E1709">
            <v>3</v>
          </cell>
          <cell r="F1709">
            <v>1051.2</v>
          </cell>
          <cell r="G1709">
            <v>706</v>
          </cell>
        </row>
        <row r="1710">
          <cell r="B1710" t="str">
            <v>OR1574</v>
          </cell>
          <cell r="C1710">
            <v>2050</v>
          </cell>
          <cell r="D1710">
            <v>4</v>
          </cell>
          <cell r="E1710">
            <v>3</v>
          </cell>
          <cell r="F1710">
            <v>1057</v>
          </cell>
          <cell r="G1710">
            <v>691.4</v>
          </cell>
        </row>
        <row r="1711">
          <cell r="B1711" t="str">
            <v>OR1574</v>
          </cell>
          <cell r="C1711">
            <v>2050</v>
          </cell>
          <cell r="D1711">
            <v>5</v>
          </cell>
          <cell r="E1711">
            <v>3</v>
          </cell>
          <cell r="F1711">
            <v>1033.0999999999999</v>
          </cell>
          <cell r="G1711">
            <v>683.8</v>
          </cell>
        </row>
        <row r="1712">
          <cell r="B1712" t="str">
            <v>OR1574</v>
          </cell>
          <cell r="C1712">
            <v>2050</v>
          </cell>
          <cell r="D1712">
            <v>0</v>
          </cell>
          <cell r="E1712">
            <v>4</v>
          </cell>
          <cell r="F1712">
            <v>927.2</v>
          </cell>
          <cell r="G1712">
            <v>650.20000000000005</v>
          </cell>
        </row>
        <row r="1713">
          <cell r="B1713" t="str">
            <v>OR1574</v>
          </cell>
          <cell r="C1713">
            <v>2050</v>
          </cell>
          <cell r="D1713">
            <v>1</v>
          </cell>
          <cell r="E1713">
            <v>4</v>
          </cell>
          <cell r="F1713">
            <v>1019.7</v>
          </cell>
          <cell r="G1713">
            <v>727.3</v>
          </cell>
        </row>
        <row r="1714">
          <cell r="B1714" t="str">
            <v>OR1574</v>
          </cell>
          <cell r="C1714">
            <v>2050</v>
          </cell>
          <cell r="D1714">
            <v>2</v>
          </cell>
          <cell r="E1714">
            <v>4</v>
          </cell>
          <cell r="F1714">
            <v>1018.4</v>
          </cell>
          <cell r="G1714">
            <v>715.8</v>
          </cell>
        </row>
        <row r="1715">
          <cell r="B1715" t="str">
            <v>OR1574</v>
          </cell>
          <cell r="C1715">
            <v>2050</v>
          </cell>
          <cell r="D1715">
            <v>3</v>
          </cell>
          <cell r="E1715">
            <v>4</v>
          </cell>
          <cell r="F1715">
            <v>1046.5999999999999</v>
          </cell>
          <cell r="G1715">
            <v>739.2</v>
          </cell>
        </row>
        <row r="1716">
          <cell r="B1716" t="str">
            <v>OR1574</v>
          </cell>
          <cell r="C1716">
            <v>2050</v>
          </cell>
          <cell r="D1716">
            <v>4</v>
          </cell>
          <cell r="E1716">
            <v>4</v>
          </cell>
          <cell r="F1716">
            <v>1056.2</v>
          </cell>
          <cell r="G1716">
            <v>738.6</v>
          </cell>
        </row>
        <row r="1717">
          <cell r="B1717" t="str">
            <v>OR1574</v>
          </cell>
          <cell r="C1717">
            <v>2050</v>
          </cell>
          <cell r="D1717">
            <v>5</v>
          </cell>
          <cell r="E1717">
            <v>4</v>
          </cell>
          <cell r="F1717">
            <v>1032</v>
          </cell>
          <cell r="G1717">
            <v>735.2</v>
          </cell>
        </row>
        <row r="1718">
          <cell r="B1718" t="str">
            <v>OR1574</v>
          </cell>
          <cell r="C1718">
            <v>2050</v>
          </cell>
          <cell r="D1718">
            <v>0</v>
          </cell>
          <cell r="E1718">
            <v>11</v>
          </cell>
          <cell r="F1718">
            <v>775</v>
          </cell>
          <cell r="G1718">
            <v>363.2</v>
          </cell>
        </row>
        <row r="1719">
          <cell r="B1719" t="str">
            <v>OR1574</v>
          </cell>
          <cell r="C1719">
            <v>2050</v>
          </cell>
          <cell r="D1719">
            <v>1</v>
          </cell>
          <cell r="E1719">
            <v>11</v>
          </cell>
          <cell r="F1719">
            <v>799.2</v>
          </cell>
          <cell r="G1719">
            <v>434.5</v>
          </cell>
        </row>
        <row r="1720">
          <cell r="B1720" t="str">
            <v>OR1574</v>
          </cell>
          <cell r="C1720">
            <v>2050</v>
          </cell>
          <cell r="D1720">
            <v>2</v>
          </cell>
          <cell r="E1720">
            <v>11</v>
          </cell>
          <cell r="F1720">
            <v>800.3</v>
          </cell>
          <cell r="G1720">
            <v>402.3</v>
          </cell>
        </row>
        <row r="1721">
          <cell r="B1721" t="str">
            <v>OR1574</v>
          </cell>
          <cell r="C1721">
            <v>2050</v>
          </cell>
          <cell r="D1721">
            <v>3</v>
          </cell>
          <cell r="E1721">
            <v>11</v>
          </cell>
          <cell r="F1721">
            <v>808.6</v>
          </cell>
          <cell r="G1721">
            <v>493.6</v>
          </cell>
        </row>
        <row r="1722">
          <cell r="B1722" t="str">
            <v>OR1574</v>
          </cell>
          <cell r="C1722">
            <v>2050</v>
          </cell>
          <cell r="D1722">
            <v>4</v>
          </cell>
          <cell r="E1722">
            <v>11</v>
          </cell>
          <cell r="F1722">
            <v>818.1</v>
          </cell>
          <cell r="G1722">
            <v>450</v>
          </cell>
        </row>
        <row r="1723">
          <cell r="B1723" t="str">
            <v>OR1574</v>
          </cell>
          <cell r="C1723">
            <v>2050</v>
          </cell>
          <cell r="D1723">
            <v>5</v>
          </cell>
          <cell r="E1723">
            <v>11</v>
          </cell>
          <cell r="F1723">
            <v>807.4</v>
          </cell>
          <cell r="G1723">
            <v>457.6</v>
          </cell>
        </row>
        <row r="1724">
          <cell r="B1724" t="str">
            <v>OR1574</v>
          </cell>
          <cell r="C1724">
            <v>2050</v>
          </cell>
          <cell r="D1724">
            <v>0</v>
          </cell>
          <cell r="E1724">
            <v>13</v>
          </cell>
          <cell r="F1724">
            <v>898.2</v>
          </cell>
          <cell r="G1724">
            <v>508.9</v>
          </cell>
        </row>
        <row r="1725">
          <cell r="B1725" t="str">
            <v>OR1574</v>
          </cell>
          <cell r="C1725">
            <v>2050</v>
          </cell>
          <cell r="D1725">
            <v>1</v>
          </cell>
          <cell r="E1725">
            <v>13</v>
          </cell>
          <cell r="F1725">
            <v>925.1</v>
          </cell>
          <cell r="G1725">
            <v>568.5</v>
          </cell>
        </row>
        <row r="1726">
          <cell r="B1726" t="str">
            <v>OR1574</v>
          </cell>
          <cell r="C1726">
            <v>2050</v>
          </cell>
          <cell r="D1726">
            <v>2</v>
          </cell>
          <cell r="E1726">
            <v>13</v>
          </cell>
          <cell r="F1726">
            <v>928.9</v>
          </cell>
          <cell r="G1726">
            <v>550.70000000000005</v>
          </cell>
        </row>
        <row r="1727">
          <cell r="B1727" t="str">
            <v>OR1574</v>
          </cell>
          <cell r="C1727">
            <v>2050</v>
          </cell>
          <cell r="D1727">
            <v>3</v>
          </cell>
          <cell r="E1727">
            <v>13</v>
          </cell>
          <cell r="F1727">
            <v>931</v>
          </cell>
          <cell r="G1727">
            <v>588.6</v>
          </cell>
        </row>
        <row r="1728">
          <cell r="B1728" t="str">
            <v>OR1574</v>
          </cell>
          <cell r="C1728">
            <v>2050</v>
          </cell>
          <cell r="D1728">
            <v>4</v>
          </cell>
          <cell r="E1728">
            <v>13</v>
          </cell>
          <cell r="F1728">
            <v>942.3</v>
          </cell>
          <cell r="G1728">
            <v>562.79999999999995</v>
          </cell>
        </row>
        <row r="1729">
          <cell r="B1729" t="str">
            <v>OR1574</v>
          </cell>
          <cell r="C1729">
            <v>2050</v>
          </cell>
          <cell r="D1729">
            <v>5</v>
          </cell>
          <cell r="E1729">
            <v>13</v>
          </cell>
          <cell r="F1729">
            <v>930.8</v>
          </cell>
          <cell r="G1729">
            <v>568.29999999999995</v>
          </cell>
        </row>
        <row r="1730">
          <cell r="B1730" t="str">
            <v>OR1574</v>
          </cell>
          <cell r="C1730">
            <v>2050</v>
          </cell>
          <cell r="D1730">
            <v>0</v>
          </cell>
          <cell r="E1730">
            <v>16</v>
          </cell>
          <cell r="F1730">
            <v>763.4</v>
          </cell>
          <cell r="G1730">
            <v>478.6</v>
          </cell>
        </row>
        <row r="1731">
          <cell r="B1731" t="str">
            <v>OR1574</v>
          </cell>
          <cell r="C1731">
            <v>2050</v>
          </cell>
          <cell r="D1731">
            <v>1</v>
          </cell>
          <cell r="E1731">
            <v>16</v>
          </cell>
          <cell r="F1731">
            <v>842</v>
          </cell>
          <cell r="G1731">
            <v>556.29999999999995</v>
          </cell>
        </row>
        <row r="1732">
          <cell r="B1732" t="str">
            <v>OR1574</v>
          </cell>
          <cell r="C1732">
            <v>2050</v>
          </cell>
          <cell r="D1732">
            <v>2</v>
          </cell>
          <cell r="E1732">
            <v>16</v>
          </cell>
          <cell r="F1732">
            <v>837.3</v>
          </cell>
          <cell r="G1732">
            <v>528.9</v>
          </cell>
        </row>
        <row r="1733">
          <cell r="B1733" t="str">
            <v>OR1574</v>
          </cell>
          <cell r="C1733">
            <v>2050</v>
          </cell>
          <cell r="D1733">
            <v>3</v>
          </cell>
          <cell r="E1733">
            <v>16</v>
          </cell>
          <cell r="F1733">
            <v>863.9</v>
          </cell>
          <cell r="G1733">
            <v>593.79999999999995</v>
          </cell>
        </row>
        <row r="1734">
          <cell r="B1734" t="str">
            <v>OR1574</v>
          </cell>
          <cell r="C1734">
            <v>2050</v>
          </cell>
          <cell r="D1734">
            <v>4</v>
          </cell>
          <cell r="E1734">
            <v>16</v>
          </cell>
          <cell r="F1734">
            <v>867.3</v>
          </cell>
          <cell r="G1734">
            <v>547.1</v>
          </cell>
        </row>
        <row r="1735">
          <cell r="B1735" t="str">
            <v>OR1574</v>
          </cell>
          <cell r="C1735">
            <v>2050</v>
          </cell>
          <cell r="D1735">
            <v>5</v>
          </cell>
          <cell r="E1735">
            <v>16</v>
          </cell>
          <cell r="F1735">
            <v>852</v>
          </cell>
          <cell r="G1735">
            <v>552.29999999999995</v>
          </cell>
        </row>
        <row r="1736">
          <cell r="B1736" t="str">
            <v>OR1574</v>
          </cell>
          <cell r="C1736">
            <v>2050</v>
          </cell>
          <cell r="D1736">
            <v>0</v>
          </cell>
          <cell r="E1736">
            <v>21</v>
          </cell>
          <cell r="F1736">
            <v>810.6</v>
          </cell>
          <cell r="G1736">
            <v>475.6</v>
          </cell>
        </row>
        <row r="1737">
          <cell r="B1737" t="str">
            <v>OR1574</v>
          </cell>
          <cell r="C1737">
            <v>2050</v>
          </cell>
          <cell r="D1737">
            <v>1</v>
          </cell>
          <cell r="E1737">
            <v>21</v>
          </cell>
          <cell r="F1737">
            <v>829.6</v>
          </cell>
          <cell r="G1737">
            <v>511.5</v>
          </cell>
        </row>
        <row r="1738">
          <cell r="B1738" t="str">
            <v>OR1574</v>
          </cell>
          <cell r="C1738">
            <v>2050</v>
          </cell>
          <cell r="D1738">
            <v>2</v>
          </cell>
          <cell r="E1738">
            <v>21</v>
          </cell>
          <cell r="F1738">
            <v>834.5</v>
          </cell>
          <cell r="G1738">
            <v>492.3</v>
          </cell>
        </row>
        <row r="1739">
          <cell r="B1739" t="str">
            <v>OR1574</v>
          </cell>
          <cell r="C1739">
            <v>2050</v>
          </cell>
          <cell r="D1739">
            <v>3</v>
          </cell>
          <cell r="E1739">
            <v>21</v>
          </cell>
          <cell r="F1739">
            <v>833.8</v>
          </cell>
          <cell r="G1739">
            <v>527.6</v>
          </cell>
        </row>
        <row r="1740">
          <cell r="B1740" t="str">
            <v>OR1574</v>
          </cell>
          <cell r="C1740">
            <v>2050</v>
          </cell>
          <cell r="D1740">
            <v>4</v>
          </cell>
          <cell r="E1740">
            <v>21</v>
          </cell>
          <cell r="F1740">
            <v>847.1</v>
          </cell>
          <cell r="G1740">
            <v>504.7</v>
          </cell>
        </row>
        <row r="1741">
          <cell r="B1741" t="str">
            <v>OR1574</v>
          </cell>
          <cell r="C1741">
            <v>2050</v>
          </cell>
          <cell r="D1741">
            <v>5</v>
          </cell>
          <cell r="E1741">
            <v>21</v>
          </cell>
          <cell r="F1741">
            <v>836.1</v>
          </cell>
          <cell r="G1741">
            <v>511.2</v>
          </cell>
        </row>
        <row r="1742">
          <cell r="B1742" t="str">
            <v>OR1574</v>
          </cell>
          <cell r="C1742">
            <v>2050</v>
          </cell>
          <cell r="D1742">
            <v>0</v>
          </cell>
          <cell r="E1742">
            <v>23</v>
          </cell>
          <cell r="F1742">
            <v>745</v>
          </cell>
          <cell r="G1742">
            <v>397.7</v>
          </cell>
        </row>
        <row r="1743">
          <cell r="B1743" t="str">
            <v>OR1574</v>
          </cell>
          <cell r="C1743">
            <v>2050</v>
          </cell>
          <cell r="D1743">
            <v>1</v>
          </cell>
          <cell r="E1743">
            <v>23</v>
          </cell>
          <cell r="F1743">
            <v>760.3</v>
          </cell>
          <cell r="G1743">
            <v>426.8</v>
          </cell>
        </row>
        <row r="1744">
          <cell r="B1744" t="str">
            <v>OR1574</v>
          </cell>
          <cell r="C1744">
            <v>2050</v>
          </cell>
          <cell r="D1744">
            <v>2</v>
          </cell>
          <cell r="E1744">
            <v>23</v>
          </cell>
          <cell r="F1744">
            <v>769.9</v>
          </cell>
          <cell r="G1744">
            <v>416.7</v>
          </cell>
        </row>
        <row r="1745">
          <cell r="B1745" t="str">
            <v>OR1574</v>
          </cell>
          <cell r="C1745">
            <v>2050</v>
          </cell>
          <cell r="D1745">
            <v>3</v>
          </cell>
          <cell r="E1745">
            <v>23</v>
          </cell>
          <cell r="F1745">
            <v>760.9</v>
          </cell>
          <cell r="G1745">
            <v>442.6</v>
          </cell>
        </row>
        <row r="1746">
          <cell r="B1746" t="str">
            <v>OR1574</v>
          </cell>
          <cell r="C1746">
            <v>2050</v>
          </cell>
          <cell r="D1746">
            <v>4</v>
          </cell>
          <cell r="E1746">
            <v>23</v>
          </cell>
          <cell r="F1746">
            <v>779.6</v>
          </cell>
          <cell r="G1746">
            <v>427</v>
          </cell>
        </row>
        <row r="1747">
          <cell r="B1747" t="str">
            <v>OR1574</v>
          </cell>
          <cell r="C1747">
            <v>2050</v>
          </cell>
          <cell r="D1747">
            <v>5</v>
          </cell>
          <cell r="E1747">
            <v>23</v>
          </cell>
          <cell r="F1747">
            <v>766.3</v>
          </cell>
          <cell r="G1747">
            <v>434.4</v>
          </cell>
        </row>
        <row r="1748">
          <cell r="B1748" t="str">
            <v>OR1574</v>
          </cell>
          <cell r="C1748">
            <v>2050</v>
          </cell>
          <cell r="D1748">
            <v>0</v>
          </cell>
          <cell r="E1748">
            <v>30</v>
          </cell>
          <cell r="F1748">
            <v>714.1</v>
          </cell>
          <cell r="G1748">
            <v>379.3</v>
          </cell>
        </row>
        <row r="1749">
          <cell r="B1749" t="str">
            <v>OR1574</v>
          </cell>
          <cell r="C1749">
            <v>2050</v>
          </cell>
          <cell r="D1749">
            <v>1</v>
          </cell>
          <cell r="E1749">
            <v>30</v>
          </cell>
          <cell r="F1749">
            <v>725.1</v>
          </cell>
          <cell r="G1749">
            <v>399.2</v>
          </cell>
        </row>
        <row r="1750">
          <cell r="B1750" t="str">
            <v>OR1574</v>
          </cell>
          <cell r="C1750">
            <v>2050</v>
          </cell>
          <cell r="D1750">
            <v>2</v>
          </cell>
          <cell r="E1750">
            <v>30</v>
          </cell>
          <cell r="F1750">
            <v>735.3</v>
          </cell>
          <cell r="G1750">
            <v>396.4</v>
          </cell>
        </row>
        <row r="1751">
          <cell r="B1751" t="str">
            <v>OR1574</v>
          </cell>
          <cell r="C1751">
            <v>2050</v>
          </cell>
          <cell r="D1751">
            <v>3</v>
          </cell>
          <cell r="E1751">
            <v>30</v>
          </cell>
          <cell r="F1751">
            <v>725.3</v>
          </cell>
          <cell r="G1751">
            <v>416.5</v>
          </cell>
        </row>
        <row r="1752">
          <cell r="B1752" t="str">
            <v>OR1574</v>
          </cell>
          <cell r="C1752">
            <v>2050</v>
          </cell>
          <cell r="D1752">
            <v>4</v>
          </cell>
          <cell r="E1752">
            <v>30</v>
          </cell>
          <cell r="F1752">
            <v>743.1</v>
          </cell>
          <cell r="G1752">
            <v>397.3</v>
          </cell>
        </row>
        <row r="1753">
          <cell r="B1753" t="str">
            <v>OR1574</v>
          </cell>
          <cell r="C1753">
            <v>2050</v>
          </cell>
          <cell r="D1753">
            <v>5</v>
          </cell>
          <cell r="E1753">
            <v>30</v>
          </cell>
          <cell r="F1753">
            <v>729.9</v>
          </cell>
          <cell r="G1753">
            <v>401.3</v>
          </cell>
        </row>
        <row r="1754">
          <cell r="B1754" t="str">
            <v>OR1574</v>
          </cell>
          <cell r="C1754">
            <v>2080</v>
          </cell>
          <cell r="D1754">
            <v>0</v>
          </cell>
          <cell r="E1754">
            <v>3</v>
          </cell>
          <cell r="F1754">
            <v>927.1</v>
          </cell>
          <cell r="G1754">
            <v>530.70000000000005</v>
          </cell>
        </row>
        <row r="1755">
          <cell r="B1755" t="str">
            <v>OR1574</v>
          </cell>
          <cell r="C1755">
            <v>2080</v>
          </cell>
          <cell r="D1755">
            <v>1</v>
          </cell>
          <cell r="E1755">
            <v>3</v>
          </cell>
          <cell r="F1755">
            <v>1048.8</v>
          </cell>
          <cell r="G1755">
            <v>698.4</v>
          </cell>
        </row>
        <row r="1756">
          <cell r="B1756" t="str">
            <v>OR1574</v>
          </cell>
          <cell r="C1756">
            <v>2080</v>
          </cell>
          <cell r="D1756">
            <v>2</v>
          </cell>
          <cell r="E1756">
            <v>3</v>
          </cell>
          <cell r="F1756">
            <v>1045</v>
          </cell>
          <cell r="G1756">
            <v>677</v>
          </cell>
        </row>
        <row r="1757">
          <cell r="B1757" t="str">
            <v>OR1574</v>
          </cell>
          <cell r="C1757">
            <v>2080</v>
          </cell>
          <cell r="D1757">
            <v>3</v>
          </cell>
          <cell r="E1757">
            <v>3</v>
          </cell>
          <cell r="F1757">
            <v>1090.4000000000001</v>
          </cell>
          <cell r="G1757">
            <v>711.9</v>
          </cell>
        </row>
        <row r="1758">
          <cell r="B1758" t="str">
            <v>OR1574</v>
          </cell>
          <cell r="C1758">
            <v>2080</v>
          </cell>
          <cell r="D1758">
            <v>4</v>
          </cell>
          <cell r="E1758">
            <v>3</v>
          </cell>
          <cell r="F1758">
            <v>1089.5</v>
          </cell>
          <cell r="G1758">
            <v>691.6</v>
          </cell>
        </row>
        <row r="1759">
          <cell r="B1759" t="str">
            <v>OR1574</v>
          </cell>
          <cell r="C1759">
            <v>2080</v>
          </cell>
          <cell r="D1759">
            <v>5</v>
          </cell>
          <cell r="E1759">
            <v>3</v>
          </cell>
          <cell r="F1759">
            <v>1068</v>
          </cell>
          <cell r="G1759">
            <v>705.3</v>
          </cell>
        </row>
        <row r="1760">
          <cell r="B1760" t="str">
            <v>OR1574</v>
          </cell>
          <cell r="C1760">
            <v>2080</v>
          </cell>
          <cell r="D1760">
            <v>0</v>
          </cell>
          <cell r="E1760">
            <v>4</v>
          </cell>
          <cell r="F1760">
            <v>927.2</v>
          </cell>
          <cell r="G1760">
            <v>650.20000000000005</v>
          </cell>
        </row>
        <row r="1761">
          <cell r="B1761" t="str">
            <v>OR1574</v>
          </cell>
          <cell r="C1761">
            <v>2080</v>
          </cell>
          <cell r="D1761">
            <v>1</v>
          </cell>
          <cell r="E1761">
            <v>4</v>
          </cell>
          <cell r="F1761">
            <v>1043</v>
          </cell>
          <cell r="G1761">
            <v>739.9</v>
          </cell>
        </row>
        <row r="1762">
          <cell r="B1762" t="str">
            <v>OR1574</v>
          </cell>
          <cell r="C1762">
            <v>2080</v>
          </cell>
          <cell r="D1762">
            <v>2</v>
          </cell>
          <cell r="E1762">
            <v>4</v>
          </cell>
          <cell r="F1762">
            <v>1041</v>
          </cell>
          <cell r="G1762">
            <v>728.3</v>
          </cell>
        </row>
        <row r="1763">
          <cell r="B1763" t="str">
            <v>OR1574</v>
          </cell>
          <cell r="C1763">
            <v>2080</v>
          </cell>
          <cell r="D1763">
            <v>3</v>
          </cell>
          <cell r="E1763">
            <v>4</v>
          </cell>
          <cell r="F1763">
            <v>1092.0999999999999</v>
          </cell>
          <cell r="G1763">
            <v>779.4</v>
          </cell>
        </row>
        <row r="1764">
          <cell r="B1764" t="str">
            <v>OR1574</v>
          </cell>
          <cell r="C1764">
            <v>2080</v>
          </cell>
          <cell r="D1764">
            <v>4</v>
          </cell>
          <cell r="E1764">
            <v>4</v>
          </cell>
          <cell r="F1764">
            <v>1096.9000000000001</v>
          </cell>
          <cell r="G1764">
            <v>746.9</v>
          </cell>
        </row>
        <row r="1765">
          <cell r="B1765" t="str">
            <v>OR1574</v>
          </cell>
          <cell r="C1765">
            <v>2080</v>
          </cell>
          <cell r="D1765">
            <v>5</v>
          </cell>
          <cell r="E1765">
            <v>4</v>
          </cell>
          <cell r="F1765">
            <v>1068.5</v>
          </cell>
          <cell r="G1765">
            <v>746.4</v>
          </cell>
        </row>
        <row r="1766">
          <cell r="B1766" t="str">
            <v>OR1574</v>
          </cell>
          <cell r="C1766">
            <v>2080</v>
          </cell>
          <cell r="D1766">
            <v>0</v>
          </cell>
          <cell r="E1766">
            <v>11</v>
          </cell>
          <cell r="F1766">
            <v>775</v>
          </cell>
          <cell r="G1766">
            <v>363.2</v>
          </cell>
        </row>
        <row r="1767">
          <cell r="B1767" t="str">
            <v>OR1574</v>
          </cell>
          <cell r="C1767">
            <v>2080</v>
          </cell>
          <cell r="D1767">
            <v>1</v>
          </cell>
          <cell r="E1767">
            <v>11</v>
          </cell>
          <cell r="F1767">
            <v>809.7</v>
          </cell>
          <cell r="G1767">
            <v>470.4</v>
          </cell>
        </row>
        <row r="1768">
          <cell r="B1768" t="str">
            <v>OR1574</v>
          </cell>
          <cell r="C1768">
            <v>2080</v>
          </cell>
          <cell r="D1768">
            <v>2</v>
          </cell>
          <cell r="E1768">
            <v>11</v>
          </cell>
          <cell r="F1768">
            <v>815.1</v>
          </cell>
          <cell r="G1768">
            <v>438.9</v>
          </cell>
        </row>
        <row r="1769">
          <cell r="B1769" t="str">
            <v>OR1574</v>
          </cell>
          <cell r="C1769">
            <v>2080</v>
          </cell>
          <cell r="D1769">
            <v>3</v>
          </cell>
          <cell r="E1769">
            <v>11</v>
          </cell>
          <cell r="F1769">
            <v>829.4</v>
          </cell>
          <cell r="G1769">
            <v>543.20000000000005</v>
          </cell>
        </row>
        <row r="1770">
          <cell r="B1770" t="str">
            <v>OR1574</v>
          </cell>
          <cell r="C1770">
            <v>2080</v>
          </cell>
          <cell r="D1770">
            <v>4</v>
          </cell>
          <cell r="E1770">
            <v>11</v>
          </cell>
          <cell r="F1770">
            <v>838.5</v>
          </cell>
          <cell r="G1770">
            <v>487.7</v>
          </cell>
        </row>
        <row r="1771">
          <cell r="B1771" t="str">
            <v>OR1574</v>
          </cell>
          <cell r="C1771">
            <v>2080</v>
          </cell>
          <cell r="D1771">
            <v>5</v>
          </cell>
          <cell r="E1771">
            <v>11</v>
          </cell>
          <cell r="F1771">
            <v>822.9</v>
          </cell>
          <cell r="G1771">
            <v>480.9</v>
          </cell>
        </row>
        <row r="1772">
          <cell r="B1772" t="str">
            <v>OR1574</v>
          </cell>
          <cell r="C1772">
            <v>2080</v>
          </cell>
          <cell r="D1772">
            <v>0</v>
          </cell>
          <cell r="E1772">
            <v>13</v>
          </cell>
          <cell r="F1772">
            <v>898.2</v>
          </cell>
          <cell r="G1772">
            <v>508.9</v>
          </cell>
        </row>
        <row r="1773">
          <cell r="B1773" t="str">
            <v>OR1574</v>
          </cell>
          <cell r="C1773">
            <v>2080</v>
          </cell>
          <cell r="D1773">
            <v>1</v>
          </cell>
          <cell r="E1773">
            <v>13</v>
          </cell>
          <cell r="F1773">
            <v>932.1</v>
          </cell>
          <cell r="G1773">
            <v>582.6</v>
          </cell>
        </row>
        <row r="1774">
          <cell r="B1774" t="str">
            <v>OR1574</v>
          </cell>
          <cell r="C1774">
            <v>2080</v>
          </cell>
          <cell r="D1774">
            <v>2</v>
          </cell>
          <cell r="E1774">
            <v>13</v>
          </cell>
          <cell r="F1774">
            <v>941.4</v>
          </cell>
          <cell r="G1774">
            <v>562.5</v>
          </cell>
        </row>
        <row r="1775">
          <cell r="B1775" t="str">
            <v>OR1574</v>
          </cell>
          <cell r="C1775">
            <v>2080</v>
          </cell>
          <cell r="D1775">
            <v>3</v>
          </cell>
          <cell r="E1775">
            <v>13</v>
          </cell>
          <cell r="F1775">
            <v>945.4</v>
          </cell>
          <cell r="G1775">
            <v>590.1</v>
          </cell>
        </row>
        <row r="1776">
          <cell r="B1776" t="str">
            <v>OR1574</v>
          </cell>
          <cell r="C1776">
            <v>2080</v>
          </cell>
          <cell r="D1776">
            <v>4</v>
          </cell>
          <cell r="E1776">
            <v>13</v>
          </cell>
          <cell r="F1776">
            <v>962.6</v>
          </cell>
          <cell r="G1776">
            <v>588.29999999999995</v>
          </cell>
        </row>
        <row r="1777">
          <cell r="B1777" t="str">
            <v>OR1574</v>
          </cell>
          <cell r="C1777">
            <v>2080</v>
          </cell>
          <cell r="D1777">
            <v>5</v>
          </cell>
          <cell r="E1777">
            <v>13</v>
          </cell>
          <cell r="F1777">
            <v>945.4</v>
          </cell>
          <cell r="G1777">
            <v>580.79999999999995</v>
          </cell>
        </row>
        <row r="1778">
          <cell r="B1778" t="str">
            <v>OR1574</v>
          </cell>
          <cell r="C1778">
            <v>2080</v>
          </cell>
          <cell r="D1778">
            <v>0</v>
          </cell>
          <cell r="E1778">
            <v>16</v>
          </cell>
          <cell r="F1778">
            <v>763.4</v>
          </cell>
          <cell r="G1778">
            <v>478.6</v>
          </cell>
        </row>
        <row r="1779">
          <cell r="B1779" t="str">
            <v>OR1574</v>
          </cell>
          <cell r="C1779">
            <v>2080</v>
          </cell>
          <cell r="D1779">
            <v>1</v>
          </cell>
          <cell r="E1779">
            <v>16</v>
          </cell>
          <cell r="F1779">
            <v>859.2</v>
          </cell>
          <cell r="G1779">
            <v>566.70000000000005</v>
          </cell>
        </row>
        <row r="1780">
          <cell r="B1780" t="str">
            <v>OR1574</v>
          </cell>
          <cell r="C1780">
            <v>2080</v>
          </cell>
          <cell r="D1780">
            <v>2</v>
          </cell>
          <cell r="E1780">
            <v>16</v>
          </cell>
          <cell r="F1780">
            <v>861.6</v>
          </cell>
          <cell r="G1780">
            <v>545.6</v>
          </cell>
        </row>
        <row r="1781">
          <cell r="B1781" t="str">
            <v>OR1574</v>
          </cell>
          <cell r="C1781">
            <v>2080</v>
          </cell>
          <cell r="D1781">
            <v>3</v>
          </cell>
          <cell r="E1781">
            <v>16</v>
          </cell>
          <cell r="F1781">
            <v>894.7</v>
          </cell>
          <cell r="G1781">
            <v>617</v>
          </cell>
        </row>
        <row r="1782">
          <cell r="B1782" t="str">
            <v>OR1574</v>
          </cell>
          <cell r="C1782">
            <v>2080</v>
          </cell>
          <cell r="D1782">
            <v>4</v>
          </cell>
          <cell r="E1782">
            <v>16</v>
          </cell>
          <cell r="F1782">
            <v>895.3</v>
          </cell>
          <cell r="G1782">
            <v>569.9</v>
          </cell>
        </row>
        <row r="1783">
          <cell r="B1783" t="str">
            <v>OR1574</v>
          </cell>
          <cell r="C1783">
            <v>2080</v>
          </cell>
          <cell r="D1783">
            <v>5</v>
          </cell>
          <cell r="E1783">
            <v>16</v>
          </cell>
          <cell r="F1783">
            <v>876.7</v>
          </cell>
          <cell r="G1783">
            <v>566.9</v>
          </cell>
        </row>
        <row r="1784">
          <cell r="B1784" t="str">
            <v>OR1574</v>
          </cell>
          <cell r="C1784">
            <v>2080</v>
          </cell>
          <cell r="D1784">
            <v>0</v>
          </cell>
          <cell r="E1784">
            <v>21</v>
          </cell>
          <cell r="F1784">
            <v>810.6</v>
          </cell>
          <cell r="G1784">
            <v>475.6</v>
          </cell>
        </row>
        <row r="1785">
          <cell r="B1785" t="str">
            <v>OR1574</v>
          </cell>
          <cell r="C1785">
            <v>2080</v>
          </cell>
          <cell r="D1785">
            <v>1</v>
          </cell>
          <cell r="E1785">
            <v>21</v>
          </cell>
          <cell r="F1785">
            <v>835.7</v>
          </cell>
          <cell r="G1785">
            <v>519.4</v>
          </cell>
        </row>
        <row r="1786">
          <cell r="B1786" t="str">
            <v>OR1574</v>
          </cell>
          <cell r="C1786">
            <v>2080</v>
          </cell>
          <cell r="D1786">
            <v>2</v>
          </cell>
          <cell r="E1786">
            <v>21</v>
          </cell>
          <cell r="F1786">
            <v>845.6</v>
          </cell>
          <cell r="G1786">
            <v>502.4</v>
          </cell>
        </row>
        <row r="1787">
          <cell r="B1787" t="str">
            <v>OR1574</v>
          </cell>
          <cell r="C1787">
            <v>2080</v>
          </cell>
          <cell r="D1787">
            <v>3</v>
          </cell>
          <cell r="E1787">
            <v>21</v>
          </cell>
          <cell r="F1787">
            <v>846.7</v>
          </cell>
          <cell r="G1787">
            <v>546.9</v>
          </cell>
        </row>
        <row r="1788">
          <cell r="B1788" t="str">
            <v>OR1574</v>
          </cell>
          <cell r="C1788">
            <v>2080</v>
          </cell>
          <cell r="D1788">
            <v>4</v>
          </cell>
          <cell r="E1788">
            <v>21</v>
          </cell>
          <cell r="F1788">
            <v>867.7</v>
          </cell>
          <cell r="G1788">
            <v>526.79999999999995</v>
          </cell>
        </row>
        <row r="1789">
          <cell r="B1789" t="str">
            <v>OR1574</v>
          </cell>
          <cell r="C1789">
            <v>2080</v>
          </cell>
          <cell r="D1789">
            <v>5</v>
          </cell>
          <cell r="E1789">
            <v>21</v>
          </cell>
          <cell r="F1789">
            <v>850.7</v>
          </cell>
          <cell r="G1789">
            <v>523.1</v>
          </cell>
        </row>
        <row r="1790">
          <cell r="B1790" t="str">
            <v>OR1574</v>
          </cell>
          <cell r="C1790">
            <v>2080</v>
          </cell>
          <cell r="D1790">
            <v>0</v>
          </cell>
          <cell r="E1790">
            <v>23</v>
          </cell>
          <cell r="F1790">
            <v>745</v>
          </cell>
          <cell r="G1790">
            <v>397.7</v>
          </cell>
        </row>
        <row r="1791">
          <cell r="B1791" t="str">
            <v>OR1574</v>
          </cell>
          <cell r="C1791">
            <v>2080</v>
          </cell>
          <cell r="D1791">
            <v>1</v>
          </cell>
          <cell r="E1791">
            <v>23</v>
          </cell>
          <cell r="F1791">
            <v>766.3</v>
          </cell>
          <cell r="G1791">
            <v>440</v>
          </cell>
        </row>
        <row r="1792">
          <cell r="B1792" t="str">
            <v>OR1574</v>
          </cell>
          <cell r="C1792">
            <v>2080</v>
          </cell>
          <cell r="D1792">
            <v>2</v>
          </cell>
          <cell r="E1792">
            <v>23</v>
          </cell>
          <cell r="F1792">
            <v>780.5</v>
          </cell>
          <cell r="G1792">
            <v>426.3</v>
          </cell>
        </row>
        <row r="1793">
          <cell r="B1793" t="str">
            <v>OR1574</v>
          </cell>
          <cell r="C1793">
            <v>2080</v>
          </cell>
          <cell r="D1793">
            <v>3</v>
          </cell>
          <cell r="E1793">
            <v>23</v>
          </cell>
          <cell r="F1793">
            <v>772.4</v>
          </cell>
          <cell r="G1793">
            <v>452.1</v>
          </cell>
        </row>
        <row r="1794">
          <cell r="B1794" t="str">
            <v>OR1574</v>
          </cell>
          <cell r="C1794">
            <v>2080</v>
          </cell>
          <cell r="D1794">
            <v>4</v>
          </cell>
          <cell r="E1794">
            <v>23</v>
          </cell>
          <cell r="F1794">
            <v>794.9</v>
          </cell>
          <cell r="G1794">
            <v>439.8</v>
          </cell>
        </row>
        <row r="1795">
          <cell r="B1795" t="str">
            <v>OR1574</v>
          </cell>
          <cell r="C1795">
            <v>2080</v>
          </cell>
          <cell r="D1795">
            <v>5</v>
          </cell>
          <cell r="E1795">
            <v>23</v>
          </cell>
          <cell r="F1795">
            <v>779.3</v>
          </cell>
          <cell r="G1795">
            <v>439.9</v>
          </cell>
        </row>
        <row r="1796">
          <cell r="B1796" t="str">
            <v>OR1574</v>
          </cell>
          <cell r="C1796">
            <v>2080</v>
          </cell>
          <cell r="D1796">
            <v>0</v>
          </cell>
          <cell r="E1796">
            <v>30</v>
          </cell>
          <cell r="F1796">
            <v>714.1</v>
          </cell>
          <cell r="G1796">
            <v>379.3</v>
          </cell>
        </row>
        <row r="1797">
          <cell r="B1797" t="str">
            <v>OR1574</v>
          </cell>
          <cell r="C1797">
            <v>2080</v>
          </cell>
          <cell r="D1797">
            <v>1</v>
          </cell>
          <cell r="E1797">
            <v>30</v>
          </cell>
          <cell r="F1797">
            <v>730.4</v>
          </cell>
          <cell r="G1797">
            <v>410</v>
          </cell>
        </row>
        <row r="1798">
          <cell r="B1798" t="str">
            <v>OR1574</v>
          </cell>
          <cell r="C1798">
            <v>2080</v>
          </cell>
          <cell r="D1798">
            <v>2</v>
          </cell>
          <cell r="E1798">
            <v>30</v>
          </cell>
          <cell r="F1798">
            <v>743</v>
          </cell>
          <cell r="G1798">
            <v>395.6</v>
          </cell>
        </row>
        <row r="1799">
          <cell r="B1799" t="str">
            <v>OR1574</v>
          </cell>
          <cell r="C1799">
            <v>2080</v>
          </cell>
          <cell r="D1799">
            <v>3</v>
          </cell>
          <cell r="E1799">
            <v>30</v>
          </cell>
          <cell r="F1799">
            <v>739.2</v>
          </cell>
          <cell r="G1799">
            <v>436.9</v>
          </cell>
        </row>
        <row r="1800">
          <cell r="B1800" t="str">
            <v>OR1574</v>
          </cell>
          <cell r="C1800">
            <v>2080</v>
          </cell>
          <cell r="D1800">
            <v>4</v>
          </cell>
          <cell r="E1800">
            <v>30</v>
          </cell>
          <cell r="F1800">
            <v>756.1</v>
          </cell>
          <cell r="G1800">
            <v>411.1</v>
          </cell>
        </row>
        <row r="1801">
          <cell r="B1801" t="str">
            <v>OR1574</v>
          </cell>
          <cell r="C1801">
            <v>2080</v>
          </cell>
          <cell r="D1801">
            <v>5</v>
          </cell>
          <cell r="E1801">
            <v>30</v>
          </cell>
          <cell r="F1801">
            <v>741.6</v>
          </cell>
          <cell r="G1801">
            <v>410.7</v>
          </cell>
        </row>
        <row r="1802">
          <cell r="B1802" t="str">
            <v>OR1862</v>
          </cell>
          <cell r="C1802">
            <v>2020</v>
          </cell>
          <cell r="D1802">
            <v>0</v>
          </cell>
          <cell r="E1802">
            <v>3</v>
          </cell>
          <cell r="F1802">
            <v>876.2</v>
          </cell>
          <cell r="G1802">
            <v>436.7</v>
          </cell>
        </row>
        <row r="1803">
          <cell r="B1803" t="str">
            <v>OR1862</v>
          </cell>
          <cell r="C1803">
            <v>2020</v>
          </cell>
          <cell r="D1803">
            <v>1</v>
          </cell>
          <cell r="E1803">
            <v>3</v>
          </cell>
          <cell r="F1803">
            <v>884.4</v>
          </cell>
          <cell r="G1803">
            <v>437</v>
          </cell>
        </row>
        <row r="1804">
          <cell r="B1804" t="str">
            <v>OR1862</v>
          </cell>
          <cell r="C1804">
            <v>2020</v>
          </cell>
          <cell r="D1804">
            <v>2</v>
          </cell>
          <cell r="E1804">
            <v>3</v>
          </cell>
          <cell r="F1804">
            <v>883.1</v>
          </cell>
          <cell r="G1804">
            <v>432.7</v>
          </cell>
        </row>
        <row r="1805">
          <cell r="B1805" t="str">
            <v>OR1862</v>
          </cell>
          <cell r="C1805">
            <v>2020</v>
          </cell>
          <cell r="D1805">
            <v>3</v>
          </cell>
          <cell r="E1805">
            <v>3</v>
          </cell>
          <cell r="F1805">
            <v>893.7</v>
          </cell>
          <cell r="G1805">
            <v>448.1</v>
          </cell>
        </row>
        <row r="1806">
          <cell r="B1806" t="str">
            <v>OR1862</v>
          </cell>
          <cell r="C1806">
            <v>2020</v>
          </cell>
          <cell r="D1806">
            <v>4</v>
          </cell>
          <cell r="E1806">
            <v>3</v>
          </cell>
          <cell r="F1806">
            <v>894</v>
          </cell>
          <cell r="G1806">
            <v>437.2</v>
          </cell>
        </row>
        <row r="1807">
          <cell r="B1807" t="str">
            <v>OR1862</v>
          </cell>
          <cell r="C1807">
            <v>2020</v>
          </cell>
          <cell r="D1807">
            <v>5</v>
          </cell>
          <cell r="E1807">
            <v>3</v>
          </cell>
          <cell r="F1807">
            <v>889.4</v>
          </cell>
          <cell r="G1807">
            <v>444.2</v>
          </cell>
        </row>
        <row r="1808">
          <cell r="B1808" t="str">
            <v>OR1862</v>
          </cell>
          <cell r="C1808">
            <v>2020</v>
          </cell>
          <cell r="D1808">
            <v>0</v>
          </cell>
          <cell r="E1808">
            <v>7</v>
          </cell>
          <cell r="F1808">
            <v>763.3</v>
          </cell>
          <cell r="G1808">
            <v>377</v>
          </cell>
        </row>
        <row r="1809">
          <cell r="B1809" t="str">
            <v>OR1862</v>
          </cell>
          <cell r="C1809">
            <v>2020</v>
          </cell>
          <cell r="D1809">
            <v>1</v>
          </cell>
          <cell r="E1809">
            <v>7</v>
          </cell>
          <cell r="F1809">
            <v>772.8</v>
          </cell>
          <cell r="G1809">
            <v>385.1</v>
          </cell>
        </row>
        <row r="1810">
          <cell r="B1810" t="str">
            <v>OR1862</v>
          </cell>
          <cell r="C1810">
            <v>2020</v>
          </cell>
          <cell r="D1810">
            <v>2</v>
          </cell>
          <cell r="E1810">
            <v>7</v>
          </cell>
          <cell r="F1810">
            <v>772.6</v>
          </cell>
          <cell r="G1810">
            <v>380.7</v>
          </cell>
        </row>
        <row r="1811">
          <cell r="B1811" t="str">
            <v>OR1862</v>
          </cell>
          <cell r="C1811">
            <v>2020</v>
          </cell>
          <cell r="D1811">
            <v>3</v>
          </cell>
          <cell r="E1811">
            <v>7</v>
          </cell>
          <cell r="F1811">
            <v>778.3</v>
          </cell>
          <cell r="G1811">
            <v>394.4</v>
          </cell>
        </row>
        <row r="1812">
          <cell r="B1812" t="str">
            <v>OR1862</v>
          </cell>
          <cell r="C1812">
            <v>2020</v>
          </cell>
          <cell r="D1812">
            <v>4</v>
          </cell>
          <cell r="E1812">
            <v>7</v>
          </cell>
          <cell r="F1812">
            <v>783.1</v>
          </cell>
          <cell r="G1812">
            <v>385.6</v>
          </cell>
        </row>
        <row r="1813">
          <cell r="B1813" t="str">
            <v>OR1862</v>
          </cell>
          <cell r="C1813">
            <v>2020</v>
          </cell>
          <cell r="D1813">
            <v>5</v>
          </cell>
          <cell r="E1813">
            <v>7</v>
          </cell>
          <cell r="F1813">
            <v>777</v>
          </cell>
          <cell r="G1813">
            <v>387.7</v>
          </cell>
        </row>
        <row r="1814">
          <cell r="B1814" t="str">
            <v>OR1862</v>
          </cell>
          <cell r="C1814">
            <v>2020</v>
          </cell>
          <cell r="D1814">
            <v>0</v>
          </cell>
          <cell r="E1814">
            <v>13</v>
          </cell>
          <cell r="F1814">
            <v>457.2</v>
          </cell>
          <cell r="G1814">
            <v>34.799999999999997</v>
          </cell>
        </row>
        <row r="1815">
          <cell r="B1815" t="str">
            <v>OR1862</v>
          </cell>
          <cell r="C1815">
            <v>2020</v>
          </cell>
          <cell r="D1815">
            <v>1</v>
          </cell>
          <cell r="E1815">
            <v>13</v>
          </cell>
          <cell r="F1815">
            <v>459.5</v>
          </cell>
          <cell r="G1815">
            <v>44.2</v>
          </cell>
        </row>
        <row r="1816">
          <cell r="B1816" t="str">
            <v>OR1862</v>
          </cell>
          <cell r="C1816">
            <v>2020</v>
          </cell>
          <cell r="D1816">
            <v>2</v>
          </cell>
          <cell r="E1816">
            <v>13</v>
          </cell>
          <cell r="F1816">
            <v>458.6</v>
          </cell>
          <cell r="G1816">
            <v>44.5</v>
          </cell>
        </row>
        <row r="1817">
          <cell r="B1817" t="str">
            <v>OR1862</v>
          </cell>
          <cell r="C1817">
            <v>2020</v>
          </cell>
          <cell r="D1817">
            <v>3</v>
          </cell>
          <cell r="E1817">
            <v>13</v>
          </cell>
          <cell r="F1817">
            <v>457.2</v>
          </cell>
          <cell r="G1817">
            <v>44.1</v>
          </cell>
        </row>
        <row r="1818">
          <cell r="B1818" t="str">
            <v>OR1862</v>
          </cell>
          <cell r="C1818">
            <v>2020</v>
          </cell>
          <cell r="D1818">
            <v>4</v>
          </cell>
          <cell r="E1818">
            <v>13</v>
          </cell>
          <cell r="F1818">
            <v>463.9</v>
          </cell>
          <cell r="G1818">
            <v>44.4</v>
          </cell>
        </row>
        <row r="1819">
          <cell r="B1819" t="str">
            <v>OR1862</v>
          </cell>
          <cell r="C1819">
            <v>2020</v>
          </cell>
          <cell r="D1819">
            <v>5</v>
          </cell>
          <cell r="E1819">
            <v>13</v>
          </cell>
          <cell r="F1819">
            <v>460.2</v>
          </cell>
          <cell r="G1819">
            <v>44.2</v>
          </cell>
        </row>
        <row r="1820">
          <cell r="B1820" t="str">
            <v>OR1862</v>
          </cell>
          <cell r="C1820">
            <v>2020</v>
          </cell>
          <cell r="D1820">
            <v>0</v>
          </cell>
          <cell r="E1820">
            <v>15</v>
          </cell>
          <cell r="F1820">
            <v>740.5</v>
          </cell>
          <cell r="G1820">
            <v>365.6</v>
          </cell>
        </row>
        <row r="1821">
          <cell r="B1821" t="str">
            <v>OR1862</v>
          </cell>
          <cell r="C1821">
            <v>2020</v>
          </cell>
          <cell r="D1821">
            <v>1</v>
          </cell>
          <cell r="E1821">
            <v>15</v>
          </cell>
          <cell r="F1821">
            <v>743</v>
          </cell>
          <cell r="G1821">
            <v>367.1</v>
          </cell>
        </row>
        <row r="1822">
          <cell r="B1822" t="str">
            <v>OR1862</v>
          </cell>
          <cell r="C1822">
            <v>2020</v>
          </cell>
          <cell r="D1822">
            <v>2</v>
          </cell>
          <cell r="E1822">
            <v>15</v>
          </cell>
          <cell r="F1822">
            <v>741.3</v>
          </cell>
          <cell r="G1822">
            <v>359.7</v>
          </cell>
        </row>
        <row r="1823">
          <cell r="B1823" t="str">
            <v>OR1862</v>
          </cell>
          <cell r="C1823">
            <v>2020</v>
          </cell>
          <cell r="D1823">
            <v>3</v>
          </cell>
          <cell r="E1823">
            <v>15</v>
          </cell>
          <cell r="F1823">
            <v>746.2</v>
          </cell>
          <cell r="G1823">
            <v>377.1</v>
          </cell>
        </row>
        <row r="1824">
          <cell r="B1824" t="str">
            <v>OR1862</v>
          </cell>
          <cell r="C1824">
            <v>2020</v>
          </cell>
          <cell r="D1824">
            <v>4</v>
          </cell>
          <cell r="E1824">
            <v>15</v>
          </cell>
          <cell r="F1824">
            <v>743.8</v>
          </cell>
          <cell r="G1824">
            <v>357.2</v>
          </cell>
        </row>
        <row r="1825">
          <cell r="B1825" t="str">
            <v>OR1862</v>
          </cell>
          <cell r="C1825">
            <v>2020</v>
          </cell>
          <cell r="D1825">
            <v>5</v>
          </cell>
          <cell r="E1825">
            <v>15</v>
          </cell>
          <cell r="F1825">
            <v>743.8</v>
          </cell>
          <cell r="G1825">
            <v>362.7</v>
          </cell>
        </row>
        <row r="1826">
          <cell r="B1826" t="str">
            <v>OR1862</v>
          </cell>
          <cell r="C1826">
            <v>2020</v>
          </cell>
          <cell r="D1826">
            <v>0</v>
          </cell>
          <cell r="E1826">
            <v>17</v>
          </cell>
          <cell r="F1826">
            <v>817.8</v>
          </cell>
          <cell r="G1826">
            <v>477.5</v>
          </cell>
        </row>
        <row r="1827">
          <cell r="B1827" t="str">
            <v>OR1862</v>
          </cell>
          <cell r="C1827">
            <v>2020</v>
          </cell>
          <cell r="D1827">
            <v>1</v>
          </cell>
          <cell r="E1827">
            <v>17</v>
          </cell>
          <cell r="F1827">
            <v>837.2</v>
          </cell>
          <cell r="G1827">
            <v>484.8</v>
          </cell>
        </row>
        <row r="1828">
          <cell r="B1828" t="str">
            <v>OR1862</v>
          </cell>
          <cell r="C1828">
            <v>2020</v>
          </cell>
          <cell r="D1828">
            <v>2</v>
          </cell>
          <cell r="E1828">
            <v>17</v>
          </cell>
          <cell r="F1828">
            <v>834.9</v>
          </cell>
          <cell r="G1828">
            <v>481.4</v>
          </cell>
        </row>
        <row r="1829">
          <cell r="B1829" t="str">
            <v>OR1862</v>
          </cell>
          <cell r="C1829">
            <v>2020</v>
          </cell>
          <cell r="D1829">
            <v>3</v>
          </cell>
          <cell r="E1829">
            <v>17</v>
          </cell>
          <cell r="F1829">
            <v>848.8</v>
          </cell>
          <cell r="G1829">
            <v>507.2</v>
          </cell>
        </row>
        <row r="1830">
          <cell r="B1830" t="str">
            <v>OR1862</v>
          </cell>
          <cell r="C1830">
            <v>2020</v>
          </cell>
          <cell r="D1830">
            <v>4</v>
          </cell>
          <cell r="E1830">
            <v>17</v>
          </cell>
          <cell r="F1830">
            <v>849.8</v>
          </cell>
          <cell r="G1830">
            <v>493.5</v>
          </cell>
        </row>
        <row r="1831">
          <cell r="B1831" t="str">
            <v>OR1862</v>
          </cell>
          <cell r="C1831">
            <v>2020</v>
          </cell>
          <cell r="D1831">
            <v>5</v>
          </cell>
          <cell r="E1831">
            <v>17</v>
          </cell>
          <cell r="F1831">
            <v>843.2</v>
          </cell>
          <cell r="G1831">
            <v>491</v>
          </cell>
        </row>
        <row r="1832">
          <cell r="B1832" t="str">
            <v>OR1862</v>
          </cell>
          <cell r="C1832">
            <v>2020</v>
          </cell>
          <cell r="D1832">
            <v>0</v>
          </cell>
          <cell r="E1832">
            <v>82</v>
          </cell>
          <cell r="F1832">
            <v>982.7</v>
          </cell>
          <cell r="G1832">
            <v>563</v>
          </cell>
        </row>
        <row r="1833">
          <cell r="B1833" t="str">
            <v>OR1862</v>
          </cell>
          <cell r="C1833">
            <v>2020</v>
          </cell>
          <cell r="D1833">
            <v>1</v>
          </cell>
          <cell r="E1833">
            <v>82</v>
          </cell>
          <cell r="F1833">
            <v>999.2</v>
          </cell>
          <cell r="G1833">
            <v>586.6</v>
          </cell>
        </row>
        <row r="1834">
          <cell r="B1834" t="str">
            <v>OR1862</v>
          </cell>
          <cell r="C1834">
            <v>2020</v>
          </cell>
          <cell r="D1834">
            <v>2</v>
          </cell>
          <cell r="E1834">
            <v>82</v>
          </cell>
          <cell r="F1834">
            <v>997.1</v>
          </cell>
          <cell r="G1834">
            <v>578.79999999999995</v>
          </cell>
        </row>
        <row r="1835">
          <cell r="B1835" t="str">
            <v>OR1862</v>
          </cell>
          <cell r="C1835">
            <v>2020</v>
          </cell>
          <cell r="D1835">
            <v>3</v>
          </cell>
          <cell r="E1835">
            <v>82</v>
          </cell>
          <cell r="F1835">
            <v>1010.6</v>
          </cell>
          <cell r="G1835">
            <v>617</v>
          </cell>
        </row>
        <row r="1836">
          <cell r="B1836" t="str">
            <v>OR1862</v>
          </cell>
          <cell r="C1836">
            <v>2020</v>
          </cell>
          <cell r="D1836">
            <v>4</v>
          </cell>
          <cell r="E1836">
            <v>82</v>
          </cell>
          <cell r="F1836">
            <v>1011.7</v>
          </cell>
          <cell r="G1836">
            <v>595.1</v>
          </cell>
        </row>
        <row r="1837">
          <cell r="B1837" t="str">
            <v>OR1862</v>
          </cell>
          <cell r="C1837">
            <v>2020</v>
          </cell>
          <cell r="D1837">
            <v>5</v>
          </cell>
          <cell r="E1837">
            <v>82</v>
          </cell>
          <cell r="F1837">
            <v>1005.4</v>
          </cell>
          <cell r="G1837">
            <v>594.29999999999995</v>
          </cell>
        </row>
        <row r="1838">
          <cell r="B1838" t="str">
            <v>OR1862</v>
          </cell>
          <cell r="C1838">
            <v>2050</v>
          </cell>
          <cell r="D1838">
            <v>0</v>
          </cell>
          <cell r="E1838">
            <v>3</v>
          </cell>
          <cell r="F1838">
            <v>876.2</v>
          </cell>
          <cell r="G1838">
            <v>436.7</v>
          </cell>
        </row>
        <row r="1839">
          <cell r="B1839" t="str">
            <v>OR1862</v>
          </cell>
          <cell r="C1839">
            <v>2050</v>
          </cell>
          <cell r="D1839">
            <v>1</v>
          </cell>
          <cell r="E1839">
            <v>3</v>
          </cell>
          <cell r="F1839">
            <v>901.2</v>
          </cell>
          <cell r="G1839">
            <v>456.1</v>
          </cell>
        </row>
        <row r="1840">
          <cell r="B1840" t="str">
            <v>OR1862</v>
          </cell>
          <cell r="C1840">
            <v>2050</v>
          </cell>
          <cell r="D1840">
            <v>2</v>
          </cell>
          <cell r="E1840">
            <v>3</v>
          </cell>
          <cell r="F1840">
            <v>897.7</v>
          </cell>
          <cell r="G1840">
            <v>437.3</v>
          </cell>
        </row>
        <row r="1841">
          <cell r="B1841" t="str">
            <v>OR1862</v>
          </cell>
          <cell r="C1841">
            <v>2050</v>
          </cell>
          <cell r="D1841">
            <v>3</v>
          </cell>
          <cell r="E1841">
            <v>3</v>
          </cell>
          <cell r="F1841">
            <v>910.1</v>
          </cell>
          <cell r="G1841">
            <v>491</v>
          </cell>
        </row>
        <row r="1842">
          <cell r="B1842" t="str">
            <v>OR1862</v>
          </cell>
          <cell r="C1842">
            <v>2050</v>
          </cell>
          <cell r="D1842">
            <v>4</v>
          </cell>
          <cell r="E1842">
            <v>3</v>
          </cell>
          <cell r="F1842">
            <v>909.1</v>
          </cell>
          <cell r="G1842">
            <v>456.7</v>
          </cell>
        </row>
        <row r="1843">
          <cell r="B1843" t="str">
            <v>OR1862</v>
          </cell>
          <cell r="C1843">
            <v>2050</v>
          </cell>
          <cell r="D1843">
            <v>5</v>
          </cell>
          <cell r="E1843">
            <v>3</v>
          </cell>
          <cell r="F1843">
            <v>904.5</v>
          </cell>
          <cell r="G1843">
            <v>459.8</v>
          </cell>
        </row>
        <row r="1844">
          <cell r="B1844" t="str">
            <v>OR1862</v>
          </cell>
          <cell r="C1844">
            <v>2050</v>
          </cell>
          <cell r="D1844">
            <v>0</v>
          </cell>
          <cell r="E1844">
            <v>7</v>
          </cell>
          <cell r="F1844">
            <v>763.3</v>
          </cell>
          <cell r="G1844">
            <v>377</v>
          </cell>
        </row>
        <row r="1845">
          <cell r="B1845" t="str">
            <v>OR1862</v>
          </cell>
          <cell r="C1845">
            <v>2050</v>
          </cell>
          <cell r="D1845">
            <v>1</v>
          </cell>
          <cell r="E1845">
            <v>7</v>
          </cell>
          <cell r="F1845">
            <v>786.1</v>
          </cell>
          <cell r="G1845">
            <v>395.9</v>
          </cell>
        </row>
        <row r="1846">
          <cell r="B1846" t="str">
            <v>OR1862</v>
          </cell>
          <cell r="C1846">
            <v>2050</v>
          </cell>
          <cell r="D1846">
            <v>2</v>
          </cell>
          <cell r="E1846">
            <v>7</v>
          </cell>
          <cell r="F1846">
            <v>787.2</v>
          </cell>
          <cell r="G1846">
            <v>387.7</v>
          </cell>
        </row>
        <row r="1847">
          <cell r="B1847" t="str">
            <v>OR1862</v>
          </cell>
          <cell r="C1847">
            <v>2050</v>
          </cell>
          <cell r="D1847">
            <v>3</v>
          </cell>
          <cell r="E1847">
            <v>7</v>
          </cell>
          <cell r="F1847">
            <v>792.3</v>
          </cell>
          <cell r="G1847">
            <v>419.6</v>
          </cell>
        </row>
        <row r="1848">
          <cell r="B1848" t="str">
            <v>OR1862</v>
          </cell>
          <cell r="C1848">
            <v>2050</v>
          </cell>
          <cell r="D1848">
            <v>4</v>
          </cell>
          <cell r="E1848">
            <v>7</v>
          </cell>
          <cell r="F1848">
            <v>801.2</v>
          </cell>
          <cell r="G1848">
            <v>396.9</v>
          </cell>
        </row>
        <row r="1849">
          <cell r="B1849" t="str">
            <v>OR1862</v>
          </cell>
          <cell r="C1849">
            <v>2050</v>
          </cell>
          <cell r="D1849">
            <v>5</v>
          </cell>
          <cell r="E1849">
            <v>7</v>
          </cell>
          <cell r="F1849">
            <v>791.2</v>
          </cell>
          <cell r="G1849">
            <v>393.6</v>
          </cell>
        </row>
        <row r="1850">
          <cell r="B1850" t="str">
            <v>OR1862</v>
          </cell>
          <cell r="C1850">
            <v>2050</v>
          </cell>
          <cell r="D1850">
            <v>0</v>
          </cell>
          <cell r="E1850">
            <v>13</v>
          </cell>
          <cell r="F1850">
            <v>457.2</v>
          </cell>
          <cell r="G1850">
            <v>34.799999999999997</v>
          </cell>
        </row>
        <row r="1851">
          <cell r="B1851" t="str">
            <v>OR1862</v>
          </cell>
          <cell r="C1851">
            <v>2050</v>
          </cell>
          <cell r="D1851">
            <v>1</v>
          </cell>
          <cell r="E1851">
            <v>13</v>
          </cell>
          <cell r="F1851">
            <v>461.4</v>
          </cell>
          <cell r="G1851">
            <v>44.1</v>
          </cell>
        </row>
        <row r="1852">
          <cell r="B1852" t="str">
            <v>OR1862</v>
          </cell>
          <cell r="C1852">
            <v>2050</v>
          </cell>
          <cell r="D1852">
            <v>2</v>
          </cell>
          <cell r="E1852">
            <v>13</v>
          </cell>
          <cell r="F1852">
            <v>465.8</v>
          </cell>
          <cell r="G1852">
            <v>44.6</v>
          </cell>
        </row>
        <row r="1853">
          <cell r="B1853" t="str">
            <v>OR1862</v>
          </cell>
          <cell r="C1853">
            <v>2050</v>
          </cell>
          <cell r="D1853">
            <v>3</v>
          </cell>
          <cell r="E1853">
            <v>13</v>
          </cell>
          <cell r="F1853">
            <v>460.3</v>
          </cell>
          <cell r="G1853">
            <v>53.4</v>
          </cell>
        </row>
        <row r="1854">
          <cell r="B1854" t="str">
            <v>OR1862</v>
          </cell>
          <cell r="C1854">
            <v>2050</v>
          </cell>
          <cell r="D1854">
            <v>4</v>
          </cell>
          <cell r="E1854">
            <v>13</v>
          </cell>
          <cell r="F1854">
            <v>470.7</v>
          </cell>
          <cell r="G1854">
            <v>47.6</v>
          </cell>
        </row>
        <row r="1855">
          <cell r="B1855" t="str">
            <v>OR1862</v>
          </cell>
          <cell r="C1855">
            <v>2050</v>
          </cell>
          <cell r="D1855">
            <v>5</v>
          </cell>
          <cell r="E1855">
            <v>13</v>
          </cell>
          <cell r="F1855">
            <v>465.8</v>
          </cell>
          <cell r="G1855">
            <v>44</v>
          </cell>
        </row>
        <row r="1856">
          <cell r="B1856" t="str">
            <v>OR1862</v>
          </cell>
          <cell r="C1856">
            <v>2050</v>
          </cell>
          <cell r="D1856">
            <v>0</v>
          </cell>
          <cell r="E1856">
            <v>15</v>
          </cell>
          <cell r="F1856">
            <v>740.5</v>
          </cell>
          <cell r="G1856">
            <v>365.6</v>
          </cell>
        </row>
        <row r="1857">
          <cell r="B1857" t="str">
            <v>OR1862</v>
          </cell>
          <cell r="C1857">
            <v>2050</v>
          </cell>
          <cell r="D1857">
            <v>1</v>
          </cell>
          <cell r="E1857">
            <v>15</v>
          </cell>
          <cell r="F1857">
            <v>748.7</v>
          </cell>
          <cell r="G1857">
            <v>371.2</v>
          </cell>
        </row>
        <row r="1858">
          <cell r="B1858" t="str">
            <v>OR1862</v>
          </cell>
          <cell r="C1858">
            <v>2050</v>
          </cell>
          <cell r="D1858">
            <v>2</v>
          </cell>
          <cell r="E1858">
            <v>15</v>
          </cell>
          <cell r="F1858">
            <v>746</v>
          </cell>
          <cell r="G1858">
            <v>358.1</v>
          </cell>
        </row>
        <row r="1859">
          <cell r="B1859" t="str">
            <v>OR1862</v>
          </cell>
          <cell r="C1859">
            <v>2050</v>
          </cell>
          <cell r="D1859">
            <v>3</v>
          </cell>
          <cell r="E1859">
            <v>15</v>
          </cell>
          <cell r="F1859">
            <v>753.3</v>
          </cell>
          <cell r="G1859">
            <v>385.3</v>
          </cell>
        </row>
        <row r="1860">
          <cell r="B1860" t="str">
            <v>OR1862</v>
          </cell>
          <cell r="C1860">
            <v>2050</v>
          </cell>
          <cell r="D1860">
            <v>4</v>
          </cell>
          <cell r="E1860">
            <v>15</v>
          </cell>
          <cell r="F1860">
            <v>754.1</v>
          </cell>
          <cell r="G1860">
            <v>360.4</v>
          </cell>
        </row>
        <row r="1861">
          <cell r="B1861" t="str">
            <v>OR1862</v>
          </cell>
          <cell r="C1861">
            <v>2050</v>
          </cell>
          <cell r="D1861">
            <v>5</v>
          </cell>
          <cell r="E1861">
            <v>15</v>
          </cell>
          <cell r="F1861">
            <v>749.8</v>
          </cell>
          <cell r="G1861">
            <v>364.6</v>
          </cell>
        </row>
        <row r="1862">
          <cell r="B1862" t="str">
            <v>OR1862</v>
          </cell>
          <cell r="C1862">
            <v>2050</v>
          </cell>
          <cell r="D1862">
            <v>0</v>
          </cell>
          <cell r="E1862">
            <v>17</v>
          </cell>
          <cell r="F1862">
            <v>817.8</v>
          </cell>
          <cell r="G1862">
            <v>477.5</v>
          </cell>
        </row>
        <row r="1863">
          <cell r="B1863" t="str">
            <v>OR1862</v>
          </cell>
          <cell r="C1863">
            <v>2050</v>
          </cell>
          <cell r="D1863">
            <v>1</v>
          </cell>
          <cell r="E1863">
            <v>17</v>
          </cell>
          <cell r="F1863">
            <v>856.5</v>
          </cell>
          <cell r="G1863">
            <v>506.7</v>
          </cell>
        </row>
        <row r="1864">
          <cell r="B1864" t="str">
            <v>OR1862</v>
          </cell>
          <cell r="C1864">
            <v>2050</v>
          </cell>
          <cell r="D1864">
            <v>2</v>
          </cell>
          <cell r="E1864">
            <v>17</v>
          </cell>
          <cell r="F1864">
            <v>853.1</v>
          </cell>
          <cell r="G1864">
            <v>492.1</v>
          </cell>
        </row>
        <row r="1865">
          <cell r="B1865" t="str">
            <v>OR1862</v>
          </cell>
          <cell r="C1865">
            <v>2050</v>
          </cell>
          <cell r="D1865">
            <v>3</v>
          </cell>
          <cell r="E1865">
            <v>17</v>
          </cell>
          <cell r="F1865">
            <v>872.2</v>
          </cell>
          <cell r="G1865">
            <v>530.79999999999995</v>
          </cell>
        </row>
        <row r="1866">
          <cell r="B1866" t="str">
            <v>OR1862</v>
          </cell>
          <cell r="C1866">
            <v>2050</v>
          </cell>
          <cell r="D1866">
            <v>4</v>
          </cell>
          <cell r="E1866">
            <v>17</v>
          </cell>
          <cell r="F1866">
            <v>871.8</v>
          </cell>
          <cell r="G1866">
            <v>504</v>
          </cell>
        </row>
        <row r="1867">
          <cell r="B1867" t="str">
            <v>OR1862</v>
          </cell>
          <cell r="C1867">
            <v>2050</v>
          </cell>
          <cell r="D1867">
            <v>5</v>
          </cell>
          <cell r="E1867">
            <v>17</v>
          </cell>
          <cell r="F1867">
            <v>863.2</v>
          </cell>
          <cell r="G1867">
            <v>506.8</v>
          </cell>
        </row>
        <row r="1868">
          <cell r="B1868" t="str">
            <v>OR1862</v>
          </cell>
          <cell r="C1868">
            <v>2050</v>
          </cell>
          <cell r="D1868">
            <v>0</v>
          </cell>
          <cell r="E1868">
            <v>82</v>
          </cell>
          <cell r="F1868">
            <v>982.7</v>
          </cell>
          <cell r="G1868">
            <v>563</v>
          </cell>
        </row>
        <row r="1869">
          <cell r="B1869" t="str">
            <v>OR1862</v>
          </cell>
          <cell r="C1869">
            <v>2050</v>
          </cell>
          <cell r="D1869">
            <v>1</v>
          </cell>
          <cell r="E1869">
            <v>82</v>
          </cell>
          <cell r="F1869">
            <v>1018.4</v>
          </cell>
          <cell r="G1869">
            <v>620.6</v>
          </cell>
        </row>
        <row r="1870">
          <cell r="B1870" t="str">
            <v>OR1862</v>
          </cell>
          <cell r="C1870">
            <v>2050</v>
          </cell>
          <cell r="D1870">
            <v>2</v>
          </cell>
          <cell r="E1870">
            <v>82</v>
          </cell>
          <cell r="F1870">
            <v>1015.2</v>
          </cell>
          <cell r="G1870">
            <v>595</v>
          </cell>
        </row>
        <row r="1871">
          <cell r="B1871" t="str">
            <v>OR1862</v>
          </cell>
          <cell r="C1871">
            <v>2050</v>
          </cell>
          <cell r="D1871">
            <v>3</v>
          </cell>
          <cell r="E1871">
            <v>82</v>
          </cell>
          <cell r="F1871">
            <v>1033.4000000000001</v>
          </cell>
          <cell r="G1871">
            <v>644.1</v>
          </cell>
        </row>
        <row r="1872">
          <cell r="B1872" t="str">
            <v>OR1862</v>
          </cell>
          <cell r="C1872">
            <v>2050</v>
          </cell>
          <cell r="D1872">
            <v>4</v>
          </cell>
          <cell r="E1872">
            <v>82</v>
          </cell>
          <cell r="F1872">
            <v>1034.0999999999999</v>
          </cell>
          <cell r="G1872">
            <v>619.9</v>
          </cell>
        </row>
        <row r="1873">
          <cell r="B1873" t="str">
            <v>OR1862</v>
          </cell>
          <cell r="C1873">
            <v>2050</v>
          </cell>
          <cell r="D1873">
            <v>5</v>
          </cell>
          <cell r="E1873">
            <v>82</v>
          </cell>
          <cell r="F1873">
            <v>1025.2</v>
          </cell>
          <cell r="G1873">
            <v>616.29999999999995</v>
          </cell>
        </row>
        <row r="1874">
          <cell r="B1874" t="str">
            <v>OR1862</v>
          </cell>
          <cell r="C1874">
            <v>2080</v>
          </cell>
          <cell r="D1874">
            <v>0</v>
          </cell>
          <cell r="E1874">
            <v>3</v>
          </cell>
          <cell r="F1874">
            <v>876.2</v>
          </cell>
          <cell r="G1874">
            <v>436.7</v>
          </cell>
        </row>
        <row r="1875">
          <cell r="B1875" t="str">
            <v>OR1862</v>
          </cell>
          <cell r="C1875">
            <v>2080</v>
          </cell>
          <cell r="D1875">
            <v>1</v>
          </cell>
          <cell r="E1875">
            <v>3</v>
          </cell>
          <cell r="F1875">
            <v>908.2</v>
          </cell>
          <cell r="G1875">
            <v>475</v>
          </cell>
        </row>
        <row r="1876">
          <cell r="B1876" t="str">
            <v>OR1862</v>
          </cell>
          <cell r="C1876">
            <v>2080</v>
          </cell>
          <cell r="D1876">
            <v>2</v>
          </cell>
          <cell r="E1876">
            <v>3</v>
          </cell>
          <cell r="F1876">
            <v>908.8</v>
          </cell>
          <cell r="G1876">
            <v>445</v>
          </cell>
        </row>
        <row r="1877">
          <cell r="B1877" t="str">
            <v>OR1862</v>
          </cell>
          <cell r="C1877">
            <v>2080</v>
          </cell>
          <cell r="D1877">
            <v>3</v>
          </cell>
          <cell r="E1877">
            <v>3</v>
          </cell>
          <cell r="F1877">
            <v>915.7</v>
          </cell>
          <cell r="G1877">
            <v>496.5</v>
          </cell>
        </row>
        <row r="1878">
          <cell r="B1878" t="str">
            <v>OR1862</v>
          </cell>
          <cell r="C1878">
            <v>2080</v>
          </cell>
          <cell r="D1878">
            <v>4</v>
          </cell>
          <cell r="E1878">
            <v>3</v>
          </cell>
          <cell r="F1878">
            <v>922.8</v>
          </cell>
          <cell r="G1878">
            <v>480.3</v>
          </cell>
        </row>
        <row r="1879">
          <cell r="B1879" t="str">
            <v>OR1862</v>
          </cell>
          <cell r="C1879">
            <v>2080</v>
          </cell>
          <cell r="D1879">
            <v>5</v>
          </cell>
          <cell r="E1879">
            <v>3</v>
          </cell>
          <cell r="F1879">
            <v>913.5</v>
          </cell>
          <cell r="G1879">
            <v>475.5</v>
          </cell>
        </row>
        <row r="1880">
          <cell r="B1880" t="str">
            <v>OR1862</v>
          </cell>
          <cell r="C1880">
            <v>2080</v>
          </cell>
          <cell r="D1880">
            <v>0</v>
          </cell>
          <cell r="E1880">
            <v>7</v>
          </cell>
          <cell r="F1880">
            <v>763.3</v>
          </cell>
          <cell r="G1880">
            <v>377</v>
          </cell>
        </row>
        <row r="1881">
          <cell r="B1881" t="str">
            <v>OR1862</v>
          </cell>
          <cell r="C1881">
            <v>2080</v>
          </cell>
          <cell r="D1881">
            <v>1</v>
          </cell>
          <cell r="E1881">
            <v>7</v>
          </cell>
          <cell r="F1881">
            <v>794.4</v>
          </cell>
          <cell r="G1881">
            <v>411.9</v>
          </cell>
        </row>
        <row r="1882">
          <cell r="B1882" t="str">
            <v>OR1862</v>
          </cell>
          <cell r="C1882">
            <v>2080</v>
          </cell>
          <cell r="D1882">
            <v>2</v>
          </cell>
          <cell r="E1882">
            <v>7</v>
          </cell>
          <cell r="F1882">
            <v>800.8</v>
          </cell>
          <cell r="G1882">
            <v>392.4</v>
          </cell>
        </row>
        <row r="1883">
          <cell r="B1883" t="str">
            <v>OR1862</v>
          </cell>
          <cell r="C1883">
            <v>2080</v>
          </cell>
          <cell r="D1883">
            <v>3</v>
          </cell>
          <cell r="E1883">
            <v>7</v>
          </cell>
          <cell r="F1883">
            <v>812.4</v>
          </cell>
          <cell r="G1883">
            <v>443.1</v>
          </cell>
        </row>
        <row r="1884">
          <cell r="B1884" t="str">
            <v>OR1862</v>
          </cell>
          <cell r="C1884">
            <v>2080</v>
          </cell>
          <cell r="D1884">
            <v>4</v>
          </cell>
          <cell r="E1884">
            <v>7</v>
          </cell>
          <cell r="F1884">
            <v>820.5</v>
          </cell>
          <cell r="G1884">
            <v>422.7</v>
          </cell>
        </row>
        <row r="1885">
          <cell r="B1885" t="str">
            <v>OR1862</v>
          </cell>
          <cell r="C1885">
            <v>2080</v>
          </cell>
          <cell r="D1885">
            <v>5</v>
          </cell>
          <cell r="E1885">
            <v>7</v>
          </cell>
          <cell r="F1885">
            <v>805.3</v>
          </cell>
          <cell r="G1885">
            <v>416.2</v>
          </cell>
        </row>
        <row r="1886">
          <cell r="B1886" t="str">
            <v>OR1862</v>
          </cell>
          <cell r="C1886">
            <v>2080</v>
          </cell>
          <cell r="D1886">
            <v>0</v>
          </cell>
          <cell r="E1886">
            <v>13</v>
          </cell>
          <cell r="F1886">
            <v>457.2</v>
          </cell>
          <cell r="G1886">
            <v>34.799999999999997</v>
          </cell>
        </row>
        <row r="1887">
          <cell r="B1887" t="str">
            <v>OR1862</v>
          </cell>
          <cell r="C1887">
            <v>2080</v>
          </cell>
          <cell r="D1887">
            <v>1</v>
          </cell>
          <cell r="E1887">
            <v>13</v>
          </cell>
          <cell r="F1887">
            <v>463</v>
          </cell>
          <cell r="G1887">
            <v>47.2</v>
          </cell>
        </row>
        <row r="1888">
          <cell r="B1888" t="str">
            <v>OR1862</v>
          </cell>
          <cell r="C1888">
            <v>2080</v>
          </cell>
          <cell r="D1888">
            <v>2</v>
          </cell>
          <cell r="E1888">
            <v>13</v>
          </cell>
          <cell r="F1888">
            <v>469.8</v>
          </cell>
          <cell r="G1888">
            <v>44.5</v>
          </cell>
        </row>
        <row r="1889">
          <cell r="B1889" t="str">
            <v>OR1862</v>
          </cell>
          <cell r="C1889">
            <v>2080</v>
          </cell>
          <cell r="D1889">
            <v>3</v>
          </cell>
          <cell r="E1889">
            <v>13</v>
          </cell>
          <cell r="F1889">
            <v>469.1</v>
          </cell>
          <cell r="G1889">
            <v>63.4</v>
          </cell>
        </row>
        <row r="1890">
          <cell r="B1890" t="str">
            <v>OR1862</v>
          </cell>
          <cell r="C1890">
            <v>2080</v>
          </cell>
          <cell r="D1890">
            <v>4</v>
          </cell>
          <cell r="E1890">
            <v>13</v>
          </cell>
          <cell r="F1890">
            <v>479.5</v>
          </cell>
          <cell r="G1890">
            <v>47.5</v>
          </cell>
        </row>
        <row r="1891">
          <cell r="B1891" t="str">
            <v>OR1862</v>
          </cell>
          <cell r="C1891">
            <v>2080</v>
          </cell>
          <cell r="D1891">
            <v>5</v>
          </cell>
          <cell r="E1891">
            <v>13</v>
          </cell>
          <cell r="F1891">
            <v>470</v>
          </cell>
          <cell r="G1891">
            <v>47</v>
          </cell>
        </row>
        <row r="1892">
          <cell r="B1892" t="str">
            <v>OR1862</v>
          </cell>
          <cell r="C1892">
            <v>2080</v>
          </cell>
          <cell r="D1892">
            <v>0</v>
          </cell>
          <cell r="E1892">
            <v>15</v>
          </cell>
          <cell r="F1892">
            <v>740.5</v>
          </cell>
          <cell r="G1892">
            <v>365.6</v>
          </cell>
        </row>
        <row r="1893">
          <cell r="B1893" t="str">
            <v>OR1862</v>
          </cell>
          <cell r="C1893">
            <v>2080</v>
          </cell>
          <cell r="D1893">
            <v>1</v>
          </cell>
          <cell r="E1893">
            <v>15</v>
          </cell>
          <cell r="F1893">
            <v>751.6</v>
          </cell>
          <cell r="G1893">
            <v>372.3</v>
          </cell>
        </row>
        <row r="1894">
          <cell r="B1894" t="str">
            <v>OR1862</v>
          </cell>
          <cell r="C1894">
            <v>2080</v>
          </cell>
          <cell r="D1894">
            <v>2</v>
          </cell>
          <cell r="E1894">
            <v>15</v>
          </cell>
          <cell r="F1894">
            <v>752.6</v>
          </cell>
          <cell r="G1894">
            <v>356.6</v>
          </cell>
        </row>
        <row r="1895">
          <cell r="B1895" t="str">
            <v>OR1862</v>
          </cell>
          <cell r="C1895">
            <v>2080</v>
          </cell>
          <cell r="D1895">
            <v>3</v>
          </cell>
          <cell r="E1895">
            <v>15</v>
          </cell>
          <cell r="F1895">
            <v>768.8</v>
          </cell>
          <cell r="G1895">
            <v>392.8</v>
          </cell>
        </row>
        <row r="1896">
          <cell r="B1896" t="str">
            <v>OR1862</v>
          </cell>
          <cell r="C1896">
            <v>2080</v>
          </cell>
          <cell r="D1896">
            <v>4</v>
          </cell>
          <cell r="E1896">
            <v>15</v>
          </cell>
          <cell r="F1896">
            <v>772.8</v>
          </cell>
          <cell r="G1896">
            <v>378.2</v>
          </cell>
        </row>
        <row r="1897">
          <cell r="B1897" t="str">
            <v>OR1862</v>
          </cell>
          <cell r="C1897">
            <v>2080</v>
          </cell>
          <cell r="D1897">
            <v>5</v>
          </cell>
          <cell r="E1897">
            <v>15</v>
          </cell>
          <cell r="F1897">
            <v>759.4</v>
          </cell>
          <cell r="G1897">
            <v>376.2</v>
          </cell>
        </row>
        <row r="1898">
          <cell r="B1898" t="str">
            <v>OR1862</v>
          </cell>
          <cell r="C1898">
            <v>2080</v>
          </cell>
          <cell r="D1898">
            <v>0</v>
          </cell>
          <cell r="E1898">
            <v>17</v>
          </cell>
          <cell r="F1898">
            <v>817.8</v>
          </cell>
          <cell r="G1898">
            <v>477.5</v>
          </cell>
        </row>
        <row r="1899">
          <cell r="B1899" t="str">
            <v>OR1862</v>
          </cell>
          <cell r="C1899">
            <v>2080</v>
          </cell>
          <cell r="D1899">
            <v>1</v>
          </cell>
          <cell r="E1899">
            <v>17</v>
          </cell>
          <cell r="F1899">
            <v>870.7</v>
          </cell>
          <cell r="G1899">
            <v>520.9</v>
          </cell>
        </row>
        <row r="1900">
          <cell r="B1900" t="str">
            <v>OR1862</v>
          </cell>
          <cell r="C1900">
            <v>2080</v>
          </cell>
          <cell r="D1900">
            <v>2</v>
          </cell>
          <cell r="E1900">
            <v>17</v>
          </cell>
          <cell r="F1900">
            <v>868.6</v>
          </cell>
          <cell r="G1900">
            <v>498</v>
          </cell>
        </row>
        <row r="1901">
          <cell r="B1901" t="str">
            <v>OR1862</v>
          </cell>
          <cell r="C1901">
            <v>2080</v>
          </cell>
          <cell r="D1901">
            <v>3</v>
          </cell>
          <cell r="E1901">
            <v>17</v>
          </cell>
          <cell r="F1901">
            <v>899.2</v>
          </cell>
          <cell r="G1901">
            <v>552.29999999999995</v>
          </cell>
        </row>
        <row r="1902">
          <cell r="B1902" t="str">
            <v>OR1862</v>
          </cell>
          <cell r="C1902">
            <v>2080</v>
          </cell>
          <cell r="D1902">
            <v>4</v>
          </cell>
          <cell r="E1902">
            <v>17</v>
          </cell>
          <cell r="F1902">
            <v>898</v>
          </cell>
          <cell r="G1902">
            <v>526.20000000000005</v>
          </cell>
        </row>
        <row r="1903">
          <cell r="B1903" t="str">
            <v>OR1862</v>
          </cell>
          <cell r="C1903">
            <v>2080</v>
          </cell>
          <cell r="D1903">
            <v>5</v>
          </cell>
          <cell r="E1903">
            <v>17</v>
          </cell>
          <cell r="F1903">
            <v>882.9</v>
          </cell>
          <cell r="G1903">
            <v>524.20000000000005</v>
          </cell>
        </row>
        <row r="1904">
          <cell r="B1904" t="str">
            <v>OR1862</v>
          </cell>
          <cell r="C1904">
            <v>2080</v>
          </cell>
          <cell r="D1904">
            <v>0</v>
          </cell>
          <cell r="E1904">
            <v>82</v>
          </cell>
          <cell r="F1904">
            <v>982.7</v>
          </cell>
          <cell r="G1904">
            <v>563</v>
          </cell>
        </row>
        <row r="1905">
          <cell r="B1905" t="str">
            <v>OR1862</v>
          </cell>
          <cell r="C1905">
            <v>2080</v>
          </cell>
          <cell r="D1905">
            <v>1</v>
          </cell>
          <cell r="E1905">
            <v>82</v>
          </cell>
          <cell r="F1905">
            <v>1032.4000000000001</v>
          </cell>
          <cell r="G1905">
            <v>639.4</v>
          </cell>
        </row>
        <row r="1906">
          <cell r="B1906" t="str">
            <v>OR1862</v>
          </cell>
          <cell r="C1906">
            <v>2080</v>
          </cell>
          <cell r="D1906">
            <v>2</v>
          </cell>
          <cell r="E1906">
            <v>82</v>
          </cell>
          <cell r="F1906">
            <v>1030.2</v>
          </cell>
          <cell r="G1906">
            <v>611.6</v>
          </cell>
        </row>
        <row r="1907">
          <cell r="B1907" t="str">
            <v>OR1862</v>
          </cell>
          <cell r="C1907">
            <v>2080</v>
          </cell>
          <cell r="D1907">
            <v>3</v>
          </cell>
          <cell r="E1907">
            <v>82</v>
          </cell>
          <cell r="F1907">
            <v>1060.5999999999999</v>
          </cell>
          <cell r="G1907">
            <v>663.8</v>
          </cell>
        </row>
        <row r="1908">
          <cell r="B1908" t="str">
            <v>OR1862</v>
          </cell>
          <cell r="C1908">
            <v>2080</v>
          </cell>
          <cell r="D1908">
            <v>4</v>
          </cell>
          <cell r="E1908">
            <v>82</v>
          </cell>
          <cell r="F1908">
            <v>1062.5</v>
          </cell>
          <cell r="G1908">
            <v>645.70000000000005</v>
          </cell>
        </row>
        <row r="1909">
          <cell r="B1909" t="str">
            <v>OR1862</v>
          </cell>
          <cell r="C1909">
            <v>2080</v>
          </cell>
          <cell r="D1909">
            <v>5</v>
          </cell>
          <cell r="E1909">
            <v>82</v>
          </cell>
          <cell r="F1909">
            <v>1045.3</v>
          </cell>
          <cell r="G1909">
            <v>636.70000000000005</v>
          </cell>
        </row>
        <row r="1910">
          <cell r="B1910" t="str">
            <v>OR1877</v>
          </cell>
          <cell r="C1910">
            <v>2020</v>
          </cell>
          <cell r="D1910">
            <v>0</v>
          </cell>
          <cell r="E1910">
            <v>3</v>
          </cell>
          <cell r="F1910">
            <v>864.9</v>
          </cell>
          <cell r="G1910">
            <v>398.6</v>
          </cell>
        </row>
        <row r="1911">
          <cell r="B1911" t="str">
            <v>OR1877</v>
          </cell>
          <cell r="C1911">
            <v>2020</v>
          </cell>
          <cell r="D1911">
            <v>1</v>
          </cell>
          <cell r="E1911">
            <v>3</v>
          </cell>
          <cell r="F1911">
            <v>875.4</v>
          </cell>
          <cell r="G1911">
            <v>421.3</v>
          </cell>
        </row>
        <row r="1912">
          <cell r="B1912" t="str">
            <v>OR1877</v>
          </cell>
          <cell r="C1912">
            <v>2020</v>
          </cell>
          <cell r="D1912">
            <v>2</v>
          </cell>
          <cell r="E1912">
            <v>3</v>
          </cell>
          <cell r="F1912">
            <v>873</v>
          </cell>
          <cell r="G1912">
            <v>413.4</v>
          </cell>
        </row>
        <row r="1913">
          <cell r="B1913" t="str">
            <v>OR1877</v>
          </cell>
          <cell r="C1913">
            <v>2020</v>
          </cell>
          <cell r="D1913">
            <v>3</v>
          </cell>
          <cell r="E1913">
            <v>3</v>
          </cell>
          <cell r="F1913">
            <v>878.6</v>
          </cell>
          <cell r="G1913">
            <v>437</v>
          </cell>
        </row>
        <row r="1914">
          <cell r="B1914" t="str">
            <v>OR1877</v>
          </cell>
          <cell r="C1914">
            <v>2020</v>
          </cell>
          <cell r="D1914">
            <v>4</v>
          </cell>
          <cell r="E1914">
            <v>3</v>
          </cell>
          <cell r="F1914">
            <v>878.9</v>
          </cell>
          <cell r="G1914">
            <v>418.1</v>
          </cell>
        </row>
        <row r="1915">
          <cell r="B1915" t="str">
            <v>OR1877</v>
          </cell>
          <cell r="C1915">
            <v>2020</v>
          </cell>
          <cell r="D1915">
            <v>5</v>
          </cell>
          <cell r="E1915">
            <v>3</v>
          </cell>
          <cell r="F1915">
            <v>876.8</v>
          </cell>
          <cell r="G1915">
            <v>421.4</v>
          </cell>
        </row>
        <row r="1916">
          <cell r="B1916" t="str">
            <v>OR1877</v>
          </cell>
          <cell r="C1916">
            <v>2020</v>
          </cell>
          <cell r="D1916">
            <v>0</v>
          </cell>
          <cell r="E1916">
            <v>7</v>
          </cell>
          <cell r="F1916">
            <v>735.6</v>
          </cell>
          <cell r="G1916">
            <v>338.3</v>
          </cell>
        </row>
        <row r="1917">
          <cell r="B1917" t="str">
            <v>OR1877</v>
          </cell>
          <cell r="C1917">
            <v>2020</v>
          </cell>
          <cell r="D1917">
            <v>1</v>
          </cell>
          <cell r="E1917">
            <v>7</v>
          </cell>
          <cell r="F1917">
            <v>744.1</v>
          </cell>
          <cell r="G1917">
            <v>348</v>
          </cell>
        </row>
        <row r="1918">
          <cell r="B1918" t="str">
            <v>OR1877</v>
          </cell>
          <cell r="C1918">
            <v>2020</v>
          </cell>
          <cell r="D1918">
            <v>2</v>
          </cell>
          <cell r="E1918">
            <v>7</v>
          </cell>
          <cell r="F1918">
            <v>742.2</v>
          </cell>
          <cell r="G1918">
            <v>343.2</v>
          </cell>
        </row>
        <row r="1919">
          <cell r="B1919" t="str">
            <v>OR1877</v>
          </cell>
          <cell r="C1919">
            <v>2020</v>
          </cell>
          <cell r="D1919">
            <v>3</v>
          </cell>
          <cell r="E1919">
            <v>7</v>
          </cell>
          <cell r="F1919">
            <v>748.1</v>
          </cell>
          <cell r="G1919">
            <v>355.6</v>
          </cell>
        </row>
        <row r="1920">
          <cell r="B1920" t="str">
            <v>OR1877</v>
          </cell>
          <cell r="C1920">
            <v>2020</v>
          </cell>
          <cell r="D1920">
            <v>4</v>
          </cell>
          <cell r="E1920">
            <v>7</v>
          </cell>
          <cell r="F1920">
            <v>753.8</v>
          </cell>
          <cell r="G1920">
            <v>348.1</v>
          </cell>
        </row>
        <row r="1921">
          <cell r="B1921" t="str">
            <v>OR1877</v>
          </cell>
          <cell r="C1921">
            <v>2020</v>
          </cell>
          <cell r="D1921">
            <v>5</v>
          </cell>
          <cell r="E1921">
            <v>7</v>
          </cell>
          <cell r="F1921">
            <v>747.7</v>
          </cell>
          <cell r="G1921">
            <v>350.5</v>
          </cell>
        </row>
        <row r="1922">
          <cell r="B1922" t="str">
            <v>OR1877</v>
          </cell>
          <cell r="C1922">
            <v>2020</v>
          </cell>
          <cell r="D1922">
            <v>0</v>
          </cell>
          <cell r="E1922">
            <v>13</v>
          </cell>
          <cell r="F1922">
            <v>490.4</v>
          </cell>
          <cell r="G1922">
            <v>50.8</v>
          </cell>
        </row>
        <row r="1923">
          <cell r="B1923" t="str">
            <v>OR1877</v>
          </cell>
          <cell r="C1923">
            <v>2020</v>
          </cell>
          <cell r="D1923">
            <v>1</v>
          </cell>
          <cell r="E1923">
            <v>13</v>
          </cell>
          <cell r="F1923">
            <v>493.2</v>
          </cell>
          <cell r="G1923">
            <v>50.9</v>
          </cell>
        </row>
        <row r="1924">
          <cell r="B1924" t="str">
            <v>OR1877</v>
          </cell>
          <cell r="C1924">
            <v>2020</v>
          </cell>
          <cell r="D1924">
            <v>2</v>
          </cell>
          <cell r="E1924">
            <v>13</v>
          </cell>
          <cell r="F1924">
            <v>490.8</v>
          </cell>
          <cell r="G1924">
            <v>50.7</v>
          </cell>
        </row>
        <row r="1925">
          <cell r="B1925" t="str">
            <v>OR1877</v>
          </cell>
          <cell r="C1925">
            <v>2020</v>
          </cell>
          <cell r="D1925">
            <v>3</v>
          </cell>
          <cell r="E1925">
            <v>13</v>
          </cell>
          <cell r="F1925">
            <v>491.4</v>
          </cell>
          <cell r="G1925">
            <v>60.3</v>
          </cell>
        </row>
        <row r="1926">
          <cell r="B1926" t="str">
            <v>OR1877</v>
          </cell>
          <cell r="C1926">
            <v>2020</v>
          </cell>
          <cell r="D1926">
            <v>4</v>
          </cell>
          <cell r="E1926">
            <v>13</v>
          </cell>
          <cell r="F1926">
            <v>497.3</v>
          </cell>
          <cell r="G1926">
            <v>50.8</v>
          </cell>
        </row>
        <row r="1927">
          <cell r="B1927" t="str">
            <v>OR1877</v>
          </cell>
          <cell r="C1927">
            <v>2020</v>
          </cell>
          <cell r="D1927">
            <v>5</v>
          </cell>
          <cell r="E1927">
            <v>13</v>
          </cell>
          <cell r="F1927">
            <v>493.5</v>
          </cell>
          <cell r="G1927">
            <v>50.5</v>
          </cell>
        </row>
        <row r="1928">
          <cell r="B1928" t="str">
            <v>OR1877</v>
          </cell>
          <cell r="C1928">
            <v>2020</v>
          </cell>
          <cell r="D1928">
            <v>0</v>
          </cell>
          <cell r="E1928">
            <v>15</v>
          </cell>
          <cell r="F1928">
            <v>739.6</v>
          </cell>
          <cell r="G1928">
            <v>362.2</v>
          </cell>
        </row>
        <row r="1929">
          <cell r="B1929" t="str">
            <v>OR1877</v>
          </cell>
          <cell r="C1929">
            <v>2020</v>
          </cell>
          <cell r="D1929">
            <v>1</v>
          </cell>
          <cell r="E1929">
            <v>15</v>
          </cell>
          <cell r="F1929">
            <v>739.6</v>
          </cell>
          <cell r="G1929">
            <v>357.5</v>
          </cell>
        </row>
        <row r="1930">
          <cell r="B1930" t="str">
            <v>OR1877</v>
          </cell>
          <cell r="C1930">
            <v>2020</v>
          </cell>
          <cell r="D1930">
            <v>2</v>
          </cell>
          <cell r="E1930">
            <v>15</v>
          </cell>
          <cell r="F1930">
            <v>739.2</v>
          </cell>
          <cell r="G1930">
            <v>360.9</v>
          </cell>
        </row>
        <row r="1931">
          <cell r="B1931" t="str">
            <v>OR1877</v>
          </cell>
          <cell r="C1931">
            <v>2020</v>
          </cell>
          <cell r="D1931">
            <v>3</v>
          </cell>
          <cell r="E1931">
            <v>15</v>
          </cell>
          <cell r="F1931">
            <v>738.2</v>
          </cell>
          <cell r="G1931">
            <v>358.7</v>
          </cell>
        </row>
        <row r="1932">
          <cell r="B1932" t="str">
            <v>OR1877</v>
          </cell>
          <cell r="C1932">
            <v>2020</v>
          </cell>
          <cell r="D1932">
            <v>4</v>
          </cell>
          <cell r="E1932">
            <v>15</v>
          </cell>
          <cell r="F1932">
            <v>736.1</v>
          </cell>
          <cell r="G1932">
            <v>343.8</v>
          </cell>
        </row>
        <row r="1933">
          <cell r="B1933" t="str">
            <v>OR1877</v>
          </cell>
          <cell r="C1933">
            <v>2020</v>
          </cell>
          <cell r="D1933">
            <v>5</v>
          </cell>
          <cell r="E1933">
            <v>15</v>
          </cell>
          <cell r="F1933">
            <v>736.4</v>
          </cell>
          <cell r="G1933">
            <v>355.6</v>
          </cell>
        </row>
        <row r="1934">
          <cell r="B1934" t="str">
            <v>OR1877</v>
          </cell>
          <cell r="C1934">
            <v>2020</v>
          </cell>
          <cell r="D1934">
            <v>0</v>
          </cell>
          <cell r="E1934">
            <v>17</v>
          </cell>
          <cell r="F1934">
            <v>794.8</v>
          </cell>
          <cell r="G1934">
            <v>442.7</v>
          </cell>
        </row>
        <row r="1935">
          <cell r="B1935" t="str">
            <v>OR1877</v>
          </cell>
          <cell r="C1935">
            <v>2020</v>
          </cell>
          <cell r="D1935">
            <v>1</v>
          </cell>
          <cell r="E1935">
            <v>17</v>
          </cell>
          <cell r="F1935">
            <v>815.8</v>
          </cell>
          <cell r="G1935">
            <v>460.8</v>
          </cell>
        </row>
        <row r="1936">
          <cell r="B1936" t="str">
            <v>OR1877</v>
          </cell>
          <cell r="C1936">
            <v>2020</v>
          </cell>
          <cell r="D1936">
            <v>2</v>
          </cell>
          <cell r="E1936">
            <v>17</v>
          </cell>
          <cell r="F1936">
            <v>812.7</v>
          </cell>
          <cell r="G1936">
            <v>462.9</v>
          </cell>
        </row>
        <row r="1937">
          <cell r="B1937" t="str">
            <v>OR1877</v>
          </cell>
          <cell r="C1937">
            <v>2020</v>
          </cell>
          <cell r="D1937">
            <v>3</v>
          </cell>
          <cell r="E1937">
            <v>17</v>
          </cell>
          <cell r="F1937">
            <v>828.7</v>
          </cell>
          <cell r="G1937">
            <v>473.2</v>
          </cell>
        </row>
        <row r="1938">
          <cell r="B1938" t="str">
            <v>OR1877</v>
          </cell>
          <cell r="C1938">
            <v>2020</v>
          </cell>
          <cell r="D1938">
            <v>4</v>
          </cell>
          <cell r="E1938">
            <v>17</v>
          </cell>
          <cell r="F1938">
            <v>830.2</v>
          </cell>
          <cell r="G1938">
            <v>465.3</v>
          </cell>
        </row>
        <row r="1939">
          <cell r="B1939" t="str">
            <v>OR1877</v>
          </cell>
          <cell r="C1939">
            <v>2020</v>
          </cell>
          <cell r="D1939">
            <v>5</v>
          </cell>
          <cell r="E1939">
            <v>17</v>
          </cell>
          <cell r="F1939">
            <v>822.9</v>
          </cell>
          <cell r="G1939">
            <v>465.4</v>
          </cell>
        </row>
        <row r="1940">
          <cell r="B1940" t="str">
            <v>OR1877</v>
          </cell>
          <cell r="C1940">
            <v>2020</v>
          </cell>
          <cell r="D1940">
            <v>0</v>
          </cell>
          <cell r="E1940">
            <v>82</v>
          </cell>
          <cell r="F1940">
            <v>960.9</v>
          </cell>
          <cell r="G1940">
            <v>527.9</v>
          </cell>
        </row>
        <row r="1941">
          <cell r="B1941" t="str">
            <v>OR1877</v>
          </cell>
          <cell r="C1941">
            <v>2020</v>
          </cell>
          <cell r="D1941">
            <v>1</v>
          </cell>
          <cell r="E1941">
            <v>82</v>
          </cell>
          <cell r="F1941">
            <v>977.3</v>
          </cell>
          <cell r="G1941">
            <v>544.6</v>
          </cell>
        </row>
        <row r="1942">
          <cell r="B1942" t="str">
            <v>OR1877</v>
          </cell>
          <cell r="C1942">
            <v>2020</v>
          </cell>
          <cell r="D1942">
            <v>2</v>
          </cell>
          <cell r="E1942">
            <v>82</v>
          </cell>
          <cell r="F1942">
            <v>974.2</v>
          </cell>
          <cell r="G1942">
            <v>548.70000000000005</v>
          </cell>
        </row>
        <row r="1943">
          <cell r="B1943" t="str">
            <v>OR1877</v>
          </cell>
          <cell r="C1943">
            <v>2020</v>
          </cell>
          <cell r="D1943">
            <v>3</v>
          </cell>
          <cell r="E1943">
            <v>82</v>
          </cell>
          <cell r="F1943">
            <v>987.6</v>
          </cell>
          <cell r="G1943">
            <v>570.29999999999995</v>
          </cell>
        </row>
        <row r="1944">
          <cell r="B1944" t="str">
            <v>OR1877</v>
          </cell>
          <cell r="C1944">
            <v>2020</v>
          </cell>
          <cell r="D1944">
            <v>4</v>
          </cell>
          <cell r="E1944">
            <v>82</v>
          </cell>
          <cell r="F1944">
            <v>989</v>
          </cell>
          <cell r="G1944">
            <v>556.1</v>
          </cell>
        </row>
        <row r="1945">
          <cell r="B1945" t="str">
            <v>OR1877</v>
          </cell>
          <cell r="C1945">
            <v>2020</v>
          </cell>
          <cell r="D1945">
            <v>5</v>
          </cell>
          <cell r="E1945">
            <v>82</v>
          </cell>
          <cell r="F1945">
            <v>982.3</v>
          </cell>
          <cell r="G1945">
            <v>553.9</v>
          </cell>
        </row>
        <row r="1946">
          <cell r="B1946" t="str">
            <v>OR1877</v>
          </cell>
          <cell r="C1946">
            <v>2050</v>
          </cell>
          <cell r="D1946">
            <v>0</v>
          </cell>
          <cell r="E1946">
            <v>3</v>
          </cell>
          <cell r="F1946">
            <v>864.9</v>
          </cell>
          <cell r="G1946">
            <v>398.6</v>
          </cell>
        </row>
        <row r="1947">
          <cell r="B1947" t="str">
            <v>OR1877</v>
          </cell>
          <cell r="C1947">
            <v>2050</v>
          </cell>
          <cell r="D1947">
            <v>1</v>
          </cell>
          <cell r="E1947">
            <v>3</v>
          </cell>
          <cell r="F1947">
            <v>884.2</v>
          </cell>
          <cell r="G1947">
            <v>428.8</v>
          </cell>
        </row>
        <row r="1948">
          <cell r="B1948" t="str">
            <v>OR1877</v>
          </cell>
          <cell r="C1948">
            <v>2050</v>
          </cell>
          <cell r="D1948">
            <v>2</v>
          </cell>
          <cell r="E1948">
            <v>3</v>
          </cell>
          <cell r="F1948">
            <v>881.8</v>
          </cell>
          <cell r="G1948">
            <v>428.8</v>
          </cell>
        </row>
        <row r="1949">
          <cell r="B1949" t="str">
            <v>OR1877</v>
          </cell>
          <cell r="C1949">
            <v>2050</v>
          </cell>
          <cell r="D1949">
            <v>3</v>
          </cell>
          <cell r="E1949">
            <v>3</v>
          </cell>
          <cell r="F1949">
            <v>896.4</v>
          </cell>
          <cell r="G1949">
            <v>444.9</v>
          </cell>
        </row>
        <row r="1950">
          <cell r="B1950" t="str">
            <v>OR1877</v>
          </cell>
          <cell r="C1950">
            <v>2050</v>
          </cell>
          <cell r="D1950">
            <v>4</v>
          </cell>
          <cell r="E1950">
            <v>3</v>
          </cell>
          <cell r="F1950">
            <v>895.7</v>
          </cell>
          <cell r="G1950">
            <v>418.9</v>
          </cell>
        </row>
        <row r="1951">
          <cell r="B1951" t="str">
            <v>OR1877</v>
          </cell>
          <cell r="C1951">
            <v>2050</v>
          </cell>
          <cell r="D1951">
            <v>5</v>
          </cell>
          <cell r="E1951">
            <v>3</v>
          </cell>
          <cell r="F1951">
            <v>888.2</v>
          </cell>
          <cell r="G1951">
            <v>432.6</v>
          </cell>
        </row>
        <row r="1952">
          <cell r="B1952" t="str">
            <v>OR1877</v>
          </cell>
          <cell r="C1952">
            <v>2050</v>
          </cell>
          <cell r="D1952">
            <v>0</v>
          </cell>
          <cell r="E1952">
            <v>7</v>
          </cell>
          <cell r="F1952">
            <v>735.6</v>
          </cell>
          <cell r="G1952">
            <v>338.3</v>
          </cell>
        </row>
        <row r="1953">
          <cell r="B1953" t="str">
            <v>OR1877</v>
          </cell>
          <cell r="C1953">
            <v>2050</v>
          </cell>
          <cell r="D1953">
            <v>1</v>
          </cell>
          <cell r="E1953">
            <v>7</v>
          </cell>
          <cell r="F1953">
            <v>755.8</v>
          </cell>
          <cell r="G1953">
            <v>356.2</v>
          </cell>
        </row>
        <row r="1954">
          <cell r="B1954" t="str">
            <v>OR1877</v>
          </cell>
          <cell r="C1954">
            <v>2050</v>
          </cell>
          <cell r="D1954">
            <v>2</v>
          </cell>
          <cell r="E1954">
            <v>7</v>
          </cell>
          <cell r="F1954">
            <v>754.3</v>
          </cell>
          <cell r="G1954">
            <v>351</v>
          </cell>
        </row>
        <row r="1955">
          <cell r="B1955" t="str">
            <v>OR1877</v>
          </cell>
          <cell r="C1955">
            <v>2050</v>
          </cell>
          <cell r="D1955">
            <v>3</v>
          </cell>
          <cell r="E1955">
            <v>7</v>
          </cell>
          <cell r="F1955">
            <v>759.5</v>
          </cell>
          <cell r="G1955">
            <v>370.3</v>
          </cell>
        </row>
        <row r="1956">
          <cell r="B1956" t="str">
            <v>OR1877</v>
          </cell>
          <cell r="C1956">
            <v>2050</v>
          </cell>
          <cell r="D1956">
            <v>4</v>
          </cell>
          <cell r="E1956">
            <v>7</v>
          </cell>
          <cell r="F1956">
            <v>768</v>
          </cell>
          <cell r="G1956">
            <v>363.3</v>
          </cell>
        </row>
        <row r="1957">
          <cell r="B1957" t="str">
            <v>OR1877</v>
          </cell>
          <cell r="C1957">
            <v>2050</v>
          </cell>
          <cell r="D1957">
            <v>5</v>
          </cell>
          <cell r="E1957">
            <v>7</v>
          </cell>
          <cell r="F1957">
            <v>758.6</v>
          </cell>
          <cell r="G1957">
            <v>358.3</v>
          </cell>
        </row>
        <row r="1958">
          <cell r="B1958" t="str">
            <v>OR1877</v>
          </cell>
          <cell r="C1958">
            <v>2050</v>
          </cell>
          <cell r="D1958">
            <v>0</v>
          </cell>
          <cell r="E1958">
            <v>13</v>
          </cell>
          <cell r="F1958">
            <v>490.4</v>
          </cell>
          <cell r="G1958">
            <v>50.8</v>
          </cell>
        </row>
        <row r="1959">
          <cell r="B1959" t="str">
            <v>OR1877</v>
          </cell>
          <cell r="C1959">
            <v>2050</v>
          </cell>
          <cell r="D1959">
            <v>1</v>
          </cell>
          <cell r="E1959">
            <v>13</v>
          </cell>
          <cell r="F1959">
            <v>497</v>
          </cell>
          <cell r="G1959">
            <v>53.9</v>
          </cell>
        </row>
        <row r="1960">
          <cell r="B1960" t="str">
            <v>OR1877</v>
          </cell>
          <cell r="C1960">
            <v>2050</v>
          </cell>
          <cell r="D1960">
            <v>2</v>
          </cell>
          <cell r="E1960">
            <v>13</v>
          </cell>
          <cell r="F1960">
            <v>496</v>
          </cell>
          <cell r="G1960">
            <v>51</v>
          </cell>
        </row>
        <row r="1961">
          <cell r="B1961" t="str">
            <v>OR1877</v>
          </cell>
          <cell r="C1961">
            <v>2050</v>
          </cell>
          <cell r="D1961">
            <v>3</v>
          </cell>
          <cell r="E1961">
            <v>13</v>
          </cell>
          <cell r="F1961">
            <v>496.1</v>
          </cell>
          <cell r="G1961">
            <v>66.599999999999994</v>
          </cell>
        </row>
        <row r="1962">
          <cell r="B1962" t="str">
            <v>OR1877</v>
          </cell>
          <cell r="C1962">
            <v>2050</v>
          </cell>
          <cell r="D1962">
            <v>4</v>
          </cell>
          <cell r="E1962">
            <v>13</v>
          </cell>
          <cell r="F1962">
            <v>502.1</v>
          </cell>
          <cell r="G1962">
            <v>54.1</v>
          </cell>
        </row>
        <row r="1963">
          <cell r="B1963" t="str">
            <v>OR1877</v>
          </cell>
          <cell r="C1963">
            <v>2050</v>
          </cell>
          <cell r="D1963">
            <v>5</v>
          </cell>
          <cell r="E1963">
            <v>13</v>
          </cell>
          <cell r="F1963">
            <v>497.7</v>
          </cell>
          <cell r="G1963">
            <v>56.9</v>
          </cell>
        </row>
        <row r="1964">
          <cell r="B1964" t="str">
            <v>OR1877</v>
          </cell>
          <cell r="C1964">
            <v>2050</v>
          </cell>
          <cell r="D1964">
            <v>0</v>
          </cell>
          <cell r="E1964">
            <v>15</v>
          </cell>
          <cell r="F1964">
            <v>739.6</v>
          </cell>
          <cell r="G1964">
            <v>362.2</v>
          </cell>
        </row>
        <row r="1965">
          <cell r="B1965" t="str">
            <v>OR1877</v>
          </cell>
          <cell r="C1965">
            <v>2050</v>
          </cell>
          <cell r="D1965">
            <v>1</v>
          </cell>
          <cell r="E1965">
            <v>15</v>
          </cell>
          <cell r="F1965">
            <v>739.6</v>
          </cell>
          <cell r="G1965">
            <v>347.3</v>
          </cell>
        </row>
        <row r="1966">
          <cell r="B1966" t="str">
            <v>OR1877</v>
          </cell>
          <cell r="C1966">
            <v>2050</v>
          </cell>
          <cell r="D1966">
            <v>2</v>
          </cell>
          <cell r="E1966">
            <v>15</v>
          </cell>
          <cell r="F1966">
            <v>738.2</v>
          </cell>
          <cell r="G1966">
            <v>346.9</v>
          </cell>
        </row>
        <row r="1967">
          <cell r="B1967" t="str">
            <v>OR1877</v>
          </cell>
          <cell r="C1967">
            <v>2050</v>
          </cell>
          <cell r="D1967">
            <v>3</v>
          </cell>
          <cell r="E1967">
            <v>15</v>
          </cell>
          <cell r="F1967">
            <v>740.5</v>
          </cell>
          <cell r="G1967">
            <v>352.8</v>
          </cell>
        </row>
        <row r="1968">
          <cell r="B1968" t="str">
            <v>OR1877</v>
          </cell>
          <cell r="C1968">
            <v>2050</v>
          </cell>
          <cell r="D1968">
            <v>4</v>
          </cell>
          <cell r="E1968">
            <v>15</v>
          </cell>
          <cell r="F1968">
            <v>741.5</v>
          </cell>
          <cell r="G1968">
            <v>341</v>
          </cell>
        </row>
        <row r="1969">
          <cell r="B1969" t="str">
            <v>OR1877</v>
          </cell>
          <cell r="C1969">
            <v>2050</v>
          </cell>
          <cell r="D1969">
            <v>5</v>
          </cell>
          <cell r="E1969">
            <v>15</v>
          </cell>
          <cell r="F1969">
            <v>739.9</v>
          </cell>
          <cell r="G1969">
            <v>345.8</v>
          </cell>
        </row>
        <row r="1970">
          <cell r="B1970" t="str">
            <v>OR1877</v>
          </cell>
          <cell r="C1970">
            <v>2050</v>
          </cell>
          <cell r="D1970">
            <v>0</v>
          </cell>
          <cell r="E1970">
            <v>17</v>
          </cell>
          <cell r="F1970">
            <v>794.8</v>
          </cell>
          <cell r="G1970">
            <v>442.7</v>
          </cell>
        </row>
        <row r="1971">
          <cell r="B1971" t="str">
            <v>OR1877</v>
          </cell>
          <cell r="C1971">
            <v>2050</v>
          </cell>
          <cell r="D1971">
            <v>1</v>
          </cell>
          <cell r="E1971">
            <v>17</v>
          </cell>
          <cell r="F1971">
            <v>836.7</v>
          </cell>
          <cell r="G1971">
            <v>473.4</v>
          </cell>
        </row>
        <row r="1972">
          <cell r="B1972" t="str">
            <v>OR1877</v>
          </cell>
          <cell r="C1972">
            <v>2050</v>
          </cell>
          <cell r="D1972">
            <v>2</v>
          </cell>
          <cell r="E1972">
            <v>17</v>
          </cell>
          <cell r="F1972">
            <v>832</v>
          </cell>
          <cell r="G1972">
            <v>464.6</v>
          </cell>
        </row>
        <row r="1973">
          <cell r="B1973" t="str">
            <v>OR1877</v>
          </cell>
          <cell r="C1973">
            <v>2050</v>
          </cell>
          <cell r="D1973">
            <v>3</v>
          </cell>
          <cell r="E1973">
            <v>17</v>
          </cell>
          <cell r="F1973">
            <v>850.8</v>
          </cell>
          <cell r="G1973">
            <v>493.8</v>
          </cell>
        </row>
        <row r="1974">
          <cell r="B1974" t="str">
            <v>OR1877</v>
          </cell>
          <cell r="C1974">
            <v>2050</v>
          </cell>
          <cell r="D1974">
            <v>4</v>
          </cell>
          <cell r="E1974">
            <v>17</v>
          </cell>
          <cell r="F1974">
            <v>851.5</v>
          </cell>
          <cell r="G1974">
            <v>479.9</v>
          </cell>
        </row>
        <row r="1975">
          <cell r="B1975" t="str">
            <v>OR1877</v>
          </cell>
          <cell r="C1975">
            <v>2050</v>
          </cell>
          <cell r="D1975">
            <v>5</v>
          </cell>
          <cell r="E1975">
            <v>17</v>
          </cell>
          <cell r="F1975">
            <v>841.6</v>
          </cell>
          <cell r="G1975">
            <v>477.1</v>
          </cell>
        </row>
        <row r="1976">
          <cell r="B1976" t="str">
            <v>OR1877</v>
          </cell>
          <cell r="C1976">
            <v>2050</v>
          </cell>
          <cell r="D1976">
            <v>0</v>
          </cell>
          <cell r="E1976">
            <v>82</v>
          </cell>
          <cell r="F1976">
            <v>960.9</v>
          </cell>
          <cell r="G1976">
            <v>527.9</v>
          </cell>
        </row>
        <row r="1977">
          <cell r="B1977" t="str">
            <v>OR1877</v>
          </cell>
          <cell r="C1977">
            <v>2050</v>
          </cell>
          <cell r="D1977">
            <v>1</v>
          </cell>
          <cell r="E1977">
            <v>82</v>
          </cell>
          <cell r="F1977">
            <v>995.4</v>
          </cell>
          <cell r="G1977">
            <v>567.70000000000005</v>
          </cell>
        </row>
        <row r="1978">
          <cell r="B1978" t="str">
            <v>OR1877</v>
          </cell>
          <cell r="C1978">
            <v>2050</v>
          </cell>
          <cell r="D1978">
            <v>2</v>
          </cell>
          <cell r="E1978">
            <v>82</v>
          </cell>
          <cell r="F1978">
            <v>990.7</v>
          </cell>
          <cell r="G1978">
            <v>554</v>
          </cell>
        </row>
        <row r="1979">
          <cell r="B1979" t="str">
            <v>OR1877</v>
          </cell>
          <cell r="C1979">
            <v>2050</v>
          </cell>
          <cell r="D1979">
            <v>3</v>
          </cell>
          <cell r="E1979">
            <v>82</v>
          </cell>
          <cell r="F1979">
            <v>1008.9</v>
          </cell>
          <cell r="G1979">
            <v>597.29999999999995</v>
          </cell>
        </row>
        <row r="1980">
          <cell r="B1980" t="str">
            <v>OR1877</v>
          </cell>
          <cell r="C1980">
            <v>2050</v>
          </cell>
          <cell r="D1980">
            <v>4</v>
          </cell>
          <cell r="E1980">
            <v>82</v>
          </cell>
          <cell r="F1980">
            <v>1009.6</v>
          </cell>
          <cell r="G1980">
            <v>578.70000000000005</v>
          </cell>
        </row>
        <row r="1981">
          <cell r="B1981" t="str">
            <v>OR1877</v>
          </cell>
          <cell r="C1981">
            <v>2050</v>
          </cell>
          <cell r="D1981">
            <v>5</v>
          </cell>
          <cell r="E1981">
            <v>82</v>
          </cell>
          <cell r="F1981">
            <v>1000.2</v>
          </cell>
          <cell r="G1981">
            <v>570.1</v>
          </cell>
        </row>
        <row r="1982">
          <cell r="B1982" t="str">
            <v>OR1877</v>
          </cell>
          <cell r="C1982">
            <v>2080</v>
          </cell>
          <cell r="D1982">
            <v>0</v>
          </cell>
          <cell r="E1982">
            <v>3</v>
          </cell>
          <cell r="F1982">
            <v>864.9</v>
          </cell>
          <cell r="G1982">
            <v>398.6</v>
          </cell>
        </row>
        <row r="1983">
          <cell r="B1983" t="str">
            <v>OR1877</v>
          </cell>
          <cell r="C1983">
            <v>2080</v>
          </cell>
          <cell r="D1983">
            <v>1</v>
          </cell>
          <cell r="E1983">
            <v>3</v>
          </cell>
          <cell r="F1983">
            <v>894.3</v>
          </cell>
          <cell r="G1983">
            <v>433.4</v>
          </cell>
        </row>
        <row r="1984">
          <cell r="B1984" t="str">
            <v>OR1877</v>
          </cell>
          <cell r="C1984">
            <v>2080</v>
          </cell>
          <cell r="D1984">
            <v>2</v>
          </cell>
          <cell r="E1984">
            <v>3</v>
          </cell>
          <cell r="F1984">
            <v>893.7</v>
          </cell>
          <cell r="G1984">
            <v>410</v>
          </cell>
        </row>
        <row r="1985">
          <cell r="B1985" t="str">
            <v>OR1877</v>
          </cell>
          <cell r="C1985">
            <v>2080</v>
          </cell>
          <cell r="D1985">
            <v>3</v>
          </cell>
          <cell r="E1985">
            <v>3</v>
          </cell>
          <cell r="F1985">
            <v>912.6</v>
          </cell>
          <cell r="G1985">
            <v>467.8</v>
          </cell>
        </row>
        <row r="1986">
          <cell r="B1986" t="str">
            <v>OR1877</v>
          </cell>
          <cell r="C1986">
            <v>2080</v>
          </cell>
          <cell r="D1986">
            <v>4</v>
          </cell>
          <cell r="E1986">
            <v>3</v>
          </cell>
          <cell r="F1986">
            <v>914.9</v>
          </cell>
          <cell r="G1986">
            <v>437.1</v>
          </cell>
        </row>
        <row r="1987">
          <cell r="B1987" t="str">
            <v>OR1877</v>
          </cell>
          <cell r="C1987">
            <v>2080</v>
          </cell>
          <cell r="D1987">
            <v>5</v>
          </cell>
          <cell r="E1987">
            <v>3</v>
          </cell>
          <cell r="F1987">
            <v>904</v>
          </cell>
          <cell r="G1987">
            <v>437.1</v>
          </cell>
        </row>
        <row r="1988">
          <cell r="B1988" t="str">
            <v>OR1877</v>
          </cell>
          <cell r="C1988">
            <v>2080</v>
          </cell>
          <cell r="D1988">
            <v>0</v>
          </cell>
          <cell r="E1988">
            <v>7</v>
          </cell>
          <cell r="F1988">
            <v>735.6</v>
          </cell>
          <cell r="G1988">
            <v>338.3</v>
          </cell>
        </row>
        <row r="1989">
          <cell r="B1989" t="str">
            <v>OR1877</v>
          </cell>
          <cell r="C1989">
            <v>2080</v>
          </cell>
          <cell r="D1989">
            <v>1</v>
          </cell>
          <cell r="E1989">
            <v>7</v>
          </cell>
          <cell r="F1989">
            <v>761.6</v>
          </cell>
          <cell r="G1989">
            <v>365.6</v>
          </cell>
        </row>
        <row r="1990">
          <cell r="B1990" t="str">
            <v>OR1877</v>
          </cell>
          <cell r="C1990">
            <v>2080</v>
          </cell>
          <cell r="D1990">
            <v>2</v>
          </cell>
          <cell r="E1990">
            <v>7</v>
          </cell>
          <cell r="F1990">
            <v>767.3</v>
          </cell>
          <cell r="G1990">
            <v>358.5</v>
          </cell>
        </row>
        <row r="1991">
          <cell r="B1991" t="str">
            <v>OR1877</v>
          </cell>
          <cell r="C1991">
            <v>2080</v>
          </cell>
          <cell r="D1991">
            <v>3</v>
          </cell>
          <cell r="E1991">
            <v>7</v>
          </cell>
          <cell r="F1991">
            <v>777.4</v>
          </cell>
          <cell r="G1991">
            <v>391.1</v>
          </cell>
        </row>
        <row r="1992">
          <cell r="B1992" t="str">
            <v>OR1877</v>
          </cell>
          <cell r="C1992">
            <v>2080</v>
          </cell>
          <cell r="D1992">
            <v>4</v>
          </cell>
          <cell r="E1992">
            <v>7</v>
          </cell>
          <cell r="F1992">
            <v>783.2</v>
          </cell>
          <cell r="G1992">
            <v>370.5</v>
          </cell>
        </row>
        <row r="1993">
          <cell r="B1993" t="str">
            <v>OR1877</v>
          </cell>
          <cell r="C1993">
            <v>2080</v>
          </cell>
          <cell r="D1993">
            <v>5</v>
          </cell>
          <cell r="E1993">
            <v>7</v>
          </cell>
          <cell r="F1993">
            <v>770.9</v>
          </cell>
          <cell r="G1993">
            <v>372.5</v>
          </cell>
        </row>
        <row r="1994">
          <cell r="B1994" t="str">
            <v>OR1877</v>
          </cell>
          <cell r="C1994">
            <v>2080</v>
          </cell>
          <cell r="D1994">
            <v>0</v>
          </cell>
          <cell r="E1994">
            <v>13</v>
          </cell>
          <cell r="F1994">
            <v>490.4</v>
          </cell>
          <cell r="G1994">
            <v>50.8</v>
          </cell>
        </row>
        <row r="1995">
          <cell r="B1995" t="str">
            <v>OR1877</v>
          </cell>
          <cell r="C1995">
            <v>2080</v>
          </cell>
          <cell r="D1995">
            <v>1</v>
          </cell>
          <cell r="E1995">
            <v>13</v>
          </cell>
          <cell r="F1995">
            <v>497.7</v>
          </cell>
          <cell r="G1995">
            <v>60.3</v>
          </cell>
        </row>
        <row r="1996">
          <cell r="B1996" t="str">
            <v>OR1877</v>
          </cell>
          <cell r="C1996">
            <v>2080</v>
          </cell>
          <cell r="D1996">
            <v>2</v>
          </cell>
          <cell r="E1996">
            <v>13</v>
          </cell>
          <cell r="F1996">
            <v>503.4</v>
          </cell>
          <cell r="G1996">
            <v>50.9</v>
          </cell>
        </row>
        <row r="1997">
          <cell r="B1997" t="str">
            <v>OR1877</v>
          </cell>
          <cell r="C1997">
            <v>2080</v>
          </cell>
          <cell r="D1997">
            <v>3</v>
          </cell>
          <cell r="E1997">
            <v>13</v>
          </cell>
          <cell r="F1997">
            <v>502.9</v>
          </cell>
          <cell r="G1997">
            <v>66.3</v>
          </cell>
        </row>
        <row r="1998">
          <cell r="B1998" t="str">
            <v>OR1877</v>
          </cell>
          <cell r="C1998">
            <v>2080</v>
          </cell>
          <cell r="D1998">
            <v>4</v>
          </cell>
          <cell r="E1998">
            <v>13</v>
          </cell>
          <cell r="F1998">
            <v>512.1</v>
          </cell>
          <cell r="G1998">
            <v>63.6</v>
          </cell>
        </row>
        <row r="1999">
          <cell r="B1999" t="str">
            <v>OR1877</v>
          </cell>
          <cell r="C1999">
            <v>2080</v>
          </cell>
          <cell r="D1999">
            <v>5</v>
          </cell>
          <cell r="E1999">
            <v>13</v>
          </cell>
          <cell r="F1999">
            <v>503.1</v>
          </cell>
          <cell r="G1999">
            <v>63.4</v>
          </cell>
        </row>
        <row r="2000">
          <cell r="B2000" t="str">
            <v>OR1877</v>
          </cell>
          <cell r="C2000">
            <v>2080</v>
          </cell>
          <cell r="D2000">
            <v>0</v>
          </cell>
          <cell r="E2000">
            <v>15</v>
          </cell>
          <cell r="F2000">
            <v>739.6</v>
          </cell>
          <cell r="G2000">
            <v>362.2</v>
          </cell>
        </row>
        <row r="2001">
          <cell r="B2001" t="str">
            <v>OR1877</v>
          </cell>
          <cell r="C2001">
            <v>2080</v>
          </cell>
          <cell r="D2001">
            <v>1</v>
          </cell>
          <cell r="E2001">
            <v>15</v>
          </cell>
          <cell r="F2001">
            <v>739.1</v>
          </cell>
          <cell r="G2001">
            <v>347.1</v>
          </cell>
        </row>
        <row r="2002">
          <cell r="B2002" t="str">
            <v>OR1877</v>
          </cell>
          <cell r="C2002">
            <v>2080</v>
          </cell>
          <cell r="D2002">
            <v>2</v>
          </cell>
          <cell r="E2002">
            <v>15</v>
          </cell>
          <cell r="F2002">
            <v>739.2</v>
          </cell>
          <cell r="G2002">
            <v>336.7</v>
          </cell>
        </row>
        <row r="2003">
          <cell r="B2003" t="str">
            <v>OR1877</v>
          </cell>
          <cell r="C2003">
            <v>2080</v>
          </cell>
          <cell r="D2003">
            <v>3</v>
          </cell>
          <cell r="E2003">
            <v>15</v>
          </cell>
          <cell r="F2003">
            <v>753.4</v>
          </cell>
          <cell r="G2003">
            <v>360.8</v>
          </cell>
        </row>
        <row r="2004">
          <cell r="B2004" t="str">
            <v>OR1877</v>
          </cell>
          <cell r="C2004">
            <v>2080</v>
          </cell>
          <cell r="D2004">
            <v>4</v>
          </cell>
          <cell r="E2004">
            <v>15</v>
          </cell>
          <cell r="F2004">
            <v>755.8</v>
          </cell>
          <cell r="G2004">
            <v>345.1</v>
          </cell>
        </row>
        <row r="2005">
          <cell r="B2005" t="str">
            <v>OR1877</v>
          </cell>
          <cell r="C2005">
            <v>2080</v>
          </cell>
          <cell r="D2005">
            <v>5</v>
          </cell>
          <cell r="E2005">
            <v>15</v>
          </cell>
          <cell r="F2005">
            <v>744.8</v>
          </cell>
          <cell r="G2005">
            <v>346.3</v>
          </cell>
        </row>
        <row r="2006">
          <cell r="B2006" t="str">
            <v>OR1877</v>
          </cell>
          <cell r="C2006">
            <v>2080</v>
          </cell>
          <cell r="D2006">
            <v>0</v>
          </cell>
          <cell r="E2006">
            <v>17</v>
          </cell>
          <cell r="F2006">
            <v>794.8</v>
          </cell>
          <cell r="G2006">
            <v>442.7</v>
          </cell>
        </row>
        <row r="2007">
          <cell r="B2007" t="str">
            <v>OR1877</v>
          </cell>
          <cell r="C2007">
            <v>2080</v>
          </cell>
          <cell r="D2007">
            <v>1</v>
          </cell>
          <cell r="E2007">
            <v>17</v>
          </cell>
          <cell r="F2007">
            <v>849.8</v>
          </cell>
          <cell r="G2007">
            <v>485.5</v>
          </cell>
        </row>
        <row r="2008">
          <cell r="B2008" t="str">
            <v>OR1877</v>
          </cell>
          <cell r="C2008">
            <v>2080</v>
          </cell>
          <cell r="D2008">
            <v>2</v>
          </cell>
          <cell r="E2008">
            <v>17</v>
          </cell>
          <cell r="F2008">
            <v>848.5</v>
          </cell>
          <cell r="G2008">
            <v>471.1</v>
          </cell>
        </row>
        <row r="2009">
          <cell r="B2009" t="str">
            <v>OR1877</v>
          </cell>
          <cell r="C2009">
            <v>2080</v>
          </cell>
          <cell r="D2009">
            <v>3</v>
          </cell>
          <cell r="E2009">
            <v>17</v>
          </cell>
          <cell r="F2009">
            <v>876.4</v>
          </cell>
          <cell r="G2009">
            <v>521</v>
          </cell>
        </row>
        <row r="2010">
          <cell r="B2010" t="str">
            <v>OR1877</v>
          </cell>
          <cell r="C2010">
            <v>2080</v>
          </cell>
          <cell r="D2010">
            <v>4</v>
          </cell>
          <cell r="E2010">
            <v>17</v>
          </cell>
          <cell r="F2010">
            <v>874.3</v>
          </cell>
          <cell r="G2010">
            <v>490.6</v>
          </cell>
        </row>
        <row r="2011">
          <cell r="B2011" t="str">
            <v>OR1877</v>
          </cell>
          <cell r="C2011">
            <v>2080</v>
          </cell>
          <cell r="D2011">
            <v>5</v>
          </cell>
          <cell r="E2011">
            <v>17</v>
          </cell>
          <cell r="F2011">
            <v>860.7</v>
          </cell>
          <cell r="G2011">
            <v>488.2</v>
          </cell>
        </row>
        <row r="2012">
          <cell r="B2012" t="str">
            <v>OR1877</v>
          </cell>
          <cell r="C2012">
            <v>2080</v>
          </cell>
          <cell r="D2012">
            <v>0</v>
          </cell>
          <cell r="E2012">
            <v>82</v>
          </cell>
          <cell r="F2012">
            <v>960.9</v>
          </cell>
          <cell r="G2012">
            <v>527.9</v>
          </cell>
        </row>
        <row r="2013">
          <cell r="B2013" t="str">
            <v>OR1877</v>
          </cell>
          <cell r="C2013">
            <v>2080</v>
          </cell>
          <cell r="D2013">
            <v>1</v>
          </cell>
          <cell r="E2013">
            <v>82</v>
          </cell>
          <cell r="F2013">
            <v>1007.6</v>
          </cell>
          <cell r="G2013">
            <v>585.9</v>
          </cell>
        </row>
        <row r="2014">
          <cell r="B2014" t="str">
            <v>OR1877</v>
          </cell>
          <cell r="C2014">
            <v>2080</v>
          </cell>
          <cell r="D2014">
            <v>2</v>
          </cell>
          <cell r="E2014">
            <v>82</v>
          </cell>
          <cell r="F2014">
            <v>1006.1</v>
          </cell>
          <cell r="G2014">
            <v>562.79999999999995</v>
          </cell>
        </row>
        <row r="2015">
          <cell r="B2015" t="str">
            <v>OR1877</v>
          </cell>
          <cell r="C2015">
            <v>2080</v>
          </cell>
          <cell r="D2015">
            <v>3</v>
          </cell>
          <cell r="E2015">
            <v>82</v>
          </cell>
          <cell r="F2015">
            <v>1035.0999999999999</v>
          </cell>
          <cell r="G2015">
            <v>613.6</v>
          </cell>
        </row>
        <row r="2016">
          <cell r="B2016" t="str">
            <v>OR1877</v>
          </cell>
          <cell r="C2016">
            <v>2080</v>
          </cell>
          <cell r="D2016">
            <v>4</v>
          </cell>
          <cell r="E2016">
            <v>82</v>
          </cell>
          <cell r="F2016">
            <v>1034.0999999999999</v>
          </cell>
          <cell r="G2016">
            <v>593.1</v>
          </cell>
        </row>
        <row r="2017">
          <cell r="B2017" t="str">
            <v>OR1877</v>
          </cell>
          <cell r="C2017">
            <v>2080</v>
          </cell>
          <cell r="D2017">
            <v>5</v>
          </cell>
          <cell r="E2017">
            <v>82</v>
          </cell>
          <cell r="F2017">
            <v>1018.8</v>
          </cell>
          <cell r="G2017">
            <v>591.20000000000005</v>
          </cell>
        </row>
        <row r="2018">
          <cell r="B2018" t="str">
            <v>OR2112</v>
          </cell>
          <cell r="C2018">
            <v>2020</v>
          </cell>
          <cell r="D2018">
            <v>0</v>
          </cell>
          <cell r="E2018">
            <v>3</v>
          </cell>
          <cell r="F2018">
            <v>889.1</v>
          </cell>
          <cell r="G2018">
            <v>453.2</v>
          </cell>
        </row>
        <row r="2019">
          <cell r="B2019" t="str">
            <v>OR2112</v>
          </cell>
          <cell r="C2019">
            <v>2020</v>
          </cell>
          <cell r="D2019">
            <v>1</v>
          </cell>
          <cell r="E2019">
            <v>3</v>
          </cell>
          <cell r="F2019">
            <v>898.7</v>
          </cell>
          <cell r="G2019">
            <v>460.8</v>
          </cell>
        </row>
        <row r="2020">
          <cell r="B2020" t="str">
            <v>OR2112</v>
          </cell>
          <cell r="C2020">
            <v>2020</v>
          </cell>
          <cell r="D2020">
            <v>2</v>
          </cell>
          <cell r="E2020">
            <v>3</v>
          </cell>
          <cell r="F2020">
            <v>898.1</v>
          </cell>
          <cell r="G2020">
            <v>461.6</v>
          </cell>
        </row>
        <row r="2021">
          <cell r="B2021" t="str">
            <v>OR2112</v>
          </cell>
          <cell r="C2021">
            <v>2020</v>
          </cell>
          <cell r="D2021">
            <v>3</v>
          </cell>
          <cell r="E2021">
            <v>3</v>
          </cell>
          <cell r="F2021">
            <v>904.3</v>
          </cell>
          <cell r="G2021">
            <v>472.5</v>
          </cell>
        </row>
        <row r="2022">
          <cell r="B2022" t="str">
            <v>OR2112</v>
          </cell>
          <cell r="C2022">
            <v>2020</v>
          </cell>
          <cell r="D2022">
            <v>4</v>
          </cell>
          <cell r="E2022">
            <v>3</v>
          </cell>
          <cell r="F2022">
            <v>904</v>
          </cell>
          <cell r="G2022">
            <v>460.2</v>
          </cell>
        </row>
        <row r="2023">
          <cell r="B2023" t="str">
            <v>OR2112</v>
          </cell>
          <cell r="C2023">
            <v>2020</v>
          </cell>
          <cell r="D2023">
            <v>5</v>
          </cell>
          <cell r="E2023">
            <v>3</v>
          </cell>
          <cell r="F2023">
            <v>902.3</v>
          </cell>
          <cell r="G2023">
            <v>464.4</v>
          </cell>
        </row>
        <row r="2024">
          <cell r="B2024" t="str">
            <v>OR2112</v>
          </cell>
          <cell r="C2024">
            <v>2020</v>
          </cell>
          <cell r="D2024">
            <v>0</v>
          </cell>
          <cell r="E2024">
            <v>5</v>
          </cell>
          <cell r="F2024">
            <v>695.9</v>
          </cell>
          <cell r="G2024">
            <v>339.5</v>
          </cell>
        </row>
        <row r="2025">
          <cell r="B2025" t="str">
            <v>OR2112</v>
          </cell>
          <cell r="C2025">
            <v>2020</v>
          </cell>
          <cell r="D2025">
            <v>1</v>
          </cell>
          <cell r="E2025">
            <v>5</v>
          </cell>
          <cell r="F2025">
            <v>705.2</v>
          </cell>
          <cell r="G2025">
            <v>348.9</v>
          </cell>
        </row>
        <row r="2026">
          <cell r="B2026" t="str">
            <v>OR2112</v>
          </cell>
          <cell r="C2026">
            <v>2020</v>
          </cell>
          <cell r="D2026">
            <v>2</v>
          </cell>
          <cell r="E2026">
            <v>5</v>
          </cell>
          <cell r="F2026">
            <v>704.5</v>
          </cell>
          <cell r="G2026">
            <v>348</v>
          </cell>
        </row>
        <row r="2027">
          <cell r="B2027" t="str">
            <v>OR2112</v>
          </cell>
          <cell r="C2027">
            <v>2020</v>
          </cell>
          <cell r="D2027">
            <v>3</v>
          </cell>
          <cell r="E2027">
            <v>5</v>
          </cell>
          <cell r="F2027">
            <v>707.2</v>
          </cell>
          <cell r="G2027">
            <v>351</v>
          </cell>
        </row>
        <row r="2028">
          <cell r="B2028" t="str">
            <v>OR2112</v>
          </cell>
          <cell r="C2028">
            <v>2020</v>
          </cell>
          <cell r="D2028">
            <v>4</v>
          </cell>
          <cell r="E2028">
            <v>5</v>
          </cell>
          <cell r="F2028">
            <v>713.2</v>
          </cell>
          <cell r="G2028">
            <v>353.3</v>
          </cell>
        </row>
        <row r="2029">
          <cell r="B2029" t="str">
            <v>OR2112</v>
          </cell>
          <cell r="C2029">
            <v>2020</v>
          </cell>
          <cell r="D2029">
            <v>5</v>
          </cell>
          <cell r="E2029">
            <v>5</v>
          </cell>
          <cell r="F2029">
            <v>707.4</v>
          </cell>
          <cell r="G2029">
            <v>348.1</v>
          </cell>
        </row>
        <row r="2030">
          <cell r="B2030" t="str">
            <v>OR2112</v>
          </cell>
          <cell r="C2030">
            <v>2020</v>
          </cell>
          <cell r="D2030">
            <v>0</v>
          </cell>
          <cell r="E2030">
            <v>7</v>
          </cell>
          <cell r="F2030">
            <v>767.8</v>
          </cell>
          <cell r="G2030">
            <v>382.6</v>
          </cell>
        </row>
        <row r="2031">
          <cell r="B2031" t="str">
            <v>OR2112</v>
          </cell>
          <cell r="C2031">
            <v>2020</v>
          </cell>
          <cell r="D2031">
            <v>1</v>
          </cell>
          <cell r="E2031">
            <v>7</v>
          </cell>
          <cell r="F2031">
            <v>779</v>
          </cell>
          <cell r="G2031">
            <v>399.6</v>
          </cell>
        </row>
        <row r="2032">
          <cell r="B2032" t="str">
            <v>OR2112</v>
          </cell>
          <cell r="C2032">
            <v>2020</v>
          </cell>
          <cell r="D2032">
            <v>2</v>
          </cell>
          <cell r="E2032">
            <v>7</v>
          </cell>
          <cell r="F2032">
            <v>778.2</v>
          </cell>
          <cell r="G2032">
            <v>397.6</v>
          </cell>
        </row>
        <row r="2033">
          <cell r="B2033" t="str">
            <v>OR2112</v>
          </cell>
          <cell r="C2033">
            <v>2020</v>
          </cell>
          <cell r="D2033">
            <v>3</v>
          </cell>
          <cell r="E2033">
            <v>7</v>
          </cell>
          <cell r="F2033">
            <v>782.6</v>
          </cell>
          <cell r="G2033">
            <v>405</v>
          </cell>
        </row>
        <row r="2034">
          <cell r="B2034" t="str">
            <v>OR2112</v>
          </cell>
          <cell r="C2034">
            <v>2020</v>
          </cell>
          <cell r="D2034">
            <v>4</v>
          </cell>
          <cell r="E2034">
            <v>7</v>
          </cell>
          <cell r="F2034">
            <v>787.1</v>
          </cell>
          <cell r="G2034">
            <v>401.5</v>
          </cell>
        </row>
        <row r="2035">
          <cell r="B2035" t="str">
            <v>OR2112</v>
          </cell>
          <cell r="C2035">
            <v>2020</v>
          </cell>
          <cell r="D2035">
            <v>5</v>
          </cell>
          <cell r="E2035">
            <v>7</v>
          </cell>
          <cell r="F2035">
            <v>782.9</v>
          </cell>
          <cell r="G2035">
            <v>403</v>
          </cell>
        </row>
        <row r="2036">
          <cell r="B2036" t="str">
            <v>OR2112</v>
          </cell>
          <cell r="C2036">
            <v>2020</v>
          </cell>
          <cell r="D2036">
            <v>0</v>
          </cell>
          <cell r="E2036">
            <v>11</v>
          </cell>
          <cell r="F2036">
            <v>616.4</v>
          </cell>
          <cell r="G2036">
            <v>234.4</v>
          </cell>
        </row>
        <row r="2037">
          <cell r="B2037" t="str">
            <v>OR2112</v>
          </cell>
          <cell r="C2037">
            <v>2020</v>
          </cell>
          <cell r="D2037">
            <v>1</v>
          </cell>
          <cell r="E2037">
            <v>11</v>
          </cell>
          <cell r="F2037">
            <v>621.9</v>
          </cell>
          <cell r="G2037">
            <v>237.7</v>
          </cell>
        </row>
        <row r="2038">
          <cell r="B2038" t="str">
            <v>OR2112</v>
          </cell>
          <cell r="C2038">
            <v>2020</v>
          </cell>
          <cell r="D2038">
            <v>2</v>
          </cell>
          <cell r="E2038">
            <v>11</v>
          </cell>
          <cell r="F2038">
            <v>621.4</v>
          </cell>
          <cell r="G2038">
            <v>237.8</v>
          </cell>
        </row>
        <row r="2039">
          <cell r="B2039" t="str">
            <v>OR2112</v>
          </cell>
          <cell r="C2039">
            <v>2020</v>
          </cell>
          <cell r="D2039">
            <v>3</v>
          </cell>
          <cell r="E2039">
            <v>11</v>
          </cell>
          <cell r="F2039">
            <v>622.9</v>
          </cell>
          <cell r="G2039">
            <v>243.9</v>
          </cell>
        </row>
        <row r="2040">
          <cell r="B2040" t="str">
            <v>OR2112</v>
          </cell>
          <cell r="C2040">
            <v>2020</v>
          </cell>
          <cell r="D2040">
            <v>4</v>
          </cell>
          <cell r="E2040">
            <v>11</v>
          </cell>
          <cell r="F2040">
            <v>626.5</v>
          </cell>
          <cell r="G2040">
            <v>238.2</v>
          </cell>
        </row>
        <row r="2041">
          <cell r="B2041" t="str">
            <v>OR2112</v>
          </cell>
          <cell r="C2041">
            <v>2020</v>
          </cell>
          <cell r="D2041">
            <v>5</v>
          </cell>
          <cell r="E2041">
            <v>11</v>
          </cell>
          <cell r="F2041">
            <v>623.29999999999995</v>
          </cell>
          <cell r="G2041">
            <v>237.9</v>
          </cell>
        </row>
        <row r="2042">
          <cell r="B2042" t="str">
            <v>OR2112</v>
          </cell>
          <cell r="C2042">
            <v>2020</v>
          </cell>
          <cell r="D2042">
            <v>0</v>
          </cell>
          <cell r="E2042">
            <v>13</v>
          </cell>
          <cell r="F2042">
            <v>463.2</v>
          </cell>
          <cell r="G2042">
            <v>54.5</v>
          </cell>
        </row>
        <row r="2043">
          <cell r="B2043" t="str">
            <v>OR2112</v>
          </cell>
          <cell r="C2043">
            <v>2020</v>
          </cell>
          <cell r="D2043">
            <v>1</v>
          </cell>
          <cell r="E2043">
            <v>13</v>
          </cell>
          <cell r="F2043">
            <v>464.7</v>
          </cell>
          <cell r="G2043">
            <v>57.9</v>
          </cell>
        </row>
        <row r="2044">
          <cell r="B2044" t="str">
            <v>OR2112</v>
          </cell>
          <cell r="C2044">
            <v>2020</v>
          </cell>
          <cell r="D2044">
            <v>2</v>
          </cell>
          <cell r="E2044">
            <v>13</v>
          </cell>
          <cell r="F2044">
            <v>463.1</v>
          </cell>
          <cell r="G2044">
            <v>51.6</v>
          </cell>
        </row>
        <row r="2045">
          <cell r="B2045" t="str">
            <v>OR2112</v>
          </cell>
          <cell r="C2045">
            <v>2020</v>
          </cell>
          <cell r="D2045">
            <v>3</v>
          </cell>
          <cell r="E2045">
            <v>13</v>
          </cell>
          <cell r="F2045">
            <v>464</v>
          </cell>
          <cell r="G2045">
            <v>71.099999999999994</v>
          </cell>
        </row>
        <row r="2046">
          <cell r="B2046" t="str">
            <v>OR2112</v>
          </cell>
          <cell r="C2046">
            <v>2020</v>
          </cell>
          <cell r="D2046">
            <v>4</v>
          </cell>
          <cell r="E2046">
            <v>13</v>
          </cell>
          <cell r="F2046">
            <v>468.1</v>
          </cell>
          <cell r="G2046">
            <v>57.8</v>
          </cell>
        </row>
        <row r="2047">
          <cell r="B2047" t="str">
            <v>OR2112</v>
          </cell>
          <cell r="C2047">
            <v>2020</v>
          </cell>
          <cell r="D2047">
            <v>5</v>
          </cell>
          <cell r="E2047">
            <v>13</v>
          </cell>
          <cell r="F2047">
            <v>465.2</v>
          </cell>
          <cell r="G2047">
            <v>57.9</v>
          </cell>
        </row>
        <row r="2048">
          <cell r="B2048" t="str">
            <v>OR2112</v>
          </cell>
          <cell r="C2048">
            <v>2020</v>
          </cell>
          <cell r="D2048">
            <v>0</v>
          </cell>
          <cell r="E2048">
            <v>15</v>
          </cell>
          <cell r="F2048">
            <v>755</v>
          </cell>
          <cell r="G2048">
            <v>387.8</v>
          </cell>
        </row>
        <row r="2049">
          <cell r="B2049" t="str">
            <v>OR2112</v>
          </cell>
          <cell r="C2049">
            <v>2020</v>
          </cell>
          <cell r="D2049">
            <v>1</v>
          </cell>
          <cell r="E2049">
            <v>15</v>
          </cell>
          <cell r="F2049">
            <v>752</v>
          </cell>
          <cell r="G2049">
            <v>381.3</v>
          </cell>
        </row>
        <row r="2050">
          <cell r="B2050" t="str">
            <v>OR2112</v>
          </cell>
          <cell r="C2050">
            <v>2020</v>
          </cell>
          <cell r="D2050">
            <v>2</v>
          </cell>
          <cell r="E2050">
            <v>15</v>
          </cell>
          <cell r="F2050">
            <v>749.1</v>
          </cell>
          <cell r="G2050">
            <v>381.6</v>
          </cell>
        </row>
        <row r="2051">
          <cell r="B2051" t="str">
            <v>OR2112</v>
          </cell>
          <cell r="C2051">
            <v>2020</v>
          </cell>
          <cell r="D2051">
            <v>3</v>
          </cell>
          <cell r="E2051">
            <v>15</v>
          </cell>
          <cell r="F2051">
            <v>757</v>
          </cell>
          <cell r="G2051">
            <v>402.7</v>
          </cell>
        </row>
        <row r="2052">
          <cell r="B2052" t="str">
            <v>OR2112</v>
          </cell>
          <cell r="C2052">
            <v>2020</v>
          </cell>
          <cell r="D2052">
            <v>4</v>
          </cell>
          <cell r="E2052">
            <v>15</v>
          </cell>
          <cell r="F2052">
            <v>754.1</v>
          </cell>
          <cell r="G2052">
            <v>382.6</v>
          </cell>
        </row>
        <row r="2053">
          <cell r="B2053" t="str">
            <v>OR2112</v>
          </cell>
          <cell r="C2053">
            <v>2020</v>
          </cell>
          <cell r="D2053">
            <v>5</v>
          </cell>
          <cell r="E2053">
            <v>15</v>
          </cell>
          <cell r="F2053">
            <v>754.1</v>
          </cell>
          <cell r="G2053">
            <v>390.1</v>
          </cell>
        </row>
        <row r="2054">
          <cell r="B2054" t="str">
            <v>OR2112</v>
          </cell>
          <cell r="C2054">
            <v>2020</v>
          </cell>
          <cell r="D2054">
            <v>0</v>
          </cell>
          <cell r="E2054">
            <v>17</v>
          </cell>
          <cell r="F2054">
            <v>826.7</v>
          </cell>
          <cell r="G2054">
            <v>487.5</v>
          </cell>
        </row>
        <row r="2055">
          <cell r="B2055" t="str">
            <v>OR2112</v>
          </cell>
          <cell r="C2055">
            <v>2020</v>
          </cell>
          <cell r="D2055">
            <v>1</v>
          </cell>
          <cell r="E2055">
            <v>17</v>
          </cell>
          <cell r="F2055">
            <v>845.8</v>
          </cell>
          <cell r="G2055">
            <v>505.5</v>
          </cell>
        </row>
        <row r="2056">
          <cell r="B2056" t="str">
            <v>OR2112</v>
          </cell>
          <cell r="C2056">
            <v>2020</v>
          </cell>
          <cell r="D2056">
            <v>2</v>
          </cell>
          <cell r="E2056">
            <v>17</v>
          </cell>
          <cell r="F2056">
            <v>844.2</v>
          </cell>
          <cell r="G2056">
            <v>503.1</v>
          </cell>
        </row>
        <row r="2057">
          <cell r="B2057" t="str">
            <v>OR2112</v>
          </cell>
          <cell r="C2057">
            <v>2020</v>
          </cell>
          <cell r="D2057">
            <v>3</v>
          </cell>
          <cell r="E2057">
            <v>17</v>
          </cell>
          <cell r="F2057">
            <v>857.9</v>
          </cell>
          <cell r="G2057">
            <v>522.6</v>
          </cell>
        </row>
        <row r="2058">
          <cell r="B2058" t="str">
            <v>OR2112</v>
          </cell>
          <cell r="C2058">
            <v>2020</v>
          </cell>
          <cell r="D2058">
            <v>4</v>
          </cell>
          <cell r="E2058">
            <v>17</v>
          </cell>
          <cell r="F2058">
            <v>858.1</v>
          </cell>
          <cell r="G2058">
            <v>510</v>
          </cell>
        </row>
        <row r="2059">
          <cell r="B2059" t="str">
            <v>OR2112</v>
          </cell>
          <cell r="C2059">
            <v>2020</v>
          </cell>
          <cell r="D2059">
            <v>5</v>
          </cell>
          <cell r="E2059">
            <v>17</v>
          </cell>
          <cell r="F2059">
            <v>852.2</v>
          </cell>
          <cell r="G2059">
            <v>508.7</v>
          </cell>
        </row>
        <row r="2060">
          <cell r="B2060" t="str">
            <v>OR2112</v>
          </cell>
          <cell r="C2060">
            <v>2020</v>
          </cell>
          <cell r="D2060">
            <v>0</v>
          </cell>
          <cell r="E2060">
            <v>32</v>
          </cell>
          <cell r="F2060">
            <v>869.4</v>
          </cell>
          <cell r="G2060">
            <v>478.4</v>
          </cell>
        </row>
        <row r="2061">
          <cell r="B2061" t="str">
            <v>OR2112</v>
          </cell>
          <cell r="C2061">
            <v>2020</v>
          </cell>
          <cell r="D2061">
            <v>1</v>
          </cell>
          <cell r="E2061">
            <v>32</v>
          </cell>
          <cell r="F2061">
            <v>890.1</v>
          </cell>
          <cell r="G2061">
            <v>500.1</v>
          </cell>
        </row>
        <row r="2062">
          <cell r="B2062" t="str">
            <v>OR2112</v>
          </cell>
          <cell r="C2062">
            <v>2020</v>
          </cell>
          <cell r="D2062">
            <v>2</v>
          </cell>
          <cell r="E2062">
            <v>32</v>
          </cell>
          <cell r="F2062">
            <v>888.2</v>
          </cell>
          <cell r="G2062">
            <v>502.8</v>
          </cell>
        </row>
        <row r="2063">
          <cell r="B2063" t="str">
            <v>OR2112</v>
          </cell>
          <cell r="C2063">
            <v>2020</v>
          </cell>
          <cell r="D2063">
            <v>3</v>
          </cell>
          <cell r="E2063">
            <v>32</v>
          </cell>
          <cell r="F2063">
            <v>902.7</v>
          </cell>
          <cell r="G2063">
            <v>517.5</v>
          </cell>
        </row>
        <row r="2064">
          <cell r="B2064" t="str">
            <v>OR2112</v>
          </cell>
          <cell r="C2064">
            <v>2020</v>
          </cell>
          <cell r="D2064">
            <v>4</v>
          </cell>
          <cell r="E2064">
            <v>32</v>
          </cell>
          <cell r="F2064">
            <v>905</v>
          </cell>
          <cell r="G2064">
            <v>511.7</v>
          </cell>
        </row>
        <row r="2065">
          <cell r="B2065" t="str">
            <v>OR2112</v>
          </cell>
          <cell r="C2065">
            <v>2020</v>
          </cell>
          <cell r="D2065">
            <v>5</v>
          </cell>
          <cell r="E2065">
            <v>32</v>
          </cell>
          <cell r="F2065">
            <v>897.1</v>
          </cell>
          <cell r="G2065">
            <v>511.1</v>
          </cell>
        </row>
        <row r="2066">
          <cell r="B2066" t="str">
            <v>OR2112</v>
          </cell>
          <cell r="C2066">
            <v>2020</v>
          </cell>
          <cell r="D2066">
            <v>0</v>
          </cell>
          <cell r="E2066">
            <v>33</v>
          </cell>
          <cell r="F2066">
            <v>838.1</v>
          </cell>
          <cell r="G2066">
            <v>489.8</v>
          </cell>
        </row>
        <row r="2067">
          <cell r="B2067" t="str">
            <v>OR2112</v>
          </cell>
          <cell r="C2067">
            <v>2020</v>
          </cell>
          <cell r="D2067">
            <v>1</v>
          </cell>
          <cell r="E2067">
            <v>33</v>
          </cell>
          <cell r="F2067">
            <v>857.9</v>
          </cell>
          <cell r="G2067">
            <v>502.3</v>
          </cell>
        </row>
        <row r="2068">
          <cell r="B2068" t="str">
            <v>OR2112</v>
          </cell>
          <cell r="C2068">
            <v>2020</v>
          </cell>
          <cell r="D2068">
            <v>2</v>
          </cell>
          <cell r="E2068">
            <v>33</v>
          </cell>
          <cell r="F2068">
            <v>854.9</v>
          </cell>
          <cell r="G2068">
            <v>504.3</v>
          </cell>
        </row>
        <row r="2069">
          <cell r="B2069" t="str">
            <v>OR2112</v>
          </cell>
          <cell r="C2069">
            <v>2020</v>
          </cell>
          <cell r="D2069">
            <v>3</v>
          </cell>
          <cell r="E2069">
            <v>33</v>
          </cell>
          <cell r="F2069">
            <v>871</v>
          </cell>
          <cell r="G2069">
            <v>528.29999999999995</v>
          </cell>
        </row>
        <row r="2070">
          <cell r="B2070" t="str">
            <v>OR2112</v>
          </cell>
          <cell r="C2070">
            <v>2020</v>
          </cell>
          <cell r="D2070">
            <v>4</v>
          </cell>
          <cell r="E2070">
            <v>33</v>
          </cell>
          <cell r="F2070">
            <v>872.1</v>
          </cell>
          <cell r="G2070">
            <v>516.1</v>
          </cell>
        </row>
        <row r="2071">
          <cell r="B2071" t="str">
            <v>OR2112</v>
          </cell>
          <cell r="C2071">
            <v>2020</v>
          </cell>
          <cell r="D2071">
            <v>5</v>
          </cell>
          <cell r="E2071">
            <v>33</v>
          </cell>
          <cell r="F2071">
            <v>864.7</v>
          </cell>
          <cell r="G2071">
            <v>507.6</v>
          </cell>
        </row>
        <row r="2072">
          <cell r="B2072" t="str">
            <v>OR2112</v>
          </cell>
          <cell r="C2072">
            <v>2020</v>
          </cell>
          <cell r="D2072">
            <v>0</v>
          </cell>
          <cell r="E2072">
            <v>82</v>
          </cell>
          <cell r="F2072">
            <v>996.8</v>
          </cell>
          <cell r="G2072">
            <v>587.79999999999995</v>
          </cell>
        </row>
        <row r="2073">
          <cell r="B2073" t="str">
            <v>OR2112</v>
          </cell>
          <cell r="C2073">
            <v>2020</v>
          </cell>
          <cell r="D2073">
            <v>1</v>
          </cell>
          <cell r="E2073">
            <v>82</v>
          </cell>
          <cell r="F2073">
            <v>1012.4</v>
          </cell>
          <cell r="G2073">
            <v>613.6</v>
          </cell>
        </row>
        <row r="2074">
          <cell r="B2074" t="str">
            <v>OR2112</v>
          </cell>
          <cell r="C2074">
            <v>2020</v>
          </cell>
          <cell r="D2074">
            <v>2</v>
          </cell>
          <cell r="E2074">
            <v>82</v>
          </cell>
          <cell r="F2074">
            <v>1009.9</v>
          </cell>
          <cell r="G2074">
            <v>608.4</v>
          </cell>
        </row>
        <row r="2075">
          <cell r="B2075" t="str">
            <v>OR2112</v>
          </cell>
          <cell r="C2075">
            <v>2020</v>
          </cell>
          <cell r="D2075">
            <v>3</v>
          </cell>
          <cell r="E2075">
            <v>82</v>
          </cell>
          <cell r="F2075">
            <v>1022.6</v>
          </cell>
          <cell r="G2075">
            <v>636.9</v>
          </cell>
        </row>
        <row r="2076">
          <cell r="B2076" t="str">
            <v>OR2112</v>
          </cell>
          <cell r="C2076">
            <v>2020</v>
          </cell>
          <cell r="D2076">
            <v>4</v>
          </cell>
          <cell r="E2076">
            <v>82</v>
          </cell>
          <cell r="F2076">
            <v>1023.2</v>
          </cell>
          <cell r="G2076">
            <v>623.5</v>
          </cell>
        </row>
        <row r="2077">
          <cell r="B2077" t="str">
            <v>OR2112</v>
          </cell>
          <cell r="C2077">
            <v>2020</v>
          </cell>
          <cell r="D2077">
            <v>5</v>
          </cell>
          <cell r="E2077">
            <v>82</v>
          </cell>
          <cell r="F2077">
            <v>1017.6</v>
          </cell>
          <cell r="G2077">
            <v>620.4</v>
          </cell>
        </row>
        <row r="2078">
          <cell r="B2078" t="str">
            <v>OR2112</v>
          </cell>
          <cell r="C2078">
            <v>2050</v>
          </cell>
          <cell r="D2078">
            <v>0</v>
          </cell>
          <cell r="E2078">
            <v>3</v>
          </cell>
          <cell r="F2078">
            <v>889.1</v>
          </cell>
          <cell r="G2078">
            <v>453.2</v>
          </cell>
        </row>
        <row r="2079">
          <cell r="B2079" t="str">
            <v>OR2112</v>
          </cell>
          <cell r="C2079">
            <v>2050</v>
          </cell>
          <cell r="D2079">
            <v>1</v>
          </cell>
          <cell r="E2079">
            <v>3</v>
          </cell>
          <cell r="F2079">
            <v>912.4</v>
          </cell>
          <cell r="G2079">
            <v>469</v>
          </cell>
        </row>
        <row r="2080">
          <cell r="B2080" t="str">
            <v>OR2112</v>
          </cell>
          <cell r="C2080">
            <v>2050</v>
          </cell>
          <cell r="D2080">
            <v>2</v>
          </cell>
          <cell r="E2080">
            <v>3</v>
          </cell>
          <cell r="F2080">
            <v>908</v>
          </cell>
          <cell r="G2080">
            <v>465.2</v>
          </cell>
        </row>
        <row r="2081">
          <cell r="B2081" t="str">
            <v>OR2112</v>
          </cell>
          <cell r="C2081">
            <v>2050</v>
          </cell>
          <cell r="D2081">
            <v>3</v>
          </cell>
          <cell r="E2081">
            <v>3</v>
          </cell>
          <cell r="F2081">
            <v>920.8</v>
          </cell>
          <cell r="G2081">
            <v>503.8</v>
          </cell>
        </row>
        <row r="2082">
          <cell r="B2082" t="str">
            <v>OR2112</v>
          </cell>
          <cell r="C2082">
            <v>2050</v>
          </cell>
          <cell r="D2082">
            <v>4</v>
          </cell>
          <cell r="E2082">
            <v>3</v>
          </cell>
          <cell r="F2082">
            <v>920.1</v>
          </cell>
          <cell r="G2082">
            <v>472.8</v>
          </cell>
        </row>
        <row r="2083">
          <cell r="B2083" t="str">
            <v>OR2112</v>
          </cell>
          <cell r="C2083">
            <v>2050</v>
          </cell>
          <cell r="D2083">
            <v>5</v>
          </cell>
          <cell r="E2083">
            <v>3</v>
          </cell>
          <cell r="F2083">
            <v>915.8</v>
          </cell>
          <cell r="G2083">
            <v>468.5</v>
          </cell>
        </row>
        <row r="2084">
          <cell r="B2084" t="str">
            <v>OR2112</v>
          </cell>
          <cell r="C2084">
            <v>2050</v>
          </cell>
          <cell r="D2084">
            <v>0</v>
          </cell>
          <cell r="E2084">
            <v>5</v>
          </cell>
          <cell r="F2084">
            <v>695.9</v>
          </cell>
          <cell r="G2084">
            <v>339.5</v>
          </cell>
        </row>
        <row r="2085">
          <cell r="B2085" t="str">
            <v>OR2112</v>
          </cell>
          <cell r="C2085">
            <v>2050</v>
          </cell>
          <cell r="D2085">
            <v>1</v>
          </cell>
          <cell r="E2085">
            <v>5</v>
          </cell>
          <cell r="F2085">
            <v>715.4</v>
          </cell>
          <cell r="G2085">
            <v>355.2</v>
          </cell>
        </row>
        <row r="2086">
          <cell r="B2086" t="str">
            <v>OR2112</v>
          </cell>
          <cell r="C2086">
            <v>2050</v>
          </cell>
          <cell r="D2086">
            <v>2</v>
          </cell>
          <cell r="E2086">
            <v>5</v>
          </cell>
          <cell r="F2086">
            <v>716.7</v>
          </cell>
          <cell r="G2086">
            <v>352</v>
          </cell>
        </row>
        <row r="2087">
          <cell r="B2087" t="str">
            <v>OR2112</v>
          </cell>
          <cell r="C2087">
            <v>2050</v>
          </cell>
          <cell r="D2087">
            <v>3</v>
          </cell>
          <cell r="E2087">
            <v>5</v>
          </cell>
          <cell r="F2087">
            <v>717.7</v>
          </cell>
          <cell r="G2087">
            <v>369.8</v>
          </cell>
        </row>
        <row r="2088">
          <cell r="B2088" t="str">
            <v>OR2112</v>
          </cell>
          <cell r="C2088">
            <v>2050</v>
          </cell>
          <cell r="D2088">
            <v>4</v>
          </cell>
          <cell r="E2088">
            <v>5</v>
          </cell>
          <cell r="F2088">
            <v>727.9</v>
          </cell>
          <cell r="G2088">
            <v>365.5</v>
          </cell>
        </row>
        <row r="2089">
          <cell r="B2089" t="str">
            <v>OR2112</v>
          </cell>
          <cell r="C2089">
            <v>2050</v>
          </cell>
          <cell r="D2089">
            <v>5</v>
          </cell>
          <cell r="E2089">
            <v>5</v>
          </cell>
          <cell r="F2089">
            <v>717.9</v>
          </cell>
          <cell r="G2089">
            <v>357.9</v>
          </cell>
        </row>
        <row r="2090">
          <cell r="B2090" t="str">
            <v>OR2112</v>
          </cell>
          <cell r="C2090">
            <v>2050</v>
          </cell>
          <cell r="D2090">
            <v>0</v>
          </cell>
          <cell r="E2090">
            <v>7</v>
          </cell>
          <cell r="F2090">
            <v>767.8</v>
          </cell>
          <cell r="G2090">
            <v>382.6</v>
          </cell>
        </row>
        <row r="2091">
          <cell r="B2091" t="str">
            <v>OR2112</v>
          </cell>
          <cell r="C2091">
            <v>2050</v>
          </cell>
          <cell r="D2091">
            <v>1</v>
          </cell>
          <cell r="E2091">
            <v>7</v>
          </cell>
          <cell r="F2091">
            <v>790.2</v>
          </cell>
          <cell r="G2091">
            <v>408.4</v>
          </cell>
        </row>
        <row r="2092">
          <cell r="B2092" t="str">
            <v>OR2112</v>
          </cell>
          <cell r="C2092">
            <v>2050</v>
          </cell>
          <cell r="D2092">
            <v>2</v>
          </cell>
          <cell r="E2092">
            <v>7</v>
          </cell>
          <cell r="F2092">
            <v>790.9</v>
          </cell>
          <cell r="G2092">
            <v>401.7</v>
          </cell>
        </row>
        <row r="2093">
          <cell r="B2093" t="str">
            <v>OR2112</v>
          </cell>
          <cell r="C2093">
            <v>2050</v>
          </cell>
          <cell r="D2093">
            <v>3</v>
          </cell>
          <cell r="E2093">
            <v>7</v>
          </cell>
          <cell r="F2093">
            <v>795.1</v>
          </cell>
          <cell r="G2093">
            <v>438.3</v>
          </cell>
        </row>
        <row r="2094">
          <cell r="B2094" t="str">
            <v>OR2112</v>
          </cell>
          <cell r="C2094">
            <v>2050</v>
          </cell>
          <cell r="D2094">
            <v>4</v>
          </cell>
          <cell r="E2094">
            <v>7</v>
          </cell>
          <cell r="F2094">
            <v>803.3</v>
          </cell>
          <cell r="G2094">
            <v>411.8</v>
          </cell>
        </row>
        <row r="2095">
          <cell r="B2095" t="str">
            <v>OR2112</v>
          </cell>
          <cell r="C2095">
            <v>2050</v>
          </cell>
          <cell r="D2095">
            <v>5</v>
          </cell>
          <cell r="E2095">
            <v>7</v>
          </cell>
          <cell r="F2095">
            <v>793.7</v>
          </cell>
          <cell r="G2095">
            <v>409.2</v>
          </cell>
        </row>
        <row r="2096">
          <cell r="B2096" t="str">
            <v>OR2112</v>
          </cell>
          <cell r="C2096">
            <v>2050</v>
          </cell>
          <cell r="D2096">
            <v>0</v>
          </cell>
          <cell r="E2096">
            <v>11</v>
          </cell>
          <cell r="F2096">
            <v>616.4</v>
          </cell>
          <cell r="G2096">
            <v>234.4</v>
          </cell>
        </row>
        <row r="2097">
          <cell r="B2097" t="str">
            <v>OR2112</v>
          </cell>
          <cell r="C2097">
            <v>2050</v>
          </cell>
          <cell r="D2097">
            <v>1</v>
          </cell>
          <cell r="E2097">
            <v>11</v>
          </cell>
          <cell r="F2097">
            <v>628.29999999999995</v>
          </cell>
          <cell r="G2097">
            <v>241.1</v>
          </cell>
        </row>
        <row r="2098">
          <cell r="B2098" t="str">
            <v>OR2112</v>
          </cell>
          <cell r="C2098">
            <v>2050</v>
          </cell>
          <cell r="D2098">
            <v>2</v>
          </cell>
          <cell r="E2098">
            <v>11</v>
          </cell>
          <cell r="F2098">
            <v>629</v>
          </cell>
          <cell r="G2098">
            <v>241.2</v>
          </cell>
        </row>
        <row r="2099">
          <cell r="B2099" t="str">
            <v>OR2112</v>
          </cell>
          <cell r="C2099">
            <v>2050</v>
          </cell>
          <cell r="D2099">
            <v>3</v>
          </cell>
          <cell r="E2099">
            <v>11</v>
          </cell>
          <cell r="F2099">
            <v>631.9</v>
          </cell>
          <cell r="G2099">
            <v>263.60000000000002</v>
          </cell>
        </row>
        <row r="2100">
          <cell r="B2100" t="str">
            <v>OR2112</v>
          </cell>
          <cell r="C2100">
            <v>2050</v>
          </cell>
          <cell r="D2100">
            <v>4</v>
          </cell>
          <cell r="E2100">
            <v>11</v>
          </cell>
          <cell r="F2100">
            <v>635</v>
          </cell>
          <cell r="G2100">
            <v>244</v>
          </cell>
        </row>
        <row r="2101">
          <cell r="B2101" t="str">
            <v>OR2112</v>
          </cell>
          <cell r="C2101">
            <v>2050</v>
          </cell>
          <cell r="D2101">
            <v>5</v>
          </cell>
          <cell r="E2101">
            <v>11</v>
          </cell>
          <cell r="F2101">
            <v>630.9</v>
          </cell>
          <cell r="G2101">
            <v>244.4</v>
          </cell>
        </row>
        <row r="2102">
          <cell r="B2102" t="str">
            <v>OR2112</v>
          </cell>
          <cell r="C2102">
            <v>2050</v>
          </cell>
          <cell r="D2102">
            <v>0</v>
          </cell>
          <cell r="E2102">
            <v>13</v>
          </cell>
          <cell r="F2102">
            <v>463.2</v>
          </cell>
          <cell r="G2102">
            <v>54.5</v>
          </cell>
        </row>
        <row r="2103">
          <cell r="B2103" t="str">
            <v>OR2112</v>
          </cell>
          <cell r="C2103">
            <v>2050</v>
          </cell>
          <cell r="D2103">
            <v>1</v>
          </cell>
          <cell r="E2103">
            <v>13</v>
          </cell>
          <cell r="F2103">
            <v>468.2</v>
          </cell>
          <cell r="G2103">
            <v>64.400000000000006</v>
          </cell>
        </row>
        <row r="2104">
          <cell r="B2104" t="str">
            <v>OR2112</v>
          </cell>
          <cell r="C2104">
            <v>2050</v>
          </cell>
          <cell r="D2104">
            <v>2</v>
          </cell>
          <cell r="E2104">
            <v>13</v>
          </cell>
          <cell r="F2104">
            <v>468.1</v>
          </cell>
          <cell r="G2104">
            <v>54.7</v>
          </cell>
        </row>
        <row r="2105">
          <cell r="B2105" t="str">
            <v>OR2112</v>
          </cell>
          <cell r="C2105">
            <v>2050</v>
          </cell>
          <cell r="D2105">
            <v>3</v>
          </cell>
          <cell r="E2105">
            <v>13</v>
          </cell>
          <cell r="F2105">
            <v>466.8</v>
          </cell>
          <cell r="G2105">
            <v>70.8</v>
          </cell>
        </row>
        <row r="2106">
          <cell r="B2106" t="str">
            <v>OR2112</v>
          </cell>
          <cell r="C2106">
            <v>2050</v>
          </cell>
          <cell r="D2106">
            <v>4</v>
          </cell>
          <cell r="E2106">
            <v>13</v>
          </cell>
          <cell r="F2106">
            <v>472.3</v>
          </cell>
          <cell r="G2106">
            <v>58.3</v>
          </cell>
        </row>
        <row r="2107">
          <cell r="B2107" t="str">
            <v>OR2112</v>
          </cell>
          <cell r="C2107">
            <v>2050</v>
          </cell>
          <cell r="D2107">
            <v>5</v>
          </cell>
          <cell r="E2107">
            <v>13</v>
          </cell>
          <cell r="F2107">
            <v>469.4</v>
          </cell>
          <cell r="G2107">
            <v>64.2</v>
          </cell>
        </row>
        <row r="2108">
          <cell r="B2108" t="str">
            <v>OR2112</v>
          </cell>
          <cell r="C2108">
            <v>2050</v>
          </cell>
          <cell r="D2108">
            <v>0</v>
          </cell>
          <cell r="E2108">
            <v>15</v>
          </cell>
          <cell r="F2108">
            <v>755</v>
          </cell>
          <cell r="G2108">
            <v>387.8</v>
          </cell>
        </row>
        <row r="2109">
          <cell r="B2109" t="str">
            <v>OR2112</v>
          </cell>
          <cell r="C2109">
            <v>2050</v>
          </cell>
          <cell r="D2109">
            <v>1</v>
          </cell>
          <cell r="E2109">
            <v>15</v>
          </cell>
          <cell r="F2109">
            <v>758.2</v>
          </cell>
          <cell r="G2109">
            <v>391.4</v>
          </cell>
        </row>
        <row r="2110">
          <cell r="B2110" t="str">
            <v>OR2112</v>
          </cell>
          <cell r="C2110">
            <v>2050</v>
          </cell>
          <cell r="D2110">
            <v>2</v>
          </cell>
          <cell r="E2110">
            <v>15</v>
          </cell>
          <cell r="F2110">
            <v>756.4</v>
          </cell>
          <cell r="G2110">
            <v>384.4</v>
          </cell>
        </row>
        <row r="2111">
          <cell r="B2111" t="str">
            <v>OR2112</v>
          </cell>
          <cell r="C2111">
            <v>2050</v>
          </cell>
          <cell r="D2111">
            <v>3</v>
          </cell>
          <cell r="E2111">
            <v>15</v>
          </cell>
          <cell r="F2111">
            <v>761.8</v>
          </cell>
          <cell r="G2111">
            <v>399.3</v>
          </cell>
        </row>
        <row r="2112">
          <cell r="B2112" t="str">
            <v>OR2112</v>
          </cell>
          <cell r="C2112">
            <v>2050</v>
          </cell>
          <cell r="D2112">
            <v>4</v>
          </cell>
          <cell r="E2112">
            <v>15</v>
          </cell>
          <cell r="F2112">
            <v>762.7</v>
          </cell>
          <cell r="G2112">
            <v>381.5</v>
          </cell>
        </row>
        <row r="2113">
          <cell r="B2113" t="str">
            <v>OR2112</v>
          </cell>
          <cell r="C2113">
            <v>2050</v>
          </cell>
          <cell r="D2113">
            <v>5</v>
          </cell>
          <cell r="E2113">
            <v>15</v>
          </cell>
          <cell r="F2113">
            <v>757.4</v>
          </cell>
          <cell r="G2113">
            <v>382.8</v>
          </cell>
        </row>
        <row r="2114">
          <cell r="B2114" t="str">
            <v>OR2112</v>
          </cell>
          <cell r="C2114">
            <v>2050</v>
          </cell>
          <cell r="D2114">
            <v>0</v>
          </cell>
          <cell r="E2114">
            <v>17</v>
          </cell>
          <cell r="F2114">
            <v>826.7</v>
          </cell>
          <cell r="G2114">
            <v>487.5</v>
          </cell>
        </row>
        <row r="2115">
          <cell r="B2115" t="str">
            <v>OR2112</v>
          </cell>
          <cell r="C2115">
            <v>2050</v>
          </cell>
          <cell r="D2115">
            <v>1</v>
          </cell>
          <cell r="E2115">
            <v>17</v>
          </cell>
          <cell r="F2115">
            <v>865</v>
          </cell>
          <cell r="G2115">
            <v>520</v>
          </cell>
        </row>
        <row r="2116">
          <cell r="B2116" t="str">
            <v>OR2112</v>
          </cell>
          <cell r="C2116">
            <v>2050</v>
          </cell>
          <cell r="D2116">
            <v>2</v>
          </cell>
          <cell r="E2116">
            <v>17</v>
          </cell>
          <cell r="F2116">
            <v>861</v>
          </cell>
          <cell r="G2116">
            <v>512.79999999999995</v>
          </cell>
        </row>
        <row r="2117">
          <cell r="B2117" t="str">
            <v>OR2112</v>
          </cell>
          <cell r="C2117">
            <v>2050</v>
          </cell>
          <cell r="D2117">
            <v>3</v>
          </cell>
          <cell r="E2117">
            <v>17</v>
          </cell>
          <cell r="F2117">
            <v>880.3</v>
          </cell>
          <cell r="G2117">
            <v>546.4</v>
          </cell>
        </row>
        <row r="2118">
          <cell r="B2118" t="str">
            <v>OR2112</v>
          </cell>
          <cell r="C2118">
            <v>2050</v>
          </cell>
          <cell r="D2118">
            <v>4</v>
          </cell>
          <cell r="E2118">
            <v>17</v>
          </cell>
          <cell r="F2118">
            <v>880</v>
          </cell>
          <cell r="G2118">
            <v>527.70000000000005</v>
          </cell>
        </row>
        <row r="2119">
          <cell r="B2119" t="str">
            <v>OR2112</v>
          </cell>
          <cell r="C2119">
            <v>2050</v>
          </cell>
          <cell r="D2119">
            <v>5</v>
          </cell>
          <cell r="E2119">
            <v>17</v>
          </cell>
          <cell r="F2119">
            <v>872.2</v>
          </cell>
          <cell r="G2119">
            <v>525.4</v>
          </cell>
        </row>
        <row r="2120">
          <cell r="B2120" t="str">
            <v>OR2112</v>
          </cell>
          <cell r="C2120">
            <v>2050</v>
          </cell>
          <cell r="D2120">
            <v>0</v>
          </cell>
          <cell r="E2120">
            <v>32</v>
          </cell>
          <cell r="F2120">
            <v>869.4</v>
          </cell>
          <cell r="G2120">
            <v>478.4</v>
          </cell>
        </row>
        <row r="2121">
          <cell r="B2121" t="str">
            <v>OR2112</v>
          </cell>
          <cell r="C2121">
            <v>2050</v>
          </cell>
          <cell r="D2121">
            <v>1</v>
          </cell>
          <cell r="E2121">
            <v>32</v>
          </cell>
          <cell r="F2121">
            <v>911.7</v>
          </cell>
          <cell r="G2121">
            <v>527.4</v>
          </cell>
        </row>
        <row r="2122">
          <cell r="B2122" t="str">
            <v>OR2112</v>
          </cell>
          <cell r="C2122">
            <v>2050</v>
          </cell>
          <cell r="D2122">
            <v>2</v>
          </cell>
          <cell r="E2122">
            <v>32</v>
          </cell>
          <cell r="F2122">
            <v>910.4</v>
          </cell>
          <cell r="G2122">
            <v>517.29999999999995</v>
          </cell>
        </row>
        <row r="2123">
          <cell r="B2123" t="str">
            <v>OR2112</v>
          </cell>
          <cell r="C2123">
            <v>2050</v>
          </cell>
          <cell r="D2123">
            <v>3</v>
          </cell>
          <cell r="E2123">
            <v>32</v>
          </cell>
          <cell r="F2123">
            <v>922.7</v>
          </cell>
          <cell r="G2123">
            <v>547.20000000000005</v>
          </cell>
        </row>
        <row r="2124">
          <cell r="B2124" t="str">
            <v>OR2112</v>
          </cell>
          <cell r="C2124">
            <v>2050</v>
          </cell>
          <cell r="D2124">
            <v>4</v>
          </cell>
          <cell r="E2124">
            <v>32</v>
          </cell>
          <cell r="F2124">
            <v>927.8</v>
          </cell>
          <cell r="G2124">
            <v>536.4</v>
          </cell>
        </row>
        <row r="2125">
          <cell r="B2125" t="str">
            <v>OR2112</v>
          </cell>
          <cell r="C2125">
            <v>2050</v>
          </cell>
          <cell r="D2125">
            <v>5</v>
          </cell>
          <cell r="E2125">
            <v>32</v>
          </cell>
          <cell r="F2125">
            <v>917</v>
          </cell>
          <cell r="G2125">
            <v>533.70000000000005</v>
          </cell>
        </row>
        <row r="2126">
          <cell r="B2126" t="str">
            <v>OR2112</v>
          </cell>
          <cell r="C2126">
            <v>2050</v>
          </cell>
          <cell r="D2126">
            <v>0</v>
          </cell>
          <cell r="E2126">
            <v>33</v>
          </cell>
          <cell r="F2126">
            <v>838.1</v>
          </cell>
          <cell r="G2126">
            <v>489.8</v>
          </cell>
        </row>
        <row r="2127">
          <cell r="B2127" t="str">
            <v>OR2112</v>
          </cell>
          <cell r="C2127">
            <v>2050</v>
          </cell>
          <cell r="D2127">
            <v>1</v>
          </cell>
          <cell r="E2127">
            <v>33</v>
          </cell>
          <cell r="F2127">
            <v>877.6</v>
          </cell>
          <cell r="G2127">
            <v>519.9</v>
          </cell>
        </row>
        <row r="2128">
          <cell r="B2128" t="str">
            <v>OR2112</v>
          </cell>
          <cell r="C2128">
            <v>2050</v>
          </cell>
          <cell r="D2128">
            <v>2</v>
          </cell>
          <cell r="E2128">
            <v>33</v>
          </cell>
          <cell r="F2128">
            <v>874.5</v>
          </cell>
          <cell r="G2128">
            <v>516.29999999999995</v>
          </cell>
        </row>
        <row r="2129">
          <cell r="B2129" t="str">
            <v>OR2112</v>
          </cell>
          <cell r="C2129">
            <v>2050</v>
          </cell>
          <cell r="D2129">
            <v>3</v>
          </cell>
          <cell r="E2129">
            <v>33</v>
          </cell>
          <cell r="F2129">
            <v>891.3</v>
          </cell>
          <cell r="G2129">
            <v>548.20000000000005</v>
          </cell>
        </row>
        <row r="2130">
          <cell r="B2130" t="str">
            <v>OR2112</v>
          </cell>
          <cell r="C2130">
            <v>2050</v>
          </cell>
          <cell r="D2130">
            <v>4</v>
          </cell>
          <cell r="E2130">
            <v>33</v>
          </cell>
          <cell r="F2130">
            <v>892.9</v>
          </cell>
          <cell r="G2130">
            <v>533.1</v>
          </cell>
        </row>
        <row r="2131">
          <cell r="B2131" t="str">
            <v>OR2112</v>
          </cell>
          <cell r="C2131">
            <v>2050</v>
          </cell>
          <cell r="D2131">
            <v>5</v>
          </cell>
          <cell r="E2131">
            <v>33</v>
          </cell>
          <cell r="F2131">
            <v>883.4</v>
          </cell>
          <cell r="G2131">
            <v>531.4</v>
          </cell>
        </row>
        <row r="2132">
          <cell r="B2132" t="str">
            <v>OR2112</v>
          </cell>
          <cell r="C2132">
            <v>2050</v>
          </cell>
          <cell r="D2132">
            <v>0</v>
          </cell>
          <cell r="E2132">
            <v>82</v>
          </cell>
          <cell r="F2132">
            <v>996.8</v>
          </cell>
          <cell r="G2132">
            <v>587.79999999999995</v>
          </cell>
        </row>
        <row r="2133">
          <cell r="B2133" t="str">
            <v>OR2112</v>
          </cell>
          <cell r="C2133">
            <v>2050</v>
          </cell>
          <cell r="D2133">
            <v>1</v>
          </cell>
          <cell r="E2133">
            <v>82</v>
          </cell>
          <cell r="F2133">
            <v>1030</v>
          </cell>
          <cell r="G2133">
            <v>632.29999999999995</v>
          </cell>
        </row>
        <row r="2134">
          <cell r="B2134" t="str">
            <v>OR2112</v>
          </cell>
          <cell r="C2134">
            <v>2050</v>
          </cell>
          <cell r="D2134">
            <v>2</v>
          </cell>
          <cell r="E2134">
            <v>82</v>
          </cell>
          <cell r="F2134">
            <v>1026.0999999999999</v>
          </cell>
          <cell r="G2134">
            <v>625.6</v>
          </cell>
        </row>
        <row r="2135">
          <cell r="B2135" t="str">
            <v>OR2112</v>
          </cell>
          <cell r="C2135">
            <v>2050</v>
          </cell>
          <cell r="D2135">
            <v>3</v>
          </cell>
          <cell r="E2135">
            <v>82</v>
          </cell>
          <cell r="F2135">
            <v>1043.2</v>
          </cell>
          <cell r="G2135">
            <v>653.6</v>
          </cell>
        </row>
        <row r="2136">
          <cell r="B2136" t="str">
            <v>OR2112</v>
          </cell>
          <cell r="C2136">
            <v>2050</v>
          </cell>
          <cell r="D2136">
            <v>4</v>
          </cell>
          <cell r="E2136">
            <v>82</v>
          </cell>
          <cell r="F2136">
            <v>1044.4000000000001</v>
          </cell>
          <cell r="G2136">
            <v>641.70000000000005</v>
          </cell>
        </row>
        <row r="2137">
          <cell r="B2137" t="str">
            <v>OR2112</v>
          </cell>
          <cell r="C2137">
            <v>2050</v>
          </cell>
          <cell r="D2137">
            <v>5</v>
          </cell>
          <cell r="E2137">
            <v>82</v>
          </cell>
          <cell r="F2137">
            <v>1035.5</v>
          </cell>
          <cell r="G2137">
            <v>637.5</v>
          </cell>
        </row>
        <row r="2138">
          <cell r="B2138" t="str">
            <v>OR2112</v>
          </cell>
          <cell r="C2138">
            <v>2080</v>
          </cell>
          <cell r="D2138">
            <v>0</v>
          </cell>
          <cell r="E2138">
            <v>3</v>
          </cell>
          <cell r="F2138">
            <v>889.1</v>
          </cell>
          <cell r="G2138">
            <v>453.2</v>
          </cell>
        </row>
        <row r="2139">
          <cell r="B2139" t="str">
            <v>OR2112</v>
          </cell>
          <cell r="C2139">
            <v>2080</v>
          </cell>
          <cell r="D2139">
            <v>1</v>
          </cell>
          <cell r="E2139">
            <v>3</v>
          </cell>
          <cell r="F2139">
            <v>919.9</v>
          </cell>
          <cell r="G2139">
            <v>492.2</v>
          </cell>
        </row>
        <row r="2140">
          <cell r="B2140" t="str">
            <v>OR2112</v>
          </cell>
          <cell r="C2140">
            <v>2080</v>
          </cell>
          <cell r="D2140">
            <v>2</v>
          </cell>
          <cell r="E2140">
            <v>3</v>
          </cell>
          <cell r="F2140">
            <v>919.9</v>
          </cell>
          <cell r="G2140">
            <v>473.2</v>
          </cell>
        </row>
        <row r="2141">
          <cell r="B2141" t="str">
            <v>OR2112</v>
          </cell>
          <cell r="C2141">
            <v>2080</v>
          </cell>
          <cell r="D2141">
            <v>3</v>
          </cell>
          <cell r="E2141">
            <v>3</v>
          </cell>
          <cell r="F2141">
            <v>927.8</v>
          </cell>
          <cell r="G2141">
            <v>511.7</v>
          </cell>
        </row>
        <row r="2142">
          <cell r="B2142" t="str">
            <v>OR2112</v>
          </cell>
          <cell r="C2142">
            <v>2080</v>
          </cell>
          <cell r="D2142">
            <v>4</v>
          </cell>
          <cell r="E2142">
            <v>3</v>
          </cell>
          <cell r="F2142">
            <v>932.7</v>
          </cell>
          <cell r="G2142">
            <v>489.4</v>
          </cell>
        </row>
        <row r="2143">
          <cell r="B2143" t="str">
            <v>OR2112</v>
          </cell>
          <cell r="C2143">
            <v>2080</v>
          </cell>
          <cell r="D2143">
            <v>5</v>
          </cell>
          <cell r="E2143">
            <v>3</v>
          </cell>
          <cell r="F2143">
            <v>924</v>
          </cell>
          <cell r="G2143">
            <v>488.2</v>
          </cell>
        </row>
        <row r="2144">
          <cell r="B2144" t="str">
            <v>OR2112</v>
          </cell>
          <cell r="C2144">
            <v>2080</v>
          </cell>
          <cell r="D2144">
            <v>0</v>
          </cell>
          <cell r="E2144">
            <v>5</v>
          </cell>
          <cell r="F2144">
            <v>695.9</v>
          </cell>
          <cell r="G2144">
            <v>339.5</v>
          </cell>
        </row>
        <row r="2145">
          <cell r="B2145" t="str">
            <v>OR2112</v>
          </cell>
          <cell r="C2145">
            <v>2080</v>
          </cell>
          <cell r="D2145">
            <v>1</v>
          </cell>
          <cell r="E2145">
            <v>5</v>
          </cell>
          <cell r="F2145">
            <v>721.6</v>
          </cell>
          <cell r="G2145">
            <v>369.3</v>
          </cell>
        </row>
        <row r="2146">
          <cell r="B2146" t="str">
            <v>OR2112</v>
          </cell>
          <cell r="C2146">
            <v>2080</v>
          </cell>
          <cell r="D2146">
            <v>2</v>
          </cell>
          <cell r="E2146">
            <v>5</v>
          </cell>
          <cell r="F2146">
            <v>730</v>
          </cell>
          <cell r="G2146">
            <v>359.2</v>
          </cell>
        </row>
        <row r="2147">
          <cell r="B2147" t="str">
            <v>OR2112</v>
          </cell>
          <cell r="C2147">
            <v>2080</v>
          </cell>
          <cell r="D2147">
            <v>3</v>
          </cell>
          <cell r="E2147">
            <v>5</v>
          </cell>
          <cell r="F2147">
            <v>734.4</v>
          </cell>
          <cell r="G2147">
            <v>387.7</v>
          </cell>
        </row>
        <row r="2148">
          <cell r="B2148" t="str">
            <v>OR2112</v>
          </cell>
          <cell r="C2148">
            <v>2080</v>
          </cell>
          <cell r="D2148">
            <v>4</v>
          </cell>
          <cell r="E2148">
            <v>5</v>
          </cell>
          <cell r="F2148">
            <v>745.6</v>
          </cell>
          <cell r="G2148">
            <v>380.1</v>
          </cell>
        </row>
        <row r="2149">
          <cell r="B2149" t="str">
            <v>OR2112</v>
          </cell>
          <cell r="C2149">
            <v>2080</v>
          </cell>
          <cell r="D2149">
            <v>5</v>
          </cell>
          <cell r="E2149">
            <v>5</v>
          </cell>
          <cell r="F2149">
            <v>731.1</v>
          </cell>
          <cell r="G2149">
            <v>372.1</v>
          </cell>
        </row>
        <row r="2150">
          <cell r="B2150" t="str">
            <v>OR2112</v>
          </cell>
          <cell r="C2150">
            <v>2080</v>
          </cell>
          <cell r="D2150">
            <v>0</v>
          </cell>
          <cell r="E2150">
            <v>7</v>
          </cell>
          <cell r="F2150">
            <v>767.8</v>
          </cell>
          <cell r="G2150">
            <v>382.6</v>
          </cell>
        </row>
        <row r="2151">
          <cell r="B2151" t="str">
            <v>OR2112</v>
          </cell>
          <cell r="C2151">
            <v>2080</v>
          </cell>
          <cell r="D2151">
            <v>1</v>
          </cell>
          <cell r="E2151">
            <v>7</v>
          </cell>
          <cell r="F2151">
            <v>797</v>
          </cell>
          <cell r="G2151">
            <v>422</v>
          </cell>
        </row>
        <row r="2152">
          <cell r="B2152" t="str">
            <v>OR2112</v>
          </cell>
          <cell r="C2152">
            <v>2080</v>
          </cell>
          <cell r="D2152">
            <v>2</v>
          </cell>
          <cell r="E2152">
            <v>7</v>
          </cell>
          <cell r="F2152">
            <v>804.1</v>
          </cell>
          <cell r="G2152">
            <v>406.9</v>
          </cell>
        </row>
        <row r="2153">
          <cell r="B2153" t="str">
            <v>OR2112</v>
          </cell>
          <cell r="C2153">
            <v>2080</v>
          </cell>
          <cell r="D2153">
            <v>3</v>
          </cell>
          <cell r="E2153">
            <v>7</v>
          </cell>
          <cell r="F2153">
            <v>814.8</v>
          </cell>
          <cell r="G2153">
            <v>457.1</v>
          </cell>
        </row>
        <row r="2154">
          <cell r="B2154" t="str">
            <v>OR2112</v>
          </cell>
          <cell r="C2154">
            <v>2080</v>
          </cell>
          <cell r="D2154">
            <v>4</v>
          </cell>
          <cell r="E2154">
            <v>7</v>
          </cell>
          <cell r="F2154">
            <v>822</v>
          </cell>
          <cell r="G2154">
            <v>449</v>
          </cell>
        </row>
        <row r="2155">
          <cell r="B2155" t="str">
            <v>OR2112</v>
          </cell>
          <cell r="C2155">
            <v>2080</v>
          </cell>
          <cell r="D2155">
            <v>5</v>
          </cell>
          <cell r="E2155">
            <v>7</v>
          </cell>
          <cell r="F2155">
            <v>807.4</v>
          </cell>
          <cell r="G2155">
            <v>437.7</v>
          </cell>
        </row>
        <row r="2156">
          <cell r="B2156" t="str">
            <v>OR2112</v>
          </cell>
          <cell r="C2156">
            <v>2080</v>
          </cell>
          <cell r="D2156">
            <v>0</v>
          </cell>
          <cell r="E2156">
            <v>11</v>
          </cell>
          <cell r="F2156">
            <v>616.4</v>
          </cell>
          <cell r="G2156">
            <v>234.4</v>
          </cell>
        </row>
        <row r="2157">
          <cell r="B2157" t="str">
            <v>OR2112</v>
          </cell>
          <cell r="C2157">
            <v>2080</v>
          </cell>
          <cell r="D2157">
            <v>1</v>
          </cell>
          <cell r="E2157">
            <v>11</v>
          </cell>
          <cell r="F2157">
            <v>633.4</v>
          </cell>
          <cell r="G2157">
            <v>256.60000000000002</v>
          </cell>
        </row>
        <row r="2158">
          <cell r="B2158" t="str">
            <v>OR2112</v>
          </cell>
          <cell r="C2158">
            <v>2080</v>
          </cell>
          <cell r="D2158">
            <v>2</v>
          </cell>
          <cell r="E2158">
            <v>11</v>
          </cell>
          <cell r="F2158">
            <v>636.4</v>
          </cell>
          <cell r="G2158">
            <v>244.5</v>
          </cell>
        </row>
        <row r="2159">
          <cell r="B2159" t="str">
            <v>OR2112</v>
          </cell>
          <cell r="C2159">
            <v>2080</v>
          </cell>
          <cell r="D2159">
            <v>3</v>
          </cell>
          <cell r="E2159">
            <v>11</v>
          </cell>
          <cell r="F2159">
            <v>643.9</v>
          </cell>
          <cell r="G2159">
            <v>273</v>
          </cell>
        </row>
        <row r="2160">
          <cell r="B2160" t="str">
            <v>OR2112</v>
          </cell>
          <cell r="C2160">
            <v>2080</v>
          </cell>
          <cell r="D2160">
            <v>4</v>
          </cell>
          <cell r="E2160">
            <v>11</v>
          </cell>
          <cell r="F2160">
            <v>649.29999999999995</v>
          </cell>
          <cell r="G2160">
            <v>257.2</v>
          </cell>
        </row>
        <row r="2161">
          <cell r="B2161" t="str">
            <v>OR2112</v>
          </cell>
          <cell r="C2161">
            <v>2080</v>
          </cell>
          <cell r="D2161">
            <v>5</v>
          </cell>
          <cell r="E2161">
            <v>11</v>
          </cell>
          <cell r="F2161">
            <v>639.6</v>
          </cell>
          <cell r="G2161">
            <v>257.10000000000002</v>
          </cell>
        </row>
        <row r="2162">
          <cell r="B2162" t="str">
            <v>OR2112</v>
          </cell>
          <cell r="C2162">
            <v>2080</v>
          </cell>
          <cell r="D2162">
            <v>0</v>
          </cell>
          <cell r="E2162">
            <v>13</v>
          </cell>
          <cell r="F2162">
            <v>463.2</v>
          </cell>
          <cell r="G2162">
            <v>54.5</v>
          </cell>
        </row>
        <row r="2163">
          <cell r="B2163" t="str">
            <v>OR2112</v>
          </cell>
          <cell r="C2163">
            <v>2080</v>
          </cell>
          <cell r="D2163">
            <v>1</v>
          </cell>
          <cell r="E2163">
            <v>13</v>
          </cell>
          <cell r="F2163">
            <v>468.6</v>
          </cell>
          <cell r="G2163">
            <v>67.8</v>
          </cell>
        </row>
        <row r="2164">
          <cell r="B2164" t="str">
            <v>OR2112</v>
          </cell>
          <cell r="C2164">
            <v>2080</v>
          </cell>
          <cell r="D2164">
            <v>2</v>
          </cell>
          <cell r="E2164">
            <v>13</v>
          </cell>
          <cell r="F2164">
            <v>473.3</v>
          </cell>
          <cell r="G2164">
            <v>54.6</v>
          </cell>
        </row>
        <row r="2165">
          <cell r="B2165" t="str">
            <v>OR2112</v>
          </cell>
          <cell r="C2165">
            <v>2080</v>
          </cell>
          <cell r="D2165">
            <v>3</v>
          </cell>
          <cell r="E2165">
            <v>13</v>
          </cell>
          <cell r="F2165">
            <v>474.2</v>
          </cell>
          <cell r="G2165">
            <v>77.099999999999994</v>
          </cell>
        </row>
        <row r="2166">
          <cell r="B2166" t="str">
            <v>OR2112</v>
          </cell>
          <cell r="C2166">
            <v>2080</v>
          </cell>
          <cell r="D2166">
            <v>4</v>
          </cell>
          <cell r="E2166">
            <v>13</v>
          </cell>
          <cell r="F2166">
            <v>481.8</v>
          </cell>
          <cell r="G2166">
            <v>61.3</v>
          </cell>
        </row>
        <row r="2167">
          <cell r="B2167" t="str">
            <v>OR2112</v>
          </cell>
          <cell r="C2167">
            <v>2080</v>
          </cell>
          <cell r="D2167">
            <v>5</v>
          </cell>
          <cell r="E2167">
            <v>13</v>
          </cell>
          <cell r="F2167">
            <v>473.4</v>
          </cell>
          <cell r="G2167">
            <v>64.5</v>
          </cell>
        </row>
        <row r="2168">
          <cell r="B2168" t="str">
            <v>OR2112</v>
          </cell>
          <cell r="C2168">
            <v>2080</v>
          </cell>
          <cell r="D2168">
            <v>0</v>
          </cell>
          <cell r="E2168">
            <v>15</v>
          </cell>
          <cell r="F2168">
            <v>755</v>
          </cell>
          <cell r="G2168">
            <v>387.8</v>
          </cell>
        </row>
        <row r="2169">
          <cell r="B2169" t="str">
            <v>OR2112</v>
          </cell>
          <cell r="C2169">
            <v>2080</v>
          </cell>
          <cell r="D2169">
            <v>1</v>
          </cell>
          <cell r="E2169">
            <v>15</v>
          </cell>
          <cell r="F2169">
            <v>760.8</v>
          </cell>
          <cell r="G2169">
            <v>392.3</v>
          </cell>
        </row>
        <row r="2170">
          <cell r="B2170" t="str">
            <v>OR2112</v>
          </cell>
          <cell r="C2170">
            <v>2080</v>
          </cell>
          <cell r="D2170">
            <v>2</v>
          </cell>
          <cell r="E2170">
            <v>15</v>
          </cell>
          <cell r="F2170">
            <v>760</v>
          </cell>
          <cell r="G2170">
            <v>371.9</v>
          </cell>
        </row>
        <row r="2171">
          <cell r="B2171" t="str">
            <v>OR2112</v>
          </cell>
          <cell r="C2171">
            <v>2080</v>
          </cell>
          <cell r="D2171">
            <v>3</v>
          </cell>
          <cell r="E2171">
            <v>15</v>
          </cell>
          <cell r="F2171">
            <v>775.5</v>
          </cell>
          <cell r="G2171">
            <v>400.4</v>
          </cell>
        </row>
        <row r="2172">
          <cell r="B2172" t="str">
            <v>OR2112</v>
          </cell>
          <cell r="C2172">
            <v>2080</v>
          </cell>
          <cell r="D2172">
            <v>4</v>
          </cell>
          <cell r="E2172">
            <v>15</v>
          </cell>
          <cell r="F2172">
            <v>777.7</v>
          </cell>
          <cell r="G2172">
            <v>392.9</v>
          </cell>
        </row>
        <row r="2173">
          <cell r="B2173" t="str">
            <v>OR2112</v>
          </cell>
          <cell r="C2173">
            <v>2080</v>
          </cell>
          <cell r="D2173">
            <v>5</v>
          </cell>
          <cell r="E2173">
            <v>15</v>
          </cell>
          <cell r="F2173">
            <v>766.1</v>
          </cell>
          <cell r="G2173">
            <v>389.6</v>
          </cell>
        </row>
        <row r="2174">
          <cell r="B2174" t="str">
            <v>OR2112</v>
          </cell>
          <cell r="C2174">
            <v>2080</v>
          </cell>
          <cell r="D2174">
            <v>0</v>
          </cell>
          <cell r="E2174">
            <v>17</v>
          </cell>
          <cell r="F2174">
            <v>826.7</v>
          </cell>
          <cell r="G2174">
            <v>487.5</v>
          </cell>
        </row>
        <row r="2175">
          <cell r="B2175" t="str">
            <v>OR2112</v>
          </cell>
          <cell r="C2175">
            <v>2080</v>
          </cell>
          <cell r="D2175">
            <v>1</v>
          </cell>
          <cell r="E2175">
            <v>17</v>
          </cell>
          <cell r="F2175">
            <v>879.4</v>
          </cell>
          <cell r="G2175">
            <v>536.20000000000005</v>
          </cell>
        </row>
        <row r="2176">
          <cell r="B2176" t="str">
            <v>OR2112</v>
          </cell>
          <cell r="C2176">
            <v>2080</v>
          </cell>
          <cell r="D2176">
            <v>2</v>
          </cell>
          <cell r="E2176">
            <v>17</v>
          </cell>
          <cell r="F2176">
            <v>877.2</v>
          </cell>
          <cell r="G2176">
            <v>513.70000000000005</v>
          </cell>
        </row>
        <row r="2177">
          <cell r="B2177" t="str">
            <v>OR2112</v>
          </cell>
          <cell r="C2177">
            <v>2080</v>
          </cell>
          <cell r="D2177">
            <v>3</v>
          </cell>
          <cell r="E2177">
            <v>17</v>
          </cell>
          <cell r="F2177">
            <v>904.8</v>
          </cell>
          <cell r="G2177">
            <v>565.70000000000005</v>
          </cell>
        </row>
        <row r="2178">
          <cell r="B2178" t="str">
            <v>OR2112</v>
          </cell>
          <cell r="C2178">
            <v>2080</v>
          </cell>
          <cell r="D2178">
            <v>4</v>
          </cell>
          <cell r="E2178">
            <v>17</v>
          </cell>
          <cell r="F2178">
            <v>903</v>
          </cell>
          <cell r="G2178">
            <v>543.9</v>
          </cell>
        </row>
        <row r="2179">
          <cell r="B2179" t="str">
            <v>OR2112</v>
          </cell>
          <cell r="C2179">
            <v>2080</v>
          </cell>
          <cell r="D2179">
            <v>5</v>
          </cell>
          <cell r="E2179">
            <v>17</v>
          </cell>
          <cell r="F2179">
            <v>890.1</v>
          </cell>
          <cell r="G2179">
            <v>542</v>
          </cell>
        </row>
        <row r="2180">
          <cell r="B2180" t="str">
            <v>OR2112</v>
          </cell>
          <cell r="C2180">
            <v>2080</v>
          </cell>
          <cell r="D2180">
            <v>0</v>
          </cell>
          <cell r="E2180">
            <v>32</v>
          </cell>
          <cell r="F2180">
            <v>869.4</v>
          </cell>
          <cell r="G2180">
            <v>478.4</v>
          </cell>
        </row>
        <row r="2181">
          <cell r="B2181" t="str">
            <v>OR2112</v>
          </cell>
          <cell r="C2181">
            <v>2080</v>
          </cell>
          <cell r="D2181">
            <v>1</v>
          </cell>
          <cell r="E2181">
            <v>32</v>
          </cell>
          <cell r="F2181">
            <v>923.1</v>
          </cell>
          <cell r="G2181">
            <v>538.9</v>
          </cell>
        </row>
        <row r="2182">
          <cell r="B2182" t="str">
            <v>OR2112</v>
          </cell>
          <cell r="C2182">
            <v>2080</v>
          </cell>
          <cell r="D2182">
            <v>2</v>
          </cell>
          <cell r="E2182">
            <v>32</v>
          </cell>
          <cell r="F2182">
            <v>928.3</v>
          </cell>
          <cell r="G2182">
            <v>526.6</v>
          </cell>
        </row>
        <row r="2183">
          <cell r="B2183" t="str">
            <v>OR2112</v>
          </cell>
          <cell r="C2183">
            <v>2080</v>
          </cell>
          <cell r="D2183">
            <v>3</v>
          </cell>
          <cell r="E2183">
            <v>32</v>
          </cell>
          <cell r="F2183">
            <v>937.8</v>
          </cell>
          <cell r="G2183">
            <v>548.29999999999995</v>
          </cell>
        </row>
        <row r="2184">
          <cell r="B2184" t="str">
            <v>OR2112</v>
          </cell>
          <cell r="C2184">
            <v>2080</v>
          </cell>
          <cell r="D2184">
            <v>4</v>
          </cell>
          <cell r="E2184">
            <v>32</v>
          </cell>
          <cell r="F2184">
            <v>947.3</v>
          </cell>
          <cell r="G2184">
            <v>543.20000000000005</v>
          </cell>
        </row>
        <row r="2185">
          <cell r="B2185" t="str">
            <v>OR2112</v>
          </cell>
          <cell r="C2185">
            <v>2080</v>
          </cell>
          <cell r="D2185">
            <v>5</v>
          </cell>
          <cell r="E2185">
            <v>32</v>
          </cell>
          <cell r="F2185">
            <v>933.7</v>
          </cell>
          <cell r="G2185">
            <v>544.70000000000005</v>
          </cell>
        </row>
        <row r="2186">
          <cell r="B2186" t="str">
            <v>OR2112</v>
          </cell>
          <cell r="C2186">
            <v>2080</v>
          </cell>
          <cell r="D2186">
            <v>0</v>
          </cell>
          <cell r="E2186">
            <v>33</v>
          </cell>
          <cell r="F2186">
            <v>838.1</v>
          </cell>
          <cell r="G2186">
            <v>489.8</v>
          </cell>
        </row>
        <row r="2187">
          <cell r="B2187" t="str">
            <v>OR2112</v>
          </cell>
          <cell r="C2187">
            <v>2080</v>
          </cell>
          <cell r="D2187">
            <v>1</v>
          </cell>
          <cell r="E2187">
            <v>33</v>
          </cell>
          <cell r="F2187">
            <v>890.1</v>
          </cell>
          <cell r="G2187">
            <v>537.70000000000005</v>
          </cell>
        </row>
        <row r="2188">
          <cell r="B2188" t="str">
            <v>OR2112</v>
          </cell>
          <cell r="C2188">
            <v>2080</v>
          </cell>
          <cell r="D2188">
            <v>2</v>
          </cell>
          <cell r="E2188">
            <v>33</v>
          </cell>
          <cell r="F2188">
            <v>889.1</v>
          </cell>
          <cell r="G2188">
            <v>513.79999999999995</v>
          </cell>
        </row>
        <row r="2189">
          <cell r="B2189" t="str">
            <v>OR2112</v>
          </cell>
          <cell r="C2189">
            <v>2080</v>
          </cell>
          <cell r="D2189">
            <v>3</v>
          </cell>
          <cell r="E2189">
            <v>33</v>
          </cell>
          <cell r="F2189">
            <v>917.4</v>
          </cell>
          <cell r="G2189">
            <v>576.70000000000005</v>
          </cell>
        </row>
        <row r="2190">
          <cell r="B2190" t="str">
            <v>OR2112</v>
          </cell>
          <cell r="C2190">
            <v>2080</v>
          </cell>
          <cell r="D2190">
            <v>4</v>
          </cell>
          <cell r="E2190">
            <v>33</v>
          </cell>
          <cell r="F2190">
            <v>916.8</v>
          </cell>
          <cell r="G2190">
            <v>547.1</v>
          </cell>
        </row>
        <row r="2191">
          <cell r="B2191" t="str">
            <v>OR2112</v>
          </cell>
          <cell r="C2191">
            <v>2080</v>
          </cell>
          <cell r="D2191">
            <v>5</v>
          </cell>
          <cell r="E2191">
            <v>33</v>
          </cell>
          <cell r="F2191">
            <v>902.6</v>
          </cell>
          <cell r="G2191">
            <v>543.70000000000005</v>
          </cell>
        </row>
        <row r="2192">
          <cell r="B2192" t="str">
            <v>OR2112</v>
          </cell>
          <cell r="C2192">
            <v>2080</v>
          </cell>
          <cell r="D2192">
            <v>0</v>
          </cell>
          <cell r="E2192">
            <v>82</v>
          </cell>
          <cell r="F2192">
            <v>996.8</v>
          </cell>
          <cell r="G2192">
            <v>587.79999999999995</v>
          </cell>
        </row>
        <row r="2193">
          <cell r="B2193" t="str">
            <v>OR2112</v>
          </cell>
          <cell r="C2193">
            <v>2080</v>
          </cell>
          <cell r="D2193">
            <v>1</v>
          </cell>
          <cell r="E2193">
            <v>82</v>
          </cell>
          <cell r="F2193">
            <v>1042.5999999999999</v>
          </cell>
          <cell r="G2193">
            <v>646.29999999999995</v>
          </cell>
        </row>
        <row r="2194">
          <cell r="B2194" t="str">
            <v>OR2112</v>
          </cell>
          <cell r="C2194">
            <v>2080</v>
          </cell>
          <cell r="D2194">
            <v>2</v>
          </cell>
          <cell r="E2194">
            <v>82</v>
          </cell>
          <cell r="F2194">
            <v>1041</v>
          </cell>
          <cell r="G2194">
            <v>632.6</v>
          </cell>
        </row>
        <row r="2195">
          <cell r="B2195" t="str">
            <v>OR2112</v>
          </cell>
          <cell r="C2195">
            <v>2080</v>
          </cell>
          <cell r="D2195">
            <v>3</v>
          </cell>
          <cell r="E2195">
            <v>82</v>
          </cell>
          <cell r="F2195">
            <v>1069.0999999999999</v>
          </cell>
          <cell r="G2195">
            <v>675.4</v>
          </cell>
        </row>
        <row r="2196">
          <cell r="B2196" t="str">
            <v>OR2112</v>
          </cell>
          <cell r="C2196">
            <v>2080</v>
          </cell>
          <cell r="D2196">
            <v>4</v>
          </cell>
          <cell r="E2196">
            <v>82</v>
          </cell>
          <cell r="F2196">
            <v>1069.2</v>
          </cell>
          <cell r="G2196">
            <v>654.29999999999995</v>
          </cell>
        </row>
        <row r="2197">
          <cell r="B2197" t="str">
            <v>OR2112</v>
          </cell>
          <cell r="C2197">
            <v>2080</v>
          </cell>
          <cell r="D2197">
            <v>5</v>
          </cell>
          <cell r="E2197">
            <v>82</v>
          </cell>
          <cell r="F2197">
            <v>1054</v>
          </cell>
          <cell r="G2197">
            <v>649.9</v>
          </cell>
        </row>
        <row r="2198">
          <cell r="B2198" t="str">
            <v>OR2173</v>
          </cell>
          <cell r="C2198">
            <v>2020</v>
          </cell>
          <cell r="D2198">
            <v>0</v>
          </cell>
          <cell r="E2198">
            <v>3</v>
          </cell>
          <cell r="F2198">
            <v>1086.8</v>
          </cell>
          <cell r="G2198">
            <v>802.5</v>
          </cell>
        </row>
        <row r="2199">
          <cell r="B2199" t="str">
            <v>OR2173</v>
          </cell>
          <cell r="C2199">
            <v>2020</v>
          </cell>
          <cell r="D2199">
            <v>1</v>
          </cell>
          <cell r="E2199">
            <v>3</v>
          </cell>
          <cell r="F2199">
            <v>1106.3</v>
          </cell>
          <cell r="G2199">
            <v>827</v>
          </cell>
        </row>
        <row r="2200">
          <cell r="B2200" t="str">
            <v>OR2173</v>
          </cell>
          <cell r="C2200">
            <v>2020</v>
          </cell>
          <cell r="D2200">
            <v>2</v>
          </cell>
          <cell r="E2200">
            <v>3</v>
          </cell>
          <cell r="F2200">
            <v>1105.4000000000001</v>
          </cell>
          <cell r="G2200">
            <v>804.7</v>
          </cell>
        </row>
        <row r="2201">
          <cell r="B2201" t="str">
            <v>OR2173</v>
          </cell>
          <cell r="C2201">
            <v>2020</v>
          </cell>
          <cell r="D2201">
            <v>3</v>
          </cell>
          <cell r="E2201">
            <v>3</v>
          </cell>
          <cell r="F2201">
            <v>1117.7</v>
          </cell>
          <cell r="G2201">
            <v>849.8</v>
          </cell>
        </row>
        <row r="2202">
          <cell r="B2202" t="str">
            <v>OR2173</v>
          </cell>
          <cell r="C2202">
            <v>2020</v>
          </cell>
          <cell r="D2202">
            <v>4</v>
          </cell>
          <cell r="E2202">
            <v>3</v>
          </cell>
          <cell r="F2202">
            <v>1118.7</v>
          </cell>
          <cell r="G2202">
            <v>813.9</v>
          </cell>
        </row>
        <row r="2203">
          <cell r="B2203" t="str">
            <v>OR2173</v>
          </cell>
          <cell r="C2203">
            <v>2020</v>
          </cell>
          <cell r="D2203">
            <v>5</v>
          </cell>
          <cell r="E2203">
            <v>3</v>
          </cell>
          <cell r="F2203">
            <v>1113.7</v>
          </cell>
          <cell r="G2203">
            <v>829.1</v>
          </cell>
        </row>
        <row r="2204">
          <cell r="B2204" t="str">
            <v>OR2173</v>
          </cell>
          <cell r="C2204">
            <v>2020</v>
          </cell>
          <cell r="D2204">
            <v>0</v>
          </cell>
          <cell r="E2204">
            <v>4</v>
          </cell>
          <cell r="F2204">
            <v>1022.5</v>
          </cell>
          <cell r="G2204">
            <v>770.1</v>
          </cell>
        </row>
        <row r="2205">
          <cell r="B2205" t="str">
            <v>OR2173</v>
          </cell>
          <cell r="C2205">
            <v>2020</v>
          </cell>
          <cell r="D2205">
            <v>1</v>
          </cell>
          <cell r="E2205">
            <v>4</v>
          </cell>
          <cell r="F2205">
            <v>1042.2</v>
          </cell>
          <cell r="G2205">
            <v>795.7</v>
          </cell>
        </row>
        <row r="2206">
          <cell r="B2206" t="str">
            <v>OR2173</v>
          </cell>
          <cell r="C2206">
            <v>2020</v>
          </cell>
          <cell r="D2206">
            <v>2</v>
          </cell>
          <cell r="E2206">
            <v>4</v>
          </cell>
          <cell r="F2206">
            <v>1041.5</v>
          </cell>
          <cell r="G2206">
            <v>780.8</v>
          </cell>
        </row>
        <row r="2207">
          <cell r="B2207" t="str">
            <v>OR2173</v>
          </cell>
          <cell r="C2207">
            <v>2020</v>
          </cell>
          <cell r="D2207">
            <v>3</v>
          </cell>
          <cell r="E2207">
            <v>4</v>
          </cell>
          <cell r="F2207">
            <v>1052.8</v>
          </cell>
          <cell r="G2207">
            <v>813.8</v>
          </cell>
        </row>
        <row r="2208">
          <cell r="B2208" t="str">
            <v>OR2173</v>
          </cell>
          <cell r="C2208">
            <v>2020</v>
          </cell>
          <cell r="D2208">
            <v>4</v>
          </cell>
          <cell r="E2208">
            <v>4</v>
          </cell>
          <cell r="F2208">
            <v>1053.9000000000001</v>
          </cell>
          <cell r="G2208">
            <v>787.8</v>
          </cell>
        </row>
        <row r="2209">
          <cell r="B2209" t="str">
            <v>OR2173</v>
          </cell>
          <cell r="C2209">
            <v>2020</v>
          </cell>
          <cell r="D2209">
            <v>5</v>
          </cell>
          <cell r="E2209">
            <v>4</v>
          </cell>
          <cell r="F2209">
            <v>1050.2</v>
          </cell>
          <cell r="G2209">
            <v>800.2</v>
          </cell>
        </row>
        <row r="2210">
          <cell r="B2210" t="str">
            <v>OR2173</v>
          </cell>
          <cell r="C2210">
            <v>2020</v>
          </cell>
          <cell r="D2210">
            <v>0</v>
          </cell>
          <cell r="E2210">
            <v>16</v>
          </cell>
          <cell r="F2210">
            <v>822.6</v>
          </cell>
          <cell r="G2210">
            <v>572.6</v>
          </cell>
        </row>
        <row r="2211">
          <cell r="B2211" t="str">
            <v>OR2173</v>
          </cell>
          <cell r="C2211">
            <v>2020</v>
          </cell>
          <cell r="D2211">
            <v>1</v>
          </cell>
          <cell r="E2211">
            <v>16</v>
          </cell>
          <cell r="F2211">
            <v>832.1</v>
          </cell>
          <cell r="G2211">
            <v>581.70000000000005</v>
          </cell>
        </row>
        <row r="2212">
          <cell r="B2212" t="str">
            <v>OR2173</v>
          </cell>
          <cell r="C2212">
            <v>2020</v>
          </cell>
          <cell r="D2212">
            <v>2</v>
          </cell>
          <cell r="E2212">
            <v>16</v>
          </cell>
          <cell r="F2212">
            <v>833.6</v>
          </cell>
          <cell r="G2212">
            <v>569.5</v>
          </cell>
        </row>
        <row r="2213">
          <cell r="B2213" t="str">
            <v>OR2173</v>
          </cell>
          <cell r="C2213">
            <v>2020</v>
          </cell>
          <cell r="D2213">
            <v>3</v>
          </cell>
          <cell r="E2213">
            <v>16</v>
          </cell>
          <cell r="F2213">
            <v>840.1</v>
          </cell>
          <cell r="G2213">
            <v>598.4</v>
          </cell>
        </row>
        <row r="2214">
          <cell r="B2214" t="str">
            <v>OR2173</v>
          </cell>
          <cell r="C2214">
            <v>2020</v>
          </cell>
          <cell r="D2214">
            <v>4</v>
          </cell>
          <cell r="E2214">
            <v>16</v>
          </cell>
          <cell r="F2214">
            <v>843.9</v>
          </cell>
          <cell r="G2214">
            <v>574.1</v>
          </cell>
        </row>
        <row r="2215">
          <cell r="B2215" t="str">
            <v>OR2173</v>
          </cell>
          <cell r="C2215">
            <v>2020</v>
          </cell>
          <cell r="D2215">
            <v>5</v>
          </cell>
          <cell r="E2215">
            <v>16</v>
          </cell>
          <cell r="F2215">
            <v>838.3</v>
          </cell>
          <cell r="G2215">
            <v>578.9</v>
          </cell>
        </row>
        <row r="2216">
          <cell r="B2216" t="str">
            <v>OR2173</v>
          </cell>
          <cell r="C2216">
            <v>2050</v>
          </cell>
          <cell r="D2216">
            <v>0</v>
          </cell>
          <cell r="E2216">
            <v>3</v>
          </cell>
          <cell r="F2216">
            <v>1086.8</v>
          </cell>
          <cell r="G2216">
            <v>802.5</v>
          </cell>
        </row>
        <row r="2217">
          <cell r="B2217" t="str">
            <v>OR2173</v>
          </cell>
          <cell r="C2217">
            <v>2050</v>
          </cell>
          <cell r="D2217">
            <v>1</v>
          </cell>
          <cell r="E2217">
            <v>3</v>
          </cell>
          <cell r="F2217">
            <v>1121.9000000000001</v>
          </cell>
          <cell r="G2217">
            <v>842.8</v>
          </cell>
        </row>
        <row r="2218">
          <cell r="B2218" t="str">
            <v>OR2173</v>
          </cell>
          <cell r="C2218">
            <v>2050</v>
          </cell>
          <cell r="D2218">
            <v>2</v>
          </cell>
          <cell r="E2218">
            <v>3</v>
          </cell>
          <cell r="F2218">
            <v>1121</v>
          </cell>
          <cell r="G2218">
            <v>812.6</v>
          </cell>
        </row>
        <row r="2219">
          <cell r="B2219" t="str">
            <v>OR2173</v>
          </cell>
          <cell r="C2219">
            <v>2050</v>
          </cell>
          <cell r="D2219">
            <v>3</v>
          </cell>
          <cell r="E2219">
            <v>3</v>
          </cell>
          <cell r="F2219">
            <v>1128.3</v>
          </cell>
          <cell r="G2219">
            <v>863.7</v>
          </cell>
        </row>
        <row r="2220">
          <cell r="B2220" t="str">
            <v>OR2173</v>
          </cell>
          <cell r="C2220">
            <v>2050</v>
          </cell>
          <cell r="D2220">
            <v>4</v>
          </cell>
          <cell r="E2220">
            <v>3</v>
          </cell>
          <cell r="F2220">
            <v>1132.0999999999999</v>
          </cell>
          <cell r="G2220">
            <v>822.7</v>
          </cell>
        </row>
        <row r="2221">
          <cell r="B2221" t="str">
            <v>OR2173</v>
          </cell>
          <cell r="C2221">
            <v>2050</v>
          </cell>
          <cell r="D2221">
            <v>5</v>
          </cell>
          <cell r="E2221">
            <v>3</v>
          </cell>
          <cell r="F2221">
            <v>1125.9000000000001</v>
          </cell>
          <cell r="G2221">
            <v>840.2</v>
          </cell>
        </row>
        <row r="2222">
          <cell r="B2222" t="str">
            <v>OR2173</v>
          </cell>
          <cell r="C2222">
            <v>2050</v>
          </cell>
          <cell r="D2222">
            <v>0</v>
          </cell>
          <cell r="E2222">
            <v>4</v>
          </cell>
          <cell r="F2222">
            <v>1022.5</v>
          </cell>
          <cell r="G2222">
            <v>770.1</v>
          </cell>
        </row>
        <row r="2223">
          <cell r="B2223" t="str">
            <v>OR2173</v>
          </cell>
          <cell r="C2223">
            <v>2050</v>
          </cell>
          <cell r="D2223">
            <v>1</v>
          </cell>
          <cell r="E2223">
            <v>4</v>
          </cell>
          <cell r="F2223">
            <v>1056.9000000000001</v>
          </cell>
          <cell r="G2223">
            <v>811.9</v>
          </cell>
        </row>
        <row r="2224">
          <cell r="B2224" t="str">
            <v>OR2173</v>
          </cell>
          <cell r="C2224">
            <v>2050</v>
          </cell>
          <cell r="D2224">
            <v>2</v>
          </cell>
          <cell r="E2224">
            <v>4</v>
          </cell>
          <cell r="F2224">
            <v>1055.9000000000001</v>
          </cell>
          <cell r="G2224">
            <v>789.9</v>
          </cell>
        </row>
        <row r="2225">
          <cell r="B2225" t="str">
            <v>OR2173</v>
          </cell>
          <cell r="C2225">
            <v>2050</v>
          </cell>
          <cell r="D2225">
            <v>3</v>
          </cell>
          <cell r="E2225">
            <v>4</v>
          </cell>
          <cell r="F2225">
            <v>1059.3</v>
          </cell>
          <cell r="G2225">
            <v>822</v>
          </cell>
        </row>
        <row r="2226">
          <cell r="B2226" t="str">
            <v>OR2173</v>
          </cell>
          <cell r="C2226">
            <v>2050</v>
          </cell>
          <cell r="D2226">
            <v>4</v>
          </cell>
          <cell r="E2226">
            <v>4</v>
          </cell>
          <cell r="F2226">
            <v>1062.4000000000001</v>
          </cell>
          <cell r="G2226">
            <v>798.1</v>
          </cell>
        </row>
        <row r="2227">
          <cell r="B2227" t="str">
            <v>OR2173</v>
          </cell>
          <cell r="C2227">
            <v>2050</v>
          </cell>
          <cell r="D2227">
            <v>5</v>
          </cell>
          <cell r="E2227">
            <v>4</v>
          </cell>
          <cell r="F2227">
            <v>1060.5999999999999</v>
          </cell>
          <cell r="G2227">
            <v>811.6</v>
          </cell>
        </row>
        <row r="2228">
          <cell r="B2228" t="str">
            <v>OR2173</v>
          </cell>
          <cell r="C2228">
            <v>2050</v>
          </cell>
          <cell r="D2228">
            <v>0</v>
          </cell>
          <cell r="E2228">
            <v>16</v>
          </cell>
          <cell r="F2228">
            <v>822.6</v>
          </cell>
          <cell r="G2228">
            <v>572.6</v>
          </cell>
        </row>
        <row r="2229">
          <cell r="B2229" t="str">
            <v>OR2173</v>
          </cell>
          <cell r="C2229">
            <v>2050</v>
          </cell>
          <cell r="D2229">
            <v>1</v>
          </cell>
          <cell r="E2229">
            <v>16</v>
          </cell>
          <cell r="F2229">
            <v>845.9</v>
          </cell>
          <cell r="G2229">
            <v>590.9</v>
          </cell>
        </row>
        <row r="2230">
          <cell r="B2230" t="str">
            <v>OR2173</v>
          </cell>
          <cell r="C2230">
            <v>2050</v>
          </cell>
          <cell r="D2230">
            <v>2</v>
          </cell>
          <cell r="E2230">
            <v>16</v>
          </cell>
          <cell r="F2230">
            <v>845.9</v>
          </cell>
          <cell r="G2230">
            <v>574.70000000000005</v>
          </cell>
        </row>
        <row r="2231">
          <cell r="B2231" t="str">
            <v>OR2173</v>
          </cell>
          <cell r="C2231">
            <v>2050</v>
          </cell>
          <cell r="D2231">
            <v>3</v>
          </cell>
          <cell r="E2231">
            <v>16</v>
          </cell>
          <cell r="F2231">
            <v>851.2</v>
          </cell>
          <cell r="G2231">
            <v>608.70000000000005</v>
          </cell>
        </row>
        <row r="2232">
          <cell r="B2232" t="str">
            <v>OR2173</v>
          </cell>
          <cell r="C2232">
            <v>2050</v>
          </cell>
          <cell r="D2232">
            <v>4</v>
          </cell>
          <cell r="E2232">
            <v>16</v>
          </cell>
          <cell r="F2232">
            <v>855.5</v>
          </cell>
          <cell r="G2232">
            <v>582</v>
          </cell>
        </row>
        <row r="2233">
          <cell r="B2233" t="str">
            <v>OR2173</v>
          </cell>
          <cell r="C2233">
            <v>2050</v>
          </cell>
          <cell r="D2233">
            <v>5</v>
          </cell>
          <cell r="E2233">
            <v>16</v>
          </cell>
          <cell r="F2233">
            <v>849.8</v>
          </cell>
          <cell r="G2233">
            <v>586.4</v>
          </cell>
        </row>
        <row r="2234">
          <cell r="B2234" t="str">
            <v>OR2173</v>
          </cell>
          <cell r="C2234">
            <v>2080</v>
          </cell>
          <cell r="D2234">
            <v>0</v>
          </cell>
          <cell r="E2234">
            <v>3</v>
          </cell>
          <cell r="F2234">
            <v>1086.8</v>
          </cell>
          <cell r="G2234">
            <v>802.5</v>
          </cell>
        </row>
        <row r="2235">
          <cell r="B2235" t="str">
            <v>OR2173</v>
          </cell>
          <cell r="C2235">
            <v>2080</v>
          </cell>
          <cell r="D2235">
            <v>1</v>
          </cell>
          <cell r="E2235">
            <v>3</v>
          </cell>
          <cell r="F2235">
            <v>1128.2</v>
          </cell>
          <cell r="G2235">
            <v>858.6</v>
          </cell>
        </row>
        <row r="2236">
          <cell r="B2236" t="str">
            <v>OR2173</v>
          </cell>
          <cell r="C2236">
            <v>2080</v>
          </cell>
          <cell r="D2236">
            <v>2</v>
          </cell>
          <cell r="E2236">
            <v>3</v>
          </cell>
          <cell r="F2236">
            <v>1132.5</v>
          </cell>
          <cell r="G2236">
            <v>822.6</v>
          </cell>
        </row>
        <row r="2237">
          <cell r="B2237" t="str">
            <v>OR2173</v>
          </cell>
          <cell r="C2237">
            <v>2080</v>
          </cell>
          <cell r="D2237">
            <v>3</v>
          </cell>
          <cell r="E2237">
            <v>3</v>
          </cell>
          <cell r="F2237">
            <v>1138.3</v>
          </cell>
          <cell r="G2237">
            <v>875.3</v>
          </cell>
        </row>
        <row r="2238">
          <cell r="B2238" t="str">
            <v>OR2173</v>
          </cell>
          <cell r="C2238">
            <v>2080</v>
          </cell>
          <cell r="D2238">
            <v>4</v>
          </cell>
          <cell r="E2238">
            <v>3</v>
          </cell>
          <cell r="F2238">
            <v>1138.0999999999999</v>
          </cell>
          <cell r="G2238">
            <v>818.6</v>
          </cell>
        </row>
        <row r="2239">
          <cell r="B2239" t="str">
            <v>OR2173</v>
          </cell>
          <cell r="C2239">
            <v>2080</v>
          </cell>
          <cell r="D2239">
            <v>5</v>
          </cell>
          <cell r="E2239">
            <v>3</v>
          </cell>
          <cell r="F2239">
            <v>1129.0999999999999</v>
          </cell>
          <cell r="G2239">
            <v>840.1</v>
          </cell>
        </row>
        <row r="2240">
          <cell r="B2240" t="str">
            <v>OR2173</v>
          </cell>
          <cell r="C2240">
            <v>2080</v>
          </cell>
          <cell r="D2240">
            <v>0</v>
          </cell>
          <cell r="E2240">
            <v>4</v>
          </cell>
          <cell r="F2240">
            <v>1022.5</v>
          </cell>
          <cell r="G2240">
            <v>770.1</v>
          </cell>
        </row>
        <row r="2241">
          <cell r="B2241" t="str">
            <v>OR2173</v>
          </cell>
          <cell r="C2241">
            <v>2080</v>
          </cell>
          <cell r="D2241">
            <v>1</v>
          </cell>
          <cell r="E2241">
            <v>4</v>
          </cell>
          <cell r="F2241">
            <v>1059.5</v>
          </cell>
          <cell r="G2241">
            <v>816.9</v>
          </cell>
        </row>
        <row r="2242">
          <cell r="B2242" t="str">
            <v>OR2173</v>
          </cell>
          <cell r="C2242">
            <v>2080</v>
          </cell>
          <cell r="D2242">
            <v>2</v>
          </cell>
          <cell r="E2242">
            <v>4</v>
          </cell>
          <cell r="F2242">
            <v>1061.5999999999999</v>
          </cell>
          <cell r="G2242">
            <v>787.8</v>
          </cell>
        </row>
        <row r="2243">
          <cell r="B2243" t="str">
            <v>OR2173</v>
          </cell>
          <cell r="C2243">
            <v>2080</v>
          </cell>
          <cell r="D2243">
            <v>3</v>
          </cell>
          <cell r="E2243">
            <v>4</v>
          </cell>
          <cell r="F2243">
            <v>1054.5999999999999</v>
          </cell>
          <cell r="G2243">
            <v>828.5</v>
          </cell>
        </row>
        <row r="2244">
          <cell r="B2244" t="str">
            <v>OR2173</v>
          </cell>
          <cell r="C2244">
            <v>2080</v>
          </cell>
          <cell r="D2244">
            <v>4</v>
          </cell>
          <cell r="E2244">
            <v>4</v>
          </cell>
          <cell r="F2244">
            <v>1055</v>
          </cell>
          <cell r="G2244">
            <v>776.6</v>
          </cell>
        </row>
        <row r="2245">
          <cell r="B2245" t="str">
            <v>OR2173</v>
          </cell>
          <cell r="C2245">
            <v>2080</v>
          </cell>
          <cell r="D2245">
            <v>5</v>
          </cell>
          <cell r="E2245">
            <v>4</v>
          </cell>
          <cell r="F2245">
            <v>1058.9000000000001</v>
          </cell>
          <cell r="G2245">
            <v>803.2</v>
          </cell>
        </row>
        <row r="2246">
          <cell r="B2246" t="str">
            <v>OR2173</v>
          </cell>
          <cell r="C2246">
            <v>2080</v>
          </cell>
          <cell r="D2246">
            <v>0</v>
          </cell>
          <cell r="E2246">
            <v>16</v>
          </cell>
          <cell r="F2246">
            <v>822.6</v>
          </cell>
          <cell r="G2246">
            <v>572.6</v>
          </cell>
        </row>
        <row r="2247">
          <cell r="B2247" t="str">
            <v>OR2173</v>
          </cell>
          <cell r="C2247">
            <v>2080</v>
          </cell>
          <cell r="D2247">
            <v>1</v>
          </cell>
          <cell r="E2247">
            <v>16</v>
          </cell>
          <cell r="F2247">
            <v>849.6</v>
          </cell>
          <cell r="G2247">
            <v>602</v>
          </cell>
        </row>
        <row r="2248">
          <cell r="B2248" t="str">
            <v>OR2173</v>
          </cell>
          <cell r="C2248">
            <v>2080</v>
          </cell>
          <cell r="D2248">
            <v>2</v>
          </cell>
          <cell r="E2248">
            <v>16</v>
          </cell>
          <cell r="F2248">
            <v>854.2</v>
          </cell>
          <cell r="G2248">
            <v>579</v>
          </cell>
        </row>
        <row r="2249">
          <cell r="B2249" t="str">
            <v>OR2173</v>
          </cell>
          <cell r="C2249">
            <v>2080</v>
          </cell>
          <cell r="D2249">
            <v>3</v>
          </cell>
          <cell r="E2249">
            <v>16</v>
          </cell>
          <cell r="F2249">
            <v>854.6</v>
          </cell>
          <cell r="G2249">
            <v>616</v>
          </cell>
        </row>
        <row r="2250">
          <cell r="B2250" t="str">
            <v>OR2173</v>
          </cell>
          <cell r="C2250">
            <v>2080</v>
          </cell>
          <cell r="D2250">
            <v>4</v>
          </cell>
          <cell r="E2250">
            <v>16</v>
          </cell>
          <cell r="F2250">
            <v>858.6</v>
          </cell>
          <cell r="G2250">
            <v>576.6</v>
          </cell>
        </row>
        <row r="2251">
          <cell r="B2251" t="str">
            <v>OR2173</v>
          </cell>
          <cell r="C2251">
            <v>2080</v>
          </cell>
          <cell r="D2251">
            <v>5</v>
          </cell>
          <cell r="E2251">
            <v>16</v>
          </cell>
          <cell r="F2251">
            <v>854.2</v>
          </cell>
          <cell r="G2251">
            <v>585.79999999999995</v>
          </cell>
        </row>
        <row r="2252">
          <cell r="B2252" t="str">
            <v>OR2292</v>
          </cell>
          <cell r="C2252">
            <v>2020</v>
          </cell>
          <cell r="D2252">
            <v>0</v>
          </cell>
          <cell r="E2252">
            <v>3</v>
          </cell>
          <cell r="F2252">
            <v>746.5</v>
          </cell>
          <cell r="G2252">
            <v>216.1</v>
          </cell>
        </row>
        <row r="2253">
          <cell r="B2253" t="str">
            <v>OR2292</v>
          </cell>
          <cell r="C2253">
            <v>2020</v>
          </cell>
          <cell r="D2253">
            <v>1</v>
          </cell>
          <cell r="E2253">
            <v>3</v>
          </cell>
          <cell r="F2253">
            <v>752.8</v>
          </cell>
          <cell r="G2253">
            <v>244</v>
          </cell>
        </row>
        <row r="2254">
          <cell r="B2254" t="str">
            <v>OR2292</v>
          </cell>
          <cell r="C2254">
            <v>2020</v>
          </cell>
          <cell r="D2254">
            <v>2</v>
          </cell>
          <cell r="E2254">
            <v>3</v>
          </cell>
          <cell r="F2254">
            <v>752.7</v>
          </cell>
          <cell r="G2254">
            <v>234.1</v>
          </cell>
        </row>
        <row r="2255">
          <cell r="B2255" t="str">
            <v>OR2292</v>
          </cell>
          <cell r="C2255">
            <v>2020</v>
          </cell>
          <cell r="D2255">
            <v>3</v>
          </cell>
          <cell r="E2255">
            <v>3</v>
          </cell>
          <cell r="F2255">
            <v>755.9</v>
          </cell>
          <cell r="G2255">
            <v>258</v>
          </cell>
        </row>
        <row r="2256">
          <cell r="B2256" t="str">
            <v>OR2292</v>
          </cell>
          <cell r="C2256">
            <v>2020</v>
          </cell>
          <cell r="D2256">
            <v>4</v>
          </cell>
          <cell r="E2256">
            <v>3</v>
          </cell>
          <cell r="F2256">
            <v>756.7</v>
          </cell>
          <cell r="G2256">
            <v>233.3</v>
          </cell>
        </row>
        <row r="2257">
          <cell r="B2257" t="str">
            <v>OR2292</v>
          </cell>
          <cell r="C2257">
            <v>2020</v>
          </cell>
          <cell r="D2257">
            <v>5</v>
          </cell>
          <cell r="E2257">
            <v>3</v>
          </cell>
          <cell r="F2257">
            <v>754.1</v>
          </cell>
          <cell r="G2257">
            <v>243.8</v>
          </cell>
        </row>
        <row r="2258">
          <cell r="B2258" t="str">
            <v>OR2292</v>
          </cell>
          <cell r="C2258">
            <v>2020</v>
          </cell>
          <cell r="D2258">
            <v>0</v>
          </cell>
          <cell r="E2258">
            <v>5</v>
          </cell>
          <cell r="F2258">
            <v>626.70000000000005</v>
          </cell>
          <cell r="G2258">
            <v>206</v>
          </cell>
        </row>
        <row r="2259">
          <cell r="B2259" t="str">
            <v>OR2292</v>
          </cell>
          <cell r="C2259">
            <v>2020</v>
          </cell>
          <cell r="D2259">
            <v>1</v>
          </cell>
          <cell r="E2259">
            <v>5</v>
          </cell>
          <cell r="F2259">
            <v>630.9</v>
          </cell>
          <cell r="G2259">
            <v>215.5</v>
          </cell>
        </row>
        <row r="2260">
          <cell r="B2260" t="str">
            <v>OR2292</v>
          </cell>
          <cell r="C2260">
            <v>2020</v>
          </cell>
          <cell r="D2260">
            <v>2</v>
          </cell>
          <cell r="E2260">
            <v>5</v>
          </cell>
          <cell r="F2260">
            <v>631.1</v>
          </cell>
          <cell r="G2260">
            <v>212</v>
          </cell>
        </row>
        <row r="2261">
          <cell r="B2261" t="str">
            <v>OR2292</v>
          </cell>
          <cell r="C2261">
            <v>2020</v>
          </cell>
          <cell r="D2261">
            <v>3</v>
          </cell>
          <cell r="E2261">
            <v>5</v>
          </cell>
          <cell r="F2261">
            <v>632.4</v>
          </cell>
          <cell r="G2261">
            <v>227.6</v>
          </cell>
        </row>
        <row r="2262">
          <cell r="B2262" t="str">
            <v>OR2292</v>
          </cell>
          <cell r="C2262">
            <v>2020</v>
          </cell>
          <cell r="D2262">
            <v>4</v>
          </cell>
          <cell r="E2262">
            <v>5</v>
          </cell>
          <cell r="F2262">
            <v>637.1</v>
          </cell>
          <cell r="G2262">
            <v>213.5</v>
          </cell>
        </row>
        <row r="2263">
          <cell r="B2263" t="str">
            <v>OR2292</v>
          </cell>
          <cell r="C2263">
            <v>2020</v>
          </cell>
          <cell r="D2263">
            <v>5</v>
          </cell>
          <cell r="E2263">
            <v>5</v>
          </cell>
          <cell r="F2263">
            <v>632.70000000000005</v>
          </cell>
          <cell r="G2263">
            <v>217</v>
          </cell>
        </row>
        <row r="2264">
          <cell r="B2264" t="str">
            <v>OR2292</v>
          </cell>
          <cell r="C2264">
            <v>2020</v>
          </cell>
          <cell r="D2264">
            <v>0</v>
          </cell>
          <cell r="E2264">
            <v>7</v>
          </cell>
          <cell r="F2264">
            <v>643.70000000000005</v>
          </cell>
          <cell r="G2264">
            <v>214.1</v>
          </cell>
        </row>
        <row r="2265">
          <cell r="B2265" t="str">
            <v>OR2292</v>
          </cell>
          <cell r="C2265">
            <v>2020</v>
          </cell>
          <cell r="D2265">
            <v>1</v>
          </cell>
          <cell r="E2265">
            <v>7</v>
          </cell>
          <cell r="F2265">
            <v>647.20000000000005</v>
          </cell>
          <cell r="G2265">
            <v>216</v>
          </cell>
        </row>
        <row r="2266">
          <cell r="B2266" t="str">
            <v>OR2292</v>
          </cell>
          <cell r="C2266">
            <v>2020</v>
          </cell>
          <cell r="D2266">
            <v>2</v>
          </cell>
          <cell r="E2266">
            <v>7</v>
          </cell>
          <cell r="F2266">
            <v>647.1</v>
          </cell>
          <cell r="G2266">
            <v>216.2</v>
          </cell>
        </row>
        <row r="2267">
          <cell r="B2267" t="str">
            <v>OR2292</v>
          </cell>
          <cell r="C2267">
            <v>2020</v>
          </cell>
          <cell r="D2267">
            <v>3</v>
          </cell>
          <cell r="E2267">
            <v>7</v>
          </cell>
          <cell r="F2267">
            <v>648.79999999999995</v>
          </cell>
          <cell r="G2267">
            <v>225</v>
          </cell>
        </row>
        <row r="2268">
          <cell r="B2268" t="str">
            <v>OR2292</v>
          </cell>
          <cell r="C2268">
            <v>2020</v>
          </cell>
          <cell r="D2268">
            <v>4</v>
          </cell>
          <cell r="E2268">
            <v>7</v>
          </cell>
          <cell r="F2268">
            <v>653.79999999999995</v>
          </cell>
          <cell r="G2268">
            <v>218.6</v>
          </cell>
        </row>
        <row r="2269">
          <cell r="B2269" t="str">
            <v>OR2292</v>
          </cell>
          <cell r="C2269">
            <v>2020</v>
          </cell>
          <cell r="D2269">
            <v>5</v>
          </cell>
          <cell r="E2269">
            <v>7</v>
          </cell>
          <cell r="F2269">
            <v>648.6</v>
          </cell>
          <cell r="G2269">
            <v>216.7</v>
          </cell>
        </row>
        <row r="2270">
          <cell r="B2270" t="str">
            <v>OR2292</v>
          </cell>
          <cell r="C2270">
            <v>2020</v>
          </cell>
          <cell r="D2270">
            <v>0</v>
          </cell>
          <cell r="E2270">
            <v>13</v>
          </cell>
          <cell r="F2270">
            <v>462.2</v>
          </cell>
          <cell r="G2270">
            <v>10.3</v>
          </cell>
        </row>
        <row r="2271">
          <cell r="B2271" t="str">
            <v>OR2292</v>
          </cell>
          <cell r="C2271">
            <v>2020</v>
          </cell>
          <cell r="D2271">
            <v>1</v>
          </cell>
          <cell r="E2271">
            <v>13</v>
          </cell>
          <cell r="F2271">
            <v>461.2</v>
          </cell>
          <cell r="G2271">
            <v>16.3</v>
          </cell>
        </row>
        <row r="2272">
          <cell r="B2272" t="str">
            <v>OR2292</v>
          </cell>
          <cell r="C2272">
            <v>2020</v>
          </cell>
          <cell r="D2272">
            <v>2</v>
          </cell>
          <cell r="E2272">
            <v>13</v>
          </cell>
          <cell r="F2272">
            <v>462.3</v>
          </cell>
          <cell r="G2272">
            <v>13.7</v>
          </cell>
        </row>
        <row r="2273">
          <cell r="B2273" t="str">
            <v>OR2292</v>
          </cell>
          <cell r="C2273">
            <v>2020</v>
          </cell>
          <cell r="D2273">
            <v>3</v>
          </cell>
          <cell r="E2273">
            <v>13</v>
          </cell>
          <cell r="F2273">
            <v>458.3</v>
          </cell>
          <cell r="G2273">
            <v>16.3</v>
          </cell>
        </row>
        <row r="2274">
          <cell r="B2274" t="str">
            <v>OR2292</v>
          </cell>
          <cell r="C2274">
            <v>2020</v>
          </cell>
          <cell r="D2274">
            <v>4</v>
          </cell>
          <cell r="E2274">
            <v>13</v>
          </cell>
          <cell r="F2274">
            <v>465</v>
          </cell>
          <cell r="G2274">
            <v>10.5</v>
          </cell>
        </row>
        <row r="2275">
          <cell r="B2275" t="str">
            <v>OR2292</v>
          </cell>
          <cell r="C2275">
            <v>2020</v>
          </cell>
          <cell r="D2275">
            <v>5</v>
          </cell>
          <cell r="E2275">
            <v>13</v>
          </cell>
          <cell r="F2275">
            <v>460.8</v>
          </cell>
          <cell r="G2275">
            <v>16.399999999999999</v>
          </cell>
        </row>
        <row r="2276">
          <cell r="B2276" t="str">
            <v>OR2292</v>
          </cell>
          <cell r="C2276">
            <v>2020</v>
          </cell>
          <cell r="D2276">
            <v>0</v>
          </cell>
          <cell r="E2276">
            <v>15</v>
          </cell>
          <cell r="F2276">
            <v>646.5</v>
          </cell>
          <cell r="G2276">
            <v>218.9</v>
          </cell>
        </row>
        <row r="2277">
          <cell r="B2277" t="str">
            <v>OR2292</v>
          </cell>
          <cell r="C2277">
            <v>2020</v>
          </cell>
          <cell r="D2277">
            <v>1</v>
          </cell>
          <cell r="E2277">
            <v>15</v>
          </cell>
          <cell r="F2277">
            <v>644.6</v>
          </cell>
          <cell r="G2277">
            <v>218.9</v>
          </cell>
        </row>
        <row r="2278">
          <cell r="B2278" t="str">
            <v>OR2292</v>
          </cell>
          <cell r="C2278">
            <v>2020</v>
          </cell>
          <cell r="D2278">
            <v>2</v>
          </cell>
          <cell r="E2278">
            <v>15</v>
          </cell>
          <cell r="F2278">
            <v>646</v>
          </cell>
          <cell r="G2278">
            <v>217.2</v>
          </cell>
        </row>
        <row r="2279">
          <cell r="B2279" t="str">
            <v>OR2292</v>
          </cell>
          <cell r="C2279">
            <v>2020</v>
          </cell>
          <cell r="D2279">
            <v>3</v>
          </cell>
          <cell r="E2279">
            <v>15</v>
          </cell>
          <cell r="F2279">
            <v>642</v>
          </cell>
          <cell r="G2279">
            <v>226.1</v>
          </cell>
        </row>
        <row r="2280">
          <cell r="B2280" t="str">
            <v>OR2292</v>
          </cell>
          <cell r="C2280">
            <v>2020</v>
          </cell>
          <cell r="D2280">
            <v>4</v>
          </cell>
          <cell r="E2280">
            <v>15</v>
          </cell>
          <cell r="F2280">
            <v>641.6</v>
          </cell>
          <cell r="G2280">
            <v>211.9</v>
          </cell>
        </row>
        <row r="2281">
          <cell r="B2281" t="str">
            <v>OR2292</v>
          </cell>
          <cell r="C2281">
            <v>2020</v>
          </cell>
          <cell r="D2281">
            <v>5</v>
          </cell>
          <cell r="E2281">
            <v>15</v>
          </cell>
          <cell r="F2281">
            <v>641.9</v>
          </cell>
          <cell r="G2281">
            <v>221.2</v>
          </cell>
        </row>
        <row r="2282">
          <cell r="B2282" t="str">
            <v>OR2292</v>
          </cell>
          <cell r="C2282">
            <v>2020</v>
          </cell>
          <cell r="D2282">
            <v>0</v>
          </cell>
          <cell r="E2282">
            <v>17</v>
          </cell>
          <cell r="F2282">
            <v>673.2</v>
          </cell>
          <cell r="G2282">
            <v>274.39999999999998</v>
          </cell>
        </row>
        <row r="2283">
          <cell r="B2283" t="str">
            <v>OR2292</v>
          </cell>
          <cell r="C2283">
            <v>2020</v>
          </cell>
          <cell r="D2283">
            <v>1</v>
          </cell>
          <cell r="E2283">
            <v>17</v>
          </cell>
          <cell r="F2283">
            <v>688</v>
          </cell>
          <cell r="G2283">
            <v>289.89999999999998</v>
          </cell>
        </row>
        <row r="2284">
          <cell r="B2284" t="str">
            <v>OR2292</v>
          </cell>
          <cell r="C2284">
            <v>2020</v>
          </cell>
          <cell r="D2284">
            <v>2</v>
          </cell>
          <cell r="E2284">
            <v>17</v>
          </cell>
          <cell r="F2284">
            <v>686.9</v>
          </cell>
          <cell r="G2284">
            <v>287.2</v>
          </cell>
        </row>
        <row r="2285">
          <cell r="B2285" t="str">
            <v>OR2292</v>
          </cell>
          <cell r="C2285">
            <v>2020</v>
          </cell>
          <cell r="D2285">
            <v>3</v>
          </cell>
          <cell r="E2285">
            <v>17</v>
          </cell>
          <cell r="F2285">
            <v>696.4</v>
          </cell>
          <cell r="G2285">
            <v>311.7</v>
          </cell>
        </row>
        <row r="2286">
          <cell r="B2286" t="str">
            <v>OR2292</v>
          </cell>
          <cell r="C2286">
            <v>2020</v>
          </cell>
          <cell r="D2286">
            <v>4</v>
          </cell>
          <cell r="E2286">
            <v>17</v>
          </cell>
          <cell r="F2286">
            <v>697.5</v>
          </cell>
          <cell r="G2286">
            <v>293.10000000000002</v>
          </cell>
        </row>
        <row r="2287">
          <cell r="B2287" t="str">
            <v>OR2292</v>
          </cell>
          <cell r="C2287">
            <v>2020</v>
          </cell>
          <cell r="D2287">
            <v>5</v>
          </cell>
          <cell r="E2287">
            <v>17</v>
          </cell>
          <cell r="F2287">
            <v>692.7</v>
          </cell>
          <cell r="G2287">
            <v>297.5</v>
          </cell>
        </row>
        <row r="2288">
          <cell r="B2288" t="str">
            <v>OR2292</v>
          </cell>
          <cell r="C2288">
            <v>2020</v>
          </cell>
          <cell r="D2288">
            <v>0</v>
          </cell>
          <cell r="E2288">
            <v>33</v>
          </cell>
          <cell r="F2288">
            <v>691.4</v>
          </cell>
          <cell r="G2288">
            <v>272.7</v>
          </cell>
        </row>
        <row r="2289">
          <cell r="B2289" t="str">
            <v>OR2292</v>
          </cell>
          <cell r="C2289">
            <v>2020</v>
          </cell>
          <cell r="D2289">
            <v>1</v>
          </cell>
          <cell r="E2289">
            <v>33</v>
          </cell>
          <cell r="F2289">
            <v>699.7</v>
          </cell>
          <cell r="G2289">
            <v>287.60000000000002</v>
          </cell>
        </row>
        <row r="2290">
          <cell r="B2290" t="str">
            <v>OR2292</v>
          </cell>
          <cell r="C2290">
            <v>2020</v>
          </cell>
          <cell r="D2290">
            <v>2</v>
          </cell>
          <cell r="E2290">
            <v>33</v>
          </cell>
          <cell r="F2290">
            <v>698.9</v>
          </cell>
          <cell r="G2290">
            <v>283.7</v>
          </cell>
        </row>
        <row r="2291">
          <cell r="B2291" t="str">
            <v>OR2292</v>
          </cell>
          <cell r="C2291">
            <v>2020</v>
          </cell>
          <cell r="D2291">
            <v>3</v>
          </cell>
          <cell r="E2291">
            <v>33</v>
          </cell>
          <cell r="F2291">
            <v>706.4</v>
          </cell>
          <cell r="G2291">
            <v>301.5</v>
          </cell>
        </row>
        <row r="2292">
          <cell r="B2292" t="str">
            <v>OR2292</v>
          </cell>
          <cell r="C2292">
            <v>2020</v>
          </cell>
          <cell r="D2292">
            <v>4</v>
          </cell>
          <cell r="E2292">
            <v>33</v>
          </cell>
          <cell r="F2292">
            <v>708.8</v>
          </cell>
          <cell r="G2292">
            <v>286</v>
          </cell>
        </row>
        <row r="2293">
          <cell r="B2293" t="str">
            <v>OR2292</v>
          </cell>
          <cell r="C2293">
            <v>2020</v>
          </cell>
          <cell r="D2293">
            <v>5</v>
          </cell>
          <cell r="E2293">
            <v>33</v>
          </cell>
          <cell r="F2293">
            <v>703.1</v>
          </cell>
          <cell r="G2293">
            <v>290.10000000000002</v>
          </cell>
        </row>
        <row r="2294">
          <cell r="B2294" t="str">
            <v>OR2292</v>
          </cell>
          <cell r="C2294">
            <v>2020</v>
          </cell>
          <cell r="D2294">
            <v>0</v>
          </cell>
          <cell r="E2294">
            <v>82</v>
          </cell>
          <cell r="F2294">
            <v>811.7</v>
          </cell>
          <cell r="G2294">
            <v>315.8</v>
          </cell>
        </row>
        <row r="2295">
          <cell r="B2295" t="str">
            <v>OR2292</v>
          </cell>
          <cell r="C2295">
            <v>2020</v>
          </cell>
          <cell r="D2295">
            <v>1</v>
          </cell>
          <cell r="E2295">
            <v>82</v>
          </cell>
          <cell r="F2295">
            <v>820.7</v>
          </cell>
          <cell r="G2295">
            <v>339.3</v>
          </cell>
        </row>
        <row r="2296">
          <cell r="B2296" t="str">
            <v>OR2292</v>
          </cell>
          <cell r="C2296">
            <v>2020</v>
          </cell>
          <cell r="D2296">
            <v>2</v>
          </cell>
          <cell r="E2296">
            <v>82</v>
          </cell>
          <cell r="F2296">
            <v>820.1</v>
          </cell>
          <cell r="G2296">
            <v>333.3</v>
          </cell>
        </row>
        <row r="2297">
          <cell r="B2297" t="str">
            <v>OR2292</v>
          </cell>
          <cell r="C2297">
            <v>2020</v>
          </cell>
          <cell r="D2297">
            <v>3</v>
          </cell>
          <cell r="E2297">
            <v>82</v>
          </cell>
          <cell r="F2297">
            <v>826.5</v>
          </cell>
          <cell r="G2297">
            <v>355.7</v>
          </cell>
        </row>
        <row r="2298">
          <cell r="B2298" t="str">
            <v>OR2292</v>
          </cell>
          <cell r="C2298">
            <v>2020</v>
          </cell>
          <cell r="D2298">
            <v>4</v>
          </cell>
          <cell r="E2298">
            <v>82</v>
          </cell>
          <cell r="F2298">
            <v>827.2</v>
          </cell>
          <cell r="G2298">
            <v>339.7</v>
          </cell>
        </row>
        <row r="2299">
          <cell r="B2299" t="str">
            <v>OR2292</v>
          </cell>
          <cell r="C2299">
            <v>2020</v>
          </cell>
          <cell r="D2299">
            <v>5</v>
          </cell>
          <cell r="E2299">
            <v>82</v>
          </cell>
          <cell r="F2299">
            <v>823.5</v>
          </cell>
          <cell r="G2299">
            <v>345.1</v>
          </cell>
        </row>
        <row r="2300">
          <cell r="B2300" t="str">
            <v>OR2292</v>
          </cell>
          <cell r="C2300">
            <v>2050</v>
          </cell>
          <cell r="D2300">
            <v>0</v>
          </cell>
          <cell r="E2300">
            <v>3</v>
          </cell>
          <cell r="F2300">
            <v>746.5</v>
          </cell>
          <cell r="G2300">
            <v>216.1</v>
          </cell>
        </row>
        <row r="2301">
          <cell r="B2301" t="str">
            <v>OR2292</v>
          </cell>
          <cell r="C2301">
            <v>2050</v>
          </cell>
          <cell r="D2301">
            <v>1</v>
          </cell>
          <cell r="E2301">
            <v>3</v>
          </cell>
          <cell r="F2301">
            <v>757.6</v>
          </cell>
          <cell r="G2301">
            <v>251.1</v>
          </cell>
        </row>
        <row r="2302">
          <cell r="B2302" t="str">
            <v>OR2292</v>
          </cell>
          <cell r="C2302">
            <v>2050</v>
          </cell>
          <cell r="D2302">
            <v>2</v>
          </cell>
          <cell r="E2302">
            <v>3</v>
          </cell>
          <cell r="F2302">
            <v>757.8</v>
          </cell>
          <cell r="G2302">
            <v>240.8</v>
          </cell>
        </row>
        <row r="2303">
          <cell r="B2303" t="str">
            <v>OR2292</v>
          </cell>
          <cell r="C2303">
            <v>2050</v>
          </cell>
          <cell r="D2303">
            <v>3</v>
          </cell>
          <cell r="E2303">
            <v>3</v>
          </cell>
          <cell r="F2303">
            <v>757.3</v>
          </cell>
          <cell r="G2303">
            <v>282.60000000000002</v>
          </cell>
        </row>
        <row r="2304">
          <cell r="B2304" t="str">
            <v>OR2292</v>
          </cell>
          <cell r="C2304">
            <v>2050</v>
          </cell>
          <cell r="D2304">
            <v>4</v>
          </cell>
          <cell r="E2304">
            <v>3</v>
          </cell>
          <cell r="F2304">
            <v>759.8</v>
          </cell>
          <cell r="G2304">
            <v>254.7</v>
          </cell>
        </row>
        <row r="2305">
          <cell r="B2305" t="str">
            <v>OR2292</v>
          </cell>
          <cell r="C2305">
            <v>2050</v>
          </cell>
          <cell r="D2305">
            <v>5</v>
          </cell>
          <cell r="E2305">
            <v>3</v>
          </cell>
          <cell r="F2305">
            <v>757.8</v>
          </cell>
          <cell r="G2305">
            <v>244.2</v>
          </cell>
        </row>
        <row r="2306">
          <cell r="B2306" t="str">
            <v>OR2292</v>
          </cell>
          <cell r="C2306">
            <v>2050</v>
          </cell>
          <cell r="D2306">
            <v>0</v>
          </cell>
          <cell r="E2306">
            <v>5</v>
          </cell>
          <cell r="F2306">
            <v>626.70000000000005</v>
          </cell>
          <cell r="G2306">
            <v>206</v>
          </cell>
        </row>
        <row r="2307">
          <cell r="B2307" t="str">
            <v>OR2292</v>
          </cell>
          <cell r="C2307">
            <v>2050</v>
          </cell>
          <cell r="D2307">
            <v>1</v>
          </cell>
          <cell r="E2307">
            <v>5</v>
          </cell>
          <cell r="F2307">
            <v>634.9</v>
          </cell>
          <cell r="G2307">
            <v>224.3</v>
          </cell>
        </row>
        <row r="2308">
          <cell r="B2308" t="str">
            <v>OR2292</v>
          </cell>
          <cell r="C2308">
            <v>2050</v>
          </cell>
          <cell r="D2308">
            <v>2</v>
          </cell>
          <cell r="E2308">
            <v>5</v>
          </cell>
          <cell r="F2308">
            <v>638.4</v>
          </cell>
          <cell r="G2308">
            <v>217.2</v>
          </cell>
        </row>
        <row r="2309">
          <cell r="B2309" t="str">
            <v>OR2292</v>
          </cell>
          <cell r="C2309">
            <v>2050</v>
          </cell>
          <cell r="D2309">
            <v>3</v>
          </cell>
          <cell r="E2309">
            <v>5</v>
          </cell>
          <cell r="F2309">
            <v>632</v>
          </cell>
          <cell r="G2309">
            <v>236.8</v>
          </cell>
        </row>
        <row r="2310">
          <cell r="B2310" t="str">
            <v>OR2292</v>
          </cell>
          <cell r="C2310">
            <v>2050</v>
          </cell>
          <cell r="D2310">
            <v>4</v>
          </cell>
          <cell r="E2310">
            <v>5</v>
          </cell>
          <cell r="F2310">
            <v>639.20000000000005</v>
          </cell>
          <cell r="G2310">
            <v>222.3</v>
          </cell>
        </row>
        <row r="2311">
          <cell r="B2311" t="str">
            <v>OR2292</v>
          </cell>
          <cell r="C2311">
            <v>2050</v>
          </cell>
          <cell r="D2311">
            <v>5</v>
          </cell>
          <cell r="E2311">
            <v>5</v>
          </cell>
          <cell r="F2311">
            <v>638</v>
          </cell>
          <cell r="G2311">
            <v>222.3</v>
          </cell>
        </row>
        <row r="2312">
          <cell r="B2312" t="str">
            <v>OR2292</v>
          </cell>
          <cell r="C2312">
            <v>2050</v>
          </cell>
          <cell r="D2312">
            <v>0</v>
          </cell>
          <cell r="E2312">
            <v>7</v>
          </cell>
          <cell r="F2312">
            <v>643.70000000000005</v>
          </cell>
          <cell r="G2312">
            <v>214.1</v>
          </cell>
        </row>
        <row r="2313">
          <cell r="B2313" t="str">
            <v>OR2292</v>
          </cell>
          <cell r="C2313">
            <v>2050</v>
          </cell>
          <cell r="D2313">
            <v>1</v>
          </cell>
          <cell r="E2313">
            <v>7</v>
          </cell>
          <cell r="F2313">
            <v>650.9</v>
          </cell>
          <cell r="G2313">
            <v>225</v>
          </cell>
        </row>
        <row r="2314">
          <cell r="B2314" t="str">
            <v>OR2292</v>
          </cell>
          <cell r="C2314">
            <v>2050</v>
          </cell>
          <cell r="D2314">
            <v>2</v>
          </cell>
          <cell r="E2314">
            <v>7</v>
          </cell>
          <cell r="F2314">
            <v>653.9</v>
          </cell>
          <cell r="G2314">
            <v>218.8</v>
          </cell>
        </row>
        <row r="2315">
          <cell r="B2315" t="str">
            <v>OR2292</v>
          </cell>
          <cell r="C2315">
            <v>2050</v>
          </cell>
          <cell r="D2315">
            <v>3</v>
          </cell>
          <cell r="E2315">
            <v>7</v>
          </cell>
          <cell r="F2315">
            <v>648.70000000000005</v>
          </cell>
          <cell r="G2315">
            <v>231.1</v>
          </cell>
        </row>
        <row r="2316">
          <cell r="B2316" t="str">
            <v>OR2292</v>
          </cell>
          <cell r="C2316">
            <v>2050</v>
          </cell>
          <cell r="D2316">
            <v>4</v>
          </cell>
          <cell r="E2316">
            <v>7</v>
          </cell>
          <cell r="F2316">
            <v>655.4</v>
          </cell>
          <cell r="G2316">
            <v>224.4</v>
          </cell>
        </row>
        <row r="2317">
          <cell r="B2317" t="str">
            <v>OR2292</v>
          </cell>
          <cell r="C2317">
            <v>2050</v>
          </cell>
          <cell r="D2317">
            <v>5</v>
          </cell>
          <cell r="E2317">
            <v>7</v>
          </cell>
          <cell r="F2317">
            <v>654.9</v>
          </cell>
          <cell r="G2317">
            <v>221.7</v>
          </cell>
        </row>
        <row r="2318">
          <cell r="B2318" t="str">
            <v>OR2292</v>
          </cell>
          <cell r="C2318">
            <v>2050</v>
          </cell>
          <cell r="D2318">
            <v>0</v>
          </cell>
          <cell r="E2318">
            <v>13</v>
          </cell>
          <cell r="F2318">
            <v>462.2</v>
          </cell>
          <cell r="G2318">
            <v>10.3</v>
          </cell>
        </row>
        <row r="2319">
          <cell r="B2319" t="str">
            <v>OR2292</v>
          </cell>
          <cell r="C2319">
            <v>2050</v>
          </cell>
          <cell r="D2319">
            <v>1</v>
          </cell>
          <cell r="E2319">
            <v>13</v>
          </cell>
          <cell r="F2319">
            <v>460.3</v>
          </cell>
          <cell r="G2319">
            <v>16.399999999999999</v>
          </cell>
        </row>
        <row r="2320">
          <cell r="B2320" t="str">
            <v>OR2292</v>
          </cell>
          <cell r="C2320">
            <v>2050</v>
          </cell>
          <cell r="D2320">
            <v>2</v>
          </cell>
          <cell r="E2320">
            <v>13</v>
          </cell>
          <cell r="F2320">
            <v>464.7</v>
          </cell>
          <cell r="G2320">
            <v>13.6</v>
          </cell>
        </row>
        <row r="2321">
          <cell r="B2321" t="str">
            <v>OR2292</v>
          </cell>
          <cell r="C2321">
            <v>2050</v>
          </cell>
          <cell r="D2321">
            <v>3</v>
          </cell>
          <cell r="E2321">
            <v>13</v>
          </cell>
          <cell r="F2321">
            <v>455.9</v>
          </cell>
          <cell r="G2321">
            <v>16.100000000000001</v>
          </cell>
        </row>
        <row r="2322">
          <cell r="B2322" t="str">
            <v>OR2292</v>
          </cell>
          <cell r="C2322">
            <v>2050</v>
          </cell>
          <cell r="D2322">
            <v>4</v>
          </cell>
          <cell r="E2322">
            <v>13</v>
          </cell>
          <cell r="F2322">
            <v>464.3</v>
          </cell>
          <cell r="G2322">
            <v>16.100000000000001</v>
          </cell>
        </row>
        <row r="2323">
          <cell r="B2323" t="str">
            <v>OR2292</v>
          </cell>
          <cell r="C2323">
            <v>2050</v>
          </cell>
          <cell r="D2323">
            <v>5</v>
          </cell>
          <cell r="E2323">
            <v>13</v>
          </cell>
          <cell r="F2323">
            <v>465.1</v>
          </cell>
          <cell r="G2323">
            <v>16.3</v>
          </cell>
        </row>
        <row r="2324">
          <cell r="B2324" t="str">
            <v>OR2292</v>
          </cell>
          <cell r="C2324">
            <v>2050</v>
          </cell>
          <cell r="D2324">
            <v>0</v>
          </cell>
          <cell r="E2324">
            <v>15</v>
          </cell>
          <cell r="F2324">
            <v>646.5</v>
          </cell>
          <cell r="G2324">
            <v>218.9</v>
          </cell>
        </row>
        <row r="2325">
          <cell r="B2325" t="str">
            <v>OR2292</v>
          </cell>
          <cell r="C2325">
            <v>2050</v>
          </cell>
          <cell r="D2325">
            <v>1</v>
          </cell>
          <cell r="E2325">
            <v>15</v>
          </cell>
          <cell r="F2325">
            <v>645.4</v>
          </cell>
          <cell r="G2325">
            <v>228.1</v>
          </cell>
        </row>
        <row r="2326">
          <cell r="B2326" t="str">
            <v>OR2292</v>
          </cell>
          <cell r="C2326">
            <v>2050</v>
          </cell>
          <cell r="D2326">
            <v>2</v>
          </cell>
          <cell r="E2326">
            <v>15</v>
          </cell>
          <cell r="F2326">
            <v>643.20000000000005</v>
          </cell>
          <cell r="G2326">
            <v>213.8</v>
          </cell>
        </row>
        <row r="2327">
          <cell r="B2327" t="str">
            <v>OR2292</v>
          </cell>
          <cell r="C2327">
            <v>2050</v>
          </cell>
          <cell r="D2327">
            <v>3</v>
          </cell>
          <cell r="E2327">
            <v>15</v>
          </cell>
          <cell r="F2327">
            <v>637</v>
          </cell>
          <cell r="G2327">
            <v>229.5</v>
          </cell>
        </row>
        <row r="2328">
          <cell r="B2328" t="str">
            <v>OR2292</v>
          </cell>
          <cell r="C2328">
            <v>2050</v>
          </cell>
          <cell r="D2328">
            <v>4</v>
          </cell>
          <cell r="E2328">
            <v>15</v>
          </cell>
          <cell r="F2328">
            <v>641</v>
          </cell>
          <cell r="G2328">
            <v>216.1</v>
          </cell>
        </row>
        <row r="2329">
          <cell r="B2329" t="str">
            <v>OR2292</v>
          </cell>
          <cell r="C2329">
            <v>2050</v>
          </cell>
          <cell r="D2329">
            <v>5</v>
          </cell>
          <cell r="E2329">
            <v>15</v>
          </cell>
          <cell r="F2329">
            <v>641.9</v>
          </cell>
          <cell r="G2329">
            <v>215</v>
          </cell>
        </row>
        <row r="2330">
          <cell r="B2330" t="str">
            <v>OR2292</v>
          </cell>
          <cell r="C2330">
            <v>2050</v>
          </cell>
          <cell r="D2330">
            <v>0</v>
          </cell>
          <cell r="E2330">
            <v>17</v>
          </cell>
          <cell r="F2330">
            <v>673.2</v>
          </cell>
          <cell r="G2330">
            <v>274.39999999999998</v>
          </cell>
        </row>
        <row r="2331">
          <cell r="B2331" t="str">
            <v>OR2292</v>
          </cell>
          <cell r="C2331">
            <v>2050</v>
          </cell>
          <cell r="D2331">
            <v>1</v>
          </cell>
          <cell r="E2331">
            <v>17</v>
          </cell>
          <cell r="F2331">
            <v>696.7</v>
          </cell>
          <cell r="G2331">
            <v>307.3</v>
          </cell>
        </row>
        <row r="2332">
          <cell r="B2332" t="str">
            <v>OR2292</v>
          </cell>
          <cell r="C2332">
            <v>2050</v>
          </cell>
          <cell r="D2332">
            <v>2</v>
          </cell>
          <cell r="E2332">
            <v>17</v>
          </cell>
          <cell r="F2332">
            <v>697.9</v>
          </cell>
          <cell r="G2332">
            <v>295.10000000000002</v>
          </cell>
        </row>
        <row r="2333">
          <cell r="B2333" t="str">
            <v>OR2292</v>
          </cell>
          <cell r="C2333">
            <v>2050</v>
          </cell>
          <cell r="D2333">
            <v>3</v>
          </cell>
          <cell r="E2333">
            <v>17</v>
          </cell>
          <cell r="F2333">
            <v>702.3</v>
          </cell>
          <cell r="G2333">
            <v>323.89999999999998</v>
          </cell>
        </row>
        <row r="2334">
          <cell r="B2334" t="str">
            <v>OR2292</v>
          </cell>
          <cell r="C2334">
            <v>2050</v>
          </cell>
          <cell r="D2334">
            <v>4</v>
          </cell>
          <cell r="E2334">
            <v>17</v>
          </cell>
          <cell r="F2334">
            <v>703.8</v>
          </cell>
          <cell r="G2334">
            <v>303.60000000000002</v>
          </cell>
        </row>
        <row r="2335">
          <cell r="B2335" t="str">
            <v>OR2292</v>
          </cell>
          <cell r="C2335">
            <v>2050</v>
          </cell>
          <cell r="D2335">
            <v>5</v>
          </cell>
          <cell r="E2335">
            <v>17</v>
          </cell>
          <cell r="F2335">
            <v>700.9</v>
          </cell>
          <cell r="G2335">
            <v>303.3</v>
          </cell>
        </row>
        <row r="2336">
          <cell r="B2336" t="str">
            <v>OR2292</v>
          </cell>
          <cell r="C2336">
            <v>2050</v>
          </cell>
          <cell r="D2336">
            <v>0</v>
          </cell>
          <cell r="E2336">
            <v>33</v>
          </cell>
          <cell r="F2336">
            <v>691.4</v>
          </cell>
          <cell r="G2336">
            <v>272.7</v>
          </cell>
        </row>
        <row r="2337">
          <cell r="B2337" t="str">
            <v>OR2292</v>
          </cell>
          <cell r="C2337">
            <v>2050</v>
          </cell>
          <cell r="D2337">
            <v>1</v>
          </cell>
          <cell r="E2337">
            <v>33</v>
          </cell>
          <cell r="F2337">
            <v>707.6</v>
          </cell>
          <cell r="G2337">
            <v>300.10000000000002</v>
          </cell>
        </row>
        <row r="2338">
          <cell r="B2338" t="str">
            <v>OR2292</v>
          </cell>
          <cell r="C2338">
            <v>2050</v>
          </cell>
          <cell r="D2338">
            <v>2</v>
          </cell>
          <cell r="E2338">
            <v>33</v>
          </cell>
          <cell r="F2338">
            <v>708.9</v>
          </cell>
          <cell r="G2338">
            <v>283.3</v>
          </cell>
        </row>
        <row r="2339">
          <cell r="B2339" t="str">
            <v>OR2292</v>
          </cell>
          <cell r="C2339">
            <v>2050</v>
          </cell>
          <cell r="D2339">
            <v>3</v>
          </cell>
          <cell r="E2339">
            <v>33</v>
          </cell>
          <cell r="F2339">
            <v>711.6</v>
          </cell>
          <cell r="G2339">
            <v>313.10000000000002</v>
          </cell>
        </row>
        <row r="2340">
          <cell r="B2340" t="str">
            <v>OR2292</v>
          </cell>
          <cell r="C2340">
            <v>2050</v>
          </cell>
          <cell r="D2340">
            <v>4</v>
          </cell>
          <cell r="E2340">
            <v>33</v>
          </cell>
          <cell r="F2340">
            <v>715.2</v>
          </cell>
          <cell r="G2340">
            <v>295.60000000000002</v>
          </cell>
        </row>
        <row r="2341">
          <cell r="B2341" t="str">
            <v>OR2292</v>
          </cell>
          <cell r="C2341">
            <v>2050</v>
          </cell>
          <cell r="D2341">
            <v>5</v>
          </cell>
          <cell r="E2341">
            <v>33</v>
          </cell>
          <cell r="F2341">
            <v>711.7</v>
          </cell>
          <cell r="G2341">
            <v>291.3</v>
          </cell>
        </row>
        <row r="2342">
          <cell r="B2342" t="str">
            <v>OR2292</v>
          </cell>
          <cell r="C2342">
            <v>2050</v>
          </cell>
          <cell r="D2342">
            <v>0</v>
          </cell>
          <cell r="E2342">
            <v>82</v>
          </cell>
          <cell r="F2342">
            <v>811.7</v>
          </cell>
          <cell r="G2342">
            <v>315.8</v>
          </cell>
        </row>
        <row r="2343">
          <cell r="B2343" t="str">
            <v>OR2292</v>
          </cell>
          <cell r="C2343">
            <v>2050</v>
          </cell>
          <cell r="D2343">
            <v>1</v>
          </cell>
          <cell r="E2343">
            <v>82</v>
          </cell>
          <cell r="F2343">
            <v>827.2</v>
          </cell>
          <cell r="G2343">
            <v>351.6</v>
          </cell>
        </row>
        <row r="2344">
          <cell r="B2344" t="str">
            <v>OR2292</v>
          </cell>
          <cell r="C2344">
            <v>2050</v>
          </cell>
          <cell r="D2344">
            <v>2</v>
          </cell>
          <cell r="E2344">
            <v>82</v>
          </cell>
          <cell r="F2344">
            <v>828.2</v>
          </cell>
          <cell r="G2344">
            <v>346.9</v>
          </cell>
        </row>
        <row r="2345">
          <cell r="B2345" t="str">
            <v>OR2292</v>
          </cell>
          <cell r="C2345">
            <v>2050</v>
          </cell>
          <cell r="D2345">
            <v>3</v>
          </cell>
          <cell r="E2345">
            <v>82</v>
          </cell>
          <cell r="F2345">
            <v>829.2</v>
          </cell>
          <cell r="G2345">
            <v>374.8</v>
          </cell>
        </row>
        <row r="2346">
          <cell r="B2346" t="str">
            <v>OR2292</v>
          </cell>
          <cell r="C2346">
            <v>2050</v>
          </cell>
          <cell r="D2346">
            <v>4</v>
          </cell>
          <cell r="E2346">
            <v>82</v>
          </cell>
          <cell r="F2346">
            <v>832.1</v>
          </cell>
          <cell r="G2346">
            <v>351.3</v>
          </cell>
        </row>
        <row r="2347">
          <cell r="B2347" t="str">
            <v>OR2292</v>
          </cell>
          <cell r="C2347">
            <v>2050</v>
          </cell>
          <cell r="D2347">
            <v>5</v>
          </cell>
          <cell r="E2347">
            <v>82</v>
          </cell>
          <cell r="F2347">
            <v>830.4</v>
          </cell>
          <cell r="G2347">
            <v>347.3</v>
          </cell>
        </row>
        <row r="2348">
          <cell r="B2348" t="str">
            <v>OR2292</v>
          </cell>
          <cell r="C2348">
            <v>2080</v>
          </cell>
          <cell r="D2348">
            <v>0</v>
          </cell>
          <cell r="E2348">
            <v>3</v>
          </cell>
          <cell r="F2348">
            <v>746.5</v>
          </cell>
          <cell r="G2348">
            <v>216.1</v>
          </cell>
        </row>
        <row r="2349">
          <cell r="B2349" t="str">
            <v>OR2292</v>
          </cell>
          <cell r="C2349">
            <v>2080</v>
          </cell>
          <cell r="D2349">
            <v>1</v>
          </cell>
          <cell r="E2349">
            <v>3</v>
          </cell>
          <cell r="F2349">
            <v>757.5</v>
          </cell>
          <cell r="G2349">
            <v>257.89999999999998</v>
          </cell>
        </row>
        <row r="2350">
          <cell r="B2350" t="str">
            <v>OR2292</v>
          </cell>
          <cell r="C2350">
            <v>2080</v>
          </cell>
          <cell r="D2350">
            <v>2</v>
          </cell>
          <cell r="E2350">
            <v>3</v>
          </cell>
          <cell r="F2350">
            <v>758.9</v>
          </cell>
          <cell r="G2350">
            <v>251</v>
          </cell>
        </row>
        <row r="2351">
          <cell r="B2351" t="str">
            <v>OR2292</v>
          </cell>
          <cell r="C2351">
            <v>2080</v>
          </cell>
          <cell r="D2351">
            <v>3</v>
          </cell>
          <cell r="E2351">
            <v>3</v>
          </cell>
          <cell r="F2351">
            <v>760</v>
          </cell>
          <cell r="G2351">
            <v>292.8</v>
          </cell>
        </row>
        <row r="2352">
          <cell r="B2352" t="str">
            <v>OR2292</v>
          </cell>
          <cell r="C2352">
            <v>2080</v>
          </cell>
          <cell r="D2352">
            <v>4</v>
          </cell>
          <cell r="E2352">
            <v>3</v>
          </cell>
          <cell r="F2352">
            <v>762.7</v>
          </cell>
          <cell r="G2352">
            <v>254.7</v>
          </cell>
        </row>
        <row r="2353">
          <cell r="B2353" t="str">
            <v>OR2292</v>
          </cell>
          <cell r="C2353">
            <v>2080</v>
          </cell>
          <cell r="D2353">
            <v>5</v>
          </cell>
          <cell r="E2353">
            <v>3</v>
          </cell>
          <cell r="F2353">
            <v>759.4</v>
          </cell>
          <cell r="G2353">
            <v>257.8</v>
          </cell>
        </row>
        <row r="2354">
          <cell r="B2354" t="str">
            <v>OR2292</v>
          </cell>
          <cell r="C2354">
            <v>2080</v>
          </cell>
          <cell r="D2354">
            <v>0</v>
          </cell>
          <cell r="E2354">
            <v>5</v>
          </cell>
          <cell r="F2354">
            <v>626.70000000000005</v>
          </cell>
          <cell r="G2354">
            <v>206</v>
          </cell>
        </row>
        <row r="2355">
          <cell r="B2355" t="str">
            <v>OR2292</v>
          </cell>
          <cell r="C2355">
            <v>2080</v>
          </cell>
          <cell r="D2355">
            <v>1</v>
          </cell>
          <cell r="E2355">
            <v>5</v>
          </cell>
          <cell r="F2355">
            <v>634.9</v>
          </cell>
          <cell r="G2355">
            <v>234.6</v>
          </cell>
        </row>
        <row r="2356">
          <cell r="B2356" t="str">
            <v>OR2292</v>
          </cell>
          <cell r="C2356">
            <v>2080</v>
          </cell>
          <cell r="D2356">
            <v>2</v>
          </cell>
          <cell r="E2356">
            <v>5</v>
          </cell>
          <cell r="F2356">
            <v>640</v>
          </cell>
          <cell r="G2356">
            <v>221.9</v>
          </cell>
        </row>
        <row r="2357">
          <cell r="B2357" t="str">
            <v>OR2292</v>
          </cell>
          <cell r="C2357">
            <v>2080</v>
          </cell>
          <cell r="D2357">
            <v>3</v>
          </cell>
          <cell r="E2357">
            <v>5</v>
          </cell>
          <cell r="F2357">
            <v>632.70000000000005</v>
          </cell>
          <cell r="G2357">
            <v>246.9</v>
          </cell>
        </row>
        <row r="2358">
          <cell r="B2358" t="str">
            <v>OR2292</v>
          </cell>
          <cell r="C2358">
            <v>2080</v>
          </cell>
          <cell r="D2358">
            <v>4</v>
          </cell>
          <cell r="E2358">
            <v>5</v>
          </cell>
          <cell r="F2358">
            <v>643.1</v>
          </cell>
          <cell r="G2358">
            <v>226.7</v>
          </cell>
        </row>
        <row r="2359">
          <cell r="B2359" t="str">
            <v>OR2292</v>
          </cell>
          <cell r="C2359">
            <v>2080</v>
          </cell>
          <cell r="D2359">
            <v>5</v>
          </cell>
          <cell r="E2359">
            <v>5</v>
          </cell>
          <cell r="F2359">
            <v>638.20000000000005</v>
          </cell>
          <cell r="G2359">
            <v>232.7</v>
          </cell>
        </row>
        <row r="2360">
          <cell r="B2360" t="str">
            <v>OR2292</v>
          </cell>
          <cell r="C2360">
            <v>2080</v>
          </cell>
          <cell r="D2360">
            <v>0</v>
          </cell>
          <cell r="E2360">
            <v>7</v>
          </cell>
          <cell r="F2360">
            <v>643.70000000000005</v>
          </cell>
          <cell r="G2360">
            <v>214.1</v>
          </cell>
        </row>
        <row r="2361">
          <cell r="B2361" t="str">
            <v>OR2292</v>
          </cell>
          <cell r="C2361">
            <v>2080</v>
          </cell>
          <cell r="D2361">
            <v>1</v>
          </cell>
          <cell r="E2361">
            <v>7</v>
          </cell>
          <cell r="F2361">
            <v>650.6</v>
          </cell>
          <cell r="G2361">
            <v>230.9</v>
          </cell>
        </row>
        <row r="2362">
          <cell r="B2362" t="str">
            <v>OR2292</v>
          </cell>
          <cell r="C2362">
            <v>2080</v>
          </cell>
          <cell r="D2362">
            <v>2</v>
          </cell>
          <cell r="E2362">
            <v>7</v>
          </cell>
          <cell r="F2362">
            <v>655.20000000000005</v>
          </cell>
          <cell r="G2362">
            <v>224.6</v>
          </cell>
        </row>
        <row r="2363">
          <cell r="B2363" t="str">
            <v>OR2292</v>
          </cell>
          <cell r="C2363">
            <v>2080</v>
          </cell>
          <cell r="D2363">
            <v>3</v>
          </cell>
          <cell r="E2363">
            <v>7</v>
          </cell>
          <cell r="F2363">
            <v>649.79999999999995</v>
          </cell>
          <cell r="G2363">
            <v>239.5</v>
          </cell>
        </row>
        <row r="2364">
          <cell r="B2364" t="str">
            <v>OR2292</v>
          </cell>
          <cell r="C2364">
            <v>2080</v>
          </cell>
          <cell r="D2364">
            <v>4</v>
          </cell>
          <cell r="E2364">
            <v>7</v>
          </cell>
          <cell r="F2364">
            <v>659</v>
          </cell>
          <cell r="G2364">
            <v>224.7</v>
          </cell>
        </row>
        <row r="2365">
          <cell r="B2365" t="str">
            <v>OR2292</v>
          </cell>
          <cell r="C2365">
            <v>2080</v>
          </cell>
          <cell r="D2365">
            <v>5</v>
          </cell>
          <cell r="E2365">
            <v>7</v>
          </cell>
          <cell r="F2365">
            <v>655.1</v>
          </cell>
          <cell r="G2365">
            <v>230.3</v>
          </cell>
        </row>
        <row r="2366">
          <cell r="B2366" t="str">
            <v>OR2292</v>
          </cell>
          <cell r="C2366">
            <v>2080</v>
          </cell>
          <cell r="D2366">
            <v>0</v>
          </cell>
          <cell r="E2366">
            <v>13</v>
          </cell>
          <cell r="F2366">
            <v>462.2</v>
          </cell>
          <cell r="G2366">
            <v>10.3</v>
          </cell>
        </row>
        <row r="2367">
          <cell r="B2367" t="str">
            <v>OR2292</v>
          </cell>
          <cell r="C2367">
            <v>2080</v>
          </cell>
          <cell r="D2367">
            <v>1</v>
          </cell>
          <cell r="E2367">
            <v>13</v>
          </cell>
          <cell r="F2367">
            <v>458.3</v>
          </cell>
          <cell r="G2367">
            <v>16.100000000000001</v>
          </cell>
        </row>
        <row r="2368">
          <cell r="B2368" t="str">
            <v>OR2292</v>
          </cell>
          <cell r="C2368">
            <v>2080</v>
          </cell>
          <cell r="D2368">
            <v>2</v>
          </cell>
          <cell r="E2368">
            <v>13</v>
          </cell>
          <cell r="F2368">
            <v>463.9</v>
          </cell>
          <cell r="G2368">
            <v>13.6</v>
          </cell>
        </row>
        <row r="2369">
          <cell r="B2369" t="str">
            <v>OR2292</v>
          </cell>
          <cell r="C2369">
            <v>2080</v>
          </cell>
          <cell r="D2369">
            <v>3</v>
          </cell>
          <cell r="E2369">
            <v>13</v>
          </cell>
          <cell r="F2369">
            <v>453.8</v>
          </cell>
          <cell r="G2369">
            <v>18.8</v>
          </cell>
        </row>
        <row r="2370">
          <cell r="B2370" t="str">
            <v>OR2292</v>
          </cell>
          <cell r="C2370">
            <v>2080</v>
          </cell>
          <cell r="D2370">
            <v>4</v>
          </cell>
          <cell r="E2370">
            <v>13</v>
          </cell>
          <cell r="F2370">
            <v>467.6</v>
          </cell>
          <cell r="G2370">
            <v>13.6</v>
          </cell>
        </row>
        <row r="2371">
          <cell r="B2371" t="str">
            <v>OR2292</v>
          </cell>
          <cell r="C2371">
            <v>2080</v>
          </cell>
          <cell r="D2371">
            <v>5</v>
          </cell>
          <cell r="E2371">
            <v>13</v>
          </cell>
          <cell r="F2371">
            <v>463.2</v>
          </cell>
          <cell r="G2371">
            <v>16.5</v>
          </cell>
        </row>
        <row r="2372">
          <cell r="B2372" t="str">
            <v>OR2292</v>
          </cell>
          <cell r="C2372">
            <v>2080</v>
          </cell>
          <cell r="D2372">
            <v>0</v>
          </cell>
          <cell r="E2372">
            <v>15</v>
          </cell>
          <cell r="F2372">
            <v>646.5</v>
          </cell>
          <cell r="G2372">
            <v>218.9</v>
          </cell>
        </row>
        <row r="2373">
          <cell r="B2373" t="str">
            <v>OR2292</v>
          </cell>
          <cell r="C2373">
            <v>2080</v>
          </cell>
          <cell r="D2373">
            <v>1</v>
          </cell>
          <cell r="E2373">
            <v>15</v>
          </cell>
          <cell r="F2373">
            <v>639.70000000000005</v>
          </cell>
          <cell r="G2373">
            <v>226.6</v>
          </cell>
        </row>
        <row r="2374">
          <cell r="B2374" t="str">
            <v>OR2292</v>
          </cell>
          <cell r="C2374">
            <v>2080</v>
          </cell>
          <cell r="D2374">
            <v>2</v>
          </cell>
          <cell r="E2374">
            <v>15</v>
          </cell>
          <cell r="F2374">
            <v>641.20000000000005</v>
          </cell>
          <cell r="G2374">
            <v>216.3</v>
          </cell>
        </row>
        <row r="2375">
          <cell r="B2375" t="str">
            <v>OR2292</v>
          </cell>
          <cell r="C2375">
            <v>2080</v>
          </cell>
          <cell r="D2375">
            <v>3</v>
          </cell>
          <cell r="E2375">
            <v>15</v>
          </cell>
          <cell r="F2375">
            <v>637.4</v>
          </cell>
          <cell r="G2375">
            <v>234.9</v>
          </cell>
        </row>
        <row r="2376">
          <cell r="B2376" t="str">
            <v>OR2292</v>
          </cell>
          <cell r="C2376">
            <v>2080</v>
          </cell>
          <cell r="D2376">
            <v>4</v>
          </cell>
          <cell r="E2376">
            <v>15</v>
          </cell>
          <cell r="F2376">
            <v>641.5</v>
          </cell>
          <cell r="G2376">
            <v>211.8</v>
          </cell>
        </row>
        <row r="2377">
          <cell r="B2377" t="str">
            <v>OR2292</v>
          </cell>
          <cell r="C2377">
            <v>2080</v>
          </cell>
          <cell r="D2377">
            <v>5</v>
          </cell>
          <cell r="E2377">
            <v>15</v>
          </cell>
          <cell r="F2377">
            <v>638.6</v>
          </cell>
          <cell r="G2377">
            <v>216.2</v>
          </cell>
        </row>
        <row r="2378">
          <cell r="B2378" t="str">
            <v>OR2292</v>
          </cell>
          <cell r="C2378">
            <v>2080</v>
          </cell>
          <cell r="D2378">
            <v>0</v>
          </cell>
          <cell r="E2378">
            <v>17</v>
          </cell>
          <cell r="F2378">
            <v>673.2</v>
          </cell>
          <cell r="G2378">
            <v>274.39999999999998</v>
          </cell>
        </row>
        <row r="2379">
          <cell r="B2379" t="str">
            <v>OR2292</v>
          </cell>
          <cell r="C2379">
            <v>2080</v>
          </cell>
          <cell r="D2379">
            <v>1</v>
          </cell>
          <cell r="E2379">
            <v>17</v>
          </cell>
          <cell r="F2379">
            <v>701.4</v>
          </cell>
          <cell r="G2379">
            <v>318.60000000000002</v>
          </cell>
        </row>
        <row r="2380">
          <cell r="B2380" t="str">
            <v>OR2292</v>
          </cell>
          <cell r="C2380">
            <v>2080</v>
          </cell>
          <cell r="D2380">
            <v>2</v>
          </cell>
          <cell r="E2380">
            <v>17</v>
          </cell>
          <cell r="F2380">
            <v>702.5</v>
          </cell>
          <cell r="G2380">
            <v>304.7</v>
          </cell>
        </row>
        <row r="2381">
          <cell r="B2381" t="str">
            <v>OR2292</v>
          </cell>
          <cell r="C2381">
            <v>2080</v>
          </cell>
          <cell r="D2381">
            <v>3</v>
          </cell>
          <cell r="E2381">
            <v>17</v>
          </cell>
          <cell r="F2381">
            <v>706.8</v>
          </cell>
          <cell r="G2381">
            <v>337.1</v>
          </cell>
        </row>
        <row r="2382">
          <cell r="B2382" t="str">
            <v>OR2292</v>
          </cell>
          <cell r="C2382">
            <v>2080</v>
          </cell>
          <cell r="D2382">
            <v>4</v>
          </cell>
          <cell r="E2382">
            <v>17</v>
          </cell>
          <cell r="F2382">
            <v>708</v>
          </cell>
          <cell r="G2382">
            <v>303.89999999999998</v>
          </cell>
        </row>
        <row r="2383">
          <cell r="B2383" t="str">
            <v>OR2292</v>
          </cell>
          <cell r="C2383">
            <v>2080</v>
          </cell>
          <cell r="D2383">
            <v>5</v>
          </cell>
          <cell r="E2383">
            <v>17</v>
          </cell>
          <cell r="F2383">
            <v>705</v>
          </cell>
          <cell r="G2383">
            <v>311.10000000000002</v>
          </cell>
        </row>
        <row r="2384">
          <cell r="B2384" t="str">
            <v>OR2292</v>
          </cell>
          <cell r="C2384">
            <v>2080</v>
          </cell>
          <cell r="D2384">
            <v>0</v>
          </cell>
          <cell r="E2384">
            <v>33</v>
          </cell>
          <cell r="F2384">
            <v>691.4</v>
          </cell>
          <cell r="G2384">
            <v>272.7</v>
          </cell>
        </row>
        <row r="2385">
          <cell r="B2385" t="str">
            <v>OR2292</v>
          </cell>
          <cell r="C2385">
            <v>2080</v>
          </cell>
          <cell r="D2385">
            <v>1</v>
          </cell>
          <cell r="E2385">
            <v>33</v>
          </cell>
          <cell r="F2385">
            <v>711.4</v>
          </cell>
          <cell r="G2385">
            <v>308.2</v>
          </cell>
        </row>
        <row r="2386">
          <cell r="B2386" t="str">
            <v>OR2292</v>
          </cell>
          <cell r="C2386">
            <v>2080</v>
          </cell>
          <cell r="D2386">
            <v>2</v>
          </cell>
          <cell r="E2386">
            <v>33</v>
          </cell>
          <cell r="F2386">
            <v>713.5</v>
          </cell>
          <cell r="G2386">
            <v>294</v>
          </cell>
        </row>
        <row r="2387">
          <cell r="B2387" t="str">
            <v>OR2292</v>
          </cell>
          <cell r="C2387">
            <v>2080</v>
          </cell>
          <cell r="D2387">
            <v>3</v>
          </cell>
          <cell r="E2387">
            <v>33</v>
          </cell>
          <cell r="F2387">
            <v>716.7</v>
          </cell>
          <cell r="G2387">
            <v>322.39999999999998</v>
          </cell>
        </row>
        <row r="2388">
          <cell r="B2388" t="str">
            <v>OR2292</v>
          </cell>
          <cell r="C2388">
            <v>2080</v>
          </cell>
          <cell r="D2388">
            <v>4</v>
          </cell>
          <cell r="E2388">
            <v>33</v>
          </cell>
          <cell r="F2388">
            <v>719.6</v>
          </cell>
          <cell r="G2388">
            <v>296</v>
          </cell>
        </row>
        <row r="2389">
          <cell r="B2389" t="str">
            <v>OR2292</v>
          </cell>
          <cell r="C2389">
            <v>2080</v>
          </cell>
          <cell r="D2389">
            <v>5</v>
          </cell>
          <cell r="E2389">
            <v>33</v>
          </cell>
          <cell r="F2389">
            <v>716.5</v>
          </cell>
          <cell r="G2389">
            <v>303.39999999999998</v>
          </cell>
        </row>
        <row r="2390">
          <cell r="B2390" t="str">
            <v>OR2292</v>
          </cell>
          <cell r="C2390">
            <v>2080</v>
          </cell>
          <cell r="D2390">
            <v>0</v>
          </cell>
          <cell r="E2390">
            <v>82</v>
          </cell>
          <cell r="F2390">
            <v>811.7</v>
          </cell>
          <cell r="G2390">
            <v>315.8</v>
          </cell>
        </row>
        <row r="2391">
          <cell r="B2391" t="str">
            <v>OR2292</v>
          </cell>
          <cell r="C2391">
            <v>2080</v>
          </cell>
          <cell r="D2391">
            <v>1</v>
          </cell>
          <cell r="E2391">
            <v>82</v>
          </cell>
          <cell r="F2391">
            <v>829.7</v>
          </cell>
          <cell r="G2391">
            <v>364.2</v>
          </cell>
        </row>
        <row r="2392">
          <cell r="B2392" t="str">
            <v>OR2292</v>
          </cell>
          <cell r="C2392">
            <v>2080</v>
          </cell>
          <cell r="D2392">
            <v>2</v>
          </cell>
          <cell r="E2392">
            <v>82</v>
          </cell>
          <cell r="F2392">
            <v>831.1</v>
          </cell>
          <cell r="G2392">
            <v>349.6</v>
          </cell>
        </row>
        <row r="2393">
          <cell r="B2393" t="str">
            <v>OR2292</v>
          </cell>
          <cell r="C2393">
            <v>2080</v>
          </cell>
          <cell r="D2393">
            <v>3</v>
          </cell>
          <cell r="E2393">
            <v>82</v>
          </cell>
          <cell r="F2393">
            <v>832.6</v>
          </cell>
          <cell r="G2393">
            <v>383.4</v>
          </cell>
        </row>
        <row r="2394">
          <cell r="B2394" t="str">
            <v>OR2292</v>
          </cell>
          <cell r="C2394">
            <v>2080</v>
          </cell>
          <cell r="D2394">
            <v>4</v>
          </cell>
          <cell r="E2394">
            <v>82</v>
          </cell>
          <cell r="F2394">
            <v>836</v>
          </cell>
          <cell r="G2394">
            <v>351.6</v>
          </cell>
        </row>
        <row r="2395">
          <cell r="B2395" t="str">
            <v>OR2292</v>
          </cell>
          <cell r="C2395">
            <v>2080</v>
          </cell>
          <cell r="D2395">
            <v>5</v>
          </cell>
          <cell r="E2395">
            <v>82</v>
          </cell>
          <cell r="F2395">
            <v>833</v>
          </cell>
          <cell r="G2395">
            <v>355.7</v>
          </cell>
        </row>
        <row r="2396">
          <cell r="B2396" t="str">
            <v>OR2374</v>
          </cell>
          <cell r="C2396">
            <v>2020</v>
          </cell>
          <cell r="D2396">
            <v>0</v>
          </cell>
          <cell r="E2396">
            <v>3</v>
          </cell>
          <cell r="F2396">
            <v>913.8</v>
          </cell>
          <cell r="G2396">
            <v>384.9</v>
          </cell>
        </row>
        <row r="2397">
          <cell r="B2397" t="str">
            <v>OR2374</v>
          </cell>
          <cell r="C2397">
            <v>2020</v>
          </cell>
          <cell r="D2397">
            <v>1</v>
          </cell>
          <cell r="E2397">
            <v>3</v>
          </cell>
          <cell r="F2397">
            <v>919.9</v>
          </cell>
          <cell r="G2397">
            <v>397</v>
          </cell>
        </row>
        <row r="2398">
          <cell r="B2398" t="str">
            <v>OR2374</v>
          </cell>
          <cell r="C2398">
            <v>2020</v>
          </cell>
          <cell r="D2398">
            <v>2</v>
          </cell>
          <cell r="E2398">
            <v>3</v>
          </cell>
          <cell r="F2398">
            <v>919.4</v>
          </cell>
          <cell r="G2398">
            <v>396.8</v>
          </cell>
        </row>
        <row r="2399">
          <cell r="B2399" t="str">
            <v>OR2374</v>
          </cell>
          <cell r="C2399">
            <v>2020</v>
          </cell>
          <cell r="D2399">
            <v>3</v>
          </cell>
          <cell r="E2399">
            <v>3</v>
          </cell>
          <cell r="F2399">
            <v>923.1</v>
          </cell>
          <cell r="G2399">
            <v>415.2</v>
          </cell>
        </row>
        <row r="2400">
          <cell r="B2400" t="str">
            <v>OR2374</v>
          </cell>
          <cell r="C2400">
            <v>2020</v>
          </cell>
          <cell r="D2400">
            <v>4</v>
          </cell>
          <cell r="E2400">
            <v>3</v>
          </cell>
          <cell r="F2400">
            <v>923.7</v>
          </cell>
          <cell r="G2400">
            <v>389.1</v>
          </cell>
        </row>
        <row r="2401">
          <cell r="B2401" t="str">
            <v>OR2374</v>
          </cell>
          <cell r="C2401">
            <v>2020</v>
          </cell>
          <cell r="D2401">
            <v>5</v>
          </cell>
          <cell r="E2401">
            <v>3</v>
          </cell>
          <cell r="F2401">
            <v>921.3</v>
          </cell>
          <cell r="G2401">
            <v>400.1</v>
          </cell>
        </row>
        <row r="2402">
          <cell r="B2402" t="str">
            <v>OR2374</v>
          </cell>
          <cell r="C2402">
            <v>2020</v>
          </cell>
          <cell r="D2402">
            <v>0</v>
          </cell>
          <cell r="E2402">
            <v>4</v>
          </cell>
          <cell r="F2402">
            <v>832.2</v>
          </cell>
          <cell r="G2402">
            <v>419.6</v>
          </cell>
        </row>
        <row r="2403">
          <cell r="B2403" t="str">
            <v>OR2374</v>
          </cell>
          <cell r="C2403">
            <v>2020</v>
          </cell>
          <cell r="D2403">
            <v>1</v>
          </cell>
          <cell r="E2403">
            <v>4</v>
          </cell>
          <cell r="F2403">
            <v>827.3</v>
          </cell>
          <cell r="G2403">
            <v>418.8</v>
          </cell>
        </row>
        <row r="2404">
          <cell r="B2404" t="str">
            <v>OR2374</v>
          </cell>
          <cell r="C2404">
            <v>2020</v>
          </cell>
          <cell r="D2404">
            <v>2</v>
          </cell>
          <cell r="E2404">
            <v>4</v>
          </cell>
          <cell r="F2404">
            <v>825.8</v>
          </cell>
          <cell r="G2404">
            <v>417.4</v>
          </cell>
        </row>
        <row r="2405">
          <cell r="B2405" t="str">
            <v>OR2374</v>
          </cell>
          <cell r="C2405">
            <v>2020</v>
          </cell>
          <cell r="D2405">
            <v>3</v>
          </cell>
          <cell r="E2405">
            <v>4</v>
          </cell>
          <cell r="F2405">
            <v>828.7</v>
          </cell>
          <cell r="G2405">
            <v>431.7</v>
          </cell>
        </row>
        <row r="2406">
          <cell r="B2406" t="str">
            <v>OR2374</v>
          </cell>
          <cell r="C2406">
            <v>2020</v>
          </cell>
          <cell r="D2406">
            <v>4</v>
          </cell>
          <cell r="E2406">
            <v>4</v>
          </cell>
          <cell r="F2406">
            <v>827.7</v>
          </cell>
          <cell r="G2406">
            <v>411.5</v>
          </cell>
        </row>
        <row r="2407">
          <cell r="B2407" t="str">
            <v>OR2374</v>
          </cell>
          <cell r="C2407">
            <v>2020</v>
          </cell>
          <cell r="D2407">
            <v>5</v>
          </cell>
          <cell r="E2407">
            <v>4</v>
          </cell>
          <cell r="F2407">
            <v>827.4</v>
          </cell>
          <cell r="G2407">
            <v>415.8</v>
          </cell>
        </row>
        <row r="2408">
          <cell r="B2408" t="str">
            <v>OR2374</v>
          </cell>
          <cell r="C2408">
            <v>2020</v>
          </cell>
          <cell r="D2408">
            <v>0</v>
          </cell>
          <cell r="E2408">
            <v>13</v>
          </cell>
          <cell r="F2408">
            <v>521.4</v>
          </cell>
          <cell r="G2408">
            <v>29.3</v>
          </cell>
        </row>
        <row r="2409">
          <cell r="B2409" t="str">
            <v>OR2374</v>
          </cell>
          <cell r="C2409">
            <v>2020</v>
          </cell>
          <cell r="D2409">
            <v>1</v>
          </cell>
          <cell r="E2409">
            <v>13</v>
          </cell>
          <cell r="F2409">
            <v>522.6</v>
          </cell>
          <cell r="G2409">
            <v>39.1</v>
          </cell>
        </row>
        <row r="2410">
          <cell r="B2410" t="str">
            <v>OR2374</v>
          </cell>
          <cell r="C2410">
            <v>2020</v>
          </cell>
          <cell r="D2410">
            <v>2</v>
          </cell>
          <cell r="E2410">
            <v>13</v>
          </cell>
          <cell r="F2410">
            <v>523.1</v>
          </cell>
          <cell r="G2410">
            <v>39.1</v>
          </cell>
        </row>
        <row r="2411">
          <cell r="B2411" t="str">
            <v>OR2374</v>
          </cell>
          <cell r="C2411">
            <v>2020</v>
          </cell>
          <cell r="D2411">
            <v>3</v>
          </cell>
          <cell r="E2411">
            <v>13</v>
          </cell>
          <cell r="F2411">
            <v>519</v>
          </cell>
          <cell r="G2411">
            <v>41.7</v>
          </cell>
        </row>
        <row r="2412">
          <cell r="B2412" t="str">
            <v>OR2374</v>
          </cell>
          <cell r="C2412">
            <v>2020</v>
          </cell>
          <cell r="D2412">
            <v>4</v>
          </cell>
          <cell r="E2412">
            <v>13</v>
          </cell>
          <cell r="F2412">
            <v>528.29999999999995</v>
          </cell>
          <cell r="G2412">
            <v>39</v>
          </cell>
        </row>
        <row r="2413">
          <cell r="B2413" t="str">
            <v>OR2374</v>
          </cell>
          <cell r="C2413">
            <v>2020</v>
          </cell>
          <cell r="D2413">
            <v>5</v>
          </cell>
          <cell r="E2413">
            <v>13</v>
          </cell>
          <cell r="F2413">
            <v>524.29999999999995</v>
          </cell>
          <cell r="G2413">
            <v>39</v>
          </cell>
        </row>
        <row r="2414">
          <cell r="B2414" t="str">
            <v>OR2374</v>
          </cell>
          <cell r="C2414">
            <v>2020</v>
          </cell>
          <cell r="D2414">
            <v>0</v>
          </cell>
          <cell r="E2414">
            <v>15</v>
          </cell>
          <cell r="F2414">
            <v>769.3</v>
          </cell>
          <cell r="G2414">
            <v>312.89999999999998</v>
          </cell>
        </row>
        <row r="2415">
          <cell r="B2415" t="str">
            <v>OR2374</v>
          </cell>
          <cell r="C2415">
            <v>2020</v>
          </cell>
          <cell r="D2415">
            <v>1</v>
          </cell>
          <cell r="E2415">
            <v>15</v>
          </cell>
          <cell r="F2415">
            <v>770.1</v>
          </cell>
          <cell r="G2415">
            <v>318.89999999999998</v>
          </cell>
        </row>
        <row r="2416">
          <cell r="B2416" t="str">
            <v>OR2374</v>
          </cell>
          <cell r="C2416">
            <v>2020</v>
          </cell>
          <cell r="D2416">
            <v>2</v>
          </cell>
          <cell r="E2416">
            <v>15</v>
          </cell>
          <cell r="F2416">
            <v>768.4</v>
          </cell>
          <cell r="G2416">
            <v>315.3</v>
          </cell>
        </row>
        <row r="2417">
          <cell r="B2417" t="str">
            <v>OR2374</v>
          </cell>
          <cell r="C2417">
            <v>2020</v>
          </cell>
          <cell r="D2417">
            <v>3</v>
          </cell>
          <cell r="E2417">
            <v>15</v>
          </cell>
          <cell r="F2417">
            <v>772.8</v>
          </cell>
          <cell r="G2417">
            <v>337.1</v>
          </cell>
        </row>
        <row r="2418">
          <cell r="B2418" t="str">
            <v>OR2374</v>
          </cell>
          <cell r="C2418">
            <v>2020</v>
          </cell>
          <cell r="D2418">
            <v>4</v>
          </cell>
          <cell r="E2418">
            <v>15</v>
          </cell>
          <cell r="F2418">
            <v>774</v>
          </cell>
          <cell r="G2418">
            <v>313.39999999999998</v>
          </cell>
        </row>
        <row r="2419">
          <cell r="B2419" t="str">
            <v>OR2374</v>
          </cell>
          <cell r="C2419">
            <v>2020</v>
          </cell>
          <cell r="D2419">
            <v>5</v>
          </cell>
          <cell r="E2419">
            <v>15</v>
          </cell>
          <cell r="F2419">
            <v>771</v>
          </cell>
          <cell r="G2419">
            <v>320.10000000000002</v>
          </cell>
        </row>
        <row r="2420">
          <cell r="B2420" t="str">
            <v>OR2374</v>
          </cell>
          <cell r="C2420">
            <v>2020</v>
          </cell>
          <cell r="D2420">
            <v>0</v>
          </cell>
          <cell r="E2420">
            <v>16</v>
          </cell>
          <cell r="F2420">
            <v>695</v>
          </cell>
          <cell r="G2420">
            <v>253.2</v>
          </cell>
        </row>
        <row r="2421">
          <cell r="B2421" t="str">
            <v>OR2374</v>
          </cell>
          <cell r="C2421">
            <v>2020</v>
          </cell>
          <cell r="D2421">
            <v>1</v>
          </cell>
          <cell r="E2421">
            <v>16</v>
          </cell>
          <cell r="F2421">
            <v>692.7</v>
          </cell>
          <cell r="G2421">
            <v>246.6</v>
          </cell>
        </row>
        <row r="2422">
          <cell r="B2422" t="str">
            <v>OR2374</v>
          </cell>
          <cell r="C2422">
            <v>2020</v>
          </cell>
          <cell r="D2422">
            <v>2</v>
          </cell>
          <cell r="E2422">
            <v>16</v>
          </cell>
          <cell r="F2422">
            <v>692.7</v>
          </cell>
          <cell r="G2422">
            <v>246.6</v>
          </cell>
        </row>
        <row r="2423">
          <cell r="B2423" t="str">
            <v>OR2374</v>
          </cell>
          <cell r="C2423">
            <v>2020</v>
          </cell>
          <cell r="D2423">
            <v>3</v>
          </cell>
          <cell r="E2423">
            <v>16</v>
          </cell>
          <cell r="F2423">
            <v>693.4</v>
          </cell>
          <cell r="G2423">
            <v>261.39999999999998</v>
          </cell>
        </row>
        <row r="2424">
          <cell r="B2424" t="str">
            <v>OR2374</v>
          </cell>
          <cell r="C2424">
            <v>2020</v>
          </cell>
          <cell r="D2424">
            <v>4</v>
          </cell>
          <cell r="E2424">
            <v>16</v>
          </cell>
          <cell r="F2424">
            <v>697.3</v>
          </cell>
          <cell r="G2424">
            <v>241.7</v>
          </cell>
        </row>
        <row r="2425">
          <cell r="B2425" t="str">
            <v>OR2374</v>
          </cell>
          <cell r="C2425">
            <v>2020</v>
          </cell>
          <cell r="D2425">
            <v>5</v>
          </cell>
          <cell r="E2425">
            <v>16</v>
          </cell>
          <cell r="F2425">
            <v>694.6</v>
          </cell>
          <cell r="G2425">
            <v>244.3</v>
          </cell>
        </row>
        <row r="2426">
          <cell r="B2426" t="str">
            <v>OR2374</v>
          </cell>
          <cell r="C2426">
            <v>2020</v>
          </cell>
          <cell r="D2426">
            <v>0</v>
          </cell>
          <cell r="E2426">
            <v>17</v>
          </cell>
          <cell r="F2426">
            <v>841</v>
          </cell>
          <cell r="G2426">
            <v>421.1</v>
          </cell>
        </row>
        <row r="2427">
          <cell r="B2427" t="str">
            <v>OR2374</v>
          </cell>
          <cell r="C2427">
            <v>2020</v>
          </cell>
          <cell r="D2427">
            <v>1</v>
          </cell>
          <cell r="E2427">
            <v>17</v>
          </cell>
          <cell r="F2427">
            <v>860.7</v>
          </cell>
          <cell r="G2427">
            <v>439.5</v>
          </cell>
        </row>
        <row r="2428">
          <cell r="B2428" t="str">
            <v>OR2374</v>
          </cell>
          <cell r="C2428">
            <v>2020</v>
          </cell>
          <cell r="D2428">
            <v>2</v>
          </cell>
          <cell r="E2428">
            <v>17</v>
          </cell>
          <cell r="F2428">
            <v>857.4</v>
          </cell>
          <cell r="G2428">
            <v>434</v>
          </cell>
        </row>
        <row r="2429">
          <cell r="B2429" t="str">
            <v>OR2374</v>
          </cell>
          <cell r="C2429">
            <v>2020</v>
          </cell>
          <cell r="D2429">
            <v>3</v>
          </cell>
          <cell r="E2429">
            <v>17</v>
          </cell>
          <cell r="F2429">
            <v>871.6</v>
          </cell>
          <cell r="G2429">
            <v>461.1</v>
          </cell>
        </row>
        <row r="2430">
          <cell r="B2430" t="str">
            <v>OR2374</v>
          </cell>
          <cell r="C2430">
            <v>2020</v>
          </cell>
          <cell r="D2430">
            <v>4</v>
          </cell>
          <cell r="E2430">
            <v>17</v>
          </cell>
          <cell r="F2430">
            <v>870.7</v>
          </cell>
          <cell r="G2430">
            <v>432.7</v>
          </cell>
        </row>
        <row r="2431">
          <cell r="B2431" t="str">
            <v>OR2374</v>
          </cell>
          <cell r="C2431">
            <v>2020</v>
          </cell>
          <cell r="D2431">
            <v>5</v>
          </cell>
          <cell r="E2431">
            <v>17</v>
          </cell>
          <cell r="F2431">
            <v>865.4</v>
          </cell>
          <cell r="G2431">
            <v>440.6</v>
          </cell>
        </row>
        <row r="2432">
          <cell r="B2432" t="str">
            <v>OR2374</v>
          </cell>
          <cell r="C2432">
            <v>2050</v>
          </cell>
          <cell r="D2432">
            <v>0</v>
          </cell>
          <cell r="E2432">
            <v>3</v>
          </cell>
          <cell r="F2432">
            <v>913.8</v>
          </cell>
          <cell r="G2432">
            <v>384.9</v>
          </cell>
        </row>
        <row r="2433">
          <cell r="B2433" t="str">
            <v>OR2374</v>
          </cell>
          <cell r="C2433">
            <v>2050</v>
          </cell>
          <cell r="D2433">
            <v>1</v>
          </cell>
          <cell r="E2433">
            <v>3</v>
          </cell>
          <cell r="F2433">
            <v>927.6</v>
          </cell>
          <cell r="G2433">
            <v>411.3</v>
          </cell>
        </row>
        <row r="2434">
          <cell r="B2434" t="str">
            <v>OR2374</v>
          </cell>
          <cell r="C2434">
            <v>2050</v>
          </cell>
          <cell r="D2434">
            <v>2</v>
          </cell>
          <cell r="E2434">
            <v>3</v>
          </cell>
          <cell r="F2434">
            <v>925.9</v>
          </cell>
          <cell r="G2434">
            <v>385.1</v>
          </cell>
        </row>
        <row r="2435">
          <cell r="B2435" t="str">
            <v>OR2374</v>
          </cell>
          <cell r="C2435">
            <v>2050</v>
          </cell>
          <cell r="D2435">
            <v>3</v>
          </cell>
          <cell r="E2435">
            <v>3</v>
          </cell>
          <cell r="F2435">
            <v>932.6</v>
          </cell>
          <cell r="G2435">
            <v>423.7</v>
          </cell>
        </row>
        <row r="2436">
          <cell r="B2436" t="str">
            <v>OR2374</v>
          </cell>
          <cell r="C2436">
            <v>2050</v>
          </cell>
          <cell r="D2436">
            <v>4</v>
          </cell>
          <cell r="E2436">
            <v>3</v>
          </cell>
          <cell r="F2436">
            <v>935.5</v>
          </cell>
          <cell r="G2436">
            <v>400.5</v>
          </cell>
        </row>
        <row r="2437">
          <cell r="B2437" t="str">
            <v>OR2374</v>
          </cell>
          <cell r="C2437">
            <v>2050</v>
          </cell>
          <cell r="D2437">
            <v>5</v>
          </cell>
          <cell r="E2437">
            <v>3</v>
          </cell>
          <cell r="F2437">
            <v>929</v>
          </cell>
          <cell r="G2437">
            <v>404.5</v>
          </cell>
        </row>
        <row r="2438">
          <cell r="B2438" t="str">
            <v>OR2374</v>
          </cell>
          <cell r="C2438">
            <v>2050</v>
          </cell>
          <cell r="D2438">
            <v>0</v>
          </cell>
          <cell r="E2438">
            <v>4</v>
          </cell>
          <cell r="F2438">
            <v>832.2</v>
          </cell>
          <cell r="G2438">
            <v>419.6</v>
          </cell>
        </row>
        <row r="2439">
          <cell r="B2439" t="str">
            <v>OR2374</v>
          </cell>
          <cell r="C2439">
            <v>2050</v>
          </cell>
          <cell r="D2439">
            <v>1</v>
          </cell>
          <cell r="E2439">
            <v>4</v>
          </cell>
          <cell r="F2439">
            <v>828.9</v>
          </cell>
          <cell r="G2439">
            <v>422.4</v>
          </cell>
        </row>
        <row r="2440">
          <cell r="B2440" t="str">
            <v>OR2374</v>
          </cell>
          <cell r="C2440">
            <v>2050</v>
          </cell>
          <cell r="D2440">
            <v>2</v>
          </cell>
          <cell r="E2440">
            <v>4</v>
          </cell>
          <cell r="F2440">
            <v>827.8</v>
          </cell>
          <cell r="G2440">
            <v>407.2</v>
          </cell>
        </row>
        <row r="2441">
          <cell r="B2441" t="str">
            <v>OR2374</v>
          </cell>
          <cell r="C2441">
            <v>2050</v>
          </cell>
          <cell r="D2441">
            <v>3</v>
          </cell>
          <cell r="E2441">
            <v>4</v>
          </cell>
          <cell r="F2441">
            <v>827.6</v>
          </cell>
          <cell r="G2441">
            <v>436.6</v>
          </cell>
        </row>
        <row r="2442">
          <cell r="B2442" t="str">
            <v>OR2374</v>
          </cell>
          <cell r="C2442">
            <v>2050</v>
          </cell>
          <cell r="D2442">
            <v>4</v>
          </cell>
          <cell r="E2442">
            <v>4</v>
          </cell>
          <cell r="F2442">
            <v>827.3</v>
          </cell>
          <cell r="G2442">
            <v>405.8</v>
          </cell>
        </row>
        <row r="2443">
          <cell r="B2443" t="str">
            <v>OR2374</v>
          </cell>
          <cell r="C2443">
            <v>2050</v>
          </cell>
          <cell r="D2443">
            <v>5</v>
          </cell>
          <cell r="E2443">
            <v>4</v>
          </cell>
          <cell r="F2443">
            <v>826.2</v>
          </cell>
          <cell r="G2443">
            <v>413.4</v>
          </cell>
        </row>
        <row r="2444">
          <cell r="B2444" t="str">
            <v>OR2374</v>
          </cell>
          <cell r="C2444">
            <v>2050</v>
          </cell>
          <cell r="D2444">
            <v>0</v>
          </cell>
          <cell r="E2444">
            <v>13</v>
          </cell>
          <cell r="F2444">
            <v>521.4</v>
          </cell>
          <cell r="G2444">
            <v>29.3</v>
          </cell>
        </row>
        <row r="2445">
          <cell r="B2445" t="str">
            <v>OR2374</v>
          </cell>
          <cell r="C2445">
            <v>2050</v>
          </cell>
          <cell r="D2445">
            <v>1</v>
          </cell>
          <cell r="E2445">
            <v>13</v>
          </cell>
          <cell r="F2445">
            <v>522.29999999999995</v>
          </cell>
          <cell r="G2445">
            <v>45.2</v>
          </cell>
        </row>
        <row r="2446">
          <cell r="B2446" t="str">
            <v>OR2374</v>
          </cell>
          <cell r="C2446">
            <v>2050</v>
          </cell>
          <cell r="D2446">
            <v>2</v>
          </cell>
          <cell r="E2446">
            <v>13</v>
          </cell>
          <cell r="F2446">
            <v>529.20000000000005</v>
          </cell>
          <cell r="G2446">
            <v>36</v>
          </cell>
        </row>
        <row r="2447">
          <cell r="B2447" t="str">
            <v>OR2374</v>
          </cell>
          <cell r="C2447">
            <v>2050</v>
          </cell>
          <cell r="D2447">
            <v>3</v>
          </cell>
          <cell r="E2447">
            <v>13</v>
          </cell>
          <cell r="F2447">
            <v>518.6</v>
          </cell>
          <cell r="G2447">
            <v>44.6</v>
          </cell>
        </row>
        <row r="2448">
          <cell r="B2448" t="str">
            <v>OR2374</v>
          </cell>
          <cell r="C2448">
            <v>2050</v>
          </cell>
          <cell r="D2448">
            <v>4</v>
          </cell>
          <cell r="E2448">
            <v>13</v>
          </cell>
          <cell r="F2448">
            <v>532.20000000000005</v>
          </cell>
          <cell r="G2448">
            <v>39.1</v>
          </cell>
        </row>
        <row r="2449">
          <cell r="B2449" t="str">
            <v>OR2374</v>
          </cell>
          <cell r="C2449">
            <v>2050</v>
          </cell>
          <cell r="D2449">
            <v>5</v>
          </cell>
          <cell r="E2449">
            <v>13</v>
          </cell>
          <cell r="F2449">
            <v>526.20000000000005</v>
          </cell>
          <cell r="G2449">
            <v>39</v>
          </cell>
        </row>
        <row r="2450">
          <cell r="B2450" t="str">
            <v>OR2374</v>
          </cell>
          <cell r="C2450">
            <v>2050</v>
          </cell>
          <cell r="D2450">
            <v>0</v>
          </cell>
          <cell r="E2450">
            <v>15</v>
          </cell>
          <cell r="F2450">
            <v>769.3</v>
          </cell>
          <cell r="G2450">
            <v>312.89999999999998</v>
          </cell>
        </row>
        <row r="2451">
          <cell r="B2451" t="str">
            <v>OR2374</v>
          </cell>
          <cell r="C2451">
            <v>2050</v>
          </cell>
          <cell r="D2451">
            <v>1</v>
          </cell>
          <cell r="E2451">
            <v>15</v>
          </cell>
          <cell r="F2451">
            <v>774.1</v>
          </cell>
          <cell r="G2451">
            <v>329.7</v>
          </cell>
        </row>
        <row r="2452">
          <cell r="B2452" t="str">
            <v>OR2374</v>
          </cell>
          <cell r="C2452">
            <v>2050</v>
          </cell>
          <cell r="D2452">
            <v>2</v>
          </cell>
          <cell r="E2452">
            <v>15</v>
          </cell>
          <cell r="F2452">
            <v>775.6</v>
          </cell>
          <cell r="G2452">
            <v>313.60000000000002</v>
          </cell>
        </row>
        <row r="2453">
          <cell r="B2453" t="str">
            <v>OR2374</v>
          </cell>
          <cell r="C2453">
            <v>2050</v>
          </cell>
          <cell r="D2453">
            <v>3</v>
          </cell>
          <cell r="E2453">
            <v>15</v>
          </cell>
          <cell r="F2453">
            <v>776.6</v>
          </cell>
          <cell r="G2453">
            <v>345</v>
          </cell>
        </row>
        <row r="2454">
          <cell r="B2454" t="str">
            <v>OR2374</v>
          </cell>
          <cell r="C2454">
            <v>2050</v>
          </cell>
          <cell r="D2454">
            <v>4</v>
          </cell>
          <cell r="E2454">
            <v>15</v>
          </cell>
          <cell r="F2454">
            <v>779.9</v>
          </cell>
          <cell r="G2454">
            <v>319.2</v>
          </cell>
        </row>
        <row r="2455">
          <cell r="B2455" t="str">
            <v>OR2374</v>
          </cell>
          <cell r="C2455">
            <v>2050</v>
          </cell>
          <cell r="D2455">
            <v>5</v>
          </cell>
          <cell r="E2455">
            <v>15</v>
          </cell>
          <cell r="F2455">
            <v>775.1</v>
          </cell>
          <cell r="G2455">
            <v>322.3</v>
          </cell>
        </row>
        <row r="2456">
          <cell r="B2456" t="str">
            <v>OR2374</v>
          </cell>
          <cell r="C2456">
            <v>2050</v>
          </cell>
          <cell r="D2456">
            <v>0</v>
          </cell>
          <cell r="E2456">
            <v>16</v>
          </cell>
          <cell r="F2456">
            <v>695</v>
          </cell>
          <cell r="G2456">
            <v>253.2</v>
          </cell>
        </row>
        <row r="2457">
          <cell r="B2457" t="str">
            <v>OR2374</v>
          </cell>
          <cell r="C2457">
            <v>2050</v>
          </cell>
          <cell r="D2457">
            <v>1</v>
          </cell>
          <cell r="E2457">
            <v>16</v>
          </cell>
          <cell r="F2457">
            <v>695.4</v>
          </cell>
          <cell r="G2457">
            <v>253.8</v>
          </cell>
        </row>
        <row r="2458">
          <cell r="B2458" t="str">
            <v>OR2374</v>
          </cell>
          <cell r="C2458">
            <v>2050</v>
          </cell>
          <cell r="D2458">
            <v>2</v>
          </cell>
          <cell r="E2458">
            <v>16</v>
          </cell>
          <cell r="F2458">
            <v>698.7</v>
          </cell>
          <cell r="G2458">
            <v>239.6</v>
          </cell>
        </row>
        <row r="2459">
          <cell r="B2459" t="str">
            <v>OR2374</v>
          </cell>
          <cell r="C2459">
            <v>2050</v>
          </cell>
          <cell r="D2459">
            <v>3</v>
          </cell>
          <cell r="E2459">
            <v>16</v>
          </cell>
          <cell r="F2459">
            <v>695.2</v>
          </cell>
          <cell r="G2459">
            <v>271.39999999999998</v>
          </cell>
        </row>
        <row r="2460">
          <cell r="B2460" t="str">
            <v>OR2374</v>
          </cell>
          <cell r="C2460">
            <v>2050</v>
          </cell>
          <cell r="D2460">
            <v>4</v>
          </cell>
          <cell r="E2460">
            <v>16</v>
          </cell>
          <cell r="F2460">
            <v>701.4</v>
          </cell>
          <cell r="G2460">
            <v>245.4</v>
          </cell>
        </row>
        <row r="2461">
          <cell r="B2461" t="str">
            <v>OR2374</v>
          </cell>
          <cell r="C2461">
            <v>2050</v>
          </cell>
          <cell r="D2461">
            <v>5</v>
          </cell>
          <cell r="E2461">
            <v>16</v>
          </cell>
          <cell r="F2461">
            <v>697.2</v>
          </cell>
          <cell r="G2461">
            <v>251.6</v>
          </cell>
        </row>
        <row r="2462">
          <cell r="B2462" t="str">
            <v>OR2374</v>
          </cell>
          <cell r="C2462">
            <v>2050</v>
          </cell>
          <cell r="D2462">
            <v>0</v>
          </cell>
          <cell r="E2462">
            <v>17</v>
          </cell>
          <cell r="F2462">
            <v>841</v>
          </cell>
          <cell r="G2462">
            <v>421.1</v>
          </cell>
        </row>
        <row r="2463">
          <cell r="B2463" t="str">
            <v>OR2374</v>
          </cell>
          <cell r="C2463">
            <v>2050</v>
          </cell>
          <cell r="D2463">
            <v>1</v>
          </cell>
          <cell r="E2463">
            <v>17</v>
          </cell>
          <cell r="F2463">
            <v>875.5</v>
          </cell>
          <cell r="G2463">
            <v>453.4</v>
          </cell>
        </row>
        <row r="2464">
          <cell r="B2464" t="str">
            <v>OR2374</v>
          </cell>
          <cell r="C2464">
            <v>2050</v>
          </cell>
          <cell r="D2464">
            <v>2</v>
          </cell>
          <cell r="E2464">
            <v>17</v>
          </cell>
          <cell r="F2464">
            <v>873.3</v>
          </cell>
          <cell r="G2464">
            <v>437.6</v>
          </cell>
        </row>
        <row r="2465">
          <cell r="B2465" t="str">
            <v>OR2374</v>
          </cell>
          <cell r="C2465">
            <v>2050</v>
          </cell>
          <cell r="D2465">
            <v>3</v>
          </cell>
          <cell r="E2465">
            <v>17</v>
          </cell>
          <cell r="F2465">
            <v>886</v>
          </cell>
          <cell r="G2465">
            <v>478.8</v>
          </cell>
        </row>
        <row r="2466">
          <cell r="B2466" t="str">
            <v>OR2374</v>
          </cell>
          <cell r="C2466">
            <v>2050</v>
          </cell>
          <cell r="D2466">
            <v>4</v>
          </cell>
          <cell r="E2466">
            <v>17</v>
          </cell>
          <cell r="F2466">
            <v>886</v>
          </cell>
          <cell r="G2466">
            <v>449.1</v>
          </cell>
        </row>
        <row r="2467">
          <cell r="B2467" t="str">
            <v>OR2374</v>
          </cell>
          <cell r="C2467">
            <v>2050</v>
          </cell>
          <cell r="D2467">
            <v>5</v>
          </cell>
          <cell r="E2467">
            <v>17</v>
          </cell>
          <cell r="F2467">
            <v>879.6</v>
          </cell>
          <cell r="G2467">
            <v>452.3</v>
          </cell>
        </row>
        <row r="2468">
          <cell r="B2468" t="str">
            <v>OR2374</v>
          </cell>
          <cell r="C2468">
            <v>2080</v>
          </cell>
          <cell r="D2468">
            <v>0</v>
          </cell>
          <cell r="E2468">
            <v>3</v>
          </cell>
          <cell r="F2468">
            <v>913.8</v>
          </cell>
          <cell r="G2468">
            <v>384.9</v>
          </cell>
        </row>
        <row r="2469">
          <cell r="B2469" t="str">
            <v>OR2374</v>
          </cell>
          <cell r="C2469">
            <v>2080</v>
          </cell>
          <cell r="D2469">
            <v>1</v>
          </cell>
          <cell r="E2469">
            <v>3</v>
          </cell>
          <cell r="F2469">
            <v>931.9</v>
          </cell>
          <cell r="G2469">
            <v>412.4</v>
          </cell>
        </row>
        <row r="2470">
          <cell r="B2470" t="str">
            <v>OR2374</v>
          </cell>
          <cell r="C2470">
            <v>2080</v>
          </cell>
          <cell r="D2470">
            <v>2</v>
          </cell>
          <cell r="E2470">
            <v>3</v>
          </cell>
          <cell r="F2470">
            <v>934.6</v>
          </cell>
          <cell r="G2470">
            <v>388.6</v>
          </cell>
        </row>
        <row r="2471">
          <cell r="B2471" t="str">
            <v>OR2374</v>
          </cell>
          <cell r="C2471">
            <v>2080</v>
          </cell>
          <cell r="D2471">
            <v>3</v>
          </cell>
          <cell r="E2471">
            <v>3</v>
          </cell>
          <cell r="F2471">
            <v>947.7</v>
          </cell>
          <cell r="G2471">
            <v>458</v>
          </cell>
        </row>
        <row r="2472">
          <cell r="B2472" t="str">
            <v>OR2374</v>
          </cell>
          <cell r="C2472">
            <v>2080</v>
          </cell>
          <cell r="D2472">
            <v>4</v>
          </cell>
          <cell r="E2472">
            <v>3</v>
          </cell>
          <cell r="F2472">
            <v>951.7</v>
          </cell>
          <cell r="G2472">
            <v>419.5</v>
          </cell>
        </row>
        <row r="2473">
          <cell r="B2473" t="str">
            <v>OR2374</v>
          </cell>
          <cell r="C2473">
            <v>2080</v>
          </cell>
          <cell r="D2473">
            <v>5</v>
          </cell>
          <cell r="E2473">
            <v>3</v>
          </cell>
          <cell r="F2473">
            <v>941</v>
          </cell>
          <cell r="G2473">
            <v>404.6</v>
          </cell>
        </row>
        <row r="2474">
          <cell r="B2474" t="str">
            <v>OR2374</v>
          </cell>
          <cell r="C2474">
            <v>2080</v>
          </cell>
          <cell r="D2474">
            <v>0</v>
          </cell>
          <cell r="E2474">
            <v>4</v>
          </cell>
          <cell r="F2474">
            <v>832.2</v>
          </cell>
          <cell r="G2474">
            <v>419.6</v>
          </cell>
        </row>
        <row r="2475">
          <cell r="B2475" t="str">
            <v>OR2374</v>
          </cell>
          <cell r="C2475">
            <v>2080</v>
          </cell>
          <cell r="D2475">
            <v>1</v>
          </cell>
          <cell r="E2475">
            <v>4</v>
          </cell>
          <cell r="F2475">
            <v>827</v>
          </cell>
          <cell r="G2475">
            <v>423.4</v>
          </cell>
        </row>
        <row r="2476">
          <cell r="B2476" t="str">
            <v>OR2374</v>
          </cell>
          <cell r="C2476">
            <v>2080</v>
          </cell>
          <cell r="D2476">
            <v>2</v>
          </cell>
          <cell r="E2476">
            <v>4</v>
          </cell>
          <cell r="F2476">
            <v>826.3</v>
          </cell>
          <cell r="G2476">
            <v>398.4</v>
          </cell>
        </row>
        <row r="2477">
          <cell r="B2477" t="str">
            <v>OR2374</v>
          </cell>
          <cell r="C2477">
            <v>2080</v>
          </cell>
          <cell r="D2477">
            <v>3</v>
          </cell>
          <cell r="E2477">
            <v>4</v>
          </cell>
          <cell r="F2477">
            <v>828.9</v>
          </cell>
          <cell r="G2477">
            <v>432.2</v>
          </cell>
        </row>
        <row r="2478">
          <cell r="B2478" t="str">
            <v>OR2374</v>
          </cell>
          <cell r="C2478">
            <v>2080</v>
          </cell>
          <cell r="D2478">
            <v>4</v>
          </cell>
          <cell r="E2478">
            <v>4</v>
          </cell>
          <cell r="F2478">
            <v>831.5</v>
          </cell>
          <cell r="G2478">
            <v>410.7</v>
          </cell>
        </row>
        <row r="2479">
          <cell r="B2479" t="str">
            <v>OR2374</v>
          </cell>
          <cell r="C2479">
            <v>2080</v>
          </cell>
          <cell r="D2479">
            <v>5</v>
          </cell>
          <cell r="E2479">
            <v>4</v>
          </cell>
          <cell r="F2479">
            <v>826.8</v>
          </cell>
          <cell r="G2479">
            <v>411.8</v>
          </cell>
        </row>
        <row r="2480">
          <cell r="B2480" t="str">
            <v>OR2374</v>
          </cell>
          <cell r="C2480">
            <v>2080</v>
          </cell>
          <cell r="D2480">
            <v>0</v>
          </cell>
          <cell r="E2480">
            <v>13</v>
          </cell>
          <cell r="F2480">
            <v>521.4</v>
          </cell>
          <cell r="G2480">
            <v>29.3</v>
          </cell>
        </row>
        <row r="2481">
          <cell r="B2481" t="str">
            <v>OR2374</v>
          </cell>
          <cell r="C2481">
            <v>2080</v>
          </cell>
          <cell r="D2481">
            <v>1</v>
          </cell>
          <cell r="E2481">
            <v>13</v>
          </cell>
          <cell r="F2481">
            <v>522.5</v>
          </cell>
          <cell r="G2481">
            <v>41.9</v>
          </cell>
        </row>
        <row r="2482">
          <cell r="B2482" t="str">
            <v>OR2374</v>
          </cell>
          <cell r="C2482">
            <v>2080</v>
          </cell>
          <cell r="D2482">
            <v>2</v>
          </cell>
          <cell r="E2482">
            <v>13</v>
          </cell>
          <cell r="F2482">
            <v>530.5</v>
          </cell>
          <cell r="G2482">
            <v>26.1</v>
          </cell>
        </row>
        <row r="2483">
          <cell r="B2483" t="str">
            <v>OR2374</v>
          </cell>
          <cell r="C2483">
            <v>2080</v>
          </cell>
          <cell r="D2483">
            <v>3</v>
          </cell>
          <cell r="E2483">
            <v>13</v>
          </cell>
          <cell r="F2483">
            <v>522.29999999999995</v>
          </cell>
          <cell r="G2483">
            <v>44.3</v>
          </cell>
        </row>
        <row r="2484">
          <cell r="B2484" t="str">
            <v>OR2374</v>
          </cell>
          <cell r="C2484">
            <v>2080</v>
          </cell>
          <cell r="D2484">
            <v>4</v>
          </cell>
          <cell r="E2484">
            <v>13</v>
          </cell>
          <cell r="F2484">
            <v>537.4</v>
          </cell>
          <cell r="G2484">
            <v>42</v>
          </cell>
        </row>
        <row r="2485">
          <cell r="B2485" t="str">
            <v>OR2374</v>
          </cell>
          <cell r="C2485">
            <v>2080</v>
          </cell>
          <cell r="D2485">
            <v>5</v>
          </cell>
          <cell r="E2485">
            <v>13</v>
          </cell>
          <cell r="F2485">
            <v>530.4</v>
          </cell>
          <cell r="G2485">
            <v>41.7</v>
          </cell>
        </row>
        <row r="2486">
          <cell r="B2486" t="str">
            <v>OR2374</v>
          </cell>
          <cell r="C2486">
            <v>2080</v>
          </cell>
          <cell r="D2486">
            <v>0</v>
          </cell>
          <cell r="E2486">
            <v>15</v>
          </cell>
          <cell r="F2486">
            <v>769.3</v>
          </cell>
          <cell r="G2486">
            <v>312.89999999999998</v>
          </cell>
        </row>
        <row r="2487">
          <cell r="B2487" t="str">
            <v>OR2374</v>
          </cell>
          <cell r="C2487">
            <v>2080</v>
          </cell>
          <cell r="D2487">
            <v>1</v>
          </cell>
          <cell r="E2487">
            <v>15</v>
          </cell>
          <cell r="F2487">
            <v>776</v>
          </cell>
          <cell r="G2487">
            <v>334</v>
          </cell>
        </row>
        <row r="2488">
          <cell r="B2488" t="str">
            <v>OR2374</v>
          </cell>
          <cell r="C2488">
            <v>2080</v>
          </cell>
          <cell r="D2488">
            <v>2</v>
          </cell>
          <cell r="E2488">
            <v>15</v>
          </cell>
          <cell r="F2488">
            <v>778.2</v>
          </cell>
          <cell r="G2488">
            <v>312.7</v>
          </cell>
        </row>
        <row r="2489">
          <cell r="B2489" t="str">
            <v>OR2374</v>
          </cell>
          <cell r="C2489">
            <v>2080</v>
          </cell>
          <cell r="D2489">
            <v>3</v>
          </cell>
          <cell r="E2489">
            <v>15</v>
          </cell>
          <cell r="F2489">
            <v>785.8</v>
          </cell>
          <cell r="G2489">
            <v>357.6</v>
          </cell>
        </row>
        <row r="2490">
          <cell r="B2490" t="str">
            <v>OR2374</v>
          </cell>
          <cell r="C2490">
            <v>2080</v>
          </cell>
          <cell r="D2490">
            <v>4</v>
          </cell>
          <cell r="E2490">
            <v>15</v>
          </cell>
          <cell r="F2490">
            <v>788.2</v>
          </cell>
          <cell r="G2490">
            <v>327.2</v>
          </cell>
        </row>
        <row r="2491">
          <cell r="B2491" t="str">
            <v>OR2374</v>
          </cell>
          <cell r="C2491">
            <v>2080</v>
          </cell>
          <cell r="D2491">
            <v>5</v>
          </cell>
          <cell r="E2491">
            <v>15</v>
          </cell>
          <cell r="F2491">
            <v>780.7</v>
          </cell>
          <cell r="G2491">
            <v>325.60000000000002</v>
          </cell>
        </row>
        <row r="2492">
          <cell r="B2492" t="str">
            <v>OR2374</v>
          </cell>
          <cell r="C2492">
            <v>2080</v>
          </cell>
          <cell r="D2492">
            <v>0</v>
          </cell>
          <cell r="E2492">
            <v>16</v>
          </cell>
          <cell r="F2492">
            <v>695</v>
          </cell>
          <cell r="G2492">
            <v>253.2</v>
          </cell>
        </row>
        <row r="2493">
          <cell r="B2493" t="str">
            <v>OR2374</v>
          </cell>
          <cell r="C2493">
            <v>2080</v>
          </cell>
          <cell r="D2493">
            <v>1</v>
          </cell>
          <cell r="E2493">
            <v>16</v>
          </cell>
          <cell r="F2493">
            <v>696.4</v>
          </cell>
          <cell r="G2493">
            <v>260.60000000000002</v>
          </cell>
        </row>
        <row r="2494">
          <cell r="B2494" t="str">
            <v>OR2374</v>
          </cell>
          <cell r="C2494">
            <v>2080</v>
          </cell>
          <cell r="D2494">
            <v>2</v>
          </cell>
          <cell r="E2494">
            <v>16</v>
          </cell>
          <cell r="F2494">
            <v>701</v>
          </cell>
          <cell r="G2494">
            <v>242.4</v>
          </cell>
        </row>
        <row r="2495">
          <cell r="B2495" t="str">
            <v>OR2374</v>
          </cell>
          <cell r="C2495">
            <v>2080</v>
          </cell>
          <cell r="D2495">
            <v>3</v>
          </cell>
          <cell r="E2495">
            <v>16</v>
          </cell>
          <cell r="F2495">
            <v>700.8</v>
          </cell>
          <cell r="G2495">
            <v>269.10000000000002</v>
          </cell>
        </row>
        <row r="2496">
          <cell r="B2496" t="str">
            <v>OR2374</v>
          </cell>
          <cell r="C2496">
            <v>2080</v>
          </cell>
          <cell r="D2496">
            <v>4</v>
          </cell>
          <cell r="E2496">
            <v>16</v>
          </cell>
          <cell r="F2496">
            <v>709.3</v>
          </cell>
          <cell r="G2496">
            <v>249.2</v>
          </cell>
        </row>
        <row r="2497">
          <cell r="B2497" t="str">
            <v>OR2374</v>
          </cell>
          <cell r="C2497">
            <v>2080</v>
          </cell>
          <cell r="D2497">
            <v>5</v>
          </cell>
          <cell r="E2497">
            <v>16</v>
          </cell>
          <cell r="F2497">
            <v>701.6</v>
          </cell>
          <cell r="G2497">
            <v>248.4</v>
          </cell>
        </row>
        <row r="2498">
          <cell r="B2498" t="str">
            <v>OR2374</v>
          </cell>
          <cell r="C2498">
            <v>2080</v>
          </cell>
          <cell r="D2498">
            <v>0</v>
          </cell>
          <cell r="E2498">
            <v>17</v>
          </cell>
          <cell r="F2498">
            <v>841</v>
          </cell>
          <cell r="G2498">
            <v>421.1</v>
          </cell>
        </row>
        <row r="2499">
          <cell r="B2499" t="str">
            <v>OR2374</v>
          </cell>
          <cell r="C2499">
            <v>2080</v>
          </cell>
          <cell r="D2499">
            <v>1</v>
          </cell>
          <cell r="E2499">
            <v>17</v>
          </cell>
          <cell r="F2499">
            <v>885.2</v>
          </cell>
          <cell r="G2499">
            <v>470.2</v>
          </cell>
        </row>
        <row r="2500">
          <cell r="B2500" t="str">
            <v>OR2374</v>
          </cell>
          <cell r="C2500">
            <v>2080</v>
          </cell>
          <cell r="D2500">
            <v>2</v>
          </cell>
          <cell r="E2500">
            <v>17</v>
          </cell>
          <cell r="F2500">
            <v>884.3</v>
          </cell>
          <cell r="G2500">
            <v>443.4</v>
          </cell>
        </row>
        <row r="2501">
          <cell r="B2501" t="str">
            <v>OR2374</v>
          </cell>
          <cell r="C2501">
            <v>2080</v>
          </cell>
          <cell r="D2501">
            <v>3</v>
          </cell>
          <cell r="E2501">
            <v>17</v>
          </cell>
          <cell r="F2501">
            <v>905</v>
          </cell>
          <cell r="G2501">
            <v>502</v>
          </cell>
        </row>
        <row r="2502">
          <cell r="B2502" t="str">
            <v>OR2374</v>
          </cell>
          <cell r="C2502">
            <v>2080</v>
          </cell>
          <cell r="D2502">
            <v>4</v>
          </cell>
          <cell r="E2502">
            <v>17</v>
          </cell>
          <cell r="F2502">
            <v>901.6</v>
          </cell>
          <cell r="G2502">
            <v>465.2</v>
          </cell>
        </row>
        <row r="2503">
          <cell r="B2503" t="str">
            <v>OR2374</v>
          </cell>
          <cell r="C2503">
            <v>2080</v>
          </cell>
          <cell r="D2503">
            <v>5</v>
          </cell>
          <cell r="E2503">
            <v>17</v>
          </cell>
          <cell r="F2503">
            <v>893.7</v>
          </cell>
          <cell r="G2503">
            <v>460.6</v>
          </cell>
        </row>
        <row r="2504">
          <cell r="B2504" t="str">
            <v>OR2415</v>
          </cell>
          <cell r="C2504">
            <v>2020</v>
          </cell>
          <cell r="D2504">
            <v>0</v>
          </cell>
          <cell r="E2504">
            <v>3</v>
          </cell>
          <cell r="F2504">
            <v>956.5</v>
          </cell>
          <cell r="G2504">
            <v>716</v>
          </cell>
        </row>
        <row r="2505">
          <cell r="B2505" t="str">
            <v>OR2415</v>
          </cell>
          <cell r="C2505">
            <v>2020</v>
          </cell>
          <cell r="D2505">
            <v>1</v>
          </cell>
          <cell r="E2505">
            <v>3</v>
          </cell>
          <cell r="F2505">
            <v>997.6</v>
          </cell>
          <cell r="G2505">
            <v>761.5</v>
          </cell>
        </row>
        <row r="2506">
          <cell r="B2506" t="str">
            <v>OR2415</v>
          </cell>
          <cell r="C2506">
            <v>2020</v>
          </cell>
          <cell r="D2506">
            <v>2</v>
          </cell>
          <cell r="E2506">
            <v>3</v>
          </cell>
          <cell r="F2506">
            <v>998.5</v>
          </cell>
          <cell r="G2506">
            <v>749.9</v>
          </cell>
        </row>
        <row r="2507">
          <cell r="B2507" t="str">
            <v>OR2415</v>
          </cell>
          <cell r="C2507">
            <v>2020</v>
          </cell>
          <cell r="D2507">
            <v>3</v>
          </cell>
          <cell r="E2507">
            <v>3</v>
          </cell>
          <cell r="F2507">
            <v>1031.3</v>
          </cell>
          <cell r="G2507">
            <v>797.7</v>
          </cell>
        </row>
        <row r="2508">
          <cell r="B2508" t="str">
            <v>OR2415</v>
          </cell>
          <cell r="C2508">
            <v>2020</v>
          </cell>
          <cell r="D2508">
            <v>4</v>
          </cell>
          <cell r="E2508">
            <v>3</v>
          </cell>
          <cell r="F2508">
            <v>1035.3</v>
          </cell>
          <cell r="G2508">
            <v>781.1</v>
          </cell>
        </row>
        <row r="2509">
          <cell r="B2509" t="str">
            <v>OR2415</v>
          </cell>
          <cell r="C2509">
            <v>2020</v>
          </cell>
          <cell r="D2509">
            <v>5</v>
          </cell>
          <cell r="E2509">
            <v>3</v>
          </cell>
          <cell r="F2509">
            <v>1012.5</v>
          </cell>
          <cell r="G2509">
            <v>771.2</v>
          </cell>
        </row>
        <row r="2510">
          <cell r="B2510" t="str">
            <v>OR2415</v>
          </cell>
          <cell r="C2510">
            <v>2020</v>
          </cell>
          <cell r="D2510">
            <v>0</v>
          </cell>
          <cell r="E2510">
            <v>4</v>
          </cell>
          <cell r="F2510">
            <v>889.8</v>
          </cell>
          <cell r="G2510">
            <v>703</v>
          </cell>
        </row>
        <row r="2511">
          <cell r="B2511" t="str">
            <v>OR2415</v>
          </cell>
          <cell r="C2511">
            <v>2020</v>
          </cell>
          <cell r="D2511">
            <v>1</v>
          </cell>
          <cell r="E2511">
            <v>4</v>
          </cell>
          <cell r="F2511">
            <v>936.6</v>
          </cell>
          <cell r="G2511">
            <v>757.6</v>
          </cell>
        </row>
        <row r="2512">
          <cell r="B2512" t="str">
            <v>OR2415</v>
          </cell>
          <cell r="C2512">
            <v>2020</v>
          </cell>
          <cell r="D2512">
            <v>2</v>
          </cell>
          <cell r="E2512">
            <v>4</v>
          </cell>
          <cell r="F2512">
            <v>934.6</v>
          </cell>
          <cell r="G2512">
            <v>749.2</v>
          </cell>
        </row>
        <row r="2513">
          <cell r="B2513" t="str">
            <v>OR2415</v>
          </cell>
          <cell r="C2513">
            <v>2020</v>
          </cell>
          <cell r="D2513">
            <v>3</v>
          </cell>
          <cell r="E2513">
            <v>4</v>
          </cell>
          <cell r="F2513">
            <v>969.5</v>
          </cell>
          <cell r="G2513">
            <v>795.8</v>
          </cell>
        </row>
        <row r="2514">
          <cell r="B2514" t="str">
            <v>OR2415</v>
          </cell>
          <cell r="C2514">
            <v>2020</v>
          </cell>
          <cell r="D2514">
            <v>4</v>
          </cell>
          <cell r="E2514">
            <v>4</v>
          </cell>
          <cell r="F2514">
            <v>975.6</v>
          </cell>
          <cell r="G2514">
            <v>791.5</v>
          </cell>
        </row>
        <row r="2515">
          <cell r="B2515" t="str">
            <v>OR2415</v>
          </cell>
          <cell r="C2515">
            <v>2020</v>
          </cell>
          <cell r="D2515">
            <v>5</v>
          </cell>
          <cell r="E2515">
            <v>4</v>
          </cell>
          <cell r="F2515">
            <v>949.4</v>
          </cell>
          <cell r="G2515">
            <v>769.2</v>
          </cell>
        </row>
        <row r="2516">
          <cell r="B2516" t="str">
            <v>OR2415</v>
          </cell>
          <cell r="C2516">
            <v>2020</v>
          </cell>
          <cell r="D2516">
            <v>0</v>
          </cell>
          <cell r="E2516">
            <v>15</v>
          </cell>
          <cell r="F2516">
            <v>869.1</v>
          </cell>
          <cell r="G2516">
            <v>689.2</v>
          </cell>
        </row>
        <row r="2517">
          <cell r="B2517" t="str">
            <v>OR2415</v>
          </cell>
          <cell r="C2517">
            <v>2020</v>
          </cell>
          <cell r="D2517">
            <v>1</v>
          </cell>
          <cell r="E2517">
            <v>15</v>
          </cell>
          <cell r="F2517">
            <v>911.2</v>
          </cell>
          <cell r="G2517">
            <v>732.3</v>
          </cell>
        </row>
        <row r="2518">
          <cell r="B2518" t="str">
            <v>OR2415</v>
          </cell>
          <cell r="C2518">
            <v>2020</v>
          </cell>
          <cell r="D2518">
            <v>2</v>
          </cell>
          <cell r="E2518">
            <v>15</v>
          </cell>
          <cell r="F2518">
            <v>908.3</v>
          </cell>
          <cell r="G2518">
            <v>722.9</v>
          </cell>
        </row>
        <row r="2519">
          <cell r="B2519" t="str">
            <v>OR2415</v>
          </cell>
          <cell r="C2519">
            <v>2020</v>
          </cell>
          <cell r="D2519">
            <v>3</v>
          </cell>
          <cell r="E2519">
            <v>15</v>
          </cell>
          <cell r="F2519">
            <v>939</v>
          </cell>
          <cell r="G2519">
            <v>766.3</v>
          </cell>
        </row>
        <row r="2520">
          <cell r="B2520" t="str">
            <v>OR2415</v>
          </cell>
          <cell r="C2520">
            <v>2020</v>
          </cell>
          <cell r="D2520">
            <v>4</v>
          </cell>
          <cell r="E2520">
            <v>15</v>
          </cell>
          <cell r="F2520">
            <v>939.2</v>
          </cell>
          <cell r="G2520">
            <v>752.6</v>
          </cell>
        </row>
        <row r="2521">
          <cell r="B2521" t="str">
            <v>OR2415</v>
          </cell>
          <cell r="C2521">
            <v>2020</v>
          </cell>
          <cell r="D2521">
            <v>5</v>
          </cell>
          <cell r="E2521">
            <v>15</v>
          </cell>
          <cell r="F2521">
            <v>921.9</v>
          </cell>
          <cell r="G2521">
            <v>744.9</v>
          </cell>
        </row>
        <row r="2522">
          <cell r="B2522" t="str">
            <v>OR2415</v>
          </cell>
          <cell r="C2522">
            <v>2020</v>
          </cell>
          <cell r="D2522">
            <v>0</v>
          </cell>
          <cell r="E2522">
            <v>16</v>
          </cell>
          <cell r="F2522">
            <v>729.5</v>
          </cell>
          <cell r="G2522">
            <v>547.20000000000005</v>
          </cell>
        </row>
        <row r="2523">
          <cell r="B2523" t="str">
            <v>OR2415</v>
          </cell>
          <cell r="C2523">
            <v>2020</v>
          </cell>
          <cell r="D2523">
            <v>1</v>
          </cell>
          <cell r="E2523">
            <v>16</v>
          </cell>
          <cell r="F2523">
            <v>766.3</v>
          </cell>
          <cell r="G2523">
            <v>587.4</v>
          </cell>
        </row>
        <row r="2524">
          <cell r="B2524" t="str">
            <v>OR2415</v>
          </cell>
          <cell r="C2524">
            <v>2020</v>
          </cell>
          <cell r="D2524">
            <v>2</v>
          </cell>
          <cell r="E2524">
            <v>16</v>
          </cell>
          <cell r="F2524">
            <v>764.9</v>
          </cell>
          <cell r="G2524">
            <v>578.4</v>
          </cell>
        </row>
        <row r="2525">
          <cell r="B2525" t="str">
            <v>OR2415</v>
          </cell>
          <cell r="C2525">
            <v>2020</v>
          </cell>
          <cell r="D2525">
            <v>3</v>
          </cell>
          <cell r="E2525">
            <v>16</v>
          </cell>
          <cell r="F2525">
            <v>791.2</v>
          </cell>
          <cell r="G2525">
            <v>621.79999999999995</v>
          </cell>
        </row>
        <row r="2526">
          <cell r="B2526" t="str">
            <v>OR2415</v>
          </cell>
          <cell r="C2526">
            <v>2020</v>
          </cell>
          <cell r="D2526">
            <v>4</v>
          </cell>
          <cell r="E2526">
            <v>16</v>
          </cell>
          <cell r="F2526">
            <v>794.9</v>
          </cell>
          <cell r="G2526">
            <v>604.1</v>
          </cell>
        </row>
        <row r="2527">
          <cell r="B2527" t="str">
            <v>OR2415</v>
          </cell>
          <cell r="C2527">
            <v>2020</v>
          </cell>
          <cell r="D2527">
            <v>5</v>
          </cell>
          <cell r="E2527">
            <v>16</v>
          </cell>
          <cell r="F2527">
            <v>776.3</v>
          </cell>
          <cell r="G2527">
            <v>599.6</v>
          </cell>
        </row>
        <row r="2528">
          <cell r="B2528" t="str">
            <v>OR2415</v>
          </cell>
          <cell r="C2528">
            <v>2050</v>
          </cell>
          <cell r="D2528">
            <v>0</v>
          </cell>
          <cell r="E2528">
            <v>3</v>
          </cell>
          <cell r="F2528">
            <v>956.5</v>
          </cell>
          <cell r="G2528">
            <v>716</v>
          </cell>
        </row>
        <row r="2529">
          <cell r="B2529" t="str">
            <v>OR2415</v>
          </cell>
          <cell r="C2529">
            <v>2050</v>
          </cell>
          <cell r="D2529">
            <v>1</v>
          </cell>
          <cell r="E2529">
            <v>3</v>
          </cell>
          <cell r="F2529">
            <v>1040.0999999999999</v>
          </cell>
          <cell r="G2529">
            <v>794.3</v>
          </cell>
        </row>
        <row r="2530">
          <cell r="B2530" t="str">
            <v>OR2415</v>
          </cell>
          <cell r="C2530">
            <v>2050</v>
          </cell>
          <cell r="D2530">
            <v>2</v>
          </cell>
          <cell r="E2530">
            <v>3</v>
          </cell>
          <cell r="F2530">
            <v>1044.4000000000001</v>
          </cell>
          <cell r="G2530">
            <v>785.7</v>
          </cell>
        </row>
        <row r="2531">
          <cell r="B2531" t="str">
            <v>OR2415</v>
          </cell>
          <cell r="C2531">
            <v>2050</v>
          </cell>
          <cell r="D2531">
            <v>3</v>
          </cell>
          <cell r="E2531">
            <v>3</v>
          </cell>
          <cell r="F2531">
            <v>1082.0999999999999</v>
          </cell>
          <cell r="G2531">
            <v>852.1</v>
          </cell>
        </row>
        <row r="2532">
          <cell r="B2532" t="str">
            <v>OR2415</v>
          </cell>
          <cell r="C2532">
            <v>2050</v>
          </cell>
          <cell r="D2532">
            <v>4</v>
          </cell>
          <cell r="E2532">
            <v>3</v>
          </cell>
          <cell r="F2532">
            <v>1089.2</v>
          </cell>
          <cell r="G2532">
            <v>831.9</v>
          </cell>
        </row>
        <row r="2533">
          <cell r="B2533" t="str">
            <v>OR2415</v>
          </cell>
          <cell r="C2533">
            <v>2050</v>
          </cell>
          <cell r="D2533">
            <v>5</v>
          </cell>
          <cell r="E2533">
            <v>3</v>
          </cell>
          <cell r="F2533">
            <v>1060.5999999999999</v>
          </cell>
          <cell r="G2533">
            <v>816.9</v>
          </cell>
        </row>
        <row r="2534">
          <cell r="B2534" t="str">
            <v>OR2415</v>
          </cell>
          <cell r="C2534">
            <v>2050</v>
          </cell>
          <cell r="D2534">
            <v>0</v>
          </cell>
          <cell r="E2534">
            <v>4</v>
          </cell>
          <cell r="F2534">
            <v>889.8</v>
          </cell>
          <cell r="G2534">
            <v>703</v>
          </cell>
        </row>
        <row r="2535">
          <cell r="B2535" t="str">
            <v>OR2415</v>
          </cell>
          <cell r="C2535">
            <v>2050</v>
          </cell>
          <cell r="D2535">
            <v>1</v>
          </cell>
          <cell r="E2535">
            <v>4</v>
          </cell>
          <cell r="F2535">
            <v>977.5</v>
          </cell>
          <cell r="G2535">
            <v>797.4</v>
          </cell>
        </row>
        <row r="2536">
          <cell r="B2536" t="str">
            <v>OR2415</v>
          </cell>
          <cell r="C2536">
            <v>2050</v>
          </cell>
          <cell r="D2536">
            <v>2</v>
          </cell>
          <cell r="E2536">
            <v>4</v>
          </cell>
          <cell r="F2536">
            <v>980.6</v>
          </cell>
          <cell r="G2536">
            <v>791.9</v>
          </cell>
        </row>
        <row r="2537">
          <cell r="B2537" t="str">
            <v>OR2415</v>
          </cell>
          <cell r="C2537">
            <v>2050</v>
          </cell>
          <cell r="D2537">
            <v>3</v>
          </cell>
          <cell r="E2537">
            <v>4</v>
          </cell>
          <cell r="F2537">
            <v>1015.4</v>
          </cell>
          <cell r="G2537">
            <v>844.9</v>
          </cell>
        </row>
        <row r="2538">
          <cell r="B2538" t="str">
            <v>OR2415</v>
          </cell>
          <cell r="C2538">
            <v>2050</v>
          </cell>
          <cell r="D2538">
            <v>4</v>
          </cell>
          <cell r="E2538">
            <v>4</v>
          </cell>
          <cell r="F2538">
            <v>1024.2</v>
          </cell>
          <cell r="G2538">
            <v>822.4</v>
          </cell>
        </row>
        <row r="2539">
          <cell r="B2539" t="str">
            <v>OR2415</v>
          </cell>
          <cell r="C2539">
            <v>2050</v>
          </cell>
          <cell r="D2539">
            <v>5</v>
          </cell>
          <cell r="E2539">
            <v>4</v>
          </cell>
          <cell r="F2539">
            <v>993.8</v>
          </cell>
          <cell r="G2539">
            <v>805.7</v>
          </cell>
        </row>
        <row r="2540">
          <cell r="B2540" t="str">
            <v>OR2415</v>
          </cell>
          <cell r="C2540">
            <v>2050</v>
          </cell>
          <cell r="D2540">
            <v>0</v>
          </cell>
          <cell r="E2540">
            <v>15</v>
          </cell>
          <cell r="F2540">
            <v>869.1</v>
          </cell>
          <cell r="G2540">
            <v>689.2</v>
          </cell>
        </row>
        <row r="2541">
          <cell r="B2541" t="str">
            <v>OR2415</v>
          </cell>
          <cell r="C2541">
            <v>2050</v>
          </cell>
          <cell r="D2541">
            <v>1</v>
          </cell>
          <cell r="E2541">
            <v>15</v>
          </cell>
          <cell r="F2541">
            <v>945.6</v>
          </cell>
          <cell r="G2541">
            <v>765.7</v>
          </cell>
        </row>
        <row r="2542">
          <cell r="B2542" t="str">
            <v>OR2415</v>
          </cell>
          <cell r="C2542">
            <v>2050</v>
          </cell>
          <cell r="D2542">
            <v>2</v>
          </cell>
          <cell r="E2542">
            <v>15</v>
          </cell>
          <cell r="F2542">
            <v>944.7</v>
          </cell>
          <cell r="G2542">
            <v>757.6</v>
          </cell>
        </row>
        <row r="2543">
          <cell r="B2543" t="str">
            <v>OR2415</v>
          </cell>
          <cell r="C2543">
            <v>2050</v>
          </cell>
          <cell r="D2543">
            <v>3</v>
          </cell>
          <cell r="E2543">
            <v>15</v>
          </cell>
          <cell r="F2543">
            <v>977.1</v>
          </cell>
          <cell r="G2543">
            <v>801.1</v>
          </cell>
        </row>
        <row r="2544">
          <cell r="B2544" t="str">
            <v>OR2415</v>
          </cell>
          <cell r="C2544">
            <v>2050</v>
          </cell>
          <cell r="D2544">
            <v>4</v>
          </cell>
          <cell r="E2544">
            <v>15</v>
          </cell>
          <cell r="F2544">
            <v>973</v>
          </cell>
          <cell r="G2544">
            <v>774.1</v>
          </cell>
        </row>
        <row r="2545">
          <cell r="B2545" t="str">
            <v>OR2415</v>
          </cell>
          <cell r="C2545">
            <v>2050</v>
          </cell>
          <cell r="D2545">
            <v>5</v>
          </cell>
          <cell r="E2545">
            <v>15</v>
          </cell>
          <cell r="F2545">
            <v>958.1</v>
          </cell>
          <cell r="G2545">
            <v>772.9</v>
          </cell>
        </row>
        <row r="2546">
          <cell r="B2546" t="str">
            <v>OR2415</v>
          </cell>
          <cell r="C2546">
            <v>2050</v>
          </cell>
          <cell r="D2546">
            <v>0</v>
          </cell>
          <cell r="E2546">
            <v>16</v>
          </cell>
          <cell r="F2546">
            <v>729.5</v>
          </cell>
          <cell r="G2546">
            <v>547.20000000000005</v>
          </cell>
        </row>
        <row r="2547">
          <cell r="B2547" t="str">
            <v>OR2415</v>
          </cell>
          <cell r="C2547">
            <v>2050</v>
          </cell>
          <cell r="D2547">
            <v>1</v>
          </cell>
          <cell r="E2547">
            <v>16</v>
          </cell>
          <cell r="F2547">
            <v>798.2</v>
          </cell>
          <cell r="G2547">
            <v>616.20000000000005</v>
          </cell>
        </row>
        <row r="2548">
          <cell r="B2548" t="str">
            <v>OR2415</v>
          </cell>
          <cell r="C2548">
            <v>2050</v>
          </cell>
          <cell r="D2548">
            <v>2</v>
          </cell>
          <cell r="E2548">
            <v>16</v>
          </cell>
          <cell r="F2548">
            <v>799.9</v>
          </cell>
          <cell r="G2548">
            <v>610.20000000000005</v>
          </cell>
        </row>
        <row r="2549">
          <cell r="B2549" t="str">
            <v>OR2415</v>
          </cell>
          <cell r="C2549">
            <v>2050</v>
          </cell>
          <cell r="D2549">
            <v>3</v>
          </cell>
          <cell r="E2549">
            <v>16</v>
          </cell>
          <cell r="F2549">
            <v>823.2</v>
          </cell>
          <cell r="G2549">
            <v>651.70000000000005</v>
          </cell>
        </row>
        <row r="2550">
          <cell r="B2550" t="str">
            <v>OR2415</v>
          </cell>
          <cell r="C2550">
            <v>2050</v>
          </cell>
          <cell r="D2550">
            <v>4</v>
          </cell>
          <cell r="E2550">
            <v>16</v>
          </cell>
          <cell r="F2550">
            <v>824.6</v>
          </cell>
          <cell r="G2550">
            <v>622.6</v>
          </cell>
        </row>
        <row r="2551">
          <cell r="B2551" t="str">
            <v>OR2415</v>
          </cell>
          <cell r="C2551">
            <v>2050</v>
          </cell>
          <cell r="D2551">
            <v>5</v>
          </cell>
          <cell r="E2551">
            <v>16</v>
          </cell>
          <cell r="F2551">
            <v>809</v>
          </cell>
          <cell r="G2551">
            <v>625.70000000000005</v>
          </cell>
        </row>
        <row r="2552">
          <cell r="B2552" t="str">
            <v>OR2415</v>
          </cell>
          <cell r="C2552">
            <v>2080</v>
          </cell>
          <cell r="D2552">
            <v>0</v>
          </cell>
          <cell r="E2552">
            <v>3</v>
          </cell>
          <cell r="F2552">
            <v>956.5</v>
          </cell>
          <cell r="G2552">
            <v>716</v>
          </cell>
        </row>
        <row r="2553">
          <cell r="B2553" t="str">
            <v>OR2415</v>
          </cell>
          <cell r="C2553">
            <v>2080</v>
          </cell>
          <cell r="D2553">
            <v>1</v>
          </cell>
          <cell r="E2553">
            <v>3</v>
          </cell>
          <cell r="F2553">
            <v>1071.3</v>
          </cell>
          <cell r="G2553">
            <v>833.6</v>
          </cell>
        </row>
        <row r="2554">
          <cell r="B2554" t="str">
            <v>OR2415</v>
          </cell>
          <cell r="C2554">
            <v>2080</v>
          </cell>
          <cell r="D2554">
            <v>2</v>
          </cell>
          <cell r="E2554">
            <v>3</v>
          </cell>
          <cell r="F2554">
            <v>1078.2</v>
          </cell>
          <cell r="G2554">
            <v>820.3</v>
          </cell>
        </row>
        <row r="2555">
          <cell r="B2555" t="str">
            <v>OR2415</v>
          </cell>
          <cell r="C2555">
            <v>2080</v>
          </cell>
          <cell r="D2555">
            <v>3</v>
          </cell>
          <cell r="E2555">
            <v>3</v>
          </cell>
          <cell r="F2555">
            <v>1127.8</v>
          </cell>
          <cell r="G2555">
            <v>903</v>
          </cell>
        </row>
        <row r="2556">
          <cell r="B2556" t="str">
            <v>OR2415</v>
          </cell>
          <cell r="C2556">
            <v>2080</v>
          </cell>
          <cell r="D2556">
            <v>4</v>
          </cell>
          <cell r="E2556">
            <v>3</v>
          </cell>
          <cell r="F2556">
            <v>1123.2</v>
          </cell>
          <cell r="G2556">
            <v>854.3</v>
          </cell>
        </row>
        <row r="2557">
          <cell r="B2557" t="str">
            <v>OR2415</v>
          </cell>
          <cell r="C2557">
            <v>2080</v>
          </cell>
          <cell r="D2557">
            <v>5</v>
          </cell>
          <cell r="E2557">
            <v>3</v>
          </cell>
          <cell r="F2557">
            <v>1101.0999999999999</v>
          </cell>
          <cell r="G2557">
            <v>849.9</v>
          </cell>
        </row>
        <row r="2558">
          <cell r="B2558" t="str">
            <v>OR2415</v>
          </cell>
          <cell r="C2558">
            <v>2080</v>
          </cell>
          <cell r="D2558">
            <v>0</v>
          </cell>
          <cell r="E2558">
            <v>4</v>
          </cell>
          <cell r="F2558">
            <v>889.8</v>
          </cell>
          <cell r="G2558">
            <v>703</v>
          </cell>
        </row>
        <row r="2559">
          <cell r="B2559" t="str">
            <v>OR2415</v>
          </cell>
          <cell r="C2559">
            <v>2080</v>
          </cell>
          <cell r="D2559">
            <v>1</v>
          </cell>
          <cell r="E2559">
            <v>4</v>
          </cell>
          <cell r="F2559">
            <v>1005.6</v>
          </cell>
          <cell r="G2559">
            <v>820</v>
          </cell>
        </row>
        <row r="2560">
          <cell r="B2560" t="str">
            <v>OR2415</v>
          </cell>
          <cell r="C2560">
            <v>2080</v>
          </cell>
          <cell r="D2560">
            <v>2</v>
          </cell>
          <cell r="E2560">
            <v>4</v>
          </cell>
          <cell r="F2560">
            <v>1012.8</v>
          </cell>
          <cell r="G2560">
            <v>811.2</v>
          </cell>
        </row>
        <row r="2561">
          <cell r="B2561" t="str">
            <v>OR2415</v>
          </cell>
          <cell r="C2561">
            <v>2080</v>
          </cell>
          <cell r="D2561">
            <v>3</v>
          </cell>
          <cell r="E2561">
            <v>4</v>
          </cell>
          <cell r="F2561">
            <v>1053.2</v>
          </cell>
          <cell r="G2561">
            <v>878.9</v>
          </cell>
        </row>
        <row r="2562">
          <cell r="B2562" t="str">
            <v>OR2415</v>
          </cell>
          <cell r="C2562">
            <v>2080</v>
          </cell>
          <cell r="D2562">
            <v>4</v>
          </cell>
          <cell r="E2562">
            <v>4</v>
          </cell>
          <cell r="F2562">
            <v>1053.2</v>
          </cell>
          <cell r="G2562">
            <v>849</v>
          </cell>
        </row>
        <row r="2563">
          <cell r="B2563" t="str">
            <v>OR2415</v>
          </cell>
          <cell r="C2563">
            <v>2080</v>
          </cell>
          <cell r="D2563">
            <v>5</v>
          </cell>
          <cell r="E2563">
            <v>4</v>
          </cell>
          <cell r="F2563">
            <v>1031.8</v>
          </cell>
          <cell r="G2563">
            <v>836.5</v>
          </cell>
        </row>
        <row r="2564">
          <cell r="B2564" t="str">
            <v>OR2415</v>
          </cell>
          <cell r="C2564">
            <v>2080</v>
          </cell>
          <cell r="D2564">
            <v>0</v>
          </cell>
          <cell r="E2564">
            <v>15</v>
          </cell>
          <cell r="F2564">
            <v>869.1</v>
          </cell>
          <cell r="G2564">
            <v>689.2</v>
          </cell>
        </row>
        <row r="2565">
          <cell r="B2565" t="str">
            <v>OR2415</v>
          </cell>
          <cell r="C2565">
            <v>2080</v>
          </cell>
          <cell r="D2565">
            <v>1</v>
          </cell>
          <cell r="E2565">
            <v>15</v>
          </cell>
          <cell r="F2565">
            <v>966.5</v>
          </cell>
          <cell r="G2565">
            <v>783.1</v>
          </cell>
        </row>
        <row r="2566">
          <cell r="B2566" t="str">
            <v>OR2415</v>
          </cell>
          <cell r="C2566">
            <v>2080</v>
          </cell>
          <cell r="D2566">
            <v>2</v>
          </cell>
          <cell r="E2566">
            <v>15</v>
          </cell>
          <cell r="F2566">
            <v>964</v>
          </cell>
          <cell r="G2566">
            <v>764.9</v>
          </cell>
        </row>
        <row r="2567">
          <cell r="B2567" t="str">
            <v>OR2415</v>
          </cell>
          <cell r="C2567">
            <v>2080</v>
          </cell>
          <cell r="D2567">
            <v>3</v>
          </cell>
          <cell r="E2567">
            <v>15</v>
          </cell>
          <cell r="F2567">
            <v>1012.1</v>
          </cell>
          <cell r="G2567">
            <v>834.2</v>
          </cell>
        </row>
        <row r="2568">
          <cell r="B2568" t="str">
            <v>OR2415</v>
          </cell>
          <cell r="C2568">
            <v>2080</v>
          </cell>
          <cell r="D2568">
            <v>4</v>
          </cell>
          <cell r="E2568">
            <v>15</v>
          </cell>
          <cell r="F2568">
            <v>1000</v>
          </cell>
          <cell r="G2568">
            <v>792.8</v>
          </cell>
        </row>
        <row r="2569">
          <cell r="B2569" t="str">
            <v>OR2415</v>
          </cell>
          <cell r="C2569">
            <v>2080</v>
          </cell>
          <cell r="D2569">
            <v>5</v>
          </cell>
          <cell r="E2569">
            <v>15</v>
          </cell>
          <cell r="F2569">
            <v>983.1</v>
          </cell>
          <cell r="G2569">
            <v>789.8</v>
          </cell>
        </row>
        <row r="2570">
          <cell r="B2570" t="str">
            <v>OR2415</v>
          </cell>
          <cell r="C2570">
            <v>2080</v>
          </cell>
          <cell r="D2570">
            <v>0</v>
          </cell>
          <cell r="E2570">
            <v>16</v>
          </cell>
          <cell r="F2570">
            <v>729.5</v>
          </cell>
          <cell r="G2570">
            <v>547.20000000000005</v>
          </cell>
        </row>
        <row r="2571">
          <cell r="B2571" t="str">
            <v>OR2415</v>
          </cell>
          <cell r="C2571">
            <v>2080</v>
          </cell>
          <cell r="D2571">
            <v>1</v>
          </cell>
          <cell r="E2571">
            <v>16</v>
          </cell>
          <cell r="F2571">
            <v>815.3</v>
          </cell>
          <cell r="G2571">
            <v>628.70000000000005</v>
          </cell>
        </row>
        <row r="2572">
          <cell r="B2572" t="str">
            <v>OR2415</v>
          </cell>
          <cell r="C2572">
            <v>2080</v>
          </cell>
          <cell r="D2572">
            <v>2</v>
          </cell>
          <cell r="E2572">
            <v>16</v>
          </cell>
          <cell r="F2572">
            <v>816.7</v>
          </cell>
          <cell r="G2572">
            <v>609.1</v>
          </cell>
        </row>
        <row r="2573">
          <cell r="B2573" t="str">
            <v>OR2415</v>
          </cell>
          <cell r="C2573">
            <v>2080</v>
          </cell>
          <cell r="D2573">
            <v>3</v>
          </cell>
          <cell r="E2573">
            <v>16</v>
          </cell>
          <cell r="F2573">
            <v>854.5</v>
          </cell>
          <cell r="G2573">
            <v>680</v>
          </cell>
        </row>
        <row r="2574">
          <cell r="B2574" t="str">
            <v>OR2415</v>
          </cell>
          <cell r="C2574">
            <v>2080</v>
          </cell>
          <cell r="D2574">
            <v>4</v>
          </cell>
          <cell r="E2574">
            <v>16</v>
          </cell>
          <cell r="F2574">
            <v>849.2</v>
          </cell>
          <cell r="G2574">
            <v>643.70000000000005</v>
          </cell>
        </row>
        <row r="2575">
          <cell r="B2575" t="str">
            <v>OR2415</v>
          </cell>
          <cell r="C2575">
            <v>2080</v>
          </cell>
          <cell r="D2575">
            <v>5</v>
          </cell>
          <cell r="E2575">
            <v>16</v>
          </cell>
          <cell r="F2575">
            <v>832</v>
          </cell>
          <cell r="G2575">
            <v>634.6</v>
          </cell>
        </row>
        <row r="2576">
          <cell r="B2576" t="str">
            <v>OR2493</v>
          </cell>
          <cell r="C2576">
            <v>2020</v>
          </cell>
          <cell r="D2576">
            <v>0</v>
          </cell>
          <cell r="E2576">
            <v>3</v>
          </cell>
          <cell r="F2576">
            <v>774.3</v>
          </cell>
          <cell r="G2576">
            <v>212.7</v>
          </cell>
        </row>
        <row r="2577">
          <cell r="B2577" t="str">
            <v>OR2493</v>
          </cell>
          <cell r="C2577">
            <v>2020</v>
          </cell>
          <cell r="D2577">
            <v>1</v>
          </cell>
          <cell r="E2577">
            <v>3</v>
          </cell>
          <cell r="F2577">
            <v>778.6</v>
          </cell>
          <cell r="G2577">
            <v>232.7</v>
          </cell>
        </row>
        <row r="2578">
          <cell r="B2578" t="str">
            <v>OR2493</v>
          </cell>
          <cell r="C2578">
            <v>2020</v>
          </cell>
          <cell r="D2578">
            <v>2</v>
          </cell>
          <cell r="E2578">
            <v>3</v>
          </cell>
          <cell r="F2578">
            <v>777.9</v>
          </cell>
          <cell r="G2578">
            <v>225.9</v>
          </cell>
        </row>
        <row r="2579">
          <cell r="B2579" t="str">
            <v>OR2493</v>
          </cell>
          <cell r="C2579">
            <v>2020</v>
          </cell>
          <cell r="D2579">
            <v>3</v>
          </cell>
          <cell r="E2579">
            <v>3</v>
          </cell>
          <cell r="F2579">
            <v>779.6</v>
          </cell>
          <cell r="G2579">
            <v>253.6</v>
          </cell>
        </row>
        <row r="2580">
          <cell r="B2580" t="str">
            <v>OR2493</v>
          </cell>
          <cell r="C2580">
            <v>2020</v>
          </cell>
          <cell r="D2580">
            <v>4</v>
          </cell>
          <cell r="E2580">
            <v>3</v>
          </cell>
          <cell r="F2580">
            <v>783</v>
          </cell>
          <cell r="G2580">
            <v>236.4</v>
          </cell>
        </row>
        <row r="2581">
          <cell r="B2581" t="str">
            <v>OR2493</v>
          </cell>
          <cell r="C2581">
            <v>2020</v>
          </cell>
          <cell r="D2581">
            <v>5</v>
          </cell>
          <cell r="E2581">
            <v>3</v>
          </cell>
          <cell r="F2581">
            <v>779.7</v>
          </cell>
          <cell r="G2581">
            <v>229.6</v>
          </cell>
        </row>
        <row r="2582">
          <cell r="B2582" t="str">
            <v>OR2493</v>
          </cell>
          <cell r="C2582">
            <v>2020</v>
          </cell>
          <cell r="D2582">
            <v>0</v>
          </cell>
          <cell r="E2582">
            <v>15</v>
          </cell>
          <cell r="F2582">
            <v>681</v>
          </cell>
          <cell r="G2582">
            <v>229.7</v>
          </cell>
        </row>
        <row r="2583">
          <cell r="B2583" t="str">
            <v>OR2493</v>
          </cell>
          <cell r="C2583">
            <v>2020</v>
          </cell>
          <cell r="D2583">
            <v>1</v>
          </cell>
          <cell r="E2583">
            <v>15</v>
          </cell>
          <cell r="F2583">
            <v>681.8</v>
          </cell>
          <cell r="G2583">
            <v>233</v>
          </cell>
        </row>
        <row r="2584">
          <cell r="B2584" t="str">
            <v>OR2493</v>
          </cell>
          <cell r="C2584">
            <v>2020</v>
          </cell>
          <cell r="D2584">
            <v>2</v>
          </cell>
          <cell r="E2584">
            <v>15</v>
          </cell>
          <cell r="F2584">
            <v>681.9</v>
          </cell>
          <cell r="G2584">
            <v>233.7</v>
          </cell>
        </row>
        <row r="2585">
          <cell r="B2585" t="str">
            <v>OR2493</v>
          </cell>
          <cell r="C2585">
            <v>2020</v>
          </cell>
          <cell r="D2585">
            <v>3</v>
          </cell>
          <cell r="E2585">
            <v>15</v>
          </cell>
          <cell r="F2585">
            <v>678.3</v>
          </cell>
          <cell r="G2585">
            <v>244</v>
          </cell>
        </row>
        <row r="2586">
          <cell r="B2586" t="str">
            <v>OR2493</v>
          </cell>
          <cell r="C2586">
            <v>2020</v>
          </cell>
          <cell r="D2586">
            <v>4</v>
          </cell>
          <cell r="E2586">
            <v>15</v>
          </cell>
          <cell r="F2586">
            <v>677.6</v>
          </cell>
          <cell r="G2586">
            <v>215.4</v>
          </cell>
        </row>
        <row r="2587">
          <cell r="B2587" t="str">
            <v>OR2493</v>
          </cell>
          <cell r="C2587">
            <v>2020</v>
          </cell>
          <cell r="D2587">
            <v>5</v>
          </cell>
          <cell r="E2587">
            <v>15</v>
          </cell>
          <cell r="F2587">
            <v>682.7</v>
          </cell>
          <cell r="G2587">
            <v>233.1</v>
          </cell>
        </row>
        <row r="2588">
          <cell r="B2588" t="str">
            <v>OR2493</v>
          </cell>
          <cell r="C2588">
            <v>2020</v>
          </cell>
          <cell r="D2588">
            <v>0</v>
          </cell>
          <cell r="E2588">
            <v>16</v>
          </cell>
          <cell r="F2588">
            <v>623.4</v>
          </cell>
          <cell r="G2588">
            <v>177.5</v>
          </cell>
        </row>
        <row r="2589">
          <cell r="B2589" t="str">
            <v>OR2493</v>
          </cell>
          <cell r="C2589">
            <v>2020</v>
          </cell>
          <cell r="D2589">
            <v>1</v>
          </cell>
          <cell r="E2589">
            <v>16</v>
          </cell>
          <cell r="F2589">
            <v>622.79999999999995</v>
          </cell>
          <cell r="G2589">
            <v>177.7</v>
          </cell>
        </row>
        <row r="2590">
          <cell r="B2590" t="str">
            <v>OR2493</v>
          </cell>
          <cell r="C2590">
            <v>2020</v>
          </cell>
          <cell r="D2590">
            <v>2</v>
          </cell>
          <cell r="E2590">
            <v>16</v>
          </cell>
          <cell r="F2590">
            <v>622.70000000000005</v>
          </cell>
          <cell r="G2590">
            <v>179.5</v>
          </cell>
        </row>
        <row r="2591">
          <cell r="B2591" t="str">
            <v>OR2493</v>
          </cell>
          <cell r="C2591">
            <v>2020</v>
          </cell>
          <cell r="D2591">
            <v>3</v>
          </cell>
          <cell r="E2591">
            <v>16</v>
          </cell>
          <cell r="F2591">
            <v>619.29999999999995</v>
          </cell>
          <cell r="G2591">
            <v>191.7</v>
          </cell>
        </row>
        <row r="2592">
          <cell r="B2592" t="str">
            <v>OR2493</v>
          </cell>
          <cell r="C2592">
            <v>2020</v>
          </cell>
          <cell r="D2592">
            <v>4</v>
          </cell>
          <cell r="E2592">
            <v>16</v>
          </cell>
          <cell r="F2592">
            <v>622.1</v>
          </cell>
          <cell r="G2592">
            <v>164.7</v>
          </cell>
        </row>
        <row r="2593">
          <cell r="B2593" t="str">
            <v>OR2493</v>
          </cell>
          <cell r="C2593">
            <v>2020</v>
          </cell>
          <cell r="D2593">
            <v>5</v>
          </cell>
          <cell r="E2593">
            <v>16</v>
          </cell>
          <cell r="F2593">
            <v>623.70000000000005</v>
          </cell>
          <cell r="G2593">
            <v>178.8</v>
          </cell>
        </row>
        <row r="2594">
          <cell r="B2594" t="str">
            <v>OR2493</v>
          </cell>
          <cell r="C2594">
            <v>2020</v>
          </cell>
          <cell r="D2594">
            <v>0</v>
          </cell>
          <cell r="E2594">
            <v>75</v>
          </cell>
          <cell r="F2594">
            <v>838.7</v>
          </cell>
          <cell r="G2594">
            <v>310</v>
          </cell>
        </row>
        <row r="2595">
          <cell r="B2595" t="str">
            <v>OR2493</v>
          </cell>
          <cell r="C2595">
            <v>2020</v>
          </cell>
          <cell r="D2595">
            <v>1</v>
          </cell>
          <cell r="E2595">
            <v>75</v>
          </cell>
          <cell r="F2595">
            <v>844.5</v>
          </cell>
          <cell r="G2595">
            <v>330.2</v>
          </cell>
        </row>
        <row r="2596">
          <cell r="B2596" t="str">
            <v>OR2493</v>
          </cell>
          <cell r="C2596">
            <v>2020</v>
          </cell>
          <cell r="D2596">
            <v>2</v>
          </cell>
          <cell r="E2596">
            <v>75</v>
          </cell>
          <cell r="F2596">
            <v>844.1</v>
          </cell>
          <cell r="G2596">
            <v>325.8</v>
          </cell>
        </row>
        <row r="2597">
          <cell r="B2597" t="str">
            <v>OR2493</v>
          </cell>
          <cell r="C2597">
            <v>2020</v>
          </cell>
          <cell r="D2597">
            <v>3</v>
          </cell>
          <cell r="E2597">
            <v>75</v>
          </cell>
          <cell r="F2597">
            <v>851.2</v>
          </cell>
          <cell r="G2597">
            <v>354.8</v>
          </cell>
        </row>
        <row r="2598">
          <cell r="B2598" t="str">
            <v>OR2493</v>
          </cell>
          <cell r="C2598">
            <v>2020</v>
          </cell>
          <cell r="D2598">
            <v>4</v>
          </cell>
          <cell r="E2598">
            <v>75</v>
          </cell>
          <cell r="F2598">
            <v>852.7</v>
          </cell>
          <cell r="G2598">
            <v>327.8</v>
          </cell>
        </row>
        <row r="2599">
          <cell r="B2599" t="str">
            <v>OR2493</v>
          </cell>
          <cell r="C2599">
            <v>2020</v>
          </cell>
          <cell r="D2599">
            <v>5</v>
          </cell>
          <cell r="E2599">
            <v>75</v>
          </cell>
          <cell r="F2599">
            <v>847.6</v>
          </cell>
          <cell r="G2599">
            <v>331.7</v>
          </cell>
        </row>
        <row r="2600">
          <cell r="B2600" t="str">
            <v>OR2493</v>
          </cell>
          <cell r="C2600">
            <v>2020</v>
          </cell>
          <cell r="D2600">
            <v>0</v>
          </cell>
          <cell r="E2600">
            <v>82</v>
          </cell>
          <cell r="F2600">
            <v>844.8</v>
          </cell>
          <cell r="G2600">
            <v>322.10000000000002</v>
          </cell>
        </row>
        <row r="2601">
          <cell r="B2601" t="str">
            <v>OR2493</v>
          </cell>
          <cell r="C2601">
            <v>2020</v>
          </cell>
          <cell r="D2601">
            <v>1</v>
          </cell>
          <cell r="E2601">
            <v>82</v>
          </cell>
          <cell r="F2601">
            <v>850</v>
          </cell>
          <cell r="G2601">
            <v>337.6</v>
          </cell>
        </row>
        <row r="2602">
          <cell r="B2602" t="str">
            <v>OR2493</v>
          </cell>
          <cell r="C2602">
            <v>2020</v>
          </cell>
          <cell r="D2602">
            <v>2</v>
          </cell>
          <cell r="E2602">
            <v>82</v>
          </cell>
          <cell r="F2602">
            <v>849.5</v>
          </cell>
          <cell r="G2602">
            <v>331.4</v>
          </cell>
        </row>
        <row r="2603">
          <cell r="B2603" t="str">
            <v>OR2493</v>
          </cell>
          <cell r="C2603">
            <v>2020</v>
          </cell>
          <cell r="D2603">
            <v>3</v>
          </cell>
          <cell r="E2603">
            <v>82</v>
          </cell>
          <cell r="F2603">
            <v>855.6</v>
          </cell>
          <cell r="G2603">
            <v>369.9</v>
          </cell>
        </row>
        <row r="2604">
          <cell r="B2604" t="str">
            <v>OR2493</v>
          </cell>
          <cell r="C2604">
            <v>2020</v>
          </cell>
          <cell r="D2604">
            <v>4</v>
          </cell>
          <cell r="E2604">
            <v>82</v>
          </cell>
          <cell r="F2604">
            <v>858.2</v>
          </cell>
          <cell r="G2604">
            <v>333.6</v>
          </cell>
        </row>
        <row r="2605">
          <cell r="B2605" t="str">
            <v>OR2493</v>
          </cell>
          <cell r="C2605">
            <v>2020</v>
          </cell>
          <cell r="D2605">
            <v>5</v>
          </cell>
          <cell r="E2605">
            <v>82</v>
          </cell>
          <cell r="F2605">
            <v>852.4</v>
          </cell>
          <cell r="G2605">
            <v>337.8</v>
          </cell>
        </row>
        <row r="2606">
          <cell r="B2606" t="str">
            <v>OR2493</v>
          </cell>
          <cell r="C2606">
            <v>2050</v>
          </cell>
          <cell r="D2606">
            <v>0</v>
          </cell>
          <cell r="E2606">
            <v>3</v>
          </cell>
          <cell r="F2606">
            <v>774.3</v>
          </cell>
          <cell r="G2606">
            <v>212.7</v>
          </cell>
        </row>
        <row r="2607">
          <cell r="B2607" t="str">
            <v>OR2493</v>
          </cell>
          <cell r="C2607">
            <v>2050</v>
          </cell>
          <cell r="D2607">
            <v>1</v>
          </cell>
          <cell r="E2607">
            <v>3</v>
          </cell>
          <cell r="F2607">
            <v>784</v>
          </cell>
          <cell r="G2607">
            <v>247.1</v>
          </cell>
        </row>
        <row r="2608">
          <cell r="B2608" t="str">
            <v>OR2493</v>
          </cell>
          <cell r="C2608">
            <v>2050</v>
          </cell>
          <cell r="D2608">
            <v>2</v>
          </cell>
          <cell r="E2608">
            <v>3</v>
          </cell>
          <cell r="F2608">
            <v>784</v>
          </cell>
          <cell r="G2608">
            <v>240.2</v>
          </cell>
        </row>
        <row r="2609">
          <cell r="B2609" t="str">
            <v>OR2493</v>
          </cell>
          <cell r="C2609">
            <v>2050</v>
          </cell>
          <cell r="D2609">
            <v>3</v>
          </cell>
          <cell r="E2609">
            <v>3</v>
          </cell>
          <cell r="F2609">
            <v>792.2</v>
          </cell>
          <cell r="G2609">
            <v>280.8</v>
          </cell>
        </row>
        <row r="2610">
          <cell r="B2610" t="str">
            <v>OR2493</v>
          </cell>
          <cell r="C2610">
            <v>2050</v>
          </cell>
          <cell r="D2610">
            <v>4</v>
          </cell>
          <cell r="E2610">
            <v>3</v>
          </cell>
          <cell r="F2610">
            <v>793.2</v>
          </cell>
          <cell r="G2610">
            <v>254.4</v>
          </cell>
        </row>
        <row r="2611">
          <cell r="B2611" t="str">
            <v>OR2493</v>
          </cell>
          <cell r="C2611">
            <v>2050</v>
          </cell>
          <cell r="D2611">
            <v>5</v>
          </cell>
          <cell r="E2611">
            <v>3</v>
          </cell>
          <cell r="F2611">
            <v>788.5</v>
          </cell>
          <cell r="G2611">
            <v>247.3</v>
          </cell>
        </row>
        <row r="2612">
          <cell r="B2612" t="str">
            <v>OR2493</v>
          </cell>
          <cell r="C2612">
            <v>2050</v>
          </cell>
          <cell r="D2612">
            <v>0</v>
          </cell>
          <cell r="E2612">
            <v>15</v>
          </cell>
          <cell r="F2612">
            <v>681</v>
          </cell>
          <cell r="G2612">
            <v>229.7</v>
          </cell>
        </row>
        <row r="2613">
          <cell r="B2613" t="str">
            <v>OR2493</v>
          </cell>
          <cell r="C2613">
            <v>2050</v>
          </cell>
          <cell r="D2613">
            <v>1</v>
          </cell>
          <cell r="E2613">
            <v>15</v>
          </cell>
          <cell r="F2613">
            <v>677.3</v>
          </cell>
          <cell r="G2613">
            <v>229.4</v>
          </cell>
        </row>
        <row r="2614">
          <cell r="B2614" t="str">
            <v>OR2493</v>
          </cell>
          <cell r="C2614">
            <v>2050</v>
          </cell>
          <cell r="D2614">
            <v>2</v>
          </cell>
          <cell r="E2614">
            <v>15</v>
          </cell>
          <cell r="F2614">
            <v>679.7</v>
          </cell>
          <cell r="G2614">
            <v>217.2</v>
          </cell>
        </row>
        <row r="2615">
          <cell r="B2615" t="str">
            <v>OR2493</v>
          </cell>
          <cell r="C2615">
            <v>2050</v>
          </cell>
          <cell r="D2615">
            <v>3</v>
          </cell>
          <cell r="E2615">
            <v>15</v>
          </cell>
          <cell r="F2615">
            <v>673.2</v>
          </cell>
          <cell r="G2615">
            <v>251.1</v>
          </cell>
        </row>
        <row r="2616">
          <cell r="B2616" t="str">
            <v>OR2493</v>
          </cell>
          <cell r="C2616">
            <v>2050</v>
          </cell>
          <cell r="D2616">
            <v>4</v>
          </cell>
          <cell r="E2616">
            <v>15</v>
          </cell>
          <cell r="F2616">
            <v>670.5</v>
          </cell>
          <cell r="G2616">
            <v>199.3</v>
          </cell>
        </row>
        <row r="2617">
          <cell r="B2617" t="str">
            <v>OR2493</v>
          </cell>
          <cell r="C2617">
            <v>2050</v>
          </cell>
          <cell r="D2617">
            <v>5</v>
          </cell>
          <cell r="E2617">
            <v>15</v>
          </cell>
          <cell r="F2617">
            <v>677.5</v>
          </cell>
          <cell r="G2617">
            <v>221.4</v>
          </cell>
        </row>
        <row r="2618">
          <cell r="B2618" t="str">
            <v>OR2493</v>
          </cell>
          <cell r="C2618">
            <v>2050</v>
          </cell>
          <cell r="D2618">
            <v>0</v>
          </cell>
          <cell r="E2618">
            <v>16</v>
          </cell>
          <cell r="F2618">
            <v>623.4</v>
          </cell>
          <cell r="G2618">
            <v>177.5</v>
          </cell>
        </row>
        <row r="2619">
          <cell r="B2619" t="str">
            <v>OR2493</v>
          </cell>
          <cell r="C2619">
            <v>2050</v>
          </cell>
          <cell r="D2619">
            <v>1</v>
          </cell>
          <cell r="E2619">
            <v>16</v>
          </cell>
          <cell r="F2619">
            <v>619.79999999999995</v>
          </cell>
          <cell r="G2619">
            <v>176</v>
          </cell>
        </row>
        <row r="2620">
          <cell r="B2620" t="str">
            <v>OR2493</v>
          </cell>
          <cell r="C2620">
            <v>2050</v>
          </cell>
          <cell r="D2620">
            <v>2</v>
          </cell>
          <cell r="E2620">
            <v>16</v>
          </cell>
          <cell r="F2620">
            <v>623.5</v>
          </cell>
          <cell r="G2620">
            <v>167.8</v>
          </cell>
        </row>
        <row r="2621">
          <cell r="B2621" t="str">
            <v>OR2493</v>
          </cell>
          <cell r="C2621">
            <v>2050</v>
          </cell>
          <cell r="D2621">
            <v>3</v>
          </cell>
          <cell r="E2621">
            <v>16</v>
          </cell>
          <cell r="F2621">
            <v>613.6</v>
          </cell>
          <cell r="G2621">
            <v>192.8</v>
          </cell>
        </row>
        <row r="2622">
          <cell r="B2622" t="str">
            <v>OR2493</v>
          </cell>
          <cell r="C2622">
            <v>2050</v>
          </cell>
          <cell r="D2622">
            <v>4</v>
          </cell>
          <cell r="E2622">
            <v>16</v>
          </cell>
          <cell r="F2622">
            <v>615.9</v>
          </cell>
          <cell r="G2622">
            <v>155.19999999999999</v>
          </cell>
        </row>
        <row r="2623">
          <cell r="B2623" t="str">
            <v>OR2493</v>
          </cell>
          <cell r="C2623">
            <v>2050</v>
          </cell>
          <cell r="D2623">
            <v>5</v>
          </cell>
          <cell r="E2623">
            <v>16</v>
          </cell>
          <cell r="F2623">
            <v>620.4</v>
          </cell>
          <cell r="G2623">
            <v>167.5</v>
          </cell>
        </row>
        <row r="2624">
          <cell r="B2624" t="str">
            <v>OR2493</v>
          </cell>
          <cell r="C2624">
            <v>2050</v>
          </cell>
          <cell r="D2624">
            <v>0</v>
          </cell>
          <cell r="E2624">
            <v>75</v>
          </cell>
          <cell r="F2624">
            <v>838.7</v>
          </cell>
          <cell r="G2624">
            <v>310</v>
          </cell>
        </row>
        <row r="2625">
          <cell r="B2625" t="str">
            <v>OR2493</v>
          </cell>
          <cell r="C2625">
            <v>2050</v>
          </cell>
          <cell r="D2625">
            <v>1</v>
          </cell>
          <cell r="E2625">
            <v>75</v>
          </cell>
          <cell r="F2625">
            <v>855.2</v>
          </cell>
          <cell r="G2625">
            <v>344.2</v>
          </cell>
        </row>
        <row r="2626">
          <cell r="B2626" t="str">
            <v>OR2493</v>
          </cell>
          <cell r="C2626">
            <v>2050</v>
          </cell>
          <cell r="D2626">
            <v>2</v>
          </cell>
          <cell r="E2626">
            <v>75</v>
          </cell>
          <cell r="F2626">
            <v>854.2</v>
          </cell>
          <cell r="G2626">
            <v>332.3</v>
          </cell>
        </row>
        <row r="2627">
          <cell r="B2627" t="str">
            <v>OR2493</v>
          </cell>
          <cell r="C2627">
            <v>2050</v>
          </cell>
          <cell r="D2627">
            <v>3</v>
          </cell>
          <cell r="E2627">
            <v>75</v>
          </cell>
          <cell r="F2627">
            <v>867.6</v>
          </cell>
          <cell r="G2627">
            <v>391.4</v>
          </cell>
        </row>
        <row r="2628">
          <cell r="B2628" t="str">
            <v>OR2493</v>
          </cell>
          <cell r="C2628">
            <v>2050</v>
          </cell>
          <cell r="D2628">
            <v>4</v>
          </cell>
          <cell r="E2628">
            <v>75</v>
          </cell>
          <cell r="F2628">
            <v>868.3</v>
          </cell>
          <cell r="G2628">
            <v>351.9</v>
          </cell>
        </row>
        <row r="2629">
          <cell r="B2629" t="str">
            <v>OR2493</v>
          </cell>
          <cell r="C2629">
            <v>2050</v>
          </cell>
          <cell r="D2629">
            <v>5</v>
          </cell>
          <cell r="E2629">
            <v>75</v>
          </cell>
          <cell r="F2629">
            <v>860.8</v>
          </cell>
          <cell r="G2629">
            <v>351.4</v>
          </cell>
        </row>
        <row r="2630">
          <cell r="B2630" t="str">
            <v>OR2493</v>
          </cell>
          <cell r="C2630">
            <v>2050</v>
          </cell>
          <cell r="D2630">
            <v>0</v>
          </cell>
          <cell r="E2630">
            <v>82</v>
          </cell>
          <cell r="F2630">
            <v>844.8</v>
          </cell>
          <cell r="G2630">
            <v>322.10000000000002</v>
          </cell>
        </row>
        <row r="2631">
          <cell r="B2631" t="str">
            <v>OR2493</v>
          </cell>
          <cell r="C2631">
            <v>2050</v>
          </cell>
          <cell r="D2631">
            <v>1</v>
          </cell>
          <cell r="E2631">
            <v>82</v>
          </cell>
          <cell r="F2631">
            <v>859.6</v>
          </cell>
          <cell r="G2631">
            <v>359.4</v>
          </cell>
        </row>
        <row r="2632">
          <cell r="B2632" t="str">
            <v>OR2493</v>
          </cell>
          <cell r="C2632">
            <v>2050</v>
          </cell>
          <cell r="D2632">
            <v>2</v>
          </cell>
          <cell r="E2632">
            <v>82</v>
          </cell>
          <cell r="F2632">
            <v>859</v>
          </cell>
          <cell r="G2632">
            <v>343</v>
          </cell>
        </row>
        <row r="2633">
          <cell r="B2633" t="str">
            <v>OR2493</v>
          </cell>
          <cell r="C2633">
            <v>2050</v>
          </cell>
          <cell r="D2633">
            <v>3</v>
          </cell>
          <cell r="E2633">
            <v>82</v>
          </cell>
          <cell r="F2633">
            <v>871.1</v>
          </cell>
          <cell r="G2633">
            <v>389.7</v>
          </cell>
        </row>
        <row r="2634">
          <cell r="B2634" t="str">
            <v>OR2493</v>
          </cell>
          <cell r="C2634">
            <v>2050</v>
          </cell>
          <cell r="D2634">
            <v>4</v>
          </cell>
          <cell r="E2634">
            <v>82</v>
          </cell>
          <cell r="F2634">
            <v>872.9</v>
          </cell>
          <cell r="G2634">
            <v>363.3</v>
          </cell>
        </row>
        <row r="2635">
          <cell r="B2635" t="str">
            <v>OR2493</v>
          </cell>
          <cell r="C2635">
            <v>2050</v>
          </cell>
          <cell r="D2635">
            <v>5</v>
          </cell>
          <cell r="E2635">
            <v>82</v>
          </cell>
          <cell r="F2635">
            <v>865.1</v>
          </cell>
          <cell r="G2635">
            <v>362.8</v>
          </cell>
        </row>
        <row r="2636">
          <cell r="B2636" t="str">
            <v>OR2493</v>
          </cell>
          <cell r="C2636">
            <v>2080</v>
          </cell>
          <cell r="D2636">
            <v>0</v>
          </cell>
          <cell r="E2636">
            <v>3</v>
          </cell>
          <cell r="F2636">
            <v>774.3</v>
          </cell>
          <cell r="G2636">
            <v>212.7</v>
          </cell>
        </row>
        <row r="2637">
          <cell r="B2637" t="str">
            <v>OR2493</v>
          </cell>
          <cell r="C2637">
            <v>2080</v>
          </cell>
          <cell r="D2637">
            <v>1</v>
          </cell>
          <cell r="E2637">
            <v>3</v>
          </cell>
          <cell r="F2637">
            <v>791.3</v>
          </cell>
          <cell r="G2637">
            <v>261.3</v>
          </cell>
        </row>
        <row r="2638">
          <cell r="B2638" t="str">
            <v>OR2493</v>
          </cell>
          <cell r="C2638">
            <v>2080</v>
          </cell>
          <cell r="D2638">
            <v>2</v>
          </cell>
          <cell r="E2638">
            <v>3</v>
          </cell>
          <cell r="F2638">
            <v>791.1</v>
          </cell>
          <cell r="G2638">
            <v>243.8</v>
          </cell>
        </row>
        <row r="2639">
          <cell r="B2639" t="str">
            <v>OR2493</v>
          </cell>
          <cell r="C2639">
            <v>2080</v>
          </cell>
          <cell r="D2639">
            <v>3</v>
          </cell>
          <cell r="E2639">
            <v>3</v>
          </cell>
          <cell r="F2639">
            <v>812.9</v>
          </cell>
          <cell r="G2639">
            <v>305.7</v>
          </cell>
        </row>
        <row r="2640">
          <cell r="B2640" t="str">
            <v>OR2493</v>
          </cell>
          <cell r="C2640">
            <v>2080</v>
          </cell>
          <cell r="D2640">
            <v>4</v>
          </cell>
          <cell r="E2640">
            <v>3</v>
          </cell>
          <cell r="F2640">
            <v>811.3</v>
          </cell>
          <cell r="G2640">
            <v>264.3</v>
          </cell>
        </row>
        <row r="2641">
          <cell r="B2641" t="str">
            <v>OR2493</v>
          </cell>
          <cell r="C2641">
            <v>2080</v>
          </cell>
          <cell r="D2641">
            <v>5</v>
          </cell>
          <cell r="E2641">
            <v>3</v>
          </cell>
          <cell r="F2641">
            <v>800.6</v>
          </cell>
          <cell r="G2641">
            <v>261.10000000000002</v>
          </cell>
        </row>
        <row r="2642">
          <cell r="B2642" t="str">
            <v>OR2493</v>
          </cell>
          <cell r="C2642">
            <v>2080</v>
          </cell>
          <cell r="D2642">
            <v>0</v>
          </cell>
          <cell r="E2642">
            <v>15</v>
          </cell>
          <cell r="F2642">
            <v>681</v>
          </cell>
          <cell r="G2642">
            <v>229.7</v>
          </cell>
        </row>
        <row r="2643">
          <cell r="B2643" t="str">
            <v>OR2493</v>
          </cell>
          <cell r="C2643">
            <v>2080</v>
          </cell>
          <cell r="D2643">
            <v>1</v>
          </cell>
          <cell r="E2643">
            <v>15</v>
          </cell>
          <cell r="F2643">
            <v>671.1</v>
          </cell>
          <cell r="G2643">
            <v>222.7</v>
          </cell>
        </row>
        <row r="2644">
          <cell r="B2644" t="str">
            <v>OR2493</v>
          </cell>
          <cell r="C2644">
            <v>2080</v>
          </cell>
          <cell r="D2644">
            <v>2</v>
          </cell>
          <cell r="E2644">
            <v>15</v>
          </cell>
          <cell r="F2644">
            <v>672.3</v>
          </cell>
          <cell r="G2644">
            <v>208.7</v>
          </cell>
        </row>
        <row r="2645">
          <cell r="B2645" t="str">
            <v>OR2493</v>
          </cell>
          <cell r="C2645">
            <v>2080</v>
          </cell>
          <cell r="D2645">
            <v>3</v>
          </cell>
          <cell r="E2645">
            <v>15</v>
          </cell>
          <cell r="F2645">
            <v>675</v>
          </cell>
          <cell r="G2645">
            <v>233</v>
          </cell>
        </row>
        <row r="2646">
          <cell r="B2646" t="str">
            <v>OR2493</v>
          </cell>
          <cell r="C2646">
            <v>2080</v>
          </cell>
          <cell r="D2646">
            <v>4</v>
          </cell>
          <cell r="E2646">
            <v>15</v>
          </cell>
          <cell r="F2646">
            <v>677</v>
          </cell>
          <cell r="G2646">
            <v>198.6</v>
          </cell>
        </row>
        <row r="2647">
          <cell r="B2647" t="str">
            <v>OR2493</v>
          </cell>
          <cell r="C2647">
            <v>2080</v>
          </cell>
          <cell r="D2647">
            <v>5</v>
          </cell>
          <cell r="E2647">
            <v>15</v>
          </cell>
          <cell r="F2647">
            <v>671.2</v>
          </cell>
          <cell r="G2647">
            <v>210.7</v>
          </cell>
        </row>
        <row r="2648">
          <cell r="B2648" t="str">
            <v>OR2493</v>
          </cell>
          <cell r="C2648">
            <v>2080</v>
          </cell>
          <cell r="D2648">
            <v>0</v>
          </cell>
          <cell r="E2648">
            <v>16</v>
          </cell>
          <cell r="F2648">
            <v>623.4</v>
          </cell>
          <cell r="G2648">
            <v>177.5</v>
          </cell>
        </row>
        <row r="2649">
          <cell r="B2649" t="str">
            <v>OR2493</v>
          </cell>
          <cell r="C2649">
            <v>2080</v>
          </cell>
          <cell r="D2649">
            <v>1</v>
          </cell>
          <cell r="E2649">
            <v>16</v>
          </cell>
          <cell r="F2649">
            <v>614.79999999999995</v>
          </cell>
          <cell r="G2649">
            <v>177</v>
          </cell>
        </row>
        <row r="2650">
          <cell r="B2650" t="str">
            <v>OR2493</v>
          </cell>
          <cell r="C2650">
            <v>2080</v>
          </cell>
          <cell r="D2650">
            <v>2</v>
          </cell>
          <cell r="E2650">
            <v>16</v>
          </cell>
          <cell r="F2650">
            <v>617.70000000000005</v>
          </cell>
          <cell r="G2650">
            <v>157.9</v>
          </cell>
        </row>
        <row r="2651">
          <cell r="B2651" t="str">
            <v>OR2493</v>
          </cell>
          <cell r="C2651">
            <v>2080</v>
          </cell>
          <cell r="D2651">
            <v>3</v>
          </cell>
          <cell r="E2651">
            <v>16</v>
          </cell>
          <cell r="F2651">
            <v>615.6</v>
          </cell>
          <cell r="G2651">
            <v>175.1</v>
          </cell>
        </row>
        <row r="2652">
          <cell r="B2652" t="str">
            <v>OR2493</v>
          </cell>
          <cell r="C2652">
            <v>2080</v>
          </cell>
          <cell r="D2652">
            <v>4</v>
          </cell>
          <cell r="E2652">
            <v>16</v>
          </cell>
          <cell r="F2652">
            <v>622.20000000000005</v>
          </cell>
          <cell r="G2652">
            <v>148.9</v>
          </cell>
        </row>
        <row r="2653">
          <cell r="B2653" t="str">
            <v>OR2493</v>
          </cell>
          <cell r="C2653">
            <v>2080</v>
          </cell>
          <cell r="D2653">
            <v>5</v>
          </cell>
          <cell r="E2653">
            <v>16</v>
          </cell>
          <cell r="F2653">
            <v>615.6</v>
          </cell>
          <cell r="G2653">
            <v>154.1</v>
          </cell>
        </row>
        <row r="2654">
          <cell r="B2654" t="str">
            <v>OR2493</v>
          </cell>
          <cell r="C2654">
            <v>2080</v>
          </cell>
          <cell r="D2654">
            <v>0</v>
          </cell>
          <cell r="E2654">
            <v>75</v>
          </cell>
          <cell r="F2654">
            <v>838.7</v>
          </cell>
          <cell r="G2654">
            <v>310</v>
          </cell>
        </row>
        <row r="2655">
          <cell r="B2655" t="str">
            <v>OR2493</v>
          </cell>
          <cell r="C2655">
            <v>2080</v>
          </cell>
          <cell r="D2655">
            <v>1</v>
          </cell>
          <cell r="E2655">
            <v>75</v>
          </cell>
          <cell r="F2655">
            <v>866.9</v>
          </cell>
          <cell r="G2655">
            <v>377.9</v>
          </cell>
        </row>
        <row r="2656">
          <cell r="B2656" t="str">
            <v>OR2493</v>
          </cell>
          <cell r="C2656">
            <v>2080</v>
          </cell>
          <cell r="D2656">
            <v>2</v>
          </cell>
          <cell r="E2656">
            <v>75</v>
          </cell>
          <cell r="F2656">
            <v>863.4</v>
          </cell>
          <cell r="G2656">
            <v>337.9</v>
          </cell>
        </row>
        <row r="2657">
          <cell r="B2657" t="str">
            <v>OR2493</v>
          </cell>
          <cell r="C2657">
            <v>2080</v>
          </cell>
          <cell r="D2657">
            <v>3</v>
          </cell>
          <cell r="E2657">
            <v>75</v>
          </cell>
          <cell r="F2657">
            <v>892.4</v>
          </cell>
          <cell r="G2657">
            <v>407.2</v>
          </cell>
        </row>
        <row r="2658">
          <cell r="B2658" t="str">
            <v>OR2493</v>
          </cell>
          <cell r="C2658">
            <v>2080</v>
          </cell>
          <cell r="D2658">
            <v>4</v>
          </cell>
          <cell r="E2658">
            <v>75</v>
          </cell>
          <cell r="F2658">
            <v>889.2</v>
          </cell>
          <cell r="G2658">
            <v>374.6</v>
          </cell>
        </row>
        <row r="2659">
          <cell r="B2659" t="str">
            <v>OR2493</v>
          </cell>
          <cell r="C2659">
            <v>2080</v>
          </cell>
          <cell r="D2659">
            <v>5</v>
          </cell>
          <cell r="E2659">
            <v>75</v>
          </cell>
          <cell r="F2659">
            <v>876.8</v>
          </cell>
          <cell r="G2659">
            <v>374.6</v>
          </cell>
        </row>
        <row r="2660">
          <cell r="B2660" t="str">
            <v>OR2493</v>
          </cell>
          <cell r="C2660">
            <v>2080</v>
          </cell>
          <cell r="D2660">
            <v>0</v>
          </cell>
          <cell r="E2660">
            <v>82</v>
          </cell>
          <cell r="F2660">
            <v>844.8</v>
          </cell>
          <cell r="G2660">
            <v>322.10000000000002</v>
          </cell>
        </row>
        <row r="2661">
          <cell r="B2661" t="str">
            <v>OR2493</v>
          </cell>
          <cell r="C2661">
            <v>2080</v>
          </cell>
          <cell r="D2661">
            <v>1</v>
          </cell>
          <cell r="E2661">
            <v>82</v>
          </cell>
          <cell r="F2661">
            <v>870.8</v>
          </cell>
          <cell r="G2661">
            <v>373.4</v>
          </cell>
        </row>
        <row r="2662">
          <cell r="B2662" t="str">
            <v>OR2493</v>
          </cell>
          <cell r="C2662">
            <v>2080</v>
          </cell>
          <cell r="D2662">
            <v>2</v>
          </cell>
          <cell r="E2662">
            <v>82</v>
          </cell>
          <cell r="F2662">
            <v>867.9</v>
          </cell>
          <cell r="G2662">
            <v>352.8</v>
          </cell>
        </row>
        <row r="2663">
          <cell r="B2663" t="str">
            <v>OR2493</v>
          </cell>
          <cell r="C2663">
            <v>2080</v>
          </cell>
          <cell r="D2663">
            <v>3</v>
          </cell>
          <cell r="E2663">
            <v>82</v>
          </cell>
          <cell r="F2663">
            <v>895.6</v>
          </cell>
          <cell r="G2663">
            <v>413.3</v>
          </cell>
        </row>
        <row r="2664">
          <cell r="B2664" t="str">
            <v>OR2493</v>
          </cell>
          <cell r="C2664">
            <v>2080</v>
          </cell>
          <cell r="D2664">
            <v>4</v>
          </cell>
          <cell r="E2664">
            <v>82</v>
          </cell>
          <cell r="F2664">
            <v>892.9</v>
          </cell>
          <cell r="G2664">
            <v>367.6</v>
          </cell>
        </row>
        <row r="2665">
          <cell r="B2665" t="str">
            <v>OR2493</v>
          </cell>
          <cell r="C2665">
            <v>2080</v>
          </cell>
          <cell r="D2665">
            <v>5</v>
          </cell>
          <cell r="E2665">
            <v>82</v>
          </cell>
          <cell r="F2665">
            <v>880.4</v>
          </cell>
          <cell r="G2665">
            <v>367.5</v>
          </cell>
        </row>
        <row r="2666">
          <cell r="B2666" t="str">
            <v>OR2675</v>
          </cell>
          <cell r="C2666">
            <v>2020</v>
          </cell>
          <cell r="D2666">
            <v>0</v>
          </cell>
          <cell r="E2666">
            <v>3</v>
          </cell>
          <cell r="F2666">
            <v>870.8</v>
          </cell>
          <cell r="G2666">
            <v>515.70000000000005</v>
          </cell>
        </row>
        <row r="2667">
          <cell r="B2667" t="str">
            <v>OR2675</v>
          </cell>
          <cell r="C2667">
            <v>2020</v>
          </cell>
          <cell r="D2667">
            <v>1</v>
          </cell>
          <cell r="E2667">
            <v>3</v>
          </cell>
          <cell r="F2667">
            <v>905.7</v>
          </cell>
          <cell r="G2667">
            <v>557.70000000000005</v>
          </cell>
        </row>
        <row r="2668">
          <cell r="B2668" t="str">
            <v>OR2675</v>
          </cell>
          <cell r="C2668">
            <v>2020</v>
          </cell>
          <cell r="D2668">
            <v>2</v>
          </cell>
          <cell r="E2668">
            <v>3</v>
          </cell>
          <cell r="F2668">
            <v>906.4</v>
          </cell>
          <cell r="G2668">
            <v>539.6</v>
          </cell>
        </row>
        <row r="2669">
          <cell r="B2669" t="str">
            <v>OR2675</v>
          </cell>
          <cell r="C2669">
            <v>2020</v>
          </cell>
          <cell r="D2669">
            <v>3</v>
          </cell>
          <cell r="E2669">
            <v>3</v>
          </cell>
          <cell r="F2669">
            <v>946.2</v>
          </cell>
          <cell r="G2669">
            <v>605.29999999999995</v>
          </cell>
        </row>
        <row r="2670">
          <cell r="B2670" t="str">
            <v>OR2675</v>
          </cell>
          <cell r="C2670">
            <v>2020</v>
          </cell>
          <cell r="D2670">
            <v>4</v>
          </cell>
          <cell r="E2670">
            <v>3</v>
          </cell>
          <cell r="F2670">
            <v>951.8</v>
          </cell>
          <cell r="G2670">
            <v>578.4</v>
          </cell>
        </row>
        <row r="2671">
          <cell r="B2671" t="str">
            <v>OR2675</v>
          </cell>
          <cell r="C2671">
            <v>2020</v>
          </cell>
          <cell r="D2671">
            <v>5</v>
          </cell>
          <cell r="E2671">
            <v>3</v>
          </cell>
          <cell r="F2671">
            <v>922.3</v>
          </cell>
          <cell r="G2671">
            <v>569.29999999999995</v>
          </cell>
        </row>
        <row r="2672">
          <cell r="B2672" t="str">
            <v>OR2675</v>
          </cell>
          <cell r="C2672">
            <v>2020</v>
          </cell>
          <cell r="D2672">
            <v>0</v>
          </cell>
          <cell r="E2672">
            <v>11</v>
          </cell>
          <cell r="F2672">
            <v>828.3</v>
          </cell>
          <cell r="G2672">
            <v>487.4</v>
          </cell>
        </row>
        <row r="2673">
          <cell r="B2673" t="str">
            <v>OR2675</v>
          </cell>
          <cell r="C2673">
            <v>2020</v>
          </cell>
          <cell r="D2673">
            <v>1</v>
          </cell>
          <cell r="E2673">
            <v>11</v>
          </cell>
          <cell r="F2673">
            <v>845.6</v>
          </cell>
          <cell r="G2673">
            <v>512.29999999999995</v>
          </cell>
        </row>
        <row r="2674">
          <cell r="B2674" t="str">
            <v>OR2675</v>
          </cell>
          <cell r="C2674">
            <v>2020</v>
          </cell>
          <cell r="D2674">
            <v>2</v>
          </cell>
          <cell r="E2674">
            <v>11</v>
          </cell>
          <cell r="F2674">
            <v>846.5</v>
          </cell>
          <cell r="G2674">
            <v>492.4</v>
          </cell>
        </row>
        <row r="2675">
          <cell r="B2675" t="str">
            <v>OR2675</v>
          </cell>
          <cell r="C2675">
            <v>2020</v>
          </cell>
          <cell r="D2675">
            <v>3</v>
          </cell>
          <cell r="E2675">
            <v>11</v>
          </cell>
          <cell r="F2675">
            <v>858.4</v>
          </cell>
          <cell r="G2675">
            <v>539.6</v>
          </cell>
        </row>
        <row r="2676">
          <cell r="B2676" t="str">
            <v>OR2675</v>
          </cell>
          <cell r="C2676">
            <v>2020</v>
          </cell>
          <cell r="D2676">
            <v>4</v>
          </cell>
          <cell r="E2676">
            <v>11</v>
          </cell>
          <cell r="F2676">
            <v>861.3</v>
          </cell>
          <cell r="G2676">
            <v>510.5</v>
          </cell>
        </row>
        <row r="2677">
          <cell r="B2677" t="str">
            <v>OR2675</v>
          </cell>
          <cell r="C2677">
            <v>2020</v>
          </cell>
          <cell r="D2677">
            <v>5</v>
          </cell>
          <cell r="E2677">
            <v>11</v>
          </cell>
          <cell r="F2677">
            <v>850.8</v>
          </cell>
          <cell r="G2677">
            <v>511.4</v>
          </cell>
        </row>
        <row r="2678">
          <cell r="B2678" t="str">
            <v>OR2675</v>
          </cell>
          <cell r="C2678">
            <v>2020</v>
          </cell>
          <cell r="D2678">
            <v>0</v>
          </cell>
          <cell r="E2678">
            <v>16</v>
          </cell>
          <cell r="F2678">
            <v>635.20000000000005</v>
          </cell>
          <cell r="G2678">
            <v>364.4</v>
          </cell>
        </row>
        <row r="2679">
          <cell r="B2679" t="str">
            <v>OR2675</v>
          </cell>
          <cell r="C2679">
            <v>2020</v>
          </cell>
          <cell r="D2679">
            <v>1</v>
          </cell>
          <cell r="E2679">
            <v>16</v>
          </cell>
          <cell r="F2679">
            <v>673.8</v>
          </cell>
          <cell r="G2679">
            <v>404.1</v>
          </cell>
        </row>
        <row r="2680">
          <cell r="B2680" t="str">
            <v>OR2675</v>
          </cell>
          <cell r="C2680">
            <v>2020</v>
          </cell>
          <cell r="D2680">
            <v>2</v>
          </cell>
          <cell r="E2680">
            <v>16</v>
          </cell>
          <cell r="F2680">
            <v>673.3</v>
          </cell>
          <cell r="G2680">
            <v>396.2</v>
          </cell>
        </row>
        <row r="2681">
          <cell r="B2681" t="str">
            <v>OR2675</v>
          </cell>
          <cell r="C2681">
            <v>2020</v>
          </cell>
          <cell r="D2681">
            <v>3</v>
          </cell>
          <cell r="E2681">
            <v>16</v>
          </cell>
          <cell r="F2681">
            <v>710.5</v>
          </cell>
          <cell r="G2681">
            <v>446.4</v>
          </cell>
        </row>
        <row r="2682">
          <cell r="B2682" t="str">
            <v>OR2675</v>
          </cell>
          <cell r="C2682">
            <v>2020</v>
          </cell>
          <cell r="D2682">
            <v>4</v>
          </cell>
          <cell r="E2682">
            <v>16</v>
          </cell>
          <cell r="F2682">
            <v>712.4</v>
          </cell>
          <cell r="G2682">
            <v>419.9</v>
          </cell>
        </row>
        <row r="2683">
          <cell r="B2683" t="str">
            <v>OR2675</v>
          </cell>
          <cell r="C2683">
            <v>2020</v>
          </cell>
          <cell r="D2683">
            <v>5</v>
          </cell>
          <cell r="E2683">
            <v>16</v>
          </cell>
          <cell r="F2683">
            <v>687.1</v>
          </cell>
          <cell r="G2683">
            <v>414.6</v>
          </cell>
        </row>
        <row r="2684">
          <cell r="B2684" t="str">
            <v>OR2675</v>
          </cell>
          <cell r="C2684">
            <v>2050</v>
          </cell>
          <cell r="D2684">
            <v>0</v>
          </cell>
          <cell r="E2684">
            <v>3</v>
          </cell>
          <cell r="F2684">
            <v>870.8</v>
          </cell>
          <cell r="G2684">
            <v>515.70000000000005</v>
          </cell>
        </row>
        <row r="2685">
          <cell r="B2685" t="str">
            <v>OR2675</v>
          </cell>
          <cell r="C2685">
            <v>2050</v>
          </cell>
          <cell r="D2685">
            <v>1</v>
          </cell>
          <cell r="E2685">
            <v>3</v>
          </cell>
          <cell r="F2685">
            <v>951.7</v>
          </cell>
          <cell r="G2685">
            <v>601.4</v>
          </cell>
        </row>
        <row r="2686">
          <cell r="B2686" t="str">
            <v>OR2675</v>
          </cell>
          <cell r="C2686">
            <v>2050</v>
          </cell>
          <cell r="D2686">
            <v>2</v>
          </cell>
          <cell r="E2686">
            <v>3</v>
          </cell>
          <cell r="F2686">
            <v>962.3</v>
          </cell>
          <cell r="G2686">
            <v>582.9</v>
          </cell>
        </row>
        <row r="2687">
          <cell r="B2687" t="str">
            <v>OR2675</v>
          </cell>
          <cell r="C2687">
            <v>2050</v>
          </cell>
          <cell r="D2687">
            <v>3</v>
          </cell>
          <cell r="E2687">
            <v>3</v>
          </cell>
          <cell r="F2687">
            <v>1002.7</v>
          </cell>
          <cell r="G2687">
            <v>667.5</v>
          </cell>
        </row>
        <row r="2688">
          <cell r="B2688" t="str">
            <v>OR2675</v>
          </cell>
          <cell r="C2688">
            <v>2050</v>
          </cell>
          <cell r="D2688">
            <v>4</v>
          </cell>
          <cell r="E2688">
            <v>3</v>
          </cell>
          <cell r="F2688">
            <v>1013.2</v>
          </cell>
          <cell r="G2688">
            <v>627.79999999999995</v>
          </cell>
        </row>
        <row r="2689">
          <cell r="B2689" t="str">
            <v>OR2675</v>
          </cell>
          <cell r="C2689">
            <v>2050</v>
          </cell>
          <cell r="D2689">
            <v>5</v>
          </cell>
          <cell r="E2689">
            <v>3</v>
          </cell>
          <cell r="F2689">
            <v>980.9</v>
          </cell>
          <cell r="G2689">
            <v>616.4</v>
          </cell>
        </row>
        <row r="2690">
          <cell r="B2690" t="str">
            <v>OR2675</v>
          </cell>
          <cell r="C2690">
            <v>2050</v>
          </cell>
          <cell r="D2690">
            <v>0</v>
          </cell>
          <cell r="E2690">
            <v>11</v>
          </cell>
          <cell r="F2690">
            <v>828.3</v>
          </cell>
          <cell r="G2690">
            <v>487.4</v>
          </cell>
        </row>
        <row r="2691">
          <cell r="B2691" t="str">
            <v>OR2675</v>
          </cell>
          <cell r="C2691">
            <v>2050</v>
          </cell>
          <cell r="D2691">
            <v>1</v>
          </cell>
          <cell r="E2691">
            <v>11</v>
          </cell>
          <cell r="F2691">
            <v>865.4</v>
          </cell>
          <cell r="G2691">
            <v>536.20000000000005</v>
          </cell>
        </row>
        <row r="2692">
          <cell r="B2692" t="str">
            <v>OR2675</v>
          </cell>
          <cell r="C2692">
            <v>2050</v>
          </cell>
          <cell r="D2692">
            <v>2</v>
          </cell>
          <cell r="E2692">
            <v>11</v>
          </cell>
          <cell r="F2692">
            <v>866.6</v>
          </cell>
          <cell r="G2692">
            <v>508.6</v>
          </cell>
        </row>
        <row r="2693">
          <cell r="B2693" t="str">
            <v>OR2675</v>
          </cell>
          <cell r="C2693">
            <v>2050</v>
          </cell>
          <cell r="D2693">
            <v>3</v>
          </cell>
          <cell r="E2693">
            <v>11</v>
          </cell>
          <cell r="F2693">
            <v>881.8</v>
          </cell>
          <cell r="G2693">
            <v>571.1</v>
          </cell>
        </row>
        <row r="2694">
          <cell r="B2694" t="str">
            <v>OR2675</v>
          </cell>
          <cell r="C2694">
            <v>2050</v>
          </cell>
          <cell r="D2694">
            <v>4</v>
          </cell>
          <cell r="E2694">
            <v>11</v>
          </cell>
          <cell r="F2694">
            <v>887.8</v>
          </cell>
          <cell r="G2694">
            <v>530.79999999999995</v>
          </cell>
        </row>
        <row r="2695">
          <cell r="B2695" t="str">
            <v>OR2675</v>
          </cell>
          <cell r="C2695">
            <v>2050</v>
          </cell>
          <cell r="D2695">
            <v>5</v>
          </cell>
          <cell r="E2695">
            <v>11</v>
          </cell>
          <cell r="F2695">
            <v>873</v>
          </cell>
          <cell r="G2695">
            <v>533.79999999999995</v>
          </cell>
        </row>
        <row r="2696">
          <cell r="B2696" t="str">
            <v>OR2675</v>
          </cell>
          <cell r="C2696">
            <v>2050</v>
          </cell>
          <cell r="D2696">
            <v>0</v>
          </cell>
          <cell r="E2696">
            <v>16</v>
          </cell>
          <cell r="F2696">
            <v>635.20000000000005</v>
          </cell>
          <cell r="G2696">
            <v>364.4</v>
          </cell>
        </row>
        <row r="2697">
          <cell r="B2697" t="str">
            <v>OR2675</v>
          </cell>
          <cell r="C2697">
            <v>2050</v>
          </cell>
          <cell r="D2697">
            <v>1</v>
          </cell>
          <cell r="E2697">
            <v>16</v>
          </cell>
          <cell r="F2697">
            <v>711.1</v>
          </cell>
          <cell r="G2697">
            <v>443.1</v>
          </cell>
        </row>
        <row r="2698">
          <cell r="B2698" t="str">
            <v>OR2675</v>
          </cell>
          <cell r="C2698">
            <v>2050</v>
          </cell>
          <cell r="D2698">
            <v>2</v>
          </cell>
          <cell r="E2698">
            <v>16</v>
          </cell>
          <cell r="F2698">
            <v>724.3</v>
          </cell>
          <cell r="G2698">
            <v>424.5</v>
          </cell>
        </row>
        <row r="2699">
          <cell r="B2699" t="str">
            <v>OR2675</v>
          </cell>
          <cell r="C2699">
            <v>2050</v>
          </cell>
          <cell r="D2699">
            <v>3</v>
          </cell>
          <cell r="E2699">
            <v>16</v>
          </cell>
          <cell r="F2699">
            <v>760.6</v>
          </cell>
          <cell r="G2699">
            <v>495</v>
          </cell>
        </row>
        <row r="2700">
          <cell r="B2700" t="str">
            <v>OR2675</v>
          </cell>
          <cell r="C2700">
            <v>2050</v>
          </cell>
          <cell r="D2700">
            <v>4</v>
          </cell>
          <cell r="E2700">
            <v>16</v>
          </cell>
          <cell r="F2700">
            <v>766.6</v>
          </cell>
          <cell r="G2700">
            <v>459.7</v>
          </cell>
        </row>
        <row r="2701">
          <cell r="B2701" t="str">
            <v>OR2675</v>
          </cell>
          <cell r="C2701">
            <v>2050</v>
          </cell>
          <cell r="D2701">
            <v>5</v>
          </cell>
          <cell r="E2701">
            <v>16</v>
          </cell>
          <cell r="F2701">
            <v>739</v>
          </cell>
          <cell r="G2701">
            <v>455.4</v>
          </cell>
        </row>
        <row r="2702">
          <cell r="B2702" t="str">
            <v>OR2675</v>
          </cell>
          <cell r="C2702">
            <v>2080</v>
          </cell>
          <cell r="D2702">
            <v>0</v>
          </cell>
          <cell r="E2702">
            <v>3</v>
          </cell>
          <cell r="F2702">
            <v>870.8</v>
          </cell>
          <cell r="G2702">
            <v>515.70000000000005</v>
          </cell>
        </row>
        <row r="2703">
          <cell r="B2703" t="str">
            <v>OR2675</v>
          </cell>
          <cell r="C2703">
            <v>2080</v>
          </cell>
          <cell r="D2703">
            <v>1</v>
          </cell>
          <cell r="E2703">
            <v>3</v>
          </cell>
          <cell r="F2703">
            <v>990.5</v>
          </cell>
          <cell r="G2703">
            <v>639.1</v>
          </cell>
        </row>
        <row r="2704">
          <cell r="B2704" t="str">
            <v>OR2675</v>
          </cell>
          <cell r="C2704">
            <v>2080</v>
          </cell>
          <cell r="D2704">
            <v>2</v>
          </cell>
          <cell r="E2704">
            <v>3</v>
          </cell>
          <cell r="F2704">
            <v>1000.3</v>
          </cell>
          <cell r="G2704">
            <v>615</v>
          </cell>
        </row>
        <row r="2705">
          <cell r="B2705" t="str">
            <v>OR2675</v>
          </cell>
          <cell r="C2705">
            <v>2080</v>
          </cell>
          <cell r="D2705">
            <v>3</v>
          </cell>
          <cell r="E2705">
            <v>3</v>
          </cell>
          <cell r="F2705">
            <v>1062.8</v>
          </cell>
          <cell r="G2705">
            <v>726.3</v>
          </cell>
        </row>
        <row r="2706">
          <cell r="B2706" t="str">
            <v>OR2675</v>
          </cell>
          <cell r="C2706">
            <v>2080</v>
          </cell>
          <cell r="D2706">
            <v>4</v>
          </cell>
          <cell r="E2706">
            <v>3</v>
          </cell>
          <cell r="F2706">
            <v>1061.9000000000001</v>
          </cell>
          <cell r="G2706">
            <v>660.8</v>
          </cell>
        </row>
        <row r="2707">
          <cell r="B2707" t="str">
            <v>OR2675</v>
          </cell>
          <cell r="C2707">
            <v>2080</v>
          </cell>
          <cell r="D2707">
            <v>5</v>
          </cell>
          <cell r="E2707">
            <v>3</v>
          </cell>
          <cell r="F2707">
            <v>1019.8</v>
          </cell>
          <cell r="G2707">
            <v>651.6</v>
          </cell>
        </row>
        <row r="2708">
          <cell r="B2708" t="str">
            <v>OR2675</v>
          </cell>
          <cell r="C2708">
            <v>2080</v>
          </cell>
          <cell r="D2708">
            <v>0</v>
          </cell>
          <cell r="E2708">
            <v>11</v>
          </cell>
          <cell r="F2708">
            <v>828.3</v>
          </cell>
          <cell r="G2708">
            <v>487.4</v>
          </cell>
        </row>
        <row r="2709">
          <cell r="B2709" t="str">
            <v>OR2675</v>
          </cell>
          <cell r="C2709">
            <v>2080</v>
          </cell>
          <cell r="D2709">
            <v>1</v>
          </cell>
          <cell r="E2709">
            <v>11</v>
          </cell>
          <cell r="F2709">
            <v>878.6</v>
          </cell>
          <cell r="G2709">
            <v>549.79999999999995</v>
          </cell>
        </row>
        <row r="2710">
          <cell r="B2710" t="str">
            <v>OR2675</v>
          </cell>
          <cell r="C2710">
            <v>2080</v>
          </cell>
          <cell r="D2710">
            <v>2</v>
          </cell>
          <cell r="E2710">
            <v>11</v>
          </cell>
          <cell r="F2710">
            <v>881</v>
          </cell>
          <cell r="G2710">
            <v>516.70000000000005</v>
          </cell>
        </row>
        <row r="2711">
          <cell r="B2711" t="str">
            <v>OR2675</v>
          </cell>
          <cell r="C2711">
            <v>2080</v>
          </cell>
          <cell r="D2711">
            <v>3</v>
          </cell>
          <cell r="E2711">
            <v>11</v>
          </cell>
          <cell r="F2711">
            <v>911.8</v>
          </cell>
          <cell r="G2711">
            <v>607</v>
          </cell>
        </row>
        <row r="2712">
          <cell r="B2712" t="str">
            <v>OR2675</v>
          </cell>
          <cell r="C2712">
            <v>2080</v>
          </cell>
          <cell r="D2712">
            <v>4</v>
          </cell>
          <cell r="E2712">
            <v>11</v>
          </cell>
          <cell r="F2712">
            <v>909.3</v>
          </cell>
          <cell r="G2712">
            <v>542.29999999999995</v>
          </cell>
        </row>
        <row r="2713">
          <cell r="B2713" t="str">
            <v>OR2675</v>
          </cell>
          <cell r="C2713">
            <v>2080</v>
          </cell>
          <cell r="D2713">
            <v>5</v>
          </cell>
          <cell r="E2713">
            <v>11</v>
          </cell>
          <cell r="F2713">
            <v>890.6</v>
          </cell>
          <cell r="G2713">
            <v>549.6</v>
          </cell>
        </row>
        <row r="2714">
          <cell r="B2714" t="str">
            <v>OR2675</v>
          </cell>
          <cell r="C2714">
            <v>2080</v>
          </cell>
          <cell r="D2714">
            <v>0</v>
          </cell>
          <cell r="E2714">
            <v>16</v>
          </cell>
          <cell r="F2714">
            <v>635.20000000000005</v>
          </cell>
          <cell r="G2714">
            <v>364.4</v>
          </cell>
        </row>
        <row r="2715">
          <cell r="B2715" t="str">
            <v>OR2675</v>
          </cell>
          <cell r="C2715">
            <v>2080</v>
          </cell>
          <cell r="D2715">
            <v>1</v>
          </cell>
          <cell r="E2715">
            <v>16</v>
          </cell>
          <cell r="F2715">
            <v>750.2</v>
          </cell>
          <cell r="G2715">
            <v>474.6</v>
          </cell>
        </row>
        <row r="2716">
          <cell r="B2716" t="str">
            <v>OR2675</v>
          </cell>
          <cell r="C2716">
            <v>2080</v>
          </cell>
          <cell r="D2716">
            <v>2</v>
          </cell>
          <cell r="E2716">
            <v>16</v>
          </cell>
          <cell r="F2716">
            <v>748.9</v>
          </cell>
          <cell r="G2716">
            <v>444.2</v>
          </cell>
        </row>
        <row r="2717">
          <cell r="B2717" t="str">
            <v>OR2675</v>
          </cell>
          <cell r="C2717">
            <v>2080</v>
          </cell>
          <cell r="D2717">
            <v>3</v>
          </cell>
          <cell r="E2717">
            <v>16</v>
          </cell>
          <cell r="F2717">
            <v>809.7</v>
          </cell>
          <cell r="G2717">
            <v>530.5</v>
          </cell>
        </row>
        <row r="2718">
          <cell r="B2718" t="str">
            <v>OR2675</v>
          </cell>
          <cell r="C2718">
            <v>2080</v>
          </cell>
          <cell r="D2718">
            <v>4</v>
          </cell>
          <cell r="E2718">
            <v>16</v>
          </cell>
          <cell r="F2718">
            <v>813.6</v>
          </cell>
          <cell r="G2718">
            <v>481.5</v>
          </cell>
        </row>
        <row r="2719">
          <cell r="B2719" t="str">
            <v>OR2675</v>
          </cell>
          <cell r="C2719">
            <v>2080</v>
          </cell>
          <cell r="D2719">
            <v>5</v>
          </cell>
          <cell r="E2719">
            <v>16</v>
          </cell>
          <cell r="F2719">
            <v>776.7</v>
          </cell>
          <cell r="G2719">
            <v>475.3</v>
          </cell>
        </row>
        <row r="2720">
          <cell r="B2720" t="str">
            <v>OR2997</v>
          </cell>
          <cell r="C2720">
            <v>2020</v>
          </cell>
          <cell r="D2720">
            <v>0</v>
          </cell>
          <cell r="E2720">
            <v>3</v>
          </cell>
          <cell r="F2720">
            <v>842.5</v>
          </cell>
          <cell r="G2720">
            <v>420.4</v>
          </cell>
        </row>
        <row r="2721">
          <cell r="B2721" t="str">
            <v>OR2997</v>
          </cell>
          <cell r="C2721">
            <v>2020</v>
          </cell>
          <cell r="D2721">
            <v>1</v>
          </cell>
          <cell r="E2721">
            <v>3</v>
          </cell>
          <cell r="F2721">
            <v>854</v>
          </cell>
          <cell r="G2721">
            <v>436.6</v>
          </cell>
        </row>
        <row r="2722">
          <cell r="B2722" t="str">
            <v>OR2997</v>
          </cell>
          <cell r="C2722">
            <v>2020</v>
          </cell>
          <cell r="D2722">
            <v>2</v>
          </cell>
          <cell r="E2722">
            <v>3</v>
          </cell>
          <cell r="F2722">
            <v>853.3</v>
          </cell>
          <cell r="G2722">
            <v>429.1</v>
          </cell>
        </row>
        <row r="2723">
          <cell r="B2723" t="str">
            <v>OR2997</v>
          </cell>
          <cell r="C2723">
            <v>2020</v>
          </cell>
          <cell r="D2723">
            <v>3</v>
          </cell>
          <cell r="E2723">
            <v>3</v>
          </cell>
          <cell r="F2723">
            <v>862.1</v>
          </cell>
          <cell r="G2723">
            <v>441.2</v>
          </cell>
        </row>
        <row r="2724">
          <cell r="B2724" t="str">
            <v>OR2997</v>
          </cell>
          <cell r="C2724">
            <v>2020</v>
          </cell>
          <cell r="D2724">
            <v>4</v>
          </cell>
          <cell r="E2724">
            <v>3</v>
          </cell>
          <cell r="F2724">
            <v>862.7</v>
          </cell>
          <cell r="G2724">
            <v>440.6</v>
          </cell>
        </row>
        <row r="2725">
          <cell r="B2725" t="str">
            <v>OR2997</v>
          </cell>
          <cell r="C2725">
            <v>2020</v>
          </cell>
          <cell r="D2725">
            <v>5</v>
          </cell>
          <cell r="E2725">
            <v>3</v>
          </cell>
          <cell r="F2725">
            <v>858.2</v>
          </cell>
          <cell r="G2725">
            <v>437.2</v>
          </cell>
        </row>
        <row r="2726">
          <cell r="B2726" t="str">
            <v>OR2997</v>
          </cell>
          <cell r="C2726">
            <v>2020</v>
          </cell>
          <cell r="D2726">
            <v>0</v>
          </cell>
          <cell r="E2726">
            <v>7</v>
          </cell>
          <cell r="F2726">
            <v>739.3</v>
          </cell>
          <cell r="G2726">
            <v>361.5</v>
          </cell>
        </row>
        <row r="2727">
          <cell r="B2727" t="str">
            <v>OR2997</v>
          </cell>
          <cell r="C2727">
            <v>2020</v>
          </cell>
          <cell r="D2727">
            <v>1</v>
          </cell>
          <cell r="E2727">
            <v>7</v>
          </cell>
          <cell r="F2727">
            <v>749.6</v>
          </cell>
          <cell r="G2727">
            <v>376.4</v>
          </cell>
        </row>
        <row r="2728">
          <cell r="B2728" t="str">
            <v>OR2997</v>
          </cell>
          <cell r="C2728">
            <v>2020</v>
          </cell>
          <cell r="D2728">
            <v>2</v>
          </cell>
          <cell r="E2728">
            <v>7</v>
          </cell>
          <cell r="F2728">
            <v>749.2</v>
          </cell>
          <cell r="G2728">
            <v>377</v>
          </cell>
        </row>
        <row r="2729">
          <cell r="B2729" t="str">
            <v>OR2997</v>
          </cell>
          <cell r="C2729">
            <v>2020</v>
          </cell>
          <cell r="D2729">
            <v>3</v>
          </cell>
          <cell r="E2729">
            <v>7</v>
          </cell>
          <cell r="F2729">
            <v>752.9</v>
          </cell>
          <cell r="G2729">
            <v>386</v>
          </cell>
        </row>
        <row r="2730">
          <cell r="B2730" t="str">
            <v>OR2997</v>
          </cell>
          <cell r="C2730">
            <v>2020</v>
          </cell>
          <cell r="D2730">
            <v>4</v>
          </cell>
          <cell r="E2730">
            <v>7</v>
          </cell>
          <cell r="F2730">
            <v>758.2</v>
          </cell>
          <cell r="G2730">
            <v>376.7</v>
          </cell>
        </row>
        <row r="2731">
          <cell r="B2731" t="str">
            <v>OR2997</v>
          </cell>
          <cell r="C2731">
            <v>2020</v>
          </cell>
          <cell r="D2731">
            <v>5</v>
          </cell>
          <cell r="E2731">
            <v>7</v>
          </cell>
          <cell r="F2731">
            <v>752.9</v>
          </cell>
          <cell r="G2731">
            <v>376.8</v>
          </cell>
        </row>
        <row r="2732">
          <cell r="B2732" t="str">
            <v>OR2997</v>
          </cell>
          <cell r="C2732">
            <v>2020</v>
          </cell>
          <cell r="D2732">
            <v>0</v>
          </cell>
          <cell r="E2732">
            <v>13</v>
          </cell>
          <cell r="F2732">
            <v>433.7</v>
          </cell>
          <cell r="G2732">
            <v>27.6</v>
          </cell>
        </row>
        <row r="2733">
          <cell r="B2733" t="str">
            <v>OR2997</v>
          </cell>
          <cell r="C2733">
            <v>2020</v>
          </cell>
          <cell r="D2733">
            <v>1</v>
          </cell>
          <cell r="E2733">
            <v>13</v>
          </cell>
          <cell r="F2733">
            <v>434.3</v>
          </cell>
          <cell r="G2733">
            <v>30.8</v>
          </cell>
        </row>
        <row r="2734">
          <cell r="B2734" t="str">
            <v>OR2997</v>
          </cell>
          <cell r="C2734">
            <v>2020</v>
          </cell>
          <cell r="D2734">
            <v>2</v>
          </cell>
          <cell r="E2734">
            <v>13</v>
          </cell>
          <cell r="F2734">
            <v>434.3</v>
          </cell>
          <cell r="G2734">
            <v>27.5</v>
          </cell>
        </row>
        <row r="2735">
          <cell r="B2735" t="str">
            <v>OR2997</v>
          </cell>
          <cell r="C2735">
            <v>2020</v>
          </cell>
          <cell r="D2735">
            <v>3</v>
          </cell>
          <cell r="E2735">
            <v>13</v>
          </cell>
          <cell r="F2735">
            <v>431</v>
          </cell>
          <cell r="G2735">
            <v>33.9</v>
          </cell>
        </row>
        <row r="2736">
          <cell r="B2736" t="str">
            <v>OR2997</v>
          </cell>
          <cell r="C2736">
            <v>2020</v>
          </cell>
          <cell r="D2736">
            <v>4</v>
          </cell>
          <cell r="E2736">
            <v>13</v>
          </cell>
          <cell r="F2736">
            <v>438.3</v>
          </cell>
          <cell r="G2736">
            <v>30.7</v>
          </cell>
        </row>
        <row r="2737">
          <cell r="B2737" t="str">
            <v>OR2997</v>
          </cell>
          <cell r="C2737">
            <v>2020</v>
          </cell>
          <cell r="D2737">
            <v>5</v>
          </cell>
          <cell r="E2737">
            <v>13</v>
          </cell>
          <cell r="F2737">
            <v>435</v>
          </cell>
          <cell r="G2737">
            <v>30.8</v>
          </cell>
        </row>
        <row r="2738">
          <cell r="B2738" t="str">
            <v>OR2997</v>
          </cell>
          <cell r="C2738">
            <v>2020</v>
          </cell>
          <cell r="D2738">
            <v>0</v>
          </cell>
          <cell r="E2738">
            <v>15</v>
          </cell>
          <cell r="F2738">
            <v>718.9</v>
          </cell>
          <cell r="G2738">
            <v>361.2</v>
          </cell>
        </row>
        <row r="2739">
          <cell r="B2739" t="str">
            <v>OR2997</v>
          </cell>
          <cell r="C2739">
            <v>2020</v>
          </cell>
          <cell r="D2739">
            <v>1</v>
          </cell>
          <cell r="E2739">
            <v>15</v>
          </cell>
          <cell r="F2739">
            <v>715.4</v>
          </cell>
          <cell r="G2739">
            <v>356.5</v>
          </cell>
        </row>
        <row r="2740">
          <cell r="B2740" t="str">
            <v>OR2997</v>
          </cell>
          <cell r="C2740">
            <v>2020</v>
          </cell>
          <cell r="D2740">
            <v>2</v>
          </cell>
          <cell r="E2740">
            <v>15</v>
          </cell>
          <cell r="F2740">
            <v>714.4</v>
          </cell>
          <cell r="G2740">
            <v>352.8</v>
          </cell>
        </row>
        <row r="2741">
          <cell r="B2741" t="str">
            <v>OR2997</v>
          </cell>
          <cell r="C2741">
            <v>2020</v>
          </cell>
          <cell r="D2741">
            <v>3</v>
          </cell>
          <cell r="E2741">
            <v>15</v>
          </cell>
          <cell r="F2741">
            <v>718.1</v>
          </cell>
          <cell r="G2741">
            <v>364.8</v>
          </cell>
        </row>
        <row r="2742">
          <cell r="B2742" t="str">
            <v>OR2997</v>
          </cell>
          <cell r="C2742">
            <v>2020</v>
          </cell>
          <cell r="D2742">
            <v>4</v>
          </cell>
          <cell r="E2742">
            <v>15</v>
          </cell>
          <cell r="F2742">
            <v>716.6</v>
          </cell>
          <cell r="G2742">
            <v>348.8</v>
          </cell>
        </row>
        <row r="2743">
          <cell r="B2743" t="str">
            <v>OR2997</v>
          </cell>
          <cell r="C2743">
            <v>2020</v>
          </cell>
          <cell r="D2743">
            <v>5</v>
          </cell>
          <cell r="E2743">
            <v>15</v>
          </cell>
          <cell r="F2743">
            <v>713.8</v>
          </cell>
          <cell r="G2743">
            <v>349.4</v>
          </cell>
        </row>
        <row r="2744">
          <cell r="B2744" t="str">
            <v>OR2997</v>
          </cell>
          <cell r="C2744">
            <v>2020</v>
          </cell>
          <cell r="D2744">
            <v>0</v>
          </cell>
          <cell r="E2744">
            <v>17</v>
          </cell>
          <cell r="F2744">
            <v>786.6</v>
          </cell>
          <cell r="G2744">
            <v>458.2</v>
          </cell>
        </row>
        <row r="2745">
          <cell r="B2745" t="str">
            <v>OR2997</v>
          </cell>
          <cell r="C2745">
            <v>2020</v>
          </cell>
          <cell r="D2745">
            <v>1</v>
          </cell>
          <cell r="E2745">
            <v>17</v>
          </cell>
          <cell r="F2745">
            <v>805.2</v>
          </cell>
          <cell r="G2745">
            <v>465</v>
          </cell>
        </row>
        <row r="2746">
          <cell r="B2746" t="str">
            <v>OR2997</v>
          </cell>
          <cell r="C2746">
            <v>2020</v>
          </cell>
          <cell r="D2746">
            <v>2</v>
          </cell>
          <cell r="E2746">
            <v>17</v>
          </cell>
          <cell r="F2746">
            <v>803.9</v>
          </cell>
          <cell r="G2746">
            <v>461.2</v>
          </cell>
        </row>
        <row r="2747">
          <cell r="B2747" t="str">
            <v>OR2997</v>
          </cell>
          <cell r="C2747">
            <v>2020</v>
          </cell>
          <cell r="D2747">
            <v>3</v>
          </cell>
          <cell r="E2747">
            <v>17</v>
          </cell>
          <cell r="F2747">
            <v>815.4</v>
          </cell>
          <cell r="G2747">
            <v>485.2</v>
          </cell>
        </row>
        <row r="2748">
          <cell r="B2748" t="str">
            <v>OR2997</v>
          </cell>
          <cell r="C2748">
            <v>2020</v>
          </cell>
          <cell r="D2748">
            <v>4</v>
          </cell>
          <cell r="E2748">
            <v>17</v>
          </cell>
          <cell r="F2748">
            <v>816.5</v>
          </cell>
          <cell r="G2748">
            <v>468.3</v>
          </cell>
        </row>
        <row r="2749">
          <cell r="B2749" t="str">
            <v>OR2997</v>
          </cell>
          <cell r="C2749">
            <v>2020</v>
          </cell>
          <cell r="D2749">
            <v>5</v>
          </cell>
          <cell r="E2749">
            <v>17</v>
          </cell>
          <cell r="F2749">
            <v>811.2</v>
          </cell>
          <cell r="G2749">
            <v>469.1</v>
          </cell>
        </row>
        <row r="2750">
          <cell r="B2750" t="str">
            <v>OR2997</v>
          </cell>
          <cell r="C2750">
            <v>2020</v>
          </cell>
          <cell r="D2750">
            <v>0</v>
          </cell>
          <cell r="E2750">
            <v>27</v>
          </cell>
          <cell r="F2750">
            <v>478.9</v>
          </cell>
          <cell r="G2750">
            <v>113.3</v>
          </cell>
        </row>
        <row r="2751">
          <cell r="B2751" t="str">
            <v>OR2997</v>
          </cell>
          <cell r="C2751">
            <v>2020</v>
          </cell>
          <cell r="D2751">
            <v>1</v>
          </cell>
          <cell r="E2751">
            <v>27</v>
          </cell>
          <cell r="F2751">
            <v>479.3</v>
          </cell>
          <cell r="G2751">
            <v>121</v>
          </cell>
        </row>
        <row r="2752">
          <cell r="B2752" t="str">
            <v>OR2997</v>
          </cell>
          <cell r="C2752">
            <v>2020</v>
          </cell>
          <cell r="D2752">
            <v>2</v>
          </cell>
          <cell r="E2752">
            <v>27</v>
          </cell>
          <cell r="F2752">
            <v>481.3</v>
          </cell>
          <cell r="G2752">
            <v>121</v>
          </cell>
        </row>
        <row r="2753">
          <cell r="B2753" t="str">
            <v>OR2997</v>
          </cell>
          <cell r="C2753">
            <v>2020</v>
          </cell>
          <cell r="D2753">
            <v>3</v>
          </cell>
          <cell r="E2753">
            <v>27</v>
          </cell>
          <cell r="F2753">
            <v>478</v>
          </cell>
          <cell r="G2753">
            <v>128.9</v>
          </cell>
        </row>
        <row r="2754">
          <cell r="B2754" t="str">
            <v>OR2997</v>
          </cell>
          <cell r="C2754">
            <v>2020</v>
          </cell>
          <cell r="D2754">
            <v>4</v>
          </cell>
          <cell r="E2754">
            <v>27</v>
          </cell>
          <cell r="F2754">
            <v>484.2</v>
          </cell>
          <cell r="G2754">
            <v>120.9</v>
          </cell>
        </row>
        <row r="2755">
          <cell r="B2755" t="str">
            <v>OR2997</v>
          </cell>
          <cell r="C2755">
            <v>2020</v>
          </cell>
          <cell r="D2755">
            <v>5</v>
          </cell>
          <cell r="E2755">
            <v>27</v>
          </cell>
          <cell r="F2755">
            <v>480.5</v>
          </cell>
          <cell r="G2755">
            <v>120.7</v>
          </cell>
        </row>
        <row r="2756">
          <cell r="B2756" t="str">
            <v>OR2997</v>
          </cell>
          <cell r="C2756">
            <v>2020</v>
          </cell>
          <cell r="D2756">
            <v>0</v>
          </cell>
          <cell r="E2756">
            <v>33</v>
          </cell>
          <cell r="F2756">
            <v>795.2</v>
          </cell>
          <cell r="G2756">
            <v>445.7</v>
          </cell>
        </row>
        <row r="2757">
          <cell r="B2757" t="str">
            <v>OR2997</v>
          </cell>
          <cell r="C2757">
            <v>2020</v>
          </cell>
          <cell r="D2757">
            <v>1</v>
          </cell>
          <cell r="E2757">
            <v>33</v>
          </cell>
          <cell r="F2757">
            <v>813.5</v>
          </cell>
          <cell r="G2757">
            <v>458.7</v>
          </cell>
        </row>
        <row r="2758">
          <cell r="B2758" t="str">
            <v>OR2997</v>
          </cell>
          <cell r="C2758">
            <v>2020</v>
          </cell>
          <cell r="D2758">
            <v>2</v>
          </cell>
          <cell r="E2758">
            <v>33</v>
          </cell>
          <cell r="F2758">
            <v>811.7</v>
          </cell>
          <cell r="G2758">
            <v>457.4</v>
          </cell>
        </row>
        <row r="2759">
          <cell r="B2759" t="str">
            <v>OR2997</v>
          </cell>
          <cell r="C2759">
            <v>2020</v>
          </cell>
          <cell r="D2759">
            <v>3</v>
          </cell>
          <cell r="E2759">
            <v>33</v>
          </cell>
          <cell r="F2759">
            <v>827</v>
          </cell>
          <cell r="G2759">
            <v>487.1</v>
          </cell>
        </row>
        <row r="2760">
          <cell r="B2760" t="str">
            <v>OR2997</v>
          </cell>
          <cell r="C2760">
            <v>2020</v>
          </cell>
          <cell r="D2760">
            <v>4</v>
          </cell>
          <cell r="E2760">
            <v>33</v>
          </cell>
          <cell r="F2760">
            <v>828.8</v>
          </cell>
          <cell r="G2760">
            <v>474</v>
          </cell>
        </row>
        <row r="2761">
          <cell r="B2761" t="str">
            <v>OR2997</v>
          </cell>
          <cell r="C2761">
            <v>2020</v>
          </cell>
          <cell r="D2761">
            <v>5</v>
          </cell>
          <cell r="E2761">
            <v>33</v>
          </cell>
          <cell r="F2761">
            <v>820.6</v>
          </cell>
          <cell r="G2761">
            <v>466</v>
          </cell>
        </row>
        <row r="2762">
          <cell r="B2762" t="str">
            <v>OR2997</v>
          </cell>
          <cell r="C2762">
            <v>2020</v>
          </cell>
          <cell r="D2762">
            <v>0</v>
          </cell>
          <cell r="E2762">
            <v>82</v>
          </cell>
          <cell r="F2762">
            <v>942.5</v>
          </cell>
          <cell r="G2762">
            <v>550.20000000000005</v>
          </cell>
        </row>
        <row r="2763">
          <cell r="B2763" t="str">
            <v>OR2997</v>
          </cell>
          <cell r="C2763">
            <v>2020</v>
          </cell>
          <cell r="D2763">
            <v>1</v>
          </cell>
          <cell r="E2763">
            <v>82</v>
          </cell>
          <cell r="F2763">
            <v>958</v>
          </cell>
          <cell r="G2763">
            <v>570.5</v>
          </cell>
        </row>
        <row r="2764">
          <cell r="B2764" t="str">
            <v>OR2997</v>
          </cell>
          <cell r="C2764">
            <v>2020</v>
          </cell>
          <cell r="D2764">
            <v>2</v>
          </cell>
          <cell r="E2764">
            <v>82</v>
          </cell>
          <cell r="F2764">
            <v>956.2</v>
          </cell>
          <cell r="G2764">
            <v>572.9</v>
          </cell>
        </row>
        <row r="2765">
          <cell r="B2765" t="str">
            <v>OR2997</v>
          </cell>
          <cell r="C2765">
            <v>2020</v>
          </cell>
          <cell r="D2765">
            <v>3</v>
          </cell>
          <cell r="E2765">
            <v>82</v>
          </cell>
          <cell r="F2765">
            <v>967.6</v>
          </cell>
          <cell r="G2765">
            <v>588.4</v>
          </cell>
        </row>
        <row r="2766">
          <cell r="B2766" t="str">
            <v>OR2997</v>
          </cell>
          <cell r="C2766">
            <v>2020</v>
          </cell>
          <cell r="D2766">
            <v>4</v>
          </cell>
          <cell r="E2766">
            <v>82</v>
          </cell>
          <cell r="F2766">
            <v>969.3</v>
          </cell>
          <cell r="G2766">
            <v>577.29999999999995</v>
          </cell>
        </row>
        <row r="2767">
          <cell r="B2767" t="str">
            <v>OR2997</v>
          </cell>
          <cell r="C2767">
            <v>2020</v>
          </cell>
          <cell r="D2767">
            <v>5</v>
          </cell>
          <cell r="E2767">
            <v>82</v>
          </cell>
          <cell r="F2767">
            <v>963.6</v>
          </cell>
          <cell r="G2767">
            <v>572.70000000000005</v>
          </cell>
        </row>
        <row r="2768">
          <cell r="B2768" t="str">
            <v>OR2997</v>
          </cell>
          <cell r="C2768">
            <v>2050</v>
          </cell>
          <cell r="D2768">
            <v>0</v>
          </cell>
          <cell r="E2768">
            <v>3</v>
          </cell>
          <cell r="F2768">
            <v>842.5</v>
          </cell>
          <cell r="G2768">
            <v>420.4</v>
          </cell>
        </row>
        <row r="2769">
          <cell r="B2769" t="str">
            <v>OR2997</v>
          </cell>
          <cell r="C2769">
            <v>2050</v>
          </cell>
          <cell r="D2769">
            <v>1</v>
          </cell>
          <cell r="E2769">
            <v>3</v>
          </cell>
          <cell r="F2769">
            <v>867.8</v>
          </cell>
          <cell r="G2769">
            <v>444.4</v>
          </cell>
        </row>
        <row r="2770">
          <cell r="B2770" t="str">
            <v>OR2997</v>
          </cell>
          <cell r="C2770">
            <v>2050</v>
          </cell>
          <cell r="D2770">
            <v>2</v>
          </cell>
          <cell r="E2770">
            <v>3</v>
          </cell>
          <cell r="F2770">
            <v>866.3</v>
          </cell>
          <cell r="G2770">
            <v>440.9</v>
          </cell>
        </row>
        <row r="2771">
          <cell r="B2771" t="str">
            <v>OR2997</v>
          </cell>
          <cell r="C2771">
            <v>2050</v>
          </cell>
          <cell r="D2771">
            <v>3</v>
          </cell>
          <cell r="E2771">
            <v>3</v>
          </cell>
          <cell r="F2771">
            <v>871.2</v>
          </cell>
          <cell r="G2771">
            <v>461.8</v>
          </cell>
        </row>
        <row r="2772">
          <cell r="B2772" t="str">
            <v>OR2997</v>
          </cell>
          <cell r="C2772">
            <v>2050</v>
          </cell>
          <cell r="D2772">
            <v>4</v>
          </cell>
          <cell r="E2772">
            <v>3</v>
          </cell>
          <cell r="F2772">
            <v>874.9</v>
          </cell>
          <cell r="G2772">
            <v>441.4</v>
          </cell>
        </row>
        <row r="2773">
          <cell r="B2773" t="str">
            <v>OR2997</v>
          </cell>
          <cell r="C2773">
            <v>2050</v>
          </cell>
          <cell r="D2773">
            <v>5</v>
          </cell>
          <cell r="E2773">
            <v>3</v>
          </cell>
          <cell r="F2773">
            <v>870.5</v>
          </cell>
          <cell r="G2773">
            <v>445.5</v>
          </cell>
        </row>
        <row r="2774">
          <cell r="B2774" t="str">
            <v>OR2997</v>
          </cell>
          <cell r="C2774">
            <v>2050</v>
          </cell>
          <cell r="D2774">
            <v>0</v>
          </cell>
          <cell r="E2774">
            <v>7</v>
          </cell>
          <cell r="F2774">
            <v>739.3</v>
          </cell>
          <cell r="G2774">
            <v>361.5</v>
          </cell>
        </row>
        <row r="2775">
          <cell r="B2775" t="str">
            <v>OR2997</v>
          </cell>
          <cell r="C2775">
            <v>2050</v>
          </cell>
          <cell r="D2775">
            <v>1</v>
          </cell>
          <cell r="E2775">
            <v>7</v>
          </cell>
          <cell r="F2775">
            <v>761.1</v>
          </cell>
          <cell r="G2775">
            <v>385.2</v>
          </cell>
        </row>
        <row r="2776">
          <cell r="B2776" t="str">
            <v>OR2997</v>
          </cell>
          <cell r="C2776">
            <v>2050</v>
          </cell>
          <cell r="D2776">
            <v>2</v>
          </cell>
          <cell r="E2776">
            <v>7</v>
          </cell>
          <cell r="F2776">
            <v>761.2</v>
          </cell>
          <cell r="G2776">
            <v>384.9</v>
          </cell>
        </row>
        <row r="2777">
          <cell r="B2777" t="str">
            <v>OR2997</v>
          </cell>
          <cell r="C2777">
            <v>2050</v>
          </cell>
          <cell r="D2777">
            <v>3</v>
          </cell>
          <cell r="E2777">
            <v>7</v>
          </cell>
          <cell r="F2777">
            <v>762.6</v>
          </cell>
          <cell r="G2777">
            <v>406.1</v>
          </cell>
        </row>
        <row r="2778">
          <cell r="B2778" t="str">
            <v>OR2997</v>
          </cell>
          <cell r="C2778">
            <v>2050</v>
          </cell>
          <cell r="D2778">
            <v>4</v>
          </cell>
          <cell r="E2778">
            <v>7</v>
          </cell>
          <cell r="F2778">
            <v>774.1</v>
          </cell>
          <cell r="G2778">
            <v>388.5</v>
          </cell>
        </row>
        <row r="2779">
          <cell r="B2779" t="str">
            <v>OR2997</v>
          </cell>
          <cell r="C2779">
            <v>2050</v>
          </cell>
          <cell r="D2779">
            <v>5</v>
          </cell>
          <cell r="E2779">
            <v>7</v>
          </cell>
          <cell r="F2779">
            <v>763.6</v>
          </cell>
          <cell r="G2779">
            <v>388.2</v>
          </cell>
        </row>
        <row r="2780">
          <cell r="B2780" t="str">
            <v>OR2997</v>
          </cell>
          <cell r="C2780">
            <v>2050</v>
          </cell>
          <cell r="D2780">
            <v>0</v>
          </cell>
          <cell r="E2780">
            <v>13</v>
          </cell>
          <cell r="F2780">
            <v>433.7</v>
          </cell>
          <cell r="G2780">
            <v>27.6</v>
          </cell>
        </row>
        <row r="2781">
          <cell r="B2781" t="str">
            <v>OR2997</v>
          </cell>
          <cell r="C2781">
            <v>2050</v>
          </cell>
          <cell r="D2781">
            <v>1</v>
          </cell>
          <cell r="E2781">
            <v>13</v>
          </cell>
          <cell r="F2781">
            <v>436.5</v>
          </cell>
          <cell r="G2781">
            <v>34.1</v>
          </cell>
        </row>
        <row r="2782">
          <cell r="B2782" t="str">
            <v>OR2997</v>
          </cell>
          <cell r="C2782">
            <v>2050</v>
          </cell>
          <cell r="D2782">
            <v>2</v>
          </cell>
          <cell r="E2782">
            <v>13</v>
          </cell>
          <cell r="F2782">
            <v>438.1</v>
          </cell>
          <cell r="G2782">
            <v>30.9</v>
          </cell>
        </row>
        <row r="2783">
          <cell r="B2783" t="str">
            <v>OR2997</v>
          </cell>
          <cell r="C2783">
            <v>2050</v>
          </cell>
          <cell r="D2783">
            <v>3</v>
          </cell>
          <cell r="E2783">
            <v>13</v>
          </cell>
          <cell r="F2783">
            <v>431.7</v>
          </cell>
          <cell r="G2783">
            <v>33.9</v>
          </cell>
        </row>
        <row r="2784">
          <cell r="B2784" t="str">
            <v>OR2997</v>
          </cell>
          <cell r="C2784">
            <v>2050</v>
          </cell>
          <cell r="D2784">
            <v>4</v>
          </cell>
          <cell r="E2784">
            <v>13</v>
          </cell>
          <cell r="F2784">
            <v>443.7</v>
          </cell>
          <cell r="G2784">
            <v>30.9</v>
          </cell>
        </row>
        <row r="2785">
          <cell r="B2785" t="str">
            <v>OR2997</v>
          </cell>
          <cell r="C2785">
            <v>2050</v>
          </cell>
          <cell r="D2785">
            <v>5</v>
          </cell>
          <cell r="E2785">
            <v>13</v>
          </cell>
          <cell r="F2785">
            <v>437.7</v>
          </cell>
          <cell r="G2785">
            <v>30.6</v>
          </cell>
        </row>
        <row r="2786">
          <cell r="B2786" t="str">
            <v>OR2997</v>
          </cell>
          <cell r="C2786">
            <v>2050</v>
          </cell>
          <cell r="D2786">
            <v>0</v>
          </cell>
          <cell r="E2786">
            <v>15</v>
          </cell>
          <cell r="F2786">
            <v>718.9</v>
          </cell>
          <cell r="G2786">
            <v>361.2</v>
          </cell>
        </row>
        <row r="2787">
          <cell r="B2787" t="str">
            <v>OR2997</v>
          </cell>
          <cell r="C2787">
            <v>2050</v>
          </cell>
          <cell r="D2787">
            <v>1</v>
          </cell>
          <cell r="E2787">
            <v>15</v>
          </cell>
          <cell r="F2787">
            <v>720</v>
          </cell>
          <cell r="G2787">
            <v>351.7</v>
          </cell>
        </row>
        <row r="2788">
          <cell r="B2788" t="str">
            <v>OR2997</v>
          </cell>
          <cell r="C2788">
            <v>2050</v>
          </cell>
          <cell r="D2788">
            <v>2</v>
          </cell>
          <cell r="E2788">
            <v>15</v>
          </cell>
          <cell r="F2788">
            <v>718.2</v>
          </cell>
          <cell r="G2788">
            <v>354</v>
          </cell>
        </row>
        <row r="2789">
          <cell r="B2789" t="str">
            <v>OR2997</v>
          </cell>
          <cell r="C2789">
            <v>2050</v>
          </cell>
          <cell r="D2789">
            <v>3</v>
          </cell>
          <cell r="E2789">
            <v>15</v>
          </cell>
          <cell r="F2789">
            <v>725.9</v>
          </cell>
          <cell r="G2789">
            <v>374.2</v>
          </cell>
        </row>
        <row r="2790">
          <cell r="B2790" t="str">
            <v>OR2997</v>
          </cell>
          <cell r="C2790">
            <v>2050</v>
          </cell>
          <cell r="D2790">
            <v>4</v>
          </cell>
          <cell r="E2790">
            <v>15</v>
          </cell>
          <cell r="F2790">
            <v>729.6</v>
          </cell>
          <cell r="G2790">
            <v>356.5</v>
          </cell>
        </row>
        <row r="2791">
          <cell r="B2791" t="str">
            <v>OR2997</v>
          </cell>
          <cell r="C2791">
            <v>2050</v>
          </cell>
          <cell r="D2791">
            <v>5</v>
          </cell>
          <cell r="E2791">
            <v>15</v>
          </cell>
          <cell r="F2791">
            <v>723</v>
          </cell>
          <cell r="G2791">
            <v>356.7</v>
          </cell>
        </row>
        <row r="2792">
          <cell r="B2792" t="str">
            <v>OR2997</v>
          </cell>
          <cell r="C2792">
            <v>2050</v>
          </cell>
          <cell r="D2792">
            <v>0</v>
          </cell>
          <cell r="E2792">
            <v>17</v>
          </cell>
          <cell r="F2792">
            <v>786.6</v>
          </cell>
          <cell r="G2792">
            <v>458.2</v>
          </cell>
        </row>
        <row r="2793">
          <cell r="B2793" t="str">
            <v>OR2997</v>
          </cell>
          <cell r="C2793">
            <v>2050</v>
          </cell>
          <cell r="D2793">
            <v>1</v>
          </cell>
          <cell r="E2793">
            <v>17</v>
          </cell>
          <cell r="F2793">
            <v>822.8</v>
          </cell>
          <cell r="G2793">
            <v>478.2</v>
          </cell>
        </row>
        <row r="2794">
          <cell r="B2794" t="str">
            <v>OR2997</v>
          </cell>
          <cell r="C2794">
            <v>2050</v>
          </cell>
          <cell r="D2794">
            <v>2</v>
          </cell>
          <cell r="E2794">
            <v>17</v>
          </cell>
          <cell r="F2794">
            <v>819.3</v>
          </cell>
          <cell r="G2794">
            <v>471.3</v>
          </cell>
        </row>
        <row r="2795">
          <cell r="B2795" t="str">
            <v>OR2997</v>
          </cell>
          <cell r="C2795">
            <v>2050</v>
          </cell>
          <cell r="D2795">
            <v>3</v>
          </cell>
          <cell r="E2795">
            <v>17</v>
          </cell>
          <cell r="F2795">
            <v>835.8</v>
          </cell>
          <cell r="G2795">
            <v>510.7</v>
          </cell>
        </row>
        <row r="2796">
          <cell r="B2796" t="str">
            <v>OR2997</v>
          </cell>
          <cell r="C2796">
            <v>2050</v>
          </cell>
          <cell r="D2796">
            <v>4</v>
          </cell>
          <cell r="E2796">
            <v>17</v>
          </cell>
          <cell r="F2796">
            <v>836.3</v>
          </cell>
          <cell r="G2796">
            <v>484.2</v>
          </cell>
        </row>
        <row r="2797">
          <cell r="B2797" t="str">
            <v>OR2997</v>
          </cell>
          <cell r="C2797">
            <v>2050</v>
          </cell>
          <cell r="D2797">
            <v>5</v>
          </cell>
          <cell r="E2797">
            <v>17</v>
          </cell>
          <cell r="F2797">
            <v>827.9</v>
          </cell>
          <cell r="G2797">
            <v>486.9</v>
          </cell>
        </row>
        <row r="2798">
          <cell r="B2798" t="str">
            <v>OR2997</v>
          </cell>
          <cell r="C2798">
            <v>2050</v>
          </cell>
          <cell r="D2798">
            <v>0</v>
          </cell>
          <cell r="E2798">
            <v>27</v>
          </cell>
          <cell r="F2798">
            <v>478.9</v>
          </cell>
          <cell r="G2798">
            <v>113.3</v>
          </cell>
        </row>
        <row r="2799">
          <cell r="B2799" t="str">
            <v>OR2997</v>
          </cell>
          <cell r="C2799">
            <v>2050</v>
          </cell>
          <cell r="D2799">
            <v>1</v>
          </cell>
          <cell r="E2799">
            <v>27</v>
          </cell>
          <cell r="F2799">
            <v>482.3</v>
          </cell>
          <cell r="G2799">
            <v>124.7</v>
          </cell>
        </row>
        <row r="2800">
          <cell r="B2800" t="str">
            <v>OR2997</v>
          </cell>
          <cell r="C2800">
            <v>2050</v>
          </cell>
          <cell r="D2800">
            <v>2</v>
          </cell>
          <cell r="E2800">
            <v>27</v>
          </cell>
          <cell r="F2800">
            <v>485.9</v>
          </cell>
          <cell r="G2800">
            <v>121.3</v>
          </cell>
        </row>
        <row r="2801">
          <cell r="B2801" t="str">
            <v>OR2997</v>
          </cell>
          <cell r="C2801">
            <v>2050</v>
          </cell>
          <cell r="D2801">
            <v>3</v>
          </cell>
          <cell r="E2801">
            <v>27</v>
          </cell>
          <cell r="F2801">
            <v>479.6</v>
          </cell>
          <cell r="G2801">
            <v>129.19999999999999</v>
          </cell>
        </row>
        <row r="2802">
          <cell r="B2802" t="str">
            <v>OR2997</v>
          </cell>
          <cell r="C2802">
            <v>2050</v>
          </cell>
          <cell r="D2802">
            <v>4</v>
          </cell>
          <cell r="E2802">
            <v>27</v>
          </cell>
          <cell r="F2802">
            <v>491.5</v>
          </cell>
          <cell r="G2802">
            <v>125.2</v>
          </cell>
        </row>
        <row r="2803">
          <cell r="B2803" t="str">
            <v>OR2997</v>
          </cell>
          <cell r="C2803">
            <v>2050</v>
          </cell>
          <cell r="D2803">
            <v>5</v>
          </cell>
          <cell r="E2803">
            <v>27</v>
          </cell>
          <cell r="F2803">
            <v>485.1</v>
          </cell>
          <cell r="G2803">
            <v>126.7</v>
          </cell>
        </row>
        <row r="2804">
          <cell r="B2804" t="str">
            <v>OR2997</v>
          </cell>
          <cell r="C2804">
            <v>2050</v>
          </cell>
          <cell r="D2804">
            <v>0</v>
          </cell>
          <cell r="E2804">
            <v>33</v>
          </cell>
          <cell r="F2804">
            <v>795.2</v>
          </cell>
          <cell r="G2804">
            <v>445.7</v>
          </cell>
        </row>
        <row r="2805">
          <cell r="B2805" t="str">
            <v>OR2997</v>
          </cell>
          <cell r="C2805">
            <v>2050</v>
          </cell>
          <cell r="D2805">
            <v>1</v>
          </cell>
          <cell r="E2805">
            <v>33</v>
          </cell>
          <cell r="F2805">
            <v>834.6</v>
          </cell>
          <cell r="G2805">
            <v>481.1</v>
          </cell>
        </row>
        <row r="2806">
          <cell r="B2806" t="str">
            <v>OR2997</v>
          </cell>
          <cell r="C2806">
            <v>2050</v>
          </cell>
          <cell r="D2806">
            <v>2</v>
          </cell>
          <cell r="E2806">
            <v>33</v>
          </cell>
          <cell r="F2806">
            <v>831.5</v>
          </cell>
          <cell r="G2806">
            <v>474.9</v>
          </cell>
        </row>
        <row r="2807">
          <cell r="B2807" t="str">
            <v>OR2997</v>
          </cell>
          <cell r="C2807">
            <v>2050</v>
          </cell>
          <cell r="D2807">
            <v>3</v>
          </cell>
          <cell r="E2807">
            <v>33</v>
          </cell>
          <cell r="F2807">
            <v>847.1</v>
          </cell>
          <cell r="G2807">
            <v>508.1</v>
          </cell>
        </row>
        <row r="2808">
          <cell r="B2808" t="str">
            <v>OR2997</v>
          </cell>
          <cell r="C2808">
            <v>2050</v>
          </cell>
          <cell r="D2808">
            <v>4</v>
          </cell>
          <cell r="E2808">
            <v>33</v>
          </cell>
          <cell r="F2808">
            <v>850.5</v>
          </cell>
          <cell r="G2808">
            <v>489.9</v>
          </cell>
        </row>
        <row r="2809">
          <cell r="B2809" t="str">
            <v>OR2997</v>
          </cell>
          <cell r="C2809">
            <v>2050</v>
          </cell>
          <cell r="D2809">
            <v>5</v>
          </cell>
          <cell r="E2809">
            <v>33</v>
          </cell>
          <cell r="F2809">
            <v>841</v>
          </cell>
          <cell r="G2809">
            <v>492.8</v>
          </cell>
        </row>
        <row r="2810">
          <cell r="B2810" t="str">
            <v>OR2997</v>
          </cell>
          <cell r="C2810">
            <v>2050</v>
          </cell>
          <cell r="D2810">
            <v>0</v>
          </cell>
          <cell r="E2810">
            <v>82</v>
          </cell>
          <cell r="F2810">
            <v>942.5</v>
          </cell>
          <cell r="G2810">
            <v>550.20000000000005</v>
          </cell>
        </row>
        <row r="2811">
          <cell r="B2811" t="str">
            <v>OR2997</v>
          </cell>
          <cell r="C2811">
            <v>2050</v>
          </cell>
          <cell r="D2811">
            <v>1</v>
          </cell>
          <cell r="E2811">
            <v>82</v>
          </cell>
          <cell r="F2811">
            <v>975.1</v>
          </cell>
          <cell r="G2811">
            <v>587.5</v>
          </cell>
        </row>
        <row r="2812">
          <cell r="B2812" t="str">
            <v>OR2997</v>
          </cell>
          <cell r="C2812">
            <v>2050</v>
          </cell>
          <cell r="D2812">
            <v>2</v>
          </cell>
          <cell r="E2812">
            <v>82</v>
          </cell>
          <cell r="F2812">
            <v>972</v>
          </cell>
          <cell r="G2812">
            <v>577.6</v>
          </cell>
        </row>
        <row r="2813">
          <cell r="B2813" t="str">
            <v>OR2997</v>
          </cell>
          <cell r="C2813">
            <v>2050</v>
          </cell>
          <cell r="D2813">
            <v>3</v>
          </cell>
          <cell r="E2813">
            <v>82</v>
          </cell>
          <cell r="F2813">
            <v>986.4</v>
          </cell>
          <cell r="G2813">
            <v>603</v>
          </cell>
        </row>
        <row r="2814">
          <cell r="B2814" t="str">
            <v>OR2997</v>
          </cell>
          <cell r="C2814">
            <v>2050</v>
          </cell>
          <cell r="D2814">
            <v>4</v>
          </cell>
          <cell r="E2814">
            <v>82</v>
          </cell>
          <cell r="F2814">
            <v>989.9</v>
          </cell>
          <cell r="G2814">
            <v>587.9</v>
          </cell>
        </row>
        <row r="2815">
          <cell r="B2815" t="str">
            <v>OR2997</v>
          </cell>
          <cell r="C2815">
            <v>2050</v>
          </cell>
          <cell r="D2815">
            <v>5</v>
          </cell>
          <cell r="E2815">
            <v>82</v>
          </cell>
          <cell r="F2815">
            <v>980.3</v>
          </cell>
          <cell r="G2815">
            <v>585.6</v>
          </cell>
        </row>
        <row r="2816">
          <cell r="B2816" t="str">
            <v>OR2997</v>
          </cell>
          <cell r="C2816">
            <v>2080</v>
          </cell>
          <cell r="D2816">
            <v>0</v>
          </cell>
          <cell r="E2816">
            <v>3</v>
          </cell>
          <cell r="F2816">
            <v>842.5</v>
          </cell>
          <cell r="G2816">
            <v>420.4</v>
          </cell>
        </row>
        <row r="2817">
          <cell r="B2817" t="str">
            <v>OR2997</v>
          </cell>
          <cell r="C2817">
            <v>2080</v>
          </cell>
          <cell r="D2817">
            <v>1</v>
          </cell>
          <cell r="E2817">
            <v>3</v>
          </cell>
          <cell r="F2817">
            <v>871.3</v>
          </cell>
          <cell r="G2817">
            <v>449.1</v>
          </cell>
        </row>
        <row r="2818">
          <cell r="B2818" t="str">
            <v>OR2997</v>
          </cell>
          <cell r="C2818">
            <v>2080</v>
          </cell>
          <cell r="D2818">
            <v>2</v>
          </cell>
          <cell r="E2818">
            <v>3</v>
          </cell>
          <cell r="F2818">
            <v>874.2</v>
          </cell>
          <cell r="G2818">
            <v>436.7</v>
          </cell>
        </row>
        <row r="2819">
          <cell r="B2819" t="str">
            <v>OR2997</v>
          </cell>
          <cell r="C2819">
            <v>2080</v>
          </cell>
          <cell r="D2819">
            <v>3</v>
          </cell>
          <cell r="E2819">
            <v>3</v>
          </cell>
          <cell r="F2819">
            <v>880</v>
          </cell>
          <cell r="G2819">
            <v>453.7</v>
          </cell>
        </row>
        <row r="2820">
          <cell r="B2820" t="str">
            <v>OR2997</v>
          </cell>
          <cell r="C2820">
            <v>2080</v>
          </cell>
          <cell r="D2820">
            <v>4</v>
          </cell>
          <cell r="E2820">
            <v>3</v>
          </cell>
          <cell r="F2820">
            <v>885.7</v>
          </cell>
          <cell r="G2820">
            <v>449.2</v>
          </cell>
        </row>
        <row r="2821">
          <cell r="B2821" t="str">
            <v>OR2997</v>
          </cell>
          <cell r="C2821">
            <v>2080</v>
          </cell>
          <cell r="D2821">
            <v>5</v>
          </cell>
          <cell r="E2821">
            <v>3</v>
          </cell>
          <cell r="F2821">
            <v>877.5</v>
          </cell>
          <cell r="G2821">
            <v>453.3</v>
          </cell>
        </row>
        <row r="2822">
          <cell r="B2822" t="str">
            <v>OR2997</v>
          </cell>
          <cell r="C2822">
            <v>2080</v>
          </cell>
          <cell r="D2822">
            <v>0</v>
          </cell>
          <cell r="E2822">
            <v>7</v>
          </cell>
          <cell r="F2822">
            <v>739.3</v>
          </cell>
          <cell r="G2822">
            <v>361.5</v>
          </cell>
        </row>
        <row r="2823">
          <cell r="B2823" t="str">
            <v>OR2997</v>
          </cell>
          <cell r="C2823">
            <v>2080</v>
          </cell>
          <cell r="D2823">
            <v>1</v>
          </cell>
          <cell r="E2823">
            <v>7</v>
          </cell>
          <cell r="F2823">
            <v>766.5</v>
          </cell>
          <cell r="G2823">
            <v>397.3</v>
          </cell>
        </row>
        <row r="2824">
          <cell r="B2824" t="str">
            <v>OR2997</v>
          </cell>
          <cell r="C2824">
            <v>2080</v>
          </cell>
          <cell r="D2824">
            <v>2</v>
          </cell>
          <cell r="E2824">
            <v>7</v>
          </cell>
          <cell r="F2824">
            <v>774</v>
          </cell>
          <cell r="G2824">
            <v>386</v>
          </cell>
        </row>
        <row r="2825">
          <cell r="B2825" t="str">
            <v>OR2997</v>
          </cell>
          <cell r="C2825">
            <v>2080</v>
          </cell>
          <cell r="D2825">
            <v>3</v>
          </cell>
          <cell r="E2825">
            <v>7</v>
          </cell>
          <cell r="F2825">
            <v>779.2</v>
          </cell>
          <cell r="G2825">
            <v>410.4</v>
          </cell>
        </row>
        <row r="2826">
          <cell r="B2826" t="str">
            <v>OR2997</v>
          </cell>
          <cell r="C2826">
            <v>2080</v>
          </cell>
          <cell r="D2826">
            <v>4</v>
          </cell>
          <cell r="E2826">
            <v>7</v>
          </cell>
          <cell r="F2826">
            <v>788.2</v>
          </cell>
          <cell r="G2826">
            <v>404.7</v>
          </cell>
        </row>
        <row r="2827">
          <cell r="B2827" t="str">
            <v>OR2997</v>
          </cell>
          <cell r="C2827">
            <v>2080</v>
          </cell>
          <cell r="D2827">
            <v>5</v>
          </cell>
          <cell r="E2827">
            <v>7</v>
          </cell>
          <cell r="F2827">
            <v>775.4</v>
          </cell>
          <cell r="G2827">
            <v>396.2</v>
          </cell>
        </row>
        <row r="2828">
          <cell r="B2828" t="str">
            <v>OR2997</v>
          </cell>
          <cell r="C2828">
            <v>2080</v>
          </cell>
          <cell r="D2828">
            <v>0</v>
          </cell>
          <cell r="E2828">
            <v>13</v>
          </cell>
          <cell r="F2828">
            <v>433.7</v>
          </cell>
          <cell r="G2828">
            <v>27.6</v>
          </cell>
        </row>
        <row r="2829">
          <cell r="B2829" t="str">
            <v>OR2997</v>
          </cell>
          <cell r="C2829">
            <v>2080</v>
          </cell>
          <cell r="D2829">
            <v>1</v>
          </cell>
          <cell r="E2829">
            <v>13</v>
          </cell>
          <cell r="F2829">
            <v>435.7</v>
          </cell>
          <cell r="G2829">
            <v>33.9</v>
          </cell>
        </row>
        <row r="2830">
          <cell r="B2830" t="str">
            <v>OR2997</v>
          </cell>
          <cell r="C2830">
            <v>2080</v>
          </cell>
          <cell r="D2830">
            <v>2</v>
          </cell>
          <cell r="E2830">
            <v>13</v>
          </cell>
          <cell r="F2830">
            <v>443.3</v>
          </cell>
          <cell r="G2830">
            <v>27.5</v>
          </cell>
        </row>
        <row r="2831">
          <cell r="B2831" t="str">
            <v>OR2997</v>
          </cell>
          <cell r="C2831">
            <v>2080</v>
          </cell>
          <cell r="D2831">
            <v>3</v>
          </cell>
          <cell r="E2831">
            <v>13</v>
          </cell>
          <cell r="F2831">
            <v>439</v>
          </cell>
          <cell r="G2831">
            <v>44.2</v>
          </cell>
        </row>
        <row r="2832">
          <cell r="B2832" t="str">
            <v>OR2997</v>
          </cell>
          <cell r="C2832">
            <v>2080</v>
          </cell>
          <cell r="D2832">
            <v>4</v>
          </cell>
          <cell r="E2832">
            <v>13</v>
          </cell>
          <cell r="F2832">
            <v>449.2</v>
          </cell>
          <cell r="G2832">
            <v>30.8</v>
          </cell>
        </row>
        <row r="2833">
          <cell r="B2833" t="str">
            <v>OR2997</v>
          </cell>
          <cell r="C2833">
            <v>2080</v>
          </cell>
          <cell r="D2833">
            <v>5</v>
          </cell>
          <cell r="E2833">
            <v>13</v>
          </cell>
          <cell r="F2833">
            <v>441.5</v>
          </cell>
          <cell r="G2833">
            <v>30.3</v>
          </cell>
        </row>
        <row r="2834">
          <cell r="B2834" t="str">
            <v>OR2997</v>
          </cell>
          <cell r="C2834">
            <v>2080</v>
          </cell>
          <cell r="D2834">
            <v>0</v>
          </cell>
          <cell r="E2834">
            <v>15</v>
          </cell>
          <cell r="F2834">
            <v>718.9</v>
          </cell>
          <cell r="G2834">
            <v>361.2</v>
          </cell>
        </row>
        <row r="2835">
          <cell r="B2835" t="str">
            <v>OR2997</v>
          </cell>
          <cell r="C2835">
            <v>2080</v>
          </cell>
          <cell r="D2835">
            <v>1</v>
          </cell>
          <cell r="E2835">
            <v>15</v>
          </cell>
          <cell r="F2835">
            <v>727</v>
          </cell>
          <cell r="G2835">
            <v>370.2</v>
          </cell>
        </row>
        <row r="2836">
          <cell r="B2836" t="str">
            <v>OR2997</v>
          </cell>
          <cell r="C2836">
            <v>2080</v>
          </cell>
          <cell r="D2836">
            <v>2</v>
          </cell>
          <cell r="E2836">
            <v>15</v>
          </cell>
          <cell r="F2836">
            <v>724.6</v>
          </cell>
          <cell r="G2836">
            <v>341</v>
          </cell>
        </row>
        <row r="2837">
          <cell r="B2837" t="str">
            <v>OR2997</v>
          </cell>
          <cell r="C2837">
            <v>2080</v>
          </cell>
          <cell r="D2837">
            <v>3</v>
          </cell>
          <cell r="E2837">
            <v>15</v>
          </cell>
          <cell r="F2837">
            <v>738.3</v>
          </cell>
          <cell r="G2837">
            <v>379.2</v>
          </cell>
        </row>
        <row r="2838">
          <cell r="B2838" t="str">
            <v>OR2997</v>
          </cell>
          <cell r="C2838">
            <v>2080</v>
          </cell>
          <cell r="D2838">
            <v>4</v>
          </cell>
          <cell r="E2838">
            <v>15</v>
          </cell>
          <cell r="F2838">
            <v>741.2</v>
          </cell>
          <cell r="G2838">
            <v>363.7</v>
          </cell>
        </row>
        <row r="2839">
          <cell r="B2839" t="str">
            <v>OR2997</v>
          </cell>
          <cell r="C2839">
            <v>2080</v>
          </cell>
          <cell r="D2839">
            <v>5</v>
          </cell>
          <cell r="E2839">
            <v>15</v>
          </cell>
          <cell r="F2839">
            <v>732.9</v>
          </cell>
          <cell r="G2839">
            <v>364.4</v>
          </cell>
        </row>
        <row r="2840">
          <cell r="B2840" t="str">
            <v>OR2997</v>
          </cell>
          <cell r="C2840">
            <v>2080</v>
          </cell>
          <cell r="D2840">
            <v>0</v>
          </cell>
          <cell r="E2840">
            <v>17</v>
          </cell>
          <cell r="F2840">
            <v>786.6</v>
          </cell>
          <cell r="G2840">
            <v>458.2</v>
          </cell>
        </row>
        <row r="2841">
          <cell r="B2841" t="str">
            <v>OR2997</v>
          </cell>
          <cell r="C2841">
            <v>2080</v>
          </cell>
          <cell r="D2841">
            <v>1</v>
          </cell>
          <cell r="E2841">
            <v>17</v>
          </cell>
          <cell r="F2841">
            <v>834.3</v>
          </cell>
          <cell r="G2841">
            <v>500.2</v>
          </cell>
        </row>
        <row r="2842">
          <cell r="B2842" t="str">
            <v>OR2997</v>
          </cell>
          <cell r="C2842">
            <v>2080</v>
          </cell>
          <cell r="D2842">
            <v>2</v>
          </cell>
          <cell r="E2842">
            <v>17</v>
          </cell>
          <cell r="F2842">
            <v>833.5</v>
          </cell>
          <cell r="G2842">
            <v>478.6</v>
          </cell>
        </row>
        <row r="2843">
          <cell r="B2843" t="str">
            <v>OR2997</v>
          </cell>
          <cell r="C2843">
            <v>2080</v>
          </cell>
          <cell r="D2843">
            <v>3</v>
          </cell>
          <cell r="E2843">
            <v>17</v>
          </cell>
          <cell r="F2843">
            <v>859.3</v>
          </cell>
          <cell r="G2843">
            <v>525</v>
          </cell>
        </row>
        <row r="2844">
          <cell r="B2844" t="str">
            <v>OR2997</v>
          </cell>
          <cell r="C2844">
            <v>2080</v>
          </cell>
          <cell r="D2844">
            <v>4</v>
          </cell>
          <cell r="E2844">
            <v>17</v>
          </cell>
          <cell r="F2844">
            <v>859.1</v>
          </cell>
          <cell r="G2844">
            <v>507.5</v>
          </cell>
        </row>
        <row r="2845">
          <cell r="B2845" t="str">
            <v>OR2997</v>
          </cell>
          <cell r="C2845">
            <v>2080</v>
          </cell>
          <cell r="D2845">
            <v>5</v>
          </cell>
          <cell r="E2845">
            <v>17</v>
          </cell>
          <cell r="F2845">
            <v>845.5</v>
          </cell>
          <cell r="G2845">
            <v>503.5</v>
          </cell>
        </row>
        <row r="2846">
          <cell r="B2846" t="str">
            <v>OR2997</v>
          </cell>
          <cell r="C2846">
            <v>2080</v>
          </cell>
          <cell r="D2846">
            <v>0</v>
          </cell>
          <cell r="E2846">
            <v>27</v>
          </cell>
          <cell r="F2846">
            <v>478.9</v>
          </cell>
          <cell r="G2846">
            <v>113.3</v>
          </cell>
        </row>
        <row r="2847">
          <cell r="B2847" t="str">
            <v>OR2997</v>
          </cell>
          <cell r="C2847">
            <v>2080</v>
          </cell>
          <cell r="D2847">
            <v>1</v>
          </cell>
          <cell r="E2847">
            <v>27</v>
          </cell>
          <cell r="F2847">
            <v>484</v>
          </cell>
          <cell r="G2847">
            <v>126.7</v>
          </cell>
        </row>
        <row r="2848">
          <cell r="B2848" t="str">
            <v>OR2997</v>
          </cell>
          <cell r="C2848">
            <v>2080</v>
          </cell>
          <cell r="D2848">
            <v>2</v>
          </cell>
          <cell r="E2848">
            <v>27</v>
          </cell>
          <cell r="F2848">
            <v>491.4</v>
          </cell>
          <cell r="G2848">
            <v>122.7</v>
          </cell>
        </row>
        <row r="2849">
          <cell r="B2849" t="str">
            <v>OR2997</v>
          </cell>
          <cell r="C2849">
            <v>2080</v>
          </cell>
          <cell r="D2849">
            <v>3</v>
          </cell>
          <cell r="E2849">
            <v>27</v>
          </cell>
          <cell r="F2849">
            <v>485.9</v>
          </cell>
          <cell r="G2849">
            <v>129.6</v>
          </cell>
        </row>
        <row r="2850">
          <cell r="B2850" t="str">
            <v>OR2997</v>
          </cell>
          <cell r="C2850">
            <v>2080</v>
          </cell>
          <cell r="D2850">
            <v>4</v>
          </cell>
          <cell r="E2850">
            <v>27</v>
          </cell>
          <cell r="F2850">
            <v>499.3</v>
          </cell>
          <cell r="G2850">
            <v>127.4</v>
          </cell>
        </row>
        <row r="2851">
          <cell r="B2851" t="str">
            <v>OR2997</v>
          </cell>
          <cell r="C2851">
            <v>2080</v>
          </cell>
          <cell r="D2851">
            <v>5</v>
          </cell>
          <cell r="E2851">
            <v>27</v>
          </cell>
          <cell r="F2851">
            <v>491.1</v>
          </cell>
          <cell r="G2851">
            <v>127.1</v>
          </cell>
        </row>
        <row r="2852">
          <cell r="B2852" t="str">
            <v>OR2997</v>
          </cell>
          <cell r="C2852">
            <v>2080</v>
          </cell>
          <cell r="D2852">
            <v>0</v>
          </cell>
          <cell r="E2852">
            <v>33</v>
          </cell>
          <cell r="F2852">
            <v>795.2</v>
          </cell>
          <cell r="G2852">
            <v>445.7</v>
          </cell>
        </row>
        <row r="2853">
          <cell r="B2853" t="str">
            <v>OR2997</v>
          </cell>
          <cell r="C2853">
            <v>2080</v>
          </cell>
          <cell r="D2853">
            <v>1</v>
          </cell>
          <cell r="E2853">
            <v>33</v>
          </cell>
          <cell r="F2853">
            <v>846.2</v>
          </cell>
          <cell r="G2853">
            <v>498.3</v>
          </cell>
        </row>
        <row r="2854">
          <cell r="B2854" t="str">
            <v>OR2997</v>
          </cell>
          <cell r="C2854">
            <v>2080</v>
          </cell>
          <cell r="D2854">
            <v>2</v>
          </cell>
          <cell r="E2854">
            <v>33</v>
          </cell>
          <cell r="F2854">
            <v>846.7</v>
          </cell>
          <cell r="G2854">
            <v>484.3</v>
          </cell>
        </row>
        <row r="2855">
          <cell r="B2855" t="str">
            <v>OR2997</v>
          </cell>
          <cell r="C2855">
            <v>2080</v>
          </cell>
          <cell r="D2855">
            <v>3</v>
          </cell>
          <cell r="E2855">
            <v>33</v>
          </cell>
          <cell r="F2855">
            <v>866.2</v>
          </cell>
          <cell r="G2855">
            <v>525.1</v>
          </cell>
        </row>
        <row r="2856">
          <cell r="B2856" t="str">
            <v>OR2997</v>
          </cell>
          <cell r="C2856">
            <v>2080</v>
          </cell>
          <cell r="D2856">
            <v>4</v>
          </cell>
          <cell r="E2856">
            <v>33</v>
          </cell>
          <cell r="F2856">
            <v>867.7</v>
          </cell>
          <cell r="G2856">
            <v>516.5</v>
          </cell>
        </row>
        <row r="2857">
          <cell r="B2857" t="str">
            <v>OR2997</v>
          </cell>
          <cell r="C2857">
            <v>2080</v>
          </cell>
          <cell r="D2857">
            <v>5</v>
          </cell>
          <cell r="E2857">
            <v>33</v>
          </cell>
          <cell r="F2857">
            <v>856.6</v>
          </cell>
          <cell r="G2857">
            <v>502.8</v>
          </cell>
        </row>
        <row r="2858">
          <cell r="B2858" t="str">
            <v>OR2997</v>
          </cell>
          <cell r="C2858">
            <v>2080</v>
          </cell>
          <cell r="D2858">
            <v>0</v>
          </cell>
          <cell r="E2858">
            <v>82</v>
          </cell>
          <cell r="F2858">
            <v>942.5</v>
          </cell>
          <cell r="G2858">
            <v>550.20000000000005</v>
          </cell>
        </row>
        <row r="2859">
          <cell r="B2859" t="str">
            <v>OR2997</v>
          </cell>
          <cell r="C2859">
            <v>2080</v>
          </cell>
          <cell r="D2859">
            <v>1</v>
          </cell>
          <cell r="E2859">
            <v>82</v>
          </cell>
          <cell r="F2859">
            <v>986.4</v>
          </cell>
          <cell r="G2859">
            <v>593.1</v>
          </cell>
        </row>
        <row r="2860">
          <cell r="B2860" t="str">
            <v>OR2997</v>
          </cell>
          <cell r="C2860">
            <v>2080</v>
          </cell>
          <cell r="D2860">
            <v>2</v>
          </cell>
          <cell r="E2860">
            <v>82</v>
          </cell>
          <cell r="F2860">
            <v>986.1</v>
          </cell>
          <cell r="G2860">
            <v>582.79999999999995</v>
          </cell>
        </row>
        <row r="2861">
          <cell r="B2861" t="str">
            <v>OR2997</v>
          </cell>
          <cell r="C2861">
            <v>2080</v>
          </cell>
          <cell r="D2861">
            <v>3</v>
          </cell>
          <cell r="E2861">
            <v>82</v>
          </cell>
          <cell r="F2861">
            <v>1011</v>
          </cell>
          <cell r="G2861">
            <v>625.5</v>
          </cell>
        </row>
        <row r="2862">
          <cell r="B2862" t="str">
            <v>OR2997</v>
          </cell>
          <cell r="C2862">
            <v>2080</v>
          </cell>
          <cell r="D2862">
            <v>4</v>
          </cell>
          <cell r="E2862">
            <v>82</v>
          </cell>
          <cell r="F2862">
            <v>1012.6</v>
          </cell>
          <cell r="G2862">
            <v>598</v>
          </cell>
        </row>
        <row r="2863">
          <cell r="B2863" t="str">
            <v>OR2997</v>
          </cell>
          <cell r="C2863">
            <v>2080</v>
          </cell>
          <cell r="D2863">
            <v>5</v>
          </cell>
          <cell r="E2863">
            <v>82</v>
          </cell>
          <cell r="F2863">
            <v>998.2</v>
          </cell>
          <cell r="G2863">
            <v>593.29999999999995</v>
          </cell>
        </row>
        <row r="2864">
          <cell r="B2864" t="str">
            <v>OR3604</v>
          </cell>
          <cell r="C2864">
            <v>2020</v>
          </cell>
          <cell r="D2864">
            <v>0</v>
          </cell>
          <cell r="E2864">
            <v>3</v>
          </cell>
          <cell r="F2864">
            <v>1056.7</v>
          </cell>
          <cell r="G2864">
            <v>689</v>
          </cell>
        </row>
        <row r="2865">
          <cell r="B2865" t="str">
            <v>OR3604</v>
          </cell>
          <cell r="C2865">
            <v>2020</v>
          </cell>
          <cell r="D2865">
            <v>1</v>
          </cell>
          <cell r="E2865">
            <v>3</v>
          </cell>
          <cell r="F2865">
            <v>1092.7</v>
          </cell>
          <cell r="G2865">
            <v>720.3</v>
          </cell>
        </row>
        <row r="2866">
          <cell r="B2866" t="str">
            <v>OR3604</v>
          </cell>
          <cell r="C2866">
            <v>2020</v>
          </cell>
          <cell r="D2866">
            <v>2</v>
          </cell>
          <cell r="E2866">
            <v>3</v>
          </cell>
          <cell r="F2866">
            <v>1092.4000000000001</v>
          </cell>
          <cell r="G2866">
            <v>714.6</v>
          </cell>
        </row>
        <row r="2867">
          <cell r="B2867" t="str">
            <v>OR3604</v>
          </cell>
          <cell r="C2867">
            <v>2020</v>
          </cell>
          <cell r="D2867">
            <v>3</v>
          </cell>
          <cell r="E2867">
            <v>3</v>
          </cell>
          <cell r="F2867">
            <v>1129.9000000000001</v>
          </cell>
          <cell r="G2867">
            <v>760.2</v>
          </cell>
        </row>
        <row r="2868">
          <cell r="B2868" t="str">
            <v>OR3604</v>
          </cell>
          <cell r="C2868">
            <v>2020</v>
          </cell>
          <cell r="D2868">
            <v>4</v>
          </cell>
          <cell r="E2868">
            <v>3</v>
          </cell>
          <cell r="F2868">
            <v>1128.7</v>
          </cell>
          <cell r="G2868">
            <v>733.1</v>
          </cell>
        </row>
        <row r="2869">
          <cell r="B2869" t="str">
            <v>OR3604</v>
          </cell>
          <cell r="C2869">
            <v>2020</v>
          </cell>
          <cell r="D2869">
            <v>5</v>
          </cell>
          <cell r="E2869">
            <v>3</v>
          </cell>
          <cell r="F2869">
            <v>1107.9000000000001</v>
          </cell>
          <cell r="G2869">
            <v>735.1</v>
          </cell>
        </row>
        <row r="2870">
          <cell r="B2870" t="str">
            <v>OR3604</v>
          </cell>
          <cell r="C2870">
            <v>2020</v>
          </cell>
          <cell r="D2870">
            <v>0</v>
          </cell>
          <cell r="E2870">
            <v>4</v>
          </cell>
          <cell r="F2870">
            <v>972.3</v>
          </cell>
          <cell r="G2870">
            <v>708.8</v>
          </cell>
        </row>
        <row r="2871">
          <cell r="B2871" t="str">
            <v>OR3604</v>
          </cell>
          <cell r="C2871">
            <v>2020</v>
          </cell>
          <cell r="D2871">
            <v>1</v>
          </cell>
          <cell r="E2871">
            <v>4</v>
          </cell>
          <cell r="F2871">
            <v>1017.8</v>
          </cell>
          <cell r="G2871">
            <v>747.6</v>
          </cell>
        </row>
        <row r="2872">
          <cell r="B2872" t="str">
            <v>OR3604</v>
          </cell>
          <cell r="C2872">
            <v>2020</v>
          </cell>
          <cell r="D2872">
            <v>2</v>
          </cell>
          <cell r="E2872">
            <v>4</v>
          </cell>
          <cell r="F2872">
            <v>1014.5</v>
          </cell>
          <cell r="G2872">
            <v>744</v>
          </cell>
        </row>
        <row r="2873">
          <cell r="B2873" t="str">
            <v>OR3604</v>
          </cell>
          <cell r="C2873">
            <v>2020</v>
          </cell>
          <cell r="D2873">
            <v>3</v>
          </cell>
          <cell r="E2873">
            <v>4</v>
          </cell>
          <cell r="F2873">
            <v>1056.3</v>
          </cell>
          <cell r="G2873">
            <v>790.9</v>
          </cell>
        </row>
        <row r="2874">
          <cell r="B2874" t="str">
            <v>OR3604</v>
          </cell>
          <cell r="C2874">
            <v>2020</v>
          </cell>
          <cell r="D2874">
            <v>4</v>
          </cell>
          <cell r="E2874">
            <v>4</v>
          </cell>
          <cell r="F2874">
            <v>1054.0999999999999</v>
          </cell>
          <cell r="G2874">
            <v>771.3</v>
          </cell>
        </row>
        <row r="2875">
          <cell r="B2875" t="str">
            <v>OR3604</v>
          </cell>
          <cell r="C2875">
            <v>2020</v>
          </cell>
          <cell r="D2875">
            <v>5</v>
          </cell>
          <cell r="E2875">
            <v>4</v>
          </cell>
          <cell r="F2875">
            <v>1033.4000000000001</v>
          </cell>
          <cell r="G2875">
            <v>761.9</v>
          </cell>
        </row>
        <row r="2876">
          <cell r="B2876" t="str">
            <v>OR3604</v>
          </cell>
          <cell r="C2876">
            <v>2020</v>
          </cell>
          <cell r="D2876">
            <v>0</v>
          </cell>
          <cell r="E2876">
            <v>5</v>
          </cell>
          <cell r="F2876">
            <v>754.7</v>
          </cell>
          <cell r="G2876">
            <v>426.6</v>
          </cell>
        </row>
        <row r="2877">
          <cell r="B2877" t="str">
            <v>OR3604</v>
          </cell>
          <cell r="C2877">
            <v>2020</v>
          </cell>
          <cell r="D2877">
            <v>1</v>
          </cell>
          <cell r="E2877">
            <v>5</v>
          </cell>
          <cell r="F2877">
            <v>768.6</v>
          </cell>
          <cell r="G2877">
            <v>445.2</v>
          </cell>
        </row>
        <row r="2878">
          <cell r="B2878" t="str">
            <v>OR3604</v>
          </cell>
          <cell r="C2878">
            <v>2020</v>
          </cell>
          <cell r="D2878">
            <v>2</v>
          </cell>
          <cell r="E2878">
            <v>5</v>
          </cell>
          <cell r="F2878">
            <v>772.2</v>
          </cell>
          <cell r="G2878">
            <v>437.6</v>
          </cell>
        </row>
        <row r="2879">
          <cell r="B2879" t="str">
            <v>OR3604</v>
          </cell>
          <cell r="C2879">
            <v>2020</v>
          </cell>
          <cell r="D2879">
            <v>3</v>
          </cell>
          <cell r="E2879">
            <v>5</v>
          </cell>
          <cell r="F2879">
            <v>779.8</v>
          </cell>
          <cell r="G2879">
            <v>461</v>
          </cell>
        </row>
        <row r="2880">
          <cell r="B2880" t="str">
            <v>OR3604</v>
          </cell>
          <cell r="C2880">
            <v>2020</v>
          </cell>
          <cell r="D2880">
            <v>4</v>
          </cell>
          <cell r="E2880">
            <v>5</v>
          </cell>
          <cell r="F2880">
            <v>785.3</v>
          </cell>
          <cell r="G2880">
            <v>454.8</v>
          </cell>
        </row>
        <row r="2881">
          <cell r="B2881" t="str">
            <v>OR3604</v>
          </cell>
          <cell r="C2881">
            <v>2020</v>
          </cell>
          <cell r="D2881">
            <v>5</v>
          </cell>
          <cell r="E2881">
            <v>5</v>
          </cell>
          <cell r="F2881">
            <v>776.3</v>
          </cell>
          <cell r="G2881">
            <v>453.4</v>
          </cell>
        </row>
        <row r="2882">
          <cell r="B2882" t="str">
            <v>OR3604</v>
          </cell>
          <cell r="C2882">
            <v>2020</v>
          </cell>
          <cell r="D2882">
            <v>0</v>
          </cell>
          <cell r="E2882">
            <v>7</v>
          </cell>
          <cell r="F2882">
            <v>887.7</v>
          </cell>
          <cell r="G2882">
            <v>546.4</v>
          </cell>
        </row>
        <row r="2883">
          <cell r="B2883" t="str">
            <v>OR3604</v>
          </cell>
          <cell r="C2883">
            <v>2020</v>
          </cell>
          <cell r="D2883">
            <v>1</v>
          </cell>
          <cell r="E2883">
            <v>7</v>
          </cell>
          <cell r="F2883">
            <v>905.5</v>
          </cell>
          <cell r="G2883">
            <v>564.4</v>
          </cell>
        </row>
        <row r="2884">
          <cell r="B2884" t="str">
            <v>OR3604</v>
          </cell>
          <cell r="C2884">
            <v>2020</v>
          </cell>
          <cell r="D2884">
            <v>2</v>
          </cell>
          <cell r="E2884">
            <v>7</v>
          </cell>
          <cell r="F2884">
            <v>908</v>
          </cell>
          <cell r="G2884">
            <v>559.20000000000005</v>
          </cell>
        </row>
        <row r="2885">
          <cell r="B2885" t="str">
            <v>OR3604</v>
          </cell>
          <cell r="C2885">
            <v>2020</v>
          </cell>
          <cell r="D2885">
            <v>3</v>
          </cell>
          <cell r="E2885">
            <v>7</v>
          </cell>
          <cell r="F2885">
            <v>919</v>
          </cell>
          <cell r="G2885">
            <v>581.79999999999995</v>
          </cell>
        </row>
        <row r="2886">
          <cell r="B2886" t="str">
            <v>OR3604</v>
          </cell>
          <cell r="C2886">
            <v>2020</v>
          </cell>
          <cell r="D2886">
            <v>4</v>
          </cell>
          <cell r="E2886">
            <v>7</v>
          </cell>
          <cell r="F2886">
            <v>921.5</v>
          </cell>
          <cell r="G2886">
            <v>570.6</v>
          </cell>
        </row>
        <row r="2887">
          <cell r="B2887" t="str">
            <v>OR3604</v>
          </cell>
          <cell r="C2887">
            <v>2020</v>
          </cell>
          <cell r="D2887">
            <v>5</v>
          </cell>
          <cell r="E2887">
            <v>7</v>
          </cell>
          <cell r="F2887">
            <v>912.7</v>
          </cell>
          <cell r="G2887">
            <v>571</v>
          </cell>
        </row>
        <row r="2888">
          <cell r="B2888" t="str">
            <v>OR3604</v>
          </cell>
          <cell r="C2888">
            <v>2020</v>
          </cell>
          <cell r="D2888">
            <v>0</v>
          </cell>
          <cell r="E2888">
            <v>11</v>
          </cell>
          <cell r="F2888">
            <v>819.2</v>
          </cell>
          <cell r="G2888">
            <v>484.7</v>
          </cell>
        </row>
        <row r="2889">
          <cell r="B2889" t="str">
            <v>OR3604</v>
          </cell>
          <cell r="C2889">
            <v>2020</v>
          </cell>
          <cell r="D2889">
            <v>1</v>
          </cell>
          <cell r="E2889">
            <v>11</v>
          </cell>
          <cell r="F2889">
            <v>835.8</v>
          </cell>
          <cell r="G2889">
            <v>506.1</v>
          </cell>
        </row>
        <row r="2890">
          <cell r="B2890" t="str">
            <v>OR3604</v>
          </cell>
          <cell r="C2890">
            <v>2020</v>
          </cell>
          <cell r="D2890">
            <v>2</v>
          </cell>
          <cell r="E2890">
            <v>11</v>
          </cell>
          <cell r="F2890">
            <v>840.3</v>
          </cell>
          <cell r="G2890">
            <v>509.7</v>
          </cell>
        </row>
        <row r="2891">
          <cell r="B2891" t="str">
            <v>OR3604</v>
          </cell>
          <cell r="C2891">
            <v>2020</v>
          </cell>
          <cell r="D2891">
            <v>3</v>
          </cell>
          <cell r="E2891">
            <v>11</v>
          </cell>
          <cell r="F2891">
            <v>849</v>
          </cell>
          <cell r="G2891">
            <v>526.6</v>
          </cell>
        </row>
        <row r="2892">
          <cell r="B2892" t="str">
            <v>OR3604</v>
          </cell>
          <cell r="C2892">
            <v>2020</v>
          </cell>
          <cell r="D2892">
            <v>4</v>
          </cell>
          <cell r="E2892">
            <v>11</v>
          </cell>
          <cell r="F2892">
            <v>851.6</v>
          </cell>
          <cell r="G2892">
            <v>516.1</v>
          </cell>
        </row>
        <row r="2893">
          <cell r="B2893" t="str">
            <v>OR3604</v>
          </cell>
          <cell r="C2893">
            <v>2020</v>
          </cell>
          <cell r="D2893">
            <v>5</v>
          </cell>
          <cell r="E2893">
            <v>11</v>
          </cell>
          <cell r="F2893">
            <v>843.6</v>
          </cell>
          <cell r="G2893">
            <v>515.79999999999995</v>
          </cell>
        </row>
        <row r="2894">
          <cell r="B2894" t="str">
            <v>OR3604</v>
          </cell>
          <cell r="C2894">
            <v>2020</v>
          </cell>
          <cell r="D2894">
            <v>0</v>
          </cell>
          <cell r="E2894">
            <v>13</v>
          </cell>
          <cell r="F2894">
            <v>805.4</v>
          </cell>
          <cell r="G2894">
            <v>443.9</v>
          </cell>
        </row>
        <row r="2895">
          <cell r="B2895" t="str">
            <v>OR3604</v>
          </cell>
          <cell r="C2895">
            <v>2020</v>
          </cell>
          <cell r="D2895">
            <v>1</v>
          </cell>
          <cell r="E2895">
            <v>13</v>
          </cell>
          <cell r="F2895">
            <v>819.7</v>
          </cell>
          <cell r="G2895">
            <v>457.9</v>
          </cell>
        </row>
        <row r="2896">
          <cell r="B2896" t="str">
            <v>OR3604</v>
          </cell>
          <cell r="C2896">
            <v>2020</v>
          </cell>
          <cell r="D2896">
            <v>2</v>
          </cell>
          <cell r="E2896">
            <v>13</v>
          </cell>
          <cell r="F2896">
            <v>822.4</v>
          </cell>
          <cell r="G2896">
            <v>453</v>
          </cell>
        </row>
        <row r="2897">
          <cell r="B2897" t="str">
            <v>OR3604</v>
          </cell>
          <cell r="C2897">
            <v>2020</v>
          </cell>
          <cell r="D2897">
            <v>3</v>
          </cell>
          <cell r="E2897">
            <v>13</v>
          </cell>
          <cell r="F2897">
            <v>833.2</v>
          </cell>
          <cell r="G2897">
            <v>478.8</v>
          </cell>
        </row>
        <row r="2898">
          <cell r="B2898" t="str">
            <v>OR3604</v>
          </cell>
          <cell r="C2898">
            <v>2020</v>
          </cell>
          <cell r="D2898">
            <v>4</v>
          </cell>
          <cell r="E2898">
            <v>13</v>
          </cell>
          <cell r="F2898">
            <v>835.8</v>
          </cell>
          <cell r="G2898">
            <v>464.7</v>
          </cell>
        </row>
        <row r="2899">
          <cell r="B2899" t="str">
            <v>OR3604</v>
          </cell>
          <cell r="C2899">
            <v>2020</v>
          </cell>
          <cell r="D2899">
            <v>5</v>
          </cell>
          <cell r="E2899">
            <v>13</v>
          </cell>
          <cell r="F2899">
            <v>827.3</v>
          </cell>
          <cell r="G2899">
            <v>462.3</v>
          </cell>
        </row>
        <row r="2900">
          <cell r="B2900" t="str">
            <v>OR3604</v>
          </cell>
          <cell r="C2900">
            <v>2020</v>
          </cell>
          <cell r="D2900">
            <v>0</v>
          </cell>
          <cell r="E2900">
            <v>15</v>
          </cell>
          <cell r="F2900">
            <v>941.9</v>
          </cell>
          <cell r="G2900">
            <v>680.7</v>
          </cell>
        </row>
        <row r="2901">
          <cell r="B2901" t="str">
            <v>OR3604</v>
          </cell>
          <cell r="C2901">
            <v>2020</v>
          </cell>
          <cell r="D2901">
            <v>1</v>
          </cell>
          <cell r="E2901">
            <v>15</v>
          </cell>
          <cell r="F2901">
            <v>982.8</v>
          </cell>
          <cell r="G2901">
            <v>719</v>
          </cell>
        </row>
        <row r="2902">
          <cell r="B2902" t="str">
            <v>OR3604</v>
          </cell>
          <cell r="C2902">
            <v>2020</v>
          </cell>
          <cell r="D2902">
            <v>2</v>
          </cell>
          <cell r="E2902">
            <v>15</v>
          </cell>
          <cell r="F2902">
            <v>980.1</v>
          </cell>
          <cell r="G2902">
            <v>711.7</v>
          </cell>
        </row>
        <row r="2903">
          <cell r="B2903" t="str">
            <v>OR3604</v>
          </cell>
          <cell r="C2903">
            <v>2020</v>
          </cell>
          <cell r="D2903">
            <v>3</v>
          </cell>
          <cell r="E2903">
            <v>15</v>
          </cell>
          <cell r="F2903">
            <v>1017.7</v>
          </cell>
          <cell r="G2903">
            <v>754.1</v>
          </cell>
        </row>
        <row r="2904">
          <cell r="B2904" t="str">
            <v>OR3604</v>
          </cell>
          <cell r="C2904">
            <v>2020</v>
          </cell>
          <cell r="D2904">
            <v>4</v>
          </cell>
          <cell r="E2904">
            <v>15</v>
          </cell>
          <cell r="F2904">
            <v>1013</v>
          </cell>
          <cell r="G2904">
            <v>737.1</v>
          </cell>
        </row>
        <row r="2905">
          <cell r="B2905" t="str">
            <v>OR3604</v>
          </cell>
          <cell r="C2905">
            <v>2020</v>
          </cell>
          <cell r="D2905">
            <v>5</v>
          </cell>
          <cell r="E2905">
            <v>15</v>
          </cell>
          <cell r="F2905">
            <v>995.9</v>
          </cell>
          <cell r="G2905">
            <v>724.8</v>
          </cell>
        </row>
        <row r="2906">
          <cell r="B2906" t="str">
            <v>OR3604</v>
          </cell>
          <cell r="C2906">
            <v>2020</v>
          </cell>
          <cell r="D2906">
            <v>0</v>
          </cell>
          <cell r="E2906">
            <v>16</v>
          </cell>
          <cell r="F2906">
            <v>805.7</v>
          </cell>
          <cell r="G2906">
            <v>539.20000000000005</v>
          </cell>
        </row>
        <row r="2907">
          <cell r="B2907" t="str">
            <v>OR3604</v>
          </cell>
          <cell r="C2907">
            <v>2020</v>
          </cell>
          <cell r="D2907">
            <v>1</v>
          </cell>
          <cell r="E2907">
            <v>16</v>
          </cell>
          <cell r="F2907">
            <v>841</v>
          </cell>
          <cell r="G2907">
            <v>573.1</v>
          </cell>
        </row>
        <row r="2908">
          <cell r="B2908" t="str">
            <v>OR3604</v>
          </cell>
          <cell r="C2908">
            <v>2020</v>
          </cell>
          <cell r="D2908">
            <v>2</v>
          </cell>
          <cell r="E2908">
            <v>16</v>
          </cell>
          <cell r="F2908">
            <v>839.7</v>
          </cell>
          <cell r="G2908">
            <v>569.9</v>
          </cell>
        </row>
        <row r="2909">
          <cell r="B2909" t="str">
            <v>OR3604</v>
          </cell>
          <cell r="C2909">
            <v>2020</v>
          </cell>
          <cell r="D2909">
            <v>3</v>
          </cell>
          <cell r="E2909">
            <v>16</v>
          </cell>
          <cell r="F2909">
            <v>869.9</v>
          </cell>
          <cell r="G2909">
            <v>607.5</v>
          </cell>
        </row>
        <row r="2910">
          <cell r="B2910" t="str">
            <v>OR3604</v>
          </cell>
          <cell r="C2910">
            <v>2020</v>
          </cell>
          <cell r="D2910">
            <v>4</v>
          </cell>
          <cell r="E2910">
            <v>16</v>
          </cell>
          <cell r="F2910">
            <v>868.2</v>
          </cell>
          <cell r="G2910">
            <v>595</v>
          </cell>
        </row>
        <row r="2911">
          <cell r="B2911" t="str">
            <v>OR3604</v>
          </cell>
          <cell r="C2911">
            <v>2020</v>
          </cell>
          <cell r="D2911">
            <v>5</v>
          </cell>
          <cell r="E2911">
            <v>16</v>
          </cell>
          <cell r="F2911">
            <v>852.4</v>
          </cell>
          <cell r="G2911">
            <v>584.9</v>
          </cell>
        </row>
        <row r="2912">
          <cell r="B2912" t="str">
            <v>OR3604</v>
          </cell>
          <cell r="C2912">
            <v>2020</v>
          </cell>
          <cell r="D2912">
            <v>0</v>
          </cell>
          <cell r="E2912">
            <v>23</v>
          </cell>
          <cell r="F2912">
            <v>890</v>
          </cell>
          <cell r="G2912">
            <v>579.6</v>
          </cell>
        </row>
        <row r="2913">
          <cell r="B2913" t="str">
            <v>OR3604</v>
          </cell>
          <cell r="C2913">
            <v>2020</v>
          </cell>
          <cell r="D2913">
            <v>1</v>
          </cell>
          <cell r="E2913">
            <v>23</v>
          </cell>
          <cell r="F2913">
            <v>908</v>
          </cell>
          <cell r="G2913">
            <v>597.5</v>
          </cell>
        </row>
        <row r="2914">
          <cell r="B2914" t="str">
            <v>OR3604</v>
          </cell>
          <cell r="C2914">
            <v>2020</v>
          </cell>
          <cell r="D2914">
            <v>2</v>
          </cell>
          <cell r="E2914">
            <v>23</v>
          </cell>
          <cell r="F2914">
            <v>911.3</v>
          </cell>
          <cell r="G2914">
            <v>595.9</v>
          </cell>
        </row>
        <row r="2915">
          <cell r="B2915" t="str">
            <v>OR3604</v>
          </cell>
          <cell r="C2915">
            <v>2020</v>
          </cell>
          <cell r="D2915">
            <v>3</v>
          </cell>
          <cell r="E2915">
            <v>23</v>
          </cell>
          <cell r="F2915">
            <v>923.6</v>
          </cell>
          <cell r="G2915">
            <v>623.79999999999995</v>
          </cell>
        </row>
        <row r="2916">
          <cell r="B2916" t="str">
            <v>OR3604</v>
          </cell>
          <cell r="C2916">
            <v>2020</v>
          </cell>
          <cell r="D2916">
            <v>4</v>
          </cell>
          <cell r="E2916">
            <v>23</v>
          </cell>
          <cell r="F2916">
            <v>924.8</v>
          </cell>
          <cell r="G2916">
            <v>608.5</v>
          </cell>
        </row>
        <row r="2917">
          <cell r="B2917" t="str">
            <v>OR3604</v>
          </cell>
          <cell r="C2917">
            <v>2020</v>
          </cell>
          <cell r="D2917">
            <v>5</v>
          </cell>
          <cell r="E2917">
            <v>23</v>
          </cell>
          <cell r="F2917">
            <v>915.6</v>
          </cell>
          <cell r="G2917">
            <v>604.9</v>
          </cell>
        </row>
        <row r="2918">
          <cell r="B2918" t="str">
            <v>OR3604</v>
          </cell>
          <cell r="C2918">
            <v>2020</v>
          </cell>
          <cell r="D2918">
            <v>0</v>
          </cell>
          <cell r="E2918">
            <v>31</v>
          </cell>
          <cell r="F2918">
            <v>944.5</v>
          </cell>
          <cell r="G2918">
            <v>608.20000000000005</v>
          </cell>
        </row>
        <row r="2919">
          <cell r="B2919" t="str">
            <v>OR3604</v>
          </cell>
          <cell r="C2919">
            <v>2020</v>
          </cell>
          <cell r="D2919">
            <v>1</v>
          </cell>
          <cell r="E2919">
            <v>31</v>
          </cell>
          <cell r="F2919">
            <v>963.2</v>
          </cell>
          <cell r="G2919">
            <v>630</v>
          </cell>
        </row>
        <row r="2920">
          <cell r="B2920" t="str">
            <v>OR3604</v>
          </cell>
          <cell r="C2920">
            <v>2020</v>
          </cell>
          <cell r="D2920">
            <v>2</v>
          </cell>
          <cell r="E2920">
            <v>31</v>
          </cell>
          <cell r="F2920">
            <v>966.3</v>
          </cell>
          <cell r="G2920">
            <v>626.29999999999995</v>
          </cell>
        </row>
        <row r="2921">
          <cell r="B2921" t="str">
            <v>OR3604</v>
          </cell>
          <cell r="C2921">
            <v>2020</v>
          </cell>
          <cell r="D2921">
            <v>3</v>
          </cell>
          <cell r="E2921">
            <v>31</v>
          </cell>
          <cell r="F2921">
            <v>981.4</v>
          </cell>
          <cell r="G2921">
            <v>651.4</v>
          </cell>
        </row>
        <row r="2922">
          <cell r="B2922" t="str">
            <v>OR3604</v>
          </cell>
          <cell r="C2922">
            <v>2020</v>
          </cell>
          <cell r="D2922">
            <v>4</v>
          </cell>
          <cell r="E2922">
            <v>31</v>
          </cell>
          <cell r="F2922">
            <v>981.4</v>
          </cell>
          <cell r="G2922">
            <v>640.29999999999995</v>
          </cell>
        </row>
        <row r="2923">
          <cell r="B2923" t="str">
            <v>OR3604</v>
          </cell>
          <cell r="C2923">
            <v>2020</v>
          </cell>
          <cell r="D2923">
            <v>5</v>
          </cell>
          <cell r="E2923">
            <v>31</v>
          </cell>
          <cell r="F2923">
            <v>971.3</v>
          </cell>
          <cell r="G2923">
            <v>636.4</v>
          </cell>
        </row>
        <row r="2924">
          <cell r="B2924" t="str">
            <v>OR3604</v>
          </cell>
          <cell r="C2924">
            <v>2050</v>
          </cell>
          <cell r="D2924">
            <v>0</v>
          </cell>
          <cell r="E2924">
            <v>3</v>
          </cell>
          <cell r="F2924">
            <v>1056.7</v>
          </cell>
          <cell r="G2924">
            <v>689</v>
          </cell>
        </row>
        <row r="2925">
          <cell r="B2925" t="str">
            <v>OR3604</v>
          </cell>
          <cell r="C2925">
            <v>2050</v>
          </cell>
          <cell r="D2925">
            <v>1</v>
          </cell>
          <cell r="E2925">
            <v>3</v>
          </cell>
          <cell r="F2925">
            <v>1140.3</v>
          </cell>
          <cell r="G2925">
            <v>758.9</v>
          </cell>
        </row>
        <row r="2926">
          <cell r="B2926" t="str">
            <v>OR3604</v>
          </cell>
          <cell r="C2926">
            <v>2050</v>
          </cell>
          <cell r="D2926">
            <v>2</v>
          </cell>
          <cell r="E2926">
            <v>3</v>
          </cell>
          <cell r="F2926">
            <v>1138.5999999999999</v>
          </cell>
          <cell r="G2926">
            <v>740</v>
          </cell>
        </row>
        <row r="2927">
          <cell r="B2927" t="str">
            <v>OR3604</v>
          </cell>
          <cell r="C2927">
            <v>2050</v>
          </cell>
          <cell r="D2927">
            <v>3</v>
          </cell>
          <cell r="E2927">
            <v>3</v>
          </cell>
          <cell r="F2927">
            <v>1190.2</v>
          </cell>
          <cell r="G2927">
            <v>820.1</v>
          </cell>
        </row>
        <row r="2928">
          <cell r="B2928" t="str">
            <v>OR3604</v>
          </cell>
          <cell r="C2928">
            <v>2050</v>
          </cell>
          <cell r="D2928">
            <v>4</v>
          </cell>
          <cell r="E2928">
            <v>3</v>
          </cell>
          <cell r="F2928">
            <v>1194.4000000000001</v>
          </cell>
          <cell r="G2928">
            <v>791.1</v>
          </cell>
        </row>
        <row r="2929">
          <cell r="B2929" t="str">
            <v>OR3604</v>
          </cell>
          <cell r="C2929">
            <v>2050</v>
          </cell>
          <cell r="D2929">
            <v>5</v>
          </cell>
          <cell r="E2929">
            <v>3</v>
          </cell>
          <cell r="F2929">
            <v>1161.4000000000001</v>
          </cell>
          <cell r="G2929">
            <v>780.1</v>
          </cell>
        </row>
        <row r="2930">
          <cell r="B2930" t="str">
            <v>OR3604</v>
          </cell>
          <cell r="C2930">
            <v>2050</v>
          </cell>
          <cell r="D2930">
            <v>0</v>
          </cell>
          <cell r="E2930">
            <v>4</v>
          </cell>
          <cell r="F2930">
            <v>972.3</v>
          </cell>
          <cell r="G2930">
            <v>708.8</v>
          </cell>
        </row>
        <row r="2931">
          <cell r="B2931" t="str">
            <v>OR3604</v>
          </cell>
          <cell r="C2931">
            <v>2050</v>
          </cell>
          <cell r="D2931">
            <v>1</v>
          </cell>
          <cell r="E2931">
            <v>4</v>
          </cell>
          <cell r="F2931">
            <v>1064</v>
          </cell>
          <cell r="G2931">
            <v>789.4</v>
          </cell>
        </row>
        <row r="2932">
          <cell r="B2932" t="str">
            <v>OR3604</v>
          </cell>
          <cell r="C2932">
            <v>2050</v>
          </cell>
          <cell r="D2932">
            <v>2</v>
          </cell>
          <cell r="E2932">
            <v>4</v>
          </cell>
          <cell r="F2932">
            <v>1060.7</v>
          </cell>
          <cell r="G2932">
            <v>775.6</v>
          </cell>
        </row>
        <row r="2933">
          <cell r="B2933" t="str">
            <v>OR3604</v>
          </cell>
          <cell r="C2933">
            <v>2050</v>
          </cell>
          <cell r="D2933">
            <v>3</v>
          </cell>
          <cell r="E2933">
            <v>4</v>
          </cell>
          <cell r="F2933">
            <v>1103.5999999999999</v>
          </cell>
          <cell r="G2933">
            <v>828.4</v>
          </cell>
        </row>
        <row r="2934">
          <cell r="B2934" t="str">
            <v>OR3604</v>
          </cell>
          <cell r="C2934">
            <v>2050</v>
          </cell>
          <cell r="D2934">
            <v>4</v>
          </cell>
          <cell r="E2934">
            <v>4</v>
          </cell>
          <cell r="F2934">
            <v>1108.7</v>
          </cell>
          <cell r="G2934">
            <v>810.8</v>
          </cell>
        </row>
        <row r="2935">
          <cell r="B2935" t="str">
            <v>OR3604</v>
          </cell>
          <cell r="C2935">
            <v>2050</v>
          </cell>
          <cell r="D2935">
            <v>5</v>
          </cell>
          <cell r="E2935">
            <v>4</v>
          </cell>
          <cell r="F2935">
            <v>1078.9000000000001</v>
          </cell>
          <cell r="G2935">
            <v>800.3</v>
          </cell>
        </row>
        <row r="2936">
          <cell r="B2936" t="str">
            <v>OR3604</v>
          </cell>
          <cell r="C2936">
            <v>2050</v>
          </cell>
          <cell r="D2936">
            <v>0</v>
          </cell>
          <cell r="E2936">
            <v>5</v>
          </cell>
          <cell r="F2936">
            <v>754.7</v>
          </cell>
          <cell r="G2936">
            <v>426.6</v>
          </cell>
        </row>
        <row r="2937">
          <cell r="B2937" t="str">
            <v>OR3604</v>
          </cell>
          <cell r="C2937">
            <v>2050</v>
          </cell>
          <cell r="D2937">
            <v>1</v>
          </cell>
          <cell r="E2937">
            <v>5</v>
          </cell>
          <cell r="F2937">
            <v>788.2</v>
          </cell>
          <cell r="G2937">
            <v>461.2</v>
          </cell>
        </row>
        <row r="2938">
          <cell r="B2938" t="str">
            <v>OR3604</v>
          </cell>
          <cell r="C2938">
            <v>2050</v>
          </cell>
          <cell r="D2938">
            <v>2</v>
          </cell>
          <cell r="E2938">
            <v>5</v>
          </cell>
          <cell r="F2938">
            <v>793.2</v>
          </cell>
          <cell r="G2938">
            <v>460.5</v>
          </cell>
        </row>
        <row r="2939">
          <cell r="B2939" t="str">
            <v>OR3604</v>
          </cell>
          <cell r="C2939">
            <v>2050</v>
          </cell>
          <cell r="D2939">
            <v>3</v>
          </cell>
          <cell r="E2939">
            <v>5</v>
          </cell>
          <cell r="F2939">
            <v>799.2</v>
          </cell>
          <cell r="G2939">
            <v>480.2</v>
          </cell>
        </row>
        <row r="2940">
          <cell r="B2940" t="str">
            <v>OR3604</v>
          </cell>
          <cell r="C2940">
            <v>2050</v>
          </cell>
          <cell r="D2940">
            <v>4</v>
          </cell>
          <cell r="E2940">
            <v>5</v>
          </cell>
          <cell r="F2940">
            <v>812.3</v>
          </cell>
          <cell r="G2940">
            <v>468.8</v>
          </cell>
        </row>
        <row r="2941">
          <cell r="B2941" t="str">
            <v>OR3604</v>
          </cell>
          <cell r="C2941">
            <v>2050</v>
          </cell>
          <cell r="D2941">
            <v>5</v>
          </cell>
          <cell r="E2941">
            <v>5</v>
          </cell>
          <cell r="F2941">
            <v>795.7</v>
          </cell>
          <cell r="G2941">
            <v>465.1</v>
          </cell>
        </row>
        <row r="2942">
          <cell r="B2942" t="str">
            <v>OR3604</v>
          </cell>
          <cell r="C2942">
            <v>2050</v>
          </cell>
          <cell r="D2942">
            <v>0</v>
          </cell>
          <cell r="E2942">
            <v>7</v>
          </cell>
          <cell r="F2942">
            <v>887.7</v>
          </cell>
          <cell r="G2942">
            <v>546.4</v>
          </cell>
        </row>
        <row r="2943">
          <cell r="B2943" t="str">
            <v>OR3604</v>
          </cell>
          <cell r="C2943">
            <v>2050</v>
          </cell>
          <cell r="D2943">
            <v>1</v>
          </cell>
          <cell r="E2943">
            <v>7</v>
          </cell>
          <cell r="F2943">
            <v>927.8</v>
          </cell>
          <cell r="G2943">
            <v>583.6</v>
          </cell>
        </row>
        <row r="2944">
          <cell r="B2944" t="str">
            <v>OR3604</v>
          </cell>
          <cell r="C2944">
            <v>2050</v>
          </cell>
          <cell r="D2944">
            <v>2</v>
          </cell>
          <cell r="E2944">
            <v>7</v>
          </cell>
          <cell r="F2944">
            <v>928.7</v>
          </cell>
          <cell r="G2944">
            <v>573.70000000000005</v>
          </cell>
        </row>
        <row r="2945">
          <cell r="B2945" t="str">
            <v>OR3604</v>
          </cell>
          <cell r="C2945">
            <v>2050</v>
          </cell>
          <cell r="D2945">
            <v>3</v>
          </cell>
          <cell r="E2945">
            <v>7</v>
          </cell>
          <cell r="F2945">
            <v>944.3</v>
          </cell>
          <cell r="G2945">
            <v>605.4</v>
          </cell>
        </row>
        <row r="2946">
          <cell r="B2946" t="str">
            <v>OR3604</v>
          </cell>
          <cell r="C2946">
            <v>2050</v>
          </cell>
          <cell r="D2946">
            <v>4</v>
          </cell>
          <cell r="E2946">
            <v>7</v>
          </cell>
          <cell r="F2946">
            <v>951.3</v>
          </cell>
          <cell r="G2946">
            <v>592.20000000000005</v>
          </cell>
        </row>
        <row r="2947">
          <cell r="B2947" t="str">
            <v>OR3604</v>
          </cell>
          <cell r="C2947">
            <v>2050</v>
          </cell>
          <cell r="D2947">
            <v>5</v>
          </cell>
          <cell r="E2947">
            <v>7</v>
          </cell>
          <cell r="F2947">
            <v>937.9</v>
          </cell>
          <cell r="G2947">
            <v>594.20000000000005</v>
          </cell>
        </row>
        <row r="2948">
          <cell r="B2948" t="str">
            <v>OR3604</v>
          </cell>
          <cell r="C2948">
            <v>2050</v>
          </cell>
          <cell r="D2948">
            <v>0</v>
          </cell>
          <cell r="E2948">
            <v>11</v>
          </cell>
          <cell r="F2948">
            <v>819.2</v>
          </cell>
          <cell r="G2948">
            <v>484.7</v>
          </cell>
        </row>
        <row r="2949">
          <cell r="B2949" t="str">
            <v>OR3604</v>
          </cell>
          <cell r="C2949">
            <v>2050</v>
          </cell>
          <cell r="D2949">
            <v>1</v>
          </cell>
          <cell r="E2949">
            <v>11</v>
          </cell>
          <cell r="F2949">
            <v>856</v>
          </cell>
          <cell r="G2949">
            <v>523</v>
          </cell>
        </row>
        <row r="2950">
          <cell r="B2950" t="str">
            <v>OR3604</v>
          </cell>
          <cell r="C2950">
            <v>2050</v>
          </cell>
          <cell r="D2950">
            <v>2</v>
          </cell>
          <cell r="E2950">
            <v>11</v>
          </cell>
          <cell r="F2950">
            <v>857.3</v>
          </cell>
          <cell r="G2950">
            <v>513.79999999999995</v>
          </cell>
        </row>
        <row r="2951">
          <cell r="B2951" t="str">
            <v>OR3604</v>
          </cell>
          <cell r="C2951">
            <v>2050</v>
          </cell>
          <cell r="D2951">
            <v>3</v>
          </cell>
          <cell r="E2951">
            <v>11</v>
          </cell>
          <cell r="F2951">
            <v>872.7</v>
          </cell>
          <cell r="G2951">
            <v>555.29999999999995</v>
          </cell>
        </row>
        <row r="2952">
          <cell r="B2952" t="str">
            <v>OR3604</v>
          </cell>
          <cell r="C2952">
            <v>2050</v>
          </cell>
          <cell r="D2952">
            <v>4</v>
          </cell>
          <cell r="E2952">
            <v>11</v>
          </cell>
          <cell r="F2952">
            <v>880.7</v>
          </cell>
          <cell r="G2952">
            <v>544</v>
          </cell>
        </row>
        <row r="2953">
          <cell r="B2953" t="str">
            <v>OR3604</v>
          </cell>
          <cell r="C2953">
            <v>2050</v>
          </cell>
          <cell r="D2953">
            <v>5</v>
          </cell>
          <cell r="E2953">
            <v>11</v>
          </cell>
          <cell r="F2953">
            <v>865.1</v>
          </cell>
          <cell r="G2953">
            <v>532.29999999999995</v>
          </cell>
        </row>
        <row r="2954">
          <cell r="B2954" t="str">
            <v>OR3604</v>
          </cell>
          <cell r="C2954">
            <v>2050</v>
          </cell>
          <cell r="D2954">
            <v>0</v>
          </cell>
          <cell r="E2954">
            <v>13</v>
          </cell>
          <cell r="F2954">
            <v>805.4</v>
          </cell>
          <cell r="G2954">
            <v>443.9</v>
          </cell>
        </row>
        <row r="2955">
          <cell r="B2955" t="str">
            <v>OR3604</v>
          </cell>
          <cell r="C2955">
            <v>2050</v>
          </cell>
          <cell r="D2955">
            <v>1</v>
          </cell>
          <cell r="E2955">
            <v>13</v>
          </cell>
          <cell r="F2955">
            <v>840.3</v>
          </cell>
          <cell r="G2955">
            <v>477.8</v>
          </cell>
        </row>
        <row r="2956">
          <cell r="B2956" t="str">
            <v>OR3604</v>
          </cell>
          <cell r="C2956">
            <v>2050</v>
          </cell>
          <cell r="D2956">
            <v>2</v>
          </cell>
          <cell r="E2956">
            <v>13</v>
          </cell>
          <cell r="F2956">
            <v>840.6</v>
          </cell>
          <cell r="G2956">
            <v>461.9</v>
          </cell>
        </row>
        <row r="2957">
          <cell r="B2957" t="str">
            <v>OR3604</v>
          </cell>
          <cell r="C2957">
            <v>2050</v>
          </cell>
          <cell r="D2957">
            <v>3</v>
          </cell>
          <cell r="E2957">
            <v>13</v>
          </cell>
          <cell r="F2957">
            <v>854</v>
          </cell>
          <cell r="G2957">
            <v>500.7</v>
          </cell>
        </row>
        <row r="2958">
          <cell r="B2958" t="str">
            <v>OR3604</v>
          </cell>
          <cell r="C2958">
            <v>2050</v>
          </cell>
          <cell r="D2958">
            <v>4</v>
          </cell>
          <cell r="E2958">
            <v>13</v>
          </cell>
          <cell r="F2958">
            <v>863.3</v>
          </cell>
          <cell r="G2958">
            <v>483</v>
          </cell>
        </row>
        <row r="2959">
          <cell r="B2959" t="str">
            <v>OR3604</v>
          </cell>
          <cell r="C2959">
            <v>2050</v>
          </cell>
          <cell r="D2959">
            <v>5</v>
          </cell>
          <cell r="E2959">
            <v>13</v>
          </cell>
          <cell r="F2959">
            <v>848.8</v>
          </cell>
          <cell r="G2959">
            <v>486.3</v>
          </cell>
        </row>
        <row r="2960">
          <cell r="B2960" t="str">
            <v>OR3604</v>
          </cell>
          <cell r="C2960">
            <v>2050</v>
          </cell>
          <cell r="D2960">
            <v>0</v>
          </cell>
          <cell r="E2960">
            <v>15</v>
          </cell>
          <cell r="F2960">
            <v>941.9</v>
          </cell>
          <cell r="G2960">
            <v>680.7</v>
          </cell>
        </row>
        <row r="2961">
          <cell r="B2961" t="str">
            <v>OR3604</v>
          </cell>
          <cell r="C2961">
            <v>2050</v>
          </cell>
          <cell r="D2961">
            <v>1</v>
          </cell>
          <cell r="E2961">
            <v>15</v>
          </cell>
          <cell r="F2961">
            <v>1023.1</v>
          </cell>
          <cell r="G2961">
            <v>749.2</v>
          </cell>
        </row>
        <row r="2962">
          <cell r="B2962" t="str">
            <v>OR3604</v>
          </cell>
          <cell r="C2962">
            <v>2050</v>
          </cell>
          <cell r="D2962">
            <v>2</v>
          </cell>
          <cell r="E2962">
            <v>15</v>
          </cell>
          <cell r="F2962">
            <v>1019.9</v>
          </cell>
          <cell r="G2962">
            <v>741.2</v>
          </cell>
        </row>
        <row r="2963">
          <cell r="B2963" t="str">
            <v>OR3604</v>
          </cell>
          <cell r="C2963">
            <v>2050</v>
          </cell>
          <cell r="D2963">
            <v>3</v>
          </cell>
          <cell r="E2963">
            <v>15</v>
          </cell>
          <cell r="F2963">
            <v>1064</v>
          </cell>
          <cell r="G2963">
            <v>794.9</v>
          </cell>
        </row>
        <row r="2964">
          <cell r="B2964" t="str">
            <v>OR3604</v>
          </cell>
          <cell r="C2964">
            <v>2050</v>
          </cell>
          <cell r="D2964">
            <v>4</v>
          </cell>
          <cell r="E2964">
            <v>15</v>
          </cell>
          <cell r="F2964">
            <v>1059.0999999999999</v>
          </cell>
          <cell r="G2964">
            <v>755.6</v>
          </cell>
        </row>
        <row r="2965">
          <cell r="B2965" t="str">
            <v>OR3604</v>
          </cell>
          <cell r="C2965">
            <v>2050</v>
          </cell>
          <cell r="D2965">
            <v>5</v>
          </cell>
          <cell r="E2965">
            <v>15</v>
          </cell>
          <cell r="F2965">
            <v>1038.4000000000001</v>
          </cell>
          <cell r="G2965">
            <v>757.9</v>
          </cell>
        </row>
        <row r="2966">
          <cell r="B2966" t="str">
            <v>OR3604</v>
          </cell>
          <cell r="C2966">
            <v>2050</v>
          </cell>
          <cell r="D2966">
            <v>0</v>
          </cell>
          <cell r="E2966">
            <v>16</v>
          </cell>
          <cell r="F2966">
            <v>805.7</v>
          </cell>
          <cell r="G2966">
            <v>539.20000000000005</v>
          </cell>
        </row>
        <row r="2967">
          <cell r="B2967" t="str">
            <v>OR3604</v>
          </cell>
          <cell r="C2967">
            <v>2050</v>
          </cell>
          <cell r="D2967">
            <v>1</v>
          </cell>
          <cell r="E2967">
            <v>16</v>
          </cell>
          <cell r="F2967">
            <v>876.8</v>
          </cell>
          <cell r="G2967">
            <v>605.20000000000005</v>
          </cell>
        </row>
        <row r="2968">
          <cell r="B2968" t="str">
            <v>OR3604</v>
          </cell>
          <cell r="C2968">
            <v>2050</v>
          </cell>
          <cell r="D2968">
            <v>2</v>
          </cell>
          <cell r="E2968">
            <v>16</v>
          </cell>
          <cell r="F2968">
            <v>875</v>
          </cell>
          <cell r="G2968">
            <v>592.5</v>
          </cell>
        </row>
        <row r="2969">
          <cell r="B2969" t="str">
            <v>OR3604</v>
          </cell>
          <cell r="C2969">
            <v>2050</v>
          </cell>
          <cell r="D2969">
            <v>3</v>
          </cell>
          <cell r="E2969">
            <v>16</v>
          </cell>
          <cell r="F2969">
            <v>910.7</v>
          </cell>
          <cell r="G2969">
            <v>649.79999999999995</v>
          </cell>
        </row>
        <row r="2970">
          <cell r="B2970" t="str">
            <v>OR3604</v>
          </cell>
          <cell r="C2970">
            <v>2050</v>
          </cell>
          <cell r="D2970">
            <v>4</v>
          </cell>
          <cell r="E2970">
            <v>16</v>
          </cell>
          <cell r="F2970">
            <v>911.2</v>
          </cell>
          <cell r="G2970">
            <v>607.70000000000005</v>
          </cell>
        </row>
        <row r="2971">
          <cell r="B2971" t="str">
            <v>OR3604</v>
          </cell>
          <cell r="C2971">
            <v>2050</v>
          </cell>
          <cell r="D2971">
            <v>5</v>
          </cell>
          <cell r="E2971">
            <v>16</v>
          </cell>
          <cell r="F2971">
            <v>890</v>
          </cell>
          <cell r="G2971">
            <v>614</v>
          </cell>
        </row>
        <row r="2972">
          <cell r="B2972" t="str">
            <v>OR3604</v>
          </cell>
          <cell r="C2972">
            <v>2050</v>
          </cell>
          <cell r="D2972">
            <v>0</v>
          </cell>
          <cell r="E2972">
            <v>23</v>
          </cell>
          <cell r="F2972">
            <v>890</v>
          </cell>
          <cell r="G2972">
            <v>579.6</v>
          </cell>
        </row>
        <row r="2973">
          <cell r="B2973" t="str">
            <v>OR3604</v>
          </cell>
          <cell r="C2973">
            <v>2050</v>
          </cell>
          <cell r="D2973">
            <v>1</v>
          </cell>
          <cell r="E2973">
            <v>23</v>
          </cell>
          <cell r="F2973">
            <v>932</v>
          </cell>
          <cell r="G2973">
            <v>622.6</v>
          </cell>
        </row>
        <row r="2974">
          <cell r="B2974" t="str">
            <v>OR3604</v>
          </cell>
          <cell r="C2974">
            <v>2050</v>
          </cell>
          <cell r="D2974">
            <v>2</v>
          </cell>
          <cell r="E2974">
            <v>23</v>
          </cell>
          <cell r="F2974">
            <v>931</v>
          </cell>
          <cell r="G2974">
            <v>608.1</v>
          </cell>
        </row>
        <row r="2975">
          <cell r="B2975" t="str">
            <v>OR3604</v>
          </cell>
          <cell r="C2975">
            <v>2050</v>
          </cell>
          <cell r="D2975">
            <v>3</v>
          </cell>
          <cell r="E2975">
            <v>23</v>
          </cell>
          <cell r="F2975">
            <v>951.8</v>
          </cell>
          <cell r="G2975">
            <v>650.70000000000005</v>
          </cell>
        </row>
        <row r="2976">
          <cell r="B2976" t="str">
            <v>OR3604</v>
          </cell>
          <cell r="C2976">
            <v>2050</v>
          </cell>
          <cell r="D2976">
            <v>4</v>
          </cell>
          <cell r="E2976">
            <v>23</v>
          </cell>
          <cell r="F2976">
            <v>954.5</v>
          </cell>
          <cell r="G2976">
            <v>625.1</v>
          </cell>
        </row>
        <row r="2977">
          <cell r="B2977" t="str">
            <v>OR3604</v>
          </cell>
          <cell r="C2977">
            <v>2050</v>
          </cell>
          <cell r="D2977">
            <v>5</v>
          </cell>
          <cell r="E2977">
            <v>23</v>
          </cell>
          <cell r="F2977">
            <v>941.2</v>
          </cell>
          <cell r="G2977">
            <v>626.9</v>
          </cell>
        </row>
        <row r="2978">
          <cell r="B2978" t="str">
            <v>OR3604</v>
          </cell>
          <cell r="C2978">
            <v>2050</v>
          </cell>
          <cell r="D2978">
            <v>0</v>
          </cell>
          <cell r="E2978">
            <v>31</v>
          </cell>
          <cell r="F2978">
            <v>944.5</v>
          </cell>
          <cell r="G2978">
            <v>608.20000000000005</v>
          </cell>
        </row>
        <row r="2979">
          <cell r="B2979" t="str">
            <v>OR3604</v>
          </cell>
          <cell r="C2979">
            <v>2050</v>
          </cell>
          <cell r="D2979">
            <v>1</v>
          </cell>
          <cell r="E2979">
            <v>31</v>
          </cell>
          <cell r="F2979">
            <v>989.4</v>
          </cell>
          <cell r="G2979">
            <v>646.29999999999995</v>
          </cell>
        </row>
        <row r="2980">
          <cell r="B2980" t="str">
            <v>OR3604</v>
          </cell>
          <cell r="C2980">
            <v>2050</v>
          </cell>
          <cell r="D2980">
            <v>2</v>
          </cell>
          <cell r="E2980">
            <v>31</v>
          </cell>
          <cell r="F2980">
            <v>989.8</v>
          </cell>
          <cell r="G2980">
            <v>641.29999999999995</v>
          </cell>
        </row>
        <row r="2981">
          <cell r="B2981" t="str">
            <v>OR3604</v>
          </cell>
          <cell r="C2981">
            <v>2050</v>
          </cell>
          <cell r="D2981">
            <v>3</v>
          </cell>
          <cell r="E2981">
            <v>31</v>
          </cell>
          <cell r="F2981">
            <v>1009.7</v>
          </cell>
          <cell r="G2981">
            <v>683.2</v>
          </cell>
        </row>
        <row r="2982">
          <cell r="B2982" t="str">
            <v>OR3604</v>
          </cell>
          <cell r="C2982">
            <v>2050</v>
          </cell>
          <cell r="D2982">
            <v>4</v>
          </cell>
          <cell r="E2982">
            <v>31</v>
          </cell>
          <cell r="F2982">
            <v>1012.1</v>
          </cell>
          <cell r="G2982">
            <v>652</v>
          </cell>
        </row>
        <row r="2983">
          <cell r="B2983" t="str">
            <v>OR3604</v>
          </cell>
          <cell r="C2983">
            <v>2050</v>
          </cell>
          <cell r="D2983">
            <v>5</v>
          </cell>
          <cell r="E2983">
            <v>31</v>
          </cell>
          <cell r="F2983">
            <v>1000.7</v>
          </cell>
          <cell r="G2983">
            <v>659.3</v>
          </cell>
        </row>
        <row r="2984">
          <cell r="B2984" t="str">
            <v>OR3604</v>
          </cell>
          <cell r="C2984">
            <v>2080</v>
          </cell>
          <cell r="D2984">
            <v>0</v>
          </cell>
          <cell r="E2984">
            <v>3</v>
          </cell>
          <cell r="F2984">
            <v>1056.7</v>
          </cell>
          <cell r="G2984">
            <v>689</v>
          </cell>
        </row>
        <row r="2985">
          <cell r="B2985" t="str">
            <v>OR3604</v>
          </cell>
          <cell r="C2985">
            <v>2080</v>
          </cell>
          <cell r="D2985">
            <v>1</v>
          </cell>
          <cell r="E2985">
            <v>3</v>
          </cell>
          <cell r="F2985">
            <v>1174.9000000000001</v>
          </cell>
          <cell r="G2985">
            <v>790.1</v>
          </cell>
        </row>
        <row r="2986">
          <cell r="B2986" t="str">
            <v>OR3604</v>
          </cell>
          <cell r="C2986">
            <v>2080</v>
          </cell>
          <cell r="D2986">
            <v>2</v>
          </cell>
          <cell r="E2986">
            <v>3</v>
          </cell>
          <cell r="F2986">
            <v>1179.8</v>
          </cell>
          <cell r="G2986">
            <v>767.4</v>
          </cell>
        </row>
        <row r="2987">
          <cell r="B2987" t="str">
            <v>OR3604</v>
          </cell>
          <cell r="C2987">
            <v>2080</v>
          </cell>
          <cell r="D2987">
            <v>3</v>
          </cell>
          <cell r="E2987">
            <v>3</v>
          </cell>
          <cell r="F2987">
            <v>1240.2</v>
          </cell>
          <cell r="G2987">
            <v>870.6</v>
          </cell>
        </row>
        <row r="2988">
          <cell r="B2988" t="str">
            <v>OR3604</v>
          </cell>
          <cell r="C2988">
            <v>2080</v>
          </cell>
          <cell r="D2988">
            <v>4</v>
          </cell>
          <cell r="E2988">
            <v>3</v>
          </cell>
          <cell r="F2988">
            <v>1233</v>
          </cell>
          <cell r="G2988">
            <v>830.7</v>
          </cell>
        </row>
        <row r="2989">
          <cell r="B2989" t="str">
            <v>OR3604</v>
          </cell>
          <cell r="C2989">
            <v>2080</v>
          </cell>
          <cell r="D2989">
            <v>5</v>
          </cell>
          <cell r="E2989">
            <v>3</v>
          </cell>
          <cell r="F2989">
            <v>1205.7</v>
          </cell>
          <cell r="G2989">
            <v>806</v>
          </cell>
        </row>
        <row r="2990">
          <cell r="B2990" t="str">
            <v>OR3604</v>
          </cell>
          <cell r="C2990">
            <v>2080</v>
          </cell>
          <cell r="D2990">
            <v>0</v>
          </cell>
          <cell r="E2990">
            <v>4</v>
          </cell>
          <cell r="F2990">
            <v>972.3</v>
          </cell>
          <cell r="G2990">
            <v>708.8</v>
          </cell>
        </row>
        <row r="2991">
          <cell r="B2991" t="str">
            <v>OR3604</v>
          </cell>
          <cell r="C2991">
            <v>2080</v>
          </cell>
          <cell r="D2991">
            <v>1</v>
          </cell>
          <cell r="E2991">
            <v>4</v>
          </cell>
          <cell r="F2991">
            <v>1091.4000000000001</v>
          </cell>
          <cell r="G2991">
            <v>810.8</v>
          </cell>
        </row>
        <row r="2992">
          <cell r="B2992" t="str">
            <v>OR3604</v>
          </cell>
          <cell r="C2992">
            <v>2080</v>
          </cell>
          <cell r="D2992">
            <v>2</v>
          </cell>
          <cell r="E2992">
            <v>4</v>
          </cell>
          <cell r="F2992">
            <v>1096.3</v>
          </cell>
          <cell r="G2992">
            <v>793.3</v>
          </cell>
        </row>
        <row r="2993">
          <cell r="B2993" t="str">
            <v>OR3604</v>
          </cell>
          <cell r="C2993">
            <v>2080</v>
          </cell>
          <cell r="D2993">
            <v>3</v>
          </cell>
          <cell r="E2993">
            <v>4</v>
          </cell>
          <cell r="F2993">
            <v>1134.2</v>
          </cell>
          <cell r="G2993">
            <v>866.4</v>
          </cell>
        </row>
        <row r="2994">
          <cell r="B2994" t="str">
            <v>OR3604</v>
          </cell>
          <cell r="C2994">
            <v>2080</v>
          </cell>
          <cell r="D2994">
            <v>4</v>
          </cell>
          <cell r="E2994">
            <v>4</v>
          </cell>
          <cell r="F2994">
            <v>1140.9000000000001</v>
          </cell>
          <cell r="G2994">
            <v>827.1</v>
          </cell>
        </row>
        <row r="2995">
          <cell r="B2995" t="str">
            <v>OR3604</v>
          </cell>
          <cell r="C2995">
            <v>2080</v>
          </cell>
          <cell r="D2995">
            <v>5</v>
          </cell>
          <cell r="E2995">
            <v>4</v>
          </cell>
          <cell r="F2995">
            <v>1117.9000000000001</v>
          </cell>
          <cell r="G2995">
            <v>815.9</v>
          </cell>
        </row>
        <row r="2996">
          <cell r="B2996" t="str">
            <v>OR3604</v>
          </cell>
          <cell r="C2996">
            <v>2080</v>
          </cell>
          <cell r="D2996">
            <v>0</v>
          </cell>
          <cell r="E2996">
            <v>5</v>
          </cell>
          <cell r="F2996">
            <v>754.7</v>
          </cell>
          <cell r="G2996">
            <v>426.6</v>
          </cell>
        </row>
        <row r="2997">
          <cell r="B2997" t="str">
            <v>OR3604</v>
          </cell>
          <cell r="C2997">
            <v>2080</v>
          </cell>
          <cell r="D2997">
            <v>1</v>
          </cell>
          <cell r="E2997">
            <v>5</v>
          </cell>
          <cell r="F2997">
            <v>800.4</v>
          </cell>
          <cell r="G2997">
            <v>474.3</v>
          </cell>
        </row>
        <row r="2998">
          <cell r="B2998" t="str">
            <v>OR3604</v>
          </cell>
          <cell r="C2998">
            <v>2080</v>
          </cell>
          <cell r="D2998">
            <v>2</v>
          </cell>
          <cell r="E2998">
            <v>5</v>
          </cell>
          <cell r="F2998">
            <v>811.4</v>
          </cell>
          <cell r="G2998">
            <v>461.4</v>
          </cell>
        </row>
        <row r="2999">
          <cell r="B2999" t="str">
            <v>OR3604</v>
          </cell>
          <cell r="C2999">
            <v>2080</v>
          </cell>
          <cell r="D2999">
            <v>3</v>
          </cell>
          <cell r="E2999">
            <v>5</v>
          </cell>
          <cell r="F2999">
            <v>827.4</v>
          </cell>
          <cell r="G2999">
            <v>510.8</v>
          </cell>
        </row>
        <row r="3000">
          <cell r="B3000" t="str">
            <v>OR3604</v>
          </cell>
          <cell r="C3000">
            <v>2080</v>
          </cell>
          <cell r="D3000">
            <v>4</v>
          </cell>
          <cell r="E3000">
            <v>5</v>
          </cell>
          <cell r="F3000">
            <v>829.9</v>
          </cell>
          <cell r="G3000">
            <v>480.1</v>
          </cell>
        </row>
        <row r="3001">
          <cell r="B3001" t="str">
            <v>OR3604</v>
          </cell>
          <cell r="C3001">
            <v>2080</v>
          </cell>
          <cell r="D3001">
            <v>5</v>
          </cell>
          <cell r="E3001">
            <v>5</v>
          </cell>
          <cell r="F3001">
            <v>814.5</v>
          </cell>
          <cell r="G3001">
            <v>476.7</v>
          </cell>
        </row>
        <row r="3002">
          <cell r="B3002" t="str">
            <v>OR3604</v>
          </cell>
          <cell r="C3002">
            <v>2080</v>
          </cell>
          <cell r="D3002">
            <v>0</v>
          </cell>
          <cell r="E3002">
            <v>7</v>
          </cell>
          <cell r="F3002">
            <v>887.7</v>
          </cell>
          <cell r="G3002">
            <v>546.4</v>
          </cell>
        </row>
        <row r="3003">
          <cell r="B3003" t="str">
            <v>OR3604</v>
          </cell>
          <cell r="C3003">
            <v>2080</v>
          </cell>
          <cell r="D3003">
            <v>1</v>
          </cell>
          <cell r="E3003">
            <v>7</v>
          </cell>
          <cell r="F3003">
            <v>942</v>
          </cell>
          <cell r="G3003">
            <v>595.5</v>
          </cell>
        </row>
        <row r="3004">
          <cell r="B3004" t="str">
            <v>OR3604</v>
          </cell>
          <cell r="C3004">
            <v>2080</v>
          </cell>
          <cell r="D3004">
            <v>2</v>
          </cell>
          <cell r="E3004">
            <v>7</v>
          </cell>
          <cell r="F3004">
            <v>949.7</v>
          </cell>
          <cell r="G3004">
            <v>583.70000000000005</v>
          </cell>
        </row>
        <row r="3005">
          <cell r="B3005" t="str">
            <v>OR3604</v>
          </cell>
          <cell r="C3005">
            <v>2080</v>
          </cell>
          <cell r="D3005">
            <v>3</v>
          </cell>
          <cell r="E3005">
            <v>7</v>
          </cell>
          <cell r="F3005">
            <v>977.2</v>
          </cell>
          <cell r="G3005">
            <v>645.70000000000005</v>
          </cell>
        </row>
        <row r="3006">
          <cell r="B3006" t="str">
            <v>OR3604</v>
          </cell>
          <cell r="C3006">
            <v>2080</v>
          </cell>
          <cell r="D3006">
            <v>4</v>
          </cell>
          <cell r="E3006">
            <v>7</v>
          </cell>
          <cell r="F3006">
            <v>975.7</v>
          </cell>
          <cell r="G3006">
            <v>607.5</v>
          </cell>
        </row>
        <row r="3007">
          <cell r="B3007" t="str">
            <v>OR3604</v>
          </cell>
          <cell r="C3007">
            <v>2080</v>
          </cell>
          <cell r="D3007">
            <v>5</v>
          </cell>
          <cell r="E3007">
            <v>7</v>
          </cell>
          <cell r="F3007">
            <v>956.7</v>
          </cell>
          <cell r="G3007">
            <v>600.70000000000005</v>
          </cell>
        </row>
        <row r="3008">
          <cell r="B3008" t="str">
            <v>OR3604</v>
          </cell>
          <cell r="C3008">
            <v>2080</v>
          </cell>
          <cell r="D3008">
            <v>0</v>
          </cell>
          <cell r="E3008">
            <v>11</v>
          </cell>
          <cell r="F3008">
            <v>819.2</v>
          </cell>
          <cell r="G3008">
            <v>484.7</v>
          </cell>
        </row>
        <row r="3009">
          <cell r="B3009" t="str">
            <v>OR3604</v>
          </cell>
          <cell r="C3009">
            <v>2080</v>
          </cell>
          <cell r="D3009">
            <v>1</v>
          </cell>
          <cell r="E3009">
            <v>11</v>
          </cell>
          <cell r="F3009">
            <v>868.9</v>
          </cell>
          <cell r="G3009">
            <v>536.20000000000005</v>
          </cell>
        </row>
        <row r="3010">
          <cell r="B3010" t="str">
            <v>OR3604</v>
          </cell>
          <cell r="C3010">
            <v>2080</v>
          </cell>
          <cell r="D3010">
            <v>2</v>
          </cell>
          <cell r="E3010">
            <v>11</v>
          </cell>
          <cell r="F3010">
            <v>875.3</v>
          </cell>
          <cell r="G3010">
            <v>523.1</v>
          </cell>
        </row>
        <row r="3011">
          <cell r="B3011" t="str">
            <v>OR3604</v>
          </cell>
          <cell r="C3011">
            <v>2080</v>
          </cell>
          <cell r="D3011">
            <v>3</v>
          </cell>
          <cell r="E3011">
            <v>11</v>
          </cell>
          <cell r="F3011">
            <v>897.9</v>
          </cell>
          <cell r="G3011">
            <v>572</v>
          </cell>
        </row>
        <row r="3012">
          <cell r="B3012" t="str">
            <v>OR3604</v>
          </cell>
          <cell r="C3012">
            <v>2080</v>
          </cell>
          <cell r="D3012">
            <v>4</v>
          </cell>
          <cell r="E3012">
            <v>11</v>
          </cell>
          <cell r="F3012">
            <v>902.3</v>
          </cell>
          <cell r="G3012">
            <v>551.9</v>
          </cell>
        </row>
        <row r="3013">
          <cell r="B3013" t="str">
            <v>OR3604</v>
          </cell>
          <cell r="C3013">
            <v>2080</v>
          </cell>
          <cell r="D3013">
            <v>5</v>
          </cell>
          <cell r="E3013">
            <v>11</v>
          </cell>
          <cell r="F3013">
            <v>884.8</v>
          </cell>
          <cell r="G3013">
            <v>543.4</v>
          </cell>
        </row>
        <row r="3014">
          <cell r="B3014" t="str">
            <v>OR3604</v>
          </cell>
          <cell r="C3014">
            <v>2080</v>
          </cell>
          <cell r="D3014">
            <v>0</v>
          </cell>
          <cell r="E3014">
            <v>13</v>
          </cell>
          <cell r="F3014">
            <v>805.4</v>
          </cell>
          <cell r="G3014">
            <v>443.9</v>
          </cell>
        </row>
        <row r="3015">
          <cell r="B3015" t="str">
            <v>OR3604</v>
          </cell>
          <cell r="C3015">
            <v>2080</v>
          </cell>
          <cell r="D3015">
            <v>1</v>
          </cell>
          <cell r="E3015">
            <v>13</v>
          </cell>
          <cell r="F3015">
            <v>852.5</v>
          </cell>
          <cell r="G3015">
            <v>489.7</v>
          </cell>
        </row>
        <row r="3016">
          <cell r="B3016" t="str">
            <v>OR3604</v>
          </cell>
          <cell r="C3016">
            <v>2080</v>
          </cell>
          <cell r="D3016">
            <v>2</v>
          </cell>
          <cell r="E3016">
            <v>13</v>
          </cell>
          <cell r="F3016">
            <v>859.4</v>
          </cell>
          <cell r="G3016">
            <v>473.6</v>
          </cell>
        </row>
        <row r="3017">
          <cell r="B3017" t="str">
            <v>OR3604</v>
          </cell>
          <cell r="C3017">
            <v>2080</v>
          </cell>
          <cell r="D3017">
            <v>3</v>
          </cell>
          <cell r="E3017">
            <v>13</v>
          </cell>
          <cell r="F3017">
            <v>877.4</v>
          </cell>
          <cell r="G3017">
            <v>520.70000000000005</v>
          </cell>
        </row>
        <row r="3018">
          <cell r="B3018" t="str">
            <v>OR3604</v>
          </cell>
          <cell r="C3018">
            <v>2080</v>
          </cell>
          <cell r="D3018">
            <v>4</v>
          </cell>
          <cell r="E3018">
            <v>13</v>
          </cell>
          <cell r="F3018">
            <v>886.9</v>
          </cell>
          <cell r="G3018">
            <v>506.6</v>
          </cell>
        </row>
        <row r="3019">
          <cell r="B3019" t="str">
            <v>OR3604</v>
          </cell>
          <cell r="C3019">
            <v>2080</v>
          </cell>
          <cell r="D3019">
            <v>5</v>
          </cell>
          <cell r="E3019">
            <v>13</v>
          </cell>
          <cell r="F3019">
            <v>868.4</v>
          </cell>
          <cell r="G3019">
            <v>496.4</v>
          </cell>
        </row>
        <row r="3020">
          <cell r="B3020" t="str">
            <v>OR3604</v>
          </cell>
          <cell r="C3020">
            <v>2080</v>
          </cell>
          <cell r="D3020">
            <v>0</v>
          </cell>
          <cell r="E3020">
            <v>15</v>
          </cell>
          <cell r="F3020">
            <v>941.9</v>
          </cell>
          <cell r="G3020">
            <v>680.7</v>
          </cell>
        </row>
        <row r="3021">
          <cell r="B3021" t="str">
            <v>OR3604</v>
          </cell>
          <cell r="C3021">
            <v>2080</v>
          </cell>
          <cell r="D3021">
            <v>1</v>
          </cell>
          <cell r="E3021">
            <v>15</v>
          </cell>
          <cell r="F3021">
            <v>1046.5999999999999</v>
          </cell>
          <cell r="G3021">
            <v>762.7</v>
          </cell>
        </row>
        <row r="3022">
          <cell r="B3022" t="str">
            <v>OR3604</v>
          </cell>
          <cell r="C3022">
            <v>2080</v>
          </cell>
          <cell r="D3022">
            <v>2</v>
          </cell>
          <cell r="E3022">
            <v>15</v>
          </cell>
          <cell r="F3022">
            <v>1046.8</v>
          </cell>
          <cell r="G3022">
            <v>751</v>
          </cell>
        </row>
        <row r="3023">
          <cell r="B3023" t="str">
            <v>OR3604</v>
          </cell>
          <cell r="C3023">
            <v>2080</v>
          </cell>
          <cell r="D3023">
            <v>3</v>
          </cell>
          <cell r="E3023">
            <v>15</v>
          </cell>
          <cell r="F3023">
            <v>1112.9000000000001</v>
          </cell>
          <cell r="G3023">
            <v>836.2</v>
          </cell>
        </row>
        <row r="3024">
          <cell r="B3024" t="str">
            <v>OR3604</v>
          </cell>
          <cell r="C3024">
            <v>2080</v>
          </cell>
          <cell r="D3024">
            <v>4</v>
          </cell>
          <cell r="E3024">
            <v>15</v>
          </cell>
          <cell r="F3024">
            <v>1097</v>
          </cell>
          <cell r="G3024">
            <v>784.8</v>
          </cell>
        </row>
        <row r="3025">
          <cell r="B3025" t="str">
            <v>OR3604</v>
          </cell>
          <cell r="C3025">
            <v>2080</v>
          </cell>
          <cell r="D3025">
            <v>5</v>
          </cell>
          <cell r="E3025">
            <v>15</v>
          </cell>
          <cell r="F3025">
            <v>1071</v>
          </cell>
          <cell r="G3025">
            <v>770.3</v>
          </cell>
        </row>
        <row r="3026">
          <cell r="B3026" t="str">
            <v>OR3604</v>
          </cell>
          <cell r="C3026">
            <v>2080</v>
          </cell>
          <cell r="D3026">
            <v>0</v>
          </cell>
          <cell r="E3026">
            <v>16</v>
          </cell>
          <cell r="F3026">
            <v>805.7</v>
          </cell>
          <cell r="G3026">
            <v>539.20000000000005</v>
          </cell>
        </row>
        <row r="3027">
          <cell r="B3027" t="str">
            <v>OR3604</v>
          </cell>
          <cell r="C3027">
            <v>2080</v>
          </cell>
          <cell r="D3027">
            <v>1</v>
          </cell>
          <cell r="E3027">
            <v>16</v>
          </cell>
          <cell r="F3027">
            <v>896.9</v>
          </cell>
          <cell r="G3027">
            <v>615.9</v>
          </cell>
        </row>
        <row r="3028">
          <cell r="B3028" t="str">
            <v>OR3604</v>
          </cell>
          <cell r="C3028">
            <v>2080</v>
          </cell>
          <cell r="D3028">
            <v>2</v>
          </cell>
          <cell r="E3028">
            <v>16</v>
          </cell>
          <cell r="F3028">
            <v>900.7</v>
          </cell>
          <cell r="G3028">
            <v>594</v>
          </cell>
        </row>
        <row r="3029">
          <cell r="B3029" t="str">
            <v>OR3604</v>
          </cell>
          <cell r="C3029">
            <v>2080</v>
          </cell>
          <cell r="D3029">
            <v>3</v>
          </cell>
          <cell r="E3029">
            <v>16</v>
          </cell>
          <cell r="F3029">
            <v>953.8</v>
          </cell>
          <cell r="G3029">
            <v>680.8</v>
          </cell>
        </row>
        <row r="3030">
          <cell r="B3030" t="str">
            <v>OR3604</v>
          </cell>
          <cell r="C3030">
            <v>2080</v>
          </cell>
          <cell r="D3030">
            <v>4</v>
          </cell>
          <cell r="E3030">
            <v>16</v>
          </cell>
          <cell r="F3030">
            <v>946.3</v>
          </cell>
          <cell r="G3030">
            <v>640.1</v>
          </cell>
        </row>
        <row r="3031">
          <cell r="B3031" t="str">
            <v>OR3604</v>
          </cell>
          <cell r="C3031">
            <v>2080</v>
          </cell>
          <cell r="D3031">
            <v>5</v>
          </cell>
          <cell r="E3031">
            <v>16</v>
          </cell>
          <cell r="F3031">
            <v>921.9</v>
          </cell>
          <cell r="G3031">
            <v>628.4</v>
          </cell>
        </row>
        <row r="3032">
          <cell r="B3032" t="str">
            <v>OR3604</v>
          </cell>
          <cell r="C3032">
            <v>2080</v>
          </cell>
          <cell r="D3032">
            <v>0</v>
          </cell>
          <cell r="E3032">
            <v>23</v>
          </cell>
          <cell r="F3032">
            <v>890</v>
          </cell>
          <cell r="G3032">
            <v>579.6</v>
          </cell>
        </row>
        <row r="3033">
          <cell r="B3033" t="str">
            <v>OR3604</v>
          </cell>
          <cell r="C3033">
            <v>2080</v>
          </cell>
          <cell r="D3033">
            <v>1</v>
          </cell>
          <cell r="E3033">
            <v>23</v>
          </cell>
          <cell r="F3033">
            <v>945.1</v>
          </cell>
          <cell r="G3033">
            <v>631</v>
          </cell>
        </row>
        <row r="3034">
          <cell r="B3034" t="str">
            <v>OR3604</v>
          </cell>
          <cell r="C3034">
            <v>2080</v>
          </cell>
          <cell r="D3034">
            <v>2</v>
          </cell>
          <cell r="E3034">
            <v>23</v>
          </cell>
          <cell r="F3034">
            <v>950.7</v>
          </cell>
          <cell r="G3034">
            <v>613.9</v>
          </cell>
        </row>
        <row r="3035">
          <cell r="B3035" t="str">
            <v>OR3604</v>
          </cell>
          <cell r="C3035">
            <v>2080</v>
          </cell>
          <cell r="D3035">
            <v>3</v>
          </cell>
          <cell r="E3035">
            <v>23</v>
          </cell>
          <cell r="F3035">
            <v>982.1</v>
          </cell>
          <cell r="G3035">
            <v>684.8</v>
          </cell>
        </row>
        <row r="3036">
          <cell r="B3036" t="str">
            <v>OR3604</v>
          </cell>
          <cell r="C3036">
            <v>2080</v>
          </cell>
          <cell r="D3036">
            <v>4</v>
          </cell>
          <cell r="E3036">
            <v>23</v>
          </cell>
          <cell r="F3036">
            <v>981.1</v>
          </cell>
          <cell r="G3036">
            <v>649.5</v>
          </cell>
        </row>
        <row r="3037">
          <cell r="B3037" t="str">
            <v>OR3604</v>
          </cell>
          <cell r="C3037">
            <v>2080</v>
          </cell>
          <cell r="D3037">
            <v>5</v>
          </cell>
          <cell r="E3037">
            <v>23</v>
          </cell>
          <cell r="F3037">
            <v>960.9</v>
          </cell>
          <cell r="G3037">
            <v>637</v>
          </cell>
        </row>
        <row r="3038">
          <cell r="B3038" t="str">
            <v>OR3604</v>
          </cell>
          <cell r="C3038">
            <v>2080</v>
          </cell>
          <cell r="D3038">
            <v>0</v>
          </cell>
          <cell r="E3038">
            <v>31</v>
          </cell>
          <cell r="F3038">
            <v>944.5</v>
          </cell>
          <cell r="G3038">
            <v>608.20000000000005</v>
          </cell>
        </row>
        <row r="3039">
          <cell r="B3039" t="str">
            <v>OR3604</v>
          </cell>
          <cell r="C3039">
            <v>2080</v>
          </cell>
          <cell r="D3039">
            <v>1</v>
          </cell>
          <cell r="E3039">
            <v>31</v>
          </cell>
          <cell r="F3039">
            <v>1004.2</v>
          </cell>
          <cell r="G3039">
            <v>666.8</v>
          </cell>
        </row>
        <row r="3040">
          <cell r="B3040" t="str">
            <v>OR3604</v>
          </cell>
          <cell r="C3040">
            <v>2080</v>
          </cell>
          <cell r="D3040">
            <v>2</v>
          </cell>
          <cell r="E3040">
            <v>31</v>
          </cell>
          <cell r="F3040">
            <v>1009.3</v>
          </cell>
          <cell r="G3040">
            <v>643.1</v>
          </cell>
        </row>
        <row r="3041">
          <cell r="B3041" t="str">
            <v>OR3604</v>
          </cell>
          <cell r="C3041">
            <v>2080</v>
          </cell>
          <cell r="D3041">
            <v>3</v>
          </cell>
          <cell r="E3041">
            <v>31</v>
          </cell>
          <cell r="F3041">
            <v>1045.0999999999999</v>
          </cell>
          <cell r="G3041">
            <v>722.8</v>
          </cell>
        </row>
        <row r="3042">
          <cell r="B3042" t="str">
            <v>OR3604</v>
          </cell>
          <cell r="C3042">
            <v>2080</v>
          </cell>
          <cell r="D3042">
            <v>4</v>
          </cell>
          <cell r="E3042">
            <v>31</v>
          </cell>
          <cell r="F3042">
            <v>1039.3</v>
          </cell>
          <cell r="G3042">
            <v>683.8</v>
          </cell>
        </row>
        <row r="3043">
          <cell r="B3043" t="str">
            <v>OR3604</v>
          </cell>
          <cell r="C3043">
            <v>2080</v>
          </cell>
          <cell r="D3043">
            <v>5</v>
          </cell>
          <cell r="E3043">
            <v>31</v>
          </cell>
          <cell r="F3043">
            <v>1021.6</v>
          </cell>
          <cell r="G3043">
            <v>673.7</v>
          </cell>
        </row>
        <row r="3044">
          <cell r="B3044" t="str">
            <v>OR3827</v>
          </cell>
          <cell r="C3044">
            <v>2020</v>
          </cell>
          <cell r="D3044">
            <v>0</v>
          </cell>
          <cell r="E3044">
            <v>3</v>
          </cell>
          <cell r="F3044">
            <v>1093</v>
          </cell>
          <cell r="G3044">
            <v>764.3</v>
          </cell>
        </row>
        <row r="3045">
          <cell r="B3045" t="str">
            <v>OR3827</v>
          </cell>
          <cell r="C3045">
            <v>2020</v>
          </cell>
          <cell r="D3045">
            <v>1</v>
          </cell>
          <cell r="E3045">
            <v>3</v>
          </cell>
          <cell r="F3045">
            <v>1115.5</v>
          </cell>
          <cell r="G3045">
            <v>797</v>
          </cell>
        </row>
        <row r="3046">
          <cell r="B3046" t="str">
            <v>OR3827</v>
          </cell>
          <cell r="C3046">
            <v>2020</v>
          </cell>
          <cell r="D3046">
            <v>2</v>
          </cell>
          <cell r="E3046">
            <v>3</v>
          </cell>
          <cell r="F3046">
            <v>1114.0999999999999</v>
          </cell>
          <cell r="G3046">
            <v>771.6</v>
          </cell>
        </row>
        <row r="3047">
          <cell r="B3047" t="str">
            <v>OR3827</v>
          </cell>
          <cell r="C3047">
            <v>2020</v>
          </cell>
          <cell r="D3047">
            <v>3</v>
          </cell>
          <cell r="E3047">
            <v>3</v>
          </cell>
          <cell r="F3047">
            <v>1130</v>
          </cell>
          <cell r="G3047">
            <v>828.7</v>
          </cell>
        </row>
        <row r="3048">
          <cell r="B3048" t="str">
            <v>OR3827</v>
          </cell>
          <cell r="C3048">
            <v>2020</v>
          </cell>
          <cell r="D3048">
            <v>4</v>
          </cell>
          <cell r="E3048">
            <v>3</v>
          </cell>
          <cell r="F3048">
            <v>1126.7</v>
          </cell>
          <cell r="G3048">
            <v>789.6</v>
          </cell>
        </row>
        <row r="3049">
          <cell r="B3049" t="str">
            <v>OR3827</v>
          </cell>
          <cell r="C3049">
            <v>2020</v>
          </cell>
          <cell r="D3049">
            <v>5</v>
          </cell>
          <cell r="E3049">
            <v>3</v>
          </cell>
          <cell r="F3049">
            <v>1121.3</v>
          </cell>
          <cell r="G3049">
            <v>795.4</v>
          </cell>
        </row>
        <row r="3050">
          <cell r="B3050" t="str">
            <v>OR3827</v>
          </cell>
          <cell r="C3050">
            <v>2020</v>
          </cell>
          <cell r="D3050">
            <v>0</v>
          </cell>
          <cell r="E3050">
            <v>13</v>
          </cell>
          <cell r="F3050">
            <v>627.4</v>
          </cell>
          <cell r="G3050">
            <v>299</v>
          </cell>
        </row>
        <row r="3051">
          <cell r="B3051" t="str">
            <v>OR3827</v>
          </cell>
          <cell r="C3051">
            <v>2020</v>
          </cell>
          <cell r="D3051">
            <v>1</v>
          </cell>
          <cell r="E3051">
            <v>13</v>
          </cell>
          <cell r="F3051">
            <v>631.1</v>
          </cell>
          <cell r="G3051">
            <v>307.2</v>
          </cell>
        </row>
        <row r="3052">
          <cell r="B3052" t="str">
            <v>OR3827</v>
          </cell>
          <cell r="C3052">
            <v>2020</v>
          </cell>
          <cell r="D3052">
            <v>2</v>
          </cell>
          <cell r="E3052">
            <v>13</v>
          </cell>
          <cell r="F3052">
            <v>637.5</v>
          </cell>
          <cell r="G3052">
            <v>299.89999999999998</v>
          </cell>
        </row>
        <row r="3053">
          <cell r="B3053" t="str">
            <v>OR3827</v>
          </cell>
          <cell r="C3053">
            <v>2020</v>
          </cell>
          <cell r="D3053">
            <v>3</v>
          </cell>
          <cell r="E3053">
            <v>13</v>
          </cell>
          <cell r="F3053">
            <v>635.5</v>
          </cell>
          <cell r="G3053">
            <v>325.3</v>
          </cell>
        </row>
        <row r="3054">
          <cell r="B3054" t="str">
            <v>OR3827</v>
          </cell>
          <cell r="C3054">
            <v>2020</v>
          </cell>
          <cell r="D3054">
            <v>4</v>
          </cell>
          <cell r="E3054">
            <v>13</v>
          </cell>
          <cell r="F3054">
            <v>644.4</v>
          </cell>
          <cell r="G3054">
            <v>300</v>
          </cell>
        </row>
        <row r="3055">
          <cell r="B3055" t="str">
            <v>OR3827</v>
          </cell>
          <cell r="C3055">
            <v>2020</v>
          </cell>
          <cell r="D3055">
            <v>5</v>
          </cell>
          <cell r="E3055">
            <v>13</v>
          </cell>
          <cell r="F3055">
            <v>638.1</v>
          </cell>
          <cell r="G3055">
            <v>306.39999999999998</v>
          </cell>
        </row>
        <row r="3056">
          <cell r="B3056" t="str">
            <v>OR3827</v>
          </cell>
          <cell r="C3056">
            <v>2020</v>
          </cell>
          <cell r="D3056">
            <v>0</v>
          </cell>
          <cell r="E3056">
            <v>16</v>
          </cell>
          <cell r="F3056">
            <v>834.3</v>
          </cell>
          <cell r="G3056">
            <v>558.4</v>
          </cell>
        </row>
        <row r="3057">
          <cell r="B3057" t="str">
            <v>OR3827</v>
          </cell>
          <cell r="C3057">
            <v>2020</v>
          </cell>
          <cell r="D3057">
            <v>1</v>
          </cell>
          <cell r="E3057">
            <v>16</v>
          </cell>
          <cell r="F3057">
            <v>846.4</v>
          </cell>
          <cell r="G3057">
            <v>570.9</v>
          </cell>
        </row>
        <row r="3058">
          <cell r="B3058" t="str">
            <v>OR3827</v>
          </cell>
          <cell r="C3058">
            <v>2020</v>
          </cell>
          <cell r="D3058">
            <v>2</v>
          </cell>
          <cell r="E3058">
            <v>16</v>
          </cell>
          <cell r="F3058">
            <v>847.6</v>
          </cell>
          <cell r="G3058">
            <v>563.29999999999995</v>
          </cell>
        </row>
        <row r="3059">
          <cell r="B3059" t="str">
            <v>OR3827</v>
          </cell>
          <cell r="C3059">
            <v>2020</v>
          </cell>
          <cell r="D3059">
            <v>3</v>
          </cell>
          <cell r="E3059">
            <v>16</v>
          </cell>
          <cell r="F3059">
            <v>849</v>
          </cell>
          <cell r="G3059">
            <v>575.79999999999995</v>
          </cell>
        </row>
        <row r="3060">
          <cell r="B3060" t="str">
            <v>OR3827</v>
          </cell>
          <cell r="C3060">
            <v>2020</v>
          </cell>
          <cell r="D3060">
            <v>4</v>
          </cell>
          <cell r="E3060">
            <v>16</v>
          </cell>
          <cell r="F3060">
            <v>846.6</v>
          </cell>
          <cell r="G3060">
            <v>549.6</v>
          </cell>
        </row>
        <row r="3061">
          <cell r="B3061" t="str">
            <v>OR3827</v>
          </cell>
          <cell r="C3061">
            <v>2020</v>
          </cell>
          <cell r="D3061">
            <v>5</v>
          </cell>
          <cell r="E3061">
            <v>16</v>
          </cell>
          <cell r="F3061">
            <v>849.3</v>
          </cell>
          <cell r="G3061">
            <v>562.20000000000005</v>
          </cell>
        </row>
        <row r="3062">
          <cell r="B3062" t="str">
            <v>OR3827</v>
          </cell>
          <cell r="C3062">
            <v>2050</v>
          </cell>
          <cell r="D3062">
            <v>0</v>
          </cell>
          <cell r="E3062">
            <v>3</v>
          </cell>
          <cell r="F3062">
            <v>1093</v>
          </cell>
          <cell r="G3062">
            <v>764.3</v>
          </cell>
        </row>
        <row r="3063">
          <cell r="B3063" t="str">
            <v>OR3827</v>
          </cell>
          <cell r="C3063">
            <v>2050</v>
          </cell>
          <cell r="D3063">
            <v>1</v>
          </cell>
          <cell r="E3063">
            <v>3</v>
          </cell>
          <cell r="F3063">
            <v>1135.5999999999999</v>
          </cell>
          <cell r="G3063">
            <v>815.8</v>
          </cell>
        </row>
        <row r="3064">
          <cell r="B3064" t="str">
            <v>OR3827</v>
          </cell>
          <cell r="C3064">
            <v>2050</v>
          </cell>
          <cell r="D3064">
            <v>2</v>
          </cell>
          <cell r="E3064">
            <v>3</v>
          </cell>
          <cell r="F3064">
            <v>1132.8</v>
          </cell>
          <cell r="G3064">
            <v>793.1</v>
          </cell>
        </row>
        <row r="3065">
          <cell r="B3065" t="str">
            <v>OR3827</v>
          </cell>
          <cell r="C3065">
            <v>2050</v>
          </cell>
          <cell r="D3065">
            <v>3</v>
          </cell>
          <cell r="E3065">
            <v>3</v>
          </cell>
          <cell r="F3065">
            <v>1142.3</v>
          </cell>
          <cell r="G3065">
            <v>842.8</v>
          </cell>
        </row>
        <row r="3066">
          <cell r="B3066" t="str">
            <v>OR3827</v>
          </cell>
          <cell r="C3066">
            <v>2050</v>
          </cell>
          <cell r="D3066">
            <v>4</v>
          </cell>
          <cell r="E3066">
            <v>3</v>
          </cell>
          <cell r="F3066">
            <v>1141.2</v>
          </cell>
          <cell r="G3066">
            <v>787.8</v>
          </cell>
        </row>
        <row r="3067">
          <cell r="B3067" t="str">
            <v>OR3827</v>
          </cell>
          <cell r="C3067">
            <v>2050</v>
          </cell>
          <cell r="D3067">
            <v>5</v>
          </cell>
          <cell r="E3067">
            <v>3</v>
          </cell>
          <cell r="F3067">
            <v>1137</v>
          </cell>
          <cell r="G3067">
            <v>796.7</v>
          </cell>
        </row>
        <row r="3068">
          <cell r="B3068" t="str">
            <v>OR3827</v>
          </cell>
          <cell r="C3068">
            <v>2050</v>
          </cell>
          <cell r="D3068">
            <v>0</v>
          </cell>
          <cell r="E3068">
            <v>13</v>
          </cell>
          <cell r="F3068">
            <v>627.4</v>
          </cell>
          <cell r="G3068">
            <v>299</v>
          </cell>
        </row>
        <row r="3069">
          <cell r="B3069" t="str">
            <v>OR3827</v>
          </cell>
          <cell r="C3069">
            <v>2050</v>
          </cell>
          <cell r="D3069">
            <v>1</v>
          </cell>
          <cell r="E3069">
            <v>13</v>
          </cell>
          <cell r="F3069">
            <v>641</v>
          </cell>
          <cell r="G3069">
            <v>311</v>
          </cell>
        </row>
        <row r="3070">
          <cell r="B3070" t="str">
            <v>OR3827</v>
          </cell>
          <cell r="C3070">
            <v>2050</v>
          </cell>
          <cell r="D3070">
            <v>2</v>
          </cell>
          <cell r="E3070">
            <v>13</v>
          </cell>
          <cell r="F3070">
            <v>645.20000000000005</v>
          </cell>
          <cell r="G3070">
            <v>300.8</v>
          </cell>
        </row>
        <row r="3071">
          <cell r="B3071" t="str">
            <v>OR3827</v>
          </cell>
          <cell r="C3071">
            <v>2050</v>
          </cell>
          <cell r="D3071">
            <v>3</v>
          </cell>
          <cell r="E3071">
            <v>13</v>
          </cell>
          <cell r="F3071">
            <v>640.70000000000005</v>
          </cell>
          <cell r="G3071">
            <v>334.9</v>
          </cell>
        </row>
        <row r="3072">
          <cell r="B3072" t="str">
            <v>OR3827</v>
          </cell>
          <cell r="C3072">
            <v>2050</v>
          </cell>
          <cell r="D3072">
            <v>4</v>
          </cell>
          <cell r="E3072">
            <v>13</v>
          </cell>
          <cell r="F3072">
            <v>655.4</v>
          </cell>
          <cell r="G3072">
            <v>300.60000000000002</v>
          </cell>
        </row>
        <row r="3073">
          <cell r="B3073" t="str">
            <v>OR3827</v>
          </cell>
          <cell r="C3073">
            <v>2050</v>
          </cell>
          <cell r="D3073">
            <v>5</v>
          </cell>
          <cell r="E3073">
            <v>13</v>
          </cell>
          <cell r="F3073">
            <v>646.9</v>
          </cell>
          <cell r="G3073">
            <v>314.60000000000002</v>
          </cell>
        </row>
        <row r="3074">
          <cell r="B3074" t="str">
            <v>OR3827</v>
          </cell>
          <cell r="C3074">
            <v>2050</v>
          </cell>
          <cell r="D3074">
            <v>0</v>
          </cell>
          <cell r="E3074">
            <v>16</v>
          </cell>
          <cell r="F3074">
            <v>834.3</v>
          </cell>
          <cell r="G3074">
            <v>558.4</v>
          </cell>
        </row>
        <row r="3075">
          <cell r="B3075" t="str">
            <v>OR3827</v>
          </cell>
          <cell r="C3075">
            <v>2050</v>
          </cell>
          <cell r="D3075">
            <v>1</v>
          </cell>
          <cell r="E3075">
            <v>16</v>
          </cell>
          <cell r="F3075">
            <v>854.6</v>
          </cell>
          <cell r="G3075">
            <v>567.70000000000005</v>
          </cell>
        </row>
        <row r="3076">
          <cell r="B3076" t="str">
            <v>OR3827</v>
          </cell>
          <cell r="C3076">
            <v>2050</v>
          </cell>
          <cell r="D3076">
            <v>2</v>
          </cell>
          <cell r="E3076">
            <v>16</v>
          </cell>
          <cell r="F3076">
            <v>850.5</v>
          </cell>
          <cell r="G3076">
            <v>547.6</v>
          </cell>
        </row>
        <row r="3077">
          <cell r="B3077" t="str">
            <v>OR3827</v>
          </cell>
          <cell r="C3077">
            <v>2050</v>
          </cell>
          <cell r="D3077">
            <v>3</v>
          </cell>
          <cell r="E3077">
            <v>16</v>
          </cell>
          <cell r="F3077">
            <v>850.6</v>
          </cell>
          <cell r="G3077">
            <v>579.1</v>
          </cell>
        </row>
        <row r="3078">
          <cell r="B3078" t="str">
            <v>OR3827</v>
          </cell>
          <cell r="C3078">
            <v>2050</v>
          </cell>
          <cell r="D3078">
            <v>4</v>
          </cell>
          <cell r="E3078">
            <v>16</v>
          </cell>
          <cell r="F3078">
            <v>849.7</v>
          </cell>
          <cell r="G3078">
            <v>544.20000000000005</v>
          </cell>
        </row>
        <row r="3079">
          <cell r="B3079" t="str">
            <v>OR3827</v>
          </cell>
          <cell r="C3079">
            <v>2050</v>
          </cell>
          <cell r="D3079">
            <v>5</v>
          </cell>
          <cell r="E3079">
            <v>16</v>
          </cell>
          <cell r="F3079">
            <v>854.7</v>
          </cell>
          <cell r="G3079">
            <v>560</v>
          </cell>
        </row>
        <row r="3080">
          <cell r="B3080" t="str">
            <v>OR3827</v>
          </cell>
          <cell r="C3080">
            <v>2080</v>
          </cell>
          <cell r="D3080">
            <v>0</v>
          </cell>
          <cell r="E3080">
            <v>3</v>
          </cell>
          <cell r="F3080">
            <v>1093</v>
          </cell>
          <cell r="G3080">
            <v>764.3</v>
          </cell>
        </row>
        <row r="3081">
          <cell r="B3081" t="str">
            <v>OR3827</v>
          </cell>
          <cell r="C3081">
            <v>2080</v>
          </cell>
          <cell r="D3081">
            <v>1</v>
          </cell>
          <cell r="E3081">
            <v>3</v>
          </cell>
          <cell r="F3081">
            <v>1140.3</v>
          </cell>
          <cell r="G3081">
            <v>822.1</v>
          </cell>
        </row>
        <row r="3082">
          <cell r="B3082" t="str">
            <v>OR3827</v>
          </cell>
          <cell r="C3082">
            <v>2080</v>
          </cell>
          <cell r="D3082">
            <v>2</v>
          </cell>
          <cell r="E3082">
            <v>3</v>
          </cell>
          <cell r="F3082">
            <v>1141</v>
          </cell>
          <cell r="G3082">
            <v>779.3</v>
          </cell>
        </row>
        <row r="3083">
          <cell r="B3083" t="str">
            <v>OR3827</v>
          </cell>
          <cell r="C3083">
            <v>2080</v>
          </cell>
          <cell r="D3083">
            <v>3</v>
          </cell>
          <cell r="E3083">
            <v>3</v>
          </cell>
          <cell r="F3083">
            <v>1151</v>
          </cell>
          <cell r="G3083">
            <v>844.1</v>
          </cell>
        </row>
        <row r="3084">
          <cell r="B3084" t="str">
            <v>OR3827</v>
          </cell>
          <cell r="C3084">
            <v>2080</v>
          </cell>
          <cell r="D3084">
            <v>4</v>
          </cell>
          <cell r="E3084">
            <v>3</v>
          </cell>
          <cell r="F3084">
            <v>1150.3</v>
          </cell>
          <cell r="G3084">
            <v>791.3</v>
          </cell>
        </row>
        <row r="3085">
          <cell r="B3085" t="str">
            <v>OR3827</v>
          </cell>
          <cell r="C3085">
            <v>2080</v>
          </cell>
          <cell r="D3085">
            <v>5</v>
          </cell>
          <cell r="E3085">
            <v>3</v>
          </cell>
          <cell r="F3085">
            <v>1143.7</v>
          </cell>
          <cell r="G3085">
            <v>809.9</v>
          </cell>
        </row>
        <row r="3086">
          <cell r="B3086" t="str">
            <v>OR3827</v>
          </cell>
          <cell r="C3086">
            <v>2080</v>
          </cell>
          <cell r="D3086">
            <v>0</v>
          </cell>
          <cell r="E3086">
            <v>13</v>
          </cell>
          <cell r="F3086">
            <v>627.4</v>
          </cell>
          <cell r="G3086">
            <v>299</v>
          </cell>
        </row>
        <row r="3087">
          <cell r="B3087" t="str">
            <v>OR3827</v>
          </cell>
          <cell r="C3087">
            <v>2080</v>
          </cell>
          <cell r="D3087">
            <v>1</v>
          </cell>
          <cell r="E3087">
            <v>13</v>
          </cell>
          <cell r="F3087">
            <v>646.4</v>
          </cell>
          <cell r="G3087">
            <v>327.9</v>
          </cell>
        </row>
        <row r="3088">
          <cell r="B3088" t="str">
            <v>OR3827</v>
          </cell>
          <cell r="C3088">
            <v>2080</v>
          </cell>
          <cell r="D3088">
            <v>2</v>
          </cell>
          <cell r="E3088">
            <v>13</v>
          </cell>
          <cell r="F3088">
            <v>653</v>
          </cell>
          <cell r="G3088">
            <v>294</v>
          </cell>
        </row>
        <row r="3089">
          <cell r="B3089" t="str">
            <v>OR3827</v>
          </cell>
          <cell r="C3089">
            <v>2080</v>
          </cell>
          <cell r="D3089">
            <v>3</v>
          </cell>
          <cell r="E3089">
            <v>13</v>
          </cell>
          <cell r="F3089">
            <v>649.20000000000005</v>
          </cell>
          <cell r="G3089">
            <v>349.2</v>
          </cell>
        </row>
        <row r="3090">
          <cell r="B3090" t="str">
            <v>OR3827</v>
          </cell>
          <cell r="C3090">
            <v>2080</v>
          </cell>
          <cell r="D3090">
            <v>4</v>
          </cell>
          <cell r="E3090">
            <v>13</v>
          </cell>
          <cell r="F3090">
            <v>666.9</v>
          </cell>
          <cell r="G3090">
            <v>301.60000000000002</v>
          </cell>
        </row>
        <row r="3091">
          <cell r="B3091" t="str">
            <v>OR3827</v>
          </cell>
          <cell r="C3091">
            <v>2080</v>
          </cell>
          <cell r="D3091">
            <v>5</v>
          </cell>
          <cell r="E3091">
            <v>13</v>
          </cell>
          <cell r="F3091">
            <v>654.29999999999995</v>
          </cell>
          <cell r="G3091">
            <v>307.5</v>
          </cell>
        </row>
        <row r="3092">
          <cell r="B3092" t="str">
            <v>OR3827</v>
          </cell>
          <cell r="C3092">
            <v>2080</v>
          </cell>
          <cell r="D3092">
            <v>0</v>
          </cell>
          <cell r="E3092">
            <v>16</v>
          </cell>
          <cell r="F3092">
            <v>834.3</v>
          </cell>
          <cell r="G3092">
            <v>558.4</v>
          </cell>
        </row>
        <row r="3093">
          <cell r="B3093" t="str">
            <v>OR3827</v>
          </cell>
          <cell r="C3093">
            <v>2080</v>
          </cell>
          <cell r="D3093">
            <v>1</v>
          </cell>
          <cell r="E3093">
            <v>16</v>
          </cell>
          <cell r="F3093">
            <v>850.7</v>
          </cell>
          <cell r="G3093">
            <v>563.29999999999995</v>
          </cell>
        </row>
        <row r="3094">
          <cell r="B3094" t="str">
            <v>OR3827</v>
          </cell>
          <cell r="C3094">
            <v>2080</v>
          </cell>
          <cell r="D3094">
            <v>2</v>
          </cell>
          <cell r="E3094">
            <v>16</v>
          </cell>
          <cell r="F3094">
            <v>849.9</v>
          </cell>
          <cell r="G3094">
            <v>538</v>
          </cell>
        </row>
        <row r="3095">
          <cell r="B3095" t="str">
            <v>OR3827</v>
          </cell>
          <cell r="C3095">
            <v>2080</v>
          </cell>
          <cell r="D3095">
            <v>3</v>
          </cell>
          <cell r="E3095">
            <v>16</v>
          </cell>
          <cell r="F3095">
            <v>849.5</v>
          </cell>
          <cell r="G3095">
            <v>580</v>
          </cell>
        </row>
        <row r="3096">
          <cell r="B3096" t="str">
            <v>OR3827</v>
          </cell>
          <cell r="C3096">
            <v>2080</v>
          </cell>
          <cell r="D3096">
            <v>4</v>
          </cell>
          <cell r="E3096">
            <v>16</v>
          </cell>
          <cell r="F3096">
            <v>853.3</v>
          </cell>
          <cell r="G3096">
            <v>537.6</v>
          </cell>
        </row>
        <row r="3097">
          <cell r="B3097" t="str">
            <v>OR3827</v>
          </cell>
          <cell r="C3097">
            <v>2080</v>
          </cell>
          <cell r="D3097">
            <v>5</v>
          </cell>
          <cell r="E3097">
            <v>16</v>
          </cell>
          <cell r="F3097">
            <v>850.2</v>
          </cell>
          <cell r="G3097">
            <v>547.1</v>
          </cell>
        </row>
        <row r="3098">
          <cell r="B3098" t="str">
            <v>OR3847</v>
          </cell>
          <cell r="C3098">
            <v>2020</v>
          </cell>
          <cell r="D3098">
            <v>0</v>
          </cell>
          <cell r="E3098">
            <v>3</v>
          </cell>
          <cell r="F3098">
            <v>1081</v>
          </cell>
          <cell r="G3098">
            <v>863.8</v>
          </cell>
        </row>
        <row r="3099">
          <cell r="B3099" t="str">
            <v>OR3847</v>
          </cell>
          <cell r="C3099">
            <v>2020</v>
          </cell>
          <cell r="D3099">
            <v>1</v>
          </cell>
          <cell r="E3099">
            <v>3</v>
          </cell>
          <cell r="F3099">
            <v>1096.8</v>
          </cell>
          <cell r="G3099">
            <v>883.3</v>
          </cell>
        </row>
        <row r="3100">
          <cell r="B3100" t="str">
            <v>OR3847</v>
          </cell>
          <cell r="C3100">
            <v>2020</v>
          </cell>
          <cell r="D3100">
            <v>2</v>
          </cell>
          <cell r="E3100">
            <v>3</v>
          </cell>
          <cell r="F3100">
            <v>1098.3</v>
          </cell>
          <cell r="G3100">
            <v>870.5</v>
          </cell>
        </row>
        <row r="3101">
          <cell r="B3101" t="str">
            <v>OR3847</v>
          </cell>
          <cell r="C3101">
            <v>2020</v>
          </cell>
          <cell r="D3101">
            <v>3</v>
          </cell>
          <cell r="E3101">
            <v>3</v>
          </cell>
          <cell r="F3101">
            <v>1112</v>
          </cell>
          <cell r="G3101">
            <v>901</v>
          </cell>
        </row>
        <row r="3102">
          <cell r="B3102" t="str">
            <v>OR3847</v>
          </cell>
          <cell r="C3102">
            <v>2020</v>
          </cell>
          <cell r="D3102">
            <v>4</v>
          </cell>
          <cell r="E3102">
            <v>3</v>
          </cell>
          <cell r="F3102">
            <v>1110.9000000000001</v>
          </cell>
          <cell r="G3102">
            <v>879.5</v>
          </cell>
        </row>
        <row r="3103">
          <cell r="B3103" t="str">
            <v>OR3847</v>
          </cell>
          <cell r="C3103">
            <v>2020</v>
          </cell>
          <cell r="D3103">
            <v>5</v>
          </cell>
          <cell r="E3103">
            <v>3</v>
          </cell>
          <cell r="F3103">
            <v>1102.3</v>
          </cell>
          <cell r="G3103">
            <v>881</v>
          </cell>
        </row>
        <row r="3104">
          <cell r="B3104" t="str">
            <v>OR3847</v>
          </cell>
          <cell r="C3104">
            <v>2020</v>
          </cell>
          <cell r="D3104">
            <v>0</v>
          </cell>
          <cell r="E3104">
            <v>7</v>
          </cell>
          <cell r="F3104">
            <v>803.1</v>
          </cell>
          <cell r="G3104">
            <v>598.70000000000005</v>
          </cell>
        </row>
        <row r="3105">
          <cell r="B3105" t="str">
            <v>OR3847</v>
          </cell>
          <cell r="C3105">
            <v>2020</v>
          </cell>
          <cell r="D3105">
            <v>1</v>
          </cell>
          <cell r="E3105">
            <v>7</v>
          </cell>
          <cell r="F3105">
            <v>817.4</v>
          </cell>
          <cell r="G3105">
            <v>610.6</v>
          </cell>
        </row>
        <row r="3106">
          <cell r="B3106" t="str">
            <v>OR3847</v>
          </cell>
          <cell r="C3106">
            <v>2020</v>
          </cell>
          <cell r="D3106">
            <v>2</v>
          </cell>
          <cell r="E3106">
            <v>7</v>
          </cell>
          <cell r="F3106">
            <v>821</v>
          </cell>
          <cell r="G3106">
            <v>605.4</v>
          </cell>
        </row>
        <row r="3107">
          <cell r="B3107" t="str">
            <v>OR3847</v>
          </cell>
          <cell r="C3107">
            <v>2020</v>
          </cell>
          <cell r="D3107">
            <v>3</v>
          </cell>
          <cell r="E3107">
            <v>7</v>
          </cell>
          <cell r="F3107">
            <v>829.8</v>
          </cell>
          <cell r="G3107">
            <v>625.20000000000005</v>
          </cell>
        </row>
        <row r="3108">
          <cell r="B3108" t="str">
            <v>OR3847</v>
          </cell>
          <cell r="C3108">
            <v>2020</v>
          </cell>
          <cell r="D3108">
            <v>4</v>
          </cell>
          <cell r="E3108">
            <v>7</v>
          </cell>
          <cell r="F3108">
            <v>829.4</v>
          </cell>
          <cell r="G3108">
            <v>610.70000000000005</v>
          </cell>
        </row>
        <row r="3109">
          <cell r="B3109" t="str">
            <v>OR3847</v>
          </cell>
          <cell r="C3109">
            <v>2020</v>
          </cell>
          <cell r="D3109">
            <v>5</v>
          </cell>
          <cell r="E3109">
            <v>7</v>
          </cell>
          <cell r="F3109">
            <v>825</v>
          </cell>
          <cell r="G3109">
            <v>612.4</v>
          </cell>
        </row>
        <row r="3110">
          <cell r="B3110" t="str">
            <v>OR3847</v>
          </cell>
          <cell r="C3110">
            <v>2020</v>
          </cell>
          <cell r="D3110">
            <v>0</v>
          </cell>
          <cell r="E3110">
            <v>15</v>
          </cell>
          <cell r="F3110">
            <v>972</v>
          </cell>
          <cell r="G3110">
            <v>791.6</v>
          </cell>
        </row>
        <row r="3111">
          <cell r="B3111" t="str">
            <v>OR3847</v>
          </cell>
          <cell r="C3111">
            <v>2020</v>
          </cell>
          <cell r="D3111">
            <v>1</v>
          </cell>
          <cell r="E3111">
            <v>15</v>
          </cell>
          <cell r="F3111">
            <v>989.1</v>
          </cell>
          <cell r="G3111">
            <v>812.8</v>
          </cell>
        </row>
        <row r="3112">
          <cell r="B3112" t="str">
            <v>OR3847</v>
          </cell>
          <cell r="C3112">
            <v>2020</v>
          </cell>
          <cell r="D3112">
            <v>2</v>
          </cell>
          <cell r="E3112">
            <v>15</v>
          </cell>
          <cell r="F3112">
            <v>987.1</v>
          </cell>
          <cell r="G3112">
            <v>805.1</v>
          </cell>
        </row>
        <row r="3113">
          <cell r="B3113" t="str">
            <v>OR3847</v>
          </cell>
          <cell r="C3113">
            <v>2020</v>
          </cell>
          <cell r="D3113">
            <v>3</v>
          </cell>
          <cell r="E3113">
            <v>15</v>
          </cell>
          <cell r="F3113">
            <v>999.1</v>
          </cell>
          <cell r="G3113">
            <v>817.3</v>
          </cell>
        </row>
        <row r="3114">
          <cell r="B3114" t="str">
            <v>OR3847</v>
          </cell>
          <cell r="C3114">
            <v>2020</v>
          </cell>
          <cell r="D3114">
            <v>4</v>
          </cell>
          <cell r="E3114">
            <v>15</v>
          </cell>
          <cell r="F3114">
            <v>993.7</v>
          </cell>
          <cell r="G3114">
            <v>807.1</v>
          </cell>
        </row>
        <row r="3115">
          <cell r="B3115" t="str">
            <v>OR3847</v>
          </cell>
          <cell r="C3115">
            <v>2020</v>
          </cell>
          <cell r="D3115">
            <v>5</v>
          </cell>
          <cell r="E3115">
            <v>15</v>
          </cell>
          <cell r="F3115">
            <v>991</v>
          </cell>
          <cell r="G3115">
            <v>810.7</v>
          </cell>
        </row>
        <row r="3116">
          <cell r="B3116" t="str">
            <v>OR3847</v>
          </cell>
          <cell r="C3116">
            <v>2020</v>
          </cell>
          <cell r="D3116">
            <v>0</v>
          </cell>
          <cell r="E3116">
            <v>17</v>
          </cell>
          <cell r="F3116">
            <v>985.8</v>
          </cell>
          <cell r="G3116">
            <v>824</v>
          </cell>
        </row>
        <row r="3117">
          <cell r="B3117" t="str">
            <v>OR3847</v>
          </cell>
          <cell r="C3117">
            <v>2020</v>
          </cell>
          <cell r="D3117">
            <v>1</v>
          </cell>
          <cell r="E3117">
            <v>17</v>
          </cell>
          <cell r="F3117">
            <v>1023.5</v>
          </cell>
          <cell r="G3117">
            <v>863</v>
          </cell>
        </row>
        <row r="3118">
          <cell r="B3118" t="str">
            <v>OR3847</v>
          </cell>
          <cell r="C3118">
            <v>2020</v>
          </cell>
          <cell r="D3118">
            <v>2</v>
          </cell>
          <cell r="E3118">
            <v>17</v>
          </cell>
          <cell r="F3118">
            <v>1021.7</v>
          </cell>
          <cell r="G3118">
            <v>855.4</v>
          </cell>
        </row>
        <row r="3119">
          <cell r="B3119" t="str">
            <v>OR3847</v>
          </cell>
          <cell r="C3119">
            <v>2020</v>
          </cell>
          <cell r="D3119">
            <v>3</v>
          </cell>
          <cell r="E3119">
            <v>17</v>
          </cell>
          <cell r="F3119">
            <v>1055.5</v>
          </cell>
          <cell r="G3119">
            <v>891.7</v>
          </cell>
        </row>
        <row r="3120">
          <cell r="B3120" t="str">
            <v>OR3847</v>
          </cell>
          <cell r="C3120">
            <v>2020</v>
          </cell>
          <cell r="D3120">
            <v>4</v>
          </cell>
          <cell r="E3120">
            <v>17</v>
          </cell>
          <cell r="F3120">
            <v>1054.3</v>
          </cell>
          <cell r="G3120">
            <v>879.3</v>
          </cell>
        </row>
        <row r="3121">
          <cell r="B3121" t="str">
            <v>OR3847</v>
          </cell>
          <cell r="C3121">
            <v>2020</v>
          </cell>
          <cell r="D3121">
            <v>5</v>
          </cell>
          <cell r="E3121">
            <v>17</v>
          </cell>
          <cell r="F3121">
            <v>1039.3</v>
          </cell>
          <cell r="G3121">
            <v>871.9</v>
          </cell>
        </row>
        <row r="3122">
          <cell r="B3122" t="str">
            <v>OR3847</v>
          </cell>
          <cell r="C3122">
            <v>2020</v>
          </cell>
          <cell r="D3122">
            <v>0</v>
          </cell>
          <cell r="E3122">
            <v>23</v>
          </cell>
          <cell r="F3122">
            <v>793.1</v>
          </cell>
          <cell r="G3122">
            <v>608</v>
          </cell>
        </row>
        <row r="3123">
          <cell r="B3123" t="str">
            <v>OR3847</v>
          </cell>
          <cell r="C3123">
            <v>2020</v>
          </cell>
          <cell r="D3123">
            <v>1</v>
          </cell>
          <cell r="E3123">
            <v>23</v>
          </cell>
          <cell r="F3123">
            <v>805.3</v>
          </cell>
          <cell r="G3123">
            <v>617.70000000000005</v>
          </cell>
        </row>
        <row r="3124">
          <cell r="B3124" t="str">
            <v>OR3847</v>
          </cell>
          <cell r="C3124">
            <v>2020</v>
          </cell>
          <cell r="D3124">
            <v>2</v>
          </cell>
          <cell r="E3124">
            <v>23</v>
          </cell>
          <cell r="F3124">
            <v>810.2</v>
          </cell>
          <cell r="G3124">
            <v>614.20000000000005</v>
          </cell>
        </row>
        <row r="3125">
          <cell r="B3125" t="str">
            <v>OR3847</v>
          </cell>
          <cell r="C3125">
            <v>2020</v>
          </cell>
          <cell r="D3125">
            <v>3</v>
          </cell>
          <cell r="E3125">
            <v>23</v>
          </cell>
          <cell r="F3125">
            <v>817.1</v>
          </cell>
          <cell r="G3125">
            <v>630</v>
          </cell>
        </row>
        <row r="3126">
          <cell r="B3126" t="str">
            <v>OR3847</v>
          </cell>
          <cell r="C3126">
            <v>2020</v>
          </cell>
          <cell r="D3126">
            <v>4</v>
          </cell>
          <cell r="E3126">
            <v>23</v>
          </cell>
          <cell r="F3126">
            <v>819.7</v>
          </cell>
          <cell r="G3126">
            <v>623.1</v>
          </cell>
        </row>
        <row r="3127">
          <cell r="B3127" t="str">
            <v>OR3847</v>
          </cell>
          <cell r="C3127">
            <v>2020</v>
          </cell>
          <cell r="D3127">
            <v>5</v>
          </cell>
          <cell r="E3127">
            <v>23</v>
          </cell>
          <cell r="F3127">
            <v>813.4</v>
          </cell>
          <cell r="G3127">
            <v>620.6</v>
          </cell>
        </row>
        <row r="3128">
          <cell r="B3128" t="str">
            <v>OR3847</v>
          </cell>
          <cell r="C3128">
            <v>2020</v>
          </cell>
          <cell r="D3128">
            <v>0</v>
          </cell>
          <cell r="E3128">
            <v>30</v>
          </cell>
          <cell r="F3128">
            <v>668.1</v>
          </cell>
          <cell r="G3128">
            <v>466.9</v>
          </cell>
        </row>
        <row r="3129">
          <cell r="B3129" t="str">
            <v>OR3847</v>
          </cell>
          <cell r="C3129">
            <v>2020</v>
          </cell>
          <cell r="D3129">
            <v>1</v>
          </cell>
          <cell r="E3129">
            <v>30</v>
          </cell>
          <cell r="F3129">
            <v>680.8</v>
          </cell>
          <cell r="G3129">
            <v>482.3</v>
          </cell>
        </row>
        <row r="3130">
          <cell r="B3130" t="str">
            <v>OR3847</v>
          </cell>
          <cell r="C3130">
            <v>2020</v>
          </cell>
          <cell r="D3130">
            <v>2</v>
          </cell>
          <cell r="E3130">
            <v>30</v>
          </cell>
          <cell r="F3130">
            <v>683.1</v>
          </cell>
          <cell r="G3130">
            <v>474.8</v>
          </cell>
        </row>
        <row r="3131">
          <cell r="B3131" t="str">
            <v>OR3847</v>
          </cell>
          <cell r="C3131">
            <v>2020</v>
          </cell>
          <cell r="D3131">
            <v>3</v>
          </cell>
          <cell r="E3131">
            <v>30</v>
          </cell>
          <cell r="F3131">
            <v>688.9</v>
          </cell>
          <cell r="G3131">
            <v>492.3</v>
          </cell>
        </row>
        <row r="3132">
          <cell r="B3132" t="str">
            <v>OR3847</v>
          </cell>
          <cell r="C3132">
            <v>2020</v>
          </cell>
          <cell r="D3132">
            <v>4</v>
          </cell>
          <cell r="E3132">
            <v>30</v>
          </cell>
          <cell r="F3132">
            <v>693.5</v>
          </cell>
          <cell r="G3132">
            <v>485.3</v>
          </cell>
        </row>
        <row r="3133">
          <cell r="B3133" t="str">
            <v>OR3847</v>
          </cell>
          <cell r="C3133">
            <v>2020</v>
          </cell>
          <cell r="D3133">
            <v>5</v>
          </cell>
          <cell r="E3133">
            <v>30</v>
          </cell>
          <cell r="F3133">
            <v>687.4</v>
          </cell>
          <cell r="G3133">
            <v>483.7</v>
          </cell>
        </row>
        <row r="3134">
          <cell r="B3134" t="str">
            <v>OR3847</v>
          </cell>
          <cell r="C3134">
            <v>2020</v>
          </cell>
          <cell r="D3134">
            <v>0</v>
          </cell>
          <cell r="E3134">
            <v>33</v>
          </cell>
          <cell r="F3134">
            <v>978.7</v>
          </cell>
          <cell r="G3134">
            <v>783.9</v>
          </cell>
        </row>
        <row r="3135">
          <cell r="B3135" t="str">
            <v>OR3847</v>
          </cell>
          <cell r="C3135">
            <v>2020</v>
          </cell>
          <cell r="D3135">
            <v>1</v>
          </cell>
          <cell r="E3135">
            <v>33</v>
          </cell>
          <cell r="F3135">
            <v>1015.9</v>
          </cell>
          <cell r="G3135">
            <v>822.3</v>
          </cell>
        </row>
        <row r="3136">
          <cell r="B3136" t="str">
            <v>OR3847</v>
          </cell>
          <cell r="C3136">
            <v>2020</v>
          </cell>
          <cell r="D3136">
            <v>2</v>
          </cell>
          <cell r="E3136">
            <v>33</v>
          </cell>
          <cell r="F3136">
            <v>1013.3</v>
          </cell>
          <cell r="G3136">
            <v>820.8</v>
          </cell>
        </row>
        <row r="3137">
          <cell r="B3137" t="str">
            <v>OR3847</v>
          </cell>
          <cell r="C3137">
            <v>2020</v>
          </cell>
          <cell r="D3137">
            <v>3</v>
          </cell>
          <cell r="E3137">
            <v>33</v>
          </cell>
          <cell r="F3137">
            <v>1042.8</v>
          </cell>
          <cell r="G3137">
            <v>860.4</v>
          </cell>
        </row>
        <row r="3138">
          <cell r="B3138" t="str">
            <v>OR3847</v>
          </cell>
          <cell r="C3138">
            <v>2020</v>
          </cell>
          <cell r="D3138">
            <v>4</v>
          </cell>
          <cell r="E3138">
            <v>33</v>
          </cell>
          <cell r="F3138">
            <v>1046.2</v>
          </cell>
          <cell r="G3138">
            <v>845.2</v>
          </cell>
        </row>
        <row r="3139">
          <cell r="B3139" t="str">
            <v>OR3847</v>
          </cell>
          <cell r="C3139">
            <v>2020</v>
          </cell>
          <cell r="D3139">
            <v>5</v>
          </cell>
          <cell r="E3139">
            <v>33</v>
          </cell>
          <cell r="F3139">
            <v>1027.9000000000001</v>
          </cell>
          <cell r="G3139">
            <v>833.8</v>
          </cell>
        </row>
        <row r="3140">
          <cell r="B3140" t="str">
            <v>OR3847</v>
          </cell>
          <cell r="C3140">
            <v>2020</v>
          </cell>
          <cell r="D3140">
            <v>0</v>
          </cell>
          <cell r="E3140">
            <v>43</v>
          </cell>
          <cell r="F3140">
            <v>606.5</v>
          </cell>
          <cell r="G3140">
            <v>411.8</v>
          </cell>
        </row>
        <row r="3141">
          <cell r="B3141" t="str">
            <v>OR3847</v>
          </cell>
          <cell r="C3141">
            <v>2020</v>
          </cell>
          <cell r="D3141">
            <v>1</v>
          </cell>
          <cell r="E3141">
            <v>43</v>
          </cell>
          <cell r="F3141">
            <v>617.70000000000005</v>
          </cell>
          <cell r="G3141">
            <v>424.5</v>
          </cell>
        </row>
        <row r="3142">
          <cell r="B3142" t="str">
            <v>OR3847</v>
          </cell>
          <cell r="C3142">
            <v>2020</v>
          </cell>
          <cell r="D3142">
            <v>2</v>
          </cell>
          <cell r="E3142">
            <v>43</v>
          </cell>
          <cell r="F3142">
            <v>621.79999999999995</v>
          </cell>
          <cell r="G3142">
            <v>424.7</v>
          </cell>
        </row>
        <row r="3143">
          <cell r="B3143" t="str">
            <v>OR3847</v>
          </cell>
          <cell r="C3143">
            <v>2020</v>
          </cell>
          <cell r="D3143">
            <v>3</v>
          </cell>
          <cell r="E3143">
            <v>43</v>
          </cell>
          <cell r="F3143">
            <v>624.6</v>
          </cell>
          <cell r="G3143">
            <v>434.3</v>
          </cell>
        </row>
        <row r="3144">
          <cell r="B3144" t="str">
            <v>OR3847</v>
          </cell>
          <cell r="C3144">
            <v>2020</v>
          </cell>
          <cell r="D3144">
            <v>4</v>
          </cell>
          <cell r="E3144">
            <v>43</v>
          </cell>
          <cell r="F3144">
            <v>627.70000000000005</v>
          </cell>
          <cell r="G3144">
            <v>425.3</v>
          </cell>
        </row>
        <row r="3145">
          <cell r="B3145" t="str">
            <v>OR3847</v>
          </cell>
          <cell r="C3145">
            <v>2020</v>
          </cell>
          <cell r="D3145">
            <v>5</v>
          </cell>
          <cell r="E3145">
            <v>43</v>
          </cell>
          <cell r="F3145">
            <v>622.70000000000005</v>
          </cell>
          <cell r="G3145">
            <v>424.8</v>
          </cell>
        </row>
        <row r="3146">
          <cell r="B3146" t="str">
            <v>OR3847</v>
          </cell>
          <cell r="C3146">
            <v>2050</v>
          </cell>
          <cell r="D3146">
            <v>0</v>
          </cell>
          <cell r="E3146">
            <v>3</v>
          </cell>
          <cell r="F3146">
            <v>1081</v>
          </cell>
          <cell r="G3146">
            <v>863.8</v>
          </cell>
        </row>
        <row r="3147">
          <cell r="B3147" t="str">
            <v>OR3847</v>
          </cell>
          <cell r="C3147">
            <v>2050</v>
          </cell>
          <cell r="D3147">
            <v>1</v>
          </cell>
          <cell r="E3147">
            <v>3</v>
          </cell>
          <cell r="F3147">
            <v>1117.7</v>
          </cell>
          <cell r="G3147">
            <v>897.7</v>
          </cell>
        </row>
        <row r="3148">
          <cell r="B3148" t="str">
            <v>OR3847</v>
          </cell>
          <cell r="C3148">
            <v>2050</v>
          </cell>
          <cell r="D3148">
            <v>2</v>
          </cell>
          <cell r="E3148">
            <v>3</v>
          </cell>
          <cell r="F3148">
            <v>1114.8</v>
          </cell>
          <cell r="G3148">
            <v>882.2</v>
          </cell>
        </row>
        <row r="3149">
          <cell r="B3149" t="str">
            <v>OR3847</v>
          </cell>
          <cell r="C3149">
            <v>2050</v>
          </cell>
          <cell r="D3149">
            <v>3</v>
          </cell>
          <cell r="E3149">
            <v>3</v>
          </cell>
          <cell r="F3149">
            <v>1142.0999999999999</v>
          </cell>
          <cell r="G3149">
            <v>946</v>
          </cell>
        </row>
        <row r="3150">
          <cell r="B3150" t="str">
            <v>OR3847</v>
          </cell>
          <cell r="C3150">
            <v>2050</v>
          </cell>
          <cell r="D3150">
            <v>4</v>
          </cell>
          <cell r="E3150">
            <v>3</v>
          </cell>
          <cell r="F3150">
            <v>1134.8</v>
          </cell>
          <cell r="G3150">
            <v>898</v>
          </cell>
        </row>
        <row r="3151">
          <cell r="B3151" t="str">
            <v>OR3847</v>
          </cell>
          <cell r="C3151">
            <v>2050</v>
          </cell>
          <cell r="D3151">
            <v>5</v>
          </cell>
          <cell r="E3151">
            <v>3</v>
          </cell>
          <cell r="F3151">
            <v>1127.5999999999999</v>
          </cell>
          <cell r="G3151">
            <v>899.5</v>
          </cell>
        </row>
        <row r="3152">
          <cell r="B3152" t="str">
            <v>OR3847</v>
          </cell>
          <cell r="C3152">
            <v>2050</v>
          </cell>
          <cell r="D3152">
            <v>0</v>
          </cell>
          <cell r="E3152">
            <v>7</v>
          </cell>
          <cell r="F3152">
            <v>803.1</v>
          </cell>
          <cell r="G3152">
            <v>598.70000000000005</v>
          </cell>
        </row>
        <row r="3153">
          <cell r="B3153" t="str">
            <v>OR3847</v>
          </cell>
          <cell r="C3153">
            <v>2050</v>
          </cell>
          <cell r="D3153">
            <v>1</v>
          </cell>
          <cell r="E3153">
            <v>7</v>
          </cell>
          <cell r="F3153">
            <v>837.4</v>
          </cell>
          <cell r="G3153">
            <v>624.20000000000005</v>
          </cell>
        </row>
        <row r="3154">
          <cell r="B3154" t="str">
            <v>OR3847</v>
          </cell>
          <cell r="C3154">
            <v>2050</v>
          </cell>
          <cell r="D3154">
            <v>2</v>
          </cell>
          <cell r="E3154">
            <v>7</v>
          </cell>
          <cell r="F3154">
            <v>836.7</v>
          </cell>
          <cell r="G3154">
            <v>612.29999999999995</v>
          </cell>
        </row>
        <row r="3155">
          <cell r="B3155" t="str">
            <v>OR3847</v>
          </cell>
          <cell r="C3155">
            <v>2050</v>
          </cell>
          <cell r="D3155">
            <v>3</v>
          </cell>
          <cell r="E3155">
            <v>7</v>
          </cell>
          <cell r="F3155">
            <v>848.6</v>
          </cell>
          <cell r="G3155">
            <v>646.1</v>
          </cell>
        </row>
        <row r="3156">
          <cell r="B3156" t="str">
            <v>OR3847</v>
          </cell>
          <cell r="C3156">
            <v>2050</v>
          </cell>
          <cell r="D3156">
            <v>4</v>
          </cell>
          <cell r="E3156">
            <v>7</v>
          </cell>
          <cell r="F3156">
            <v>851.6</v>
          </cell>
          <cell r="G3156">
            <v>620.4</v>
          </cell>
        </row>
        <row r="3157">
          <cell r="B3157" t="str">
            <v>OR3847</v>
          </cell>
          <cell r="C3157">
            <v>2050</v>
          </cell>
          <cell r="D3157">
            <v>5</v>
          </cell>
          <cell r="E3157">
            <v>7</v>
          </cell>
          <cell r="F3157">
            <v>845.8</v>
          </cell>
          <cell r="G3157">
            <v>633.1</v>
          </cell>
        </row>
        <row r="3158">
          <cell r="B3158" t="str">
            <v>OR3847</v>
          </cell>
          <cell r="C3158">
            <v>2050</v>
          </cell>
          <cell r="D3158">
            <v>0</v>
          </cell>
          <cell r="E3158">
            <v>15</v>
          </cell>
          <cell r="F3158">
            <v>972</v>
          </cell>
          <cell r="G3158">
            <v>791.6</v>
          </cell>
        </row>
        <row r="3159">
          <cell r="B3159" t="str">
            <v>OR3847</v>
          </cell>
          <cell r="C3159">
            <v>2050</v>
          </cell>
          <cell r="D3159">
            <v>1</v>
          </cell>
          <cell r="E3159">
            <v>15</v>
          </cell>
          <cell r="F3159">
            <v>1003.2</v>
          </cell>
          <cell r="G3159">
            <v>817.6</v>
          </cell>
        </row>
        <row r="3160">
          <cell r="B3160" t="str">
            <v>OR3847</v>
          </cell>
          <cell r="C3160">
            <v>2050</v>
          </cell>
          <cell r="D3160">
            <v>2</v>
          </cell>
          <cell r="E3160">
            <v>15</v>
          </cell>
          <cell r="F3160">
            <v>998.6</v>
          </cell>
          <cell r="G3160">
            <v>807.3</v>
          </cell>
        </row>
        <row r="3161">
          <cell r="B3161" t="str">
            <v>OR3847</v>
          </cell>
          <cell r="C3161">
            <v>2050</v>
          </cell>
          <cell r="D3161">
            <v>3</v>
          </cell>
          <cell r="E3161">
            <v>15</v>
          </cell>
          <cell r="F3161">
            <v>1012.2</v>
          </cell>
          <cell r="G3161">
            <v>829.7</v>
          </cell>
        </row>
        <row r="3162">
          <cell r="B3162" t="str">
            <v>OR3847</v>
          </cell>
          <cell r="C3162">
            <v>2050</v>
          </cell>
          <cell r="D3162">
            <v>4</v>
          </cell>
          <cell r="E3162">
            <v>15</v>
          </cell>
          <cell r="F3162">
            <v>995.4</v>
          </cell>
          <cell r="G3162">
            <v>795.9</v>
          </cell>
        </row>
        <row r="3163">
          <cell r="B3163" t="str">
            <v>OR3847</v>
          </cell>
          <cell r="C3163">
            <v>2050</v>
          </cell>
          <cell r="D3163">
            <v>5</v>
          </cell>
          <cell r="E3163">
            <v>15</v>
          </cell>
          <cell r="F3163">
            <v>1007.9</v>
          </cell>
          <cell r="G3163">
            <v>815.8</v>
          </cell>
        </row>
        <row r="3164">
          <cell r="B3164" t="str">
            <v>OR3847</v>
          </cell>
          <cell r="C3164">
            <v>2050</v>
          </cell>
          <cell r="D3164">
            <v>0</v>
          </cell>
          <cell r="E3164">
            <v>17</v>
          </cell>
          <cell r="F3164">
            <v>985.8</v>
          </cell>
          <cell r="G3164">
            <v>824</v>
          </cell>
        </row>
        <row r="3165">
          <cell r="B3165" t="str">
            <v>OR3847</v>
          </cell>
          <cell r="C3165">
            <v>2050</v>
          </cell>
          <cell r="D3165">
            <v>1</v>
          </cell>
          <cell r="E3165">
            <v>17</v>
          </cell>
          <cell r="F3165">
            <v>1064.0999999999999</v>
          </cell>
          <cell r="G3165">
            <v>893.8</v>
          </cell>
        </row>
        <row r="3166">
          <cell r="B3166" t="str">
            <v>OR3847</v>
          </cell>
          <cell r="C3166">
            <v>2050</v>
          </cell>
          <cell r="D3166">
            <v>2</v>
          </cell>
          <cell r="E3166">
            <v>17</v>
          </cell>
          <cell r="F3166">
            <v>1059.5999999999999</v>
          </cell>
          <cell r="G3166">
            <v>879.9</v>
          </cell>
        </row>
        <row r="3167">
          <cell r="B3167" t="str">
            <v>OR3847</v>
          </cell>
          <cell r="C3167">
            <v>2050</v>
          </cell>
          <cell r="D3167">
            <v>3</v>
          </cell>
          <cell r="E3167">
            <v>17</v>
          </cell>
          <cell r="F3167">
            <v>1100.8</v>
          </cell>
          <cell r="G3167">
            <v>934.9</v>
          </cell>
        </row>
        <row r="3168">
          <cell r="B3168" t="str">
            <v>OR3847</v>
          </cell>
          <cell r="C3168">
            <v>2050</v>
          </cell>
          <cell r="D3168">
            <v>4</v>
          </cell>
          <cell r="E3168">
            <v>17</v>
          </cell>
          <cell r="F3168">
            <v>1102.2</v>
          </cell>
          <cell r="G3168">
            <v>920.7</v>
          </cell>
        </row>
        <row r="3169">
          <cell r="B3169" t="str">
            <v>OR3847</v>
          </cell>
          <cell r="C3169">
            <v>2050</v>
          </cell>
          <cell r="D3169">
            <v>5</v>
          </cell>
          <cell r="E3169">
            <v>17</v>
          </cell>
          <cell r="F3169">
            <v>1077.5999999999999</v>
          </cell>
          <cell r="G3169">
            <v>902.3</v>
          </cell>
        </row>
        <row r="3170">
          <cell r="B3170" t="str">
            <v>OR3847</v>
          </cell>
          <cell r="C3170">
            <v>2050</v>
          </cell>
          <cell r="D3170">
            <v>0</v>
          </cell>
          <cell r="E3170">
            <v>23</v>
          </cell>
          <cell r="F3170">
            <v>793.1</v>
          </cell>
          <cell r="G3170">
            <v>608</v>
          </cell>
        </row>
        <row r="3171">
          <cell r="B3171" t="str">
            <v>OR3847</v>
          </cell>
          <cell r="C3171">
            <v>2050</v>
          </cell>
          <cell r="D3171">
            <v>1</v>
          </cell>
          <cell r="E3171">
            <v>23</v>
          </cell>
          <cell r="F3171">
            <v>824.6</v>
          </cell>
          <cell r="G3171">
            <v>634.20000000000005</v>
          </cell>
        </row>
        <row r="3172">
          <cell r="B3172" t="str">
            <v>OR3847</v>
          </cell>
          <cell r="C3172">
            <v>2050</v>
          </cell>
          <cell r="D3172">
            <v>2</v>
          </cell>
          <cell r="E3172">
            <v>23</v>
          </cell>
          <cell r="F3172">
            <v>825.1</v>
          </cell>
          <cell r="G3172">
            <v>624.29999999999995</v>
          </cell>
        </row>
        <row r="3173">
          <cell r="B3173" t="str">
            <v>OR3847</v>
          </cell>
          <cell r="C3173">
            <v>2050</v>
          </cell>
          <cell r="D3173">
            <v>3</v>
          </cell>
          <cell r="E3173">
            <v>23</v>
          </cell>
          <cell r="F3173">
            <v>840.6</v>
          </cell>
          <cell r="G3173">
            <v>661.1</v>
          </cell>
        </row>
        <row r="3174">
          <cell r="B3174" t="str">
            <v>OR3847</v>
          </cell>
          <cell r="C3174">
            <v>2050</v>
          </cell>
          <cell r="D3174">
            <v>4</v>
          </cell>
          <cell r="E3174">
            <v>23</v>
          </cell>
          <cell r="F3174">
            <v>844.8</v>
          </cell>
          <cell r="G3174">
            <v>644.70000000000005</v>
          </cell>
        </row>
        <row r="3175">
          <cell r="B3175" t="str">
            <v>OR3847</v>
          </cell>
          <cell r="C3175">
            <v>2050</v>
          </cell>
          <cell r="D3175">
            <v>5</v>
          </cell>
          <cell r="E3175">
            <v>23</v>
          </cell>
          <cell r="F3175">
            <v>832.4</v>
          </cell>
          <cell r="G3175">
            <v>638.9</v>
          </cell>
        </row>
        <row r="3176">
          <cell r="B3176" t="str">
            <v>OR3847</v>
          </cell>
          <cell r="C3176">
            <v>2050</v>
          </cell>
          <cell r="D3176">
            <v>0</v>
          </cell>
          <cell r="E3176">
            <v>30</v>
          </cell>
          <cell r="F3176">
            <v>668.1</v>
          </cell>
          <cell r="G3176">
            <v>466.9</v>
          </cell>
        </row>
        <row r="3177">
          <cell r="B3177" t="str">
            <v>OR3847</v>
          </cell>
          <cell r="C3177">
            <v>2050</v>
          </cell>
          <cell r="D3177">
            <v>1</v>
          </cell>
          <cell r="E3177">
            <v>30</v>
          </cell>
          <cell r="F3177">
            <v>695.9</v>
          </cell>
          <cell r="G3177">
            <v>491.4</v>
          </cell>
        </row>
        <row r="3178">
          <cell r="B3178" t="str">
            <v>OR3847</v>
          </cell>
          <cell r="C3178">
            <v>2050</v>
          </cell>
          <cell r="D3178">
            <v>2</v>
          </cell>
          <cell r="E3178">
            <v>30</v>
          </cell>
          <cell r="F3178">
            <v>699.4</v>
          </cell>
          <cell r="G3178">
            <v>487.9</v>
          </cell>
        </row>
        <row r="3179">
          <cell r="B3179" t="str">
            <v>OR3847</v>
          </cell>
          <cell r="C3179">
            <v>2050</v>
          </cell>
          <cell r="D3179">
            <v>3</v>
          </cell>
          <cell r="E3179">
            <v>30</v>
          </cell>
          <cell r="F3179">
            <v>704</v>
          </cell>
          <cell r="G3179">
            <v>510.5</v>
          </cell>
        </row>
        <row r="3180">
          <cell r="B3180" t="str">
            <v>OR3847</v>
          </cell>
          <cell r="C3180">
            <v>2050</v>
          </cell>
          <cell r="D3180">
            <v>4</v>
          </cell>
          <cell r="E3180">
            <v>30</v>
          </cell>
          <cell r="F3180">
            <v>712.2</v>
          </cell>
          <cell r="G3180">
            <v>495.9</v>
          </cell>
        </row>
        <row r="3181">
          <cell r="B3181" t="str">
            <v>OR3847</v>
          </cell>
          <cell r="C3181">
            <v>2050</v>
          </cell>
          <cell r="D3181">
            <v>5</v>
          </cell>
          <cell r="E3181">
            <v>30</v>
          </cell>
          <cell r="F3181">
            <v>703.8</v>
          </cell>
          <cell r="G3181">
            <v>496.1</v>
          </cell>
        </row>
        <row r="3182">
          <cell r="B3182" t="str">
            <v>OR3847</v>
          </cell>
          <cell r="C3182">
            <v>2050</v>
          </cell>
          <cell r="D3182">
            <v>0</v>
          </cell>
          <cell r="E3182">
            <v>33</v>
          </cell>
          <cell r="F3182">
            <v>978.7</v>
          </cell>
          <cell r="G3182">
            <v>783.9</v>
          </cell>
        </row>
        <row r="3183">
          <cell r="B3183" t="str">
            <v>OR3847</v>
          </cell>
          <cell r="C3183">
            <v>2050</v>
          </cell>
          <cell r="D3183">
            <v>1</v>
          </cell>
          <cell r="E3183">
            <v>33</v>
          </cell>
          <cell r="F3183">
            <v>1050.2</v>
          </cell>
          <cell r="G3183">
            <v>861.9</v>
          </cell>
        </row>
        <row r="3184">
          <cell r="B3184" t="str">
            <v>OR3847</v>
          </cell>
          <cell r="C3184">
            <v>2050</v>
          </cell>
          <cell r="D3184">
            <v>2</v>
          </cell>
          <cell r="E3184">
            <v>33</v>
          </cell>
          <cell r="F3184">
            <v>1050.0999999999999</v>
          </cell>
          <cell r="G3184">
            <v>849.1</v>
          </cell>
        </row>
        <row r="3185">
          <cell r="B3185" t="str">
            <v>OR3847</v>
          </cell>
          <cell r="C3185">
            <v>2050</v>
          </cell>
          <cell r="D3185">
            <v>3</v>
          </cell>
          <cell r="E3185">
            <v>33</v>
          </cell>
          <cell r="F3185">
            <v>1069.7</v>
          </cell>
          <cell r="G3185">
            <v>882.1</v>
          </cell>
        </row>
        <row r="3186">
          <cell r="B3186" t="str">
            <v>OR3847</v>
          </cell>
          <cell r="C3186">
            <v>2050</v>
          </cell>
          <cell r="D3186">
            <v>4</v>
          </cell>
          <cell r="E3186">
            <v>33</v>
          </cell>
          <cell r="F3186">
            <v>1083.0999999999999</v>
          </cell>
          <cell r="G3186">
            <v>882.5</v>
          </cell>
        </row>
        <row r="3187">
          <cell r="B3187" t="str">
            <v>OR3847</v>
          </cell>
          <cell r="C3187">
            <v>2050</v>
          </cell>
          <cell r="D3187">
            <v>5</v>
          </cell>
          <cell r="E3187">
            <v>33</v>
          </cell>
          <cell r="F3187">
            <v>1063.0999999999999</v>
          </cell>
          <cell r="G3187">
            <v>870.8</v>
          </cell>
        </row>
        <row r="3188">
          <cell r="B3188" t="str">
            <v>OR3847</v>
          </cell>
          <cell r="C3188">
            <v>2050</v>
          </cell>
          <cell r="D3188">
            <v>0</v>
          </cell>
          <cell r="E3188">
            <v>43</v>
          </cell>
          <cell r="F3188">
            <v>606.5</v>
          </cell>
          <cell r="G3188">
            <v>411.8</v>
          </cell>
        </row>
        <row r="3189">
          <cell r="B3189" t="str">
            <v>OR3847</v>
          </cell>
          <cell r="C3189">
            <v>2050</v>
          </cell>
          <cell r="D3189">
            <v>1</v>
          </cell>
          <cell r="E3189">
            <v>43</v>
          </cell>
          <cell r="F3189">
            <v>630.6</v>
          </cell>
          <cell r="G3189">
            <v>434.2</v>
          </cell>
        </row>
        <row r="3190">
          <cell r="B3190" t="str">
            <v>OR3847</v>
          </cell>
          <cell r="C3190">
            <v>2050</v>
          </cell>
          <cell r="D3190">
            <v>2</v>
          </cell>
          <cell r="E3190">
            <v>43</v>
          </cell>
          <cell r="F3190">
            <v>632</v>
          </cell>
          <cell r="G3190">
            <v>427.5</v>
          </cell>
        </row>
        <row r="3191">
          <cell r="B3191" t="str">
            <v>OR3847</v>
          </cell>
          <cell r="C3191">
            <v>2050</v>
          </cell>
          <cell r="D3191">
            <v>3</v>
          </cell>
          <cell r="E3191">
            <v>43</v>
          </cell>
          <cell r="F3191">
            <v>637</v>
          </cell>
          <cell r="G3191">
            <v>447.7</v>
          </cell>
        </row>
        <row r="3192">
          <cell r="B3192" t="str">
            <v>OR3847</v>
          </cell>
          <cell r="C3192">
            <v>2050</v>
          </cell>
          <cell r="D3192">
            <v>4</v>
          </cell>
          <cell r="E3192">
            <v>43</v>
          </cell>
          <cell r="F3192">
            <v>643.20000000000005</v>
          </cell>
          <cell r="G3192">
            <v>434.4</v>
          </cell>
        </row>
        <row r="3193">
          <cell r="B3193" t="str">
            <v>OR3847</v>
          </cell>
          <cell r="C3193">
            <v>2050</v>
          </cell>
          <cell r="D3193">
            <v>5</v>
          </cell>
          <cell r="E3193">
            <v>43</v>
          </cell>
          <cell r="F3193">
            <v>635.29999999999995</v>
          </cell>
          <cell r="G3193">
            <v>432.8</v>
          </cell>
        </row>
        <row r="3194">
          <cell r="B3194" t="str">
            <v>OR3847</v>
          </cell>
          <cell r="C3194">
            <v>2080</v>
          </cell>
          <cell r="D3194">
            <v>0</v>
          </cell>
          <cell r="E3194">
            <v>3</v>
          </cell>
          <cell r="F3194">
            <v>1081</v>
          </cell>
          <cell r="G3194">
            <v>863.8</v>
          </cell>
        </row>
        <row r="3195">
          <cell r="B3195" t="str">
            <v>OR3847</v>
          </cell>
          <cell r="C3195">
            <v>2080</v>
          </cell>
          <cell r="D3195">
            <v>1</v>
          </cell>
          <cell r="E3195">
            <v>3</v>
          </cell>
          <cell r="F3195">
            <v>1129.5999999999999</v>
          </cell>
          <cell r="G3195">
            <v>911.9</v>
          </cell>
        </row>
        <row r="3196">
          <cell r="B3196" t="str">
            <v>OR3847</v>
          </cell>
          <cell r="C3196">
            <v>2080</v>
          </cell>
          <cell r="D3196">
            <v>2</v>
          </cell>
          <cell r="E3196">
            <v>3</v>
          </cell>
          <cell r="F3196">
            <v>1130.0999999999999</v>
          </cell>
          <cell r="G3196">
            <v>883.7</v>
          </cell>
        </row>
        <row r="3197">
          <cell r="B3197" t="str">
            <v>OR3847</v>
          </cell>
          <cell r="C3197">
            <v>2080</v>
          </cell>
          <cell r="D3197">
            <v>3</v>
          </cell>
          <cell r="E3197">
            <v>3</v>
          </cell>
          <cell r="F3197">
            <v>1169.7</v>
          </cell>
          <cell r="G3197">
            <v>963.6</v>
          </cell>
        </row>
        <row r="3198">
          <cell r="B3198" t="str">
            <v>OR3847</v>
          </cell>
          <cell r="C3198">
            <v>2080</v>
          </cell>
          <cell r="D3198">
            <v>4</v>
          </cell>
          <cell r="E3198">
            <v>3</v>
          </cell>
          <cell r="F3198">
            <v>1161.0999999999999</v>
          </cell>
          <cell r="G3198">
            <v>924.3</v>
          </cell>
        </row>
        <row r="3199">
          <cell r="B3199" t="str">
            <v>OR3847</v>
          </cell>
          <cell r="C3199">
            <v>2080</v>
          </cell>
          <cell r="D3199">
            <v>5</v>
          </cell>
          <cell r="E3199">
            <v>3</v>
          </cell>
          <cell r="F3199">
            <v>1145.8</v>
          </cell>
          <cell r="G3199">
            <v>918.4</v>
          </cell>
        </row>
        <row r="3200">
          <cell r="B3200" t="str">
            <v>OR3847</v>
          </cell>
          <cell r="C3200">
            <v>2080</v>
          </cell>
          <cell r="D3200">
            <v>0</v>
          </cell>
          <cell r="E3200">
            <v>7</v>
          </cell>
          <cell r="F3200">
            <v>803.1</v>
          </cell>
          <cell r="G3200">
            <v>598.70000000000005</v>
          </cell>
        </row>
        <row r="3201">
          <cell r="B3201" t="str">
            <v>OR3847</v>
          </cell>
          <cell r="C3201">
            <v>2080</v>
          </cell>
          <cell r="D3201">
            <v>1</v>
          </cell>
          <cell r="E3201">
            <v>7</v>
          </cell>
          <cell r="F3201">
            <v>847.4</v>
          </cell>
          <cell r="G3201">
            <v>634.5</v>
          </cell>
        </row>
        <row r="3202">
          <cell r="B3202" t="str">
            <v>OR3847</v>
          </cell>
          <cell r="C3202">
            <v>2080</v>
          </cell>
          <cell r="D3202">
            <v>2</v>
          </cell>
          <cell r="E3202">
            <v>7</v>
          </cell>
          <cell r="F3202">
            <v>851.4</v>
          </cell>
          <cell r="G3202">
            <v>613.9</v>
          </cell>
        </row>
        <row r="3203">
          <cell r="B3203" t="str">
            <v>OR3847</v>
          </cell>
          <cell r="C3203">
            <v>2080</v>
          </cell>
          <cell r="D3203">
            <v>3</v>
          </cell>
          <cell r="E3203">
            <v>7</v>
          </cell>
          <cell r="F3203">
            <v>871.8</v>
          </cell>
          <cell r="G3203">
            <v>664.5</v>
          </cell>
        </row>
        <row r="3204">
          <cell r="B3204" t="str">
            <v>OR3847</v>
          </cell>
          <cell r="C3204">
            <v>2080</v>
          </cell>
          <cell r="D3204">
            <v>4</v>
          </cell>
          <cell r="E3204">
            <v>7</v>
          </cell>
          <cell r="F3204">
            <v>873.2</v>
          </cell>
          <cell r="G3204">
            <v>638.6</v>
          </cell>
        </row>
        <row r="3205">
          <cell r="B3205" t="str">
            <v>OR3847</v>
          </cell>
          <cell r="C3205">
            <v>2080</v>
          </cell>
          <cell r="D3205">
            <v>5</v>
          </cell>
          <cell r="E3205">
            <v>7</v>
          </cell>
          <cell r="F3205">
            <v>859.6</v>
          </cell>
          <cell r="G3205">
            <v>637.70000000000005</v>
          </cell>
        </row>
        <row r="3206">
          <cell r="B3206" t="str">
            <v>OR3847</v>
          </cell>
          <cell r="C3206">
            <v>2080</v>
          </cell>
          <cell r="D3206">
            <v>0</v>
          </cell>
          <cell r="E3206">
            <v>15</v>
          </cell>
          <cell r="F3206">
            <v>972</v>
          </cell>
          <cell r="G3206">
            <v>791.6</v>
          </cell>
        </row>
        <row r="3207">
          <cell r="B3207" t="str">
            <v>OR3847</v>
          </cell>
          <cell r="C3207">
            <v>2080</v>
          </cell>
          <cell r="D3207">
            <v>1</v>
          </cell>
          <cell r="E3207">
            <v>15</v>
          </cell>
          <cell r="F3207">
            <v>1001.4</v>
          </cell>
          <cell r="G3207">
            <v>811.8</v>
          </cell>
        </row>
        <row r="3208">
          <cell r="B3208" t="str">
            <v>OR3847</v>
          </cell>
          <cell r="C3208">
            <v>2080</v>
          </cell>
          <cell r="D3208">
            <v>2</v>
          </cell>
          <cell r="E3208">
            <v>15</v>
          </cell>
          <cell r="F3208">
            <v>996.6</v>
          </cell>
          <cell r="G3208">
            <v>794.8</v>
          </cell>
        </row>
        <row r="3209">
          <cell r="B3209" t="str">
            <v>OR3847</v>
          </cell>
          <cell r="C3209">
            <v>2080</v>
          </cell>
          <cell r="D3209">
            <v>3</v>
          </cell>
          <cell r="E3209">
            <v>15</v>
          </cell>
          <cell r="F3209">
            <v>1018.8</v>
          </cell>
          <cell r="G3209">
            <v>829.9</v>
          </cell>
        </row>
        <row r="3210">
          <cell r="B3210" t="str">
            <v>OR3847</v>
          </cell>
          <cell r="C3210">
            <v>2080</v>
          </cell>
          <cell r="D3210">
            <v>4</v>
          </cell>
          <cell r="E3210">
            <v>15</v>
          </cell>
          <cell r="F3210">
            <v>1005.4</v>
          </cell>
          <cell r="G3210">
            <v>795.6</v>
          </cell>
        </row>
        <row r="3211">
          <cell r="B3211" t="str">
            <v>OR3847</v>
          </cell>
          <cell r="C3211">
            <v>2080</v>
          </cell>
          <cell r="D3211">
            <v>5</v>
          </cell>
          <cell r="E3211">
            <v>15</v>
          </cell>
          <cell r="F3211">
            <v>1004.1</v>
          </cell>
          <cell r="G3211">
            <v>802.3</v>
          </cell>
        </row>
        <row r="3212">
          <cell r="B3212" t="str">
            <v>OR3847</v>
          </cell>
          <cell r="C3212">
            <v>2080</v>
          </cell>
          <cell r="D3212">
            <v>0</v>
          </cell>
          <cell r="E3212">
            <v>17</v>
          </cell>
          <cell r="F3212">
            <v>985.8</v>
          </cell>
          <cell r="G3212">
            <v>824</v>
          </cell>
        </row>
        <row r="3213">
          <cell r="B3213" t="str">
            <v>OR3847</v>
          </cell>
          <cell r="C3213">
            <v>2080</v>
          </cell>
          <cell r="D3213">
            <v>1</v>
          </cell>
          <cell r="E3213">
            <v>17</v>
          </cell>
          <cell r="F3213">
            <v>1092.2</v>
          </cell>
          <cell r="G3213">
            <v>921.5</v>
          </cell>
        </row>
        <row r="3214">
          <cell r="B3214" t="str">
            <v>OR3847</v>
          </cell>
          <cell r="C3214">
            <v>2080</v>
          </cell>
          <cell r="D3214">
            <v>2</v>
          </cell>
          <cell r="E3214">
            <v>17</v>
          </cell>
          <cell r="F3214">
            <v>1091.9000000000001</v>
          </cell>
          <cell r="G3214">
            <v>904.3</v>
          </cell>
        </row>
        <row r="3215">
          <cell r="B3215" t="str">
            <v>OR3847</v>
          </cell>
          <cell r="C3215">
            <v>2080</v>
          </cell>
          <cell r="D3215">
            <v>3</v>
          </cell>
          <cell r="E3215">
            <v>17</v>
          </cell>
          <cell r="F3215">
            <v>1152.5999999999999</v>
          </cell>
          <cell r="G3215">
            <v>984.4</v>
          </cell>
        </row>
        <row r="3216">
          <cell r="B3216" t="str">
            <v>OR3847</v>
          </cell>
          <cell r="C3216">
            <v>2080</v>
          </cell>
          <cell r="D3216">
            <v>4</v>
          </cell>
          <cell r="E3216">
            <v>17</v>
          </cell>
          <cell r="F3216">
            <v>1141.7</v>
          </cell>
          <cell r="G3216">
            <v>943</v>
          </cell>
        </row>
        <row r="3217">
          <cell r="B3217" t="str">
            <v>OR3847</v>
          </cell>
          <cell r="C3217">
            <v>2080</v>
          </cell>
          <cell r="D3217">
            <v>5</v>
          </cell>
          <cell r="E3217">
            <v>17</v>
          </cell>
          <cell r="F3217">
            <v>1115.9000000000001</v>
          </cell>
          <cell r="G3217">
            <v>934.3</v>
          </cell>
        </row>
        <row r="3218">
          <cell r="B3218" t="str">
            <v>OR3847</v>
          </cell>
          <cell r="C3218">
            <v>2080</v>
          </cell>
          <cell r="D3218">
            <v>0</v>
          </cell>
          <cell r="E3218">
            <v>23</v>
          </cell>
          <cell r="F3218">
            <v>793.1</v>
          </cell>
          <cell r="G3218">
            <v>608</v>
          </cell>
        </row>
        <row r="3219">
          <cell r="B3219" t="str">
            <v>OR3847</v>
          </cell>
          <cell r="C3219">
            <v>2080</v>
          </cell>
          <cell r="D3219">
            <v>1</v>
          </cell>
          <cell r="E3219">
            <v>23</v>
          </cell>
          <cell r="F3219">
            <v>837.1</v>
          </cell>
          <cell r="G3219">
            <v>647.70000000000005</v>
          </cell>
        </row>
        <row r="3220">
          <cell r="B3220" t="str">
            <v>OR3847</v>
          </cell>
          <cell r="C3220">
            <v>2080</v>
          </cell>
          <cell r="D3220">
            <v>2</v>
          </cell>
          <cell r="E3220">
            <v>23</v>
          </cell>
          <cell r="F3220">
            <v>840.2</v>
          </cell>
          <cell r="G3220">
            <v>632.9</v>
          </cell>
        </row>
        <row r="3221">
          <cell r="B3221" t="str">
            <v>OR3847</v>
          </cell>
          <cell r="C3221">
            <v>2080</v>
          </cell>
          <cell r="D3221">
            <v>3</v>
          </cell>
          <cell r="E3221">
            <v>23</v>
          </cell>
          <cell r="F3221">
            <v>862.2</v>
          </cell>
          <cell r="G3221">
            <v>679.6</v>
          </cell>
        </row>
        <row r="3222">
          <cell r="B3222" t="str">
            <v>OR3847</v>
          </cell>
          <cell r="C3222">
            <v>2080</v>
          </cell>
          <cell r="D3222">
            <v>4</v>
          </cell>
          <cell r="E3222">
            <v>23</v>
          </cell>
          <cell r="F3222">
            <v>867</v>
          </cell>
          <cell r="G3222">
            <v>664.3</v>
          </cell>
        </row>
        <row r="3223">
          <cell r="B3223" t="str">
            <v>OR3847</v>
          </cell>
          <cell r="C3223">
            <v>2080</v>
          </cell>
          <cell r="D3223">
            <v>5</v>
          </cell>
          <cell r="E3223">
            <v>23</v>
          </cell>
          <cell r="F3223">
            <v>851.8</v>
          </cell>
          <cell r="G3223">
            <v>655.29999999999995</v>
          </cell>
        </row>
        <row r="3224">
          <cell r="B3224" t="str">
            <v>OR3847</v>
          </cell>
          <cell r="C3224">
            <v>2080</v>
          </cell>
          <cell r="D3224">
            <v>0</v>
          </cell>
          <cell r="E3224">
            <v>30</v>
          </cell>
          <cell r="F3224">
            <v>668.1</v>
          </cell>
          <cell r="G3224">
            <v>466.9</v>
          </cell>
        </row>
        <row r="3225">
          <cell r="B3225" t="str">
            <v>OR3847</v>
          </cell>
          <cell r="C3225">
            <v>2080</v>
          </cell>
          <cell r="D3225">
            <v>1</v>
          </cell>
          <cell r="E3225">
            <v>30</v>
          </cell>
          <cell r="F3225">
            <v>705.1</v>
          </cell>
          <cell r="G3225">
            <v>501.4</v>
          </cell>
        </row>
        <row r="3226">
          <cell r="B3226" t="str">
            <v>OR3847</v>
          </cell>
          <cell r="C3226">
            <v>2080</v>
          </cell>
          <cell r="D3226">
            <v>2</v>
          </cell>
          <cell r="E3226">
            <v>30</v>
          </cell>
          <cell r="F3226">
            <v>711.4</v>
          </cell>
          <cell r="G3226">
            <v>490.2</v>
          </cell>
        </row>
        <row r="3227">
          <cell r="B3227" t="str">
            <v>OR3847</v>
          </cell>
          <cell r="C3227">
            <v>2080</v>
          </cell>
          <cell r="D3227">
            <v>3</v>
          </cell>
          <cell r="E3227">
            <v>30</v>
          </cell>
          <cell r="F3227">
            <v>722.2</v>
          </cell>
          <cell r="G3227">
            <v>526.9</v>
          </cell>
        </row>
        <row r="3228">
          <cell r="B3228" t="str">
            <v>OR3847</v>
          </cell>
          <cell r="C3228">
            <v>2080</v>
          </cell>
          <cell r="D3228">
            <v>4</v>
          </cell>
          <cell r="E3228">
            <v>30</v>
          </cell>
          <cell r="F3228">
            <v>730.4</v>
          </cell>
          <cell r="G3228">
            <v>510</v>
          </cell>
        </row>
        <row r="3229">
          <cell r="B3229" t="str">
            <v>OR3847</v>
          </cell>
          <cell r="C3229">
            <v>2080</v>
          </cell>
          <cell r="D3229">
            <v>5</v>
          </cell>
          <cell r="E3229">
            <v>30</v>
          </cell>
          <cell r="F3229">
            <v>717</v>
          </cell>
          <cell r="G3229">
            <v>505</v>
          </cell>
        </row>
        <row r="3230">
          <cell r="B3230" t="str">
            <v>OR3847</v>
          </cell>
          <cell r="C3230">
            <v>2080</v>
          </cell>
          <cell r="D3230">
            <v>0</v>
          </cell>
          <cell r="E3230">
            <v>33</v>
          </cell>
          <cell r="F3230">
            <v>978.7</v>
          </cell>
          <cell r="G3230">
            <v>783.9</v>
          </cell>
        </row>
        <row r="3231">
          <cell r="B3231" t="str">
            <v>OR3847</v>
          </cell>
          <cell r="C3231">
            <v>2080</v>
          </cell>
          <cell r="D3231">
            <v>1</v>
          </cell>
          <cell r="E3231">
            <v>33</v>
          </cell>
          <cell r="F3231">
            <v>1071.3</v>
          </cell>
          <cell r="G3231">
            <v>873.5</v>
          </cell>
        </row>
        <row r="3232">
          <cell r="B3232" t="str">
            <v>OR3847</v>
          </cell>
          <cell r="C3232">
            <v>2080</v>
          </cell>
          <cell r="D3232">
            <v>2</v>
          </cell>
          <cell r="E3232">
            <v>33</v>
          </cell>
          <cell r="F3232">
            <v>1074.9000000000001</v>
          </cell>
          <cell r="G3232">
            <v>867</v>
          </cell>
        </row>
        <row r="3233">
          <cell r="B3233" t="str">
            <v>OR3847</v>
          </cell>
          <cell r="C3233">
            <v>2080</v>
          </cell>
          <cell r="D3233">
            <v>3</v>
          </cell>
          <cell r="E3233">
            <v>33</v>
          </cell>
          <cell r="F3233">
            <v>1078</v>
          </cell>
          <cell r="G3233">
            <v>900</v>
          </cell>
        </row>
        <row r="3234">
          <cell r="B3234" t="str">
            <v>OR3847</v>
          </cell>
          <cell r="C3234">
            <v>2080</v>
          </cell>
          <cell r="D3234">
            <v>4</v>
          </cell>
          <cell r="E3234">
            <v>33</v>
          </cell>
          <cell r="F3234">
            <v>1088.0999999999999</v>
          </cell>
          <cell r="G3234">
            <v>879.4</v>
          </cell>
        </row>
        <row r="3235">
          <cell r="B3235" t="str">
            <v>OR3847</v>
          </cell>
          <cell r="C3235">
            <v>2080</v>
          </cell>
          <cell r="D3235">
            <v>5</v>
          </cell>
          <cell r="E3235">
            <v>33</v>
          </cell>
          <cell r="F3235">
            <v>1084.4000000000001</v>
          </cell>
          <cell r="G3235">
            <v>882.6</v>
          </cell>
        </row>
        <row r="3236">
          <cell r="B3236" t="str">
            <v>OR3847</v>
          </cell>
          <cell r="C3236">
            <v>2080</v>
          </cell>
          <cell r="D3236">
            <v>0</v>
          </cell>
          <cell r="E3236">
            <v>43</v>
          </cell>
          <cell r="F3236">
            <v>606.5</v>
          </cell>
          <cell r="G3236">
            <v>411.8</v>
          </cell>
        </row>
        <row r="3237">
          <cell r="B3237" t="str">
            <v>OR3847</v>
          </cell>
          <cell r="C3237">
            <v>2080</v>
          </cell>
          <cell r="D3237">
            <v>1</v>
          </cell>
          <cell r="E3237">
            <v>43</v>
          </cell>
          <cell r="F3237">
            <v>637.6</v>
          </cell>
          <cell r="G3237">
            <v>441</v>
          </cell>
        </row>
        <row r="3238">
          <cell r="B3238" t="str">
            <v>OR3847</v>
          </cell>
          <cell r="C3238">
            <v>2080</v>
          </cell>
          <cell r="D3238">
            <v>2</v>
          </cell>
          <cell r="E3238">
            <v>43</v>
          </cell>
          <cell r="F3238">
            <v>641.70000000000005</v>
          </cell>
          <cell r="G3238">
            <v>427.3</v>
          </cell>
        </row>
        <row r="3239">
          <cell r="B3239" t="str">
            <v>OR3847</v>
          </cell>
          <cell r="C3239">
            <v>2080</v>
          </cell>
          <cell r="D3239">
            <v>3</v>
          </cell>
          <cell r="E3239">
            <v>43</v>
          </cell>
          <cell r="F3239">
            <v>653.4</v>
          </cell>
          <cell r="G3239">
            <v>462.9</v>
          </cell>
        </row>
        <row r="3240">
          <cell r="B3240" t="str">
            <v>OR3847</v>
          </cell>
          <cell r="C3240">
            <v>2080</v>
          </cell>
          <cell r="D3240">
            <v>4</v>
          </cell>
          <cell r="E3240">
            <v>43</v>
          </cell>
          <cell r="F3240">
            <v>660</v>
          </cell>
          <cell r="G3240">
            <v>448.8</v>
          </cell>
        </row>
        <row r="3241">
          <cell r="B3241" t="str">
            <v>OR3847</v>
          </cell>
          <cell r="C3241">
            <v>2080</v>
          </cell>
          <cell r="D3241">
            <v>5</v>
          </cell>
          <cell r="E3241">
            <v>43</v>
          </cell>
          <cell r="F3241">
            <v>648.6</v>
          </cell>
          <cell r="G3241">
            <v>444.9</v>
          </cell>
        </row>
        <row r="3242">
          <cell r="B3242" t="str">
            <v>OR4098</v>
          </cell>
          <cell r="C3242">
            <v>2020</v>
          </cell>
          <cell r="D3242">
            <v>0</v>
          </cell>
          <cell r="E3242">
            <v>3</v>
          </cell>
          <cell r="F3242">
            <v>991.4</v>
          </cell>
          <cell r="G3242">
            <v>741</v>
          </cell>
        </row>
        <row r="3243">
          <cell r="B3243" t="str">
            <v>OR4098</v>
          </cell>
          <cell r="C3243">
            <v>2020</v>
          </cell>
          <cell r="D3243">
            <v>1</v>
          </cell>
          <cell r="E3243">
            <v>3</v>
          </cell>
          <cell r="F3243">
            <v>1015.8</v>
          </cell>
          <cell r="G3243">
            <v>762.5</v>
          </cell>
        </row>
        <row r="3244">
          <cell r="B3244" t="str">
            <v>OR4098</v>
          </cell>
          <cell r="C3244">
            <v>2020</v>
          </cell>
          <cell r="D3244">
            <v>2</v>
          </cell>
          <cell r="E3244">
            <v>3</v>
          </cell>
          <cell r="F3244">
            <v>1015.3</v>
          </cell>
          <cell r="G3244">
            <v>757.9</v>
          </cell>
        </row>
        <row r="3245">
          <cell r="B3245" t="str">
            <v>OR4098</v>
          </cell>
          <cell r="C3245">
            <v>2020</v>
          </cell>
          <cell r="D3245">
            <v>3</v>
          </cell>
          <cell r="E3245">
            <v>3</v>
          </cell>
          <cell r="F3245">
            <v>1035.5</v>
          </cell>
          <cell r="G3245">
            <v>784.5</v>
          </cell>
        </row>
        <row r="3246">
          <cell r="B3246" t="str">
            <v>OR4098</v>
          </cell>
          <cell r="C3246">
            <v>2020</v>
          </cell>
          <cell r="D3246">
            <v>4</v>
          </cell>
          <cell r="E3246">
            <v>3</v>
          </cell>
          <cell r="F3246">
            <v>1036.3</v>
          </cell>
          <cell r="G3246">
            <v>772.2</v>
          </cell>
        </row>
        <row r="3247">
          <cell r="B3247" t="str">
            <v>OR4098</v>
          </cell>
          <cell r="C3247">
            <v>2020</v>
          </cell>
          <cell r="D3247">
            <v>5</v>
          </cell>
          <cell r="E3247">
            <v>3</v>
          </cell>
          <cell r="F3247">
            <v>1025.5</v>
          </cell>
          <cell r="G3247">
            <v>769.3</v>
          </cell>
        </row>
        <row r="3248">
          <cell r="B3248" t="str">
            <v>OR4098</v>
          </cell>
          <cell r="C3248">
            <v>2020</v>
          </cell>
          <cell r="D3248">
            <v>0</v>
          </cell>
          <cell r="E3248">
            <v>4</v>
          </cell>
          <cell r="F3248">
            <v>929.1</v>
          </cell>
          <cell r="G3248">
            <v>732.2</v>
          </cell>
        </row>
        <row r="3249">
          <cell r="B3249" t="str">
            <v>OR4098</v>
          </cell>
          <cell r="C3249">
            <v>2020</v>
          </cell>
          <cell r="D3249">
            <v>1</v>
          </cell>
          <cell r="E3249">
            <v>4</v>
          </cell>
          <cell r="F3249">
            <v>939.3</v>
          </cell>
          <cell r="G3249">
            <v>742.3</v>
          </cell>
        </row>
        <row r="3250">
          <cell r="B3250" t="str">
            <v>OR4098</v>
          </cell>
          <cell r="C3250">
            <v>2020</v>
          </cell>
          <cell r="D3250">
            <v>2</v>
          </cell>
          <cell r="E3250">
            <v>4</v>
          </cell>
          <cell r="F3250">
            <v>939.1</v>
          </cell>
          <cell r="G3250">
            <v>740.4</v>
          </cell>
        </row>
        <row r="3251">
          <cell r="B3251" t="str">
            <v>OR4098</v>
          </cell>
          <cell r="C3251">
            <v>2020</v>
          </cell>
          <cell r="D3251">
            <v>3</v>
          </cell>
          <cell r="E3251">
            <v>4</v>
          </cell>
          <cell r="F3251">
            <v>938.1</v>
          </cell>
          <cell r="G3251">
            <v>746.3</v>
          </cell>
        </row>
        <row r="3252">
          <cell r="B3252" t="str">
            <v>OR4098</v>
          </cell>
          <cell r="C3252">
            <v>2020</v>
          </cell>
          <cell r="D3252">
            <v>4</v>
          </cell>
          <cell r="E3252">
            <v>4</v>
          </cell>
          <cell r="F3252">
            <v>943.9</v>
          </cell>
          <cell r="G3252">
            <v>740.2</v>
          </cell>
        </row>
        <row r="3253">
          <cell r="B3253" t="str">
            <v>OR4098</v>
          </cell>
          <cell r="C3253">
            <v>2020</v>
          </cell>
          <cell r="D3253">
            <v>5</v>
          </cell>
          <cell r="E3253">
            <v>4</v>
          </cell>
          <cell r="F3253">
            <v>940.7</v>
          </cell>
          <cell r="G3253">
            <v>743.8</v>
          </cell>
        </row>
        <row r="3254">
          <cell r="B3254" t="str">
            <v>OR4098</v>
          </cell>
          <cell r="C3254">
            <v>2020</v>
          </cell>
          <cell r="D3254">
            <v>0</v>
          </cell>
          <cell r="E3254">
            <v>15</v>
          </cell>
          <cell r="F3254">
            <v>911.8</v>
          </cell>
          <cell r="G3254">
            <v>715.1</v>
          </cell>
        </row>
        <row r="3255">
          <cell r="B3255" t="str">
            <v>OR4098</v>
          </cell>
          <cell r="C3255">
            <v>2020</v>
          </cell>
          <cell r="D3255">
            <v>1</v>
          </cell>
          <cell r="E3255">
            <v>15</v>
          </cell>
          <cell r="F3255">
            <v>933.7</v>
          </cell>
          <cell r="G3255">
            <v>737.5</v>
          </cell>
        </row>
        <row r="3256">
          <cell r="B3256" t="str">
            <v>OR4098</v>
          </cell>
          <cell r="C3256">
            <v>2020</v>
          </cell>
          <cell r="D3256">
            <v>2</v>
          </cell>
          <cell r="E3256">
            <v>15</v>
          </cell>
          <cell r="F3256">
            <v>932</v>
          </cell>
          <cell r="G3256">
            <v>729.4</v>
          </cell>
        </row>
        <row r="3257">
          <cell r="B3257" t="str">
            <v>OR4098</v>
          </cell>
          <cell r="C3257">
            <v>2020</v>
          </cell>
          <cell r="D3257">
            <v>3</v>
          </cell>
          <cell r="E3257">
            <v>15</v>
          </cell>
          <cell r="F3257">
            <v>948.9</v>
          </cell>
          <cell r="G3257">
            <v>758.7</v>
          </cell>
        </row>
        <row r="3258">
          <cell r="B3258" t="str">
            <v>OR4098</v>
          </cell>
          <cell r="C3258">
            <v>2020</v>
          </cell>
          <cell r="D3258">
            <v>4</v>
          </cell>
          <cell r="E3258">
            <v>15</v>
          </cell>
          <cell r="F3258">
            <v>946</v>
          </cell>
          <cell r="G3258">
            <v>743.7</v>
          </cell>
        </row>
        <row r="3259">
          <cell r="B3259" t="str">
            <v>OR4098</v>
          </cell>
          <cell r="C3259">
            <v>2020</v>
          </cell>
          <cell r="D3259">
            <v>5</v>
          </cell>
          <cell r="E3259">
            <v>15</v>
          </cell>
          <cell r="F3259">
            <v>939.5</v>
          </cell>
          <cell r="G3259">
            <v>741</v>
          </cell>
        </row>
        <row r="3260">
          <cell r="B3260" t="str">
            <v>OR4098</v>
          </cell>
          <cell r="C3260">
            <v>2020</v>
          </cell>
          <cell r="D3260">
            <v>0</v>
          </cell>
          <cell r="E3260">
            <v>16</v>
          </cell>
          <cell r="F3260">
            <v>769.9</v>
          </cell>
          <cell r="G3260">
            <v>572.1</v>
          </cell>
        </row>
        <row r="3261">
          <cell r="B3261" t="str">
            <v>OR4098</v>
          </cell>
          <cell r="C3261">
            <v>2020</v>
          </cell>
          <cell r="D3261">
            <v>1</v>
          </cell>
          <cell r="E3261">
            <v>16</v>
          </cell>
          <cell r="F3261">
            <v>788.7</v>
          </cell>
          <cell r="G3261">
            <v>590</v>
          </cell>
        </row>
        <row r="3262">
          <cell r="B3262" t="str">
            <v>OR4098</v>
          </cell>
          <cell r="C3262">
            <v>2020</v>
          </cell>
          <cell r="D3262">
            <v>2</v>
          </cell>
          <cell r="E3262">
            <v>16</v>
          </cell>
          <cell r="F3262">
            <v>788.4</v>
          </cell>
          <cell r="G3262">
            <v>584.4</v>
          </cell>
        </row>
        <row r="3263">
          <cell r="B3263" t="str">
            <v>OR4098</v>
          </cell>
          <cell r="C3263">
            <v>2020</v>
          </cell>
          <cell r="D3263">
            <v>3</v>
          </cell>
          <cell r="E3263">
            <v>16</v>
          </cell>
          <cell r="F3263">
            <v>802.1</v>
          </cell>
          <cell r="G3263">
            <v>610.5</v>
          </cell>
        </row>
        <row r="3264">
          <cell r="B3264" t="str">
            <v>OR4098</v>
          </cell>
          <cell r="C3264">
            <v>2020</v>
          </cell>
          <cell r="D3264">
            <v>4</v>
          </cell>
          <cell r="E3264">
            <v>16</v>
          </cell>
          <cell r="F3264">
            <v>800.3</v>
          </cell>
          <cell r="G3264">
            <v>592.1</v>
          </cell>
        </row>
        <row r="3265">
          <cell r="B3265" t="str">
            <v>OR4098</v>
          </cell>
          <cell r="C3265">
            <v>2020</v>
          </cell>
          <cell r="D3265">
            <v>5</v>
          </cell>
          <cell r="E3265">
            <v>16</v>
          </cell>
          <cell r="F3265">
            <v>794.1</v>
          </cell>
          <cell r="G3265">
            <v>595.4</v>
          </cell>
        </row>
        <row r="3266">
          <cell r="B3266" t="str">
            <v>OR4098</v>
          </cell>
          <cell r="C3266">
            <v>2050</v>
          </cell>
          <cell r="D3266">
            <v>0</v>
          </cell>
          <cell r="E3266">
            <v>3</v>
          </cell>
          <cell r="F3266">
            <v>991.4</v>
          </cell>
          <cell r="G3266">
            <v>741</v>
          </cell>
        </row>
        <row r="3267">
          <cell r="B3267" t="str">
            <v>OR4098</v>
          </cell>
          <cell r="C3267">
            <v>2050</v>
          </cell>
          <cell r="D3267">
            <v>1</v>
          </cell>
          <cell r="E3267">
            <v>3</v>
          </cell>
          <cell r="F3267">
            <v>1041.4000000000001</v>
          </cell>
          <cell r="G3267">
            <v>785.7</v>
          </cell>
        </row>
        <row r="3268">
          <cell r="B3268" t="str">
            <v>OR4098</v>
          </cell>
          <cell r="C3268">
            <v>2050</v>
          </cell>
          <cell r="D3268">
            <v>2</v>
          </cell>
          <cell r="E3268">
            <v>3</v>
          </cell>
          <cell r="F3268">
            <v>1039.5999999999999</v>
          </cell>
          <cell r="G3268">
            <v>768.9</v>
          </cell>
        </row>
        <row r="3269">
          <cell r="B3269" t="str">
            <v>OR4098</v>
          </cell>
          <cell r="C3269">
            <v>2050</v>
          </cell>
          <cell r="D3269">
            <v>3</v>
          </cell>
          <cell r="E3269">
            <v>3</v>
          </cell>
          <cell r="F3269">
            <v>1060.0999999999999</v>
          </cell>
          <cell r="G3269">
            <v>809.5</v>
          </cell>
        </row>
        <row r="3270">
          <cell r="B3270" t="str">
            <v>OR4098</v>
          </cell>
          <cell r="C3270">
            <v>2050</v>
          </cell>
          <cell r="D3270">
            <v>4</v>
          </cell>
          <cell r="E3270">
            <v>3</v>
          </cell>
          <cell r="F3270">
            <v>1061.4000000000001</v>
          </cell>
          <cell r="G3270">
            <v>790.3</v>
          </cell>
        </row>
        <row r="3271">
          <cell r="B3271" t="str">
            <v>OR4098</v>
          </cell>
          <cell r="C3271">
            <v>2050</v>
          </cell>
          <cell r="D3271">
            <v>5</v>
          </cell>
          <cell r="E3271">
            <v>3</v>
          </cell>
          <cell r="F3271">
            <v>1050.8</v>
          </cell>
          <cell r="G3271">
            <v>788.8</v>
          </cell>
        </row>
        <row r="3272">
          <cell r="B3272" t="str">
            <v>OR4098</v>
          </cell>
          <cell r="C3272">
            <v>2050</v>
          </cell>
          <cell r="D3272">
            <v>0</v>
          </cell>
          <cell r="E3272">
            <v>4</v>
          </cell>
          <cell r="F3272">
            <v>929.1</v>
          </cell>
          <cell r="G3272">
            <v>732.2</v>
          </cell>
        </row>
        <row r="3273">
          <cell r="B3273" t="str">
            <v>OR4098</v>
          </cell>
          <cell r="C3273">
            <v>2050</v>
          </cell>
          <cell r="D3273">
            <v>1</v>
          </cell>
          <cell r="E3273">
            <v>4</v>
          </cell>
          <cell r="F3273">
            <v>939.7</v>
          </cell>
          <cell r="G3273">
            <v>744.4</v>
          </cell>
        </row>
        <row r="3274">
          <cell r="B3274" t="str">
            <v>OR4098</v>
          </cell>
          <cell r="C3274">
            <v>2050</v>
          </cell>
          <cell r="D3274">
            <v>2</v>
          </cell>
          <cell r="E3274">
            <v>4</v>
          </cell>
          <cell r="F3274">
            <v>944.2</v>
          </cell>
          <cell r="G3274">
            <v>737.7</v>
          </cell>
        </row>
        <row r="3275">
          <cell r="B3275" t="str">
            <v>OR4098</v>
          </cell>
          <cell r="C3275">
            <v>2050</v>
          </cell>
          <cell r="D3275">
            <v>3</v>
          </cell>
          <cell r="E3275">
            <v>4</v>
          </cell>
          <cell r="F3275">
            <v>933.2</v>
          </cell>
          <cell r="G3275">
            <v>750.7</v>
          </cell>
        </row>
        <row r="3276">
          <cell r="B3276" t="str">
            <v>OR4098</v>
          </cell>
          <cell r="C3276">
            <v>2050</v>
          </cell>
          <cell r="D3276">
            <v>4</v>
          </cell>
          <cell r="E3276">
            <v>4</v>
          </cell>
          <cell r="F3276">
            <v>939.5</v>
          </cell>
          <cell r="G3276">
            <v>734.5</v>
          </cell>
        </row>
        <row r="3277">
          <cell r="B3277" t="str">
            <v>OR4098</v>
          </cell>
          <cell r="C3277">
            <v>2050</v>
          </cell>
          <cell r="D3277">
            <v>5</v>
          </cell>
          <cell r="E3277">
            <v>4</v>
          </cell>
          <cell r="F3277">
            <v>939.2</v>
          </cell>
          <cell r="G3277">
            <v>742.1</v>
          </cell>
        </row>
        <row r="3278">
          <cell r="B3278" t="str">
            <v>OR4098</v>
          </cell>
          <cell r="C3278">
            <v>2050</v>
          </cell>
          <cell r="D3278">
            <v>0</v>
          </cell>
          <cell r="E3278">
            <v>15</v>
          </cell>
          <cell r="F3278">
            <v>911.8</v>
          </cell>
          <cell r="G3278">
            <v>715.1</v>
          </cell>
        </row>
        <row r="3279">
          <cell r="B3279" t="str">
            <v>OR4098</v>
          </cell>
          <cell r="C3279">
            <v>2050</v>
          </cell>
          <cell r="D3279">
            <v>1</v>
          </cell>
          <cell r="E3279">
            <v>15</v>
          </cell>
          <cell r="F3279">
            <v>952.2</v>
          </cell>
          <cell r="G3279">
            <v>755.2</v>
          </cell>
        </row>
        <row r="3280">
          <cell r="B3280" t="str">
            <v>OR4098</v>
          </cell>
          <cell r="C3280">
            <v>2050</v>
          </cell>
          <cell r="D3280">
            <v>2</v>
          </cell>
          <cell r="E3280">
            <v>15</v>
          </cell>
          <cell r="F3280">
            <v>948.5</v>
          </cell>
          <cell r="G3280">
            <v>740.8</v>
          </cell>
        </row>
        <row r="3281">
          <cell r="B3281" t="str">
            <v>OR4098</v>
          </cell>
          <cell r="C3281">
            <v>2050</v>
          </cell>
          <cell r="D3281">
            <v>3</v>
          </cell>
          <cell r="E3281">
            <v>15</v>
          </cell>
          <cell r="F3281">
            <v>966</v>
          </cell>
          <cell r="G3281">
            <v>770.8</v>
          </cell>
        </row>
        <row r="3282">
          <cell r="B3282" t="str">
            <v>OR4098</v>
          </cell>
          <cell r="C3282">
            <v>2050</v>
          </cell>
          <cell r="D3282">
            <v>4</v>
          </cell>
          <cell r="E3282">
            <v>15</v>
          </cell>
          <cell r="F3282">
            <v>965.1</v>
          </cell>
          <cell r="G3282">
            <v>755.2</v>
          </cell>
        </row>
        <row r="3283">
          <cell r="B3283" t="str">
            <v>OR4098</v>
          </cell>
          <cell r="C3283">
            <v>2050</v>
          </cell>
          <cell r="D3283">
            <v>5</v>
          </cell>
          <cell r="E3283">
            <v>15</v>
          </cell>
          <cell r="F3283">
            <v>958.3</v>
          </cell>
          <cell r="G3283">
            <v>754.8</v>
          </cell>
        </row>
        <row r="3284">
          <cell r="B3284" t="str">
            <v>OR4098</v>
          </cell>
          <cell r="C3284">
            <v>2050</v>
          </cell>
          <cell r="D3284">
            <v>0</v>
          </cell>
          <cell r="E3284">
            <v>16</v>
          </cell>
          <cell r="F3284">
            <v>769.9</v>
          </cell>
          <cell r="G3284">
            <v>572.1</v>
          </cell>
        </row>
        <row r="3285">
          <cell r="B3285" t="str">
            <v>OR4098</v>
          </cell>
          <cell r="C3285">
            <v>2050</v>
          </cell>
          <cell r="D3285">
            <v>1</v>
          </cell>
          <cell r="E3285">
            <v>16</v>
          </cell>
          <cell r="F3285">
            <v>805.4</v>
          </cell>
          <cell r="G3285">
            <v>606.5</v>
          </cell>
        </row>
        <row r="3286">
          <cell r="B3286" t="str">
            <v>OR4098</v>
          </cell>
          <cell r="C3286">
            <v>2050</v>
          </cell>
          <cell r="D3286">
            <v>2</v>
          </cell>
          <cell r="E3286">
            <v>16</v>
          </cell>
          <cell r="F3286">
            <v>803.6</v>
          </cell>
          <cell r="G3286">
            <v>590.4</v>
          </cell>
        </row>
        <row r="3287">
          <cell r="B3287" t="str">
            <v>OR4098</v>
          </cell>
          <cell r="C3287">
            <v>2050</v>
          </cell>
          <cell r="D3287">
            <v>3</v>
          </cell>
          <cell r="E3287">
            <v>16</v>
          </cell>
          <cell r="F3287">
            <v>816.9</v>
          </cell>
          <cell r="G3287">
            <v>624.6</v>
          </cell>
        </row>
        <row r="3288">
          <cell r="B3288" t="str">
            <v>OR4098</v>
          </cell>
          <cell r="C3288">
            <v>2050</v>
          </cell>
          <cell r="D3288">
            <v>4</v>
          </cell>
          <cell r="E3288">
            <v>16</v>
          </cell>
          <cell r="F3288">
            <v>818.5</v>
          </cell>
          <cell r="G3288">
            <v>607.20000000000005</v>
          </cell>
        </row>
        <row r="3289">
          <cell r="B3289" t="str">
            <v>OR4098</v>
          </cell>
          <cell r="C3289">
            <v>2050</v>
          </cell>
          <cell r="D3289">
            <v>5</v>
          </cell>
          <cell r="E3289">
            <v>16</v>
          </cell>
          <cell r="F3289">
            <v>811.1</v>
          </cell>
          <cell r="G3289">
            <v>613.70000000000005</v>
          </cell>
        </row>
        <row r="3290">
          <cell r="B3290" t="str">
            <v>OR4098</v>
          </cell>
          <cell r="C3290">
            <v>2080</v>
          </cell>
          <cell r="D3290">
            <v>0</v>
          </cell>
          <cell r="E3290">
            <v>3</v>
          </cell>
          <cell r="F3290">
            <v>991.4</v>
          </cell>
          <cell r="G3290">
            <v>741</v>
          </cell>
        </row>
        <row r="3291">
          <cell r="B3291" t="str">
            <v>OR4098</v>
          </cell>
          <cell r="C3291">
            <v>2080</v>
          </cell>
          <cell r="D3291">
            <v>1</v>
          </cell>
          <cell r="E3291">
            <v>3</v>
          </cell>
          <cell r="F3291">
            <v>1055.2</v>
          </cell>
          <cell r="G3291">
            <v>793.9</v>
          </cell>
        </row>
        <row r="3292">
          <cell r="B3292" t="str">
            <v>OR4098</v>
          </cell>
          <cell r="C3292">
            <v>2080</v>
          </cell>
          <cell r="D3292">
            <v>2</v>
          </cell>
          <cell r="E3292">
            <v>3</v>
          </cell>
          <cell r="F3292">
            <v>1057.4000000000001</v>
          </cell>
          <cell r="G3292">
            <v>781.6</v>
          </cell>
        </row>
        <row r="3293">
          <cell r="B3293" t="str">
            <v>OR4098</v>
          </cell>
          <cell r="C3293">
            <v>2080</v>
          </cell>
          <cell r="D3293">
            <v>3</v>
          </cell>
          <cell r="E3293">
            <v>3</v>
          </cell>
          <cell r="F3293">
            <v>1080.0999999999999</v>
          </cell>
          <cell r="G3293">
            <v>838.8</v>
          </cell>
        </row>
        <row r="3294">
          <cell r="B3294" t="str">
            <v>OR4098</v>
          </cell>
          <cell r="C3294">
            <v>2080</v>
          </cell>
          <cell r="D3294">
            <v>4</v>
          </cell>
          <cell r="E3294">
            <v>3</v>
          </cell>
          <cell r="F3294">
            <v>1077.5999999999999</v>
          </cell>
          <cell r="G3294">
            <v>799.8</v>
          </cell>
        </row>
        <row r="3295">
          <cell r="B3295" t="str">
            <v>OR4098</v>
          </cell>
          <cell r="C3295">
            <v>2080</v>
          </cell>
          <cell r="D3295">
            <v>5</v>
          </cell>
          <cell r="E3295">
            <v>3</v>
          </cell>
          <cell r="F3295">
            <v>1067.9000000000001</v>
          </cell>
          <cell r="G3295">
            <v>798.4</v>
          </cell>
        </row>
        <row r="3296">
          <cell r="B3296" t="str">
            <v>OR4098</v>
          </cell>
          <cell r="C3296">
            <v>2080</v>
          </cell>
          <cell r="D3296">
            <v>0</v>
          </cell>
          <cell r="E3296">
            <v>4</v>
          </cell>
          <cell r="F3296">
            <v>929.1</v>
          </cell>
          <cell r="G3296">
            <v>732.2</v>
          </cell>
        </row>
        <row r="3297">
          <cell r="B3297" t="str">
            <v>OR4098</v>
          </cell>
          <cell r="C3297">
            <v>2080</v>
          </cell>
          <cell r="D3297">
            <v>1</v>
          </cell>
          <cell r="E3297">
            <v>4</v>
          </cell>
          <cell r="F3297">
            <v>938.4</v>
          </cell>
          <cell r="G3297">
            <v>744.9</v>
          </cell>
        </row>
        <row r="3298">
          <cell r="B3298" t="str">
            <v>OR4098</v>
          </cell>
          <cell r="C3298">
            <v>2080</v>
          </cell>
          <cell r="D3298">
            <v>2</v>
          </cell>
          <cell r="E3298">
            <v>4</v>
          </cell>
          <cell r="F3298">
            <v>942.9</v>
          </cell>
          <cell r="G3298">
            <v>737.3</v>
          </cell>
        </row>
        <row r="3299">
          <cell r="B3299" t="str">
            <v>OR4098</v>
          </cell>
          <cell r="C3299">
            <v>2080</v>
          </cell>
          <cell r="D3299">
            <v>3</v>
          </cell>
          <cell r="E3299">
            <v>4</v>
          </cell>
          <cell r="F3299">
            <v>920.7</v>
          </cell>
          <cell r="G3299">
            <v>736.6</v>
          </cell>
        </row>
        <row r="3300">
          <cell r="B3300" t="str">
            <v>OR4098</v>
          </cell>
          <cell r="C3300">
            <v>2080</v>
          </cell>
          <cell r="D3300">
            <v>4</v>
          </cell>
          <cell r="E3300">
            <v>4</v>
          </cell>
          <cell r="F3300">
            <v>933.8</v>
          </cell>
          <cell r="G3300">
            <v>721</v>
          </cell>
        </row>
        <row r="3301">
          <cell r="B3301" t="str">
            <v>OR4098</v>
          </cell>
          <cell r="C3301">
            <v>2080</v>
          </cell>
          <cell r="D3301">
            <v>5</v>
          </cell>
          <cell r="E3301">
            <v>4</v>
          </cell>
          <cell r="F3301">
            <v>937.1</v>
          </cell>
          <cell r="G3301">
            <v>729.4</v>
          </cell>
        </row>
        <row r="3302">
          <cell r="B3302" t="str">
            <v>OR4098</v>
          </cell>
          <cell r="C3302">
            <v>2080</v>
          </cell>
          <cell r="D3302">
            <v>0</v>
          </cell>
          <cell r="E3302">
            <v>15</v>
          </cell>
          <cell r="F3302">
            <v>911.8</v>
          </cell>
          <cell r="G3302">
            <v>715.1</v>
          </cell>
        </row>
        <row r="3303">
          <cell r="B3303" t="str">
            <v>OR4098</v>
          </cell>
          <cell r="C3303">
            <v>2080</v>
          </cell>
          <cell r="D3303">
            <v>1</v>
          </cell>
          <cell r="E3303">
            <v>15</v>
          </cell>
          <cell r="F3303">
            <v>959.9</v>
          </cell>
          <cell r="G3303">
            <v>757.3</v>
          </cell>
        </row>
        <row r="3304">
          <cell r="B3304" t="str">
            <v>OR4098</v>
          </cell>
          <cell r="C3304">
            <v>2080</v>
          </cell>
          <cell r="D3304">
            <v>2</v>
          </cell>
          <cell r="E3304">
            <v>15</v>
          </cell>
          <cell r="F3304">
            <v>959.8</v>
          </cell>
          <cell r="G3304">
            <v>744.5</v>
          </cell>
        </row>
        <row r="3305">
          <cell r="B3305" t="str">
            <v>OR4098</v>
          </cell>
          <cell r="C3305">
            <v>2080</v>
          </cell>
          <cell r="D3305">
            <v>3</v>
          </cell>
          <cell r="E3305">
            <v>15</v>
          </cell>
          <cell r="F3305">
            <v>984.5</v>
          </cell>
          <cell r="G3305">
            <v>792.7</v>
          </cell>
        </row>
        <row r="3306">
          <cell r="B3306" t="str">
            <v>OR4098</v>
          </cell>
          <cell r="C3306">
            <v>2080</v>
          </cell>
          <cell r="D3306">
            <v>4</v>
          </cell>
          <cell r="E3306">
            <v>15</v>
          </cell>
          <cell r="F3306">
            <v>975.3</v>
          </cell>
          <cell r="G3306">
            <v>755.4</v>
          </cell>
        </row>
        <row r="3307">
          <cell r="B3307" t="str">
            <v>OR4098</v>
          </cell>
          <cell r="C3307">
            <v>2080</v>
          </cell>
          <cell r="D3307">
            <v>5</v>
          </cell>
          <cell r="E3307">
            <v>15</v>
          </cell>
          <cell r="F3307">
            <v>969.3</v>
          </cell>
          <cell r="G3307">
            <v>755.9</v>
          </cell>
        </row>
        <row r="3308">
          <cell r="B3308" t="str">
            <v>OR4098</v>
          </cell>
          <cell r="C3308">
            <v>2080</v>
          </cell>
          <cell r="D3308">
            <v>0</v>
          </cell>
          <cell r="E3308">
            <v>16</v>
          </cell>
          <cell r="F3308">
            <v>769.9</v>
          </cell>
          <cell r="G3308">
            <v>572.1</v>
          </cell>
        </row>
        <row r="3309">
          <cell r="B3309" t="str">
            <v>OR4098</v>
          </cell>
          <cell r="C3309">
            <v>2080</v>
          </cell>
          <cell r="D3309">
            <v>1</v>
          </cell>
          <cell r="E3309">
            <v>16</v>
          </cell>
          <cell r="F3309">
            <v>813.4</v>
          </cell>
          <cell r="G3309">
            <v>618.70000000000005</v>
          </cell>
        </row>
        <row r="3310">
          <cell r="B3310" t="str">
            <v>OR4098</v>
          </cell>
          <cell r="C3310">
            <v>2080</v>
          </cell>
          <cell r="D3310">
            <v>2</v>
          </cell>
          <cell r="E3310">
            <v>16</v>
          </cell>
          <cell r="F3310">
            <v>814.5</v>
          </cell>
          <cell r="G3310">
            <v>596.20000000000005</v>
          </cell>
        </row>
        <row r="3311">
          <cell r="B3311" t="str">
            <v>OR4098</v>
          </cell>
          <cell r="C3311">
            <v>2080</v>
          </cell>
          <cell r="D3311">
            <v>3</v>
          </cell>
          <cell r="E3311">
            <v>16</v>
          </cell>
          <cell r="F3311">
            <v>832.6</v>
          </cell>
          <cell r="G3311">
            <v>640.9</v>
          </cell>
        </row>
        <row r="3312">
          <cell r="B3312" t="str">
            <v>OR4098</v>
          </cell>
          <cell r="C3312">
            <v>2080</v>
          </cell>
          <cell r="D3312">
            <v>4</v>
          </cell>
          <cell r="E3312">
            <v>16</v>
          </cell>
          <cell r="F3312">
            <v>829.9</v>
          </cell>
          <cell r="G3312">
            <v>609</v>
          </cell>
        </row>
        <row r="3313">
          <cell r="B3313" t="str">
            <v>OR4098</v>
          </cell>
          <cell r="C3313">
            <v>2080</v>
          </cell>
          <cell r="D3313">
            <v>5</v>
          </cell>
          <cell r="E3313">
            <v>16</v>
          </cell>
          <cell r="F3313">
            <v>822.4</v>
          </cell>
          <cell r="G3313">
            <v>615.6</v>
          </cell>
        </row>
        <row r="3314">
          <cell r="B3314" t="str">
            <v>OR4151</v>
          </cell>
          <cell r="C3314">
            <v>2020</v>
          </cell>
          <cell r="D3314">
            <v>0</v>
          </cell>
          <cell r="E3314">
            <v>3</v>
          </cell>
          <cell r="F3314">
            <v>1069.5</v>
          </cell>
          <cell r="G3314">
            <v>716.7</v>
          </cell>
        </row>
        <row r="3315">
          <cell r="B3315" t="str">
            <v>OR4151</v>
          </cell>
          <cell r="C3315">
            <v>2020</v>
          </cell>
          <cell r="D3315">
            <v>1</v>
          </cell>
          <cell r="E3315">
            <v>3</v>
          </cell>
          <cell r="F3315">
            <v>1074.0999999999999</v>
          </cell>
          <cell r="G3315">
            <v>735.9</v>
          </cell>
        </row>
        <row r="3316">
          <cell r="B3316" t="str">
            <v>OR4151</v>
          </cell>
          <cell r="C3316">
            <v>2020</v>
          </cell>
          <cell r="D3316">
            <v>2</v>
          </cell>
          <cell r="E3316">
            <v>3</v>
          </cell>
          <cell r="F3316">
            <v>1077.8</v>
          </cell>
          <cell r="G3316">
            <v>710</v>
          </cell>
        </row>
        <row r="3317">
          <cell r="B3317" t="str">
            <v>OR4151</v>
          </cell>
          <cell r="C3317">
            <v>2020</v>
          </cell>
          <cell r="D3317">
            <v>3</v>
          </cell>
          <cell r="E3317">
            <v>3</v>
          </cell>
          <cell r="F3317">
            <v>1081.7</v>
          </cell>
          <cell r="G3317">
            <v>742.5</v>
          </cell>
        </row>
        <row r="3318">
          <cell r="B3318" t="str">
            <v>OR4151</v>
          </cell>
          <cell r="C3318">
            <v>2020</v>
          </cell>
          <cell r="D3318">
            <v>4</v>
          </cell>
          <cell r="E3318">
            <v>3</v>
          </cell>
          <cell r="F3318">
            <v>1084.9000000000001</v>
          </cell>
          <cell r="G3318">
            <v>724.1</v>
          </cell>
        </row>
        <row r="3319">
          <cell r="B3319" t="str">
            <v>OR4151</v>
          </cell>
          <cell r="C3319">
            <v>2020</v>
          </cell>
          <cell r="D3319">
            <v>5</v>
          </cell>
          <cell r="E3319">
            <v>3</v>
          </cell>
          <cell r="F3319">
            <v>1079.5999999999999</v>
          </cell>
          <cell r="G3319">
            <v>729</v>
          </cell>
        </row>
        <row r="3320">
          <cell r="B3320" t="str">
            <v>OR4151</v>
          </cell>
          <cell r="C3320">
            <v>2020</v>
          </cell>
          <cell r="D3320">
            <v>0</v>
          </cell>
          <cell r="E3320">
            <v>16</v>
          </cell>
          <cell r="F3320">
            <v>823.1</v>
          </cell>
          <cell r="G3320">
            <v>506.7</v>
          </cell>
        </row>
        <row r="3321">
          <cell r="B3321" t="str">
            <v>OR4151</v>
          </cell>
          <cell r="C3321">
            <v>2020</v>
          </cell>
          <cell r="D3321">
            <v>1</v>
          </cell>
          <cell r="E3321">
            <v>16</v>
          </cell>
          <cell r="F3321">
            <v>823.7</v>
          </cell>
          <cell r="G3321">
            <v>517.79999999999995</v>
          </cell>
        </row>
        <row r="3322">
          <cell r="B3322" t="str">
            <v>OR4151</v>
          </cell>
          <cell r="C3322">
            <v>2020</v>
          </cell>
          <cell r="D3322">
            <v>2</v>
          </cell>
          <cell r="E3322">
            <v>16</v>
          </cell>
          <cell r="F3322">
            <v>829.9</v>
          </cell>
          <cell r="G3322">
            <v>506.1</v>
          </cell>
        </row>
        <row r="3323">
          <cell r="B3323" t="str">
            <v>OR4151</v>
          </cell>
          <cell r="C3323">
            <v>2020</v>
          </cell>
          <cell r="D3323">
            <v>3</v>
          </cell>
          <cell r="E3323">
            <v>16</v>
          </cell>
          <cell r="F3323">
            <v>825.2</v>
          </cell>
          <cell r="G3323">
            <v>527</v>
          </cell>
        </row>
        <row r="3324">
          <cell r="B3324" t="str">
            <v>OR4151</v>
          </cell>
          <cell r="C3324">
            <v>2020</v>
          </cell>
          <cell r="D3324">
            <v>4</v>
          </cell>
          <cell r="E3324">
            <v>16</v>
          </cell>
          <cell r="F3324">
            <v>830.8</v>
          </cell>
          <cell r="G3324">
            <v>505.6</v>
          </cell>
        </row>
        <row r="3325">
          <cell r="B3325" t="str">
            <v>OR4151</v>
          </cell>
          <cell r="C3325">
            <v>2020</v>
          </cell>
          <cell r="D3325">
            <v>5</v>
          </cell>
          <cell r="E3325">
            <v>16</v>
          </cell>
          <cell r="F3325">
            <v>827.3</v>
          </cell>
          <cell r="G3325">
            <v>509.8</v>
          </cell>
        </row>
        <row r="3326">
          <cell r="B3326" t="str">
            <v>OR4151</v>
          </cell>
          <cell r="C3326">
            <v>2050</v>
          </cell>
          <cell r="D3326">
            <v>0</v>
          </cell>
          <cell r="E3326">
            <v>3</v>
          </cell>
          <cell r="F3326">
            <v>1069.5</v>
          </cell>
          <cell r="G3326">
            <v>716.7</v>
          </cell>
        </row>
        <row r="3327">
          <cell r="B3327" t="str">
            <v>OR4151</v>
          </cell>
          <cell r="C3327">
            <v>2050</v>
          </cell>
          <cell r="D3327">
            <v>1</v>
          </cell>
          <cell r="E3327">
            <v>3</v>
          </cell>
          <cell r="F3327">
            <v>1083</v>
          </cell>
          <cell r="G3327">
            <v>735.3</v>
          </cell>
        </row>
        <row r="3328">
          <cell r="B3328" t="str">
            <v>OR4151</v>
          </cell>
          <cell r="C3328">
            <v>2050</v>
          </cell>
          <cell r="D3328">
            <v>2</v>
          </cell>
          <cell r="E3328">
            <v>3</v>
          </cell>
          <cell r="F3328">
            <v>1085.9000000000001</v>
          </cell>
          <cell r="G3328">
            <v>716.6</v>
          </cell>
        </row>
        <row r="3329">
          <cell r="B3329" t="str">
            <v>OR4151</v>
          </cell>
          <cell r="C3329">
            <v>2050</v>
          </cell>
          <cell r="D3329">
            <v>3</v>
          </cell>
          <cell r="E3329">
            <v>3</v>
          </cell>
          <cell r="F3329">
            <v>1092.4000000000001</v>
          </cell>
          <cell r="G3329">
            <v>760.3</v>
          </cell>
        </row>
        <row r="3330">
          <cell r="B3330" t="str">
            <v>OR4151</v>
          </cell>
          <cell r="C3330">
            <v>2050</v>
          </cell>
          <cell r="D3330">
            <v>4</v>
          </cell>
          <cell r="E3330">
            <v>3</v>
          </cell>
          <cell r="F3330">
            <v>1094.9000000000001</v>
          </cell>
          <cell r="G3330">
            <v>712.2</v>
          </cell>
        </row>
        <row r="3331">
          <cell r="B3331" t="str">
            <v>OR4151</v>
          </cell>
          <cell r="C3331">
            <v>2050</v>
          </cell>
          <cell r="D3331">
            <v>5</v>
          </cell>
          <cell r="E3331">
            <v>3</v>
          </cell>
          <cell r="F3331">
            <v>1089.9000000000001</v>
          </cell>
          <cell r="G3331">
            <v>732</v>
          </cell>
        </row>
        <row r="3332">
          <cell r="B3332" t="str">
            <v>OR4151</v>
          </cell>
          <cell r="C3332">
            <v>2050</v>
          </cell>
          <cell r="D3332">
            <v>0</v>
          </cell>
          <cell r="E3332">
            <v>16</v>
          </cell>
          <cell r="F3332">
            <v>823.1</v>
          </cell>
          <cell r="G3332">
            <v>506.7</v>
          </cell>
        </row>
        <row r="3333">
          <cell r="B3333" t="str">
            <v>OR4151</v>
          </cell>
          <cell r="C3333">
            <v>2050</v>
          </cell>
          <cell r="D3333">
            <v>1</v>
          </cell>
          <cell r="E3333">
            <v>16</v>
          </cell>
          <cell r="F3333">
            <v>827.3</v>
          </cell>
          <cell r="G3333">
            <v>521</v>
          </cell>
        </row>
        <row r="3334">
          <cell r="B3334" t="str">
            <v>OR4151</v>
          </cell>
          <cell r="C3334">
            <v>2050</v>
          </cell>
          <cell r="D3334">
            <v>2</v>
          </cell>
          <cell r="E3334">
            <v>16</v>
          </cell>
          <cell r="F3334">
            <v>834</v>
          </cell>
          <cell r="G3334">
            <v>504.8</v>
          </cell>
        </row>
        <row r="3335">
          <cell r="B3335" t="str">
            <v>OR4151</v>
          </cell>
          <cell r="C3335">
            <v>2050</v>
          </cell>
          <cell r="D3335">
            <v>3</v>
          </cell>
          <cell r="E3335">
            <v>16</v>
          </cell>
          <cell r="F3335">
            <v>836.2</v>
          </cell>
          <cell r="G3335">
            <v>544.4</v>
          </cell>
        </row>
        <row r="3336">
          <cell r="B3336" t="str">
            <v>OR4151</v>
          </cell>
          <cell r="C3336">
            <v>2050</v>
          </cell>
          <cell r="D3336">
            <v>4</v>
          </cell>
          <cell r="E3336">
            <v>16</v>
          </cell>
          <cell r="F3336">
            <v>840.2</v>
          </cell>
          <cell r="G3336">
            <v>506.4</v>
          </cell>
        </row>
        <row r="3337">
          <cell r="B3337" t="str">
            <v>OR4151</v>
          </cell>
          <cell r="C3337">
            <v>2050</v>
          </cell>
          <cell r="D3337">
            <v>5</v>
          </cell>
          <cell r="E3337">
            <v>16</v>
          </cell>
          <cell r="F3337">
            <v>831.8</v>
          </cell>
          <cell r="G3337">
            <v>513.9</v>
          </cell>
        </row>
        <row r="3338">
          <cell r="B3338" t="str">
            <v>OR4151</v>
          </cell>
          <cell r="C3338">
            <v>2080</v>
          </cell>
          <cell r="D3338">
            <v>0</v>
          </cell>
          <cell r="E3338">
            <v>3</v>
          </cell>
          <cell r="F3338">
            <v>1069.5</v>
          </cell>
          <cell r="G3338">
            <v>716.7</v>
          </cell>
        </row>
        <row r="3339">
          <cell r="B3339" t="str">
            <v>OR4151</v>
          </cell>
          <cell r="C3339">
            <v>2080</v>
          </cell>
          <cell r="D3339">
            <v>1</v>
          </cell>
          <cell r="E3339">
            <v>3</v>
          </cell>
          <cell r="F3339">
            <v>1091.7</v>
          </cell>
          <cell r="G3339">
            <v>738.9</v>
          </cell>
        </row>
        <row r="3340">
          <cell r="B3340" t="str">
            <v>OR4151</v>
          </cell>
          <cell r="C3340">
            <v>2080</v>
          </cell>
          <cell r="D3340">
            <v>2</v>
          </cell>
          <cell r="E3340">
            <v>3</v>
          </cell>
          <cell r="F3340">
            <v>1094</v>
          </cell>
          <cell r="G3340">
            <v>709.6</v>
          </cell>
        </row>
        <row r="3341">
          <cell r="B3341" t="str">
            <v>OR4151</v>
          </cell>
          <cell r="C3341">
            <v>2080</v>
          </cell>
          <cell r="D3341">
            <v>3</v>
          </cell>
          <cell r="E3341">
            <v>3</v>
          </cell>
          <cell r="F3341">
            <v>1106.9000000000001</v>
          </cell>
          <cell r="G3341">
            <v>772.2</v>
          </cell>
        </row>
        <row r="3342">
          <cell r="B3342" t="str">
            <v>OR4151</v>
          </cell>
          <cell r="C3342">
            <v>2080</v>
          </cell>
          <cell r="D3342">
            <v>4</v>
          </cell>
          <cell r="E3342">
            <v>3</v>
          </cell>
          <cell r="F3342">
            <v>1105.2</v>
          </cell>
          <cell r="G3342">
            <v>719.8</v>
          </cell>
        </row>
        <row r="3343">
          <cell r="B3343" t="str">
            <v>OR4151</v>
          </cell>
          <cell r="C3343">
            <v>2080</v>
          </cell>
          <cell r="D3343">
            <v>5</v>
          </cell>
          <cell r="E3343">
            <v>3</v>
          </cell>
          <cell r="F3343">
            <v>1098.3</v>
          </cell>
          <cell r="G3343">
            <v>742.9</v>
          </cell>
        </row>
        <row r="3344">
          <cell r="B3344" t="str">
            <v>OR4151</v>
          </cell>
          <cell r="C3344">
            <v>2080</v>
          </cell>
          <cell r="D3344">
            <v>0</v>
          </cell>
          <cell r="E3344">
            <v>16</v>
          </cell>
          <cell r="F3344">
            <v>823.1</v>
          </cell>
          <cell r="G3344">
            <v>506.7</v>
          </cell>
        </row>
        <row r="3345">
          <cell r="B3345" t="str">
            <v>OR4151</v>
          </cell>
          <cell r="C3345">
            <v>2080</v>
          </cell>
          <cell r="D3345">
            <v>1</v>
          </cell>
          <cell r="E3345">
            <v>16</v>
          </cell>
          <cell r="F3345">
            <v>833</v>
          </cell>
          <cell r="G3345">
            <v>523.6</v>
          </cell>
        </row>
        <row r="3346">
          <cell r="B3346" t="str">
            <v>OR4151</v>
          </cell>
          <cell r="C3346">
            <v>2080</v>
          </cell>
          <cell r="D3346">
            <v>2</v>
          </cell>
          <cell r="E3346">
            <v>16</v>
          </cell>
          <cell r="F3346">
            <v>840</v>
          </cell>
          <cell r="G3346">
            <v>500.2</v>
          </cell>
        </row>
        <row r="3347">
          <cell r="B3347" t="str">
            <v>OR4151</v>
          </cell>
          <cell r="C3347">
            <v>2080</v>
          </cell>
          <cell r="D3347">
            <v>3</v>
          </cell>
          <cell r="E3347">
            <v>16</v>
          </cell>
          <cell r="F3347">
            <v>851.1</v>
          </cell>
          <cell r="G3347">
            <v>558.5</v>
          </cell>
        </row>
        <row r="3348">
          <cell r="B3348" t="str">
            <v>OR4151</v>
          </cell>
          <cell r="C3348">
            <v>2080</v>
          </cell>
          <cell r="D3348">
            <v>4</v>
          </cell>
          <cell r="E3348">
            <v>16</v>
          </cell>
          <cell r="F3348">
            <v>851.8</v>
          </cell>
          <cell r="G3348">
            <v>503.4</v>
          </cell>
        </row>
        <row r="3349">
          <cell r="B3349" t="str">
            <v>OR4151</v>
          </cell>
          <cell r="C3349">
            <v>2080</v>
          </cell>
          <cell r="D3349">
            <v>5</v>
          </cell>
          <cell r="E3349">
            <v>16</v>
          </cell>
          <cell r="F3349">
            <v>839.9</v>
          </cell>
          <cell r="G3349">
            <v>519.70000000000005</v>
          </cell>
        </row>
        <row r="3350">
          <cell r="B3350" t="str">
            <v>OR4175</v>
          </cell>
          <cell r="C3350">
            <v>2020</v>
          </cell>
          <cell r="D3350">
            <v>0</v>
          </cell>
          <cell r="E3350">
            <v>3</v>
          </cell>
          <cell r="F3350">
            <v>900.9</v>
          </cell>
          <cell r="G3350">
            <v>640.4</v>
          </cell>
        </row>
        <row r="3351">
          <cell r="B3351" t="str">
            <v>OR4175</v>
          </cell>
          <cell r="C3351">
            <v>2020</v>
          </cell>
          <cell r="D3351">
            <v>1</v>
          </cell>
          <cell r="E3351">
            <v>3</v>
          </cell>
          <cell r="F3351">
            <v>943.6</v>
          </cell>
          <cell r="G3351">
            <v>689.4</v>
          </cell>
        </row>
        <row r="3352">
          <cell r="B3352" t="str">
            <v>OR4175</v>
          </cell>
          <cell r="C3352">
            <v>2020</v>
          </cell>
          <cell r="D3352">
            <v>2</v>
          </cell>
          <cell r="E3352">
            <v>3</v>
          </cell>
          <cell r="F3352">
            <v>943.7</v>
          </cell>
          <cell r="G3352">
            <v>669.3</v>
          </cell>
        </row>
        <row r="3353">
          <cell r="B3353" t="str">
            <v>OR4175</v>
          </cell>
          <cell r="C3353">
            <v>2020</v>
          </cell>
          <cell r="D3353">
            <v>3</v>
          </cell>
          <cell r="E3353">
            <v>3</v>
          </cell>
          <cell r="F3353">
            <v>974.8</v>
          </cell>
          <cell r="G3353">
            <v>728.6</v>
          </cell>
        </row>
        <row r="3354">
          <cell r="B3354" t="str">
            <v>OR4175</v>
          </cell>
          <cell r="C3354">
            <v>2020</v>
          </cell>
          <cell r="D3354">
            <v>4</v>
          </cell>
          <cell r="E3354">
            <v>3</v>
          </cell>
          <cell r="F3354">
            <v>978.3</v>
          </cell>
          <cell r="G3354">
            <v>703.7</v>
          </cell>
        </row>
        <row r="3355">
          <cell r="B3355" t="str">
            <v>OR4175</v>
          </cell>
          <cell r="C3355">
            <v>2020</v>
          </cell>
          <cell r="D3355">
            <v>5</v>
          </cell>
          <cell r="E3355">
            <v>3</v>
          </cell>
          <cell r="F3355">
            <v>961.4</v>
          </cell>
          <cell r="G3355">
            <v>694.7</v>
          </cell>
        </row>
        <row r="3356">
          <cell r="B3356" t="str">
            <v>OR4175</v>
          </cell>
          <cell r="C3356">
            <v>2020</v>
          </cell>
          <cell r="D3356">
            <v>0</v>
          </cell>
          <cell r="E3356">
            <v>4</v>
          </cell>
          <cell r="F3356">
            <v>844.7</v>
          </cell>
          <cell r="G3356">
            <v>638.70000000000005</v>
          </cell>
        </row>
        <row r="3357">
          <cell r="B3357" t="str">
            <v>OR4175</v>
          </cell>
          <cell r="C3357">
            <v>2020</v>
          </cell>
          <cell r="D3357">
            <v>1</v>
          </cell>
          <cell r="E3357">
            <v>4</v>
          </cell>
          <cell r="F3357">
            <v>884</v>
          </cell>
          <cell r="G3357">
            <v>691.4</v>
          </cell>
        </row>
        <row r="3358">
          <cell r="B3358" t="str">
            <v>OR4175</v>
          </cell>
          <cell r="C3358">
            <v>2020</v>
          </cell>
          <cell r="D3358">
            <v>2</v>
          </cell>
          <cell r="E3358">
            <v>4</v>
          </cell>
          <cell r="F3358">
            <v>884.6</v>
          </cell>
          <cell r="G3358">
            <v>679.5</v>
          </cell>
        </row>
        <row r="3359">
          <cell r="B3359" t="str">
            <v>OR4175</v>
          </cell>
          <cell r="C3359">
            <v>2020</v>
          </cell>
          <cell r="D3359">
            <v>3</v>
          </cell>
          <cell r="E3359">
            <v>4</v>
          </cell>
          <cell r="F3359">
            <v>921.8</v>
          </cell>
          <cell r="G3359">
            <v>726.2</v>
          </cell>
        </row>
        <row r="3360">
          <cell r="B3360" t="str">
            <v>OR4175</v>
          </cell>
          <cell r="C3360">
            <v>2020</v>
          </cell>
          <cell r="D3360">
            <v>4</v>
          </cell>
          <cell r="E3360">
            <v>4</v>
          </cell>
          <cell r="F3360">
            <v>920.4</v>
          </cell>
          <cell r="G3360">
            <v>708.8</v>
          </cell>
        </row>
        <row r="3361">
          <cell r="B3361" t="str">
            <v>OR4175</v>
          </cell>
          <cell r="C3361">
            <v>2020</v>
          </cell>
          <cell r="D3361">
            <v>5</v>
          </cell>
          <cell r="E3361">
            <v>4</v>
          </cell>
          <cell r="F3361">
            <v>900</v>
          </cell>
          <cell r="G3361">
            <v>698.2</v>
          </cell>
        </row>
        <row r="3362">
          <cell r="B3362" t="str">
            <v>OR4175</v>
          </cell>
          <cell r="C3362">
            <v>2020</v>
          </cell>
          <cell r="D3362">
            <v>0</v>
          </cell>
          <cell r="E3362">
            <v>7</v>
          </cell>
          <cell r="F3362">
            <v>710.9</v>
          </cell>
          <cell r="G3362">
            <v>451.7</v>
          </cell>
        </row>
        <row r="3363">
          <cell r="B3363" t="str">
            <v>OR4175</v>
          </cell>
          <cell r="C3363">
            <v>2020</v>
          </cell>
          <cell r="D3363">
            <v>1</v>
          </cell>
          <cell r="E3363">
            <v>7</v>
          </cell>
          <cell r="F3363">
            <v>723.1</v>
          </cell>
          <cell r="G3363">
            <v>476.3</v>
          </cell>
        </row>
        <row r="3364">
          <cell r="B3364" t="str">
            <v>OR4175</v>
          </cell>
          <cell r="C3364">
            <v>2020</v>
          </cell>
          <cell r="D3364">
            <v>2</v>
          </cell>
          <cell r="E3364">
            <v>7</v>
          </cell>
          <cell r="F3364">
            <v>725.8</v>
          </cell>
          <cell r="G3364">
            <v>458.6</v>
          </cell>
        </row>
        <row r="3365">
          <cell r="B3365" t="str">
            <v>OR4175</v>
          </cell>
          <cell r="C3365">
            <v>2020</v>
          </cell>
          <cell r="D3365">
            <v>3</v>
          </cell>
          <cell r="E3365">
            <v>7</v>
          </cell>
          <cell r="F3365">
            <v>728.2</v>
          </cell>
          <cell r="G3365">
            <v>483.9</v>
          </cell>
        </row>
        <row r="3366">
          <cell r="B3366" t="str">
            <v>OR4175</v>
          </cell>
          <cell r="C3366">
            <v>2020</v>
          </cell>
          <cell r="D3366">
            <v>4</v>
          </cell>
          <cell r="E3366">
            <v>7</v>
          </cell>
          <cell r="F3366">
            <v>735.4</v>
          </cell>
          <cell r="G3366">
            <v>469.6</v>
          </cell>
        </row>
        <row r="3367">
          <cell r="B3367" t="str">
            <v>OR4175</v>
          </cell>
          <cell r="C3367">
            <v>2020</v>
          </cell>
          <cell r="D3367">
            <v>5</v>
          </cell>
          <cell r="E3367">
            <v>7</v>
          </cell>
          <cell r="F3367">
            <v>727.5</v>
          </cell>
          <cell r="G3367">
            <v>475.3</v>
          </cell>
        </row>
        <row r="3368">
          <cell r="B3368" t="str">
            <v>OR4175</v>
          </cell>
          <cell r="C3368">
            <v>2020</v>
          </cell>
          <cell r="D3368">
            <v>0</v>
          </cell>
          <cell r="E3368">
            <v>11</v>
          </cell>
          <cell r="F3368">
            <v>701.9</v>
          </cell>
          <cell r="G3368">
            <v>448.2</v>
          </cell>
        </row>
        <row r="3369">
          <cell r="B3369" t="str">
            <v>OR4175</v>
          </cell>
          <cell r="C3369">
            <v>2020</v>
          </cell>
          <cell r="D3369">
            <v>1</v>
          </cell>
          <cell r="E3369">
            <v>11</v>
          </cell>
          <cell r="F3369">
            <v>718</v>
          </cell>
          <cell r="G3369">
            <v>478.3</v>
          </cell>
        </row>
        <row r="3370">
          <cell r="B3370" t="str">
            <v>OR4175</v>
          </cell>
          <cell r="C3370">
            <v>2020</v>
          </cell>
          <cell r="D3370">
            <v>2</v>
          </cell>
          <cell r="E3370">
            <v>11</v>
          </cell>
          <cell r="F3370">
            <v>718.8</v>
          </cell>
          <cell r="G3370">
            <v>464.3</v>
          </cell>
        </row>
        <row r="3371">
          <cell r="B3371" t="str">
            <v>OR4175</v>
          </cell>
          <cell r="C3371">
            <v>2020</v>
          </cell>
          <cell r="D3371">
            <v>3</v>
          </cell>
          <cell r="E3371">
            <v>11</v>
          </cell>
          <cell r="F3371">
            <v>724</v>
          </cell>
          <cell r="G3371">
            <v>492.1</v>
          </cell>
        </row>
        <row r="3372">
          <cell r="B3372" t="str">
            <v>OR4175</v>
          </cell>
          <cell r="C3372">
            <v>2020</v>
          </cell>
          <cell r="D3372">
            <v>4</v>
          </cell>
          <cell r="E3372">
            <v>11</v>
          </cell>
          <cell r="F3372">
            <v>729.9</v>
          </cell>
          <cell r="G3372">
            <v>476.5</v>
          </cell>
        </row>
        <row r="3373">
          <cell r="B3373" t="str">
            <v>OR4175</v>
          </cell>
          <cell r="C3373">
            <v>2020</v>
          </cell>
          <cell r="D3373">
            <v>5</v>
          </cell>
          <cell r="E3373">
            <v>11</v>
          </cell>
          <cell r="F3373">
            <v>723.1</v>
          </cell>
          <cell r="G3373">
            <v>481.6</v>
          </cell>
        </row>
        <row r="3374">
          <cell r="B3374" t="str">
            <v>OR4175</v>
          </cell>
          <cell r="C3374">
            <v>2020</v>
          </cell>
          <cell r="D3374">
            <v>0</v>
          </cell>
          <cell r="E3374">
            <v>13</v>
          </cell>
          <cell r="F3374">
            <v>694.8</v>
          </cell>
          <cell r="G3374">
            <v>429.2</v>
          </cell>
        </row>
        <row r="3375">
          <cell r="B3375" t="str">
            <v>OR4175</v>
          </cell>
          <cell r="C3375">
            <v>2020</v>
          </cell>
          <cell r="D3375">
            <v>1</v>
          </cell>
          <cell r="E3375">
            <v>13</v>
          </cell>
          <cell r="F3375">
            <v>706.5</v>
          </cell>
          <cell r="G3375">
            <v>447.2</v>
          </cell>
        </row>
        <row r="3376">
          <cell r="B3376" t="str">
            <v>OR4175</v>
          </cell>
          <cell r="C3376">
            <v>2020</v>
          </cell>
          <cell r="D3376">
            <v>2</v>
          </cell>
          <cell r="E3376">
            <v>13</v>
          </cell>
          <cell r="F3376">
            <v>713.3</v>
          </cell>
          <cell r="G3376">
            <v>446.9</v>
          </cell>
        </row>
        <row r="3377">
          <cell r="B3377" t="str">
            <v>OR4175</v>
          </cell>
          <cell r="C3377">
            <v>2020</v>
          </cell>
          <cell r="D3377">
            <v>3</v>
          </cell>
          <cell r="E3377">
            <v>13</v>
          </cell>
          <cell r="F3377">
            <v>716.2</v>
          </cell>
          <cell r="G3377">
            <v>463.8</v>
          </cell>
        </row>
        <row r="3378">
          <cell r="B3378" t="str">
            <v>OR4175</v>
          </cell>
          <cell r="C3378">
            <v>2020</v>
          </cell>
          <cell r="D3378">
            <v>4</v>
          </cell>
          <cell r="E3378">
            <v>13</v>
          </cell>
          <cell r="F3378">
            <v>722.1</v>
          </cell>
          <cell r="G3378">
            <v>451.6</v>
          </cell>
        </row>
        <row r="3379">
          <cell r="B3379" t="str">
            <v>OR4175</v>
          </cell>
          <cell r="C3379">
            <v>2020</v>
          </cell>
          <cell r="D3379">
            <v>5</v>
          </cell>
          <cell r="E3379">
            <v>13</v>
          </cell>
          <cell r="F3379">
            <v>713.4</v>
          </cell>
          <cell r="G3379">
            <v>448.2</v>
          </cell>
        </row>
        <row r="3380">
          <cell r="B3380" t="str">
            <v>OR4175</v>
          </cell>
          <cell r="C3380">
            <v>2020</v>
          </cell>
          <cell r="D3380">
            <v>0</v>
          </cell>
          <cell r="E3380">
            <v>15</v>
          </cell>
          <cell r="F3380">
            <v>825.7</v>
          </cell>
          <cell r="G3380">
            <v>624.70000000000005</v>
          </cell>
        </row>
        <row r="3381">
          <cell r="B3381" t="str">
            <v>OR4175</v>
          </cell>
          <cell r="C3381">
            <v>2020</v>
          </cell>
          <cell r="D3381">
            <v>1</v>
          </cell>
          <cell r="E3381">
            <v>15</v>
          </cell>
          <cell r="F3381">
            <v>863.3</v>
          </cell>
          <cell r="G3381">
            <v>668.1</v>
          </cell>
        </row>
        <row r="3382">
          <cell r="B3382" t="str">
            <v>OR4175</v>
          </cell>
          <cell r="C3382">
            <v>2020</v>
          </cell>
          <cell r="D3382">
            <v>2</v>
          </cell>
          <cell r="E3382">
            <v>15</v>
          </cell>
          <cell r="F3382">
            <v>861.8</v>
          </cell>
          <cell r="G3382">
            <v>650.20000000000005</v>
          </cell>
        </row>
        <row r="3383">
          <cell r="B3383" t="str">
            <v>OR4175</v>
          </cell>
          <cell r="C3383">
            <v>2020</v>
          </cell>
          <cell r="D3383">
            <v>3</v>
          </cell>
          <cell r="E3383">
            <v>15</v>
          </cell>
          <cell r="F3383">
            <v>898.2</v>
          </cell>
          <cell r="G3383">
            <v>706.5</v>
          </cell>
        </row>
        <row r="3384">
          <cell r="B3384" t="str">
            <v>OR4175</v>
          </cell>
          <cell r="C3384">
            <v>2020</v>
          </cell>
          <cell r="D3384">
            <v>4</v>
          </cell>
          <cell r="E3384">
            <v>15</v>
          </cell>
          <cell r="F3384">
            <v>893</v>
          </cell>
          <cell r="G3384">
            <v>683.7</v>
          </cell>
        </row>
        <row r="3385">
          <cell r="B3385" t="str">
            <v>OR4175</v>
          </cell>
          <cell r="C3385">
            <v>2020</v>
          </cell>
          <cell r="D3385">
            <v>5</v>
          </cell>
          <cell r="E3385">
            <v>15</v>
          </cell>
          <cell r="F3385">
            <v>877.5</v>
          </cell>
          <cell r="G3385">
            <v>677.7</v>
          </cell>
        </row>
        <row r="3386">
          <cell r="B3386" t="str">
            <v>OR4175</v>
          </cell>
          <cell r="C3386">
            <v>2020</v>
          </cell>
          <cell r="D3386">
            <v>0</v>
          </cell>
          <cell r="E3386">
            <v>16</v>
          </cell>
          <cell r="F3386">
            <v>697</v>
          </cell>
          <cell r="G3386">
            <v>495.5</v>
          </cell>
        </row>
        <row r="3387">
          <cell r="B3387" t="str">
            <v>OR4175</v>
          </cell>
          <cell r="C3387">
            <v>2020</v>
          </cell>
          <cell r="D3387">
            <v>1</v>
          </cell>
          <cell r="E3387">
            <v>16</v>
          </cell>
          <cell r="F3387">
            <v>729.2</v>
          </cell>
          <cell r="G3387">
            <v>531.20000000000005</v>
          </cell>
        </row>
        <row r="3388">
          <cell r="B3388" t="str">
            <v>OR4175</v>
          </cell>
          <cell r="C3388">
            <v>2020</v>
          </cell>
          <cell r="D3388">
            <v>2</v>
          </cell>
          <cell r="E3388">
            <v>16</v>
          </cell>
          <cell r="F3388">
            <v>730</v>
          </cell>
          <cell r="G3388">
            <v>522.5</v>
          </cell>
        </row>
        <row r="3389">
          <cell r="B3389" t="str">
            <v>OR4175</v>
          </cell>
          <cell r="C3389">
            <v>2020</v>
          </cell>
          <cell r="D3389">
            <v>3</v>
          </cell>
          <cell r="E3389">
            <v>16</v>
          </cell>
          <cell r="F3389">
            <v>759.2</v>
          </cell>
          <cell r="G3389">
            <v>566.1</v>
          </cell>
        </row>
        <row r="3390">
          <cell r="B3390" t="str">
            <v>OR4175</v>
          </cell>
          <cell r="C3390">
            <v>2020</v>
          </cell>
          <cell r="D3390">
            <v>4</v>
          </cell>
          <cell r="E3390">
            <v>16</v>
          </cell>
          <cell r="F3390">
            <v>757.4</v>
          </cell>
          <cell r="G3390">
            <v>545.6</v>
          </cell>
        </row>
        <row r="3391">
          <cell r="B3391" t="str">
            <v>OR4175</v>
          </cell>
          <cell r="C3391">
            <v>2020</v>
          </cell>
          <cell r="D3391">
            <v>5</v>
          </cell>
          <cell r="E3391">
            <v>16</v>
          </cell>
          <cell r="F3391">
            <v>742.6</v>
          </cell>
          <cell r="G3391">
            <v>541.6</v>
          </cell>
        </row>
        <row r="3392">
          <cell r="B3392" t="str">
            <v>OR4175</v>
          </cell>
          <cell r="C3392">
            <v>2020</v>
          </cell>
          <cell r="D3392">
            <v>0</v>
          </cell>
          <cell r="E3392">
            <v>23</v>
          </cell>
          <cell r="F3392">
            <v>734</v>
          </cell>
          <cell r="G3392">
            <v>505.3</v>
          </cell>
        </row>
        <row r="3393">
          <cell r="B3393" t="str">
            <v>OR4175</v>
          </cell>
          <cell r="C3393">
            <v>2020</v>
          </cell>
          <cell r="D3393">
            <v>1</v>
          </cell>
          <cell r="E3393">
            <v>23</v>
          </cell>
          <cell r="F3393">
            <v>748.9</v>
          </cell>
          <cell r="G3393">
            <v>526.9</v>
          </cell>
        </row>
        <row r="3394">
          <cell r="B3394" t="str">
            <v>OR4175</v>
          </cell>
          <cell r="C3394">
            <v>2020</v>
          </cell>
          <cell r="D3394">
            <v>2</v>
          </cell>
          <cell r="E3394">
            <v>23</v>
          </cell>
          <cell r="F3394">
            <v>751.1</v>
          </cell>
          <cell r="G3394">
            <v>517.79999999999995</v>
          </cell>
        </row>
        <row r="3395">
          <cell r="B3395" t="str">
            <v>OR4175</v>
          </cell>
          <cell r="C3395">
            <v>2020</v>
          </cell>
          <cell r="D3395">
            <v>3</v>
          </cell>
          <cell r="E3395">
            <v>23</v>
          </cell>
          <cell r="F3395">
            <v>758.3</v>
          </cell>
          <cell r="G3395">
            <v>543.9</v>
          </cell>
        </row>
        <row r="3396">
          <cell r="B3396" t="str">
            <v>OR4175</v>
          </cell>
          <cell r="C3396">
            <v>2020</v>
          </cell>
          <cell r="D3396">
            <v>4</v>
          </cell>
          <cell r="E3396">
            <v>23</v>
          </cell>
          <cell r="F3396">
            <v>762.2</v>
          </cell>
          <cell r="G3396">
            <v>526.79999999999995</v>
          </cell>
        </row>
        <row r="3397">
          <cell r="B3397" t="str">
            <v>OR4175</v>
          </cell>
          <cell r="C3397">
            <v>2020</v>
          </cell>
          <cell r="D3397">
            <v>5</v>
          </cell>
          <cell r="E3397">
            <v>23</v>
          </cell>
          <cell r="F3397">
            <v>754.1</v>
          </cell>
          <cell r="G3397">
            <v>526.20000000000005</v>
          </cell>
        </row>
        <row r="3398">
          <cell r="B3398" t="str">
            <v>OR4175</v>
          </cell>
          <cell r="C3398">
            <v>2020</v>
          </cell>
          <cell r="D3398">
            <v>0</v>
          </cell>
          <cell r="E3398">
            <v>31</v>
          </cell>
          <cell r="F3398">
            <v>773.7</v>
          </cell>
          <cell r="G3398">
            <v>521.1</v>
          </cell>
        </row>
        <row r="3399">
          <cell r="B3399" t="str">
            <v>OR4175</v>
          </cell>
          <cell r="C3399">
            <v>2020</v>
          </cell>
          <cell r="D3399">
            <v>1</v>
          </cell>
          <cell r="E3399">
            <v>31</v>
          </cell>
          <cell r="F3399">
            <v>790.5</v>
          </cell>
          <cell r="G3399">
            <v>547</v>
          </cell>
        </row>
        <row r="3400">
          <cell r="B3400" t="str">
            <v>OR4175</v>
          </cell>
          <cell r="C3400">
            <v>2020</v>
          </cell>
          <cell r="D3400">
            <v>2</v>
          </cell>
          <cell r="E3400">
            <v>31</v>
          </cell>
          <cell r="F3400">
            <v>790.5</v>
          </cell>
          <cell r="G3400">
            <v>537.70000000000005</v>
          </cell>
        </row>
        <row r="3401">
          <cell r="B3401" t="str">
            <v>OR4175</v>
          </cell>
          <cell r="C3401">
            <v>2020</v>
          </cell>
          <cell r="D3401">
            <v>3</v>
          </cell>
          <cell r="E3401">
            <v>31</v>
          </cell>
          <cell r="F3401">
            <v>800.1</v>
          </cell>
          <cell r="G3401">
            <v>563.5</v>
          </cell>
        </row>
        <row r="3402">
          <cell r="B3402" t="str">
            <v>OR4175</v>
          </cell>
          <cell r="C3402">
            <v>2020</v>
          </cell>
          <cell r="D3402">
            <v>4</v>
          </cell>
          <cell r="E3402">
            <v>31</v>
          </cell>
          <cell r="F3402">
            <v>804.5</v>
          </cell>
          <cell r="G3402">
            <v>547.5</v>
          </cell>
        </row>
        <row r="3403">
          <cell r="B3403" t="str">
            <v>OR4175</v>
          </cell>
          <cell r="C3403">
            <v>2020</v>
          </cell>
          <cell r="D3403">
            <v>5</v>
          </cell>
          <cell r="E3403">
            <v>31</v>
          </cell>
          <cell r="F3403">
            <v>795.5</v>
          </cell>
          <cell r="G3403">
            <v>546.6</v>
          </cell>
        </row>
        <row r="3404">
          <cell r="B3404" t="str">
            <v>OR4175</v>
          </cell>
          <cell r="C3404">
            <v>2050</v>
          </cell>
          <cell r="D3404">
            <v>0</v>
          </cell>
          <cell r="E3404">
            <v>3</v>
          </cell>
          <cell r="F3404">
            <v>900.9</v>
          </cell>
          <cell r="G3404">
            <v>640.4</v>
          </cell>
        </row>
        <row r="3405">
          <cell r="B3405" t="str">
            <v>OR4175</v>
          </cell>
          <cell r="C3405">
            <v>2050</v>
          </cell>
          <cell r="D3405">
            <v>1</v>
          </cell>
          <cell r="E3405">
            <v>3</v>
          </cell>
          <cell r="F3405">
            <v>981.9</v>
          </cell>
          <cell r="G3405">
            <v>722.3</v>
          </cell>
        </row>
        <row r="3406">
          <cell r="B3406" t="str">
            <v>OR4175</v>
          </cell>
          <cell r="C3406">
            <v>2050</v>
          </cell>
          <cell r="D3406">
            <v>2</v>
          </cell>
          <cell r="E3406">
            <v>3</v>
          </cell>
          <cell r="F3406">
            <v>983.7</v>
          </cell>
          <cell r="G3406">
            <v>713.7</v>
          </cell>
        </row>
        <row r="3407">
          <cell r="B3407" t="str">
            <v>OR4175</v>
          </cell>
          <cell r="C3407">
            <v>2050</v>
          </cell>
          <cell r="D3407">
            <v>3</v>
          </cell>
          <cell r="E3407">
            <v>3</v>
          </cell>
          <cell r="F3407">
            <v>1020.2</v>
          </cell>
          <cell r="G3407">
            <v>777.5</v>
          </cell>
        </row>
        <row r="3408">
          <cell r="B3408" t="str">
            <v>OR4175</v>
          </cell>
          <cell r="C3408">
            <v>2050</v>
          </cell>
          <cell r="D3408">
            <v>4</v>
          </cell>
          <cell r="E3408">
            <v>3</v>
          </cell>
          <cell r="F3408">
            <v>1026.9000000000001</v>
          </cell>
          <cell r="G3408">
            <v>749.4</v>
          </cell>
        </row>
        <row r="3409">
          <cell r="B3409" t="str">
            <v>OR4175</v>
          </cell>
          <cell r="C3409">
            <v>2050</v>
          </cell>
          <cell r="D3409">
            <v>5</v>
          </cell>
          <cell r="E3409">
            <v>3</v>
          </cell>
          <cell r="F3409">
            <v>998.1</v>
          </cell>
          <cell r="G3409">
            <v>733.7</v>
          </cell>
        </row>
        <row r="3410">
          <cell r="B3410" t="str">
            <v>OR4175</v>
          </cell>
          <cell r="C3410">
            <v>2050</v>
          </cell>
          <cell r="D3410">
            <v>0</v>
          </cell>
          <cell r="E3410">
            <v>4</v>
          </cell>
          <cell r="F3410">
            <v>844.7</v>
          </cell>
          <cell r="G3410">
            <v>638.70000000000005</v>
          </cell>
        </row>
        <row r="3411">
          <cell r="B3411" t="str">
            <v>OR4175</v>
          </cell>
          <cell r="C3411">
            <v>2050</v>
          </cell>
          <cell r="D3411">
            <v>1</v>
          </cell>
          <cell r="E3411">
            <v>4</v>
          </cell>
          <cell r="F3411">
            <v>930.3</v>
          </cell>
          <cell r="G3411">
            <v>728</v>
          </cell>
        </row>
        <row r="3412">
          <cell r="B3412" t="str">
            <v>OR4175</v>
          </cell>
          <cell r="C3412">
            <v>2050</v>
          </cell>
          <cell r="D3412">
            <v>2</v>
          </cell>
          <cell r="E3412">
            <v>4</v>
          </cell>
          <cell r="F3412">
            <v>926.2</v>
          </cell>
          <cell r="G3412">
            <v>709.9</v>
          </cell>
        </row>
        <row r="3413">
          <cell r="B3413" t="str">
            <v>OR4175</v>
          </cell>
          <cell r="C3413">
            <v>2050</v>
          </cell>
          <cell r="D3413">
            <v>3</v>
          </cell>
          <cell r="E3413">
            <v>4</v>
          </cell>
          <cell r="F3413">
            <v>959.9</v>
          </cell>
          <cell r="G3413">
            <v>764.8</v>
          </cell>
        </row>
        <row r="3414">
          <cell r="B3414" t="str">
            <v>OR4175</v>
          </cell>
          <cell r="C3414">
            <v>2050</v>
          </cell>
          <cell r="D3414">
            <v>4</v>
          </cell>
          <cell r="E3414">
            <v>4</v>
          </cell>
          <cell r="F3414">
            <v>971.9</v>
          </cell>
          <cell r="G3414">
            <v>754.2</v>
          </cell>
        </row>
        <row r="3415">
          <cell r="B3415" t="str">
            <v>OR4175</v>
          </cell>
          <cell r="C3415">
            <v>2050</v>
          </cell>
          <cell r="D3415">
            <v>5</v>
          </cell>
          <cell r="E3415">
            <v>4</v>
          </cell>
          <cell r="F3415">
            <v>945</v>
          </cell>
          <cell r="G3415">
            <v>734.6</v>
          </cell>
        </row>
        <row r="3416">
          <cell r="B3416" t="str">
            <v>OR4175</v>
          </cell>
          <cell r="C3416">
            <v>2050</v>
          </cell>
          <cell r="D3416">
            <v>0</v>
          </cell>
          <cell r="E3416">
            <v>7</v>
          </cell>
          <cell r="F3416">
            <v>710.9</v>
          </cell>
          <cell r="G3416">
            <v>451.7</v>
          </cell>
        </row>
        <row r="3417">
          <cell r="B3417" t="str">
            <v>OR4175</v>
          </cell>
          <cell r="C3417">
            <v>2050</v>
          </cell>
          <cell r="D3417">
            <v>1</v>
          </cell>
          <cell r="E3417">
            <v>7</v>
          </cell>
          <cell r="F3417">
            <v>737.7</v>
          </cell>
          <cell r="G3417">
            <v>484.8</v>
          </cell>
        </row>
        <row r="3418">
          <cell r="B3418" t="str">
            <v>OR4175</v>
          </cell>
          <cell r="C3418">
            <v>2050</v>
          </cell>
          <cell r="D3418">
            <v>2</v>
          </cell>
          <cell r="E3418">
            <v>7</v>
          </cell>
          <cell r="F3418">
            <v>740.6</v>
          </cell>
          <cell r="G3418">
            <v>476.3</v>
          </cell>
        </row>
        <row r="3419">
          <cell r="B3419" t="str">
            <v>OR4175</v>
          </cell>
          <cell r="C3419">
            <v>2050</v>
          </cell>
          <cell r="D3419">
            <v>3</v>
          </cell>
          <cell r="E3419">
            <v>7</v>
          </cell>
          <cell r="F3419">
            <v>744.3</v>
          </cell>
          <cell r="G3419">
            <v>512.4</v>
          </cell>
        </row>
        <row r="3420">
          <cell r="B3420" t="str">
            <v>OR4175</v>
          </cell>
          <cell r="C3420">
            <v>2050</v>
          </cell>
          <cell r="D3420">
            <v>4</v>
          </cell>
          <cell r="E3420">
            <v>7</v>
          </cell>
          <cell r="F3420">
            <v>752.7</v>
          </cell>
          <cell r="G3420">
            <v>480.1</v>
          </cell>
        </row>
        <row r="3421">
          <cell r="B3421" t="str">
            <v>OR4175</v>
          </cell>
          <cell r="C3421">
            <v>2050</v>
          </cell>
          <cell r="D3421">
            <v>5</v>
          </cell>
          <cell r="E3421">
            <v>7</v>
          </cell>
          <cell r="F3421">
            <v>743.2</v>
          </cell>
          <cell r="G3421">
            <v>488.8</v>
          </cell>
        </row>
        <row r="3422">
          <cell r="B3422" t="str">
            <v>OR4175</v>
          </cell>
          <cell r="C3422">
            <v>2050</v>
          </cell>
          <cell r="D3422">
            <v>0</v>
          </cell>
          <cell r="E3422">
            <v>11</v>
          </cell>
          <cell r="F3422">
            <v>701.9</v>
          </cell>
          <cell r="G3422">
            <v>448.2</v>
          </cell>
        </row>
        <row r="3423">
          <cell r="B3423" t="str">
            <v>OR4175</v>
          </cell>
          <cell r="C3423">
            <v>2050</v>
          </cell>
          <cell r="D3423">
            <v>1</v>
          </cell>
          <cell r="E3423">
            <v>11</v>
          </cell>
          <cell r="F3423">
            <v>731.8</v>
          </cell>
          <cell r="G3423">
            <v>490.5</v>
          </cell>
        </row>
        <row r="3424">
          <cell r="B3424" t="str">
            <v>OR4175</v>
          </cell>
          <cell r="C3424">
            <v>2050</v>
          </cell>
          <cell r="D3424">
            <v>2</v>
          </cell>
          <cell r="E3424">
            <v>11</v>
          </cell>
          <cell r="F3424">
            <v>734.1</v>
          </cell>
          <cell r="G3424">
            <v>479.2</v>
          </cell>
        </row>
        <row r="3425">
          <cell r="B3425" t="str">
            <v>OR4175</v>
          </cell>
          <cell r="C3425">
            <v>2050</v>
          </cell>
          <cell r="D3425">
            <v>3</v>
          </cell>
          <cell r="E3425">
            <v>11</v>
          </cell>
          <cell r="F3425">
            <v>737.4</v>
          </cell>
          <cell r="G3425">
            <v>508.5</v>
          </cell>
        </row>
        <row r="3426">
          <cell r="B3426" t="str">
            <v>OR4175</v>
          </cell>
          <cell r="C3426">
            <v>2050</v>
          </cell>
          <cell r="D3426">
            <v>4</v>
          </cell>
          <cell r="E3426">
            <v>11</v>
          </cell>
          <cell r="F3426">
            <v>746.5</v>
          </cell>
          <cell r="G3426">
            <v>490.2</v>
          </cell>
        </row>
        <row r="3427">
          <cell r="B3427" t="str">
            <v>OR4175</v>
          </cell>
          <cell r="C3427">
            <v>2050</v>
          </cell>
          <cell r="D3427">
            <v>5</v>
          </cell>
          <cell r="E3427">
            <v>11</v>
          </cell>
          <cell r="F3427">
            <v>735.4</v>
          </cell>
          <cell r="G3427">
            <v>490.5</v>
          </cell>
        </row>
        <row r="3428">
          <cell r="B3428" t="str">
            <v>OR4175</v>
          </cell>
          <cell r="C3428">
            <v>2050</v>
          </cell>
          <cell r="D3428">
            <v>0</v>
          </cell>
          <cell r="E3428">
            <v>13</v>
          </cell>
          <cell r="F3428">
            <v>694.8</v>
          </cell>
          <cell r="G3428">
            <v>429.2</v>
          </cell>
        </row>
        <row r="3429">
          <cell r="B3429" t="str">
            <v>OR4175</v>
          </cell>
          <cell r="C3429">
            <v>2050</v>
          </cell>
          <cell r="D3429">
            <v>1</v>
          </cell>
          <cell r="E3429">
            <v>13</v>
          </cell>
          <cell r="F3429">
            <v>721.7</v>
          </cell>
          <cell r="G3429">
            <v>456.7</v>
          </cell>
        </row>
        <row r="3430">
          <cell r="B3430" t="str">
            <v>OR4175</v>
          </cell>
          <cell r="C3430">
            <v>2050</v>
          </cell>
          <cell r="D3430">
            <v>2</v>
          </cell>
          <cell r="E3430">
            <v>13</v>
          </cell>
          <cell r="F3430">
            <v>725.6</v>
          </cell>
          <cell r="G3430">
            <v>453.3</v>
          </cell>
        </row>
        <row r="3431">
          <cell r="B3431" t="str">
            <v>OR4175</v>
          </cell>
          <cell r="C3431">
            <v>2050</v>
          </cell>
          <cell r="D3431">
            <v>3</v>
          </cell>
          <cell r="E3431">
            <v>13</v>
          </cell>
          <cell r="F3431">
            <v>730.6</v>
          </cell>
          <cell r="G3431">
            <v>484</v>
          </cell>
        </row>
        <row r="3432">
          <cell r="B3432" t="str">
            <v>OR4175</v>
          </cell>
          <cell r="C3432">
            <v>2050</v>
          </cell>
          <cell r="D3432">
            <v>4</v>
          </cell>
          <cell r="E3432">
            <v>13</v>
          </cell>
          <cell r="F3432">
            <v>739.6</v>
          </cell>
          <cell r="G3432">
            <v>458.3</v>
          </cell>
        </row>
        <row r="3433">
          <cell r="B3433" t="str">
            <v>OR4175</v>
          </cell>
          <cell r="C3433">
            <v>2050</v>
          </cell>
          <cell r="D3433">
            <v>5</v>
          </cell>
          <cell r="E3433">
            <v>13</v>
          </cell>
          <cell r="F3433">
            <v>728</v>
          </cell>
          <cell r="G3433">
            <v>462.5</v>
          </cell>
        </row>
        <row r="3434">
          <cell r="B3434" t="str">
            <v>OR4175</v>
          </cell>
          <cell r="C3434">
            <v>2050</v>
          </cell>
          <cell r="D3434">
            <v>0</v>
          </cell>
          <cell r="E3434">
            <v>15</v>
          </cell>
          <cell r="F3434">
            <v>825.7</v>
          </cell>
          <cell r="G3434">
            <v>624.70000000000005</v>
          </cell>
        </row>
        <row r="3435">
          <cell r="B3435" t="str">
            <v>OR4175</v>
          </cell>
          <cell r="C3435">
            <v>2050</v>
          </cell>
          <cell r="D3435">
            <v>1</v>
          </cell>
          <cell r="E3435">
            <v>15</v>
          </cell>
          <cell r="F3435">
            <v>905.5</v>
          </cell>
          <cell r="G3435">
            <v>698.8</v>
          </cell>
        </row>
        <row r="3436">
          <cell r="B3436" t="str">
            <v>OR4175</v>
          </cell>
          <cell r="C3436">
            <v>2050</v>
          </cell>
          <cell r="D3436">
            <v>2</v>
          </cell>
          <cell r="E3436">
            <v>15</v>
          </cell>
          <cell r="F3436">
            <v>898.9</v>
          </cell>
          <cell r="G3436">
            <v>684.6</v>
          </cell>
        </row>
        <row r="3437">
          <cell r="B3437" t="str">
            <v>OR4175</v>
          </cell>
          <cell r="C3437">
            <v>2050</v>
          </cell>
          <cell r="D3437">
            <v>3</v>
          </cell>
          <cell r="E3437">
            <v>15</v>
          </cell>
          <cell r="F3437">
            <v>934.9</v>
          </cell>
          <cell r="G3437">
            <v>739.2</v>
          </cell>
        </row>
        <row r="3438">
          <cell r="B3438" t="str">
            <v>OR4175</v>
          </cell>
          <cell r="C3438">
            <v>2050</v>
          </cell>
          <cell r="D3438">
            <v>4</v>
          </cell>
          <cell r="E3438">
            <v>15</v>
          </cell>
          <cell r="F3438">
            <v>935.9</v>
          </cell>
          <cell r="G3438">
            <v>714</v>
          </cell>
        </row>
        <row r="3439">
          <cell r="B3439" t="str">
            <v>OR4175</v>
          </cell>
          <cell r="C3439">
            <v>2050</v>
          </cell>
          <cell r="D3439">
            <v>5</v>
          </cell>
          <cell r="E3439">
            <v>15</v>
          </cell>
          <cell r="F3439">
            <v>917.4</v>
          </cell>
          <cell r="G3439">
            <v>705.8</v>
          </cell>
        </row>
        <row r="3440">
          <cell r="B3440" t="str">
            <v>OR4175</v>
          </cell>
          <cell r="C3440">
            <v>2050</v>
          </cell>
          <cell r="D3440">
            <v>0</v>
          </cell>
          <cell r="E3440">
            <v>16</v>
          </cell>
          <cell r="F3440">
            <v>697</v>
          </cell>
          <cell r="G3440">
            <v>495.5</v>
          </cell>
        </row>
        <row r="3441">
          <cell r="B3441" t="str">
            <v>OR4175</v>
          </cell>
          <cell r="C3441">
            <v>2050</v>
          </cell>
          <cell r="D3441">
            <v>1</v>
          </cell>
          <cell r="E3441">
            <v>16</v>
          </cell>
          <cell r="F3441">
            <v>767.1</v>
          </cell>
          <cell r="G3441">
            <v>562.5</v>
          </cell>
        </row>
        <row r="3442">
          <cell r="B3442" t="str">
            <v>OR4175</v>
          </cell>
          <cell r="C3442">
            <v>2050</v>
          </cell>
          <cell r="D3442">
            <v>2</v>
          </cell>
          <cell r="E3442">
            <v>16</v>
          </cell>
          <cell r="F3442">
            <v>763</v>
          </cell>
          <cell r="G3442">
            <v>546.70000000000005</v>
          </cell>
        </row>
        <row r="3443">
          <cell r="B3443" t="str">
            <v>OR4175</v>
          </cell>
          <cell r="C3443">
            <v>2050</v>
          </cell>
          <cell r="D3443">
            <v>3</v>
          </cell>
          <cell r="E3443">
            <v>16</v>
          </cell>
          <cell r="F3443">
            <v>790.2</v>
          </cell>
          <cell r="G3443">
            <v>595.1</v>
          </cell>
        </row>
        <row r="3444">
          <cell r="B3444" t="str">
            <v>OR4175</v>
          </cell>
          <cell r="C3444">
            <v>2050</v>
          </cell>
          <cell r="D3444">
            <v>4</v>
          </cell>
          <cell r="E3444">
            <v>16</v>
          </cell>
          <cell r="F3444">
            <v>796.8</v>
          </cell>
          <cell r="G3444">
            <v>574.1</v>
          </cell>
        </row>
        <row r="3445">
          <cell r="B3445" t="str">
            <v>OR4175</v>
          </cell>
          <cell r="C3445">
            <v>2050</v>
          </cell>
          <cell r="D3445">
            <v>5</v>
          </cell>
          <cell r="E3445">
            <v>16</v>
          </cell>
          <cell r="F3445">
            <v>777.8</v>
          </cell>
          <cell r="G3445">
            <v>566.79999999999995</v>
          </cell>
        </row>
        <row r="3446">
          <cell r="B3446" t="str">
            <v>OR4175</v>
          </cell>
          <cell r="C3446">
            <v>2050</v>
          </cell>
          <cell r="D3446">
            <v>0</v>
          </cell>
          <cell r="E3446">
            <v>23</v>
          </cell>
          <cell r="F3446">
            <v>734</v>
          </cell>
          <cell r="G3446">
            <v>505.3</v>
          </cell>
        </row>
        <row r="3447">
          <cell r="B3447" t="str">
            <v>OR4175</v>
          </cell>
          <cell r="C3447">
            <v>2050</v>
          </cell>
          <cell r="D3447">
            <v>1</v>
          </cell>
          <cell r="E3447">
            <v>23</v>
          </cell>
          <cell r="F3447">
            <v>766.1</v>
          </cell>
          <cell r="G3447">
            <v>541.9</v>
          </cell>
        </row>
        <row r="3448">
          <cell r="B3448" t="str">
            <v>OR4175</v>
          </cell>
          <cell r="C3448">
            <v>2050</v>
          </cell>
          <cell r="D3448">
            <v>2</v>
          </cell>
          <cell r="E3448">
            <v>23</v>
          </cell>
          <cell r="F3448">
            <v>767.6</v>
          </cell>
          <cell r="G3448">
            <v>532.4</v>
          </cell>
        </row>
        <row r="3449">
          <cell r="B3449" t="str">
            <v>OR4175</v>
          </cell>
          <cell r="C3449">
            <v>2050</v>
          </cell>
          <cell r="D3449">
            <v>3</v>
          </cell>
          <cell r="E3449">
            <v>23</v>
          </cell>
          <cell r="F3449">
            <v>777.2</v>
          </cell>
          <cell r="G3449">
            <v>567.1</v>
          </cell>
        </row>
        <row r="3450">
          <cell r="B3450" t="str">
            <v>OR4175</v>
          </cell>
          <cell r="C3450">
            <v>2050</v>
          </cell>
          <cell r="D3450">
            <v>4</v>
          </cell>
          <cell r="E3450">
            <v>23</v>
          </cell>
          <cell r="F3450">
            <v>780.7</v>
          </cell>
          <cell r="G3450">
            <v>539</v>
          </cell>
        </row>
        <row r="3451">
          <cell r="B3451" t="str">
            <v>OR4175</v>
          </cell>
          <cell r="C3451">
            <v>2050</v>
          </cell>
          <cell r="D3451">
            <v>5</v>
          </cell>
          <cell r="E3451">
            <v>23</v>
          </cell>
          <cell r="F3451">
            <v>771.2</v>
          </cell>
          <cell r="G3451">
            <v>544</v>
          </cell>
        </row>
        <row r="3452">
          <cell r="B3452" t="str">
            <v>OR4175</v>
          </cell>
          <cell r="C3452">
            <v>2050</v>
          </cell>
          <cell r="D3452">
            <v>0</v>
          </cell>
          <cell r="E3452">
            <v>31</v>
          </cell>
          <cell r="F3452">
            <v>773.7</v>
          </cell>
          <cell r="G3452">
            <v>521.1</v>
          </cell>
        </row>
        <row r="3453">
          <cell r="B3453" t="str">
            <v>OR4175</v>
          </cell>
          <cell r="C3453">
            <v>2050</v>
          </cell>
          <cell r="D3453">
            <v>1</v>
          </cell>
          <cell r="E3453">
            <v>31</v>
          </cell>
          <cell r="F3453">
            <v>808.5</v>
          </cell>
          <cell r="G3453">
            <v>561.5</v>
          </cell>
        </row>
        <row r="3454">
          <cell r="B3454" t="str">
            <v>OR4175</v>
          </cell>
          <cell r="C3454">
            <v>2050</v>
          </cell>
          <cell r="D3454">
            <v>2</v>
          </cell>
          <cell r="E3454">
            <v>31</v>
          </cell>
          <cell r="F3454">
            <v>808.1</v>
          </cell>
          <cell r="G3454">
            <v>547.20000000000005</v>
          </cell>
        </row>
        <row r="3455">
          <cell r="B3455" t="str">
            <v>OR4175</v>
          </cell>
          <cell r="C3455">
            <v>2050</v>
          </cell>
          <cell r="D3455">
            <v>3</v>
          </cell>
          <cell r="E3455">
            <v>31</v>
          </cell>
          <cell r="F3455">
            <v>817.6</v>
          </cell>
          <cell r="G3455">
            <v>588</v>
          </cell>
        </row>
        <row r="3456">
          <cell r="B3456" t="str">
            <v>OR4175</v>
          </cell>
          <cell r="C3456">
            <v>2050</v>
          </cell>
          <cell r="D3456">
            <v>4</v>
          </cell>
          <cell r="E3456">
            <v>31</v>
          </cell>
          <cell r="F3456">
            <v>823.2</v>
          </cell>
          <cell r="G3456">
            <v>556.6</v>
          </cell>
        </row>
        <row r="3457">
          <cell r="B3457" t="str">
            <v>OR4175</v>
          </cell>
          <cell r="C3457">
            <v>2050</v>
          </cell>
          <cell r="D3457">
            <v>5</v>
          </cell>
          <cell r="E3457">
            <v>31</v>
          </cell>
          <cell r="F3457">
            <v>814.7</v>
          </cell>
          <cell r="G3457">
            <v>567.20000000000005</v>
          </cell>
        </row>
        <row r="3458">
          <cell r="B3458" t="str">
            <v>OR4175</v>
          </cell>
          <cell r="C3458">
            <v>2080</v>
          </cell>
          <cell r="D3458">
            <v>0</v>
          </cell>
          <cell r="E3458">
            <v>3</v>
          </cell>
          <cell r="F3458">
            <v>900.9</v>
          </cell>
          <cell r="G3458">
            <v>640.4</v>
          </cell>
        </row>
        <row r="3459">
          <cell r="B3459" t="str">
            <v>OR4175</v>
          </cell>
          <cell r="C3459">
            <v>2080</v>
          </cell>
          <cell r="D3459">
            <v>1</v>
          </cell>
          <cell r="E3459">
            <v>3</v>
          </cell>
          <cell r="F3459">
            <v>1011.8</v>
          </cell>
          <cell r="G3459">
            <v>755.7</v>
          </cell>
        </row>
        <row r="3460">
          <cell r="B3460" t="str">
            <v>OR4175</v>
          </cell>
          <cell r="C3460">
            <v>2080</v>
          </cell>
          <cell r="D3460">
            <v>2</v>
          </cell>
          <cell r="E3460">
            <v>3</v>
          </cell>
          <cell r="F3460">
            <v>1012.5</v>
          </cell>
          <cell r="G3460">
            <v>728.9</v>
          </cell>
        </row>
        <row r="3461">
          <cell r="B3461" t="str">
            <v>OR4175</v>
          </cell>
          <cell r="C3461">
            <v>2080</v>
          </cell>
          <cell r="D3461">
            <v>3</v>
          </cell>
          <cell r="E3461">
            <v>3</v>
          </cell>
          <cell r="F3461">
            <v>1070.5</v>
          </cell>
          <cell r="G3461">
            <v>834.3</v>
          </cell>
        </row>
        <row r="3462">
          <cell r="B3462" t="str">
            <v>OR4175</v>
          </cell>
          <cell r="C3462">
            <v>2080</v>
          </cell>
          <cell r="D3462">
            <v>4</v>
          </cell>
          <cell r="E3462">
            <v>3</v>
          </cell>
          <cell r="F3462">
            <v>1064.3</v>
          </cell>
          <cell r="G3462">
            <v>778.6</v>
          </cell>
        </row>
        <row r="3463">
          <cell r="B3463" t="str">
            <v>OR4175</v>
          </cell>
          <cell r="C3463">
            <v>2080</v>
          </cell>
          <cell r="D3463">
            <v>5</v>
          </cell>
          <cell r="E3463">
            <v>3</v>
          </cell>
          <cell r="F3463">
            <v>1036.5</v>
          </cell>
          <cell r="G3463">
            <v>765.1</v>
          </cell>
        </row>
        <row r="3464">
          <cell r="B3464" t="str">
            <v>OR4175</v>
          </cell>
          <cell r="C3464">
            <v>2080</v>
          </cell>
          <cell r="D3464">
            <v>0</v>
          </cell>
          <cell r="E3464">
            <v>4</v>
          </cell>
          <cell r="F3464">
            <v>844.7</v>
          </cell>
          <cell r="G3464">
            <v>638.70000000000005</v>
          </cell>
        </row>
        <row r="3465">
          <cell r="B3465" t="str">
            <v>OR4175</v>
          </cell>
          <cell r="C3465">
            <v>2080</v>
          </cell>
          <cell r="D3465">
            <v>1</v>
          </cell>
          <cell r="E3465">
            <v>4</v>
          </cell>
          <cell r="F3465">
            <v>953.4</v>
          </cell>
          <cell r="G3465">
            <v>743.8</v>
          </cell>
        </row>
        <row r="3466">
          <cell r="B3466" t="str">
            <v>OR4175</v>
          </cell>
          <cell r="C3466">
            <v>2080</v>
          </cell>
          <cell r="D3466">
            <v>2</v>
          </cell>
          <cell r="E3466">
            <v>4</v>
          </cell>
          <cell r="F3466">
            <v>956.6</v>
          </cell>
          <cell r="G3466">
            <v>736.4</v>
          </cell>
        </row>
        <row r="3467">
          <cell r="B3467" t="str">
            <v>OR4175</v>
          </cell>
          <cell r="C3467">
            <v>2080</v>
          </cell>
          <cell r="D3467">
            <v>3</v>
          </cell>
          <cell r="E3467">
            <v>4</v>
          </cell>
          <cell r="F3467">
            <v>997.2</v>
          </cell>
          <cell r="G3467">
            <v>802.9</v>
          </cell>
        </row>
        <row r="3468">
          <cell r="B3468" t="str">
            <v>OR4175</v>
          </cell>
          <cell r="C3468">
            <v>2080</v>
          </cell>
          <cell r="D3468">
            <v>4</v>
          </cell>
          <cell r="E3468">
            <v>4</v>
          </cell>
          <cell r="F3468">
            <v>999.5</v>
          </cell>
          <cell r="G3468">
            <v>767.6</v>
          </cell>
        </row>
        <row r="3469">
          <cell r="B3469" t="str">
            <v>OR4175</v>
          </cell>
          <cell r="C3469">
            <v>2080</v>
          </cell>
          <cell r="D3469">
            <v>5</v>
          </cell>
          <cell r="E3469">
            <v>4</v>
          </cell>
          <cell r="F3469">
            <v>975.2</v>
          </cell>
          <cell r="G3469">
            <v>758.4</v>
          </cell>
        </row>
        <row r="3470">
          <cell r="B3470" t="str">
            <v>OR4175</v>
          </cell>
          <cell r="C3470">
            <v>2080</v>
          </cell>
          <cell r="D3470">
            <v>0</v>
          </cell>
          <cell r="E3470">
            <v>7</v>
          </cell>
          <cell r="F3470">
            <v>710.9</v>
          </cell>
          <cell r="G3470">
            <v>451.7</v>
          </cell>
        </row>
        <row r="3471">
          <cell r="B3471" t="str">
            <v>OR4175</v>
          </cell>
          <cell r="C3471">
            <v>2080</v>
          </cell>
          <cell r="D3471">
            <v>1</v>
          </cell>
          <cell r="E3471">
            <v>7</v>
          </cell>
          <cell r="F3471">
            <v>745.1</v>
          </cell>
          <cell r="G3471">
            <v>491.2</v>
          </cell>
        </row>
        <row r="3472">
          <cell r="B3472" t="str">
            <v>OR4175</v>
          </cell>
          <cell r="C3472">
            <v>2080</v>
          </cell>
          <cell r="D3472">
            <v>2</v>
          </cell>
          <cell r="E3472">
            <v>7</v>
          </cell>
          <cell r="F3472">
            <v>750.3</v>
          </cell>
          <cell r="G3472">
            <v>481.3</v>
          </cell>
        </row>
        <row r="3473">
          <cell r="B3473" t="str">
            <v>OR4175</v>
          </cell>
          <cell r="C3473">
            <v>2080</v>
          </cell>
          <cell r="D3473">
            <v>3</v>
          </cell>
          <cell r="E3473">
            <v>7</v>
          </cell>
          <cell r="F3473">
            <v>760.6</v>
          </cell>
          <cell r="G3473">
            <v>527.20000000000005</v>
          </cell>
        </row>
        <row r="3474">
          <cell r="B3474" t="str">
            <v>OR4175</v>
          </cell>
          <cell r="C3474">
            <v>2080</v>
          </cell>
          <cell r="D3474">
            <v>4</v>
          </cell>
          <cell r="E3474">
            <v>7</v>
          </cell>
          <cell r="F3474">
            <v>766.4</v>
          </cell>
          <cell r="G3474">
            <v>492.6</v>
          </cell>
        </row>
        <row r="3475">
          <cell r="B3475" t="str">
            <v>OR4175</v>
          </cell>
          <cell r="C3475">
            <v>2080</v>
          </cell>
          <cell r="D3475">
            <v>5</v>
          </cell>
          <cell r="E3475">
            <v>7</v>
          </cell>
          <cell r="F3475">
            <v>753.8</v>
          </cell>
          <cell r="G3475">
            <v>495</v>
          </cell>
        </row>
        <row r="3476">
          <cell r="B3476" t="str">
            <v>OR4175</v>
          </cell>
          <cell r="C3476">
            <v>2080</v>
          </cell>
          <cell r="D3476">
            <v>0</v>
          </cell>
          <cell r="E3476">
            <v>11</v>
          </cell>
          <cell r="F3476">
            <v>701.9</v>
          </cell>
          <cell r="G3476">
            <v>448.2</v>
          </cell>
        </row>
        <row r="3477">
          <cell r="B3477" t="str">
            <v>OR4175</v>
          </cell>
          <cell r="C3477">
            <v>2080</v>
          </cell>
          <cell r="D3477">
            <v>1</v>
          </cell>
          <cell r="E3477">
            <v>11</v>
          </cell>
          <cell r="F3477">
            <v>738.1</v>
          </cell>
          <cell r="G3477">
            <v>495.3</v>
          </cell>
        </row>
        <row r="3478">
          <cell r="B3478" t="str">
            <v>OR4175</v>
          </cell>
          <cell r="C3478">
            <v>2080</v>
          </cell>
          <cell r="D3478">
            <v>2</v>
          </cell>
          <cell r="E3478">
            <v>11</v>
          </cell>
          <cell r="F3478">
            <v>745</v>
          </cell>
          <cell r="G3478">
            <v>488.4</v>
          </cell>
        </row>
        <row r="3479">
          <cell r="B3479" t="str">
            <v>OR4175</v>
          </cell>
          <cell r="C3479">
            <v>2080</v>
          </cell>
          <cell r="D3479">
            <v>3</v>
          </cell>
          <cell r="E3479">
            <v>11</v>
          </cell>
          <cell r="F3479">
            <v>753.8</v>
          </cell>
          <cell r="G3479">
            <v>526.5</v>
          </cell>
        </row>
        <row r="3480">
          <cell r="B3480" t="str">
            <v>OR4175</v>
          </cell>
          <cell r="C3480">
            <v>2080</v>
          </cell>
          <cell r="D3480">
            <v>4</v>
          </cell>
          <cell r="E3480">
            <v>11</v>
          </cell>
          <cell r="F3480">
            <v>759.7</v>
          </cell>
          <cell r="G3480">
            <v>492.8</v>
          </cell>
        </row>
        <row r="3481">
          <cell r="B3481" t="str">
            <v>OR4175</v>
          </cell>
          <cell r="C3481">
            <v>2080</v>
          </cell>
          <cell r="D3481">
            <v>5</v>
          </cell>
          <cell r="E3481">
            <v>11</v>
          </cell>
          <cell r="F3481">
            <v>746.3</v>
          </cell>
          <cell r="G3481">
            <v>493.6</v>
          </cell>
        </row>
        <row r="3482">
          <cell r="B3482" t="str">
            <v>OR4175</v>
          </cell>
          <cell r="C3482">
            <v>2080</v>
          </cell>
          <cell r="D3482">
            <v>0</v>
          </cell>
          <cell r="E3482">
            <v>13</v>
          </cell>
          <cell r="F3482">
            <v>694.8</v>
          </cell>
          <cell r="G3482">
            <v>429.2</v>
          </cell>
        </row>
        <row r="3483">
          <cell r="B3483" t="str">
            <v>OR4175</v>
          </cell>
          <cell r="C3483">
            <v>2080</v>
          </cell>
          <cell r="D3483">
            <v>1</v>
          </cell>
          <cell r="E3483">
            <v>13</v>
          </cell>
          <cell r="F3483">
            <v>730.6</v>
          </cell>
          <cell r="G3483">
            <v>471.3</v>
          </cell>
        </row>
        <row r="3484">
          <cell r="B3484" t="str">
            <v>OR4175</v>
          </cell>
          <cell r="C3484">
            <v>2080</v>
          </cell>
          <cell r="D3484">
            <v>2</v>
          </cell>
          <cell r="E3484">
            <v>13</v>
          </cell>
          <cell r="F3484">
            <v>736.1</v>
          </cell>
          <cell r="G3484">
            <v>457.5</v>
          </cell>
        </row>
        <row r="3485">
          <cell r="B3485" t="str">
            <v>OR4175</v>
          </cell>
          <cell r="C3485">
            <v>2080</v>
          </cell>
          <cell r="D3485">
            <v>3</v>
          </cell>
          <cell r="E3485">
            <v>13</v>
          </cell>
          <cell r="F3485">
            <v>747.2</v>
          </cell>
          <cell r="G3485">
            <v>500.4</v>
          </cell>
        </row>
        <row r="3486">
          <cell r="B3486" t="str">
            <v>OR4175</v>
          </cell>
          <cell r="C3486">
            <v>2080</v>
          </cell>
          <cell r="D3486">
            <v>4</v>
          </cell>
          <cell r="E3486">
            <v>13</v>
          </cell>
          <cell r="F3486">
            <v>757.8</v>
          </cell>
          <cell r="G3486">
            <v>469.8</v>
          </cell>
        </row>
        <row r="3487">
          <cell r="B3487" t="str">
            <v>OR4175</v>
          </cell>
          <cell r="C3487">
            <v>2080</v>
          </cell>
          <cell r="D3487">
            <v>5</v>
          </cell>
          <cell r="E3487">
            <v>13</v>
          </cell>
          <cell r="F3487">
            <v>741.7</v>
          </cell>
          <cell r="G3487">
            <v>469.5</v>
          </cell>
        </row>
        <row r="3488">
          <cell r="B3488" t="str">
            <v>OR4175</v>
          </cell>
          <cell r="C3488">
            <v>2080</v>
          </cell>
          <cell r="D3488">
            <v>0</v>
          </cell>
          <cell r="E3488">
            <v>15</v>
          </cell>
          <cell r="F3488">
            <v>825.7</v>
          </cell>
          <cell r="G3488">
            <v>624.70000000000005</v>
          </cell>
        </row>
        <row r="3489">
          <cell r="B3489" t="str">
            <v>OR4175</v>
          </cell>
          <cell r="C3489">
            <v>2080</v>
          </cell>
          <cell r="D3489">
            <v>1</v>
          </cell>
          <cell r="E3489">
            <v>15</v>
          </cell>
          <cell r="F3489">
            <v>926.8</v>
          </cell>
          <cell r="G3489">
            <v>719.7</v>
          </cell>
        </row>
        <row r="3490">
          <cell r="B3490" t="str">
            <v>OR4175</v>
          </cell>
          <cell r="C3490">
            <v>2080</v>
          </cell>
          <cell r="D3490">
            <v>2</v>
          </cell>
          <cell r="E3490">
            <v>15</v>
          </cell>
          <cell r="F3490">
            <v>925.5</v>
          </cell>
          <cell r="G3490">
            <v>707.4</v>
          </cell>
        </row>
        <row r="3491">
          <cell r="B3491" t="str">
            <v>OR4175</v>
          </cell>
          <cell r="C3491">
            <v>2080</v>
          </cell>
          <cell r="D3491">
            <v>3</v>
          </cell>
          <cell r="E3491">
            <v>15</v>
          </cell>
          <cell r="F3491">
            <v>975.3</v>
          </cell>
          <cell r="G3491">
            <v>787.6</v>
          </cell>
        </row>
        <row r="3492">
          <cell r="B3492" t="str">
            <v>OR4175</v>
          </cell>
          <cell r="C3492">
            <v>2080</v>
          </cell>
          <cell r="D3492">
            <v>4</v>
          </cell>
          <cell r="E3492">
            <v>15</v>
          </cell>
          <cell r="F3492">
            <v>962.8</v>
          </cell>
          <cell r="G3492">
            <v>726.8</v>
          </cell>
        </row>
        <row r="3493">
          <cell r="B3493" t="str">
            <v>OR4175</v>
          </cell>
          <cell r="C3493">
            <v>2080</v>
          </cell>
          <cell r="D3493">
            <v>5</v>
          </cell>
          <cell r="E3493">
            <v>15</v>
          </cell>
          <cell r="F3493">
            <v>943.1</v>
          </cell>
          <cell r="G3493">
            <v>726.8</v>
          </cell>
        </row>
        <row r="3494">
          <cell r="B3494" t="str">
            <v>OR4175</v>
          </cell>
          <cell r="C3494">
            <v>2080</v>
          </cell>
          <cell r="D3494">
            <v>0</v>
          </cell>
          <cell r="E3494">
            <v>16</v>
          </cell>
          <cell r="F3494">
            <v>697</v>
          </cell>
          <cell r="G3494">
            <v>495.5</v>
          </cell>
        </row>
        <row r="3495">
          <cell r="B3495" t="str">
            <v>OR4175</v>
          </cell>
          <cell r="C3495">
            <v>2080</v>
          </cell>
          <cell r="D3495">
            <v>1</v>
          </cell>
          <cell r="E3495">
            <v>16</v>
          </cell>
          <cell r="F3495">
            <v>784.4</v>
          </cell>
          <cell r="G3495">
            <v>580.4</v>
          </cell>
        </row>
        <row r="3496">
          <cell r="B3496" t="str">
            <v>OR4175</v>
          </cell>
          <cell r="C3496">
            <v>2080</v>
          </cell>
          <cell r="D3496">
            <v>2</v>
          </cell>
          <cell r="E3496">
            <v>16</v>
          </cell>
          <cell r="F3496">
            <v>787.4</v>
          </cell>
          <cell r="G3496">
            <v>563.20000000000005</v>
          </cell>
        </row>
        <row r="3497">
          <cell r="B3497" t="str">
            <v>OR4175</v>
          </cell>
          <cell r="C3497">
            <v>2080</v>
          </cell>
          <cell r="D3497">
            <v>3</v>
          </cell>
          <cell r="E3497">
            <v>16</v>
          </cell>
          <cell r="F3497">
            <v>824.5</v>
          </cell>
          <cell r="G3497">
            <v>635.9</v>
          </cell>
        </row>
        <row r="3498">
          <cell r="B3498" t="str">
            <v>OR4175</v>
          </cell>
          <cell r="C3498">
            <v>2080</v>
          </cell>
          <cell r="D3498">
            <v>4</v>
          </cell>
          <cell r="E3498">
            <v>16</v>
          </cell>
          <cell r="F3498">
            <v>821</v>
          </cell>
          <cell r="G3498">
            <v>591.70000000000005</v>
          </cell>
        </row>
        <row r="3499">
          <cell r="B3499" t="str">
            <v>OR4175</v>
          </cell>
          <cell r="C3499">
            <v>2080</v>
          </cell>
          <cell r="D3499">
            <v>5</v>
          </cell>
          <cell r="E3499">
            <v>16</v>
          </cell>
          <cell r="F3499">
            <v>801.6</v>
          </cell>
          <cell r="G3499">
            <v>583.29999999999995</v>
          </cell>
        </row>
        <row r="3500">
          <cell r="B3500" t="str">
            <v>OR4175</v>
          </cell>
          <cell r="C3500">
            <v>2080</v>
          </cell>
          <cell r="D3500">
            <v>0</v>
          </cell>
          <cell r="E3500">
            <v>23</v>
          </cell>
          <cell r="F3500">
            <v>734</v>
          </cell>
          <cell r="G3500">
            <v>505.3</v>
          </cell>
        </row>
        <row r="3501">
          <cell r="B3501" t="str">
            <v>OR4175</v>
          </cell>
          <cell r="C3501">
            <v>2080</v>
          </cell>
          <cell r="D3501">
            <v>1</v>
          </cell>
          <cell r="E3501">
            <v>23</v>
          </cell>
          <cell r="F3501">
            <v>776.4</v>
          </cell>
          <cell r="G3501">
            <v>555.9</v>
          </cell>
        </row>
        <row r="3502">
          <cell r="B3502" t="str">
            <v>OR4175</v>
          </cell>
          <cell r="C3502">
            <v>2080</v>
          </cell>
          <cell r="D3502">
            <v>2</v>
          </cell>
          <cell r="E3502">
            <v>23</v>
          </cell>
          <cell r="F3502">
            <v>779.9</v>
          </cell>
          <cell r="G3502">
            <v>537.70000000000005</v>
          </cell>
        </row>
        <row r="3503">
          <cell r="B3503" t="str">
            <v>OR4175</v>
          </cell>
          <cell r="C3503">
            <v>2080</v>
          </cell>
          <cell r="D3503">
            <v>3</v>
          </cell>
          <cell r="E3503">
            <v>23</v>
          </cell>
          <cell r="F3503">
            <v>794.9</v>
          </cell>
          <cell r="G3503">
            <v>589.4</v>
          </cell>
        </row>
        <row r="3504">
          <cell r="B3504" t="str">
            <v>OR4175</v>
          </cell>
          <cell r="C3504">
            <v>2080</v>
          </cell>
          <cell r="D3504">
            <v>4</v>
          </cell>
          <cell r="E3504">
            <v>23</v>
          </cell>
          <cell r="F3504">
            <v>798.2</v>
          </cell>
          <cell r="G3504">
            <v>555</v>
          </cell>
        </row>
        <row r="3505">
          <cell r="B3505" t="str">
            <v>OR4175</v>
          </cell>
          <cell r="C3505">
            <v>2080</v>
          </cell>
          <cell r="D3505">
            <v>5</v>
          </cell>
          <cell r="E3505">
            <v>23</v>
          </cell>
          <cell r="F3505">
            <v>785.4</v>
          </cell>
          <cell r="G3505">
            <v>557.9</v>
          </cell>
        </row>
        <row r="3506">
          <cell r="B3506" t="str">
            <v>OR4175</v>
          </cell>
          <cell r="C3506">
            <v>2080</v>
          </cell>
          <cell r="D3506">
            <v>0</v>
          </cell>
          <cell r="E3506">
            <v>31</v>
          </cell>
          <cell r="F3506">
            <v>773.7</v>
          </cell>
          <cell r="G3506">
            <v>521.1</v>
          </cell>
        </row>
        <row r="3507">
          <cell r="B3507" t="str">
            <v>OR4175</v>
          </cell>
          <cell r="C3507">
            <v>2080</v>
          </cell>
          <cell r="D3507">
            <v>1</v>
          </cell>
          <cell r="E3507">
            <v>31</v>
          </cell>
          <cell r="F3507">
            <v>819.7</v>
          </cell>
          <cell r="G3507">
            <v>580.5</v>
          </cell>
        </row>
        <row r="3508">
          <cell r="B3508" t="str">
            <v>OR4175</v>
          </cell>
          <cell r="C3508">
            <v>2080</v>
          </cell>
          <cell r="D3508">
            <v>2</v>
          </cell>
          <cell r="E3508">
            <v>31</v>
          </cell>
          <cell r="F3508">
            <v>822.3</v>
          </cell>
          <cell r="G3508">
            <v>555.79999999999995</v>
          </cell>
        </row>
        <row r="3509">
          <cell r="B3509" t="str">
            <v>OR4175</v>
          </cell>
          <cell r="C3509">
            <v>2080</v>
          </cell>
          <cell r="D3509">
            <v>3</v>
          </cell>
          <cell r="E3509">
            <v>31</v>
          </cell>
          <cell r="F3509">
            <v>838.5</v>
          </cell>
          <cell r="G3509">
            <v>619.4</v>
          </cell>
        </row>
        <row r="3510">
          <cell r="B3510" t="str">
            <v>OR4175</v>
          </cell>
          <cell r="C3510">
            <v>2080</v>
          </cell>
          <cell r="D3510">
            <v>4</v>
          </cell>
          <cell r="E3510">
            <v>31</v>
          </cell>
          <cell r="F3510">
            <v>840.3</v>
          </cell>
          <cell r="G3510">
            <v>569.70000000000005</v>
          </cell>
        </row>
        <row r="3511">
          <cell r="B3511" t="str">
            <v>OR4175</v>
          </cell>
          <cell r="C3511">
            <v>2080</v>
          </cell>
          <cell r="D3511">
            <v>5</v>
          </cell>
          <cell r="E3511">
            <v>31</v>
          </cell>
          <cell r="F3511">
            <v>828.2</v>
          </cell>
          <cell r="G3511">
            <v>578</v>
          </cell>
        </row>
        <row r="3512">
          <cell r="B3512" t="str">
            <v>OR4291</v>
          </cell>
          <cell r="C3512">
            <v>2020</v>
          </cell>
          <cell r="D3512">
            <v>0</v>
          </cell>
          <cell r="E3512">
            <v>3</v>
          </cell>
          <cell r="F3512">
            <v>1026.8</v>
          </cell>
          <cell r="G3512">
            <v>706</v>
          </cell>
        </row>
        <row r="3513">
          <cell r="B3513" t="str">
            <v>OR4291</v>
          </cell>
          <cell r="C3513">
            <v>2020</v>
          </cell>
          <cell r="D3513">
            <v>1</v>
          </cell>
          <cell r="E3513">
            <v>3</v>
          </cell>
          <cell r="F3513">
            <v>1058.7</v>
          </cell>
          <cell r="G3513">
            <v>741.3</v>
          </cell>
        </row>
        <row r="3514">
          <cell r="B3514" t="str">
            <v>OR4291</v>
          </cell>
          <cell r="C3514">
            <v>2020</v>
          </cell>
          <cell r="D3514">
            <v>2</v>
          </cell>
          <cell r="E3514">
            <v>3</v>
          </cell>
          <cell r="F3514">
            <v>1055.8</v>
          </cell>
          <cell r="G3514">
            <v>722.6</v>
          </cell>
        </row>
        <row r="3515">
          <cell r="B3515" t="str">
            <v>OR4291</v>
          </cell>
          <cell r="C3515">
            <v>2020</v>
          </cell>
          <cell r="D3515">
            <v>3</v>
          </cell>
          <cell r="E3515">
            <v>3</v>
          </cell>
          <cell r="F3515">
            <v>1080.7</v>
          </cell>
          <cell r="G3515">
            <v>768.2</v>
          </cell>
        </row>
        <row r="3516">
          <cell r="B3516" t="str">
            <v>OR4291</v>
          </cell>
          <cell r="C3516">
            <v>2020</v>
          </cell>
          <cell r="D3516">
            <v>4</v>
          </cell>
          <cell r="E3516">
            <v>3</v>
          </cell>
          <cell r="F3516">
            <v>1081.2</v>
          </cell>
          <cell r="G3516">
            <v>742.6</v>
          </cell>
        </row>
        <row r="3517">
          <cell r="B3517" t="str">
            <v>OR4291</v>
          </cell>
          <cell r="C3517">
            <v>2020</v>
          </cell>
          <cell r="D3517">
            <v>5</v>
          </cell>
          <cell r="E3517">
            <v>3</v>
          </cell>
          <cell r="F3517">
            <v>1069.2</v>
          </cell>
          <cell r="G3517">
            <v>748.6</v>
          </cell>
        </row>
        <row r="3518">
          <cell r="B3518" t="str">
            <v>OR4291</v>
          </cell>
          <cell r="C3518">
            <v>2020</v>
          </cell>
          <cell r="D3518">
            <v>0</v>
          </cell>
          <cell r="E3518">
            <v>4</v>
          </cell>
          <cell r="F3518">
            <v>960.2</v>
          </cell>
          <cell r="G3518">
            <v>690.5</v>
          </cell>
        </row>
        <row r="3519">
          <cell r="B3519" t="str">
            <v>OR4291</v>
          </cell>
          <cell r="C3519">
            <v>2020</v>
          </cell>
          <cell r="D3519">
            <v>1</v>
          </cell>
          <cell r="E3519">
            <v>4</v>
          </cell>
          <cell r="F3519">
            <v>992.6</v>
          </cell>
          <cell r="G3519">
            <v>734.4</v>
          </cell>
        </row>
        <row r="3520">
          <cell r="B3520" t="str">
            <v>OR4291</v>
          </cell>
          <cell r="C3520">
            <v>2020</v>
          </cell>
          <cell r="D3520">
            <v>2</v>
          </cell>
          <cell r="E3520">
            <v>4</v>
          </cell>
          <cell r="F3520">
            <v>987.9</v>
          </cell>
          <cell r="G3520">
            <v>708.6</v>
          </cell>
        </row>
        <row r="3521">
          <cell r="B3521" t="str">
            <v>OR4291</v>
          </cell>
          <cell r="C3521">
            <v>2020</v>
          </cell>
          <cell r="D3521">
            <v>3</v>
          </cell>
          <cell r="E3521">
            <v>4</v>
          </cell>
          <cell r="F3521">
            <v>1012.7</v>
          </cell>
          <cell r="G3521">
            <v>757.4</v>
          </cell>
        </row>
        <row r="3522">
          <cell r="B3522" t="str">
            <v>OR4291</v>
          </cell>
          <cell r="C3522">
            <v>2020</v>
          </cell>
          <cell r="D3522">
            <v>4</v>
          </cell>
          <cell r="E3522">
            <v>4</v>
          </cell>
          <cell r="F3522">
            <v>1016.8</v>
          </cell>
          <cell r="G3522">
            <v>731.1</v>
          </cell>
        </row>
        <row r="3523">
          <cell r="B3523" t="str">
            <v>OR4291</v>
          </cell>
          <cell r="C3523">
            <v>2020</v>
          </cell>
          <cell r="D3523">
            <v>5</v>
          </cell>
          <cell r="E3523">
            <v>4</v>
          </cell>
          <cell r="F3523">
            <v>1002.1</v>
          </cell>
          <cell r="G3523">
            <v>734.6</v>
          </cell>
        </row>
        <row r="3524">
          <cell r="B3524" t="str">
            <v>OR4291</v>
          </cell>
          <cell r="C3524">
            <v>2020</v>
          </cell>
          <cell r="D3524">
            <v>0</v>
          </cell>
          <cell r="E3524">
            <v>16</v>
          </cell>
          <cell r="F3524">
            <v>786.6</v>
          </cell>
          <cell r="G3524">
            <v>513.79999999999995</v>
          </cell>
        </row>
        <row r="3525">
          <cell r="B3525" t="str">
            <v>OR4291</v>
          </cell>
          <cell r="C3525">
            <v>2020</v>
          </cell>
          <cell r="D3525">
            <v>1</v>
          </cell>
          <cell r="E3525">
            <v>16</v>
          </cell>
          <cell r="F3525">
            <v>808.9</v>
          </cell>
          <cell r="G3525">
            <v>550.5</v>
          </cell>
        </row>
        <row r="3526">
          <cell r="B3526" t="str">
            <v>OR4291</v>
          </cell>
          <cell r="C3526">
            <v>2020</v>
          </cell>
          <cell r="D3526">
            <v>2</v>
          </cell>
          <cell r="E3526">
            <v>16</v>
          </cell>
          <cell r="F3526">
            <v>806.9</v>
          </cell>
          <cell r="G3526">
            <v>530.20000000000005</v>
          </cell>
        </row>
        <row r="3527">
          <cell r="B3527" t="str">
            <v>OR4291</v>
          </cell>
          <cell r="C3527">
            <v>2020</v>
          </cell>
          <cell r="D3527">
            <v>3</v>
          </cell>
          <cell r="E3527">
            <v>16</v>
          </cell>
          <cell r="F3527">
            <v>820.9</v>
          </cell>
          <cell r="G3527">
            <v>570.70000000000005</v>
          </cell>
        </row>
        <row r="3528">
          <cell r="B3528" t="str">
            <v>OR4291</v>
          </cell>
          <cell r="C3528">
            <v>2020</v>
          </cell>
          <cell r="D3528">
            <v>4</v>
          </cell>
          <cell r="E3528">
            <v>16</v>
          </cell>
          <cell r="F3528">
            <v>823.4</v>
          </cell>
          <cell r="G3528">
            <v>536.29999999999995</v>
          </cell>
        </row>
        <row r="3529">
          <cell r="B3529" t="str">
            <v>OR4291</v>
          </cell>
          <cell r="C3529">
            <v>2020</v>
          </cell>
          <cell r="D3529">
            <v>5</v>
          </cell>
          <cell r="E3529">
            <v>16</v>
          </cell>
          <cell r="F3529">
            <v>815</v>
          </cell>
          <cell r="G3529">
            <v>548.70000000000005</v>
          </cell>
        </row>
        <row r="3530">
          <cell r="B3530" t="str">
            <v>OR4291</v>
          </cell>
          <cell r="C3530">
            <v>2050</v>
          </cell>
          <cell r="D3530">
            <v>0</v>
          </cell>
          <cell r="E3530">
            <v>3</v>
          </cell>
          <cell r="F3530">
            <v>1026.8</v>
          </cell>
          <cell r="G3530">
            <v>706</v>
          </cell>
        </row>
        <row r="3531">
          <cell r="B3531" t="str">
            <v>OR4291</v>
          </cell>
          <cell r="C3531">
            <v>2050</v>
          </cell>
          <cell r="D3531">
            <v>1</v>
          </cell>
          <cell r="E3531">
            <v>3</v>
          </cell>
          <cell r="F3531">
            <v>1085.5999999999999</v>
          </cell>
          <cell r="G3531">
            <v>759.9</v>
          </cell>
        </row>
        <row r="3532">
          <cell r="B3532" t="str">
            <v>OR4291</v>
          </cell>
          <cell r="C3532">
            <v>2050</v>
          </cell>
          <cell r="D3532">
            <v>2</v>
          </cell>
          <cell r="E3532">
            <v>3</v>
          </cell>
          <cell r="F3532">
            <v>1086.0999999999999</v>
          </cell>
          <cell r="G3532">
            <v>745.9</v>
          </cell>
        </row>
        <row r="3533">
          <cell r="B3533" t="str">
            <v>OR4291</v>
          </cell>
          <cell r="C3533">
            <v>2050</v>
          </cell>
          <cell r="D3533">
            <v>3</v>
          </cell>
          <cell r="E3533">
            <v>3</v>
          </cell>
          <cell r="F3533">
            <v>1104.3</v>
          </cell>
          <cell r="G3533">
            <v>808</v>
          </cell>
        </row>
        <row r="3534">
          <cell r="B3534" t="str">
            <v>OR4291</v>
          </cell>
          <cell r="C3534">
            <v>2050</v>
          </cell>
          <cell r="D3534">
            <v>4</v>
          </cell>
          <cell r="E3534">
            <v>3</v>
          </cell>
          <cell r="F3534">
            <v>1106.2</v>
          </cell>
          <cell r="G3534">
            <v>758.6</v>
          </cell>
        </row>
        <row r="3535">
          <cell r="B3535" t="str">
            <v>OR4291</v>
          </cell>
          <cell r="C3535">
            <v>2050</v>
          </cell>
          <cell r="D3535">
            <v>5</v>
          </cell>
          <cell r="E3535">
            <v>3</v>
          </cell>
          <cell r="F3535">
            <v>1093</v>
          </cell>
          <cell r="G3535">
            <v>759</v>
          </cell>
        </row>
        <row r="3536">
          <cell r="B3536" t="str">
            <v>OR4291</v>
          </cell>
          <cell r="C3536">
            <v>2050</v>
          </cell>
          <cell r="D3536">
            <v>0</v>
          </cell>
          <cell r="E3536">
            <v>4</v>
          </cell>
          <cell r="F3536">
            <v>960.2</v>
          </cell>
          <cell r="G3536">
            <v>690.5</v>
          </cell>
        </row>
        <row r="3537">
          <cell r="B3537" t="str">
            <v>OR4291</v>
          </cell>
          <cell r="C3537">
            <v>2050</v>
          </cell>
          <cell r="D3537">
            <v>1</v>
          </cell>
          <cell r="E3537">
            <v>4</v>
          </cell>
          <cell r="F3537">
            <v>1016.5</v>
          </cell>
          <cell r="G3537">
            <v>754.3</v>
          </cell>
        </row>
        <row r="3538">
          <cell r="B3538" t="str">
            <v>OR4291</v>
          </cell>
          <cell r="C3538">
            <v>2050</v>
          </cell>
          <cell r="D3538">
            <v>2</v>
          </cell>
          <cell r="E3538">
            <v>4</v>
          </cell>
          <cell r="F3538">
            <v>1019.5</v>
          </cell>
          <cell r="G3538">
            <v>731</v>
          </cell>
        </row>
        <row r="3539">
          <cell r="B3539" t="str">
            <v>OR4291</v>
          </cell>
          <cell r="C3539">
            <v>2050</v>
          </cell>
          <cell r="D3539">
            <v>3</v>
          </cell>
          <cell r="E3539">
            <v>4</v>
          </cell>
          <cell r="F3539">
            <v>1040.4000000000001</v>
          </cell>
          <cell r="G3539">
            <v>792.4</v>
          </cell>
        </row>
        <row r="3540">
          <cell r="B3540" t="str">
            <v>OR4291</v>
          </cell>
          <cell r="C3540">
            <v>2050</v>
          </cell>
          <cell r="D3540">
            <v>4</v>
          </cell>
          <cell r="E3540">
            <v>4</v>
          </cell>
          <cell r="F3540">
            <v>1041.9000000000001</v>
          </cell>
          <cell r="G3540">
            <v>749.2</v>
          </cell>
        </row>
        <row r="3541">
          <cell r="B3541" t="str">
            <v>OR4291</v>
          </cell>
          <cell r="C3541">
            <v>2050</v>
          </cell>
          <cell r="D3541">
            <v>5</v>
          </cell>
          <cell r="E3541">
            <v>4</v>
          </cell>
          <cell r="F3541">
            <v>1031.8</v>
          </cell>
          <cell r="G3541">
            <v>750.4</v>
          </cell>
        </row>
        <row r="3542">
          <cell r="B3542" t="str">
            <v>OR4291</v>
          </cell>
          <cell r="C3542">
            <v>2050</v>
          </cell>
          <cell r="D3542">
            <v>0</v>
          </cell>
          <cell r="E3542">
            <v>16</v>
          </cell>
          <cell r="F3542">
            <v>786.6</v>
          </cell>
          <cell r="G3542">
            <v>513.79999999999995</v>
          </cell>
        </row>
        <row r="3543">
          <cell r="B3543" t="str">
            <v>OR4291</v>
          </cell>
          <cell r="C3543">
            <v>2050</v>
          </cell>
          <cell r="D3543">
            <v>1</v>
          </cell>
          <cell r="E3543">
            <v>16</v>
          </cell>
          <cell r="F3543">
            <v>825.3</v>
          </cell>
          <cell r="G3543">
            <v>562.1</v>
          </cell>
        </row>
        <row r="3544">
          <cell r="B3544" t="str">
            <v>OR4291</v>
          </cell>
          <cell r="C3544">
            <v>2050</v>
          </cell>
          <cell r="D3544">
            <v>2</v>
          </cell>
          <cell r="E3544">
            <v>16</v>
          </cell>
          <cell r="F3544">
            <v>826.8</v>
          </cell>
          <cell r="G3544">
            <v>539.9</v>
          </cell>
        </row>
        <row r="3545">
          <cell r="B3545" t="str">
            <v>OR4291</v>
          </cell>
          <cell r="C3545">
            <v>2050</v>
          </cell>
          <cell r="D3545">
            <v>3</v>
          </cell>
          <cell r="E3545">
            <v>16</v>
          </cell>
          <cell r="F3545">
            <v>838.1</v>
          </cell>
          <cell r="G3545">
            <v>584.4</v>
          </cell>
        </row>
        <row r="3546">
          <cell r="B3546" t="str">
            <v>OR4291</v>
          </cell>
          <cell r="C3546">
            <v>2050</v>
          </cell>
          <cell r="D3546">
            <v>4</v>
          </cell>
          <cell r="E3546">
            <v>16</v>
          </cell>
          <cell r="F3546">
            <v>842.7</v>
          </cell>
          <cell r="G3546">
            <v>548.4</v>
          </cell>
        </row>
        <row r="3547">
          <cell r="B3547" t="str">
            <v>OR4291</v>
          </cell>
          <cell r="C3547">
            <v>2050</v>
          </cell>
          <cell r="D3547">
            <v>5</v>
          </cell>
          <cell r="E3547">
            <v>16</v>
          </cell>
          <cell r="F3547">
            <v>835</v>
          </cell>
          <cell r="G3547">
            <v>559.1</v>
          </cell>
        </row>
        <row r="3548">
          <cell r="B3548" t="str">
            <v>OR4291</v>
          </cell>
          <cell r="C3548">
            <v>2080</v>
          </cell>
          <cell r="D3548">
            <v>0</v>
          </cell>
          <cell r="E3548">
            <v>3</v>
          </cell>
          <cell r="F3548">
            <v>1026.8</v>
          </cell>
          <cell r="G3548">
            <v>706</v>
          </cell>
        </row>
        <row r="3549">
          <cell r="B3549" t="str">
            <v>OR4291</v>
          </cell>
          <cell r="C3549">
            <v>2080</v>
          </cell>
          <cell r="D3549">
            <v>1</v>
          </cell>
          <cell r="E3549">
            <v>3</v>
          </cell>
          <cell r="F3549">
            <v>1099.5999999999999</v>
          </cell>
          <cell r="G3549">
            <v>790.5</v>
          </cell>
        </row>
        <row r="3550">
          <cell r="B3550" t="str">
            <v>OR4291</v>
          </cell>
          <cell r="C3550">
            <v>2080</v>
          </cell>
          <cell r="D3550">
            <v>2</v>
          </cell>
          <cell r="E3550">
            <v>3</v>
          </cell>
          <cell r="F3550">
            <v>1103.9000000000001</v>
          </cell>
          <cell r="G3550">
            <v>744.8</v>
          </cell>
        </row>
        <row r="3551">
          <cell r="B3551" t="str">
            <v>OR4291</v>
          </cell>
          <cell r="C3551">
            <v>2080</v>
          </cell>
          <cell r="D3551">
            <v>3</v>
          </cell>
          <cell r="E3551">
            <v>3</v>
          </cell>
          <cell r="F3551">
            <v>1124.5999999999999</v>
          </cell>
          <cell r="G3551">
            <v>835.8</v>
          </cell>
        </row>
        <row r="3552">
          <cell r="B3552" t="str">
            <v>OR4291</v>
          </cell>
          <cell r="C3552">
            <v>2080</v>
          </cell>
          <cell r="D3552">
            <v>4</v>
          </cell>
          <cell r="E3552">
            <v>3</v>
          </cell>
          <cell r="F3552">
            <v>1126.3</v>
          </cell>
          <cell r="G3552">
            <v>766.5</v>
          </cell>
        </row>
        <row r="3553">
          <cell r="B3553" t="str">
            <v>OR4291</v>
          </cell>
          <cell r="C3553">
            <v>2080</v>
          </cell>
          <cell r="D3553">
            <v>5</v>
          </cell>
          <cell r="E3553">
            <v>3</v>
          </cell>
          <cell r="F3553">
            <v>1112.5</v>
          </cell>
          <cell r="G3553">
            <v>778.3</v>
          </cell>
        </row>
        <row r="3554">
          <cell r="B3554" t="str">
            <v>OR4291</v>
          </cell>
          <cell r="C3554">
            <v>2080</v>
          </cell>
          <cell r="D3554">
            <v>0</v>
          </cell>
          <cell r="E3554">
            <v>4</v>
          </cell>
          <cell r="F3554">
            <v>960.2</v>
          </cell>
          <cell r="G3554">
            <v>690.5</v>
          </cell>
        </row>
        <row r="3555">
          <cell r="B3555" t="str">
            <v>OR4291</v>
          </cell>
          <cell r="C3555">
            <v>2080</v>
          </cell>
          <cell r="D3555">
            <v>1</v>
          </cell>
          <cell r="E3555">
            <v>4</v>
          </cell>
          <cell r="F3555">
            <v>1037.5</v>
          </cell>
          <cell r="G3555">
            <v>771.7</v>
          </cell>
        </row>
        <row r="3556">
          <cell r="B3556" t="str">
            <v>OR4291</v>
          </cell>
          <cell r="C3556">
            <v>2080</v>
          </cell>
          <cell r="D3556">
            <v>2</v>
          </cell>
          <cell r="E3556">
            <v>4</v>
          </cell>
          <cell r="F3556">
            <v>1038.2</v>
          </cell>
          <cell r="G3556">
            <v>741.6</v>
          </cell>
        </row>
        <row r="3557">
          <cell r="B3557" t="str">
            <v>OR4291</v>
          </cell>
          <cell r="C3557">
            <v>2080</v>
          </cell>
          <cell r="D3557">
            <v>3</v>
          </cell>
          <cell r="E3557">
            <v>4</v>
          </cell>
          <cell r="F3557">
            <v>1055.7</v>
          </cell>
          <cell r="G3557">
            <v>809.7</v>
          </cell>
        </row>
        <row r="3558">
          <cell r="B3558" t="str">
            <v>OR4291</v>
          </cell>
          <cell r="C3558">
            <v>2080</v>
          </cell>
          <cell r="D3558">
            <v>4</v>
          </cell>
          <cell r="E3558">
            <v>4</v>
          </cell>
          <cell r="F3558">
            <v>1055</v>
          </cell>
          <cell r="G3558">
            <v>758.2</v>
          </cell>
        </row>
        <row r="3559">
          <cell r="B3559" t="str">
            <v>OR4291</v>
          </cell>
          <cell r="C3559">
            <v>2080</v>
          </cell>
          <cell r="D3559">
            <v>5</v>
          </cell>
          <cell r="E3559">
            <v>4</v>
          </cell>
          <cell r="F3559">
            <v>1049.0999999999999</v>
          </cell>
          <cell r="G3559">
            <v>773</v>
          </cell>
        </row>
        <row r="3560">
          <cell r="B3560" t="str">
            <v>OR4291</v>
          </cell>
          <cell r="C3560">
            <v>2080</v>
          </cell>
          <cell r="D3560">
            <v>0</v>
          </cell>
          <cell r="E3560">
            <v>16</v>
          </cell>
          <cell r="F3560">
            <v>786.6</v>
          </cell>
          <cell r="G3560">
            <v>513.79999999999995</v>
          </cell>
        </row>
        <row r="3561">
          <cell r="B3561" t="str">
            <v>OR4291</v>
          </cell>
          <cell r="C3561">
            <v>2080</v>
          </cell>
          <cell r="D3561">
            <v>1</v>
          </cell>
          <cell r="E3561">
            <v>16</v>
          </cell>
          <cell r="F3561">
            <v>838.4</v>
          </cell>
          <cell r="G3561">
            <v>573</v>
          </cell>
        </row>
        <row r="3562">
          <cell r="B3562" t="str">
            <v>OR4291</v>
          </cell>
          <cell r="C3562">
            <v>2080</v>
          </cell>
          <cell r="D3562">
            <v>2</v>
          </cell>
          <cell r="E3562">
            <v>16</v>
          </cell>
          <cell r="F3562">
            <v>840.3</v>
          </cell>
          <cell r="G3562">
            <v>543.79999999999995</v>
          </cell>
        </row>
        <row r="3563">
          <cell r="B3563" t="str">
            <v>OR4291</v>
          </cell>
          <cell r="C3563">
            <v>2080</v>
          </cell>
          <cell r="D3563">
            <v>3</v>
          </cell>
          <cell r="E3563">
            <v>16</v>
          </cell>
          <cell r="F3563">
            <v>851</v>
          </cell>
          <cell r="G3563">
            <v>598.4</v>
          </cell>
        </row>
        <row r="3564">
          <cell r="B3564" t="str">
            <v>OR4291</v>
          </cell>
          <cell r="C3564">
            <v>2080</v>
          </cell>
          <cell r="D3564">
            <v>4</v>
          </cell>
          <cell r="E3564">
            <v>16</v>
          </cell>
          <cell r="F3564">
            <v>852.8</v>
          </cell>
          <cell r="G3564">
            <v>544.6</v>
          </cell>
        </row>
        <row r="3565">
          <cell r="B3565" t="str">
            <v>OR4291</v>
          </cell>
          <cell r="C3565">
            <v>2080</v>
          </cell>
          <cell r="D3565">
            <v>5</v>
          </cell>
          <cell r="E3565">
            <v>16</v>
          </cell>
          <cell r="F3565">
            <v>846.8</v>
          </cell>
          <cell r="G3565">
            <v>563.70000000000005</v>
          </cell>
        </row>
        <row r="3566">
          <cell r="B3566" t="str">
            <v>OR4357</v>
          </cell>
          <cell r="C3566">
            <v>2020</v>
          </cell>
          <cell r="D3566">
            <v>0</v>
          </cell>
          <cell r="E3566">
            <v>3</v>
          </cell>
          <cell r="F3566">
            <v>1113.2</v>
          </cell>
          <cell r="G3566">
            <v>871.1</v>
          </cell>
        </row>
        <row r="3567">
          <cell r="B3567" t="str">
            <v>OR4357</v>
          </cell>
          <cell r="C3567">
            <v>2020</v>
          </cell>
          <cell r="D3567">
            <v>1</v>
          </cell>
          <cell r="E3567">
            <v>3</v>
          </cell>
          <cell r="F3567">
            <v>1151.0999999999999</v>
          </cell>
          <cell r="G3567">
            <v>909.3</v>
          </cell>
        </row>
        <row r="3568">
          <cell r="B3568" t="str">
            <v>OR4357</v>
          </cell>
          <cell r="C3568">
            <v>2020</v>
          </cell>
          <cell r="D3568">
            <v>2</v>
          </cell>
          <cell r="E3568">
            <v>3</v>
          </cell>
          <cell r="F3568">
            <v>1148.3</v>
          </cell>
          <cell r="G3568">
            <v>887</v>
          </cell>
        </row>
        <row r="3569">
          <cell r="B3569" t="str">
            <v>OR4357</v>
          </cell>
          <cell r="C3569">
            <v>2020</v>
          </cell>
          <cell r="D3569">
            <v>3</v>
          </cell>
          <cell r="E3569">
            <v>3</v>
          </cell>
          <cell r="F3569">
            <v>1165.0999999999999</v>
          </cell>
          <cell r="G3569">
            <v>931.8</v>
          </cell>
        </row>
        <row r="3570">
          <cell r="B3570" t="str">
            <v>OR4357</v>
          </cell>
          <cell r="C3570">
            <v>2020</v>
          </cell>
          <cell r="D3570">
            <v>4</v>
          </cell>
          <cell r="E3570">
            <v>3</v>
          </cell>
          <cell r="F3570">
            <v>1171.4000000000001</v>
          </cell>
          <cell r="G3570">
            <v>899.8</v>
          </cell>
        </row>
        <row r="3571">
          <cell r="B3571" t="str">
            <v>OR4357</v>
          </cell>
          <cell r="C3571">
            <v>2020</v>
          </cell>
          <cell r="D3571">
            <v>5</v>
          </cell>
          <cell r="E3571">
            <v>3</v>
          </cell>
          <cell r="F3571">
            <v>1160.5</v>
          </cell>
          <cell r="G3571">
            <v>911.3</v>
          </cell>
        </row>
        <row r="3572">
          <cell r="B3572" t="str">
            <v>OR4357</v>
          </cell>
          <cell r="C3572">
            <v>2020</v>
          </cell>
          <cell r="D3572">
            <v>0</v>
          </cell>
          <cell r="E3572">
            <v>4</v>
          </cell>
          <cell r="F3572">
            <v>1051.8</v>
          </cell>
          <cell r="G3572">
            <v>849.9</v>
          </cell>
        </row>
        <row r="3573">
          <cell r="B3573" t="str">
            <v>OR4357</v>
          </cell>
          <cell r="C3573">
            <v>2020</v>
          </cell>
          <cell r="D3573">
            <v>1</v>
          </cell>
          <cell r="E3573">
            <v>4</v>
          </cell>
          <cell r="F3573">
            <v>1079.4000000000001</v>
          </cell>
          <cell r="G3573">
            <v>879.1</v>
          </cell>
        </row>
        <row r="3574">
          <cell r="B3574" t="str">
            <v>OR4357</v>
          </cell>
          <cell r="C3574">
            <v>2020</v>
          </cell>
          <cell r="D3574">
            <v>2</v>
          </cell>
          <cell r="E3574">
            <v>4</v>
          </cell>
          <cell r="F3574">
            <v>1077.5</v>
          </cell>
          <cell r="G3574">
            <v>873.8</v>
          </cell>
        </row>
        <row r="3575">
          <cell r="B3575" t="str">
            <v>OR4357</v>
          </cell>
          <cell r="C3575">
            <v>2020</v>
          </cell>
          <cell r="D3575">
            <v>3</v>
          </cell>
          <cell r="E3575">
            <v>4</v>
          </cell>
          <cell r="F3575">
            <v>1092</v>
          </cell>
          <cell r="G3575">
            <v>893.7</v>
          </cell>
        </row>
        <row r="3576">
          <cell r="B3576" t="str">
            <v>OR4357</v>
          </cell>
          <cell r="C3576">
            <v>2020</v>
          </cell>
          <cell r="D3576">
            <v>4</v>
          </cell>
          <cell r="E3576">
            <v>4</v>
          </cell>
          <cell r="F3576">
            <v>1098.5999999999999</v>
          </cell>
          <cell r="G3576">
            <v>885.6</v>
          </cell>
        </row>
        <row r="3577">
          <cell r="B3577" t="str">
            <v>OR4357</v>
          </cell>
          <cell r="C3577">
            <v>2020</v>
          </cell>
          <cell r="D3577">
            <v>5</v>
          </cell>
          <cell r="E3577">
            <v>4</v>
          </cell>
          <cell r="F3577">
            <v>1085.8</v>
          </cell>
          <cell r="G3577">
            <v>878.7</v>
          </cell>
        </row>
        <row r="3578">
          <cell r="B3578" t="str">
            <v>OR4357</v>
          </cell>
          <cell r="C3578">
            <v>2020</v>
          </cell>
          <cell r="D3578">
            <v>0</v>
          </cell>
          <cell r="E3578">
            <v>5</v>
          </cell>
          <cell r="F3578">
            <v>651.5</v>
          </cell>
          <cell r="G3578">
            <v>423.8</v>
          </cell>
        </row>
        <row r="3579">
          <cell r="B3579" t="str">
            <v>OR4357</v>
          </cell>
          <cell r="C3579">
            <v>2020</v>
          </cell>
          <cell r="D3579">
            <v>1</v>
          </cell>
          <cell r="E3579">
            <v>5</v>
          </cell>
          <cell r="F3579">
            <v>659.7</v>
          </cell>
          <cell r="G3579">
            <v>439</v>
          </cell>
        </row>
        <row r="3580">
          <cell r="B3580" t="str">
            <v>OR4357</v>
          </cell>
          <cell r="C3580">
            <v>2020</v>
          </cell>
          <cell r="D3580">
            <v>2</v>
          </cell>
          <cell r="E3580">
            <v>5</v>
          </cell>
          <cell r="F3580">
            <v>663.5</v>
          </cell>
          <cell r="G3580">
            <v>431.5</v>
          </cell>
        </row>
        <row r="3581">
          <cell r="B3581" t="str">
            <v>OR4357</v>
          </cell>
          <cell r="C3581">
            <v>2020</v>
          </cell>
          <cell r="D3581">
            <v>3</v>
          </cell>
          <cell r="E3581">
            <v>5</v>
          </cell>
          <cell r="F3581">
            <v>660.2</v>
          </cell>
          <cell r="G3581">
            <v>440.1</v>
          </cell>
        </row>
        <row r="3582">
          <cell r="B3582" t="str">
            <v>OR4357</v>
          </cell>
          <cell r="C3582">
            <v>2020</v>
          </cell>
          <cell r="D3582">
            <v>4</v>
          </cell>
          <cell r="E3582">
            <v>5</v>
          </cell>
          <cell r="F3582">
            <v>672.1</v>
          </cell>
          <cell r="G3582">
            <v>435</v>
          </cell>
        </row>
        <row r="3583">
          <cell r="B3583" t="str">
            <v>OR4357</v>
          </cell>
          <cell r="C3583">
            <v>2020</v>
          </cell>
          <cell r="D3583">
            <v>5</v>
          </cell>
          <cell r="E3583">
            <v>5</v>
          </cell>
          <cell r="F3583">
            <v>663</v>
          </cell>
          <cell r="G3583">
            <v>433.8</v>
          </cell>
        </row>
        <row r="3584">
          <cell r="B3584" t="str">
            <v>OR4357</v>
          </cell>
          <cell r="C3584">
            <v>2020</v>
          </cell>
          <cell r="D3584">
            <v>0</v>
          </cell>
          <cell r="E3584">
            <v>7</v>
          </cell>
          <cell r="F3584">
            <v>836.3</v>
          </cell>
          <cell r="G3584">
            <v>591</v>
          </cell>
        </row>
        <row r="3585">
          <cell r="B3585" t="str">
            <v>OR4357</v>
          </cell>
          <cell r="C3585">
            <v>2020</v>
          </cell>
          <cell r="D3585">
            <v>1</v>
          </cell>
          <cell r="E3585">
            <v>7</v>
          </cell>
          <cell r="F3585">
            <v>848.7</v>
          </cell>
          <cell r="G3585">
            <v>611.70000000000005</v>
          </cell>
        </row>
        <row r="3586">
          <cell r="B3586" t="str">
            <v>OR4357</v>
          </cell>
          <cell r="C3586">
            <v>2020</v>
          </cell>
          <cell r="D3586">
            <v>2</v>
          </cell>
          <cell r="E3586">
            <v>7</v>
          </cell>
          <cell r="F3586">
            <v>849.7</v>
          </cell>
          <cell r="G3586">
            <v>594.9</v>
          </cell>
        </row>
        <row r="3587">
          <cell r="B3587" t="str">
            <v>OR4357</v>
          </cell>
          <cell r="C3587">
            <v>2020</v>
          </cell>
          <cell r="D3587">
            <v>3</v>
          </cell>
          <cell r="E3587">
            <v>7</v>
          </cell>
          <cell r="F3587">
            <v>852.4</v>
          </cell>
          <cell r="G3587">
            <v>624</v>
          </cell>
        </row>
        <row r="3588">
          <cell r="B3588" t="str">
            <v>OR4357</v>
          </cell>
          <cell r="C3588">
            <v>2020</v>
          </cell>
          <cell r="D3588">
            <v>4</v>
          </cell>
          <cell r="E3588">
            <v>7</v>
          </cell>
          <cell r="F3588">
            <v>858.6</v>
          </cell>
          <cell r="G3588">
            <v>604.79999999999995</v>
          </cell>
        </row>
        <row r="3589">
          <cell r="B3589" t="str">
            <v>OR4357</v>
          </cell>
          <cell r="C3589">
            <v>2020</v>
          </cell>
          <cell r="D3589">
            <v>5</v>
          </cell>
          <cell r="E3589">
            <v>7</v>
          </cell>
          <cell r="F3589">
            <v>852.1</v>
          </cell>
          <cell r="G3589">
            <v>611.20000000000005</v>
          </cell>
        </row>
        <row r="3590">
          <cell r="B3590" t="str">
            <v>OR4357</v>
          </cell>
          <cell r="C3590">
            <v>2020</v>
          </cell>
          <cell r="D3590">
            <v>0</v>
          </cell>
          <cell r="E3590">
            <v>11</v>
          </cell>
          <cell r="F3590">
            <v>725.1</v>
          </cell>
          <cell r="G3590">
            <v>480.7</v>
          </cell>
        </row>
        <row r="3591">
          <cell r="B3591" t="str">
            <v>OR4357</v>
          </cell>
          <cell r="C3591">
            <v>2020</v>
          </cell>
          <cell r="D3591">
            <v>1</v>
          </cell>
          <cell r="E3591">
            <v>11</v>
          </cell>
          <cell r="F3591">
            <v>735.9</v>
          </cell>
          <cell r="G3591">
            <v>498.7</v>
          </cell>
        </row>
        <row r="3592">
          <cell r="B3592" t="str">
            <v>OR4357</v>
          </cell>
          <cell r="C3592">
            <v>2020</v>
          </cell>
          <cell r="D3592">
            <v>2</v>
          </cell>
          <cell r="E3592">
            <v>11</v>
          </cell>
          <cell r="F3592">
            <v>737.3</v>
          </cell>
          <cell r="G3592">
            <v>485.5</v>
          </cell>
        </row>
        <row r="3593">
          <cell r="B3593" t="str">
            <v>OR4357</v>
          </cell>
          <cell r="C3593">
            <v>2020</v>
          </cell>
          <cell r="D3593">
            <v>3</v>
          </cell>
          <cell r="E3593">
            <v>11</v>
          </cell>
          <cell r="F3593">
            <v>742</v>
          </cell>
          <cell r="G3593">
            <v>514.20000000000005</v>
          </cell>
        </row>
        <row r="3594">
          <cell r="B3594" t="str">
            <v>OR4357</v>
          </cell>
          <cell r="C3594">
            <v>2020</v>
          </cell>
          <cell r="D3594">
            <v>4</v>
          </cell>
          <cell r="E3594">
            <v>11</v>
          </cell>
          <cell r="F3594">
            <v>745.5</v>
          </cell>
          <cell r="G3594">
            <v>490.5</v>
          </cell>
        </row>
        <row r="3595">
          <cell r="B3595" t="str">
            <v>OR4357</v>
          </cell>
          <cell r="C3595">
            <v>2020</v>
          </cell>
          <cell r="D3595">
            <v>5</v>
          </cell>
          <cell r="E3595">
            <v>11</v>
          </cell>
          <cell r="F3595">
            <v>739.8</v>
          </cell>
          <cell r="G3595">
            <v>495</v>
          </cell>
        </row>
        <row r="3596">
          <cell r="B3596" t="str">
            <v>OR4357</v>
          </cell>
          <cell r="C3596">
            <v>2020</v>
          </cell>
          <cell r="D3596">
            <v>0</v>
          </cell>
          <cell r="E3596">
            <v>13</v>
          </cell>
          <cell r="F3596">
            <v>696</v>
          </cell>
          <cell r="G3596">
            <v>440.6</v>
          </cell>
        </row>
        <row r="3597">
          <cell r="B3597" t="str">
            <v>OR4357</v>
          </cell>
          <cell r="C3597">
            <v>2020</v>
          </cell>
          <cell r="D3597">
            <v>1</v>
          </cell>
          <cell r="E3597">
            <v>13</v>
          </cell>
          <cell r="F3597">
            <v>705.7</v>
          </cell>
          <cell r="G3597">
            <v>455.6</v>
          </cell>
        </row>
        <row r="3598">
          <cell r="B3598" t="str">
            <v>OR4357</v>
          </cell>
          <cell r="C3598">
            <v>2020</v>
          </cell>
          <cell r="D3598">
            <v>2</v>
          </cell>
          <cell r="E3598">
            <v>13</v>
          </cell>
          <cell r="F3598">
            <v>707.4</v>
          </cell>
          <cell r="G3598">
            <v>439.8</v>
          </cell>
        </row>
        <row r="3599">
          <cell r="B3599" t="str">
            <v>OR4357</v>
          </cell>
          <cell r="C3599">
            <v>2020</v>
          </cell>
          <cell r="D3599">
            <v>3</v>
          </cell>
          <cell r="E3599">
            <v>13</v>
          </cell>
          <cell r="F3599">
            <v>711.4</v>
          </cell>
          <cell r="G3599">
            <v>470.8</v>
          </cell>
        </row>
        <row r="3600">
          <cell r="B3600" t="str">
            <v>OR4357</v>
          </cell>
          <cell r="C3600">
            <v>2020</v>
          </cell>
          <cell r="D3600">
            <v>4</v>
          </cell>
          <cell r="E3600">
            <v>13</v>
          </cell>
          <cell r="F3600">
            <v>716.8</v>
          </cell>
          <cell r="G3600">
            <v>446.9</v>
          </cell>
        </row>
        <row r="3601">
          <cell r="B3601" t="str">
            <v>OR4357</v>
          </cell>
          <cell r="C3601">
            <v>2020</v>
          </cell>
          <cell r="D3601">
            <v>5</v>
          </cell>
          <cell r="E3601">
            <v>13</v>
          </cell>
          <cell r="F3601">
            <v>709.8</v>
          </cell>
          <cell r="G3601">
            <v>451.8</v>
          </cell>
        </row>
        <row r="3602">
          <cell r="B3602" t="str">
            <v>OR4357</v>
          </cell>
          <cell r="C3602">
            <v>2020</v>
          </cell>
          <cell r="D3602">
            <v>0</v>
          </cell>
          <cell r="E3602">
            <v>15</v>
          </cell>
          <cell r="F3602">
            <v>1011.4</v>
          </cell>
          <cell r="G3602">
            <v>806.3</v>
          </cell>
        </row>
        <row r="3603">
          <cell r="B3603" t="str">
            <v>OR4357</v>
          </cell>
          <cell r="C3603">
            <v>2020</v>
          </cell>
          <cell r="D3603">
            <v>1</v>
          </cell>
          <cell r="E3603">
            <v>15</v>
          </cell>
          <cell r="F3603">
            <v>1039.7</v>
          </cell>
          <cell r="G3603">
            <v>840.4</v>
          </cell>
        </row>
        <row r="3604">
          <cell r="B3604" t="str">
            <v>OR4357</v>
          </cell>
          <cell r="C3604">
            <v>2020</v>
          </cell>
          <cell r="D3604">
            <v>2</v>
          </cell>
          <cell r="E3604">
            <v>15</v>
          </cell>
          <cell r="F3604">
            <v>1036.8</v>
          </cell>
          <cell r="G3604">
            <v>833.6</v>
          </cell>
        </row>
        <row r="3605">
          <cell r="B3605" t="str">
            <v>OR4357</v>
          </cell>
          <cell r="C3605">
            <v>2020</v>
          </cell>
          <cell r="D3605">
            <v>3</v>
          </cell>
          <cell r="E3605">
            <v>15</v>
          </cell>
          <cell r="F3605">
            <v>1053</v>
          </cell>
          <cell r="G3605">
            <v>862.5</v>
          </cell>
        </row>
        <row r="3606">
          <cell r="B3606" t="str">
            <v>OR4357</v>
          </cell>
          <cell r="C3606">
            <v>2020</v>
          </cell>
          <cell r="D3606">
            <v>4</v>
          </cell>
          <cell r="E3606">
            <v>15</v>
          </cell>
          <cell r="F3606">
            <v>1051.9000000000001</v>
          </cell>
          <cell r="G3606">
            <v>840.8</v>
          </cell>
        </row>
        <row r="3607">
          <cell r="B3607" t="str">
            <v>OR4357</v>
          </cell>
          <cell r="C3607">
            <v>2020</v>
          </cell>
          <cell r="D3607">
            <v>5</v>
          </cell>
          <cell r="E3607">
            <v>15</v>
          </cell>
          <cell r="F3607">
            <v>1044.5999999999999</v>
          </cell>
          <cell r="G3607">
            <v>843.7</v>
          </cell>
        </row>
        <row r="3608">
          <cell r="B3608" t="str">
            <v>OR4357</v>
          </cell>
          <cell r="C3608">
            <v>2020</v>
          </cell>
          <cell r="D3608">
            <v>0</v>
          </cell>
          <cell r="E3608">
            <v>16</v>
          </cell>
          <cell r="F3608">
            <v>854.9</v>
          </cell>
          <cell r="G3608">
            <v>654.20000000000005</v>
          </cell>
        </row>
        <row r="3609">
          <cell r="B3609" t="str">
            <v>OR4357</v>
          </cell>
          <cell r="C3609">
            <v>2020</v>
          </cell>
          <cell r="D3609">
            <v>1</v>
          </cell>
          <cell r="E3609">
            <v>16</v>
          </cell>
          <cell r="F3609">
            <v>879.3</v>
          </cell>
          <cell r="G3609">
            <v>677</v>
          </cell>
        </row>
        <row r="3610">
          <cell r="B3610" t="str">
            <v>OR4357</v>
          </cell>
          <cell r="C3610">
            <v>2020</v>
          </cell>
          <cell r="D3610">
            <v>2</v>
          </cell>
          <cell r="E3610">
            <v>16</v>
          </cell>
          <cell r="F3610">
            <v>878.3</v>
          </cell>
          <cell r="G3610">
            <v>673.4</v>
          </cell>
        </row>
        <row r="3611">
          <cell r="B3611" t="str">
            <v>OR4357</v>
          </cell>
          <cell r="C3611">
            <v>2020</v>
          </cell>
          <cell r="D3611">
            <v>3</v>
          </cell>
          <cell r="E3611">
            <v>16</v>
          </cell>
          <cell r="F3611">
            <v>888.8</v>
          </cell>
          <cell r="G3611">
            <v>692</v>
          </cell>
        </row>
        <row r="3612">
          <cell r="B3612" t="str">
            <v>OR4357</v>
          </cell>
          <cell r="C3612">
            <v>2020</v>
          </cell>
          <cell r="D3612">
            <v>4</v>
          </cell>
          <cell r="E3612">
            <v>16</v>
          </cell>
          <cell r="F3612">
            <v>891.8</v>
          </cell>
          <cell r="G3612">
            <v>678.3</v>
          </cell>
        </row>
        <row r="3613">
          <cell r="B3613" t="str">
            <v>OR4357</v>
          </cell>
          <cell r="C3613">
            <v>2020</v>
          </cell>
          <cell r="D3613">
            <v>5</v>
          </cell>
          <cell r="E3613">
            <v>16</v>
          </cell>
          <cell r="F3613">
            <v>884.4</v>
          </cell>
          <cell r="G3613">
            <v>680.4</v>
          </cell>
        </row>
        <row r="3614">
          <cell r="B3614" t="str">
            <v>OR4357</v>
          </cell>
          <cell r="C3614">
            <v>2020</v>
          </cell>
          <cell r="D3614">
            <v>0</v>
          </cell>
          <cell r="E3614">
            <v>23</v>
          </cell>
          <cell r="F3614">
            <v>882.5</v>
          </cell>
          <cell r="G3614">
            <v>655.5</v>
          </cell>
        </row>
        <row r="3615">
          <cell r="B3615" t="str">
            <v>OR4357</v>
          </cell>
          <cell r="C3615">
            <v>2020</v>
          </cell>
          <cell r="D3615">
            <v>1</v>
          </cell>
          <cell r="E3615">
            <v>23</v>
          </cell>
          <cell r="F3615">
            <v>898.1</v>
          </cell>
          <cell r="G3615">
            <v>679.1</v>
          </cell>
        </row>
        <row r="3616">
          <cell r="B3616" t="str">
            <v>OR4357</v>
          </cell>
          <cell r="C3616">
            <v>2020</v>
          </cell>
          <cell r="D3616">
            <v>2</v>
          </cell>
          <cell r="E3616">
            <v>23</v>
          </cell>
          <cell r="F3616">
            <v>900.2</v>
          </cell>
          <cell r="G3616">
            <v>672.1</v>
          </cell>
        </row>
        <row r="3617">
          <cell r="B3617" t="str">
            <v>OR4357</v>
          </cell>
          <cell r="C3617">
            <v>2020</v>
          </cell>
          <cell r="D3617">
            <v>3</v>
          </cell>
          <cell r="E3617">
            <v>23</v>
          </cell>
          <cell r="F3617">
            <v>906.5</v>
          </cell>
          <cell r="G3617">
            <v>695.7</v>
          </cell>
        </row>
        <row r="3618">
          <cell r="B3618" t="str">
            <v>OR4357</v>
          </cell>
          <cell r="C3618">
            <v>2020</v>
          </cell>
          <cell r="D3618">
            <v>4</v>
          </cell>
          <cell r="E3618">
            <v>23</v>
          </cell>
          <cell r="F3618">
            <v>908.5</v>
          </cell>
          <cell r="G3618">
            <v>676.2</v>
          </cell>
        </row>
        <row r="3619">
          <cell r="B3619" t="str">
            <v>OR4357</v>
          </cell>
          <cell r="C3619">
            <v>2020</v>
          </cell>
          <cell r="D3619">
            <v>5</v>
          </cell>
          <cell r="E3619">
            <v>23</v>
          </cell>
          <cell r="F3619">
            <v>902.7</v>
          </cell>
          <cell r="G3619">
            <v>681.7</v>
          </cell>
        </row>
        <row r="3620">
          <cell r="B3620" t="str">
            <v>OR4357</v>
          </cell>
          <cell r="C3620">
            <v>2020</v>
          </cell>
          <cell r="D3620">
            <v>0</v>
          </cell>
          <cell r="E3620">
            <v>31</v>
          </cell>
          <cell r="F3620">
            <v>911.2</v>
          </cell>
          <cell r="G3620">
            <v>672.5</v>
          </cell>
        </row>
        <row r="3621">
          <cell r="B3621" t="str">
            <v>OR4357</v>
          </cell>
          <cell r="C3621">
            <v>2020</v>
          </cell>
          <cell r="D3621">
            <v>1</v>
          </cell>
          <cell r="E3621">
            <v>31</v>
          </cell>
          <cell r="F3621">
            <v>924.6</v>
          </cell>
          <cell r="G3621">
            <v>685.3</v>
          </cell>
        </row>
        <row r="3622">
          <cell r="B3622" t="str">
            <v>OR4357</v>
          </cell>
          <cell r="C3622">
            <v>2020</v>
          </cell>
          <cell r="D3622">
            <v>2</v>
          </cell>
          <cell r="E3622">
            <v>31</v>
          </cell>
          <cell r="F3622">
            <v>925.7</v>
          </cell>
          <cell r="G3622">
            <v>676.8</v>
          </cell>
        </row>
        <row r="3623">
          <cell r="B3623" t="str">
            <v>OR4357</v>
          </cell>
          <cell r="C3623">
            <v>2020</v>
          </cell>
          <cell r="D3623">
            <v>3</v>
          </cell>
          <cell r="E3623">
            <v>31</v>
          </cell>
          <cell r="F3623">
            <v>930.4</v>
          </cell>
          <cell r="G3623">
            <v>699.3</v>
          </cell>
        </row>
        <row r="3624">
          <cell r="B3624" t="str">
            <v>OR4357</v>
          </cell>
          <cell r="C3624">
            <v>2020</v>
          </cell>
          <cell r="D3624">
            <v>4</v>
          </cell>
          <cell r="E3624">
            <v>31</v>
          </cell>
          <cell r="F3624">
            <v>936</v>
          </cell>
          <cell r="G3624">
            <v>683.7</v>
          </cell>
        </row>
        <row r="3625">
          <cell r="B3625" t="str">
            <v>OR4357</v>
          </cell>
          <cell r="C3625">
            <v>2020</v>
          </cell>
          <cell r="D3625">
            <v>5</v>
          </cell>
          <cell r="E3625">
            <v>31</v>
          </cell>
          <cell r="F3625">
            <v>928.9</v>
          </cell>
          <cell r="G3625">
            <v>688.7</v>
          </cell>
        </row>
        <row r="3626">
          <cell r="B3626" t="str">
            <v>OR4357</v>
          </cell>
          <cell r="C3626">
            <v>2050</v>
          </cell>
          <cell r="D3626">
            <v>0</v>
          </cell>
          <cell r="E3626">
            <v>3</v>
          </cell>
          <cell r="F3626">
            <v>1113.2</v>
          </cell>
          <cell r="G3626">
            <v>871.1</v>
          </cell>
        </row>
        <row r="3627">
          <cell r="B3627" t="str">
            <v>OR4357</v>
          </cell>
          <cell r="C3627">
            <v>2050</v>
          </cell>
          <cell r="D3627">
            <v>1</v>
          </cell>
          <cell r="E3627">
            <v>3</v>
          </cell>
          <cell r="F3627">
            <v>1172.0999999999999</v>
          </cell>
          <cell r="G3627">
            <v>923.7</v>
          </cell>
        </row>
        <row r="3628">
          <cell r="B3628" t="str">
            <v>OR4357</v>
          </cell>
          <cell r="C3628">
            <v>2050</v>
          </cell>
          <cell r="D3628">
            <v>2</v>
          </cell>
          <cell r="E3628">
            <v>3</v>
          </cell>
          <cell r="F3628">
            <v>1173.2</v>
          </cell>
          <cell r="G3628">
            <v>900.7</v>
          </cell>
        </row>
        <row r="3629">
          <cell r="B3629" t="str">
            <v>OR4357</v>
          </cell>
          <cell r="C3629">
            <v>2050</v>
          </cell>
          <cell r="D3629">
            <v>3</v>
          </cell>
          <cell r="E3629">
            <v>3</v>
          </cell>
          <cell r="F3629">
            <v>1180.5</v>
          </cell>
          <cell r="G3629">
            <v>936.6</v>
          </cell>
        </row>
        <row r="3630">
          <cell r="B3630" t="str">
            <v>OR4357</v>
          </cell>
          <cell r="C3630">
            <v>2050</v>
          </cell>
          <cell r="D3630">
            <v>4</v>
          </cell>
          <cell r="E3630">
            <v>3</v>
          </cell>
          <cell r="F3630">
            <v>1186.0999999999999</v>
          </cell>
          <cell r="G3630">
            <v>909.2</v>
          </cell>
        </row>
        <row r="3631">
          <cell r="B3631" t="str">
            <v>OR4357</v>
          </cell>
          <cell r="C3631">
            <v>2050</v>
          </cell>
          <cell r="D3631">
            <v>5</v>
          </cell>
          <cell r="E3631">
            <v>3</v>
          </cell>
          <cell r="F3631">
            <v>1179.0999999999999</v>
          </cell>
          <cell r="G3631">
            <v>926.7</v>
          </cell>
        </row>
        <row r="3632">
          <cell r="B3632" t="str">
            <v>OR4357</v>
          </cell>
          <cell r="C3632">
            <v>2050</v>
          </cell>
          <cell r="D3632">
            <v>0</v>
          </cell>
          <cell r="E3632">
            <v>4</v>
          </cell>
          <cell r="F3632">
            <v>1051.8</v>
          </cell>
          <cell r="G3632">
            <v>849.9</v>
          </cell>
        </row>
        <row r="3633">
          <cell r="B3633" t="str">
            <v>OR4357</v>
          </cell>
          <cell r="C3633">
            <v>2050</v>
          </cell>
          <cell r="D3633">
            <v>1</v>
          </cell>
          <cell r="E3633">
            <v>4</v>
          </cell>
          <cell r="F3633">
            <v>1097.7</v>
          </cell>
          <cell r="G3633">
            <v>894.7</v>
          </cell>
        </row>
        <row r="3634">
          <cell r="B3634" t="str">
            <v>OR4357</v>
          </cell>
          <cell r="C3634">
            <v>2050</v>
          </cell>
          <cell r="D3634">
            <v>2</v>
          </cell>
          <cell r="E3634">
            <v>4</v>
          </cell>
          <cell r="F3634">
            <v>1100</v>
          </cell>
          <cell r="G3634">
            <v>885</v>
          </cell>
        </row>
        <row r="3635">
          <cell r="B3635" t="str">
            <v>OR4357</v>
          </cell>
          <cell r="C3635">
            <v>2050</v>
          </cell>
          <cell r="D3635">
            <v>3</v>
          </cell>
          <cell r="E3635">
            <v>4</v>
          </cell>
          <cell r="F3635">
            <v>1104.5</v>
          </cell>
          <cell r="G3635">
            <v>914.9</v>
          </cell>
        </row>
        <row r="3636">
          <cell r="B3636" t="str">
            <v>OR4357</v>
          </cell>
          <cell r="C3636">
            <v>2050</v>
          </cell>
          <cell r="D3636">
            <v>4</v>
          </cell>
          <cell r="E3636">
            <v>4</v>
          </cell>
          <cell r="F3636">
            <v>1111.9000000000001</v>
          </cell>
          <cell r="G3636">
            <v>894.1</v>
          </cell>
        </row>
        <row r="3637">
          <cell r="B3637" t="str">
            <v>OR4357</v>
          </cell>
          <cell r="C3637">
            <v>2050</v>
          </cell>
          <cell r="D3637">
            <v>5</v>
          </cell>
          <cell r="E3637">
            <v>4</v>
          </cell>
          <cell r="F3637">
            <v>1103</v>
          </cell>
          <cell r="G3637">
            <v>899.3</v>
          </cell>
        </row>
        <row r="3638">
          <cell r="B3638" t="str">
            <v>OR4357</v>
          </cell>
          <cell r="C3638">
            <v>2050</v>
          </cell>
          <cell r="D3638">
            <v>0</v>
          </cell>
          <cell r="E3638">
            <v>5</v>
          </cell>
          <cell r="F3638">
            <v>651.5</v>
          </cell>
          <cell r="G3638">
            <v>423.8</v>
          </cell>
        </row>
        <row r="3639">
          <cell r="B3639" t="str">
            <v>OR4357</v>
          </cell>
          <cell r="C3639">
            <v>2050</v>
          </cell>
          <cell r="D3639">
            <v>1</v>
          </cell>
          <cell r="E3639">
            <v>5</v>
          </cell>
          <cell r="F3639">
            <v>669.3</v>
          </cell>
          <cell r="G3639">
            <v>441.5</v>
          </cell>
        </row>
        <row r="3640">
          <cell r="B3640" t="str">
            <v>OR4357</v>
          </cell>
          <cell r="C3640">
            <v>2050</v>
          </cell>
          <cell r="D3640">
            <v>2</v>
          </cell>
          <cell r="E3640">
            <v>5</v>
          </cell>
          <cell r="F3640">
            <v>674.5</v>
          </cell>
          <cell r="G3640">
            <v>438.4</v>
          </cell>
        </row>
        <row r="3641">
          <cell r="B3641" t="str">
            <v>OR4357</v>
          </cell>
          <cell r="C3641">
            <v>2050</v>
          </cell>
          <cell r="D3641">
            <v>3</v>
          </cell>
          <cell r="E3641">
            <v>5</v>
          </cell>
          <cell r="F3641">
            <v>667.5</v>
          </cell>
          <cell r="G3641">
            <v>449.4</v>
          </cell>
        </row>
        <row r="3642">
          <cell r="B3642" t="str">
            <v>OR4357</v>
          </cell>
          <cell r="C3642">
            <v>2050</v>
          </cell>
          <cell r="D3642">
            <v>4</v>
          </cell>
          <cell r="E3642">
            <v>5</v>
          </cell>
          <cell r="F3642">
            <v>682.3</v>
          </cell>
          <cell r="G3642">
            <v>440.4</v>
          </cell>
        </row>
        <row r="3643">
          <cell r="B3643" t="str">
            <v>OR4357</v>
          </cell>
          <cell r="C3643">
            <v>2050</v>
          </cell>
          <cell r="D3643">
            <v>5</v>
          </cell>
          <cell r="E3643">
            <v>5</v>
          </cell>
          <cell r="F3643">
            <v>673.2</v>
          </cell>
          <cell r="G3643">
            <v>441.4</v>
          </cell>
        </row>
        <row r="3644">
          <cell r="B3644" t="str">
            <v>OR4357</v>
          </cell>
          <cell r="C3644">
            <v>2050</v>
          </cell>
          <cell r="D3644">
            <v>0</v>
          </cell>
          <cell r="E3644">
            <v>7</v>
          </cell>
          <cell r="F3644">
            <v>836.3</v>
          </cell>
          <cell r="G3644">
            <v>591</v>
          </cell>
        </row>
        <row r="3645">
          <cell r="B3645" t="str">
            <v>OR4357</v>
          </cell>
          <cell r="C3645">
            <v>2050</v>
          </cell>
          <cell r="D3645">
            <v>1</v>
          </cell>
          <cell r="E3645">
            <v>7</v>
          </cell>
          <cell r="F3645">
            <v>857.9</v>
          </cell>
          <cell r="G3645">
            <v>618</v>
          </cell>
        </row>
        <row r="3646">
          <cell r="B3646" t="str">
            <v>OR4357</v>
          </cell>
          <cell r="C3646">
            <v>2050</v>
          </cell>
          <cell r="D3646">
            <v>2</v>
          </cell>
          <cell r="E3646">
            <v>7</v>
          </cell>
          <cell r="F3646">
            <v>861.6</v>
          </cell>
          <cell r="G3646">
            <v>606.29999999999995</v>
          </cell>
        </row>
        <row r="3647">
          <cell r="B3647" t="str">
            <v>OR4357</v>
          </cell>
          <cell r="C3647">
            <v>2050</v>
          </cell>
          <cell r="D3647">
            <v>3</v>
          </cell>
          <cell r="E3647">
            <v>7</v>
          </cell>
          <cell r="F3647">
            <v>862.1</v>
          </cell>
          <cell r="G3647">
            <v>633.6</v>
          </cell>
        </row>
        <row r="3648">
          <cell r="B3648" t="str">
            <v>OR4357</v>
          </cell>
          <cell r="C3648">
            <v>2050</v>
          </cell>
          <cell r="D3648">
            <v>4</v>
          </cell>
          <cell r="E3648">
            <v>7</v>
          </cell>
          <cell r="F3648">
            <v>868.8</v>
          </cell>
          <cell r="G3648">
            <v>611.5</v>
          </cell>
        </row>
        <row r="3649">
          <cell r="B3649" t="str">
            <v>OR4357</v>
          </cell>
          <cell r="C3649">
            <v>2050</v>
          </cell>
          <cell r="D3649">
            <v>5</v>
          </cell>
          <cell r="E3649">
            <v>7</v>
          </cell>
          <cell r="F3649">
            <v>862.8</v>
          </cell>
          <cell r="G3649">
            <v>621.6</v>
          </cell>
        </row>
        <row r="3650">
          <cell r="B3650" t="str">
            <v>OR4357</v>
          </cell>
          <cell r="C3650">
            <v>2050</v>
          </cell>
          <cell r="D3650">
            <v>0</v>
          </cell>
          <cell r="E3650">
            <v>11</v>
          </cell>
          <cell r="F3650">
            <v>725.1</v>
          </cell>
          <cell r="G3650">
            <v>480.7</v>
          </cell>
        </row>
        <row r="3651">
          <cell r="B3651" t="str">
            <v>OR4357</v>
          </cell>
          <cell r="C3651">
            <v>2050</v>
          </cell>
          <cell r="D3651">
            <v>1</v>
          </cell>
          <cell r="E3651">
            <v>11</v>
          </cell>
          <cell r="F3651">
            <v>745.5</v>
          </cell>
          <cell r="G3651">
            <v>499.9</v>
          </cell>
        </row>
        <row r="3652">
          <cell r="B3652" t="str">
            <v>OR4357</v>
          </cell>
          <cell r="C3652">
            <v>2050</v>
          </cell>
          <cell r="D3652">
            <v>2</v>
          </cell>
          <cell r="E3652">
            <v>11</v>
          </cell>
          <cell r="F3652">
            <v>747.7</v>
          </cell>
          <cell r="G3652">
            <v>490</v>
          </cell>
        </row>
        <row r="3653">
          <cell r="B3653" t="str">
            <v>OR4357</v>
          </cell>
          <cell r="C3653">
            <v>2050</v>
          </cell>
          <cell r="D3653">
            <v>3</v>
          </cell>
          <cell r="E3653">
            <v>11</v>
          </cell>
          <cell r="F3653">
            <v>749.8</v>
          </cell>
          <cell r="G3653">
            <v>520.1</v>
          </cell>
        </row>
        <row r="3654">
          <cell r="B3654" t="str">
            <v>OR4357</v>
          </cell>
          <cell r="C3654">
            <v>2050</v>
          </cell>
          <cell r="D3654">
            <v>4</v>
          </cell>
          <cell r="E3654">
            <v>11</v>
          </cell>
          <cell r="F3654">
            <v>757.3</v>
          </cell>
          <cell r="G3654">
            <v>496.3</v>
          </cell>
        </row>
        <row r="3655">
          <cell r="B3655" t="str">
            <v>OR4357</v>
          </cell>
          <cell r="C3655">
            <v>2050</v>
          </cell>
          <cell r="D3655">
            <v>5</v>
          </cell>
          <cell r="E3655">
            <v>11</v>
          </cell>
          <cell r="F3655">
            <v>751.4</v>
          </cell>
          <cell r="G3655">
            <v>508.9</v>
          </cell>
        </row>
        <row r="3656">
          <cell r="B3656" t="str">
            <v>OR4357</v>
          </cell>
          <cell r="C3656">
            <v>2050</v>
          </cell>
          <cell r="D3656">
            <v>0</v>
          </cell>
          <cell r="E3656">
            <v>13</v>
          </cell>
          <cell r="F3656">
            <v>696</v>
          </cell>
          <cell r="G3656">
            <v>440.6</v>
          </cell>
        </row>
        <row r="3657">
          <cell r="B3657" t="str">
            <v>OR4357</v>
          </cell>
          <cell r="C3657">
            <v>2050</v>
          </cell>
          <cell r="D3657">
            <v>1</v>
          </cell>
          <cell r="E3657">
            <v>13</v>
          </cell>
          <cell r="F3657">
            <v>715.5</v>
          </cell>
          <cell r="G3657">
            <v>462.1</v>
          </cell>
        </row>
        <row r="3658">
          <cell r="B3658" t="str">
            <v>OR4357</v>
          </cell>
          <cell r="C3658">
            <v>2050</v>
          </cell>
          <cell r="D3658">
            <v>2</v>
          </cell>
          <cell r="E3658">
            <v>13</v>
          </cell>
          <cell r="F3658">
            <v>716.6</v>
          </cell>
          <cell r="G3658">
            <v>441.9</v>
          </cell>
        </row>
        <row r="3659">
          <cell r="B3659" t="str">
            <v>OR4357</v>
          </cell>
          <cell r="C3659">
            <v>2050</v>
          </cell>
          <cell r="D3659">
            <v>3</v>
          </cell>
          <cell r="E3659">
            <v>13</v>
          </cell>
          <cell r="F3659">
            <v>717.2</v>
          </cell>
          <cell r="G3659">
            <v>472.1</v>
          </cell>
        </row>
        <row r="3660">
          <cell r="B3660" t="str">
            <v>OR4357</v>
          </cell>
          <cell r="C3660">
            <v>2050</v>
          </cell>
          <cell r="D3660">
            <v>4</v>
          </cell>
          <cell r="E3660">
            <v>13</v>
          </cell>
          <cell r="F3660">
            <v>728.5</v>
          </cell>
          <cell r="G3660">
            <v>447.2</v>
          </cell>
        </row>
        <row r="3661">
          <cell r="B3661" t="str">
            <v>OR4357</v>
          </cell>
          <cell r="C3661">
            <v>2050</v>
          </cell>
          <cell r="D3661">
            <v>5</v>
          </cell>
          <cell r="E3661">
            <v>13</v>
          </cell>
          <cell r="F3661">
            <v>722.3</v>
          </cell>
          <cell r="G3661">
            <v>465.3</v>
          </cell>
        </row>
        <row r="3662">
          <cell r="B3662" t="str">
            <v>OR4357</v>
          </cell>
          <cell r="C3662">
            <v>2050</v>
          </cell>
          <cell r="D3662">
            <v>0</v>
          </cell>
          <cell r="E3662">
            <v>15</v>
          </cell>
          <cell r="F3662">
            <v>1011.4</v>
          </cell>
          <cell r="G3662">
            <v>806.3</v>
          </cell>
        </row>
        <row r="3663">
          <cell r="B3663" t="str">
            <v>OR4357</v>
          </cell>
          <cell r="C3663">
            <v>2050</v>
          </cell>
          <cell r="D3663">
            <v>1</v>
          </cell>
          <cell r="E3663">
            <v>15</v>
          </cell>
          <cell r="F3663">
            <v>1055.9000000000001</v>
          </cell>
          <cell r="G3663">
            <v>854.6</v>
          </cell>
        </row>
        <row r="3664">
          <cell r="B3664" t="str">
            <v>OR4357</v>
          </cell>
          <cell r="C3664">
            <v>2050</v>
          </cell>
          <cell r="D3664">
            <v>2</v>
          </cell>
          <cell r="E3664">
            <v>15</v>
          </cell>
          <cell r="F3664">
            <v>1054.7</v>
          </cell>
          <cell r="G3664">
            <v>841.8</v>
          </cell>
        </row>
        <row r="3665">
          <cell r="B3665" t="str">
            <v>OR4357</v>
          </cell>
          <cell r="C3665">
            <v>2050</v>
          </cell>
          <cell r="D3665">
            <v>3</v>
          </cell>
          <cell r="E3665">
            <v>15</v>
          </cell>
          <cell r="F3665">
            <v>1069.2</v>
          </cell>
          <cell r="G3665">
            <v>874.5</v>
          </cell>
        </row>
        <row r="3666">
          <cell r="B3666" t="str">
            <v>OR4357</v>
          </cell>
          <cell r="C3666">
            <v>2050</v>
          </cell>
          <cell r="D3666">
            <v>4</v>
          </cell>
          <cell r="E3666">
            <v>15</v>
          </cell>
          <cell r="F3666">
            <v>1069.0999999999999</v>
          </cell>
          <cell r="G3666">
            <v>851.1</v>
          </cell>
        </row>
        <row r="3667">
          <cell r="B3667" t="str">
            <v>OR4357</v>
          </cell>
          <cell r="C3667">
            <v>2050</v>
          </cell>
          <cell r="D3667">
            <v>5</v>
          </cell>
          <cell r="E3667">
            <v>15</v>
          </cell>
          <cell r="F3667">
            <v>1062.4000000000001</v>
          </cell>
          <cell r="G3667">
            <v>857.5</v>
          </cell>
        </row>
        <row r="3668">
          <cell r="B3668" t="str">
            <v>OR4357</v>
          </cell>
          <cell r="C3668">
            <v>2050</v>
          </cell>
          <cell r="D3668">
            <v>0</v>
          </cell>
          <cell r="E3668">
            <v>16</v>
          </cell>
          <cell r="F3668">
            <v>854.9</v>
          </cell>
          <cell r="G3668">
            <v>654.20000000000005</v>
          </cell>
        </row>
        <row r="3669">
          <cell r="B3669" t="str">
            <v>OR4357</v>
          </cell>
          <cell r="C3669">
            <v>2050</v>
          </cell>
          <cell r="D3669">
            <v>1</v>
          </cell>
          <cell r="E3669">
            <v>16</v>
          </cell>
          <cell r="F3669">
            <v>893.2</v>
          </cell>
          <cell r="G3669">
            <v>688.5</v>
          </cell>
        </row>
        <row r="3670">
          <cell r="B3670" t="str">
            <v>OR4357</v>
          </cell>
          <cell r="C3670">
            <v>2050</v>
          </cell>
          <cell r="D3670">
            <v>2</v>
          </cell>
          <cell r="E3670">
            <v>16</v>
          </cell>
          <cell r="F3670">
            <v>894.7</v>
          </cell>
          <cell r="G3670">
            <v>679</v>
          </cell>
        </row>
        <row r="3671">
          <cell r="B3671" t="str">
            <v>OR4357</v>
          </cell>
          <cell r="C3671">
            <v>2050</v>
          </cell>
          <cell r="D3671">
            <v>3</v>
          </cell>
          <cell r="E3671">
            <v>16</v>
          </cell>
          <cell r="F3671">
            <v>903.6</v>
          </cell>
          <cell r="G3671">
            <v>708.7</v>
          </cell>
        </row>
        <row r="3672">
          <cell r="B3672" t="str">
            <v>OR4357</v>
          </cell>
          <cell r="C3672">
            <v>2050</v>
          </cell>
          <cell r="D3672">
            <v>4</v>
          </cell>
          <cell r="E3672">
            <v>16</v>
          </cell>
          <cell r="F3672">
            <v>907.1</v>
          </cell>
          <cell r="G3672">
            <v>688.2</v>
          </cell>
        </row>
        <row r="3673">
          <cell r="B3673" t="str">
            <v>OR4357</v>
          </cell>
          <cell r="C3673">
            <v>2050</v>
          </cell>
          <cell r="D3673">
            <v>5</v>
          </cell>
          <cell r="E3673">
            <v>16</v>
          </cell>
          <cell r="F3673">
            <v>899.3</v>
          </cell>
          <cell r="G3673">
            <v>691.1</v>
          </cell>
        </row>
        <row r="3674">
          <cell r="B3674" t="str">
            <v>OR4357</v>
          </cell>
          <cell r="C3674">
            <v>2050</v>
          </cell>
          <cell r="D3674">
            <v>0</v>
          </cell>
          <cell r="E3674">
            <v>23</v>
          </cell>
          <cell r="F3674">
            <v>882.5</v>
          </cell>
          <cell r="G3674">
            <v>655.5</v>
          </cell>
        </row>
        <row r="3675">
          <cell r="B3675" t="str">
            <v>OR4357</v>
          </cell>
          <cell r="C3675">
            <v>2050</v>
          </cell>
          <cell r="D3675">
            <v>1</v>
          </cell>
          <cell r="E3675">
            <v>23</v>
          </cell>
          <cell r="F3675">
            <v>911.9</v>
          </cell>
          <cell r="G3675">
            <v>695</v>
          </cell>
        </row>
        <row r="3676">
          <cell r="B3676" t="str">
            <v>OR4357</v>
          </cell>
          <cell r="C3676">
            <v>2050</v>
          </cell>
          <cell r="D3676">
            <v>2</v>
          </cell>
          <cell r="E3676">
            <v>23</v>
          </cell>
          <cell r="F3676">
            <v>911.5</v>
          </cell>
          <cell r="G3676">
            <v>682.9</v>
          </cell>
        </row>
        <row r="3677">
          <cell r="B3677" t="str">
            <v>OR4357</v>
          </cell>
          <cell r="C3677">
            <v>2050</v>
          </cell>
          <cell r="D3677">
            <v>3</v>
          </cell>
          <cell r="E3677">
            <v>23</v>
          </cell>
          <cell r="F3677">
            <v>916.6</v>
          </cell>
          <cell r="G3677">
            <v>708.5</v>
          </cell>
        </row>
        <row r="3678">
          <cell r="B3678" t="str">
            <v>OR4357</v>
          </cell>
          <cell r="C3678">
            <v>2050</v>
          </cell>
          <cell r="D3678">
            <v>4</v>
          </cell>
          <cell r="E3678">
            <v>23</v>
          </cell>
          <cell r="F3678">
            <v>925</v>
          </cell>
          <cell r="G3678">
            <v>692.3</v>
          </cell>
        </row>
        <row r="3679">
          <cell r="B3679" t="str">
            <v>OR4357</v>
          </cell>
          <cell r="C3679">
            <v>2050</v>
          </cell>
          <cell r="D3679">
            <v>5</v>
          </cell>
          <cell r="E3679">
            <v>23</v>
          </cell>
          <cell r="F3679">
            <v>915.7</v>
          </cell>
          <cell r="G3679">
            <v>692.5</v>
          </cell>
        </row>
        <row r="3680">
          <cell r="B3680" t="str">
            <v>OR4357</v>
          </cell>
          <cell r="C3680">
            <v>2050</v>
          </cell>
          <cell r="D3680">
            <v>0</v>
          </cell>
          <cell r="E3680">
            <v>31</v>
          </cell>
          <cell r="F3680">
            <v>911.2</v>
          </cell>
          <cell r="G3680">
            <v>672.5</v>
          </cell>
        </row>
        <row r="3681">
          <cell r="B3681" t="str">
            <v>OR4357</v>
          </cell>
          <cell r="C3681">
            <v>2050</v>
          </cell>
          <cell r="D3681">
            <v>1</v>
          </cell>
          <cell r="E3681">
            <v>31</v>
          </cell>
          <cell r="F3681">
            <v>937</v>
          </cell>
          <cell r="G3681">
            <v>698</v>
          </cell>
        </row>
        <row r="3682">
          <cell r="B3682" t="str">
            <v>OR4357</v>
          </cell>
          <cell r="C3682">
            <v>2050</v>
          </cell>
          <cell r="D3682">
            <v>2</v>
          </cell>
          <cell r="E3682">
            <v>31</v>
          </cell>
          <cell r="F3682">
            <v>940.1</v>
          </cell>
          <cell r="G3682">
            <v>689.1</v>
          </cell>
        </row>
        <row r="3683">
          <cell r="B3683" t="str">
            <v>OR4357</v>
          </cell>
          <cell r="C3683">
            <v>2050</v>
          </cell>
          <cell r="D3683">
            <v>3</v>
          </cell>
          <cell r="E3683">
            <v>31</v>
          </cell>
          <cell r="F3683">
            <v>943.3</v>
          </cell>
          <cell r="G3683">
            <v>715.8</v>
          </cell>
        </row>
        <row r="3684">
          <cell r="B3684" t="str">
            <v>OR4357</v>
          </cell>
          <cell r="C3684">
            <v>2050</v>
          </cell>
          <cell r="D3684">
            <v>4</v>
          </cell>
          <cell r="E3684">
            <v>31</v>
          </cell>
          <cell r="F3684">
            <v>948.1</v>
          </cell>
          <cell r="G3684">
            <v>689.7</v>
          </cell>
        </row>
        <row r="3685">
          <cell r="B3685" t="str">
            <v>OR4357</v>
          </cell>
          <cell r="C3685">
            <v>2050</v>
          </cell>
          <cell r="D3685">
            <v>5</v>
          </cell>
          <cell r="E3685">
            <v>31</v>
          </cell>
          <cell r="F3685">
            <v>941</v>
          </cell>
          <cell r="G3685">
            <v>697.9</v>
          </cell>
        </row>
        <row r="3686">
          <cell r="B3686" t="str">
            <v>OR4357</v>
          </cell>
          <cell r="C3686">
            <v>2080</v>
          </cell>
          <cell r="D3686">
            <v>0</v>
          </cell>
          <cell r="E3686">
            <v>3</v>
          </cell>
          <cell r="F3686">
            <v>1113.2</v>
          </cell>
          <cell r="G3686">
            <v>871.1</v>
          </cell>
        </row>
        <row r="3687">
          <cell r="B3687" t="str">
            <v>OR4357</v>
          </cell>
          <cell r="C3687">
            <v>2080</v>
          </cell>
          <cell r="D3687">
            <v>1</v>
          </cell>
          <cell r="E3687">
            <v>3</v>
          </cell>
          <cell r="F3687">
            <v>1178.2</v>
          </cell>
          <cell r="G3687">
            <v>926.7</v>
          </cell>
        </row>
        <row r="3688">
          <cell r="B3688" t="str">
            <v>OR4357</v>
          </cell>
          <cell r="C3688">
            <v>2080</v>
          </cell>
          <cell r="D3688">
            <v>2</v>
          </cell>
          <cell r="E3688">
            <v>3</v>
          </cell>
          <cell r="F3688">
            <v>1185.4000000000001</v>
          </cell>
          <cell r="G3688">
            <v>897.6</v>
          </cell>
        </row>
        <row r="3689">
          <cell r="B3689" t="str">
            <v>OR4357</v>
          </cell>
          <cell r="C3689">
            <v>2080</v>
          </cell>
          <cell r="D3689">
            <v>3</v>
          </cell>
          <cell r="E3689">
            <v>3</v>
          </cell>
          <cell r="F3689">
            <v>1207.4000000000001</v>
          </cell>
          <cell r="G3689">
            <v>972.4</v>
          </cell>
        </row>
        <row r="3690">
          <cell r="B3690" t="str">
            <v>OR4357</v>
          </cell>
          <cell r="C3690">
            <v>2080</v>
          </cell>
          <cell r="D3690">
            <v>4</v>
          </cell>
          <cell r="E3690">
            <v>3</v>
          </cell>
          <cell r="F3690">
            <v>1201.3</v>
          </cell>
          <cell r="G3690">
            <v>914.3</v>
          </cell>
        </row>
        <row r="3691">
          <cell r="B3691" t="str">
            <v>OR4357</v>
          </cell>
          <cell r="C3691">
            <v>2080</v>
          </cell>
          <cell r="D3691">
            <v>5</v>
          </cell>
          <cell r="E3691">
            <v>3</v>
          </cell>
          <cell r="F3691">
            <v>1190.0999999999999</v>
          </cell>
          <cell r="G3691">
            <v>923.8</v>
          </cell>
        </row>
        <row r="3692">
          <cell r="B3692" t="str">
            <v>OR4357</v>
          </cell>
          <cell r="C3692">
            <v>2080</v>
          </cell>
          <cell r="D3692">
            <v>0</v>
          </cell>
          <cell r="E3692">
            <v>4</v>
          </cell>
          <cell r="F3692">
            <v>1051.8</v>
          </cell>
          <cell r="G3692">
            <v>849.9</v>
          </cell>
        </row>
        <row r="3693">
          <cell r="B3693" t="str">
            <v>OR4357</v>
          </cell>
          <cell r="C3693">
            <v>2080</v>
          </cell>
          <cell r="D3693">
            <v>1</v>
          </cell>
          <cell r="E3693">
            <v>4</v>
          </cell>
          <cell r="F3693">
            <v>1104.2</v>
          </cell>
          <cell r="G3693">
            <v>901.6</v>
          </cell>
        </row>
        <row r="3694">
          <cell r="B3694" t="str">
            <v>OR4357</v>
          </cell>
          <cell r="C3694">
            <v>2080</v>
          </cell>
          <cell r="D3694">
            <v>2</v>
          </cell>
          <cell r="E3694">
            <v>4</v>
          </cell>
          <cell r="F3694">
            <v>1109.8</v>
          </cell>
          <cell r="G3694">
            <v>879.9</v>
          </cell>
        </row>
        <row r="3695">
          <cell r="B3695" t="str">
            <v>OR4357</v>
          </cell>
          <cell r="C3695">
            <v>2080</v>
          </cell>
          <cell r="D3695">
            <v>3</v>
          </cell>
          <cell r="E3695">
            <v>4</v>
          </cell>
          <cell r="F3695">
            <v>1104.0999999999999</v>
          </cell>
          <cell r="G3695">
            <v>915.6</v>
          </cell>
        </row>
        <row r="3696">
          <cell r="B3696" t="str">
            <v>OR4357</v>
          </cell>
          <cell r="C3696">
            <v>2080</v>
          </cell>
          <cell r="D3696">
            <v>4</v>
          </cell>
          <cell r="E3696">
            <v>4</v>
          </cell>
          <cell r="F3696">
            <v>1115.0999999999999</v>
          </cell>
          <cell r="G3696">
            <v>891.4</v>
          </cell>
        </row>
        <row r="3697">
          <cell r="B3697" t="str">
            <v>OR4357</v>
          </cell>
          <cell r="C3697">
            <v>2080</v>
          </cell>
          <cell r="D3697">
            <v>5</v>
          </cell>
          <cell r="E3697">
            <v>4</v>
          </cell>
          <cell r="F3697">
            <v>1111.8</v>
          </cell>
          <cell r="G3697">
            <v>906.5</v>
          </cell>
        </row>
        <row r="3698">
          <cell r="B3698" t="str">
            <v>OR4357</v>
          </cell>
          <cell r="C3698">
            <v>2080</v>
          </cell>
          <cell r="D3698">
            <v>0</v>
          </cell>
          <cell r="E3698">
            <v>5</v>
          </cell>
          <cell r="F3698">
            <v>651.5</v>
          </cell>
          <cell r="G3698">
            <v>423.8</v>
          </cell>
        </row>
        <row r="3699">
          <cell r="B3699" t="str">
            <v>OR4357</v>
          </cell>
          <cell r="C3699">
            <v>2080</v>
          </cell>
          <cell r="D3699">
            <v>1</v>
          </cell>
          <cell r="E3699">
            <v>5</v>
          </cell>
          <cell r="F3699">
            <v>671.7</v>
          </cell>
          <cell r="G3699">
            <v>444.2</v>
          </cell>
        </row>
        <row r="3700">
          <cell r="B3700" t="str">
            <v>OR4357</v>
          </cell>
          <cell r="C3700">
            <v>2080</v>
          </cell>
          <cell r="D3700">
            <v>2</v>
          </cell>
          <cell r="E3700">
            <v>5</v>
          </cell>
          <cell r="F3700">
            <v>683.3</v>
          </cell>
          <cell r="G3700">
            <v>439.4</v>
          </cell>
        </row>
        <row r="3701">
          <cell r="B3701" t="str">
            <v>OR4357</v>
          </cell>
          <cell r="C3701">
            <v>2080</v>
          </cell>
          <cell r="D3701">
            <v>3</v>
          </cell>
          <cell r="E3701">
            <v>5</v>
          </cell>
          <cell r="F3701">
            <v>675.4</v>
          </cell>
          <cell r="G3701">
            <v>466</v>
          </cell>
        </row>
        <row r="3702">
          <cell r="B3702" t="str">
            <v>OR4357</v>
          </cell>
          <cell r="C3702">
            <v>2080</v>
          </cell>
          <cell r="D3702">
            <v>4</v>
          </cell>
          <cell r="E3702">
            <v>5</v>
          </cell>
          <cell r="F3702">
            <v>689.3</v>
          </cell>
          <cell r="G3702">
            <v>439.2</v>
          </cell>
        </row>
        <row r="3703">
          <cell r="B3703" t="str">
            <v>OR4357</v>
          </cell>
          <cell r="C3703">
            <v>2080</v>
          </cell>
          <cell r="D3703">
            <v>5</v>
          </cell>
          <cell r="E3703">
            <v>5</v>
          </cell>
          <cell r="F3703">
            <v>680.7</v>
          </cell>
          <cell r="G3703">
            <v>444.3</v>
          </cell>
        </row>
        <row r="3704">
          <cell r="B3704" t="str">
            <v>OR4357</v>
          </cell>
          <cell r="C3704">
            <v>2080</v>
          </cell>
          <cell r="D3704">
            <v>0</v>
          </cell>
          <cell r="E3704">
            <v>7</v>
          </cell>
          <cell r="F3704">
            <v>836.3</v>
          </cell>
          <cell r="G3704">
            <v>591</v>
          </cell>
        </row>
        <row r="3705">
          <cell r="B3705" t="str">
            <v>OR4357</v>
          </cell>
          <cell r="C3705">
            <v>2080</v>
          </cell>
          <cell r="D3705">
            <v>1</v>
          </cell>
          <cell r="E3705">
            <v>7</v>
          </cell>
          <cell r="F3705">
            <v>865.5</v>
          </cell>
          <cell r="G3705">
            <v>630.70000000000005</v>
          </cell>
        </row>
        <row r="3706">
          <cell r="B3706" t="str">
            <v>OR4357</v>
          </cell>
          <cell r="C3706">
            <v>2080</v>
          </cell>
          <cell r="D3706">
            <v>2</v>
          </cell>
          <cell r="E3706">
            <v>7</v>
          </cell>
          <cell r="F3706">
            <v>870.9</v>
          </cell>
          <cell r="G3706">
            <v>609.4</v>
          </cell>
        </row>
        <row r="3707">
          <cell r="B3707" t="str">
            <v>OR4357</v>
          </cell>
          <cell r="C3707">
            <v>2080</v>
          </cell>
          <cell r="D3707">
            <v>3</v>
          </cell>
          <cell r="E3707">
            <v>7</v>
          </cell>
          <cell r="F3707">
            <v>876.1</v>
          </cell>
          <cell r="G3707">
            <v>648.20000000000005</v>
          </cell>
        </row>
        <row r="3708">
          <cell r="B3708" t="str">
            <v>OR4357</v>
          </cell>
          <cell r="C3708">
            <v>2080</v>
          </cell>
          <cell r="D3708">
            <v>4</v>
          </cell>
          <cell r="E3708">
            <v>7</v>
          </cell>
          <cell r="F3708">
            <v>882.2</v>
          </cell>
          <cell r="G3708">
            <v>620.20000000000005</v>
          </cell>
        </row>
        <row r="3709">
          <cell r="B3709" t="str">
            <v>OR4357</v>
          </cell>
          <cell r="C3709">
            <v>2080</v>
          </cell>
          <cell r="D3709">
            <v>5</v>
          </cell>
          <cell r="E3709">
            <v>7</v>
          </cell>
          <cell r="F3709">
            <v>870.8</v>
          </cell>
          <cell r="G3709">
            <v>621</v>
          </cell>
        </row>
        <row r="3710">
          <cell r="B3710" t="str">
            <v>OR4357</v>
          </cell>
          <cell r="C3710">
            <v>2080</v>
          </cell>
          <cell r="D3710">
            <v>0</v>
          </cell>
          <cell r="E3710">
            <v>11</v>
          </cell>
          <cell r="F3710">
            <v>725.1</v>
          </cell>
          <cell r="G3710">
            <v>480.7</v>
          </cell>
        </row>
        <row r="3711">
          <cell r="B3711" t="str">
            <v>OR4357</v>
          </cell>
          <cell r="C3711">
            <v>2080</v>
          </cell>
          <cell r="D3711">
            <v>1</v>
          </cell>
          <cell r="E3711">
            <v>11</v>
          </cell>
          <cell r="F3711">
            <v>751</v>
          </cell>
          <cell r="G3711">
            <v>510.7</v>
          </cell>
        </row>
        <row r="3712">
          <cell r="B3712" t="str">
            <v>OR4357</v>
          </cell>
          <cell r="C3712">
            <v>2080</v>
          </cell>
          <cell r="D3712">
            <v>2</v>
          </cell>
          <cell r="E3712">
            <v>11</v>
          </cell>
          <cell r="F3712">
            <v>756.4</v>
          </cell>
          <cell r="G3712">
            <v>495.2</v>
          </cell>
        </row>
        <row r="3713">
          <cell r="B3713" t="str">
            <v>OR4357</v>
          </cell>
          <cell r="C3713">
            <v>2080</v>
          </cell>
          <cell r="D3713">
            <v>3</v>
          </cell>
          <cell r="E3713">
            <v>11</v>
          </cell>
          <cell r="F3713">
            <v>762.1</v>
          </cell>
          <cell r="G3713">
            <v>543.79999999999995</v>
          </cell>
        </row>
        <row r="3714">
          <cell r="B3714" t="str">
            <v>OR4357</v>
          </cell>
          <cell r="C3714">
            <v>2080</v>
          </cell>
          <cell r="D3714">
            <v>4</v>
          </cell>
          <cell r="E3714">
            <v>11</v>
          </cell>
          <cell r="F3714">
            <v>769.3</v>
          </cell>
          <cell r="G3714">
            <v>508.8</v>
          </cell>
        </row>
        <row r="3715">
          <cell r="B3715" t="str">
            <v>OR4357</v>
          </cell>
          <cell r="C3715">
            <v>2080</v>
          </cell>
          <cell r="D3715">
            <v>5</v>
          </cell>
          <cell r="E3715">
            <v>11</v>
          </cell>
          <cell r="F3715">
            <v>759</v>
          </cell>
          <cell r="G3715">
            <v>511.4</v>
          </cell>
        </row>
        <row r="3716">
          <cell r="B3716" t="str">
            <v>OR4357</v>
          </cell>
          <cell r="C3716">
            <v>2080</v>
          </cell>
          <cell r="D3716">
            <v>0</v>
          </cell>
          <cell r="E3716">
            <v>13</v>
          </cell>
          <cell r="F3716">
            <v>696</v>
          </cell>
          <cell r="G3716">
            <v>440.6</v>
          </cell>
        </row>
        <row r="3717">
          <cell r="B3717" t="str">
            <v>OR4357</v>
          </cell>
          <cell r="C3717">
            <v>2080</v>
          </cell>
          <cell r="D3717">
            <v>1</v>
          </cell>
          <cell r="E3717">
            <v>13</v>
          </cell>
          <cell r="F3717">
            <v>720.4</v>
          </cell>
          <cell r="G3717">
            <v>468.7</v>
          </cell>
        </row>
        <row r="3718">
          <cell r="B3718" t="str">
            <v>OR4357</v>
          </cell>
          <cell r="C3718">
            <v>2080</v>
          </cell>
          <cell r="D3718">
            <v>2</v>
          </cell>
          <cell r="E3718">
            <v>13</v>
          </cell>
          <cell r="F3718">
            <v>725.7</v>
          </cell>
          <cell r="G3718">
            <v>443</v>
          </cell>
        </row>
        <row r="3719">
          <cell r="B3719" t="str">
            <v>OR4357</v>
          </cell>
          <cell r="C3719">
            <v>2080</v>
          </cell>
          <cell r="D3719">
            <v>3</v>
          </cell>
          <cell r="E3719">
            <v>13</v>
          </cell>
          <cell r="F3719">
            <v>729</v>
          </cell>
          <cell r="G3719">
            <v>495</v>
          </cell>
        </row>
        <row r="3720">
          <cell r="B3720" t="str">
            <v>OR4357</v>
          </cell>
          <cell r="C3720">
            <v>2080</v>
          </cell>
          <cell r="D3720">
            <v>4</v>
          </cell>
          <cell r="E3720">
            <v>13</v>
          </cell>
          <cell r="F3720">
            <v>741.1</v>
          </cell>
          <cell r="G3720">
            <v>459.8</v>
          </cell>
        </row>
        <row r="3721">
          <cell r="B3721" t="str">
            <v>OR4357</v>
          </cell>
          <cell r="C3721">
            <v>2080</v>
          </cell>
          <cell r="D3721">
            <v>5</v>
          </cell>
          <cell r="E3721">
            <v>13</v>
          </cell>
          <cell r="F3721">
            <v>729.9</v>
          </cell>
          <cell r="G3721">
            <v>468</v>
          </cell>
        </row>
        <row r="3722">
          <cell r="B3722" t="str">
            <v>OR4357</v>
          </cell>
          <cell r="C3722">
            <v>2080</v>
          </cell>
          <cell r="D3722">
            <v>0</v>
          </cell>
          <cell r="E3722">
            <v>15</v>
          </cell>
          <cell r="F3722">
            <v>1011.4</v>
          </cell>
          <cell r="G3722">
            <v>806.3</v>
          </cell>
        </row>
        <row r="3723">
          <cell r="B3723" t="str">
            <v>OR4357</v>
          </cell>
          <cell r="C3723">
            <v>2080</v>
          </cell>
          <cell r="D3723">
            <v>1</v>
          </cell>
          <cell r="E3723">
            <v>15</v>
          </cell>
          <cell r="F3723">
            <v>1064.5999999999999</v>
          </cell>
          <cell r="G3723">
            <v>861.9</v>
          </cell>
        </row>
        <row r="3724">
          <cell r="B3724" t="str">
            <v>OR4357</v>
          </cell>
          <cell r="C3724">
            <v>2080</v>
          </cell>
          <cell r="D3724">
            <v>2</v>
          </cell>
          <cell r="E3724">
            <v>15</v>
          </cell>
          <cell r="F3724">
            <v>1064.4000000000001</v>
          </cell>
          <cell r="G3724">
            <v>841.1</v>
          </cell>
        </row>
        <row r="3725">
          <cell r="B3725" t="str">
            <v>OR4357</v>
          </cell>
          <cell r="C3725">
            <v>2080</v>
          </cell>
          <cell r="D3725">
            <v>3</v>
          </cell>
          <cell r="E3725">
            <v>15</v>
          </cell>
          <cell r="F3725">
            <v>1094.4000000000001</v>
          </cell>
          <cell r="G3725">
            <v>905</v>
          </cell>
        </row>
        <row r="3726">
          <cell r="B3726" t="str">
            <v>OR4357</v>
          </cell>
          <cell r="C3726">
            <v>2080</v>
          </cell>
          <cell r="D3726">
            <v>4</v>
          </cell>
          <cell r="E3726">
            <v>15</v>
          </cell>
          <cell r="F3726">
            <v>1084.0999999999999</v>
          </cell>
          <cell r="G3726">
            <v>857.1</v>
          </cell>
        </row>
        <row r="3727">
          <cell r="B3727" t="str">
            <v>OR4357</v>
          </cell>
          <cell r="C3727">
            <v>2080</v>
          </cell>
          <cell r="D3727">
            <v>5</v>
          </cell>
          <cell r="E3727">
            <v>15</v>
          </cell>
          <cell r="F3727">
            <v>1073.4000000000001</v>
          </cell>
          <cell r="G3727">
            <v>857.7</v>
          </cell>
        </row>
        <row r="3728">
          <cell r="B3728" t="str">
            <v>OR4357</v>
          </cell>
          <cell r="C3728">
            <v>2080</v>
          </cell>
          <cell r="D3728">
            <v>0</v>
          </cell>
          <cell r="E3728">
            <v>16</v>
          </cell>
          <cell r="F3728">
            <v>854.9</v>
          </cell>
          <cell r="G3728">
            <v>654.20000000000005</v>
          </cell>
        </row>
        <row r="3729">
          <cell r="B3729" t="str">
            <v>OR4357</v>
          </cell>
          <cell r="C3729">
            <v>2080</v>
          </cell>
          <cell r="D3729">
            <v>1</v>
          </cell>
          <cell r="E3729">
            <v>16</v>
          </cell>
          <cell r="F3729">
            <v>900.8</v>
          </cell>
          <cell r="G3729">
            <v>696.4</v>
          </cell>
        </row>
        <row r="3730">
          <cell r="B3730" t="str">
            <v>OR4357</v>
          </cell>
          <cell r="C3730">
            <v>2080</v>
          </cell>
          <cell r="D3730">
            <v>2</v>
          </cell>
          <cell r="E3730">
            <v>16</v>
          </cell>
          <cell r="F3730">
            <v>905.4</v>
          </cell>
          <cell r="G3730">
            <v>684.1</v>
          </cell>
        </row>
        <row r="3731">
          <cell r="B3731" t="str">
            <v>OR4357</v>
          </cell>
          <cell r="C3731">
            <v>2080</v>
          </cell>
          <cell r="D3731">
            <v>3</v>
          </cell>
          <cell r="E3731">
            <v>16</v>
          </cell>
          <cell r="F3731">
            <v>925.2</v>
          </cell>
          <cell r="G3731">
            <v>736</v>
          </cell>
        </row>
        <row r="3732">
          <cell r="B3732" t="str">
            <v>OR4357</v>
          </cell>
          <cell r="C3732">
            <v>2080</v>
          </cell>
          <cell r="D3732">
            <v>4</v>
          </cell>
          <cell r="E3732">
            <v>16</v>
          </cell>
          <cell r="F3732">
            <v>921</v>
          </cell>
          <cell r="G3732">
            <v>696.9</v>
          </cell>
        </row>
        <row r="3733">
          <cell r="B3733" t="str">
            <v>OR4357</v>
          </cell>
          <cell r="C3733">
            <v>2080</v>
          </cell>
          <cell r="D3733">
            <v>5</v>
          </cell>
          <cell r="E3733">
            <v>16</v>
          </cell>
          <cell r="F3733">
            <v>910</v>
          </cell>
          <cell r="G3733">
            <v>695.6</v>
          </cell>
        </row>
        <row r="3734">
          <cell r="B3734" t="str">
            <v>OR4357</v>
          </cell>
          <cell r="C3734">
            <v>2080</v>
          </cell>
          <cell r="D3734">
            <v>0</v>
          </cell>
          <cell r="E3734">
            <v>23</v>
          </cell>
          <cell r="F3734">
            <v>882.5</v>
          </cell>
          <cell r="G3734">
            <v>655.5</v>
          </cell>
        </row>
        <row r="3735">
          <cell r="B3735" t="str">
            <v>OR4357</v>
          </cell>
          <cell r="C3735">
            <v>2080</v>
          </cell>
          <cell r="D3735">
            <v>1</v>
          </cell>
          <cell r="E3735">
            <v>23</v>
          </cell>
          <cell r="F3735">
            <v>918.4</v>
          </cell>
          <cell r="G3735">
            <v>700.3</v>
          </cell>
        </row>
        <row r="3736">
          <cell r="B3736" t="str">
            <v>OR4357</v>
          </cell>
          <cell r="C3736">
            <v>2080</v>
          </cell>
          <cell r="D3736">
            <v>2</v>
          </cell>
          <cell r="E3736">
            <v>23</v>
          </cell>
          <cell r="F3736">
            <v>920.4</v>
          </cell>
          <cell r="G3736">
            <v>683.5</v>
          </cell>
        </row>
        <row r="3737">
          <cell r="B3737" t="str">
            <v>OR4357</v>
          </cell>
          <cell r="C3737">
            <v>2080</v>
          </cell>
          <cell r="D3737">
            <v>3</v>
          </cell>
          <cell r="E3737">
            <v>23</v>
          </cell>
          <cell r="F3737">
            <v>934</v>
          </cell>
          <cell r="G3737">
            <v>728.2</v>
          </cell>
        </row>
        <row r="3738">
          <cell r="B3738" t="str">
            <v>OR4357</v>
          </cell>
          <cell r="C3738">
            <v>2080</v>
          </cell>
          <cell r="D3738">
            <v>4</v>
          </cell>
          <cell r="E3738">
            <v>23</v>
          </cell>
          <cell r="F3738">
            <v>937.6</v>
          </cell>
          <cell r="G3738">
            <v>697.8</v>
          </cell>
        </row>
        <row r="3739">
          <cell r="B3739" t="str">
            <v>OR4357</v>
          </cell>
          <cell r="C3739">
            <v>2080</v>
          </cell>
          <cell r="D3739">
            <v>5</v>
          </cell>
          <cell r="E3739">
            <v>23</v>
          </cell>
          <cell r="F3739">
            <v>926.7</v>
          </cell>
          <cell r="G3739">
            <v>700.4</v>
          </cell>
        </row>
        <row r="3740">
          <cell r="B3740" t="str">
            <v>OR4357</v>
          </cell>
          <cell r="C3740">
            <v>2080</v>
          </cell>
          <cell r="D3740">
            <v>0</v>
          </cell>
          <cell r="E3740">
            <v>31</v>
          </cell>
          <cell r="F3740">
            <v>911.2</v>
          </cell>
          <cell r="G3740">
            <v>672.5</v>
          </cell>
        </row>
        <row r="3741">
          <cell r="B3741" t="str">
            <v>OR4357</v>
          </cell>
          <cell r="C3741">
            <v>2080</v>
          </cell>
          <cell r="D3741">
            <v>1</v>
          </cell>
          <cell r="E3741">
            <v>31</v>
          </cell>
          <cell r="F3741">
            <v>942.2</v>
          </cell>
          <cell r="G3741">
            <v>699.4</v>
          </cell>
        </row>
        <row r="3742">
          <cell r="B3742" t="str">
            <v>OR4357</v>
          </cell>
          <cell r="C3742">
            <v>2080</v>
          </cell>
          <cell r="D3742">
            <v>2</v>
          </cell>
          <cell r="E3742">
            <v>31</v>
          </cell>
          <cell r="F3742">
            <v>948</v>
          </cell>
          <cell r="G3742">
            <v>688.3</v>
          </cell>
        </row>
        <row r="3743">
          <cell r="B3743" t="str">
            <v>OR4357</v>
          </cell>
          <cell r="C3743">
            <v>2080</v>
          </cell>
          <cell r="D3743">
            <v>3</v>
          </cell>
          <cell r="E3743">
            <v>31</v>
          </cell>
          <cell r="F3743">
            <v>961.6</v>
          </cell>
          <cell r="G3743">
            <v>742.6</v>
          </cell>
        </row>
        <row r="3744">
          <cell r="B3744" t="str">
            <v>OR4357</v>
          </cell>
          <cell r="C3744">
            <v>2080</v>
          </cell>
          <cell r="D3744">
            <v>4</v>
          </cell>
          <cell r="E3744">
            <v>31</v>
          </cell>
          <cell r="F3744">
            <v>962.8</v>
          </cell>
          <cell r="G3744">
            <v>701.1</v>
          </cell>
        </row>
        <row r="3745">
          <cell r="B3745" t="str">
            <v>OR4357</v>
          </cell>
          <cell r="C3745">
            <v>2080</v>
          </cell>
          <cell r="D3745">
            <v>5</v>
          </cell>
          <cell r="E3745">
            <v>31</v>
          </cell>
          <cell r="F3745">
            <v>951.9</v>
          </cell>
          <cell r="G3745">
            <v>704.1</v>
          </cell>
        </row>
        <row r="3746">
          <cell r="B3746" t="str">
            <v>OR4506</v>
          </cell>
          <cell r="C3746">
            <v>2020</v>
          </cell>
          <cell r="D3746">
            <v>0</v>
          </cell>
          <cell r="E3746">
            <v>3</v>
          </cell>
          <cell r="F3746">
            <v>1056.3</v>
          </cell>
          <cell r="G3746">
            <v>814.2</v>
          </cell>
        </row>
        <row r="3747">
          <cell r="B3747" t="str">
            <v>OR4506</v>
          </cell>
          <cell r="C3747">
            <v>2020</v>
          </cell>
          <cell r="D3747">
            <v>1</v>
          </cell>
          <cell r="E3747">
            <v>3</v>
          </cell>
          <cell r="F3747">
            <v>1091.5</v>
          </cell>
          <cell r="G3747">
            <v>841.8</v>
          </cell>
        </row>
        <row r="3748">
          <cell r="B3748" t="str">
            <v>OR4506</v>
          </cell>
          <cell r="C3748">
            <v>2020</v>
          </cell>
          <cell r="D3748">
            <v>2</v>
          </cell>
          <cell r="E3748">
            <v>3</v>
          </cell>
          <cell r="F3748">
            <v>1088.3</v>
          </cell>
          <cell r="G3748">
            <v>837.6</v>
          </cell>
        </row>
        <row r="3749">
          <cell r="B3749" t="str">
            <v>OR4506</v>
          </cell>
          <cell r="C3749">
            <v>2020</v>
          </cell>
          <cell r="D3749">
            <v>3</v>
          </cell>
          <cell r="E3749">
            <v>3</v>
          </cell>
          <cell r="F3749">
            <v>1126.8</v>
          </cell>
          <cell r="G3749">
            <v>891.9</v>
          </cell>
        </row>
        <row r="3750">
          <cell r="B3750" t="str">
            <v>OR4506</v>
          </cell>
          <cell r="C3750">
            <v>2020</v>
          </cell>
          <cell r="D3750">
            <v>4</v>
          </cell>
          <cell r="E3750">
            <v>3</v>
          </cell>
          <cell r="F3750">
            <v>1131.9000000000001</v>
          </cell>
          <cell r="G3750">
            <v>868.2</v>
          </cell>
        </row>
        <row r="3751">
          <cell r="B3751" t="str">
            <v>OR4506</v>
          </cell>
          <cell r="C3751">
            <v>2020</v>
          </cell>
          <cell r="D3751">
            <v>5</v>
          </cell>
          <cell r="E3751">
            <v>3</v>
          </cell>
          <cell r="F3751">
            <v>1107.2</v>
          </cell>
          <cell r="G3751">
            <v>851.7</v>
          </cell>
        </row>
        <row r="3752">
          <cell r="B3752" t="str">
            <v>OR4506</v>
          </cell>
          <cell r="C3752">
            <v>2020</v>
          </cell>
          <cell r="D3752">
            <v>0</v>
          </cell>
          <cell r="E3752">
            <v>4</v>
          </cell>
          <cell r="F3752">
            <v>1083.4000000000001</v>
          </cell>
          <cell r="G3752">
            <v>871</v>
          </cell>
        </row>
        <row r="3753">
          <cell r="B3753" t="str">
            <v>OR4506</v>
          </cell>
          <cell r="C3753">
            <v>2020</v>
          </cell>
          <cell r="D3753">
            <v>1</v>
          </cell>
          <cell r="E3753">
            <v>4</v>
          </cell>
          <cell r="F3753">
            <v>1117.5999999999999</v>
          </cell>
          <cell r="G3753">
            <v>915.6</v>
          </cell>
        </row>
        <row r="3754">
          <cell r="B3754" t="str">
            <v>OR4506</v>
          </cell>
          <cell r="C3754">
            <v>2020</v>
          </cell>
          <cell r="D3754">
            <v>2</v>
          </cell>
          <cell r="E3754">
            <v>4</v>
          </cell>
          <cell r="F3754">
            <v>1115.3</v>
          </cell>
          <cell r="G3754">
            <v>901</v>
          </cell>
        </row>
        <row r="3755">
          <cell r="B3755" t="str">
            <v>OR4506</v>
          </cell>
          <cell r="C3755">
            <v>2020</v>
          </cell>
          <cell r="D3755">
            <v>3</v>
          </cell>
          <cell r="E3755">
            <v>4</v>
          </cell>
          <cell r="F3755">
            <v>1142.0999999999999</v>
          </cell>
          <cell r="G3755">
            <v>941.2</v>
          </cell>
        </row>
        <row r="3756">
          <cell r="B3756" t="str">
            <v>OR4506</v>
          </cell>
          <cell r="C3756">
            <v>2020</v>
          </cell>
          <cell r="D3756">
            <v>4</v>
          </cell>
          <cell r="E3756">
            <v>4</v>
          </cell>
          <cell r="F3756">
            <v>1146.4000000000001</v>
          </cell>
          <cell r="G3756">
            <v>923.5</v>
          </cell>
        </row>
        <row r="3757">
          <cell r="B3757" t="str">
            <v>OR4506</v>
          </cell>
          <cell r="C3757">
            <v>2020</v>
          </cell>
          <cell r="D3757">
            <v>5</v>
          </cell>
          <cell r="E3757">
            <v>4</v>
          </cell>
          <cell r="F3757">
            <v>1130.0999999999999</v>
          </cell>
          <cell r="G3757">
            <v>921.5</v>
          </cell>
        </row>
        <row r="3758">
          <cell r="B3758" t="str">
            <v>OR4506</v>
          </cell>
          <cell r="C3758">
            <v>2020</v>
          </cell>
          <cell r="D3758">
            <v>0</v>
          </cell>
          <cell r="E3758">
            <v>11</v>
          </cell>
          <cell r="F3758">
            <v>709.5</v>
          </cell>
          <cell r="G3758">
            <v>482.2</v>
          </cell>
        </row>
        <row r="3759">
          <cell r="B3759" t="str">
            <v>OR4506</v>
          </cell>
          <cell r="C3759">
            <v>2020</v>
          </cell>
          <cell r="D3759">
            <v>1</v>
          </cell>
          <cell r="E3759">
            <v>11</v>
          </cell>
          <cell r="F3759">
            <v>718.3</v>
          </cell>
          <cell r="G3759">
            <v>498.9</v>
          </cell>
        </row>
        <row r="3760">
          <cell r="B3760" t="str">
            <v>OR4506</v>
          </cell>
          <cell r="C3760">
            <v>2020</v>
          </cell>
          <cell r="D3760">
            <v>2</v>
          </cell>
          <cell r="E3760">
            <v>11</v>
          </cell>
          <cell r="F3760">
            <v>720.2</v>
          </cell>
          <cell r="G3760">
            <v>487.8</v>
          </cell>
        </row>
        <row r="3761">
          <cell r="B3761" t="str">
            <v>OR4506</v>
          </cell>
          <cell r="C3761">
            <v>2020</v>
          </cell>
          <cell r="D3761">
            <v>3</v>
          </cell>
          <cell r="E3761">
            <v>11</v>
          </cell>
          <cell r="F3761">
            <v>723.5</v>
          </cell>
          <cell r="G3761">
            <v>503.2</v>
          </cell>
        </row>
        <row r="3762">
          <cell r="B3762" t="str">
            <v>OR4506</v>
          </cell>
          <cell r="C3762">
            <v>2020</v>
          </cell>
          <cell r="D3762">
            <v>4</v>
          </cell>
          <cell r="E3762">
            <v>11</v>
          </cell>
          <cell r="F3762">
            <v>730</v>
          </cell>
          <cell r="G3762">
            <v>498.3</v>
          </cell>
        </row>
        <row r="3763">
          <cell r="B3763" t="str">
            <v>OR4506</v>
          </cell>
          <cell r="C3763">
            <v>2020</v>
          </cell>
          <cell r="D3763">
            <v>5</v>
          </cell>
          <cell r="E3763">
            <v>11</v>
          </cell>
          <cell r="F3763">
            <v>722.7</v>
          </cell>
          <cell r="G3763">
            <v>499.9</v>
          </cell>
        </row>
        <row r="3764">
          <cell r="B3764" t="str">
            <v>OR4506</v>
          </cell>
          <cell r="C3764">
            <v>2020</v>
          </cell>
          <cell r="D3764">
            <v>0</v>
          </cell>
          <cell r="E3764">
            <v>13</v>
          </cell>
          <cell r="F3764">
            <v>799.7</v>
          </cell>
          <cell r="G3764">
            <v>528</v>
          </cell>
        </row>
        <row r="3765">
          <cell r="B3765" t="str">
            <v>OR4506</v>
          </cell>
          <cell r="C3765">
            <v>2020</v>
          </cell>
          <cell r="D3765">
            <v>1</v>
          </cell>
          <cell r="E3765">
            <v>13</v>
          </cell>
          <cell r="F3765">
            <v>811.4</v>
          </cell>
          <cell r="G3765">
            <v>556.29999999999995</v>
          </cell>
        </row>
        <row r="3766">
          <cell r="B3766" t="str">
            <v>OR4506</v>
          </cell>
          <cell r="C3766">
            <v>2020</v>
          </cell>
          <cell r="D3766">
            <v>2</v>
          </cell>
          <cell r="E3766">
            <v>13</v>
          </cell>
          <cell r="F3766">
            <v>813.4</v>
          </cell>
          <cell r="G3766">
            <v>550.6</v>
          </cell>
        </row>
        <row r="3767">
          <cell r="B3767" t="str">
            <v>OR4506</v>
          </cell>
          <cell r="C3767">
            <v>2020</v>
          </cell>
          <cell r="D3767">
            <v>3</v>
          </cell>
          <cell r="E3767">
            <v>13</v>
          </cell>
          <cell r="F3767">
            <v>819.3</v>
          </cell>
          <cell r="G3767">
            <v>566.1</v>
          </cell>
        </row>
        <row r="3768">
          <cell r="B3768" t="str">
            <v>OR4506</v>
          </cell>
          <cell r="C3768">
            <v>2020</v>
          </cell>
          <cell r="D3768">
            <v>4</v>
          </cell>
          <cell r="E3768">
            <v>13</v>
          </cell>
          <cell r="F3768">
            <v>824.4</v>
          </cell>
          <cell r="G3768">
            <v>550.1</v>
          </cell>
        </row>
        <row r="3769">
          <cell r="B3769" t="str">
            <v>OR4506</v>
          </cell>
          <cell r="C3769">
            <v>2020</v>
          </cell>
          <cell r="D3769">
            <v>5</v>
          </cell>
          <cell r="E3769">
            <v>13</v>
          </cell>
          <cell r="F3769">
            <v>817.6</v>
          </cell>
          <cell r="G3769">
            <v>559.5</v>
          </cell>
        </row>
        <row r="3770">
          <cell r="B3770" t="str">
            <v>OR4506</v>
          </cell>
          <cell r="C3770">
            <v>2020</v>
          </cell>
          <cell r="D3770">
            <v>0</v>
          </cell>
          <cell r="E3770">
            <v>16</v>
          </cell>
          <cell r="F3770">
            <v>866.8</v>
          </cell>
          <cell r="G3770">
            <v>662.6</v>
          </cell>
        </row>
        <row r="3771">
          <cell r="B3771" t="str">
            <v>OR4506</v>
          </cell>
          <cell r="C3771">
            <v>2020</v>
          </cell>
          <cell r="D3771">
            <v>1</v>
          </cell>
          <cell r="E3771">
            <v>16</v>
          </cell>
          <cell r="F3771">
            <v>899.8</v>
          </cell>
          <cell r="G3771">
            <v>701.7</v>
          </cell>
        </row>
        <row r="3772">
          <cell r="B3772" t="str">
            <v>OR4506</v>
          </cell>
          <cell r="C3772">
            <v>2020</v>
          </cell>
          <cell r="D3772">
            <v>2</v>
          </cell>
          <cell r="E3772">
            <v>16</v>
          </cell>
          <cell r="F3772">
            <v>897</v>
          </cell>
          <cell r="G3772">
            <v>689.6</v>
          </cell>
        </row>
        <row r="3773">
          <cell r="B3773" t="str">
            <v>OR4506</v>
          </cell>
          <cell r="C3773">
            <v>2020</v>
          </cell>
          <cell r="D3773">
            <v>3</v>
          </cell>
          <cell r="E3773">
            <v>16</v>
          </cell>
          <cell r="F3773">
            <v>916.1</v>
          </cell>
          <cell r="G3773">
            <v>722.4</v>
          </cell>
        </row>
        <row r="3774">
          <cell r="B3774" t="str">
            <v>OR4506</v>
          </cell>
          <cell r="C3774">
            <v>2020</v>
          </cell>
          <cell r="D3774">
            <v>4</v>
          </cell>
          <cell r="E3774">
            <v>16</v>
          </cell>
          <cell r="F3774">
            <v>916.6</v>
          </cell>
          <cell r="G3774">
            <v>699.7</v>
          </cell>
        </row>
        <row r="3775">
          <cell r="B3775" t="str">
            <v>OR4506</v>
          </cell>
          <cell r="C3775">
            <v>2020</v>
          </cell>
          <cell r="D3775">
            <v>5</v>
          </cell>
          <cell r="E3775">
            <v>16</v>
          </cell>
          <cell r="F3775">
            <v>908.3</v>
          </cell>
          <cell r="G3775">
            <v>704.8</v>
          </cell>
        </row>
        <row r="3776">
          <cell r="B3776" t="str">
            <v>OR4506</v>
          </cell>
          <cell r="C3776">
            <v>2020</v>
          </cell>
          <cell r="D3776">
            <v>0</v>
          </cell>
          <cell r="E3776">
            <v>17</v>
          </cell>
          <cell r="F3776">
            <v>1046.0999999999999</v>
          </cell>
          <cell r="G3776">
            <v>856.9</v>
          </cell>
        </row>
        <row r="3777">
          <cell r="B3777" t="str">
            <v>OR4506</v>
          </cell>
          <cell r="C3777">
            <v>2020</v>
          </cell>
          <cell r="D3777">
            <v>1</v>
          </cell>
          <cell r="E3777">
            <v>17</v>
          </cell>
          <cell r="F3777">
            <v>1092.8</v>
          </cell>
          <cell r="G3777">
            <v>904.3</v>
          </cell>
        </row>
        <row r="3778">
          <cell r="B3778" t="str">
            <v>OR4506</v>
          </cell>
          <cell r="C3778">
            <v>2020</v>
          </cell>
          <cell r="D3778">
            <v>2</v>
          </cell>
          <cell r="E3778">
            <v>17</v>
          </cell>
          <cell r="F3778">
            <v>1085.9000000000001</v>
          </cell>
          <cell r="G3778">
            <v>892.8</v>
          </cell>
        </row>
        <row r="3779">
          <cell r="B3779" t="str">
            <v>OR4506</v>
          </cell>
          <cell r="C3779">
            <v>2020</v>
          </cell>
          <cell r="D3779">
            <v>3</v>
          </cell>
          <cell r="E3779">
            <v>17</v>
          </cell>
          <cell r="F3779">
            <v>1121.8</v>
          </cell>
          <cell r="G3779">
            <v>940</v>
          </cell>
        </row>
        <row r="3780">
          <cell r="B3780" t="str">
            <v>OR4506</v>
          </cell>
          <cell r="C3780">
            <v>2020</v>
          </cell>
          <cell r="D3780">
            <v>4</v>
          </cell>
          <cell r="E3780">
            <v>17</v>
          </cell>
          <cell r="F3780">
            <v>1123.9000000000001</v>
          </cell>
          <cell r="G3780">
            <v>918.6</v>
          </cell>
        </row>
        <row r="3781">
          <cell r="B3781" t="str">
            <v>OR4506</v>
          </cell>
          <cell r="C3781">
            <v>2020</v>
          </cell>
          <cell r="D3781">
            <v>5</v>
          </cell>
          <cell r="E3781">
            <v>17</v>
          </cell>
          <cell r="F3781">
            <v>1106.9000000000001</v>
          </cell>
          <cell r="G3781">
            <v>914.2</v>
          </cell>
        </row>
        <row r="3782">
          <cell r="B3782" t="str">
            <v>OR4506</v>
          </cell>
          <cell r="C3782">
            <v>2020</v>
          </cell>
          <cell r="D3782">
            <v>0</v>
          </cell>
          <cell r="E3782">
            <v>30</v>
          </cell>
          <cell r="F3782">
            <v>748.6</v>
          </cell>
          <cell r="G3782">
            <v>512.9</v>
          </cell>
        </row>
        <row r="3783">
          <cell r="B3783" t="str">
            <v>OR4506</v>
          </cell>
          <cell r="C3783">
            <v>2020</v>
          </cell>
          <cell r="D3783">
            <v>1</v>
          </cell>
          <cell r="E3783">
            <v>30</v>
          </cell>
          <cell r="F3783">
            <v>756.4</v>
          </cell>
          <cell r="G3783">
            <v>529.70000000000005</v>
          </cell>
        </row>
        <row r="3784">
          <cell r="B3784" t="str">
            <v>OR4506</v>
          </cell>
          <cell r="C3784">
            <v>2020</v>
          </cell>
          <cell r="D3784">
            <v>2</v>
          </cell>
          <cell r="E3784">
            <v>30</v>
          </cell>
          <cell r="F3784">
            <v>759</v>
          </cell>
          <cell r="G3784">
            <v>524.1</v>
          </cell>
        </row>
        <row r="3785">
          <cell r="B3785" t="str">
            <v>OR4506</v>
          </cell>
          <cell r="C3785">
            <v>2020</v>
          </cell>
          <cell r="D3785">
            <v>3</v>
          </cell>
          <cell r="E3785">
            <v>30</v>
          </cell>
          <cell r="F3785">
            <v>763.8</v>
          </cell>
          <cell r="G3785">
            <v>545</v>
          </cell>
        </row>
        <row r="3786">
          <cell r="B3786" t="str">
            <v>OR4506</v>
          </cell>
          <cell r="C3786">
            <v>2020</v>
          </cell>
          <cell r="D3786">
            <v>4</v>
          </cell>
          <cell r="E3786">
            <v>30</v>
          </cell>
          <cell r="F3786">
            <v>771.4</v>
          </cell>
          <cell r="G3786">
            <v>533.9</v>
          </cell>
        </row>
        <row r="3787">
          <cell r="B3787" t="str">
            <v>OR4506</v>
          </cell>
          <cell r="C3787">
            <v>2020</v>
          </cell>
          <cell r="D3787">
            <v>5</v>
          </cell>
          <cell r="E3787">
            <v>30</v>
          </cell>
          <cell r="F3787">
            <v>760.7</v>
          </cell>
          <cell r="G3787">
            <v>531.20000000000005</v>
          </cell>
        </row>
        <row r="3788">
          <cell r="B3788" t="str">
            <v>OR4506</v>
          </cell>
          <cell r="C3788">
            <v>2020</v>
          </cell>
          <cell r="D3788">
            <v>0</v>
          </cell>
          <cell r="E3788">
            <v>63</v>
          </cell>
          <cell r="F3788">
            <v>829.8</v>
          </cell>
          <cell r="G3788">
            <v>622.5</v>
          </cell>
        </row>
        <row r="3789">
          <cell r="B3789" t="str">
            <v>OR4506</v>
          </cell>
          <cell r="C3789">
            <v>2020</v>
          </cell>
          <cell r="D3789">
            <v>1</v>
          </cell>
          <cell r="E3789">
            <v>63</v>
          </cell>
          <cell r="F3789">
            <v>818.5</v>
          </cell>
          <cell r="G3789">
            <v>613.9</v>
          </cell>
        </row>
        <row r="3790">
          <cell r="B3790" t="str">
            <v>OR4506</v>
          </cell>
          <cell r="C3790">
            <v>2020</v>
          </cell>
          <cell r="D3790">
            <v>2</v>
          </cell>
          <cell r="E3790">
            <v>63</v>
          </cell>
          <cell r="F3790">
            <v>822</v>
          </cell>
          <cell r="G3790">
            <v>611.5</v>
          </cell>
        </row>
        <row r="3791">
          <cell r="B3791" t="str">
            <v>OR4506</v>
          </cell>
          <cell r="C3791">
            <v>2020</v>
          </cell>
          <cell r="D3791">
            <v>3</v>
          </cell>
          <cell r="E3791">
            <v>63</v>
          </cell>
          <cell r="F3791">
            <v>804.5</v>
          </cell>
          <cell r="G3791">
            <v>608.1</v>
          </cell>
        </row>
        <row r="3792">
          <cell r="B3792" t="str">
            <v>OR4506</v>
          </cell>
          <cell r="C3792">
            <v>2020</v>
          </cell>
          <cell r="D3792">
            <v>4</v>
          </cell>
          <cell r="E3792">
            <v>63</v>
          </cell>
          <cell r="F3792">
            <v>816.3</v>
          </cell>
          <cell r="G3792">
            <v>602.1</v>
          </cell>
        </row>
        <row r="3793">
          <cell r="B3793" t="str">
            <v>OR4506</v>
          </cell>
          <cell r="C3793">
            <v>2020</v>
          </cell>
          <cell r="D3793">
            <v>5</v>
          </cell>
          <cell r="E3793">
            <v>63</v>
          </cell>
          <cell r="F3793">
            <v>816.4</v>
          </cell>
          <cell r="G3793">
            <v>610.5</v>
          </cell>
        </row>
        <row r="3794">
          <cell r="B3794" t="str">
            <v>OR4506</v>
          </cell>
          <cell r="C3794">
            <v>2020</v>
          </cell>
          <cell r="D3794">
            <v>0</v>
          </cell>
          <cell r="E3794">
            <v>64</v>
          </cell>
          <cell r="F3794">
            <v>816.5</v>
          </cell>
          <cell r="G3794">
            <v>601.70000000000005</v>
          </cell>
        </row>
        <row r="3795">
          <cell r="B3795" t="str">
            <v>OR4506</v>
          </cell>
          <cell r="C3795">
            <v>2020</v>
          </cell>
          <cell r="D3795">
            <v>1</v>
          </cell>
          <cell r="E3795">
            <v>64</v>
          </cell>
          <cell r="F3795">
            <v>807.7</v>
          </cell>
          <cell r="G3795">
            <v>597.79999999999995</v>
          </cell>
        </row>
        <row r="3796">
          <cell r="B3796" t="str">
            <v>OR4506</v>
          </cell>
          <cell r="C3796">
            <v>2020</v>
          </cell>
          <cell r="D3796">
            <v>2</v>
          </cell>
          <cell r="E3796">
            <v>64</v>
          </cell>
          <cell r="F3796">
            <v>812.5</v>
          </cell>
          <cell r="G3796">
            <v>596.20000000000005</v>
          </cell>
        </row>
        <row r="3797">
          <cell r="B3797" t="str">
            <v>OR4506</v>
          </cell>
          <cell r="C3797">
            <v>2020</v>
          </cell>
          <cell r="D3797">
            <v>3</v>
          </cell>
          <cell r="E3797">
            <v>64</v>
          </cell>
          <cell r="F3797">
            <v>796.8</v>
          </cell>
          <cell r="G3797">
            <v>592.70000000000005</v>
          </cell>
        </row>
        <row r="3798">
          <cell r="B3798" t="str">
            <v>OR4506</v>
          </cell>
          <cell r="C3798">
            <v>2020</v>
          </cell>
          <cell r="D3798">
            <v>4</v>
          </cell>
          <cell r="E3798">
            <v>64</v>
          </cell>
          <cell r="F3798">
            <v>810.6</v>
          </cell>
          <cell r="G3798">
            <v>589.29999999999995</v>
          </cell>
        </row>
        <row r="3799">
          <cell r="B3799" t="str">
            <v>OR4506</v>
          </cell>
          <cell r="C3799">
            <v>2020</v>
          </cell>
          <cell r="D3799">
            <v>5</v>
          </cell>
          <cell r="E3799">
            <v>64</v>
          </cell>
          <cell r="F3799">
            <v>806.6</v>
          </cell>
          <cell r="G3799">
            <v>596.20000000000005</v>
          </cell>
        </row>
        <row r="3800">
          <cell r="B3800" t="str">
            <v>OR4506</v>
          </cell>
          <cell r="C3800">
            <v>2050</v>
          </cell>
          <cell r="D3800">
            <v>0</v>
          </cell>
          <cell r="E3800">
            <v>3</v>
          </cell>
          <cell r="F3800">
            <v>1056.3</v>
          </cell>
          <cell r="G3800">
            <v>814.2</v>
          </cell>
        </row>
        <row r="3801">
          <cell r="B3801" t="str">
            <v>OR4506</v>
          </cell>
          <cell r="C3801">
            <v>2050</v>
          </cell>
          <cell r="D3801">
            <v>1</v>
          </cell>
          <cell r="E3801">
            <v>3</v>
          </cell>
          <cell r="F3801">
            <v>1138.8</v>
          </cell>
          <cell r="G3801">
            <v>904.5</v>
          </cell>
        </row>
        <row r="3802">
          <cell r="B3802" t="str">
            <v>OR4506</v>
          </cell>
          <cell r="C3802">
            <v>2050</v>
          </cell>
          <cell r="D3802">
            <v>2</v>
          </cell>
          <cell r="E3802">
            <v>3</v>
          </cell>
          <cell r="F3802">
            <v>1134.4000000000001</v>
          </cell>
          <cell r="G3802">
            <v>871.3</v>
          </cell>
        </row>
        <row r="3803">
          <cell r="B3803" t="str">
            <v>OR4506</v>
          </cell>
          <cell r="C3803">
            <v>2050</v>
          </cell>
          <cell r="D3803">
            <v>3</v>
          </cell>
          <cell r="E3803">
            <v>3</v>
          </cell>
          <cell r="F3803">
            <v>1168.7</v>
          </cell>
          <cell r="G3803">
            <v>942.2</v>
          </cell>
        </row>
        <row r="3804">
          <cell r="B3804" t="str">
            <v>OR4506</v>
          </cell>
          <cell r="C3804">
            <v>2050</v>
          </cell>
          <cell r="D3804">
            <v>4</v>
          </cell>
          <cell r="E3804">
            <v>3</v>
          </cell>
          <cell r="F3804">
            <v>1175</v>
          </cell>
          <cell r="G3804">
            <v>917.3</v>
          </cell>
        </row>
        <row r="3805">
          <cell r="B3805" t="str">
            <v>OR4506</v>
          </cell>
          <cell r="C3805">
            <v>2050</v>
          </cell>
          <cell r="D3805">
            <v>5</v>
          </cell>
          <cell r="E3805">
            <v>3</v>
          </cell>
          <cell r="F3805">
            <v>1157.4000000000001</v>
          </cell>
          <cell r="G3805">
            <v>919.1</v>
          </cell>
        </row>
        <row r="3806">
          <cell r="B3806" t="str">
            <v>OR4506</v>
          </cell>
          <cell r="C3806">
            <v>2050</v>
          </cell>
          <cell r="D3806">
            <v>0</v>
          </cell>
          <cell r="E3806">
            <v>4</v>
          </cell>
          <cell r="F3806">
            <v>1083.4000000000001</v>
          </cell>
          <cell r="G3806">
            <v>871</v>
          </cell>
        </row>
        <row r="3807">
          <cell r="B3807" t="str">
            <v>OR4506</v>
          </cell>
          <cell r="C3807">
            <v>2050</v>
          </cell>
          <cell r="D3807">
            <v>1</v>
          </cell>
          <cell r="E3807">
            <v>4</v>
          </cell>
          <cell r="F3807">
            <v>1148.4000000000001</v>
          </cell>
          <cell r="G3807">
            <v>943.6</v>
          </cell>
        </row>
        <row r="3808">
          <cell r="B3808" t="str">
            <v>OR4506</v>
          </cell>
          <cell r="C3808">
            <v>2050</v>
          </cell>
          <cell r="D3808">
            <v>2</v>
          </cell>
          <cell r="E3808">
            <v>4</v>
          </cell>
          <cell r="F3808">
            <v>1147.8</v>
          </cell>
          <cell r="G3808">
            <v>926.2</v>
          </cell>
        </row>
        <row r="3809">
          <cell r="B3809" t="str">
            <v>OR4506</v>
          </cell>
          <cell r="C3809">
            <v>2050</v>
          </cell>
          <cell r="D3809">
            <v>3</v>
          </cell>
          <cell r="E3809">
            <v>4</v>
          </cell>
          <cell r="F3809">
            <v>1155.3</v>
          </cell>
          <cell r="G3809">
            <v>960.7</v>
          </cell>
        </row>
        <row r="3810">
          <cell r="B3810" t="str">
            <v>OR4506</v>
          </cell>
          <cell r="C3810">
            <v>2050</v>
          </cell>
          <cell r="D3810">
            <v>4</v>
          </cell>
          <cell r="E3810">
            <v>4</v>
          </cell>
          <cell r="F3810">
            <v>1163.0999999999999</v>
          </cell>
          <cell r="G3810">
            <v>938.4</v>
          </cell>
        </row>
        <row r="3811">
          <cell r="B3811" t="str">
            <v>OR4506</v>
          </cell>
          <cell r="C3811">
            <v>2050</v>
          </cell>
          <cell r="D3811">
            <v>5</v>
          </cell>
          <cell r="E3811">
            <v>4</v>
          </cell>
          <cell r="F3811">
            <v>1156.3</v>
          </cell>
          <cell r="G3811">
            <v>946.1</v>
          </cell>
        </row>
        <row r="3812">
          <cell r="B3812" t="str">
            <v>OR4506</v>
          </cell>
          <cell r="C3812">
            <v>2050</v>
          </cell>
          <cell r="D3812">
            <v>0</v>
          </cell>
          <cell r="E3812">
            <v>11</v>
          </cell>
          <cell r="F3812">
            <v>709.5</v>
          </cell>
          <cell r="G3812">
            <v>482.2</v>
          </cell>
        </row>
        <row r="3813">
          <cell r="B3813" t="str">
            <v>OR4506</v>
          </cell>
          <cell r="C3813">
            <v>2050</v>
          </cell>
          <cell r="D3813">
            <v>1</v>
          </cell>
          <cell r="E3813">
            <v>11</v>
          </cell>
          <cell r="F3813">
            <v>728.8</v>
          </cell>
          <cell r="G3813">
            <v>505.5</v>
          </cell>
        </row>
        <row r="3814">
          <cell r="B3814" t="str">
            <v>OR4506</v>
          </cell>
          <cell r="C3814">
            <v>2050</v>
          </cell>
          <cell r="D3814">
            <v>2</v>
          </cell>
          <cell r="E3814">
            <v>11</v>
          </cell>
          <cell r="F3814">
            <v>732.5</v>
          </cell>
          <cell r="G3814">
            <v>504.2</v>
          </cell>
        </row>
        <row r="3815">
          <cell r="B3815" t="str">
            <v>OR4506</v>
          </cell>
          <cell r="C3815">
            <v>2050</v>
          </cell>
          <cell r="D3815">
            <v>3</v>
          </cell>
          <cell r="E3815">
            <v>11</v>
          </cell>
          <cell r="F3815">
            <v>733.5</v>
          </cell>
          <cell r="G3815">
            <v>515.6</v>
          </cell>
        </row>
        <row r="3816">
          <cell r="B3816" t="str">
            <v>OR4506</v>
          </cell>
          <cell r="C3816">
            <v>2050</v>
          </cell>
          <cell r="D3816">
            <v>4</v>
          </cell>
          <cell r="E3816">
            <v>11</v>
          </cell>
          <cell r="F3816">
            <v>744.4</v>
          </cell>
          <cell r="G3816">
            <v>508.2</v>
          </cell>
        </row>
        <row r="3817">
          <cell r="B3817" t="str">
            <v>OR4506</v>
          </cell>
          <cell r="C3817">
            <v>2050</v>
          </cell>
          <cell r="D3817">
            <v>5</v>
          </cell>
          <cell r="E3817">
            <v>11</v>
          </cell>
          <cell r="F3817">
            <v>735.6</v>
          </cell>
          <cell r="G3817">
            <v>509.7</v>
          </cell>
        </row>
        <row r="3818">
          <cell r="B3818" t="str">
            <v>OR4506</v>
          </cell>
          <cell r="C3818">
            <v>2050</v>
          </cell>
          <cell r="D3818">
            <v>0</v>
          </cell>
          <cell r="E3818">
            <v>13</v>
          </cell>
          <cell r="F3818">
            <v>799.7</v>
          </cell>
          <cell r="G3818">
            <v>528</v>
          </cell>
        </row>
        <row r="3819">
          <cell r="B3819" t="str">
            <v>OR4506</v>
          </cell>
          <cell r="C3819">
            <v>2050</v>
          </cell>
          <cell r="D3819">
            <v>1</v>
          </cell>
          <cell r="E3819">
            <v>13</v>
          </cell>
          <cell r="F3819">
            <v>825.6</v>
          </cell>
          <cell r="G3819">
            <v>568.29999999999995</v>
          </cell>
        </row>
        <row r="3820">
          <cell r="B3820" t="str">
            <v>OR4506</v>
          </cell>
          <cell r="C3820">
            <v>2050</v>
          </cell>
          <cell r="D3820">
            <v>2</v>
          </cell>
          <cell r="E3820">
            <v>13</v>
          </cell>
          <cell r="F3820">
            <v>826.2</v>
          </cell>
          <cell r="G3820">
            <v>557.20000000000005</v>
          </cell>
        </row>
        <row r="3821">
          <cell r="B3821" t="str">
            <v>OR4506</v>
          </cell>
          <cell r="C3821">
            <v>2050</v>
          </cell>
          <cell r="D3821">
            <v>3</v>
          </cell>
          <cell r="E3821">
            <v>13</v>
          </cell>
          <cell r="F3821">
            <v>834.5</v>
          </cell>
          <cell r="G3821">
            <v>592.1</v>
          </cell>
        </row>
        <row r="3822">
          <cell r="B3822" t="str">
            <v>OR4506</v>
          </cell>
          <cell r="C3822">
            <v>2050</v>
          </cell>
          <cell r="D3822">
            <v>4</v>
          </cell>
          <cell r="E3822">
            <v>13</v>
          </cell>
          <cell r="F3822">
            <v>842.4</v>
          </cell>
          <cell r="G3822">
            <v>568.20000000000005</v>
          </cell>
        </row>
        <row r="3823">
          <cell r="B3823" t="str">
            <v>OR4506</v>
          </cell>
          <cell r="C3823">
            <v>2050</v>
          </cell>
          <cell r="D3823">
            <v>5</v>
          </cell>
          <cell r="E3823">
            <v>13</v>
          </cell>
          <cell r="F3823">
            <v>832.1</v>
          </cell>
          <cell r="G3823">
            <v>570.5</v>
          </cell>
        </row>
        <row r="3824">
          <cell r="B3824" t="str">
            <v>OR4506</v>
          </cell>
          <cell r="C3824">
            <v>2050</v>
          </cell>
          <cell r="D3824">
            <v>0</v>
          </cell>
          <cell r="E3824">
            <v>16</v>
          </cell>
          <cell r="F3824">
            <v>866.8</v>
          </cell>
          <cell r="G3824">
            <v>662.6</v>
          </cell>
        </row>
        <row r="3825">
          <cell r="B3825" t="str">
            <v>OR4506</v>
          </cell>
          <cell r="C3825">
            <v>2050</v>
          </cell>
          <cell r="D3825">
            <v>1</v>
          </cell>
          <cell r="E3825">
            <v>16</v>
          </cell>
          <cell r="F3825">
            <v>924.1</v>
          </cell>
          <cell r="G3825">
            <v>721.7</v>
          </cell>
        </row>
        <row r="3826">
          <cell r="B3826" t="str">
            <v>OR4506</v>
          </cell>
          <cell r="C3826">
            <v>2050</v>
          </cell>
          <cell r="D3826">
            <v>2</v>
          </cell>
          <cell r="E3826">
            <v>16</v>
          </cell>
          <cell r="F3826">
            <v>920.4</v>
          </cell>
          <cell r="G3826">
            <v>701.7</v>
          </cell>
        </row>
        <row r="3827">
          <cell r="B3827" t="str">
            <v>OR4506</v>
          </cell>
          <cell r="C3827">
            <v>2050</v>
          </cell>
          <cell r="D3827">
            <v>3</v>
          </cell>
          <cell r="E3827">
            <v>16</v>
          </cell>
          <cell r="F3827">
            <v>938.7</v>
          </cell>
          <cell r="G3827">
            <v>744.6</v>
          </cell>
        </row>
        <row r="3828">
          <cell r="B3828" t="str">
            <v>OR4506</v>
          </cell>
          <cell r="C3828">
            <v>2050</v>
          </cell>
          <cell r="D3828">
            <v>4</v>
          </cell>
          <cell r="E3828">
            <v>16</v>
          </cell>
          <cell r="F3828">
            <v>939.1</v>
          </cell>
          <cell r="G3828">
            <v>716.4</v>
          </cell>
        </row>
        <row r="3829">
          <cell r="B3829" t="str">
            <v>OR4506</v>
          </cell>
          <cell r="C3829">
            <v>2050</v>
          </cell>
          <cell r="D3829">
            <v>5</v>
          </cell>
          <cell r="E3829">
            <v>16</v>
          </cell>
          <cell r="F3829">
            <v>933.2</v>
          </cell>
          <cell r="G3829">
            <v>722.6</v>
          </cell>
        </row>
        <row r="3830">
          <cell r="B3830" t="str">
            <v>OR4506</v>
          </cell>
          <cell r="C3830">
            <v>2050</v>
          </cell>
          <cell r="D3830">
            <v>0</v>
          </cell>
          <cell r="E3830">
            <v>17</v>
          </cell>
          <cell r="F3830">
            <v>1046.0999999999999</v>
          </cell>
          <cell r="G3830">
            <v>856.9</v>
          </cell>
        </row>
        <row r="3831">
          <cell r="B3831" t="str">
            <v>OR4506</v>
          </cell>
          <cell r="C3831">
            <v>2050</v>
          </cell>
          <cell r="D3831">
            <v>1</v>
          </cell>
          <cell r="E3831">
            <v>17</v>
          </cell>
          <cell r="F3831">
            <v>1134.8</v>
          </cell>
          <cell r="G3831">
            <v>947</v>
          </cell>
        </row>
        <row r="3832">
          <cell r="B3832" t="str">
            <v>OR4506</v>
          </cell>
          <cell r="C3832">
            <v>2050</v>
          </cell>
          <cell r="D3832">
            <v>2</v>
          </cell>
          <cell r="E3832">
            <v>17</v>
          </cell>
          <cell r="F3832">
            <v>1127.8</v>
          </cell>
          <cell r="G3832">
            <v>919.1</v>
          </cell>
        </row>
        <row r="3833">
          <cell r="B3833" t="str">
            <v>OR4506</v>
          </cell>
          <cell r="C3833">
            <v>2050</v>
          </cell>
          <cell r="D3833">
            <v>3</v>
          </cell>
          <cell r="E3833">
            <v>17</v>
          </cell>
          <cell r="F3833">
            <v>1171.9000000000001</v>
          </cell>
          <cell r="G3833">
            <v>989.2</v>
          </cell>
        </row>
        <row r="3834">
          <cell r="B3834" t="str">
            <v>OR4506</v>
          </cell>
          <cell r="C3834">
            <v>2050</v>
          </cell>
          <cell r="D3834">
            <v>4</v>
          </cell>
          <cell r="E3834">
            <v>17</v>
          </cell>
          <cell r="F3834">
            <v>1180.4000000000001</v>
          </cell>
          <cell r="G3834">
            <v>967.8</v>
          </cell>
        </row>
        <row r="3835">
          <cell r="B3835" t="str">
            <v>OR4506</v>
          </cell>
          <cell r="C3835">
            <v>2050</v>
          </cell>
          <cell r="D3835">
            <v>5</v>
          </cell>
          <cell r="E3835">
            <v>17</v>
          </cell>
          <cell r="F3835">
            <v>1153</v>
          </cell>
          <cell r="G3835">
            <v>957.6</v>
          </cell>
        </row>
        <row r="3836">
          <cell r="B3836" t="str">
            <v>OR4506</v>
          </cell>
          <cell r="C3836">
            <v>2050</v>
          </cell>
          <cell r="D3836">
            <v>0</v>
          </cell>
          <cell r="E3836">
            <v>30</v>
          </cell>
          <cell r="F3836">
            <v>748.6</v>
          </cell>
          <cell r="G3836">
            <v>512.9</v>
          </cell>
        </row>
        <row r="3837">
          <cell r="B3837" t="str">
            <v>OR4506</v>
          </cell>
          <cell r="C3837">
            <v>2050</v>
          </cell>
          <cell r="D3837">
            <v>1</v>
          </cell>
          <cell r="E3837">
            <v>30</v>
          </cell>
          <cell r="F3837">
            <v>768.7</v>
          </cell>
          <cell r="G3837">
            <v>545.1</v>
          </cell>
        </row>
        <row r="3838">
          <cell r="B3838" t="str">
            <v>OR4506</v>
          </cell>
          <cell r="C3838">
            <v>2050</v>
          </cell>
          <cell r="D3838">
            <v>2</v>
          </cell>
          <cell r="E3838">
            <v>30</v>
          </cell>
          <cell r="F3838">
            <v>774.4</v>
          </cell>
          <cell r="G3838">
            <v>537.1</v>
          </cell>
        </row>
        <row r="3839">
          <cell r="B3839" t="str">
            <v>OR4506</v>
          </cell>
          <cell r="C3839">
            <v>2050</v>
          </cell>
          <cell r="D3839">
            <v>3</v>
          </cell>
          <cell r="E3839">
            <v>30</v>
          </cell>
          <cell r="F3839">
            <v>773.5</v>
          </cell>
          <cell r="G3839">
            <v>560.1</v>
          </cell>
        </row>
        <row r="3840">
          <cell r="B3840" t="str">
            <v>OR4506</v>
          </cell>
          <cell r="C3840">
            <v>2050</v>
          </cell>
          <cell r="D3840">
            <v>4</v>
          </cell>
          <cell r="E3840">
            <v>30</v>
          </cell>
          <cell r="F3840">
            <v>787</v>
          </cell>
          <cell r="G3840">
            <v>549.29999999999995</v>
          </cell>
        </row>
        <row r="3841">
          <cell r="B3841" t="str">
            <v>OR4506</v>
          </cell>
          <cell r="C3841">
            <v>2050</v>
          </cell>
          <cell r="D3841">
            <v>5</v>
          </cell>
          <cell r="E3841">
            <v>30</v>
          </cell>
          <cell r="F3841">
            <v>774.7</v>
          </cell>
          <cell r="G3841">
            <v>545.79999999999995</v>
          </cell>
        </row>
        <row r="3842">
          <cell r="B3842" t="str">
            <v>OR4506</v>
          </cell>
          <cell r="C3842">
            <v>2050</v>
          </cell>
          <cell r="D3842">
            <v>0</v>
          </cell>
          <cell r="E3842">
            <v>63</v>
          </cell>
          <cell r="F3842">
            <v>829.8</v>
          </cell>
          <cell r="G3842">
            <v>622.5</v>
          </cell>
        </row>
        <row r="3843">
          <cell r="B3843" t="str">
            <v>OR4506</v>
          </cell>
          <cell r="C3843">
            <v>2050</v>
          </cell>
          <cell r="D3843">
            <v>1</v>
          </cell>
          <cell r="E3843">
            <v>63</v>
          </cell>
          <cell r="F3843">
            <v>804.2</v>
          </cell>
          <cell r="G3843">
            <v>607.4</v>
          </cell>
        </row>
        <row r="3844">
          <cell r="B3844" t="str">
            <v>OR4506</v>
          </cell>
          <cell r="C3844">
            <v>2050</v>
          </cell>
          <cell r="D3844">
            <v>2</v>
          </cell>
          <cell r="E3844">
            <v>63</v>
          </cell>
          <cell r="F3844">
            <v>815.6</v>
          </cell>
          <cell r="G3844">
            <v>600.9</v>
          </cell>
        </row>
        <row r="3845">
          <cell r="B3845" t="str">
            <v>OR4506</v>
          </cell>
          <cell r="C3845">
            <v>2050</v>
          </cell>
          <cell r="D3845">
            <v>3</v>
          </cell>
          <cell r="E3845">
            <v>63</v>
          </cell>
          <cell r="F3845">
            <v>788</v>
          </cell>
          <cell r="G3845">
            <v>595.70000000000005</v>
          </cell>
        </row>
        <row r="3846">
          <cell r="B3846" t="str">
            <v>OR4506</v>
          </cell>
          <cell r="C3846">
            <v>2050</v>
          </cell>
          <cell r="D3846">
            <v>4</v>
          </cell>
          <cell r="E3846">
            <v>63</v>
          </cell>
          <cell r="F3846">
            <v>806.9</v>
          </cell>
          <cell r="G3846">
            <v>594.70000000000005</v>
          </cell>
        </row>
        <row r="3847">
          <cell r="B3847" t="str">
            <v>OR4506</v>
          </cell>
          <cell r="C3847">
            <v>2050</v>
          </cell>
          <cell r="D3847">
            <v>5</v>
          </cell>
          <cell r="E3847">
            <v>63</v>
          </cell>
          <cell r="F3847">
            <v>800.9</v>
          </cell>
          <cell r="G3847">
            <v>594.6</v>
          </cell>
        </row>
        <row r="3848">
          <cell r="B3848" t="str">
            <v>OR4506</v>
          </cell>
          <cell r="C3848">
            <v>2050</v>
          </cell>
          <cell r="D3848">
            <v>0</v>
          </cell>
          <cell r="E3848">
            <v>64</v>
          </cell>
          <cell r="F3848">
            <v>816.5</v>
          </cell>
          <cell r="G3848">
            <v>601.70000000000005</v>
          </cell>
        </row>
        <row r="3849">
          <cell r="B3849" t="str">
            <v>OR4506</v>
          </cell>
          <cell r="C3849">
            <v>2050</v>
          </cell>
          <cell r="D3849">
            <v>1</v>
          </cell>
          <cell r="E3849">
            <v>64</v>
          </cell>
          <cell r="F3849">
            <v>796.7</v>
          </cell>
          <cell r="G3849">
            <v>594</v>
          </cell>
        </row>
        <row r="3850">
          <cell r="B3850" t="str">
            <v>OR4506</v>
          </cell>
          <cell r="C3850">
            <v>2050</v>
          </cell>
          <cell r="D3850">
            <v>2</v>
          </cell>
          <cell r="E3850">
            <v>64</v>
          </cell>
          <cell r="F3850">
            <v>807.6</v>
          </cell>
          <cell r="G3850">
            <v>589.9</v>
          </cell>
        </row>
        <row r="3851">
          <cell r="B3851" t="str">
            <v>OR4506</v>
          </cell>
          <cell r="C3851">
            <v>2050</v>
          </cell>
          <cell r="D3851">
            <v>3</v>
          </cell>
          <cell r="E3851">
            <v>64</v>
          </cell>
          <cell r="F3851">
            <v>784.7</v>
          </cell>
          <cell r="G3851">
            <v>591.1</v>
          </cell>
        </row>
        <row r="3852">
          <cell r="B3852" t="str">
            <v>OR4506</v>
          </cell>
          <cell r="C3852">
            <v>2050</v>
          </cell>
          <cell r="D3852">
            <v>4</v>
          </cell>
          <cell r="E3852">
            <v>64</v>
          </cell>
          <cell r="F3852">
            <v>803.9</v>
          </cell>
          <cell r="G3852">
            <v>585</v>
          </cell>
        </row>
        <row r="3853">
          <cell r="B3853" t="str">
            <v>OR4506</v>
          </cell>
          <cell r="C3853">
            <v>2050</v>
          </cell>
          <cell r="D3853">
            <v>5</v>
          </cell>
          <cell r="E3853">
            <v>64</v>
          </cell>
          <cell r="F3853">
            <v>796.8</v>
          </cell>
          <cell r="G3853">
            <v>586.5</v>
          </cell>
        </row>
        <row r="3854">
          <cell r="B3854" t="str">
            <v>OR4506</v>
          </cell>
          <cell r="C3854">
            <v>2080</v>
          </cell>
          <cell r="D3854">
            <v>0</v>
          </cell>
          <cell r="E3854">
            <v>3</v>
          </cell>
          <cell r="F3854">
            <v>1056.3</v>
          </cell>
          <cell r="G3854">
            <v>814.2</v>
          </cell>
        </row>
        <row r="3855">
          <cell r="B3855" t="str">
            <v>OR4506</v>
          </cell>
          <cell r="C3855">
            <v>2080</v>
          </cell>
          <cell r="D3855">
            <v>1</v>
          </cell>
          <cell r="E3855">
            <v>3</v>
          </cell>
          <cell r="F3855">
            <v>1166.8</v>
          </cell>
          <cell r="G3855">
            <v>931.3</v>
          </cell>
        </row>
        <row r="3856">
          <cell r="B3856" t="str">
            <v>OR4506</v>
          </cell>
          <cell r="C3856">
            <v>2080</v>
          </cell>
          <cell r="D3856">
            <v>2</v>
          </cell>
          <cell r="E3856">
            <v>3</v>
          </cell>
          <cell r="F3856">
            <v>1165.5999999999999</v>
          </cell>
          <cell r="G3856">
            <v>904.2</v>
          </cell>
        </row>
        <row r="3857">
          <cell r="B3857" t="str">
            <v>OR4506</v>
          </cell>
          <cell r="C3857">
            <v>2080</v>
          </cell>
          <cell r="D3857">
            <v>3</v>
          </cell>
          <cell r="E3857">
            <v>3</v>
          </cell>
          <cell r="F3857">
            <v>1214.0999999999999</v>
          </cell>
          <cell r="G3857">
            <v>982.4</v>
          </cell>
        </row>
        <row r="3858">
          <cell r="B3858" t="str">
            <v>OR4506</v>
          </cell>
          <cell r="C3858">
            <v>2080</v>
          </cell>
          <cell r="D3858">
            <v>4</v>
          </cell>
          <cell r="E3858">
            <v>3</v>
          </cell>
          <cell r="F3858">
            <v>1214.7</v>
          </cell>
          <cell r="G3858">
            <v>944.6</v>
          </cell>
        </row>
        <row r="3859">
          <cell r="B3859" t="str">
            <v>OR4506</v>
          </cell>
          <cell r="C3859">
            <v>2080</v>
          </cell>
          <cell r="D3859">
            <v>5</v>
          </cell>
          <cell r="E3859">
            <v>3</v>
          </cell>
          <cell r="F3859">
            <v>1187.9000000000001</v>
          </cell>
          <cell r="G3859">
            <v>939.3</v>
          </cell>
        </row>
        <row r="3860">
          <cell r="B3860" t="str">
            <v>OR4506</v>
          </cell>
          <cell r="C3860">
            <v>2080</v>
          </cell>
          <cell r="D3860">
            <v>0</v>
          </cell>
          <cell r="E3860">
            <v>4</v>
          </cell>
          <cell r="F3860">
            <v>1083.4000000000001</v>
          </cell>
          <cell r="G3860">
            <v>871</v>
          </cell>
        </row>
        <row r="3861">
          <cell r="B3861" t="str">
            <v>OR4506</v>
          </cell>
          <cell r="C3861">
            <v>2080</v>
          </cell>
          <cell r="D3861">
            <v>1</v>
          </cell>
          <cell r="E3861">
            <v>4</v>
          </cell>
          <cell r="F3861">
            <v>1157.3</v>
          </cell>
          <cell r="G3861">
            <v>956.9</v>
          </cell>
        </row>
        <row r="3862">
          <cell r="B3862" t="str">
            <v>OR4506</v>
          </cell>
          <cell r="C3862">
            <v>2080</v>
          </cell>
          <cell r="D3862">
            <v>2</v>
          </cell>
          <cell r="E3862">
            <v>4</v>
          </cell>
          <cell r="F3862">
            <v>1161.4000000000001</v>
          </cell>
          <cell r="G3862">
            <v>929</v>
          </cell>
        </row>
        <row r="3863">
          <cell r="B3863" t="str">
            <v>OR4506</v>
          </cell>
          <cell r="C3863">
            <v>2080</v>
          </cell>
          <cell r="D3863">
            <v>3</v>
          </cell>
          <cell r="E3863">
            <v>4</v>
          </cell>
          <cell r="F3863">
            <v>1142.3</v>
          </cell>
          <cell r="G3863">
            <v>952.2</v>
          </cell>
        </row>
        <row r="3864">
          <cell r="B3864" t="str">
            <v>OR4506</v>
          </cell>
          <cell r="C3864">
            <v>2080</v>
          </cell>
          <cell r="D3864">
            <v>4</v>
          </cell>
          <cell r="E3864">
            <v>4</v>
          </cell>
          <cell r="F3864">
            <v>1159.4000000000001</v>
          </cell>
          <cell r="G3864">
            <v>931.6</v>
          </cell>
        </row>
        <row r="3865">
          <cell r="B3865" t="str">
            <v>OR4506</v>
          </cell>
          <cell r="C3865">
            <v>2080</v>
          </cell>
          <cell r="D3865">
            <v>5</v>
          </cell>
          <cell r="E3865">
            <v>4</v>
          </cell>
          <cell r="F3865">
            <v>1157.5999999999999</v>
          </cell>
          <cell r="G3865">
            <v>948.2</v>
          </cell>
        </row>
        <row r="3866">
          <cell r="B3866" t="str">
            <v>OR4506</v>
          </cell>
          <cell r="C3866">
            <v>2080</v>
          </cell>
          <cell r="D3866">
            <v>0</v>
          </cell>
          <cell r="E3866">
            <v>11</v>
          </cell>
          <cell r="F3866">
            <v>709.5</v>
          </cell>
          <cell r="G3866">
            <v>482.2</v>
          </cell>
        </row>
        <row r="3867">
          <cell r="B3867" t="str">
            <v>OR4506</v>
          </cell>
          <cell r="C3867">
            <v>2080</v>
          </cell>
          <cell r="D3867">
            <v>1</v>
          </cell>
          <cell r="E3867">
            <v>11</v>
          </cell>
          <cell r="F3867">
            <v>735.8</v>
          </cell>
          <cell r="G3867">
            <v>513.1</v>
          </cell>
        </row>
        <row r="3868">
          <cell r="B3868" t="str">
            <v>OR4506</v>
          </cell>
          <cell r="C3868">
            <v>2080</v>
          </cell>
          <cell r="D3868">
            <v>2</v>
          </cell>
          <cell r="E3868">
            <v>11</v>
          </cell>
          <cell r="F3868">
            <v>741.5</v>
          </cell>
          <cell r="G3868">
            <v>506</v>
          </cell>
        </row>
        <row r="3869">
          <cell r="B3869" t="str">
            <v>OR4506</v>
          </cell>
          <cell r="C3869">
            <v>2080</v>
          </cell>
          <cell r="D3869">
            <v>3</v>
          </cell>
          <cell r="E3869">
            <v>11</v>
          </cell>
          <cell r="F3869">
            <v>750.4</v>
          </cell>
          <cell r="G3869">
            <v>547.5</v>
          </cell>
        </row>
        <row r="3870">
          <cell r="B3870" t="str">
            <v>OR4506</v>
          </cell>
          <cell r="C3870">
            <v>2080</v>
          </cell>
          <cell r="D3870">
            <v>4</v>
          </cell>
          <cell r="E3870">
            <v>11</v>
          </cell>
          <cell r="F3870">
            <v>758.7</v>
          </cell>
          <cell r="G3870">
            <v>515.79999999999995</v>
          </cell>
        </row>
        <row r="3871">
          <cell r="B3871" t="str">
            <v>OR4506</v>
          </cell>
          <cell r="C3871">
            <v>2080</v>
          </cell>
          <cell r="D3871">
            <v>5</v>
          </cell>
          <cell r="E3871">
            <v>11</v>
          </cell>
          <cell r="F3871">
            <v>745.3</v>
          </cell>
          <cell r="G3871">
            <v>515.70000000000005</v>
          </cell>
        </row>
        <row r="3872">
          <cell r="B3872" t="str">
            <v>OR4506</v>
          </cell>
          <cell r="C3872">
            <v>2080</v>
          </cell>
          <cell r="D3872">
            <v>0</v>
          </cell>
          <cell r="E3872">
            <v>13</v>
          </cell>
          <cell r="F3872">
            <v>799.7</v>
          </cell>
          <cell r="G3872">
            <v>528</v>
          </cell>
        </row>
        <row r="3873">
          <cell r="B3873" t="str">
            <v>OR4506</v>
          </cell>
          <cell r="C3873">
            <v>2080</v>
          </cell>
          <cell r="D3873">
            <v>1</v>
          </cell>
          <cell r="E3873">
            <v>13</v>
          </cell>
          <cell r="F3873">
            <v>834.5</v>
          </cell>
          <cell r="G3873">
            <v>585.9</v>
          </cell>
        </row>
        <row r="3874">
          <cell r="B3874" t="str">
            <v>OR4506</v>
          </cell>
          <cell r="C3874">
            <v>2080</v>
          </cell>
          <cell r="D3874">
            <v>2</v>
          </cell>
          <cell r="E3874">
            <v>13</v>
          </cell>
          <cell r="F3874">
            <v>837.2</v>
          </cell>
          <cell r="G3874">
            <v>561.9</v>
          </cell>
        </row>
        <row r="3875">
          <cell r="B3875" t="str">
            <v>OR4506</v>
          </cell>
          <cell r="C3875">
            <v>2080</v>
          </cell>
          <cell r="D3875">
            <v>3</v>
          </cell>
          <cell r="E3875">
            <v>13</v>
          </cell>
          <cell r="F3875">
            <v>854</v>
          </cell>
          <cell r="G3875">
            <v>618.5</v>
          </cell>
        </row>
        <row r="3876">
          <cell r="B3876" t="str">
            <v>OR4506</v>
          </cell>
          <cell r="C3876">
            <v>2080</v>
          </cell>
          <cell r="D3876">
            <v>4</v>
          </cell>
          <cell r="E3876">
            <v>13</v>
          </cell>
          <cell r="F3876">
            <v>862.9</v>
          </cell>
          <cell r="G3876">
            <v>591.79999999999995</v>
          </cell>
        </row>
        <row r="3877">
          <cell r="B3877" t="str">
            <v>OR4506</v>
          </cell>
          <cell r="C3877">
            <v>2080</v>
          </cell>
          <cell r="D3877">
            <v>5</v>
          </cell>
          <cell r="E3877">
            <v>13</v>
          </cell>
          <cell r="F3877">
            <v>846.7</v>
          </cell>
          <cell r="G3877">
            <v>588.20000000000005</v>
          </cell>
        </row>
        <row r="3878">
          <cell r="B3878" t="str">
            <v>OR4506</v>
          </cell>
          <cell r="C3878">
            <v>2080</v>
          </cell>
          <cell r="D3878">
            <v>0</v>
          </cell>
          <cell r="E3878">
            <v>16</v>
          </cell>
          <cell r="F3878">
            <v>866.8</v>
          </cell>
          <cell r="G3878">
            <v>662.6</v>
          </cell>
        </row>
        <row r="3879">
          <cell r="B3879" t="str">
            <v>OR4506</v>
          </cell>
          <cell r="C3879">
            <v>2080</v>
          </cell>
          <cell r="D3879">
            <v>1</v>
          </cell>
          <cell r="E3879">
            <v>16</v>
          </cell>
          <cell r="F3879">
            <v>937</v>
          </cell>
          <cell r="G3879">
            <v>733.7</v>
          </cell>
        </row>
        <row r="3880">
          <cell r="B3880" t="str">
            <v>OR4506</v>
          </cell>
          <cell r="C3880">
            <v>2080</v>
          </cell>
          <cell r="D3880">
            <v>2</v>
          </cell>
          <cell r="E3880">
            <v>16</v>
          </cell>
          <cell r="F3880">
            <v>933.2</v>
          </cell>
          <cell r="G3880">
            <v>705.5</v>
          </cell>
        </row>
        <row r="3881">
          <cell r="B3881" t="str">
            <v>OR4506</v>
          </cell>
          <cell r="C3881">
            <v>2080</v>
          </cell>
          <cell r="D3881">
            <v>3</v>
          </cell>
          <cell r="E3881">
            <v>16</v>
          </cell>
          <cell r="F3881">
            <v>953.6</v>
          </cell>
          <cell r="G3881">
            <v>759</v>
          </cell>
        </row>
        <row r="3882">
          <cell r="B3882" t="str">
            <v>OR4506</v>
          </cell>
          <cell r="C3882">
            <v>2080</v>
          </cell>
          <cell r="D3882">
            <v>4</v>
          </cell>
          <cell r="E3882">
            <v>16</v>
          </cell>
          <cell r="F3882">
            <v>951.7</v>
          </cell>
          <cell r="G3882">
            <v>714.9</v>
          </cell>
        </row>
        <row r="3883">
          <cell r="B3883" t="str">
            <v>OR4506</v>
          </cell>
          <cell r="C3883">
            <v>2080</v>
          </cell>
          <cell r="D3883">
            <v>5</v>
          </cell>
          <cell r="E3883">
            <v>16</v>
          </cell>
          <cell r="F3883">
            <v>946.4</v>
          </cell>
          <cell r="G3883">
            <v>729.7</v>
          </cell>
        </row>
        <row r="3884">
          <cell r="B3884" t="str">
            <v>OR4506</v>
          </cell>
          <cell r="C3884">
            <v>2080</v>
          </cell>
          <cell r="D3884">
            <v>0</v>
          </cell>
          <cell r="E3884">
            <v>17</v>
          </cell>
          <cell r="F3884">
            <v>1046.0999999999999</v>
          </cell>
          <cell r="G3884">
            <v>856.9</v>
          </cell>
        </row>
        <row r="3885">
          <cell r="B3885" t="str">
            <v>OR4506</v>
          </cell>
          <cell r="C3885">
            <v>2080</v>
          </cell>
          <cell r="D3885">
            <v>1</v>
          </cell>
          <cell r="E3885">
            <v>17</v>
          </cell>
          <cell r="F3885">
            <v>1165.5999999999999</v>
          </cell>
          <cell r="G3885">
            <v>975</v>
          </cell>
        </row>
        <row r="3886">
          <cell r="B3886" t="str">
            <v>OR4506</v>
          </cell>
          <cell r="C3886">
            <v>2080</v>
          </cell>
          <cell r="D3886">
            <v>2</v>
          </cell>
          <cell r="E3886">
            <v>17</v>
          </cell>
          <cell r="F3886">
            <v>1159.5</v>
          </cell>
          <cell r="G3886">
            <v>947.9</v>
          </cell>
        </row>
        <row r="3887">
          <cell r="B3887" t="str">
            <v>OR4506</v>
          </cell>
          <cell r="C3887">
            <v>2080</v>
          </cell>
          <cell r="D3887">
            <v>3</v>
          </cell>
          <cell r="E3887">
            <v>17</v>
          </cell>
          <cell r="F3887">
            <v>1230.0999999999999</v>
          </cell>
          <cell r="G3887">
            <v>1042.8</v>
          </cell>
        </row>
        <row r="3888">
          <cell r="B3888" t="str">
            <v>OR4506</v>
          </cell>
          <cell r="C3888">
            <v>2080</v>
          </cell>
          <cell r="D3888">
            <v>4</v>
          </cell>
          <cell r="E3888">
            <v>17</v>
          </cell>
          <cell r="F3888">
            <v>1226.9000000000001</v>
          </cell>
          <cell r="G3888">
            <v>1000.1</v>
          </cell>
        </row>
        <row r="3889">
          <cell r="B3889" t="str">
            <v>OR4506</v>
          </cell>
          <cell r="C3889">
            <v>2080</v>
          </cell>
          <cell r="D3889">
            <v>5</v>
          </cell>
          <cell r="E3889">
            <v>17</v>
          </cell>
          <cell r="F3889">
            <v>1196.2</v>
          </cell>
          <cell r="G3889">
            <v>991.2</v>
          </cell>
        </row>
        <row r="3890">
          <cell r="B3890" t="str">
            <v>OR4506</v>
          </cell>
          <cell r="C3890">
            <v>2080</v>
          </cell>
          <cell r="D3890">
            <v>0</v>
          </cell>
          <cell r="E3890">
            <v>30</v>
          </cell>
          <cell r="F3890">
            <v>748.6</v>
          </cell>
          <cell r="G3890">
            <v>512.9</v>
          </cell>
        </row>
        <row r="3891">
          <cell r="B3891" t="str">
            <v>OR4506</v>
          </cell>
          <cell r="C3891">
            <v>2080</v>
          </cell>
          <cell r="D3891">
            <v>1</v>
          </cell>
          <cell r="E3891">
            <v>30</v>
          </cell>
          <cell r="F3891">
            <v>775.8</v>
          </cell>
          <cell r="G3891">
            <v>556.6</v>
          </cell>
        </row>
        <row r="3892">
          <cell r="B3892" t="str">
            <v>OR4506</v>
          </cell>
          <cell r="C3892">
            <v>2080</v>
          </cell>
          <cell r="D3892">
            <v>2</v>
          </cell>
          <cell r="E3892">
            <v>30</v>
          </cell>
          <cell r="F3892">
            <v>784.2</v>
          </cell>
          <cell r="G3892">
            <v>543.6</v>
          </cell>
        </row>
        <row r="3893">
          <cell r="B3893" t="str">
            <v>OR4506</v>
          </cell>
          <cell r="C3893">
            <v>2080</v>
          </cell>
          <cell r="D3893">
            <v>3</v>
          </cell>
          <cell r="E3893">
            <v>30</v>
          </cell>
          <cell r="F3893">
            <v>788.1</v>
          </cell>
          <cell r="G3893">
            <v>582.4</v>
          </cell>
        </row>
        <row r="3894">
          <cell r="B3894" t="str">
            <v>OR4506</v>
          </cell>
          <cell r="C3894">
            <v>2080</v>
          </cell>
          <cell r="D3894">
            <v>4</v>
          </cell>
          <cell r="E3894">
            <v>30</v>
          </cell>
          <cell r="F3894">
            <v>800</v>
          </cell>
          <cell r="G3894">
            <v>559</v>
          </cell>
        </row>
        <row r="3895">
          <cell r="B3895" t="str">
            <v>OR4506</v>
          </cell>
          <cell r="C3895">
            <v>2080</v>
          </cell>
          <cell r="D3895">
            <v>5</v>
          </cell>
          <cell r="E3895">
            <v>30</v>
          </cell>
          <cell r="F3895">
            <v>784.8</v>
          </cell>
          <cell r="G3895">
            <v>555.20000000000005</v>
          </cell>
        </row>
        <row r="3896">
          <cell r="B3896" t="str">
            <v>OR4506</v>
          </cell>
          <cell r="C3896">
            <v>2080</v>
          </cell>
          <cell r="D3896">
            <v>0</v>
          </cell>
          <cell r="E3896">
            <v>63</v>
          </cell>
          <cell r="F3896">
            <v>829.8</v>
          </cell>
          <cell r="G3896">
            <v>622.5</v>
          </cell>
        </row>
        <row r="3897">
          <cell r="B3897" t="str">
            <v>OR4506</v>
          </cell>
          <cell r="C3897">
            <v>2080</v>
          </cell>
          <cell r="D3897">
            <v>1</v>
          </cell>
          <cell r="E3897">
            <v>63</v>
          </cell>
          <cell r="F3897">
            <v>793.3</v>
          </cell>
          <cell r="G3897">
            <v>594.70000000000005</v>
          </cell>
        </row>
        <row r="3898">
          <cell r="B3898" t="str">
            <v>OR4506</v>
          </cell>
          <cell r="C3898">
            <v>2080</v>
          </cell>
          <cell r="D3898">
            <v>2</v>
          </cell>
          <cell r="E3898">
            <v>63</v>
          </cell>
          <cell r="F3898">
            <v>810.5</v>
          </cell>
          <cell r="G3898">
            <v>593.70000000000005</v>
          </cell>
        </row>
        <row r="3899">
          <cell r="B3899" t="str">
            <v>OR4506</v>
          </cell>
          <cell r="C3899">
            <v>2080</v>
          </cell>
          <cell r="D3899">
            <v>3</v>
          </cell>
          <cell r="E3899">
            <v>63</v>
          </cell>
          <cell r="F3899">
            <v>767.9</v>
          </cell>
          <cell r="G3899">
            <v>581.4</v>
          </cell>
        </row>
        <row r="3900">
          <cell r="B3900" t="str">
            <v>OR4506</v>
          </cell>
          <cell r="C3900">
            <v>2080</v>
          </cell>
          <cell r="D3900">
            <v>4</v>
          </cell>
          <cell r="E3900">
            <v>63</v>
          </cell>
          <cell r="F3900">
            <v>794.4</v>
          </cell>
          <cell r="G3900">
            <v>574.29999999999995</v>
          </cell>
        </row>
        <row r="3901">
          <cell r="B3901" t="str">
            <v>OR4506</v>
          </cell>
          <cell r="C3901">
            <v>2080</v>
          </cell>
          <cell r="D3901">
            <v>5</v>
          </cell>
          <cell r="E3901">
            <v>63</v>
          </cell>
          <cell r="F3901">
            <v>791.9</v>
          </cell>
          <cell r="G3901">
            <v>583.5</v>
          </cell>
        </row>
        <row r="3902">
          <cell r="B3902" t="str">
            <v>OR4506</v>
          </cell>
          <cell r="C3902">
            <v>2080</v>
          </cell>
          <cell r="D3902">
            <v>0</v>
          </cell>
          <cell r="E3902">
            <v>64</v>
          </cell>
          <cell r="F3902">
            <v>816.5</v>
          </cell>
          <cell r="G3902">
            <v>601.70000000000005</v>
          </cell>
        </row>
        <row r="3903">
          <cell r="B3903" t="str">
            <v>OR4506</v>
          </cell>
          <cell r="C3903">
            <v>2080</v>
          </cell>
          <cell r="D3903">
            <v>1</v>
          </cell>
          <cell r="E3903">
            <v>64</v>
          </cell>
          <cell r="F3903">
            <v>788.8</v>
          </cell>
          <cell r="G3903">
            <v>587.4</v>
          </cell>
        </row>
        <row r="3904">
          <cell r="B3904" t="str">
            <v>OR4506</v>
          </cell>
          <cell r="C3904">
            <v>2080</v>
          </cell>
          <cell r="D3904">
            <v>2</v>
          </cell>
          <cell r="E3904">
            <v>64</v>
          </cell>
          <cell r="F3904">
            <v>807.3</v>
          </cell>
          <cell r="G3904">
            <v>586.20000000000005</v>
          </cell>
        </row>
        <row r="3905">
          <cell r="B3905" t="str">
            <v>OR4506</v>
          </cell>
          <cell r="C3905">
            <v>2080</v>
          </cell>
          <cell r="D3905">
            <v>3</v>
          </cell>
          <cell r="E3905">
            <v>64</v>
          </cell>
          <cell r="F3905">
            <v>767.1</v>
          </cell>
          <cell r="G3905">
            <v>575.4</v>
          </cell>
        </row>
        <row r="3906">
          <cell r="B3906" t="str">
            <v>OR4506</v>
          </cell>
          <cell r="C3906">
            <v>2080</v>
          </cell>
          <cell r="D3906">
            <v>4</v>
          </cell>
          <cell r="E3906">
            <v>64</v>
          </cell>
          <cell r="F3906">
            <v>793</v>
          </cell>
          <cell r="G3906">
            <v>569.6</v>
          </cell>
        </row>
        <row r="3907">
          <cell r="B3907" t="str">
            <v>OR4506</v>
          </cell>
          <cell r="C3907">
            <v>2080</v>
          </cell>
          <cell r="D3907">
            <v>5</v>
          </cell>
          <cell r="E3907">
            <v>64</v>
          </cell>
          <cell r="F3907">
            <v>789.4</v>
          </cell>
          <cell r="G3907">
            <v>580.20000000000005</v>
          </cell>
        </row>
        <row r="3908">
          <cell r="B3908" t="str">
            <v>OR4511</v>
          </cell>
          <cell r="C3908">
            <v>2020</v>
          </cell>
          <cell r="D3908">
            <v>0</v>
          </cell>
          <cell r="E3908">
            <v>3</v>
          </cell>
          <cell r="F3908">
            <v>947.9</v>
          </cell>
          <cell r="G3908">
            <v>686.4</v>
          </cell>
        </row>
        <row r="3909">
          <cell r="B3909" t="str">
            <v>OR4511</v>
          </cell>
          <cell r="C3909">
            <v>2020</v>
          </cell>
          <cell r="D3909">
            <v>1</v>
          </cell>
          <cell r="E3909">
            <v>3</v>
          </cell>
          <cell r="F3909">
            <v>988.1</v>
          </cell>
          <cell r="G3909">
            <v>730.5</v>
          </cell>
        </row>
        <row r="3910">
          <cell r="B3910" t="str">
            <v>OR4511</v>
          </cell>
          <cell r="C3910">
            <v>2020</v>
          </cell>
          <cell r="D3910">
            <v>2</v>
          </cell>
          <cell r="E3910">
            <v>3</v>
          </cell>
          <cell r="F3910">
            <v>981.1</v>
          </cell>
          <cell r="G3910">
            <v>721.6</v>
          </cell>
        </row>
        <row r="3911">
          <cell r="B3911" t="str">
            <v>OR4511</v>
          </cell>
          <cell r="C3911">
            <v>2020</v>
          </cell>
          <cell r="D3911">
            <v>3</v>
          </cell>
          <cell r="E3911">
            <v>3</v>
          </cell>
          <cell r="F3911">
            <v>1016.7</v>
          </cell>
          <cell r="G3911">
            <v>779.7</v>
          </cell>
        </row>
        <row r="3912">
          <cell r="B3912" t="str">
            <v>OR4511</v>
          </cell>
          <cell r="C3912">
            <v>2020</v>
          </cell>
          <cell r="D3912">
            <v>4</v>
          </cell>
          <cell r="E3912">
            <v>3</v>
          </cell>
          <cell r="F3912">
            <v>1015.2</v>
          </cell>
          <cell r="G3912">
            <v>743.5</v>
          </cell>
        </row>
        <row r="3913">
          <cell r="B3913" t="str">
            <v>OR4511</v>
          </cell>
          <cell r="C3913">
            <v>2020</v>
          </cell>
          <cell r="D3913">
            <v>5</v>
          </cell>
          <cell r="E3913">
            <v>3</v>
          </cell>
          <cell r="F3913">
            <v>1000.9</v>
          </cell>
          <cell r="G3913">
            <v>736.3</v>
          </cell>
        </row>
        <row r="3914">
          <cell r="B3914" t="str">
            <v>OR4511</v>
          </cell>
          <cell r="C3914">
            <v>2020</v>
          </cell>
          <cell r="D3914">
            <v>0</v>
          </cell>
          <cell r="E3914">
            <v>4</v>
          </cell>
          <cell r="F3914">
            <v>970.4</v>
          </cell>
          <cell r="G3914">
            <v>757.4</v>
          </cell>
        </row>
        <row r="3915">
          <cell r="B3915" t="str">
            <v>OR4511</v>
          </cell>
          <cell r="C3915">
            <v>2020</v>
          </cell>
          <cell r="D3915">
            <v>1</v>
          </cell>
          <cell r="E3915">
            <v>4</v>
          </cell>
          <cell r="F3915">
            <v>1016.5</v>
          </cell>
          <cell r="G3915">
            <v>812.5</v>
          </cell>
        </row>
        <row r="3916">
          <cell r="B3916" t="str">
            <v>OR4511</v>
          </cell>
          <cell r="C3916">
            <v>2020</v>
          </cell>
          <cell r="D3916">
            <v>2</v>
          </cell>
          <cell r="E3916">
            <v>4</v>
          </cell>
          <cell r="F3916">
            <v>1011.3</v>
          </cell>
          <cell r="G3916">
            <v>798.4</v>
          </cell>
        </row>
        <row r="3917">
          <cell r="B3917" t="str">
            <v>OR4511</v>
          </cell>
          <cell r="C3917">
            <v>2020</v>
          </cell>
          <cell r="D3917">
            <v>3</v>
          </cell>
          <cell r="E3917">
            <v>4</v>
          </cell>
          <cell r="F3917">
            <v>1038.7</v>
          </cell>
          <cell r="G3917">
            <v>834.8</v>
          </cell>
        </row>
        <row r="3918">
          <cell r="B3918" t="str">
            <v>OR4511</v>
          </cell>
          <cell r="C3918">
            <v>2020</v>
          </cell>
          <cell r="D3918">
            <v>4</v>
          </cell>
          <cell r="E3918">
            <v>4</v>
          </cell>
          <cell r="F3918">
            <v>1042.8</v>
          </cell>
          <cell r="G3918">
            <v>824.9</v>
          </cell>
        </row>
        <row r="3919">
          <cell r="B3919" t="str">
            <v>OR4511</v>
          </cell>
          <cell r="C3919">
            <v>2020</v>
          </cell>
          <cell r="D3919">
            <v>5</v>
          </cell>
          <cell r="E3919">
            <v>4</v>
          </cell>
          <cell r="F3919">
            <v>1028.7</v>
          </cell>
          <cell r="G3919">
            <v>819.3</v>
          </cell>
        </row>
        <row r="3920">
          <cell r="B3920" t="str">
            <v>OR4511</v>
          </cell>
          <cell r="C3920">
            <v>2020</v>
          </cell>
          <cell r="D3920">
            <v>0</v>
          </cell>
          <cell r="E3920">
            <v>6</v>
          </cell>
          <cell r="F3920">
            <v>733.1</v>
          </cell>
          <cell r="G3920">
            <v>490.2</v>
          </cell>
        </row>
        <row r="3921">
          <cell r="B3921" t="str">
            <v>OR4511</v>
          </cell>
          <cell r="C3921">
            <v>2020</v>
          </cell>
          <cell r="D3921">
            <v>1</v>
          </cell>
          <cell r="E3921">
            <v>6</v>
          </cell>
          <cell r="F3921">
            <v>737.6</v>
          </cell>
          <cell r="G3921">
            <v>500.3</v>
          </cell>
        </row>
        <row r="3922">
          <cell r="B3922" t="str">
            <v>OR4511</v>
          </cell>
          <cell r="C3922">
            <v>2020</v>
          </cell>
          <cell r="D3922">
            <v>2</v>
          </cell>
          <cell r="E3922">
            <v>6</v>
          </cell>
          <cell r="F3922">
            <v>743.7</v>
          </cell>
          <cell r="G3922">
            <v>499</v>
          </cell>
        </row>
        <row r="3923">
          <cell r="B3923" t="str">
            <v>OR4511</v>
          </cell>
          <cell r="C3923">
            <v>2020</v>
          </cell>
          <cell r="D3923">
            <v>3</v>
          </cell>
          <cell r="E3923">
            <v>6</v>
          </cell>
          <cell r="F3923">
            <v>745.8</v>
          </cell>
          <cell r="G3923">
            <v>517.1</v>
          </cell>
        </row>
        <row r="3924">
          <cell r="B3924" t="str">
            <v>OR4511</v>
          </cell>
          <cell r="C3924">
            <v>2020</v>
          </cell>
          <cell r="D3924">
            <v>4</v>
          </cell>
          <cell r="E3924">
            <v>6</v>
          </cell>
          <cell r="F3924">
            <v>753.5</v>
          </cell>
          <cell r="G3924">
            <v>501.5</v>
          </cell>
        </row>
        <row r="3925">
          <cell r="B3925" t="str">
            <v>OR4511</v>
          </cell>
          <cell r="C3925">
            <v>2020</v>
          </cell>
          <cell r="D3925">
            <v>5</v>
          </cell>
          <cell r="E3925">
            <v>6</v>
          </cell>
          <cell r="F3925">
            <v>744.7</v>
          </cell>
          <cell r="G3925">
            <v>505.7</v>
          </cell>
        </row>
        <row r="3926">
          <cell r="B3926" t="str">
            <v>OR4511</v>
          </cell>
          <cell r="C3926">
            <v>2020</v>
          </cell>
          <cell r="D3926">
            <v>0</v>
          </cell>
          <cell r="E3926">
            <v>7</v>
          </cell>
          <cell r="F3926">
            <v>817.2</v>
          </cell>
          <cell r="G3926">
            <v>556.9</v>
          </cell>
        </row>
        <row r="3927">
          <cell r="B3927" t="str">
            <v>OR4511</v>
          </cell>
          <cell r="C3927">
            <v>2020</v>
          </cell>
          <cell r="D3927">
            <v>1</v>
          </cell>
          <cell r="E3927">
            <v>7</v>
          </cell>
          <cell r="F3927">
            <v>825.8</v>
          </cell>
          <cell r="G3927">
            <v>577.1</v>
          </cell>
        </row>
        <row r="3928">
          <cell r="B3928" t="str">
            <v>OR4511</v>
          </cell>
          <cell r="C3928">
            <v>2020</v>
          </cell>
          <cell r="D3928">
            <v>2</v>
          </cell>
          <cell r="E3928">
            <v>7</v>
          </cell>
          <cell r="F3928">
            <v>831</v>
          </cell>
          <cell r="G3928">
            <v>574.79999999999995</v>
          </cell>
        </row>
        <row r="3929">
          <cell r="B3929" t="str">
            <v>OR4511</v>
          </cell>
          <cell r="C3929">
            <v>2020</v>
          </cell>
          <cell r="D3929">
            <v>3</v>
          </cell>
          <cell r="E3929">
            <v>7</v>
          </cell>
          <cell r="F3929">
            <v>836.1</v>
          </cell>
          <cell r="G3929">
            <v>596.1</v>
          </cell>
        </row>
        <row r="3930">
          <cell r="B3930" t="str">
            <v>OR4511</v>
          </cell>
          <cell r="C3930">
            <v>2020</v>
          </cell>
          <cell r="D3930">
            <v>4</v>
          </cell>
          <cell r="E3930">
            <v>7</v>
          </cell>
          <cell r="F3930">
            <v>840.8</v>
          </cell>
          <cell r="G3930">
            <v>573.79999999999995</v>
          </cell>
        </row>
        <row r="3931">
          <cell r="B3931" t="str">
            <v>OR4511</v>
          </cell>
          <cell r="C3931">
            <v>2020</v>
          </cell>
          <cell r="D3931">
            <v>5</v>
          </cell>
          <cell r="E3931">
            <v>7</v>
          </cell>
          <cell r="F3931">
            <v>832.2</v>
          </cell>
          <cell r="G3931">
            <v>581.29999999999995</v>
          </cell>
        </row>
        <row r="3932">
          <cell r="B3932" t="str">
            <v>OR4511</v>
          </cell>
          <cell r="C3932">
            <v>2020</v>
          </cell>
          <cell r="D3932">
            <v>0</v>
          </cell>
          <cell r="E3932">
            <v>10</v>
          </cell>
          <cell r="F3932">
            <v>789.2</v>
          </cell>
          <cell r="G3932">
            <v>549.5</v>
          </cell>
        </row>
        <row r="3933">
          <cell r="B3933" t="str">
            <v>OR4511</v>
          </cell>
          <cell r="C3933">
            <v>2020</v>
          </cell>
          <cell r="D3933">
            <v>1</v>
          </cell>
          <cell r="E3933">
            <v>10</v>
          </cell>
          <cell r="F3933">
            <v>798.6</v>
          </cell>
          <cell r="G3933">
            <v>571.4</v>
          </cell>
        </row>
        <row r="3934">
          <cell r="B3934" t="str">
            <v>OR4511</v>
          </cell>
          <cell r="C3934">
            <v>2020</v>
          </cell>
          <cell r="D3934">
            <v>2</v>
          </cell>
          <cell r="E3934">
            <v>10</v>
          </cell>
          <cell r="F3934">
            <v>800.5</v>
          </cell>
          <cell r="G3934">
            <v>555</v>
          </cell>
        </row>
        <row r="3935">
          <cell r="B3935" t="str">
            <v>OR4511</v>
          </cell>
          <cell r="C3935">
            <v>2020</v>
          </cell>
          <cell r="D3935">
            <v>3</v>
          </cell>
          <cell r="E3935">
            <v>10</v>
          </cell>
          <cell r="F3935">
            <v>807.2</v>
          </cell>
          <cell r="G3935">
            <v>584</v>
          </cell>
        </row>
        <row r="3936">
          <cell r="B3936" t="str">
            <v>OR4511</v>
          </cell>
          <cell r="C3936">
            <v>2020</v>
          </cell>
          <cell r="D3936">
            <v>4</v>
          </cell>
          <cell r="E3936">
            <v>10</v>
          </cell>
          <cell r="F3936">
            <v>813.8</v>
          </cell>
          <cell r="G3936">
            <v>569.6</v>
          </cell>
        </row>
        <row r="3937">
          <cell r="B3937" t="str">
            <v>OR4511</v>
          </cell>
          <cell r="C3937">
            <v>2020</v>
          </cell>
          <cell r="D3937">
            <v>5</v>
          </cell>
          <cell r="E3937">
            <v>10</v>
          </cell>
          <cell r="F3937">
            <v>804.9</v>
          </cell>
          <cell r="G3937">
            <v>571.20000000000005</v>
          </cell>
        </row>
        <row r="3938">
          <cell r="B3938" t="str">
            <v>OR4511</v>
          </cell>
          <cell r="C3938">
            <v>2020</v>
          </cell>
          <cell r="D3938">
            <v>0</v>
          </cell>
          <cell r="E3938">
            <v>11</v>
          </cell>
          <cell r="F3938">
            <v>683.6</v>
          </cell>
          <cell r="G3938">
            <v>433.5</v>
          </cell>
        </row>
        <row r="3939">
          <cell r="B3939" t="str">
            <v>OR4511</v>
          </cell>
          <cell r="C3939">
            <v>2020</v>
          </cell>
          <cell r="D3939">
            <v>1</v>
          </cell>
          <cell r="E3939">
            <v>11</v>
          </cell>
          <cell r="F3939">
            <v>690.8</v>
          </cell>
          <cell r="G3939">
            <v>448.9</v>
          </cell>
        </row>
        <row r="3940">
          <cell r="B3940" t="str">
            <v>OR4511</v>
          </cell>
          <cell r="C3940">
            <v>2020</v>
          </cell>
          <cell r="D3940">
            <v>2</v>
          </cell>
          <cell r="E3940">
            <v>11</v>
          </cell>
          <cell r="F3940">
            <v>694.5</v>
          </cell>
          <cell r="G3940">
            <v>436.2</v>
          </cell>
        </row>
        <row r="3941">
          <cell r="B3941" t="str">
            <v>OR4511</v>
          </cell>
          <cell r="C3941">
            <v>2020</v>
          </cell>
          <cell r="D3941">
            <v>3</v>
          </cell>
          <cell r="E3941">
            <v>11</v>
          </cell>
          <cell r="F3941">
            <v>701</v>
          </cell>
          <cell r="G3941">
            <v>471.1</v>
          </cell>
        </row>
        <row r="3942">
          <cell r="B3942" t="str">
            <v>OR4511</v>
          </cell>
          <cell r="C3942">
            <v>2020</v>
          </cell>
          <cell r="D3942">
            <v>4</v>
          </cell>
          <cell r="E3942">
            <v>11</v>
          </cell>
          <cell r="F3942">
            <v>705.4</v>
          </cell>
          <cell r="G3942">
            <v>447.9</v>
          </cell>
        </row>
        <row r="3943">
          <cell r="B3943" t="str">
            <v>OR4511</v>
          </cell>
          <cell r="C3943">
            <v>2020</v>
          </cell>
          <cell r="D3943">
            <v>5</v>
          </cell>
          <cell r="E3943">
            <v>11</v>
          </cell>
          <cell r="F3943">
            <v>696.9</v>
          </cell>
          <cell r="G3943">
            <v>451.4</v>
          </cell>
        </row>
        <row r="3944">
          <cell r="B3944" t="str">
            <v>OR4511</v>
          </cell>
          <cell r="C3944">
            <v>2020</v>
          </cell>
          <cell r="D3944">
            <v>0</v>
          </cell>
          <cell r="E3944">
            <v>16</v>
          </cell>
          <cell r="F3944">
            <v>788.2</v>
          </cell>
          <cell r="G3944">
            <v>583.6</v>
          </cell>
        </row>
        <row r="3945">
          <cell r="B3945" t="str">
            <v>OR4511</v>
          </cell>
          <cell r="C3945">
            <v>2020</v>
          </cell>
          <cell r="D3945">
            <v>1</v>
          </cell>
          <cell r="E3945">
            <v>16</v>
          </cell>
          <cell r="F3945">
            <v>821.9</v>
          </cell>
          <cell r="G3945">
            <v>620.29999999999995</v>
          </cell>
        </row>
        <row r="3946">
          <cell r="B3946" t="str">
            <v>OR4511</v>
          </cell>
          <cell r="C3946">
            <v>2020</v>
          </cell>
          <cell r="D3946">
            <v>2</v>
          </cell>
          <cell r="E3946">
            <v>16</v>
          </cell>
          <cell r="F3946">
            <v>820.6</v>
          </cell>
          <cell r="G3946">
            <v>608.5</v>
          </cell>
        </row>
        <row r="3947">
          <cell r="B3947" t="str">
            <v>OR4511</v>
          </cell>
          <cell r="C3947">
            <v>2020</v>
          </cell>
          <cell r="D3947">
            <v>3</v>
          </cell>
          <cell r="E3947">
            <v>16</v>
          </cell>
          <cell r="F3947">
            <v>841.5</v>
          </cell>
          <cell r="G3947">
            <v>643.6</v>
          </cell>
        </row>
        <row r="3948">
          <cell r="B3948" t="str">
            <v>OR4511</v>
          </cell>
          <cell r="C3948">
            <v>2020</v>
          </cell>
          <cell r="D3948">
            <v>4</v>
          </cell>
          <cell r="E3948">
            <v>16</v>
          </cell>
          <cell r="F3948">
            <v>841.8</v>
          </cell>
          <cell r="G3948">
            <v>629.29999999999995</v>
          </cell>
        </row>
        <row r="3949">
          <cell r="B3949" t="str">
            <v>OR4511</v>
          </cell>
          <cell r="C3949">
            <v>2020</v>
          </cell>
          <cell r="D3949">
            <v>5</v>
          </cell>
          <cell r="E3949">
            <v>16</v>
          </cell>
          <cell r="F3949">
            <v>831.5</v>
          </cell>
          <cell r="G3949">
            <v>622.20000000000005</v>
          </cell>
        </row>
        <row r="3950">
          <cell r="B3950" t="str">
            <v>OR4511</v>
          </cell>
          <cell r="C3950">
            <v>2020</v>
          </cell>
          <cell r="D3950">
            <v>0</v>
          </cell>
          <cell r="E3950">
            <v>19</v>
          </cell>
          <cell r="F3950">
            <v>947.8</v>
          </cell>
          <cell r="G3950">
            <v>708</v>
          </cell>
        </row>
        <row r="3951">
          <cell r="B3951" t="str">
            <v>OR4511</v>
          </cell>
          <cell r="C3951">
            <v>2020</v>
          </cell>
          <cell r="D3951">
            <v>1</v>
          </cell>
          <cell r="E3951">
            <v>19</v>
          </cell>
          <cell r="F3951">
            <v>1001.4</v>
          </cell>
          <cell r="G3951">
            <v>771</v>
          </cell>
        </row>
        <row r="3952">
          <cell r="B3952" t="str">
            <v>OR4511</v>
          </cell>
          <cell r="C3952">
            <v>2020</v>
          </cell>
          <cell r="D3952">
            <v>2</v>
          </cell>
          <cell r="E3952">
            <v>19</v>
          </cell>
          <cell r="F3952">
            <v>995.6</v>
          </cell>
          <cell r="G3952">
            <v>759.1</v>
          </cell>
        </row>
        <row r="3953">
          <cell r="B3953" t="str">
            <v>OR4511</v>
          </cell>
          <cell r="C3953">
            <v>2020</v>
          </cell>
          <cell r="D3953">
            <v>3</v>
          </cell>
          <cell r="E3953">
            <v>19</v>
          </cell>
          <cell r="F3953">
            <v>1036.5999999999999</v>
          </cell>
          <cell r="G3953">
            <v>811.4</v>
          </cell>
        </row>
        <row r="3954">
          <cell r="B3954" t="str">
            <v>OR4511</v>
          </cell>
          <cell r="C3954">
            <v>2020</v>
          </cell>
          <cell r="D3954">
            <v>4</v>
          </cell>
          <cell r="E3954">
            <v>19</v>
          </cell>
          <cell r="F3954">
            <v>1043.5</v>
          </cell>
          <cell r="G3954">
            <v>798.8</v>
          </cell>
        </row>
        <row r="3955">
          <cell r="B3955" t="str">
            <v>OR4511</v>
          </cell>
          <cell r="C3955">
            <v>2020</v>
          </cell>
          <cell r="D3955">
            <v>5</v>
          </cell>
          <cell r="E3955">
            <v>19</v>
          </cell>
          <cell r="F3955">
            <v>1016.2</v>
          </cell>
          <cell r="G3955">
            <v>786.8</v>
          </cell>
        </row>
        <row r="3956">
          <cell r="B3956" t="str">
            <v>OR4511</v>
          </cell>
          <cell r="C3956">
            <v>2020</v>
          </cell>
          <cell r="D3956">
            <v>0</v>
          </cell>
          <cell r="E3956">
            <v>21</v>
          </cell>
          <cell r="F3956">
            <v>822.1</v>
          </cell>
          <cell r="G3956">
            <v>595.6</v>
          </cell>
        </row>
        <row r="3957">
          <cell r="B3957" t="str">
            <v>OR4511</v>
          </cell>
          <cell r="C3957">
            <v>2020</v>
          </cell>
          <cell r="D3957">
            <v>1</v>
          </cell>
          <cell r="E3957">
            <v>21</v>
          </cell>
          <cell r="F3957">
            <v>836.7</v>
          </cell>
          <cell r="G3957">
            <v>619.5</v>
          </cell>
        </row>
        <row r="3958">
          <cell r="B3958" t="str">
            <v>OR4511</v>
          </cell>
          <cell r="C3958">
            <v>2020</v>
          </cell>
          <cell r="D3958">
            <v>2</v>
          </cell>
          <cell r="E3958">
            <v>21</v>
          </cell>
          <cell r="F3958">
            <v>838.7</v>
          </cell>
          <cell r="G3958">
            <v>610.29999999999995</v>
          </cell>
        </row>
        <row r="3959">
          <cell r="B3959" t="str">
            <v>OR4511</v>
          </cell>
          <cell r="C3959">
            <v>2020</v>
          </cell>
          <cell r="D3959">
            <v>3</v>
          </cell>
          <cell r="E3959">
            <v>21</v>
          </cell>
          <cell r="F3959">
            <v>844.7</v>
          </cell>
          <cell r="G3959">
            <v>634.20000000000005</v>
          </cell>
        </row>
        <row r="3960">
          <cell r="B3960" t="str">
            <v>OR4511</v>
          </cell>
          <cell r="C3960">
            <v>2020</v>
          </cell>
          <cell r="D3960">
            <v>4</v>
          </cell>
          <cell r="E3960">
            <v>21</v>
          </cell>
          <cell r="F3960">
            <v>851.6</v>
          </cell>
          <cell r="G3960">
            <v>617.79999999999995</v>
          </cell>
        </row>
        <row r="3961">
          <cell r="B3961" t="str">
            <v>OR4511</v>
          </cell>
          <cell r="C3961">
            <v>2020</v>
          </cell>
          <cell r="D3961">
            <v>5</v>
          </cell>
          <cell r="E3961">
            <v>21</v>
          </cell>
          <cell r="F3961">
            <v>842.4</v>
          </cell>
          <cell r="G3961">
            <v>621.4</v>
          </cell>
        </row>
        <row r="3962">
          <cell r="B3962" t="str">
            <v>OR4511</v>
          </cell>
          <cell r="C3962">
            <v>2020</v>
          </cell>
          <cell r="D3962">
            <v>0</v>
          </cell>
          <cell r="E3962">
            <v>22</v>
          </cell>
          <cell r="F3962">
            <v>833.8</v>
          </cell>
          <cell r="G3962">
            <v>602.5</v>
          </cell>
        </row>
        <row r="3963">
          <cell r="B3963" t="str">
            <v>OR4511</v>
          </cell>
          <cell r="C3963">
            <v>2020</v>
          </cell>
          <cell r="D3963">
            <v>1</v>
          </cell>
          <cell r="E3963">
            <v>22</v>
          </cell>
          <cell r="F3963">
            <v>846.6</v>
          </cell>
          <cell r="G3963">
            <v>629</v>
          </cell>
        </row>
        <row r="3964">
          <cell r="B3964" t="str">
            <v>OR4511</v>
          </cell>
          <cell r="C3964">
            <v>2020</v>
          </cell>
          <cell r="D3964">
            <v>2</v>
          </cell>
          <cell r="E3964">
            <v>22</v>
          </cell>
          <cell r="F3964">
            <v>849.5</v>
          </cell>
          <cell r="G3964">
            <v>619.70000000000005</v>
          </cell>
        </row>
        <row r="3965">
          <cell r="B3965" t="str">
            <v>OR4511</v>
          </cell>
          <cell r="C3965">
            <v>2020</v>
          </cell>
          <cell r="D3965">
            <v>3</v>
          </cell>
          <cell r="E3965">
            <v>22</v>
          </cell>
          <cell r="F3965">
            <v>856.3</v>
          </cell>
          <cell r="G3965">
            <v>644.6</v>
          </cell>
        </row>
        <row r="3966">
          <cell r="B3966" t="str">
            <v>OR4511</v>
          </cell>
          <cell r="C3966">
            <v>2020</v>
          </cell>
          <cell r="D3966">
            <v>4</v>
          </cell>
          <cell r="E3966">
            <v>22</v>
          </cell>
          <cell r="F3966">
            <v>862.5</v>
          </cell>
          <cell r="G3966">
            <v>629.1</v>
          </cell>
        </row>
        <row r="3967">
          <cell r="B3967" t="str">
            <v>OR4511</v>
          </cell>
          <cell r="C3967">
            <v>2020</v>
          </cell>
          <cell r="D3967">
            <v>5</v>
          </cell>
          <cell r="E3967">
            <v>22</v>
          </cell>
          <cell r="F3967">
            <v>851.9</v>
          </cell>
          <cell r="G3967">
            <v>630.79999999999995</v>
          </cell>
        </row>
        <row r="3968">
          <cell r="B3968" t="str">
            <v>OR4511</v>
          </cell>
          <cell r="C3968">
            <v>2020</v>
          </cell>
          <cell r="D3968">
            <v>0</v>
          </cell>
          <cell r="E3968">
            <v>23</v>
          </cell>
          <cell r="F3968">
            <v>700</v>
          </cell>
          <cell r="G3968">
            <v>464.3</v>
          </cell>
        </row>
        <row r="3969">
          <cell r="B3969" t="str">
            <v>OR4511</v>
          </cell>
          <cell r="C3969">
            <v>2020</v>
          </cell>
          <cell r="D3969">
            <v>1</v>
          </cell>
          <cell r="E3969">
            <v>23</v>
          </cell>
          <cell r="F3969">
            <v>708.3</v>
          </cell>
          <cell r="G3969">
            <v>485.1</v>
          </cell>
        </row>
        <row r="3970">
          <cell r="B3970" t="str">
            <v>OR4511</v>
          </cell>
          <cell r="C3970">
            <v>2020</v>
          </cell>
          <cell r="D3970">
            <v>2</v>
          </cell>
          <cell r="E3970">
            <v>23</v>
          </cell>
          <cell r="F3970">
            <v>711.3</v>
          </cell>
          <cell r="G3970">
            <v>473.5</v>
          </cell>
        </row>
        <row r="3971">
          <cell r="B3971" t="str">
            <v>OR4511</v>
          </cell>
          <cell r="C3971">
            <v>2020</v>
          </cell>
          <cell r="D3971">
            <v>3</v>
          </cell>
          <cell r="E3971">
            <v>23</v>
          </cell>
          <cell r="F3971">
            <v>713.6</v>
          </cell>
          <cell r="G3971">
            <v>493.3</v>
          </cell>
        </row>
        <row r="3972">
          <cell r="B3972" t="str">
            <v>OR4511</v>
          </cell>
          <cell r="C3972">
            <v>2020</v>
          </cell>
          <cell r="D3972">
            <v>4</v>
          </cell>
          <cell r="E3972">
            <v>23</v>
          </cell>
          <cell r="F3972">
            <v>722.4</v>
          </cell>
          <cell r="G3972">
            <v>485.3</v>
          </cell>
        </row>
        <row r="3973">
          <cell r="B3973" t="str">
            <v>OR4511</v>
          </cell>
          <cell r="C3973">
            <v>2020</v>
          </cell>
          <cell r="D3973">
            <v>5</v>
          </cell>
          <cell r="E3973">
            <v>23</v>
          </cell>
          <cell r="F3973">
            <v>713.7</v>
          </cell>
          <cell r="G3973">
            <v>486</v>
          </cell>
        </row>
        <row r="3974">
          <cell r="B3974" t="str">
            <v>OR4511</v>
          </cell>
          <cell r="C3974">
            <v>2020</v>
          </cell>
          <cell r="D3974">
            <v>0</v>
          </cell>
          <cell r="E3974">
            <v>29</v>
          </cell>
          <cell r="F3974">
            <v>669</v>
          </cell>
          <cell r="G3974">
            <v>437.8</v>
          </cell>
        </row>
        <row r="3975">
          <cell r="B3975" t="str">
            <v>OR4511</v>
          </cell>
          <cell r="C3975">
            <v>2020</v>
          </cell>
          <cell r="D3975">
            <v>1</v>
          </cell>
          <cell r="E3975">
            <v>29</v>
          </cell>
          <cell r="F3975">
            <v>675.4</v>
          </cell>
          <cell r="G3975">
            <v>452.3</v>
          </cell>
        </row>
        <row r="3976">
          <cell r="B3976" t="str">
            <v>OR4511</v>
          </cell>
          <cell r="C3976">
            <v>2020</v>
          </cell>
          <cell r="D3976">
            <v>2</v>
          </cell>
          <cell r="E3976">
            <v>29</v>
          </cell>
          <cell r="F3976">
            <v>680.2</v>
          </cell>
          <cell r="G3976">
            <v>446.4</v>
          </cell>
        </row>
        <row r="3977">
          <cell r="B3977" t="str">
            <v>OR4511</v>
          </cell>
          <cell r="C3977">
            <v>2020</v>
          </cell>
          <cell r="D3977">
            <v>3</v>
          </cell>
          <cell r="E3977">
            <v>29</v>
          </cell>
          <cell r="F3977">
            <v>682.6</v>
          </cell>
          <cell r="G3977">
            <v>466</v>
          </cell>
        </row>
        <row r="3978">
          <cell r="B3978" t="str">
            <v>OR4511</v>
          </cell>
          <cell r="C3978">
            <v>2020</v>
          </cell>
          <cell r="D3978">
            <v>4</v>
          </cell>
          <cell r="E3978">
            <v>29</v>
          </cell>
          <cell r="F3978">
            <v>691.9</v>
          </cell>
          <cell r="G3978">
            <v>453.6</v>
          </cell>
        </row>
        <row r="3979">
          <cell r="B3979" t="str">
            <v>OR4511</v>
          </cell>
          <cell r="C3979">
            <v>2020</v>
          </cell>
          <cell r="D3979">
            <v>5</v>
          </cell>
          <cell r="E3979">
            <v>29</v>
          </cell>
          <cell r="F3979">
            <v>681.1</v>
          </cell>
          <cell r="G3979">
            <v>453.1</v>
          </cell>
        </row>
        <row r="3980">
          <cell r="B3980" t="str">
            <v>OR4511</v>
          </cell>
          <cell r="C3980">
            <v>2020</v>
          </cell>
          <cell r="D3980">
            <v>0</v>
          </cell>
          <cell r="E3980">
            <v>30</v>
          </cell>
          <cell r="F3980">
            <v>703</v>
          </cell>
          <cell r="G3980">
            <v>473.8</v>
          </cell>
        </row>
        <row r="3981">
          <cell r="B3981" t="str">
            <v>OR4511</v>
          </cell>
          <cell r="C3981">
            <v>2020</v>
          </cell>
          <cell r="D3981">
            <v>1</v>
          </cell>
          <cell r="E3981">
            <v>30</v>
          </cell>
          <cell r="F3981">
            <v>709.1</v>
          </cell>
          <cell r="G3981">
            <v>488.1</v>
          </cell>
        </row>
        <row r="3982">
          <cell r="B3982" t="str">
            <v>OR4511</v>
          </cell>
          <cell r="C3982">
            <v>2020</v>
          </cell>
          <cell r="D3982">
            <v>2</v>
          </cell>
          <cell r="E3982">
            <v>30</v>
          </cell>
          <cell r="F3982">
            <v>713.6</v>
          </cell>
          <cell r="G3982">
            <v>480.7</v>
          </cell>
        </row>
        <row r="3983">
          <cell r="B3983" t="str">
            <v>OR4511</v>
          </cell>
          <cell r="C3983">
            <v>2020</v>
          </cell>
          <cell r="D3983">
            <v>3</v>
          </cell>
          <cell r="E3983">
            <v>30</v>
          </cell>
          <cell r="F3983">
            <v>716.7</v>
          </cell>
          <cell r="G3983">
            <v>502.1</v>
          </cell>
        </row>
        <row r="3984">
          <cell r="B3984" t="str">
            <v>OR4511</v>
          </cell>
          <cell r="C3984">
            <v>2020</v>
          </cell>
          <cell r="D3984">
            <v>4</v>
          </cell>
          <cell r="E3984">
            <v>30</v>
          </cell>
          <cell r="F3984">
            <v>724.9</v>
          </cell>
          <cell r="G3984">
            <v>487.1</v>
          </cell>
        </row>
        <row r="3985">
          <cell r="B3985" t="str">
            <v>OR4511</v>
          </cell>
          <cell r="C3985">
            <v>2020</v>
          </cell>
          <cell r="D3985">
            <v>5</v>
          </cell>
          <cell r="E3985">
            <v>30</v>
          </cell>
          <cell r="F3985">
            <v>714.9</v>
          </cell>
          <cell r="G3985">
            <v>488.3</v>
          </cell>
        </row>
        <row r="3986">
          <cell r="B3986" t="str">
            <v>OR4511</v>
          </cell>
          <cell r="C3986">
            <v>2020</v>
          </cell>
          <cell r="D3986">
            <v>0</v>
          </cell>
          <cell r="E3986">
            <v>33</v>
          </cell>
          <cell r="F3986">
            <v>904.9</v>
          </cell>
          <cell r="G3986">
            <v>677.8</v>
          </cell>
        </row>
        <row r="3987">
          <cell r="B3987" t="str">
            <v>OR4511</v>
          </cell>
          <cell r="C3987">
            <v>2020</v>
          </cell>
          <cell r="D3987">
            <v>1</v>
          </cell>
          <cell r="E3987">
            <v>33</v>
          </cell>
          <cell r="F3987">
            <v>944.7</v>
          </cell>
          <cell r="G3987">
            <v>728.6</v>
          </cell>
        </row>
        <row r="3988">
          <cell r="B3988" t="str">
            <v>OR4511</v>
          </cell>
          <cell r="C3988">
            <v>2020</v>
          </cell>
          <cell r="D3988">
            <v>2</v>
          </cell>
          <cell r="E3988">
            <v>33</v>
          </cell>
          <cell r="F3988">
            <v>941.5</v>
          </cell>
          <cell r="G3988">
            <v>717</v>
          </cell>
        </row>
        <row r="3989">
          <cell r="B3989" t="str">
            <v>OR4511</v>
          </cell>
          <cell r="C3989">
            <v>2020</v>
          </cell>
          <cell r="D3989">
            <v>3</v>
          </cell>
          <cell r="E3989">
            <v>33</v>
          </cell>
          <cell r="F3989">
            <v>961.6</v>
          </cell>
          <cell r="G3989">
            <v>751.5</v>
          </cell>
        </row>
        <row r="3990">
          <cell r="B3990" t="str">
            <v>OR4511</v>
          </cell>
          <cell r="C3990">
            <v>2020</v>
          </cell>
          <cell r="D3990">
            <v>4</v>
          </cell>
          <cell r="E3990">
            <v>33</v>
          </cell>
          <cell r="F3990">
            <v>970.8</v>
          </cell>
          <cell r="G3990">
            <v>737.3</v>
          </cell>
        </row>
        <row r="3991">
          <cell r="B3991" t="str">
            <v>OR4511</v>
          </cell>
          <cell r="C3991">
            <v>2020</v>
          </cell>
          <cell r="D3991">
            <v>5</v>
          </cell>
          <cell r="E3991">
            <v>33</v>
          </cell>
          <cell r="F3991">
            <v>955.4</v>
          </cell>
          <cell r="G3991">
            <v>734.6</v>
          </cell>
        </row>
        <row r="3992">
          <cell r="B3992" t="str">
            <v>OR4511</v>
          </cell>
          <cell r="C3992">
            <v>2020</v>
          </cell>
          <cell r="D3992">
            <v>0</v>
          </cell>
          <cell r="E3992">
            <v>62</v>
          </cell>
          <cell r="F3992">
            <v>645.6</v>
          </cell>
          <cell r="G3992">
            <v>421.7</v>
          </cell>
        </row>
        <row r="3993">
          <cell r="B3993" t="str">
            <v>OR4511</v>
          </cell>
          <cell r="C3993">
            <v>2020</v>
          </cell>
          <cell r="D3993">
            <v>1</v>
          </cell>
          <cell r="E3993">
            <v>62</v>
          </cell>
          <cell r="F3993">
            <v>655.1</v>
          </cell>
          <cell r="G3993">
            <v>448.7</v>
          </cell>
        </row>
        <row r="3994">
          <cell r="B3994" t="str">
            <v>OR4511</v>
          </cell>
          <cell r="C3994">
            <v>2020</v>
          </cell>
          <cell r="D3994">
            <v>2</v>
          </cell>
          <cell r="E3994">
            <v>62</v>
          </cell>
          <cell r="F3994">
            <v>656.1</v>
          </cell>
          <cell r="G3994">
            <v>435.9</v>
          </cell>
        </row>
        <row r="3995">
          <cell r="B3995" t="str">
            <v>OR4511</v>
          </cell>
          <cell r="C3995">
            <v>2020</v>
          </cell>
          <cell r="D3995">
            <v>3</v>
          </cell>
          <cell r="E3995">
            <v>62</v>
          </cell>
          <cell r="F3995">
            <v>663.3</v>
          </cell>
          <cell r="G3995">
            <v>463.8</v>
          </cell>
        </row>
        <row r="3996">
          <cell r="B3996" t="str">
            <v>OR4511</v>
          </cell>
          <cell r="C3996">
            <v>2020</v>
          </cell>
          <cell r="D3996">
            <v>4</v>
          </cell>
          <cell r="E3996">
            <v>62</v>
          </cell>
          <cell r="F3996">
            <v>667.1</v>
          </cell>
          <cell r="G3996">
            <v>448.6</v>
          </cell>
        </row>
        <row r="3997">
          <cell r="B3997" t="str">
            <v>OR4511</v>
          </cell>
          <cell r="C3997">
            <v>2020</v>
          </cell>
          <cell r="D3997">
            <v>5</v>
          </cell>
          <cell r="E3997">
            <v>62</v>
          </cell>
          <cell r="F3997">
            <v>659.7</v>
          </cell>
          <cell r="G3997">
            <v>450.2</v>
          </cell>
        </row>
        <row r="3998">
          <cell r="B3998" t="str">
            <v>OR4511</v>
          </cell>
          <cell r="C3998">
            <v>2020</v>
          </cell>
          <cell r="D3998">
            <v>0</v>
          </cell>
          <cell r="E3998">
            <v>64</v>
          </cell>
          <cell r="F3998">
            <v>771.3</v>
          </cell>
          <cell r="G3998">
            <v>551.6</v>
          </cell>
        </row>
        <row r="3999">
          <cell r="B3999" t="str">
            <v>OR4511</v>
          </cell>
          <cell r="C3999">
            <v>2020</v>
          </cell>
          <cell r="D3999">
            <v>1</v>
          </cell>
          <cell r="E3999">
            <v>64</v>
          </cell>
          <cell r="F3999">
            <v>775.4</v>
          </cell>
          <cell r="G3999">
            <v>566.70000000000005</v>
          </cell>
        </row>
        <row r="4000">
          <cell r="B4000" t="str">
            <v>OR4511</v>
          </cell>
          <cell r="C4000">
            <v>2020</v>
          </cell>
          <cell r="D4000">
            <v>2</v>
          </cell>
          <cell r="E4000">
            <v>64</v>
          </cell>
          <cell r="F4000">
            <v>779.3</v>
          </cell>
          <cell r="G4000">
            <v>559.79999999999995</v>
          </cell>
        </row>
        <row r="4001">
          <cell r="B4001" t="str">
            <v>OR4511</v>
          </cell>
          <cell r="C4001">
            <v>2020</v>
          </cell>
          <cell r="D4001">
            <v>3</v>
          </cell>
          <cell r="E4001">
            <v>64</v>
          </cell>
          <cell r="F4001">
            <v>770.3</v>
          </cell>
          <cell r="G4001">
            <v>564.20000000000005</v>
          </cell>
        </row>
        <row r="4002">
          <cell r="B4002" t="str">
            <v>OR4511</v>
          </cell>
          <cell r="C4002">
            <v>2020</v>
          </cell>
          <cell r="D4002">
            <v>4</v>
          </cell>
          <cell r="E4002">
            <v>64</v>
          </cell>
          <cell r="F4002">
            <v>784.9</v>
          </cell>
          <cell r="G4002">
            <v>558.5</v>
          </cell>
        </row>
        <row r="4003">
          <cell r="B4003" t="str">
            <v>OR4511</v>
          </cell>
          <cell r="C4003">
            <v>2020</v>
          </cell>
          <cell r="D4003">
            <v>5</v>
          </cell>
          <cell r="E4003">
            <v>64</v>
          </cell>
          <cell r="F4003">
            <v>777.5</v>
          </cell>
          <cell r="G4003">
            <v>563</v>
          </cell>
        </row>
        <row r="4004">
          <cell r="B4004" t="str">
            <v>OR4511</v>
          </cell>
          <cell r="C4004">
            <v>2050</v>
          </cell>
          <cell r="D4004">
            <v>0</v>
          </cell>
          <cell r="E4004">
            <v>3</v>
          </cell>
          <cell r="F4004">
            <v>947.9</v>
          </cell>
          <cell r="G4004">
            <v>686.4</v>
          </cell>
        </row>
        <row r="4005">
          <cell r="B4005" t="str">
            <v>OR4511</v>
          </cell>
          <cell r="C4005">
            <v>2050</v>
          </cell>
          <cell r="D4005">
            <v>1</v>
          </cell>
          <cell r="E4005">
            <v>3</v>
          </cell>
          <cell r="F4005">
            <v>1026.5</v>
          </cell>
          <cell r="G4005">
            <v>785.4</v>
          </cell>
        </row>
        <row r="4006">
          <cell r="B4006" t="str">
            <v>OR4511</v>
          </cell>
          <cell r="C4006">
            <v>2050</v>
          </cell>
          <cell r="D4006">
            <v>2</v>
          </cell>
          <cell r="E4006">
            <v>3</v>
          </cell>
          <cell r="F4006">
            <v>1020.2</v>
          </cell>
          <cell r="G4006">
            <v>747.7</v>
          </cell>
        </row>
        <row r="4007">
          <cell r="B4007" t="str">
            <v>OR4511</v>
          </cell>
          <cell r="C4007">
            <v>2050</v>
          </cell>
          <cell r="D4007">
            <v>3</v>
          </cell>
          <cell r="E4007">
            <v>3</v>
          </cell>
          <cell r="F4007">
            <v>1058.9000000000001</v>
          </cell>
          <cell r="G4007">
            <v>826.6</v>
          </cell>
        </row>
        <row r="4008">
          <cell r="B4008" t="str">
            <v>OR4511</v>
          </cell>
          <cell r="C4008">
            <v>2050</v>
          </cell>
          <cell r="D4008">
            <v>4</v>
          </cell>
          <cell r="E4008">
            <v>3</v>
          </cell>
          <cell r="F4008">
            <v>1066.8</v>
          </cell>
          <cell r="G4008">
            <v>803.9</v>
          </cell>
        </row>
        <row r="4009">
          <cell r="B4009" t="str">
            <v>OR4511</v>
          </cell>
          <cell r="C4009">
            <v>2050</v>
          </cell>
          <cell r="D4009">
            <v>5</v>
          </cell>
          <cell r="E4009">
            <v>3</v>
          </cell>
          <cell r="F4009">
            <v>1042.3</v>
          </cell>
          <cell r="G4009">
            <v>785.2</v>
          </cell>
        </row>
        <row r="4010">
          <cell r="B4010" t="str">
            <v>OR4511</v>
          </cell>
          <cell r="C4010">
            <v>2050</v>
          </cell>
          <cell r="D4010">
            <v>0</v>
          </cell>
          <cell r="E4010">
            <v>4</v>
          </cell>
          <cell r="F4010">
            <v>970.4</v>
          </cell>
          <cell r="G4010">
            <v>757.4</v>
          </cell>
        </row>
        <row r="4011">
          <cell r="B4011" t="str">
            <v>OR4511</v>
          </cell>
          <cell r="C4011">
            <v>2050</v>
          </cell>
          <cell r="D4011">
            <v>1</v>
          </cell>
          <cell r="E4011">
            <v>4</v>
          </cell>
          <cell r="F4011">
            <v>1047.2</v>
          </cell>
          <cell r="G4011">
            <v>842</v>
          </cell>
        </row>
        <row r="4012">
          <cell r="B4012" t="str">
            <v>OR4511</v>
          </cell>
          <cell r="C4012">
            <v>2050</v>
          </cell>
          <cell r="D4012">
            <v>2</v>
          </cell>
          <cell r="E4012">
            <v>4</v>
          </cell>
          <cell r="F4012">
            <v>1044.7</v>
          </cell>
          <cell r="G4012">
            <v>824.3</v>
          </cell>
        </row>
        <row r="4013">
          <cell r="B4013" t="str">
            <v>OR4511</v>
          </cell>
          <cell r="C4013">
            <v>2050</v>
          </cell>
          <cell r="D4013">
            <v>3</v>
          </cell>
          <cell r="E4013">
            <v>4</v>
          </cell>
          <cell r="F4013">
            <v>1067.2</v>
          </cell>
          <cell r="G4013">
            <v>868</v>
          </cell>
        </row>
        <row r="4014">
          <cell r="B4014" t="str">
            <v>OR4511</v>
          </cell>
          <cell r="C4014">
            <v>2050</v>
          </cell>
          <cell r="D4014">
            <v>4</v>
          </cell>
          <cell r="E4014">
            <v>4</v>
          </cell>
          <cell r="F4014">
            <v>1075.0999999999999</v>
          </cell>
          <cell r="G4014">
            <v>840.4</v>
          </cell>
        </row>
        <row r="4015">
          <cell r="B4015" t="str">
            <v>OR4511</v>
          </cell>
          <cell r="C4015">
            <v>2050</v>
          </cell>
          <cell r="D4015">
            <v>5</v>
          </cell>
          <cell r="E4015">
            <v>4</v>
          </cell>
          <cell r="F4015">
            <v>1062.8</v>
          </cell>
          <cell r="G4015">
            <v>843.8</v>
          </cell>
        </row>
        <row r="4016">
          <cell r="B4016" t="str">
            <v>OR4511</v>
          </cell>
          <cell r="C4016">
            <v>2050</v>
          </cell>
          <cell r="D4016">
            <v>0</v>
          </cell>
          <cell r="E4016">
            <v>6</v>
          </cell>
          <cell r="F4016">
            <v>733.1</v>
          </cell>
          <cell r="G4016">
            <v>490.2</v>
          </cell>
        </row>
        <row r="4017">
          <cell r="B4017" t="str">
            <v>OR4511</v>
          </cell>
          <cell r="C4017">
            <v>2050</v>
          </cell>
          <cell r="D4017">
            <v>1</v>
          </cell>
          <cell r="E4017">
            <v>6</v>
          </cell>
          <cell r="F4017">
            <v>751.4</v>
          </cell>
          <cell r="G4017">
            <v>517.6</v>
          </cell>
        </row>
        <row r="4018">
          <cell r="B4018" t="str">
            <v>OR4511</v>
          </cell>
          <cell r="C4018">
            <v>2050</v>
          </cell>
          <cell r="D4018">
            <v>2</v>
          </cell>
          <cell r="E4018">
            <v>6</v>
          </cell>
          <cell r="F4018">
            <v>758.9</v>
          </cell>
          <cell r="G4018">
            <v>508.4</v>
          </cell>
        </row>
        <row r="4019">
          <cell r="B4019" t="str">
            <v>OR4511</v>
          </cell>
          <cell r="C4019">
            <v>2050</v>
          </cell>
          <cell r="D4019">
            <v>3</v>
          </cell>
          <cell r="E4019">
            <v>6</v>
          </cell>
          <cell r="F4019">
            <v>761.8</v>
          </cell>
          <cell r="G4019">
            <v>545.70000000000005</v>
          </cell>
        </row>
        <row r="4020">
          <cell r="B4020" t="str">
            <v>OR4511</v>
          </cell>
          <cell r="C4020">
            <v>2050</v>
          </cell>
          <cell r="D4020">
            <v>4</v>
          </cell>
          <cell r="E4020">
            <v>6</v>
          </cell>
          <cell r="F4020">
            <v>773.2</v>
          </cell>
          <cell r="G4020">
            <v>523.70000000000005</v>
          </cell>
        </row>
        <row r="4021">
          <cell r="B4021" t="str">
            <v>OR4511</v>
          </cell>
          <cell r="C4021">
            <v>2050</v>
          </cell>
          <cell r="D4021">
            <v>5</v>
          </cell>
          <cell r="E4021">
            <v>6</v>
          </cell>
          <cell r="F4021">
            <v>760.4</v>
          </cell>
          <cell r="G4021">
            <v>520.1</v>
          </cell>
        </row>
        <row r="4022">
          <cell r="B4022" t="str">
            <v>OR4511</v>
          </cell>
          <cell r="C4022">
            <v>2050</v>
          </cell>
          <cell r="D4022">
            <v>0</v>
          </cell>
          <cell r="E4022">
            <v>7</v>
          </cell>
          <cell r="F4022">
            <v>817.2</v>
          </cell>
          <cell r="G4022">
            <v>556.9</v>
          </cell>
        </row>
        <row r="4023">
          <cell r="B4023" t="str">
            <v>OR4511</v>
          </cell>
          <cell r="C4023">
            <v>2050</v>
          </cell>
          <cell r="D4023">
            <v>1</v>
          </cell>
          <cell r="E4023">
            <v>7</v>
          </cell>
          <cell r="F4023">
            <v>842.9</v>
          </cell>
          <cell r="G4023">
            <v>596.79999999999995</v>
          </cell>
        </row>
        <row r="4024">
          <cell r="B4024" t="str">
            <v>OR4511</v>
          </cell>
          <cell r="C4024">
            <v>2050</v>
          </cell>
          <cell r="D4024">
            <v>2</v>
          </cell>
          <cell r="E4024">
            <v>7</v>
          </cell>
          <cell r="F4024">
            <v>844.8</v>
          </cell>
          <cell r="G4024">
            <v>577.4</v>
          </cell>
        </row>
        <row r="4025">
          <cell r="B4025" t="str">
            <v>OR4511</v>
          </cell>
          <cell r="C4025">
            <v>2050</v>
          </cell>
          <cell r="D4025">
            <v>3</v>
          </cell>
          <cell r="E4025">
            <v>7</v>
          </cell>
          <cell r="F4025">
            <v>855.1</v>
          </cell>
          <cell r="G4025">
            <v>624.5</v>
          </cell>
        </row>
        <row r="4026">
          <cell r="B4026" t="str">
            <v>OR4511</v>
          </cell>
          <cell r="C4026">
            <v>2050</v>
          </cell>
          <cell r="D4026">
            <v>4</v>
          </cell>
          <cell r="E4026">
            <v>7</v>
          </cell>
          <cell r="F4026">
            <v>861.8</v>
          </cell>
          <cell r="G4026">
            <v>593.9</v>
          </cell>
        </row>
        <row r="4027">
          <cell r="B4027" t="str">
            <v>OR4511</v>
          </cell>
          <cell r="C4027">
            <v>2050</v>
          </cell>
          <cell r="D4027">
            <v>5</v>
          </cell>
          <cell r="E4027">
            <v>7</v>
          </cell>
          <cell r="F4027">
            <v>850.5</v>
          </cell>
          <cell r="G4027">
            <v>593.9</v>
          </cell>
        </row>
        <row r="4028">
          <cell r="B4028" t="str">
            <v>OR4511</v>
          </cell>
          <cell r="C4028">
            <v>2050</v>
          </cell>
          <cell r="D4028">
            <v>0</v>
          </cell>
          <cell r="E4028">
            <v>10</v>
          </cell>
          <cell r="F4028">
            <v>789.2</v>
          </cell>
          <cell r="G4028">
            <v>549.5</v>
          </cell>
        </row>
        <row r="4029">
          <cell r="B4029" t="str">
            <v>OR4511</v>
          </cell>
          <cell r="C4029">
            <v>2050</v>
          </cell>
          <cell r="D4029">
            <v>1</v>
          </cell>
          <cell r="E4029">
            <v>10</v>
          </cell>
          <cell r="F4029">
            <v>812.5</v>
          </cell>
          <cell r="G4029">
            <v>582.4</v>
          </cell>
        </row>
        <row r="4030">
          <cell r="B4030" t="str">
            <v>OR4511</v>
          </cell>
          <cell r="C4030">
            <v>2050</v>
          </cell>
          <cell r="D4030">
            <v>2</v>
          </cell>
          <cell r="E4030">
            <v>10</v>
          </cell>
          <cell r="F4030">
            <v>817.6</v>
          </cell>
          <cell r="G4030">
            <v>569.70000000000005</v>
          </cell>
        </row>
        <row r="4031">
          <cell r="B4031" t="str">
            <v>OR4511</v>
          </cell>
          <cell r="C4031">
            <v>2050</v>
          </cell>
          <cell r="D4031">
            <v>3</v>
          </cell>
          <cell r="E4031">
            <v>10</v>
          </cell>
          <cell r="F4031">
            <v>821.5</v>
          </cell>
          <cell r="G4031">
            <v>610.20000000000005</v>
          </cell>
        </row>
        <row r="4032">
          <cell r="B4032" t="str">
            <v>OR4511</v>
          </cell>
          <cell r="C4032">
            <v>2050</v>
          </cell>
          <cell r="D4032">
            <v>4</v>
          </cell>
          <cell r="E4032">
            <v>10</v>
          </cell>
          <cell r="F4032">
            <v>832.2</v>
          </cell>
          <cell r="G4032">
            <v>585.20000000000005</v>
          </cell>
        </row>
        <row r="4033">
          <cell r="B4033" t="str">
            <v>OR4511</v>
          </cell>
          <cell r="C4033">
            <v>2050</v>
          </cell>
          <cell r="D4033">
            <v>5</v>
          </cell>
          <cell r="E4033">
            <v>10</v>
          </cell>
          <cell r="F4033">
            <v>820.7</v>
          </cell>
          <cell r="G4033">
            <v>585.6</v>
          </cell>
        </row>
        <row r="4034">
          <cell r="B4034" t="str">
            <v>OR4511</v>
          </cell>
          <cell r="C4034">
            <v>2050</v>
          </cell>
          <cell r="D4034">
            <v>0</v>
          </cell>
          <cell r="E4034">
            <v>11</v>
          </cell>
          <cell r="F4034">
            <v>683.6</v>
          </cell>
          <cell r="G4034">
            <v>433.5</v>
          </cell>
        </row>
        <row r="4035">
          <cell r="B4035" t="str">
            <v>OR4511</v>
          </cell>
          <cell r="C4035">
            <v>2050</v>
          </cell>
          <cell r="D4035">
            <v>1</v>
          </cell>
          <cell r="E4035">
            <v>11</v>
          </cell>
          <cell r="F4035">
            <v>705.8</v>
          </cell>
          <cell r="G4035">
            <v>465.8</v>
          </cell>
        </row>
        <row r="4036">
          <cell r="B4036" t="str">
            <v>OR4511</v>
          </cell>
          <cell r="C4036">
            <v>2050</v>
          </cell>
          <cell r="D4036">
            <v>2</v>
          </cell>
          <cell r="E4036">
            <v>11</v>
          </cell>
          <cell r="F4036">
            <v>710</v>
          </cell>
          <cell r="G4036">
            <v>457.7</v>
          </cell>
        </row>
        <row r="4037">
          <cell r="B4037" t="str">
            <v>OR4511</v>
          </cell>
          <cell r="C4037">
            <v>2050</v>
          </cell>
          <cell r="D4037">
            <v>3</v>
          </cell>
          <cell r="E4037">
            <v>11</v>
          </cell>
          <cell r="F4037">
            <v>714</v>
          </cell>
          <cell r="G4037">
            <v>490.2</v>
          </cell>
        </row>
        <row r="4038">
          <cell r="B4038" t="str">
            <v>OR4511</v>
          </cell>
          <cell r="C4038">
            <v>2050</v>
          </cell>
          <cell r="D4038">
            <v>4</v>
          </cell>
          <cell r="E4038">
            <v>11</v>
          </cell>
          <cell r="F4038">
            <v>723.8</v>
          </cell>
          <cell r="G4038">
            <v>473.9</v>
          </cell>
        </row>
        <row r="4039">
          <cell r="B4039" t="str">
            <v>OR4511</v>
          </cell>
          <cell r="C4039">
            <v>2050</v>
          </cell>
          <cell r="D4039">
            <v>5</v>
          </cell>
          <cell r="E4039">
            <v>11</v>
          </cell>
          <cell r="F4039">
            <v>713.3</v>
          </cell>
          <cell r="G4039">
            <v>471.5</v>
          </cell>
        </row>
        <row r="4040">
          <cell r="B4040" t="str">
            <v>OR4511</v>
          </cell>
          <cell r="C4040">
            <v>2050</v>
          </cell>
          <cell r="D4040">
            <v>0</v>
          </cell>
          <cell r="E4040">
            <v>16</v>
          </cell>
          <cell r="F4040">
            <v>788.2</v>
          </cell>
          <cell r="G4040">
            <v>583.6</v>
          </cell>
        </row>
        <row r="4041">
          <cell r="B4041" t="str">
            <v>OR4511</v>
          </cell>
          <cell r="C4041">
            <v>2050</v>
          </cell>
          <cell r="D4041">
            <v>1</v>
          </cell>
          <cell r="E4041">
            <v>16</v>
          </cell>
          <cell r="F4041">
            <v>849.2</v>
          </cell>
          <cell r="G4041">
            <v>644.20000000000005</v>
          </cell>
        </row>
        <row r="4042">
          <cell r="B4042" t="str">
            <v>OR4511</v>
          </cell>
          <cell r="C4042">
            <v>2050</v>
          </cell>
          <cell r="D4042">
            <v>2</v>
          </cell>
          <cell r="E4042">
            <v>16</v>
          </cell>
          <cell r="F4042">
            <v>846.3</v>
          </cell>
          <cell r="G4042">
            <v>631.1</v>
          </cell>
        </row>
        <row r="4043">
          <cell r="B4043" t="str">
            <v>OR4511</v>
          </cell>
          <cell r="C4043">
            <v>2050</v>
          </cell>
          <cell r="D4043">
            <v>3</v>
          </cell>
          <cell r="E4043">
            <v>16</v>
          </cell>
          <cell r="F4043">
            <v>865.4</v>
          </cell>
          <cell r="G4043">
            <v>672</v>
          </cell>
        </row>
        <row r="4044">
          <cell r="B4044" t="str">
            <v>OR4511</v>
          </cell>
          <cell r="C4044">
            <v>2050</v>
          </cell>
          <cell r="D4044">
            <v>4</v>
          </cell>
          <cell r="E4044">
            <v>16</v>
          </cell>
          <cell r="F4044">
            <v>865.3</v>
          </cell>
          <cell r="G4044">
            <v>637.1</v>
          </cell>
        </row>
        <row r="4045">
          <cell r="B4045" t="str">
            <v>OR4511</v>
          </cell>
          <cell r="C4045">
            <v>2050</v>
          </cell>
          <cell r="D4045">
            <v>5</v>
          </cell>
          <cell r="E4045">
            <v>16</v>
          </cell>
          <cell r="F4045">
            <v>856.7</v>
          </cell>
          <cell r="G4045">
            <v>644.79999999999995</v>
          </cell>
        </row>
        <row r="4046">
          <cell r="B4046" t="str">
            <v>OR4511</v>
          </cell>
          <cell r="C4046">
            <v>2050</v>
          </cell>
          <cell r="D4046">
            <v>0</v>
          </cell>
          <cell r="E4046">
            <v>19</v>
          </cell>
          <cell r="F4046">
            <v>947.8</v>
          </cell>
          <cell r="G4046">
            <v>708</v>
          </cell>
        </row>
        <row r="4047">
          <cell r="B4047" t="str">
            <v>OR4511</v>
          </cell>
          <cell r="C4047">
            <v>2050</v>
          </cell>
          <cell r="D4047">
            <v>1</v>
          </cell>
          <cell r="E4047">
            <v>19</v>
          </cell>
          <cell r="F4047">
            <v>1053.8</v>
          </cell>
          <cell r="G4047">
            <v>823.4</v>
          </cell>
        </row>
        <row r="4048">
          <cell r="B4048" t="str">
            <v>OR4511</v>
          </cell>
          <cell r="C4048">
            <v>2050</v>
          </cell>
          <cell r="D4048">
            <v>2</v>
          </cell>
          <cell r="E4048">
            <v>19</v>
          </cell>
          <cell r="F4048">
            <v>1045.7</v>
          </cell>
          <cell r="G4048">
            <v>798.8</v>
          </cell>
        </row>
        <row r="4049">
          <cell r="B4049" t="str">
            <v>OR4511</v>
          </cell>
          <cell r="C4049">
            <v>2050</v>
          </cell>
          <cell r="D4049">
            <v>3</v>
          </cell>
          <cell r="E4049">
            <v>19</v>
          </cell>
          <cell r="F4049">
            <v>1093.8</v>
          </cell>
          <cell r="G4049">
            <v>877.2</v>
          </cell>
        </row>
        <row r="4050">
          <cell r="B4050" t="str">
            <v>OR4511</v>
          </cell>
          <cell r="C4050">
            <v>2050</v>
          </cell>
          <cell r="D4050">
            <v>4</v>
          </cell>
          <cell r="E4050">
            <v>19</v>
          </cell>
          <cell r="F4050">
            <v>1098.7</v>
          </cell>
          <cell r="G4050">
            <v>839.4</v>
          </cell>
        </row>
        <row r="4051">
          <cell r="B4051" t="str">
            <v>OR4511</v>
          </cell>
          <cell r="C4051">
            <v>2050</v>
          </cell>
          <cell r="D4051">
            <v>5</v>
          </cell>
          <cell r="E4051">
            <v>19</v>
          </cell>
          <cell r="F4051">
            <v>1074.3</v>
          </cell>
          <cell r="G4051">
            <v>829.5</v>
          </cell>
        </row>
        <row r="4052">
          <cell r="B4052" t="str">
            <v>OR4511</v>
          </cell>
          <cell r="C4052">
            <v>2050</v>
          </cell>
          <cell r="D4052">
            <v>0</v>
          </cell>
          <cell r="E4052">
            <v>21</v>
          </cell>
          <cell r="F4052">
            <v>822.1</v>
          </cell>
          <cell r="G4052">
            <v>595.6</v>
          </cell>
        </row>
        <row r="4053">
          <cell r="B4053" t="str">
            <v>OR4511</v>
          </cell>
          <cell r="C4053">
            <v>2050</v>
          </cell>
          <cell r="D4053">
            <v>1</v>
          </cell>
          <cell r="E4053">
            <v>21</v>
          </cell>
          <cell r="F4053">
            <v>848.9</v>
          </cell>
          <cell r="G4053">
            <v>631.9</v>
          </cell>
        </row>
        <row r="4054">
          <cell r="B4054" t="str">
            <v>OR4511</v>
          </cell>
          <cell r="C4054">
            <v>2050</v>
          </cell>
          <cell r="D4054">
            <v>2</v>
          </cell>
          <cell r="E4054">
            <v>21</v>
          </cell>
          <cell r="F4054">
            <v>855.7</v>
          </cell>
          <cell r="G4054">
            <v>622.79999999999995</v>
          </cell>
        </row>
        <row r="4055">
          <cell r="B4055" t="str">
            <v>OR4511</v>
          </cell>
          <cell r="C4055">
            <v>2050</v>
          </cell>
          <cell r="D4055">
            <v>3</v>
          </cell>
          <cell r="E4055">
            <v>21</v>
          </cell>
          <cell r="F4055">
            <v>863.6</v>
          </cell>
          <cell r="G4055">
            <v>662.1</v>
          </cell>
        </row>
        <row r="4056">
          <cell r="B4056" t="str">
            <v>OR4511</v>
          </cell>
          <cell r="C4056">
            <v>2050</v>
          </cell>
          <cell r="D4056">
            <v>4</v>
          </cell>
          <cell r="E4056">
            <v>21</v>
          </cell>
          <cell r="F4056">
            <v>870</v>
          </cell>
          <cell r="G4056">
            <v>636.9</v>
          </cell>
        </row>
        <row r="4057">
          <cell r="B4057" t="str">
            <v>OR4511</v>
          </cell>
          <cell r="C4057">
            <v>2050</v>
          </cell>
          <cell r="D4057">
            <v>5</v>
          </cell>
          <cell r="E4057">
            <v>21</v>
          </cell>
          <cell r="F4057">
            <v>858.1</v>
          </cell>
          <cell r="G4057">
            <v>634.4</v>
          </cell>
        </row>
        <row r="4058">
          <cell r="B4058" t="str">
            <v>OR4511</v>
          </cell>
          <cell r="C4058">
            <v>2050</v>
          </cell>
          <cell r="D4058">
            <v>0</v>
          </cell>
          <cell r="E4058">
            <v>22</v>
          </cell>
          <cell r="F4058">
            <v>833.8</v>
          </cell>
          <cell r="G4058">
            <v>602.5</v>
          </cell>
        </row>
        <row r="4059">
          <cell r="B4059" t="str">
            <v>OR4511</v>
          </cell>
          <cell r="C4059">
            <v>2050</v>
          </cell>
          <cell r="D4059">
            <v>1</v>
          </cell>
          <cell r="E4059">
            <v>22</v>
          </cell>
          <cell r="F4059">
            <v>862.4</v>
          </cell>
          <cell r="G4059">
            <v>648.29999999999995</v>
          </cell>
        </row>
        <row r="4060">
          <cell r="B4060" t="str">
            <v>OR4511</v>
          </cell>
          <cell r="C4060">
            <v>2050</v>
          </cell>
          <cell r="D4060">
            <v>2</v>
          </cell>
          <cell r="E4060">
            <v>22</v>
          </cell>
          <cell r="F4060">
            <v>867.2</v>
          </cell>
          <cell r="G4060">
            <v>633.1</v>
          </cell>
        </row>
        <row r="4061">
          <cell r="B4061" t="str">
            <v>OR4511</v>
          </cell>
          <cell r="C4061">
            <v>2050</v>
          </cell>
          <cell r="D4061">
            <v>3</v>
          </cell>
          <cell r="E4061">
            <v>22</v>
          </cell>
          <cell r="F4061">
            <v>872.8</v>
          </cell>
          <cell r="G4061">
            <v>670.1</v>
          </cell>
        </row>
        <row r="4062">
          <cell r="B4062" t="str">
            <v>OR4511</v>
          </cell>
          <cell r="C4062">
            <v>2050</v>
          </cell>
          <cell r="D4062">
            <v>4</v>
          </cell>
          <cell r="E4062">
            <v>22</v>
          </cell>
          <cell r="F4062">
            <v>882.1</v>
          </cell>
          <cell r="G4062">
            <v>651.9</v>
          </cell>
        </row>
        <row r="4063">
          <cell r="B4063" t="str">
            <v>OR4511</v>
          </cell>
          <cell r="C4063">
            <v>2050</v>
          </cell>
          <cell r="D4063">
            <v>5</v>
          </cell>
          <cell r="E4063">
            <v>22</v>
          </cell>
          <cell r="F4063">
            <v>869.8</v>
          </cell>
          <cell r="G4063">
            <v>649.9</v>
          </cell>
        </row>
        <row r="4064">
          <cell r="B4064" t="str">
            <v>OR4511</v>
          </cell>
          <cell r="C4064">
            <v>2050</v>
          </cell>
          <cell r="D4064">
            <v>0</v>
          </cell>
          <cell r="E4064">
            <v>23</v>
          </cell>
          <cell r="F4064">
            <v>700</v>
          </cell>
          <cell r="G4064">
            <v>464.3</v>
          </cell>
        </row>
        <row r="4065">
          <cell r="B4065" t="str">
            <v>OR4511</v>
          </cell>
          <cell r="C4065">
            <v>2050</v>
          </cell>
          <cell r="D4065">
            <v>1</v>
          </cell>
          <cell r="E4065">
            <v>23</v>
          </cell>
          <cell r="F4065">
            <v>719.7</v>
          </cell>
          <cell r="G4065">
            <v>495.6</v>
          </cell>
        </row>
        <row r="4066">
          <cell r="B4066" t="str">
            <v>OR4511</v>
          </cell>
          <cell r="C4066">
            <v>2050</v>
          </cell>
          <cell r="D4066">
            <v>2</v>
          </cell>
          <cell r="E4066">
            <v>23</v>
          </cell>
          <cell r="F4066">
            <v>727.4</v>
          </cell>
          <cell r="G4066">
            <v>488.2</v>
          </cell>
        </row>
        <row r="4067">
          <cell r="B4067" t="str">
            <v>OR4511</v>
          </cell>
          <cell r="C4067">
            <v>2050</v>
          </cell>
          <cell r="D4067">
            <v>3</v>
          </cell>
          <cell r="E4067">
            <v>23</v>
          </cell>
          <cell r="F4067">
            <v>727.5</v>
          </cell>
          <cell r="G4067">
            <v>517.4</v>
          </cell>
        </row>
        <row r="4068">
          <cell r="B4068" t="str">
            <v>OR4511</v>
          </cell>
          <cell r="C4068">
            <v>2050</v>
          </cell>
          <cell r="D4068">
            <v>4</v>
          </cell>
          <cell r="E4068">
            <v>23</v>
          </cell>
          <cell r="F4068">
            <v>739.4</v>
          </cell>
          <cell r="G4068">
            <v>498.4</v>
          </cell>
        </row>
        <row r="4069">
          <cell r="B4069" t="str">
            <v>OR4511</v>
          </cell>
          <cell r="C4069">
            <v>2050</v>
          </cell>
          <cell r="D4069">
            <v>5</v>
          </cell>
          <cell r="E4069">
            <v>23</v>
          </cell>
          <cell r="F4069">
            <v>728.2</v>
          </cell>
          <cell r="G4069">
            <v>498</v>
          </cell>
        </row>
        <row r="4070">
          <cell r="B4070" t="str">
            <v>OR4511</v>
          </cell>
          <cell r="C4070">
            <v>2050</v>
          </cell>
          <cell r="D4070">
            <v>0</v>
          </cell>
          <cell r="E4070">
            <v>29</v>
          </cell>
          <cell r="F4070">
            <v>669</v>
          </cell>
          <cell r="G4070">
            <v>437.8</v>
          </cell>
        </row>
        <row r="4071">
          <cell r="B4071" t="str">
            <v>OR4511</v>
          </cell>
          <cell r="C4071">
            <v>2050</v>
          </cell>
          <cell r="D4071">
            <v>1</v>
          </cell>
          <cell r="E4071">
            <v>29</v>
          </cell>
          <cell r="F4071">
            <v>687.3</v>
          </cell>
          <cell r="G4071">
            <v>467.6</v>
          </cell>
        </row>
        <row r="4072">
          <cell r="B4072" t="str">
            <v>OR4511</v>
          </cell>
          <cell r="C4072">
            <v>2050</v>
          </cell>
          <cell r="D4072">
            <v>2</v>
          </cell>
          <cell r="E4072">
            <v>29</v>
          </cell>
          <cell r="F4072">
            <v>695.7</v>
          </cell>
          <cell r="G4072">
            <v>457.5</v>
          </cell>
        </row>
        <row r="4073">
          <cell r="B4073" t="str">
            <v>OR4511</v>
          </cell>
          <cell r="C4073">
            <v>2050</v>
          </cell>
          <cell r="D4073">
            <v>3</v>
          </cell>
          <cell r="E4073">
            <v>29</v>
          </cell>
          <cell r="F4073">
            <v>693.5</v>
          </cell>
          <cell r="G4073">
            <v>488.7</v>
          </cell>
        </row>
        <row r="4074">
          <cell r="B4074" t="str">
            <v>OR4511</v>
          </cell>
          <cell r="C4074">
            <v>2050</v>
          </cell>
          <cell r="D4074">
            <v>4</v>
          </cell>
          <cell r="E4074">
            <v>29</v>
          </cell>
          <cell r="F4074">
            <v>709</v>
          </cell>
          <cell r="G4074">
            <v>472.2</v>
          </cell>
        </row>
        <row r="4075">
          <cell r="B4075" t="str">
            <v>OR4511</v>
          </cell>
          <cell r="C4075">
            <v>2050</v>
          </cell>
          <cell r="D4075">
            <v>5</v>
          </cell>
          <cell r="E4075">
            <v>29</v>
          </cell>
          <cell r="F4075">
            <v>696.5</v>
          </cell>
          <cell r="G4075">
            <v>471.6</v>
          </cell>
        </row>
        <row r="4076">
          <cell r="B4076" t="str">
            <v>OR4511</v>
          </cell>
          <cell r="C4076">
            <v>2050</v>
          </cell>
          <cell r="D4076">
            <v>0</v>
          </cell>
          <cell r="E4076">
            <v>30</v>
          </cell>
          <cell r="F4076">
            <v>703</v>
          </cell>
          <cell r="G4076">
            <v>473.8</v>
          </cell>
        </row>
        <row r="4077">
          <cell r="B4077" t="str">
            <v>OR4511</v>
          </cell>
          <cell r="C4077">
            <v>2050</v>
          </cell>
          <cell r="D4077">
            <v>1</v>
          </cell>
          <cell r="E4077">
            <v>30</v>
          </cell>
          <cell r="F4077">
            <v>721.4</v>
          </cell>
          <cell r="G4077">
            <v>502.9</v>
          </cell>
        </row>
        <row r="4078">
          <cell r="B4078" t="str">
            <v>OR4511</v>
          </cell>
          <cell r="C4078">
            <v>2050</v>
          </cell>
          <cell r="D4078">
            <v>2</v>
          </cell>
          <cell r="E4078">
            <v>30</v>
          </cell>
          <cell r="F4078">
            <v>729.4</v>
          </cell>
          <cell r="G4078">
            <v>493</v>
          </cell>
        </row>
        <row r="4079">
          <cell r="B4079" t="str">
            <v>OR4511</v>
          </cell>
          <cell r="C4079">
            <v>2050</v>
          </cell>
          <cell r="D4079">
            <v>3</v>
          </cell>
          <cell r="E4079">
            <v>30</v>
          </cell>
          <cell r="F4079">
            <v>730.6</v>
          </cell>
          <cell r="G4079">
            <v>527</v>
          </cell>
        </row>
        <row r="4080">
          <cell r="B4080" t="str">
            <v>OR4511</v>
          </cell>
          <cell r="C4080">
            <v>2050</v>
          </cell>
          <cell r="D4080">
            <v>4</v>
          </cell>
          <cell r="E4080">
            <v>30</v>
          </cell>
          <cell r="F4080">
            <v>743.4</v>
          </cell>
          <cell r="G4080">
            <v>507.1</v>
          </cell>
        </row>
        <row r="4081">
          <cell r="B4081" t="str">
            <v>OR4511</v>
          </cell>
          <cell r="C4081">
            <v>2050</v>
          </cell>
          <cell r="D4081">
            <v>5</v>
          </cell>
          <cell r="E4081">
            <v>30</v>
          </cell>
          <cell r="F4081">
            <v>731.3</v>
          </cell>
          <cell r="G4081">
            <v>505.8</v>
          </cell>
        </row>
        <row r="4082">
          <cell r="B4082" t="str">
            <v>OR4511</v>
          </cell>
          <cell r="C4082">
            <v>2050</v>
          </cell>
          <cell r="D4082">
            <v>0</v>
          </cell>
          <cell r="E4082">
            <v>33</v>
          </cell>
          <cell r="F4082">
            <v>904.9</v>
          </cell>
          <cell r="G4082">
            <v>677.8</v>
          </cell>
        </row>
        <row r="4083">
          <cell r="B4083" t="str">
            <v>OR4511</v>
          </cell>
          <cell r="C4083">
            <v>2050</v>
          </cell>
          <cell r="D4083">
            <v>1</v>
          </cell>
          <cell r="E4083">
            <v>33</v>
          </cell>
          <cell r="F4083">
            <v>963.9</v>
          </cell>
          <cell r="G4083">
            <v>741.2</v>
          </cell>
        </row>
        <row r="4084">
          <cell r="B4084" t="str">
            <v>OR4511</v>
          </cell>
          <cell r="C4084">
            <v>2050</v>
          </cell>
          <cell r="D4084">
            <v>2</v>
          </cell>
          <cell r="E4084">
            <v>33</v>
          </cell>
          <cell r="F4084">
            <v>969.9</v>
          </cell>
          <cell r="G4084">
            <v>733.9</v>
          </cell>
        </row>
        <row r="4085">
          <cell r="B4085" t="str">
            <v>OR4511</v>
          </cell>
          <cell r="C4085">
            <v>2050</v>
          </cell>
          <cell r="D4085">
            <v>3</v>
          </cell>
          <cell r="E4085">
            <v>33</v>
          </cell>
          <cell r="F4085">
            <v>957.1</v>
          </cell>
          <cell r="G4085">
            <v>760.6</v>
          </cell>
        </row>
        <row r="4086">
          <cell r="B4086" t="str">
            <v>OR4511</v>
          </cell>
          <cell r="C4086">
            <v>2050</v>
          </cell>
          <cell r="D4086">
            <v>4</v>
          </cell>
          <cell r="E4086">
            <v>33</v>
          </cell>
          <cell r="F4086">
            <v>974.1</v>
          </cell>
          <cell r="G4086">
            <v>740.6</v>
          </cell>
        </row>
        <row r="4087">
          <cell r="B4087" t="str">
            <v>OR4511</v>
          </cell>
          <cell r="C4087">
            <v>2050</v>
          </cell>
          <cell r="D4087">
            <v>5</v>
          </cell>
          <cell r="E4087">
            <v>33</v>
          </cell>
          <cell r="F4087">
            <v>968.5</v>
          </cell>
          <cell r="G4087">
            <v>738.6</v>
          </cell>
        </row>
        <row r="4088">
          <cell r="B4088" t="str">
            <v>OR4511</v>
          </cell>
          <cell r="C4088">
            <v>2050</v>
          </cell>
          <cell r="D4088">
            <v>0</v>
          </cell>
          <cell r="E4088">
            <v>62</v>
          </cell>
          <cell r="F4088">
            <v>645.6</v>
          </cell>
          <cell r="G4088">
            <v>421.7</v>
          </cell>
        </row>
        <row r="4089">
          <cell r="B4089" t="str">
            <v>OR4511</v>
          </cell>
          <cell r="C4089">
            <v>2050</v>
          </cell>
          <cell r="D4089">
            <v>1</v>
          </cell>
          <cell r="E4089">
            <v>62</v>
          </cell>
          <cell r="F4089">
            <v>668.1</v>
          </cell>
          <cell r="G4089">
            <v>462.4</v>
          </cell>
        </row>
        <row r="4090">
          <cell r="B4090" t="str">
            <v>OR4511</v>
          </cell>
          <cell r="C4090">
            <v>2050</v>
          </cell>
          <cell r="D4090">
            <v>2</v>
          </cell>
          <cell r="E4090">
            <v>62</v>
          </cell>
          <cell r="F4090">
            <v>671.7</v>
          </cell>
          <cell r="G4090">
            <v>454.7</v>
          </cell>
        </row>
        <row r="4091">
          <cell r="B4091" t="str">
            <v>OR4511</v>
          </cell>
          <cell r="C4091">
            <v>2050</v>
          </cell>
          <cell r="D4091">
            <v>3</v>
          </cell>
          <cell r="E4091">
            <v>62</v>
          </cell>
          <cell r="F4091">
            <v>673.8</v>
          </cell>
          <cell r="G4091">
            <v>481.7</v>
          </cell>
        </row>
        <row r="4092">
          <cell r="B4092" t="str">
            <v>OR4511</v>
          </cell>
          <cell r="C4092">
            <v>2050</v>
          </cell>
          <cell r="D4092">
            <v>4</v>
          </cell>
          <cell r="E4092">
            <v>62</v>
          </cell>
          <cell r="F4092">
            <v>683.2</v>
          </cell>
          <cell r="G4092">
            <v>462.6</v>
          </cell>
        </row>
        <row r="4093">
          <cell r="B4093" t="str">
            <v>OR4511</v>
          </cell>
          <cell r="C4093">
            <v>2050</v>
          </cell>
          <cell r="D4093">
            <v>5</v>
          </cell>
          <cell r="E4093">
            <v>62</v>
          </cell>
          <cell r="F4093">
            <v>673</v>
          </cell>
          <cell r="G4093">
            <v>459.2</v>
          </cell>
        </row>
        <row r="4094">
          <cell r="B4094" t="str">
            <v>OR4511</v>
          </cell>
          <cell r="C4094">
            <v>2050</v>
          </cell>
          <cell r="D4094">
            <v>0</v>
          </cell>
          <cell r="E4094">
            <v>64</v>
          </cell>
          <cell r="F4094">
            <v>771.3</v>
          </cell>
          <cell r="G4094">
            <v>551.6</v>
          </cell>
        </row>
        <row r="4095">
          <cell r="B4095" t="str">
            <v>OR4511</v>
          </cell>
          <cell r="C4095">
            <v>2050</v>
          </cell>
          <cell r="D4095">
            <v>1</v>
          </cell>
          <cell r="E4095">
            <v>64</v>
          </cell>
          <cell r="F4095">
            <v>769.4</v>
          </cell>
          <cell r="G4095">
            <v>561.9</v>
          </cell>
        </row>
        <row r="4096">
          <cell r="B4096" t="str">
            <v>OR4511</v>
          </cell>
          <cell r="C4096">
            <v>2050</v>
          </cell>
          <cell r="D4096">
            <v>2</v>
          </cell>
          <cell r="E4096">
            <v>64</v>
          </cell>
          <cell r="F4096">
            <v>782.5</v>
          </cell>
          <cell r="G4096">
            <v>562.6</v>
          </cell>
        </row>
        <row r="4097">
          <cell r="B4097" t="str">
            <v>OR4511</v>
          </cell>
          <cell r="C4097">
            <v>2050</v>
          </cell>
          <cell r="D4097">
            <v>3</v>
          </cell>
          <cell r="E4097">
            <v>64</v>
          </cell>
          <cell r="F4097">
            <v>749.4</v>
          </cell>
          <cell r="G4097">
            <v>539.4</v>
          </cell>
        </row>
        <row r="4098">
          <cell r="B4098" t="str">
            <v>OR4511</v>
          </cell>
          <cell r="C4098">
            <v>2050</v>
          </cell>
          <cell r="D4098">
            <v>4</v>
          </cell>
          <cell r="E4098">
            <v>64</v>
          </cell>
          <cell r="F4098">
            <v>771.3</v>
          </cell>
          <cell r="G4098">
            <v>534.4</v>
          </cell>
        </row>
        <row r="4099">
          <cell r="B4099" t="str">
            <v>OR4511</v>
          </cell>
          <cell r="C4099">
            <v>2050</v>
          </cell>
          <cell r="D4099">
            <v>5</v>
          </cell>
          <cell r="E4099">
            <v>64</v>
          </cell>
          <cell r="F4099">
            <v>768.6</v>
          </cell>
          <cell r="G4099">
            <v>548.1</v>
          </cell>
        </row>
        <row r="4100">
          <cell r="B4100" t="str">
            <v>OR4511</v>
          </cell>
          <cell r="C4100">
            <v>2080</v>
          </cell>
          <cell r="D4100">
            <v>0</v>
          </cell>
          <cell r="E4100">
            <v>3</v>
          </cell>
          <cell r="F4100">
            <v>947.9</v>
          </cell>
          <cell r="G4100">
            <v>686.4</v>
          </cell>
        </row>
        <row r="4101">
          <cell r="B4101" t="str">
            <v>OR4511</v>
          </cell>
          <cell r="C4101">
            <v>2080</v>
          </cell>
          <cell r="D4101">
            <v>1</v>
          </cell>
          <cell r="E4101">
            <v>3</v>
          </cell>
          <cell r="F4101">
            <v>1055.3</v>
          </cell>
          <cell r="G4101">
            <v>817.3</v>
          </cell>
        </row>
        <row r="4102">
          <cell r="B4102" t="str">
            <v>OR4511</v>
          </cell>
          <cell r="C4102">
            <v>2080</v>
          </cell>
          <cell r="D4102">
            <v>2</v>
          </cell>
          <cell r="E4102">
            <v>3</v>
          </cell>
          <cell r="F4102">
            <v>1049.0999999999999</v>
          </cell>
          <cell r="G4102">
            <v>768.3</v>
          </cell>
        </row>
        <row r="4103">
          <cell r="B4103" t="str">
            <v>OR4511</v>
          </cell>
          <cell r="C4103">
            <v>2080</v>
          </cell>
          <cell r="D4103">
            <v>3</v>
          </cell>
          <cell r="E4103">
            <v>3</v>
          </cell>
          <cell r="F4103">
            <v>1106.0999999999999</v>
          </cell>
          <cell r="G4103">
            <v>884.7</v>
          </cell>
        </row>
        <row r="4104">
          <cell r="B4104" t="str">
            <v>OR4511</v>
          </cell>
          <cell r="C4104">
            <v>2080</v>
          </cell>
          <cell r="D4104">
            <v>4</v>
          </cell>
          <cell r="E4104">
            <v>3</v>
          </cell>
          <cell r="F4104">
            <v>1107.2</v>
          </cell>
          <cell r="G4104">
            <v>831.3</v>
          </cell>
        </row>
        <row r="4105">
          <cell r="B4105" t="str">
            <v>OR4511</v>
          </cell>
          <cell r="C4105">
            <v>2080</v>
          </cell>
          <cell r="D4105">
            <v>5</v>
          </cell>
          <cell r="E4105">
            <v>3</v>
          </cell>
          <cell r="F4105">
            <v>1078.3</v>
          </cell>
          <cell r="G4105">
            <v>824.2</v>
          </cell>
        </row>
        <row r="4106">
          <cell r="B4106" t="str">
            <v>OR4511</v>
          </cell>
          <cell r="C4106">
            <v>2080</v>
          </cell>
          <cell r="D4106">
            <v>0</v>
          </cell>
          <cell r="E4106">
            <v>4</v>
          </cell>
          <cell r="F4106">
            <v>970.4</v>
          </cell>
          <cell r="G4106">
            <v>757.4</v>
          </cell>
        </row>
        <row r="4107">
          <cell r="B4107" t="str">
            <v>OR4511</v>
          </cell>
          <cell r="C4107">
            <v>2080</v>
          </cell>
          <cell r="D4107">
            <v>1</v>
          </cell>
          <cell r="E4107">
            <v>4</v>
          </cell>
          <cell r="F4107">
            <v>1066.7</v>
          </cell>
          <cell r="G4107">
            <v>862.2</v>
          </cell>
        </row>
        <row r="4108">
          <cell r="B4108" t="str">
            <v>OR4511</v>
          </cell>
          <cell r="C4108">
            <v>2080</v>
          </cell>
          <cell r="D4108">
            <v>2</v>
          </cell>
          <cell r="E4108">
            <v>4</v>
          </cell>
          <cell r="F4108">
            <v>1069.0999999999999</v>
          </cell>
          <cell r="G4108">
            <v>839</v>
          </cell>
        </row>
        <row r="4109">
          <cell r="B4109" t="str">
            <v>OR4511</v>
          </cell>
          <cell r="C4109">
            <v>2080</v>
          </cell>
          <cell r="D4109">
            <v>3</v>
          </cell>
          <cell r="E4109">
            <v>4</v>
          </cell>
          <cell r="F4109">
            <v>1068.4000000000001</v>
          </cell>
          <cell r="G4109">
            <v>876.4</v>
          </cell>
        </row>
        <row r="4110">
          <cell r="B4110" t="str">
            <v>OR4511</v>
          </cell>
          <cell r="C4110">
            <v>2080</v>
          </cell>
          <cell r="D4110">
            <v>4</v>
          </cell>
          <cell r="E4110">
            <v>4</v>
          </cell>
          <cell r="F4110">
            <v>1085.5</v>
          </cell>
          <cell r="G4110">
            <v>854.1</v>
          </cell>
        </row>
        <row r="4111">
          <cell r="B4111" t="str">
            <v>OR4511</v>
          </cell>
          <cell r="C4111">
            <v>2080</v>
          </cell>
          <cell r="D4111">
            <v>5</v>
          </cell>
          <cell r="E4111">
            <v>4</v>
          </cell>
          <cell r="F4111">
            <v>1076.8</v>
          </cell>
          <cell r="G4111">
            <v>861.3</v>
          </cell>
        </row>
        <row r="4112">
          <cell r="B4112" t="str">
            <v>OR4511</v>
          </cell>
          <cell r="C4112">
            <v>2080</v>
          </cell>
          <cell r="D4112">
            <v>0</v>
          </cell>
          <cell r="E4112">
            <v>6</v>
          </cell>
          <cell r="F4112">
            <v>733.1</v>
          </cell>
          <cell r="G4112">
            <v>490.2</v>
          </cell>
        </row>
        <row r="4113">
          <cell r="B4113" t="str">
            <v>OR4511</v>
          </cell>
          <cell r="C4113">
            <v>2080</v>
          </cell>
          <cell r="D4113">
            <v>1</v>
          </cell>
          <cell r="E4113">
            <v>6</v>
          </cell>
          <cell r="F4113">
            <v>761.4</v>
          </cell>
          <cell r="G4113">
            <v>531</v>
          </cell>
        </row>
        <row r="4114">
          <cell r="B4114" t="str">
            <v>OR4511</v>
          </cell>
          <cell r="C4114">
            <v>2080</v>
          </cell>
          <cell r="D4114">
            <v>2</v>
          </cell>
          <cell r="E4114">
            <v>6</v>
          </cell>
          <cell r="F4114">
            <v>768.4</v>
          </cell>
          <cell r="G4114">
            <v>515.20000000000005</v>
          </cell>
        </row>
        <row r="4115">
          <cell r="B4115" t="str">
            <v>OR4511</v>
          </cell>
          <cell r="C4115">
            <v>2080</v>
          </cell>
          <cell r="D4115">
            <v>3</v>
          </cell>
          <cell r="E4115">
            <v>6</v>
          </cell>
          <cell r="F4115">
            <v>776.2</v>
          </cell>
          <cell r="G4115">
            <v>564.5</v>
          </cell>
        </row>
        <row r="4116">
          <cell r="B4116" t="str">
            <v>OR4511</v>
          </cell>
          <cell r="C4116">
            <v>2080</v>
          </cell>
          <cell r="D4116">
            <v>4</v>
          </cell>
          <cell r="E4116">
            <v>6</v>
          </cell>
          <cell r="F4116">
            <v>793</v>
          </cell>
          <cell r="G4116">
            <v>540</v>
          </cell>
        </row>
        <row r="4117">
          <cell r="B4117" t="str">
            <v>OR4511</v>
          </cell>
          <cell r="C4117">
            <v>2080</v>
          </cell>
          <cell r="D4117">
            <v>5</v>
          </cell>
          <cell r="E4117">
            <v>6</v>
          </cell>
          <cell r="F4117">
            <v>773.3</v>
          </cell>
          <cell r="G4117">
            <v>535.29999999999995</v>
          </cell>
        </row>
        <row r="4118">
          <cell r="B4118" t="str">
            <v>OR4511</v>
          </cell>
          <cell r="C4118">
            <v>2080</v>
          </cell>
          <cell r="D4118">
            <v>0</v>
          </cell>
          <cell r="E4118">
            <v>7</v>
          </cell>
          <cell r="F4118">
            <v>817.2</v>
          </cell>
          <cell r="G4118">
            <v>556.9</v>
          </cell>
        </row>
        <row r="4119">
          <cell r="B4119" t="str">
            <v>OR4511</v>
          </cell>
          <cell r="C4119">
            <v>2080</v>
          </cell>
          <cell r="D4119">
            <v>1</v>
          </cell>
          <cell r="E4119">
            <v>7</v>
          </cell>
          <cell r="F4119">
            <v>857.2</v>
          </cell>
          <cell r="G4119">
            <v>617.1</v>
          </cell>
        </row>
        <row r="4120">
          <cell r="B4120" t="str">
            <v>OR4511</v>
          </cell>
          <cell r="C4120">
            <v>2080</v>
          </cell>
          <cell r="D4120">
            <v>2</v>
          </cell>
          <cell r="E4120">
            <v>7</v>
          </cell>
          <cell r="F4120">
            <v>857.5</v>
          </cell>
          <cell r="G4120">
            <v>591.4</v>
          </cell>
        </row>
        <row r="4121">
          <cell r="B4121" t="str">
            <v>OR4511</v>
          </cell>
          <cell r="C4121">
            <v>2080</v>
          </cell>
          <cell r="D4121">
            <v>3</v>
          </cell>
          <cell r="E4121">
            <v>7</v>
          </cell>
          <cell r="F4121">
            <v>875.2</v>
          </cell>
          <cell r="G4121">
            <v>648.6</v>
          </cell>
        </row>
        <row r="4122">
          <cell r="B4122" t="str">
            <v>OR4511</v>
          </cell>
          <cell r="C4122">
            <v>2080</v>
          </cell>
          <cell r="D4122">
            <v>4</v>
          </cell>
          <cell r="E4122">
            <v>7</v>
          </cell>
          <cell r="F4122">
            <v>886.5</v>
          </cell>
          <cell r="G4122">
            <v>619</v>
          </cell>
        </row>
        <row r="4123">
          <cell r="B4123" t="str">
            <v>OR4511</v>
          </cell>
          <cell r="C4123">
            <v>2080</v>
          </cell>
          <cell r="D4123">
            <v>5</v>
          </cell>
          <cell r="E4123">
            <v>7</v>
          </cell>
          <cell r="F4123">
            <v>869.6</v>
          </cell>
          <cell r="G4123">
            <v>617.29999999999995</v>
          </cell>
        </row>
        <row r="4124">
          <cell r="B4124" t="str">
            <v>OR4511</v>
          </cell>
          <cell r="C4124">
            <v>2080</v>
          </cell>
          <cell r="D4124">
            <v>0</v>
          </cell>
          <cell r="E4124">
            <v>10</v>
          </cell>
          <cell r="F4124">
            <v>789.2</v>
          </cell>
          <cell r="G4124">
            <v>549.5</v>
          </cell>
        </row>
        <row r="4125">
          <cell r="B4125" t="str">
            <v>OR4511</v>
          </cell>
          <cell r="C4125">
            <v>2080</v>
          </cell>
          <cell r="D4125">
            <v>1</v>
          </cell>
          <cell r="E4125">
            <v>10</v>
          </cell>
          <cell r="F4125">
            <v>822.1</v>
          </cell>
          <cell r="G4125">
            <v>595.9</v>
          </cell>
        </row>
        <row r="4126">
          <cell r="B4126" t="str">
            <v>OR4511</v>
          </cell>
          <cell r="C4126">
            <v>2080</v>
          </cell>
          <cell r="D4126">
            <v>2</v>
          </cell>
          <cell r="E4126">
            <v>10</v>
          </cell>
          <cell r="F4126">
            <v>828.7</v>
          </cell>
          <cell r="G4126">
            <v>575.9</v>
          </cell>
        </row>
        <row r="4127">
          <cell r="B4127" t="str">
            <v>OR4511</v>
          </cell>
          <cell r="C4127">
            <v>2080</v>
          </cell>
          <cell r="D4127">
            <v>3</v>
          </cell>
          <cell r="E4127">
            <v>10</v>
          </cell>
          <cell r="F4127">
            <v>840.7</v>
          </cell>
          <cell r="G4127">
            <v>640.70000000000005</v>
          </cell>
        </row>
        <row r="4128">
          <cell r="B4128" t="str">
            <v>OR4511</v>
          </cell>
          <cell r="C4128">
            <v>2080</v>
          </cell>
          <cell r="D4128">
            <v>4</v>
          </cell>
          <cell r="E4128">
            <v>10</v>
          </cell>
          <cell r="F4128">
            <v>854.3</v>
          </cell>
          <cell r="G4128">
            <v>607.79999999999995</v>
          </cell>
        </row>
        <row r="4129">
          <cell r="B4129" t="str">
            <v>OR4511</v>
          </cell>
          <cell r="C4129">
            <v>2080</v>
          </cell>
          <cell r="D4129">
            <v>5</v>
          </cell>
          <cell r="E4129">
            <v>10</v>
          </cell>
          <cell r="F4129">
            <v>836.6</v>
          </cell>
          <cell r="G4129">
            <v>605</v>
          </cell>
        </row>
        <row r="4130">
          <cell r="B4130" t="str">
            <v>OR4511</v>
          </cell>
          <cell r="C4130">
            <v>2080</v>
          </cell>
          <cell r="D4130">
            <v>0</v>
          </cell>
          <cell r="E4130">
            <v>11</v>
          </cell>
          <cell r="F4130">
            <v>683.6</v>
          </cell>
          <cell r="G4130">
            <v>433.5</v>
          </cell>
        </row>
        <row r="4131">
          <cell r="B4131" t="str">
            <v>OR4511</v>
          </cell>
          <cell r="C4131">
            <v>2080</v>
          </cell>
          <cell r="D4131">
            <v>1</v>
          </cell>
          <cell r="E4131">
            <v>11</v>
          </cell>
          <cell r="F4131">
            <v>716.6</v>
          </cell>
          <cell r="G4131">
            <v>489.5</v>
          </cell>
        </row>
        <row r="4132">
          <cell r="B4132" t="str">
            <v>OR4511</v>
          </cell>
          <cell r="C4132">
            <v>2080</v>
          </cell>
          <cell r="D4132">
            <v>2</v>
          </cell>
          <cell r="E4132">
            <v>11</v>
          </cell>
          <cell r="F4132">
            <v>720.1</v>
          </cell>
          <cell r="G4132">
            <v>467.1</v>
          </cell>
        </row>
        <row r="4133">
          <cell r="B4133" t="str">
            <v>OR4511</v>
          </cell>
          <cell r="C4133">
            <v>2080</v>
          </cell>
          <cell r="D4133">
            <v>3</v>
          </cell>
          <cell r="E4133">
            <v>11</v>
          </cell>
          <cell r="F4133">
            <v>731.4</v>
          </cell>
          <cell r="G4133">
            <v>527.20000000000005</v>
          </cell>
        </row>
        <row r="4134">
          <cell r="B4134" t="str">
            <v>OR4511</v>
          </cell>
          <cell r="C4134">
            <v>2080</v>
          </cell>
          <cell r="D4134">
            <v>4</v>
          </cell>
          <cell r="E4134">
            <v>11</v>
          </cell>
          <cell r="F4134">
            <v>743.3</v>
          </cell>
          <cell r="G4134">
            <v>496.5</v>
          </cell>
        </row>
        <row r="4135">
          <cell r="B4135" t="str">
            <v>OR4511</v>
          </cell>
          <cell r="C4135">
            <v>2080</v>
          </cell>
          <cell r="D4135">
            <v>5</v>
          </cell>
          <cell r="E4135">
            <v>11</v>
          </cell>
          <cell r="F4135">
            <v>728</v>
          </cell>
          <cell r="G4135">
            <v>494.3</v>
          </cell>
        </row>
        <row r="4136">
          <cell r="B4136" t="str">
            <v>OR4511</v>
          </cell>
          <cell r="C4136">
            <v>2080</v>
          </cell>
          <cell r="D4136">
            <v>0</v>
          </cell>
          <cell r="E4136">
            <v>16</v>
          </cell>
          <cell r="F4136">
            <v>788.2</v>
          </cell>
          <cell r="G4136">
            <v>583.6</v>
          </cell>
        </row>
        <row r="4137">
          <cell r="B4137" t="str">
            <v>OR4511</v>
          </cell>
          <cell r="C4137">
            <v>2080</v>
          </cell>
          <cell r="D4137">
            <v>1</v>
          </cell>
          <cell r="E4137">
            <v>16</v>
          </cell>
          <cell r="F4137">
            <v>864</v>
          </cell>
          <cell r="G4137">
            <v>667.2</v>
          </cell>
        </row>
        <row r="4138">
          <cell r="B4138" t="str">
            <v>OR4511</v>
          </cell>
          <cell r="C4138">
            <v>2080</v>
          </cell>
          <cell r="D4138">
            <v>2</v>
          </cell>
          <cell r="E4138">
            <v>16</v>
          </cell>
          <cell r="F4138">
            <v>859.3</v>
          </cell>
          <cell r="G4138">
            <v>628.9</v>
          </cell>
        </row>
        <row r="4139">
          <cell r="B4139" t="str">
            <v>OR4511</v>
          </cell>
          <cell r="C4139">
            <v>2080</v>
          </cell>
          <cell r="D4139">
            <v>3</v>
          </cell>
          <cell r="E4139">
            <v>16</v>
          </cell>
          <cell r="F4139">
            <v>884.6</v>
          </cell>
          <cell r="G4139">
            <v>692.9</v>
          </cell>
        </row>
        <row r="4140">
          <cell r="B4140" t="str">
            <v>OR4511</v>
          </cell>
          <cell r="C4140">
            <v>2080</v>
          </cell>
          <cell r="D4140">
            <v>4</v>
          </cell>
          <cell r="E4140">
            <v>16</v>
          </cell>
          <cell r="F4140">
            <v>883.9</v>
          </cell>
          <cell r="G4140">
            <v>652.29999999999995</v>
          </cell>
        </row>
        <row r="4141">
          <cell r="B4141" t="str">
            <v>OR4511</v>
          </cell>
          <cell r="C4141">
            <v>2080</v>
          </cell>
          <cell r="D4141">
            <v>5</v>
          </cell>
          <cell r="E4141">
            <v>16</v>
          </cell>
          <cell r="F4141">
            <v>876</v>
          </cell>
          <cell r="G4141">
            <v>663.1</v>
          </cell>
        </row>
        <row r="4142">
          <cell r="B4142" t="str">
            <v>OR4511</v>
          </cell>
          <cell r="C4142">
            <v>2080</v>
          </cell>
          <cell r="D4142">
            <v>0</v>
          </cell>
          <cell r="E4142">
            <v>19</v>
          </cell>
          <cell r="F4142">
            <v>947.8</v>
          </cell>
          <cell r="G4142">
            <v>708</v>
          </cell>
        </row>
        <row r="4143">
          <cell r="B4143" t="str">
            <v>OR4511</v>
          </cell>
          <cell r="C4143">
            <v>2080</v>
          </cell>
          <cell r="D4143">
            <v>1</v>
          </cell>
          <cell r="E4143">
            <v>19</v>
          </cell>
          <cell r="F4143">
            <v>1085.0999999999999</v>
          </cell>
          <cell r="G4143">
            <v>848.6</v>
          </cell>
        </row>
        <row r="4144">
          <cell r="B4144" t="str">
            <v>OR4511</v>
          </cell>
          <cell r="C4144">
            <v>2080</v>
          </cell>
          <cell r="D4144">
            <v>2</v>
          </cell>
          <cell r="E4144">
            <v>19</v>
          </cell>
          <cell r="F4144">
            <v>1083.5999999999999</v>
          </cell>
          <cell r="G4144">
            <v>829.6</v>
          </cell>
        </row>
        <row r="4145">
          <cell r="B4145" t="str">
            <v>OR4511</v>
          </cell>
          <cell r="C4145">
            <v>2080</v>
          </cell>
          <cell r="D4145">
            <v>3</v>
          </cell>
          <cell r="E4145">
            <v>19</v>
          </cell>
          <cell r="F4145">
            <v>1147.2</v>
          </cell>
          <cell r="G4145">
            <v>938.5</v>
          </cell>
        </row>
        <row r="4146">
          <cell r="B4146" t="str">
            <v>OR4511</v>
          </cell>
          <cell r="C4146">
            <v>2080</v>
          </cell>
          <cell r="D4146">
            <v>4</v>
          </cell>
          <cell r="E4146">
            <v>19</v>
          </cell>
          <cell r="F4146">
            <v>1144</v>
          </cell>
          <cell r="G4146">
            <v>883.9</v>
          </cell>
        </row>
        <row r="4147">
          <cell r="B4147" t="str">
            <v>OR4511</v>
          </cell>
          <cell r="C4147">
            <v>2080</v>
          </cell>
          <cell r="D4147">
            <v>5</v>
          </cell>
          <cell r="E4147">
            <v>19</v>
          </cell>
          <cell r="F4147">
            <v>1115.5</v>
          </cell>
          <cell r="G4147">
            <v>873.3</v>
          </cell>
        </row>
        <row r="4148">
          <cell r="B4148" t="str">
            <v>OR4511</v>
          </cell>
          <cell r="C4148">
            <v>2080</v>
          </cell>
          <cell r="D4148">
            <v>0</v>
          </cell>
          <cell r="E4148">
            <v>21</v>
          </cell>
          <cell r="F4148">
            <v>822.1</v>
          </cell>
          <cell r="G4148">
            <v>595.6</v>
          </cell>
        </row>
        <row r="4149">
          <cell r="B4149" t="str">
            <v>OR4511</v>
          </cell>
          <cell r="C4149">
            <v>2080</v>
          </cell>
          <cell r="D4149">
            <v>1</v>
          </cell>
          <cell r="E4149">
            <v>21</v>
          </cell>
          <cell r="F4149">
            <v>863.3</v>
          </cell>
          <cell r="G4149">
            <v>650.70000000000005</v>
          </cell>
        </row>
        <row r="4150">
          <cell r="B4150" t="str">
            <v>OR4511</v>
          </cell>
          <cell r="C4150">
            <v>2080</v>
          </cell>
          <cell r="D4150">
            <v>2</v>
          </cell>
          <cell r="E4150">
            <v>21</v>
          </cell>
          <cell r="F4150">
            <v>866.3</v>
          </cell>
          <cell r="G4150">
            <v>629.29999999999995</v>
          </cell>
        </row>
        <row r="4151">
          <cell r="B4151" t="str">
            <v>OR4511</v>
          </cell>
          <cell r="C4151">
            <v>2080</v>
          </cell>
          <cell r="D4151">
            <v>3</v>
          </cell>
          <cell r="E4151">
            <v>21</v>
          </cell>
          <cell r="F4151">
            <v>883.6</v>
          </cell>
          <cell r="G4151">
            <v>687.2</v>
          </cell>
        </row>
        <row r="4152">
          <cell r="B4152" t="str">
            <v>OR4511</v>
          </cell>
          <cell r="C4152">
            <v>2080</v>
          </cell>
          <cell r="D4152">
            <v>4</v>
          </cell>
          <cell r="E4152">
            <v>21</v>
          </cell>
          <cell r="F4152">
            <v>896.7</v>
          </cell>
          <cell r="G4152">
            <v>661.4</v>
          </cell>
        </row>
        <row r="4153">
          <cell r="B4153" t="str">
            <v>OR4511</v>
          </cell>
          <cell r="C4153">
            <v>2080</v>
          </cell>
          <cell r="D4153">
            <v>5</v>
          </cell>
          <cell r="E4153">
            <v>21</v>
          </cell>
          <cell r="F4153">
            <v>878.6</v>
          </cell>
          <cell r="G4153">
            <v>660</v>
          </cell>
        </row>
        <row r="4154">
          <cell r="B4154" t="str">
            <v>OR4511</v>
          </cell>
          <cell r="C4154">
            <v>2080</v>
          </cell>
          <cell r="D4154">
            <v>0</v>
          </cell>
          <cell r="E4154">
            <v>22</v>
          </cell>
          <cell r="F4154">
            <v>833.8</v>
          </cell>
          <cell r="G4154">
            <v>602.5</v>
          </cell>
        </row>
        <row r="4155">
          <cell r="B4155" t="str">
            <v>OR4511</v>
          </cell>
          <cell r="C4155">
            <v>2080</v>
          </cell>
          <cell r="D4155">
            <v>1</v>
          </cell>
          <cell r="E4155">
            <v>22</v>
          </cell>
          <cell r="F4155">
            <v>875.7</v>
          </cell>
          <cell r="G4155">
            <v>665</v>
          </cell>
        </row>
        <row r="4156">
          <cell r="B4156" t="str">
            <v>OR4511</v>
          </cell>
          <cell r="C4156">
            <v>2080</v>
          </cell>
          <cell r="D4156">
            <v>2</v>
          </cell>
          <cell r="E4156">
            <v>22</v>
          </cell>
          <cell r="F4156">
            <v>877.5</v>
          </cell>
          <cell r="G4156">
            <v>640.29999999999995</v>
          </cell>
        </row>
        <row r="4157">
          <cell r="B4157" t="str">
            <v>OR4511</v>
          </cell>
          <cell r="C4157">
            <v>2080</v>
          </cell>
          <cell r="D4157">
            <v>3</v>
          </cell>
          <cell r="E4157">
            <v>22</v>
          </cell>
          <cell r="F4157">
            <v>898.4</v>
          </cell>
          <cell r="G4157">
            <v>706</v>
          </cell>
        </row>
        <row r="4158">
          <cell r="B4158" t="str">
            <v>OR4511</v>
          </cell>
          <cell r="C4158">
            <v>2080</v>
          </cell>
          <cell r="D4158">
            <v>4</v>
          </cell>
          <cell r="E4158">
            <v>22</v>
          </cell>
          <cell r="F4158">
            <v>905.2</v>
          </cell>
          <cell r="G4158">
            <v>671.9</v>
          </cell>
        </row>
        <row r="4159">
          <cell r="B4159" t="str">
            <v>OR4511</v>
          </cell>
          <cell r="C4159">
            <v>2080</v>
          </cell>
          <cell r="D4159">
            <v>5</v>
          </cell>
          <cell r="E4159">
            <v>22</v>
          </cell>
          <cell r="F4159">
            <v>887.8</v>
          </cell>
          <cell r="G4159">
            <v>670.3</v>
          </cell>
        </row>
        <row r="4160">
          <cell r="B4160" t="str">
            <v>OR4511</v>
          </cell>
          <cell r="C4160">
            <v>2080</v>
          </cell>
          <cell r="D4160">
            <v>0</v>
          </cell>
          <cell r="E4160">
            <v>23</v>
          </cell>
          <cell r="F4160">
            <v>700</v>
          </cell>
          <cell r="G4160">
            <v>464.3</v>
          </cell>
        </row>
        <row r="4161">
          <cell r="B4161" t="str">
            <v>OR4511</v>
          </cell>
          <cell r="C4161">
            <v>2080</v>
          </cell>
          <cell r="D4161">
            <v>1</v>
          </cell>
          <cell r="E4161">
            <v>23</v>
          </cell>
          <cell r="F4161">
            <v>729.9</v>
          </cell>
          <cell r="G4161">
            <v>510.8</v>
          </cell>
        </row>
        <row r="4162">
          <cell r="B4162" t="str">
            <v>OR4511</v>
          </cell>
          <cell r="C4162">
            <v>2080</v>
          </cell>
          <cell r="D4162">
            <v>2</v>
          </cell>
          <cell r="E4162">
            <v>23</v>
          </cell>
          <cell r="F4162">
            <v>736.9</v>
          </cell>
          <cell r="G4162">
            <v>496.2</v>
          </cell>
        </row>
        <row r="4163">
          <cell r="B4163" t="str">
            <v>OR4511</v>
          </cell>
          <cell r="C4163">
            <v>2080</v>
          </cell>
          <cell r="D4163">
            <v>3</v>
          </cell>
          <cell r="E4163">
            <v>23</v>
          </cell>
          <cell r="F4163">
            <v>742.8</v>
          </cell>
          <cell r="G4163">
            <v>541.1</v>
          </cell>
        </row>
        <row r="4164">
          <cell r="B4164" t="str">
            <v>OR4511</v>
          </cell>
          <cell r="C4164">
            <v>2080</v>
          </cell>
          <cell r="D4164">
            <v>4</v>
          </cell>
          <cell r="E4164">
            <v>23</v>
          </cell>
          <cell r="F4164">
            <v>758.2</v>
          </cell>
          <cell r="G4164">
            <v>512.6</v>
          </cell>
        </row>
        <row r="4165">
          <cell r="B4165" t="str">
            <v>OR4511</v>
          </cell>
          <cell r="C4165">
            <v>2080</v>
          </cell>
          <cell r="D4165">
            <v>5</v>
          </cell>
          <cell r="E4165">
            <v>23</v>
          </cell>
          <cell r="F4165">
            <v>741.8</v>
          </cell>
          <cell r="G4165">
            <v>515.9</v>
          </cell>
        </row>
        <row r="4166">
          <cell r="B4166" t="str">
            <v>OR4511</v>
          </cell>
          <cell r="C4166">
            <v>2080</v>
          </cell>
          <cell r="D4166">
            <v>0</v>
          </cell>
          <cell r="E4166">
            <v>29</v>
          </cell>
          <cell r="F4166">
            <v>669</v>
          </cell>
          <cell r="G4166">
            <v>437.8</v>
          </cell>
        </row>
        <row r="4167">
          <cell r="B4167" t="str">
            <v>OR4511</v>
          </cell>
          <cell r="C4167">
            <v>2080</v>
          </cell>
          <cell r="D4167">
            <v>1</v>
          </cell>
          <cell r="E4167">
            <v>29</v>
          </cell>
          <cell r="F4167">
            <v>695.4</v>
          </cell>
          <cell r="G4167">
            <v>480.6</v>
          </cell>
        </row>
        <row r="4168">
          <cell r="B4168" t="str">
            <v>OR4511</v>
          </cell>
          <cell r="C4168">
            <v>2080</v>
          </cell>
          <cell r="D4168">
            <v>2</v>
          </cell>
          <cell r="E4168">
            <v>29</v>
          </cell>
          <cell r="F4168">
            <v>705.6</v>
          </cell>
          <cell r="G4168">
            <v>467.1</v>
          </cell>
        </row>
        <row r="4169">
          <cell r="B4169" t="str">
            <v>OR4511</v>
          </cell>
          <cell r="C4169">
            <v>2080</v>
          </cell>
          <cell r="D4169">
            <v>3</v>
          </cell>
          <cell r="E4169">
            <v>29</v>
          </cell>
          <cell r="F4169">
            <v>705.5</v>
          </cell>
          <cell r="G4169">
            <v>506.8</v>
          </cell>
        </row>
        <row r="4170">
          <cell r="B4170" t="str">
            <v>OR4511</v>
          </cell>
          <cell r="C4170">
            <v>2080</v>
          </cell>
          <cell r="D4170">
            <v>4</v>
          </cell>
          <cell r="E4170">
            <v>29</v>
          </cell>
          <cell r="F4170">
            <v>726.1</v>
          </cell>
          <cell r="G4170">
            <v>488</v>
          </cell>
        </row>
        <row r="4171">
          <cell r="B4171" t="str">
            <v>OR4511</v>
          </cell>
          <cell r="C4171">
            <v>2080</v>
          </cell>
          <cell r="D4171">
            <v>5</v>
          </cell>
          <cell r="E4171">
            <v>29</v>
          </cell>
          <cell r="F4171">
            <v>708.9</v>
          </cell>
          <cell r="G4171">
            <v>487.5</v>
          </cell>
        </row>
        <row r="4172">
          <cell r="B4172" t="str">
            <v>OR4511</v>
          </cell>
          <cell r="C4172">
            <v>2080</v>
          </cell>
          <cell r="D4172">
            <v>0</v>
          </cell>
          <cell r="E4172">
            <v>30</v>
          </cell>
          <cell r="F4172">
            <v>703</v>
          </cell>
          <cell r="G4172">
            <v>473.8</v>
          </cell>
        </row>
        <row r="4173">
          <cell r="B4173" t="str">
            <v>OR4511</v>
          </cell>
          <cell r="C4173">
            <v>2080</v>
          </cell>
          <cell r="D4173">
            <v>1</v>
          </cell>
          <cell r="E4173">
            <v>30</v>
          </cell>
          <cell r="F4173">
            <v>732.2</v>
          </cell>
          <cell r="G4173">
            <v>519.70000000000005</v>
          </cell>
        </row>
        <row r="4174">
          <cell r="B4174" t="str">
            <v>OR4511</v>
          </cell>
          <cell r="C4174">
            <v>2080</v>
          </cell>
          <cell r="D4174">
            <v>2</v>
          </cell>
          <cell r="E4174">
            <v>30</v>
          </cell>
          <cell r="F4174">
            <v>738.9</v>
          </cell>
          <cell r="G4174">
            <v>499.2</v>
          </cell>
        </row>
        <row r="4175">
          <cell r="B4175" t="str">
            <v>OR4511</v>
          </cell>
          <cell r="C4175">
            <v>2080</v>
          </cell>
          <cell r="D4175">
            <v>3</v>
          </cell>
          <cell r="E4175">
            <v>30</v>
          </cell>
          <cell r="F4175">
            <v>744</v>
          </cell>
          <cell r="G4175">
            <v>546.9</v>
          </cell>
        </row>
        <row r="4176">
          <cell r="B4176" t="str">
            <v>OR4511</v>
          </cell>
          <cell r="C4176">
            <v>2080</v>
          </cell>
          <cell r="D4176">
            <v>4</v>
          </cell>
          <cell r="E4176">
            <v>30</v>
          </cell>
          <cell r="F4176">
            <v>760.6</v>
          </cell>
          <cell r="G4176">
            <v>520.20000000000005</v>
          </cell>
        </row>
        <row r="4177">
          <cell r="B4177" t="str">
            <v>OR4511</v>
          </cell>
          <cell r="C4177">
            <v>2080</v>
          </cell>
          <cell r="D4177">
            <v>5</v>
          </cell>
          <cell r="E4177">
            <v>30</v>
          </cell>
          <cell r="F4177">
            <v>743.2</v>
          </cell>
          <cell r="G4177">
            <v>520.6</v>
          </cell>
        </row>
        <row r="4178">
          <cell r="B4178" t="str">
            <v>OR4511</v>
          </cell>
          <cell r="C4178">
            <v>2080</v>
          </cell>
          <cell r="D4178">
            <v>0</v>
          </cell>
          <cell r="E4178">
            <v>33</v>
          </cell>
          <cell r="F4178">
            <v>904.9</v>
          </cell>
          <cell r="G4178">
            <v>677.8</v>
          </cell>
        </row>
        <row r="4179">
          <cell r="B4179" t="str">
            <v>OR4511</v>
          </cell>
          <cell r="C4179">
            <v>2080</v>
          </cell>
          <cell r="D4179">
            <v>1</v>
          </cell>
          <cell r="E4179">
            <v>33</v>
          </cell>
          <cell r="F4179">
            <v>959.7</v>
          </cell>
          <cell r="G4179">
            <v>745.2</v>
          </cell>
        </row>
        <row r="4180">
          <cell r="B4180" t="str">
            <v>OR4511</v>
          </cell>
          <cell r="C4180">
            <v>2080</v>
          </cell>
          <cell r="D4180">
            <v>2</v>
          </cell>
          <cell r="E4180">
            <v>33</v>
          </cell>
          <cell r="F4180">
            <v>975.5</v>
          </cell>
          <cell r="G4180">
            <v>735.1</v>
          </cell>
        </row>
        <row r="4181">
          <cell r="B4181" t="str">
            <v>OR4511</v>
          </cell>
          <cell r="C4181">
            <v>2080</v>
          </cell>
          <cell r="D4181">
            <v>3</v>
          </cell>
          <cell r="E4181">
            <v>33</v>
          </cell>
          <cell r="F4181">
            <v>931.9</v>
          </cell>
          <cell r="G4181">
            <v>734.2</v>
          </cell>
        </row>
        <row r="4182">
          <cell r="B4182" t="str">
            <v>OR4511</v>
          </cell>
          <cell r="C4182">
            <v>2080</v>
          </cell>
          <cell r="D4182">
            <v>4</v>
          </cell>
          <cell r="E4182">
            <v>33</v>
          </cell>
          <cell r="F4182">
            <v>958.1</v>
          </cell>
          <cell r="G4182">
            <v>729.1</v>
          </cell>
        </row>
        <row r="4183">
          <cell r="B4183" t="str">
            <v>OR4511</v>
          </cell>
          <cell r="C4183">
            <v>2080</v>
          </cell>
          <cell r="D4183">
            <v>5</v>
          </cell>
          <cell r="E4183">
            <v>33</v>
          </cell>
          <cell r="F4183">
            <v>960.4</v>
          </cell>
          <cell r="G4183">
            <v>741.3</v>
          </cell>
        </row>
        <row r="4184">
          <cell r="B4184" t="str">
            <v>OR4511</v>
          </cell>
          <cell r="C4184">
            <v>2080</v>
          </cell>
          <cell r="D4184">
            <v>0</v>
          </cell>
          <cell r="E4184">
            <v>62</v>
          </cell>
          <cell r="F4184">
            <v>645.6</v>
          </cell>
          <cell r="G4184">
            <v>421.7</v>
          </cell>
        </row>
        <row r="4185">
          <cell r="B4185" t="str">
            <v>OR4511</v>
          </cell>
          <cell r="C4185">
            <v>2080</v>
          </cell>
          <cell r="D4185">
            <v>1</v>
          </cell>
          <cell r="E4185">
            <v>62</v>
          </cell>
          <cell r="F4185">
            <v>676</v>
          </cell>
          <cell r="G4185">
            <v>475.3</v>
          </cell>
        </row>
        <row r="4186">
          <cell r="B4186" t="str">
            <v>OR4511</v>
          </cell>
          <cell r="C4186">
            <v>2080</v>
          </cell>
          <cell r="D4186">
            <v>2</v>
          </cell>
          <cell r="E4186">
            <v>62</v>
          </cell>
          <cell r="F4186">
            <v>680.8</v>
          </cell>
          <cell r="G4186">
            <v>460.6</v>
          </cell>
        </row>
        <row r="4187">
          <cell r="B4187" t="str">
            <v>OR4511</v>
          </cell>
          <cell r="C4187">
            <v>2080</v>
          </cell>
          <cell r="D4187">
            <v>3</v>
          </cell>
          <cell r="E4187">
            <v>62</v>
          </cell>
          <cell r="F4187">
            <v>689</v>
          </cell>
          <cell r="G4187">
            <v>501.3</v>
          </cell>
        </row>
        <row r="4188">
          <cell r="B4188" t="str">
            <v>OR4511</v>
          </cell>
          <cell r="C4188">
            <v>2080</v>
          </cell>
          <cell r="D4188">
            <v>4</v>
          </cell>
          <cell r="E4188">
            <v>62</v>
          </cell>
          <cell r="F4188">
            <v>701.3</v>
          </cell>
          <cell r="G4188">
            <v>480.6</v>
          </cell>
        </row>
        <row r="4189">
          <cell r="B4189" t="str">
            <v>OR4511</v>
          </cell>
          <cell r="C4189">
            <v>2080</v>
          </cell>
          <cell r="D4189">
            <v>5</v>
          </cell>
          <cell r="E4189">
            <v>62</v>
          </cell>
          <cell r="F4189">
            <v>686</v>
          </cell>
          <cell r="G4189">
            <v>477.4</v>
          </cell>
        </row>
        <row r="4190">
          <cell r="B4190" t="str">
            <v>OR4511</v>
          </cell>
          <cell r="C4190">
            <v>2080</v>
          </cell>
          <cell r="D4190">
            <v>0</v>
          </cell>
          <cell r="E4190">
            <v>64</v>
          </cell>
          <cell r="F4190">
            <v>771.3</v>
          </cell>
          <cell r="G4190">
            <v>551.6</v>
          </cell>
        </row>
        <row r="4191">
          <cell r="B4191" t="str">
            <v>OR4511</v>
          </cell>
          <cell r="C4191">
            <v>2080</v>
          </cell>
          <cell r="D4191">
            <v>1</v>
          </cell>
          <cell r="E4191">
            <v>64</v>
          </cell>
          <cell r="F4191">
            <v>756.4</v>
          </cell>
          <cell r="G4191">
            <v>544.70000000000005</v>
          </cell>
        </row>
        <row r="4192">
          <cell r="B4192" t="str">
            <v>OR4511</v>
          </cell>
          <cell r="C4192">
            <v>2080</v>
          </cell>
          <cell r="D4192">
            <v>2</v>
          </cell>
          <cell r="E4192">
            <v>64</v>
          </cell>
          <cell r="F4192">
            <v>777.1</v>
          </cell>
          <cell r="G4192">
            <v>544.9</v>
          </cell>
        </row>
        <row r="4193">
          <cell r="B4193" t="str">
            <v>OR4511</v>
          </cell>
          <cell r="C4193">
            <v>2080</v>
          </cell>
          <cell r="D4193">
            <v>3</v>
          </cell>
          <cell r="E4193">
            <v>64</v>
          </cell>
          <cell r="F4193">
            <v>730</v>
          </cell>
          <cell r="G4193">
            <v>528.79999999999995</v>
          </cell>
        </row>
        <row r="4194">
          <cell r="B4194" t="str">
            <v>OR4511</v>
          </cell>
          <cell r="C4194">
            <v>2080</v>
          </cell>
          <cell r="D4194">
            <v>4</v>
          </cell>
          <cell r="E4194">
            <v>64</v>
          </cell>
          <cell r="F4194">
            <v>763.1</v>
          </cell>
          <cell r="G4194">
            <v>532.6</v>
          </cell>
        </row>
        <row r="4195">
          <cell r="B4195" t="str">
            <v>OR4511</v>
          </cell>
          <cell r="C4195">
            <v>2080</v>
          </cell>
          <cell r="D4195">
            <v>5</v>
          </cell>
          <cell r="E4195">
            <v>64</v>
          </cell>
          <cell r="F4195">
            <v>757.2</v>
          </cell>
          <cell r="G4195">
            <v>534.5</v>
          </cell>
        </row>
        <row r="4196">
          <cell r="B4196" t="str">
            <v>OR4603</v>
          </cell>
          <cell r="C4196">
            <v>2020</v>
          </cell>
          <cell r="D4196">
            <v>0</v>
          </cell>
          <cell r="E4196">
            <v>3</v>
          </cell>
          <cell r="F4196">
            <v>822.4</v>
          </cell>
          <cell r="G4196">
            <v>328.9</v>
          </cell>
        </row>
        <row r="4197">
          <cell r="B4197" t="str">
            <v>OR4603</v>
          </cell>
          <cell r="C4197">
            <v>2020</v>
          </cell>
          <cell r="D4197">
            <v>1</v>
          </cell>
          <cell r="E4197">
            <v>3</v>
          </cell>
          <cell r="F4197">
            <v>828.5</v>
          </cell>
          <cell r="G4197">
            <v>335.8</v>
          </cell>
        </row>
        <row r="4198">
          <cell r="B4198" t="str">
            <v>OR4603</v>
          </cell>
          <cell r="C4198">
            <v>2020</v>
          </cell>
          <cell r="D4198">
            <v>2</v>
          </cell>
          <cell r="E4198">
            <v>3</v>
          </cell>
          <cell r="F4198">
            <v>828.9</v>
          </cell>
          <cell r="G4198">
            <v>335.4</v>
          </cell>
        </row>
        <row r="4199">
          <cell r="B4199" t="str">
            <v>OR4603</v>
          </cell>
          <cell r="C4199">
            <v>2020</v>
          </cell>
          <cell r="D4199">
            <v>3</v>
          </cell>
          <cell r="E4199">
            <v>3</v>
          </cell>
          <cell r="F4199">
            <v>836.3</v>
          </cell>
          <cell r="G4199">
            <v>361.2</v>
          </cell>
        </row>
        <row r="4200">
          <cell r="B4200" t="str">
            <v>OR4603</v>
          </cell>
          <cell r="C4200">
            <v>2020</v>
          </cell>
          <cell r="D4200">
            <v>4</v>
          </cell>
          <cell r="E4200">
            <v>3</v>
          </cell>
          <cell r="F4200">
            <v>836.9</v>
          </cell>
          <cell r="G4200">
            <v>336.1</v>
          </cell>
        </row>
        <row r="4201">
          <cell r="B4201" t="str">
            <v>OR4603</v>
          </cell>
          <cell r="C4201">
            <v>2020</v>
          </cell>
          <cell r="D4201">
            <v>5</v>
          </cell>
          <cell r="E4201">
            <v>3</v>
          </cell>
          <cell r="F4201">
            <v>832.1</v>
          </cell>
          <cell r="G4201">
            <v>339.3</v>
          </cell>
        </row>
        <row r="4202">
          <cell r="B4202" t="str">
            <v>OR4603</v>
          </cell>
          <cell r="C4202">
            <v>2020</v>
          </cell>
          <cell r="D4202">
            <v>0</v>
          </cell>
          <cell r="E4202">
            <v>7</v>
          </cell>
          <cell r="F4202">
            <v>716.3</v>
          </cell>
          <cell r="G4202">
            <v>275.60000000000002</v>
          </cell>
        </row>
        <row r="4203">
          <cell r="B4203" t="str">
            <v>OR4603</v>
          </cell>
          <cell r="C4203">
            <v>2020</v>
          </cell>
          <cell r="D4203">
            <v>1</v>
          </cell>
          <cell r="E4203">
            <v>7</v>
          </cell>
          <cell r="F4203">
            <v>722.6</v>
          </cell>
          <cell r="G4203">
            <v>296.89999999999998</v>
          </cell>
        </row>
        <row r="4204">
          <cell r="B4204" t="str">
            <v>OR4603</v>
          </cell>
          <cell r="C4204">
            <v>2020</v>
          </cell>
          <cell r="D4204">
            <v>2</v>
          </cell>
          <cell r="E4204">
            <v>7</v>
          </cell>
          <cell r="F4204">
            <v>722.5</v>
          </cell>
          <cell r="G4204">
            <v>284.8</v>
          </cell>
        </row>
        <row r="4205">
          <cell r="B4205" t="str">
            <v>OR4603</v>
          </cell>
          <cell r="C4205">
            <v>2020</v>
          </cell>
          <cell r="D4205">
            <v>3</v>
          </cell>
          <cell r="E4205">
            <v>7</v>
          </cell>
          <cell r="F4205">
            <v>726.1</v>
          </cell>
          <cell r="G4205">
            <v>315.60000000000002</v>
          </cell>
        </row>
        <row r="4206">
          <cell r="B4206" t="str">
            <v>OR4603</v>
          </cell>
          <cell r="C4206">
            <v>2020</v>
          </cell>
          <cell r="D4206">
            <v>4</v>
          </cell>
          <cell r="E4206">
            <v>7</v>
          </cell>
          <cell r="F4206">
            <v>732.7</v>
          </cell>
          <cell r="G4206">
            <v>297.3</v>
          </cell>
        </row>
        <row r="4207">
          <cell r="B4207" t="str">
            <v>OR4603</v>
          </cell>
          <cell r="C4207">
            <v>2020</v>
          </cell>
          <cell r="D4207">
            <v>5</v>
          </cell>
          <cell r="E4207">
            <v>7</v>
          </cell>
          <cell r="F4207">
            <v>726.4</v>
          </cell>
          <cell r="G4207">
            <v>298.89999999999998</v>
          </cell>
        </row>
        <row r="4208">
          <cell r="B4208" t="str">
            <v>OR4603</v>
          </cell>
          <cell r="C4208">
            <v>2020</v>
          </cell>
          <cell r="D4208">
            <v>0</v>
          </cell>
          <cell r="E4208">
            <v>13</v>
          </cell>
          <cell r="F4208">
            <v>471.8</v>
          </cell>
          <cell r="G4208">
            <v>18.899999999999999</v>
          </cell>
        </row>
        <row r="4209">
          <cell r="B4209" t="str">
            <v>OR4603</v>
          </cell>
          <cell r="C4209">
            <v>2020</v>
          </cell>
          <cell r="D4209">
            <v>1</v>
          </cell>
          <cell r="E4209">
            <v>13</v>
          </cell>
          <cell r="F4209">
            <v>472.4</v>
          </cell>
          <cell r="G4209">
            <v>24.7</v>
          </cell>
        </row>
        <row r="4210">
          <cell r="B4210" t="str">
            <v>OR4603</v>
          </cell>
          <cell r="C4210">
            <v>2020</v>
          </cell>
          <cell r="D4210">
            <v>2</v>
          </cell>
          <cell r="E4210">
            <v>13</v>
          </cell>
          <cell r="F4210">
            <v>473.2</v>
          </cell>
          <cell r="G4210">
            <v>21.7</v>
          </cell>
        </row>
        <row r="4211">
          <cell r="B4211" t="str">
            <v>OR4603</v>
          </cell>
          <cell r="C4211">
            <v>2020</v>
          </cell>
          <cell r="D4211">
            <v>3</v>
          </cell>
          <cell r="E4211">
            <v>13</v>
          </cell>
          <cell r="F4211">
            <v>469.8</v>
          </cell>
          <cell r="G4211">
            <v>24.3</v>
          </cell>
        </row>
        <row r="4212">
          <cell r="B4212" t="str">
            <v>OR4603</v>
          </cell>
          <cell r="C4212">
            <v>2020</v>
          </cell>
          <cell r="D4212">
            <v>4</v>
          </cell>
          <cell r="E4212">
            <v>13</v>
          </cell>
          <cell r="F4212">
            <v>478.6</v>
          </cell>
          <cell r="G4212">
            <v>24.7</v>
          </cell>
        </row>
        <row r="4213">
          <cell r="B4213" t="str">
            <v>OR4603</v>
          </cell>
          <cell r="C4213">
            <v>2020</v>
          </cell>
          <cell r="D4213">
            <v>5</v>
          </cell>
          <cell r="E4213">
            <v>13</v>
          </cell>
          <cell r="F4213">
            <v>474</v>
          </cell>
          <cell r="G4213">
            <v>24.7</v>
          </cell>
        </row>
        <row r="4214">
          <cell r="B4214" t="str">
            <v>OR4603</v>
          </cell>
          <cell r="C4214">
            <v>2020</v>
          </cell>
          <cell r="D4214">
            <v>0</v>
          </cell>
          <cell r="E4214">
            <v>15</v>
          </cell>
          <cell r="F4214">
            <v>699.1</v>
          </cell>
          <cell r="G4214">
            <v>280.39999999999998</v>
          </cell>
        </row>
        <row r="4215">
          <cell r="B4215" t="str">
            <v>OR4603</v>
          </cell>
          <cell r="C4215">
            <v>2020</v>
          </cell>
          <cell r="D4215">
            <v>1</v>
          </cell>
          <cell r="E4215">
            <v>15</v>
          </cell>
          <cell r="F4215">
            <v>697.7</v>
          </cell>
          <cell r="G4215">
            <v>276.5</v>
          </cell>
        </row>
        <row r="4216">
          <cell r="B4216" t="str">
            <v>OR4603</v>
          </cell>
          <cell r="C4216">
            <v>2020</v>
          </cell>
          <cell r="D4216">
            <v>2</v>
          </cell>
          <cell r="E4216">
            <v>15</v>
          </cell>
          <cell r="F4216">
            <v>697.6</v>
          </cell>
          <cell r="G4216">
            <v>274.39999999999998</v>
          </cell>
        </row>
        <row r="4217">
          <cell r="B4217" t="str">
            <v>OR4603</v>
          </cell>
          <cell r="C4217">
            <v>2020</v>
          </cell>
          <cell r="D4217">
            <v>3</v>
          </cell>
          <cell r="E4217">
            <v>15</v>
          </cell>
          <cell r="F4217">
            <v>698.9</v>
          </cell>
          <cell r="G4217">
            <v>285.8</v>
          </cell>
        </row>
        <row r="4218">
          <cell r="B4218" t="str">
            <v>OR4603</v>
          </cell>
          <cell r="C4218">
            <v>2020</v>
          </cell>
          <cell r="D4218">
            <v>4</v>
          </cell>
          <cell r="E4218">
            <v>15</v>
          </cell>
          <cell r="F4218">
            <v>701.1</v>
          </cell>
          <cell r="G4218">
            <v>267.3</v>
          </cell>
        </row>
        <row r="4219">
          <cell r="B4219" t="str">
            <v>OR4603</v>
          </cell>
          <cell r="C4219">
            <v>2020</v>
          </cell>
          <cell r="D4219">
            <v>5</v>
          </cell>
          <cell r="E4219">
            <v>15</v>
          </cell>
          <cell r="F4219">
            <v>698.2</v>
          </cell>
          <cell r="G4219">
            <v>270.39999999999998</v>
          </cell>
        </row>
        <row r="4220">
          <cell r="B4220" t="str">
            <v>OR4603</v>
          </cell>
          <cell r="C4220">
            <v>2020</v>
          </cell>
          <cell r="D4220">
            <v>0</v>
          </cell>
          <cell r="E4220">
            <v>17</v>
          </cell>
          <cell r="F4220">
            <v>757.7</v>
          </cell>
          <cell r="G4220">
            <v>362</v>
          </cell>
        </row>
        <row r="4221">
          <cell r="B4221" t="str">
            <v>OR4603</v>
          </cell>
          <cell r="C4221">
            <v>2020</v>
          </cell>
          <cell r="D4221">
            <v>1</v>
          </cell>
          <cell r="E4221">
            <v>17</v>
          </cell>
          <cell r="F4221">
            <v>776.8</v>
          </cell>
          <cell r="G4221">
            <v>379.1</v>
          </cell>
        </row>
        <row r="4222">
          <cell r="B4222" t="str">
            <v>OR4603</v>
          </cell>
          <cell r="C4222">
            <v>2020</v>
          </cell>
          <cell r="D4222">
            <v>2</v>
          </cell>
          <cell r="E4222">
            <v>17</v>
          </cell>
          <cell r="F4222">
            <v>774.8</v>
          </cell>
          <cell r="G4222">
            <v>374.3</v>
          </cell>
        </row>
        <row r="4223">
          <cell r="B4223" t="str">
            <v>OR4603</v>
          </cell>
          <cell r="C4223">
            <v>2020</v>
          </cell>
          <cell r="D4223">
            <v>3</v>
          </cell>
          <cell r="E4223">
            <v>17</v>
          </cell>
          <cell r="F4223">
            <v>788</v>
          </cell>
          <cell r="G4223">
            <v>400.1</v>
          </cell>
        </row>
        <row r="4224">
          <cell r="B4224" t="str">
            <v>OR4603</v>
          </cell>
          <cell r="C4224">
            <v>2020</v>
          </cell>
          <cell r="D4224">
            <v>4</v>
          </cell>
          <cell r="E4224">
            <v>17</v>
          </cell>
          <cell r="F4224">
            <v>788.2</v>
          </cell>
          <cell r="G4224">
            <v>378.9</v>
          </cell>
        </row>
        <row r="4225">
          <cell r="B4225" t="str">
            <v>OR4603</v>
          </cell>
          <cell r="C4225">
            <v>2020</v>
          </cell>
          <cell r="D4225">
            <v>5</v>
          </cell>
          <cell r="E4225">
            <v>17</v>
          </cell>
          <cell r="F4225">
            <v>783</v>
          </cell>
          <cell r="G4225">
            <v>383.5</v>
          </cell>
        </row>
        <row r="4226">
          <cell r="B4226" t="str">
            <v>OR4603</v>
          </cell>
          <cell r="C4226">
            <v>2020</v>
          </cell>
          <cell r="D4226">
            <v>0</v>
          </cell>
          <cell r="E4226">
            <v>27</v>
          </cell>
          <cell r="F4226">
            <v>518.20000000000005</v>
          </cell>
          <cell r="G4226">
            <v>90.9</v>
          </cell>
        </row>
        <row r="4227">
          <cell r="B4227" t="str">
            <v>OR4603</v>
          </cell>
          <cell r="C4227">
            <v>2020</v>
          </cell>
          <cell r="D4227">
            <v>1</v>
          </cell>
          <cell r="E4227">
            <v>27</v>
          </cell>
          <cell r="F4227">
            <v>519.70000000000005</v>
          </cell>
          <cell r="G4227">
            <v>99.5</v>
          </cell>
        </row>
        <row r="4228">
          <cell r="B4228" t="str">
            <v>OR4603</v>
          </cell>
          <cell r="C4228">
            <v>2020</v>
          </cell>
          <cell r="D4228">
            <v>2</v>
          </cell>
          <cell r="E4228">
            <v>27</v>
          </cell>
          <cell r="F4228">
            <v>521.5</v>
          </cell>
          <cell r="G4228">
            <v>94.3</v>
          </cell>
        </row>
        <row r="4229">
          <cell r="B4229" t="str">
            <v>OR4603</v>
          </cell>
          <cell r="C4229">
            <v>2020</v>
          </cell>
          <cell r="D4229">
            <v>3</v>
          </cell>
          <cell r="E4229">
            <v>27</v>
          </cell>
          <cell r="F4229">
            <v>517.79999999999995</v>
          </cell>
          <cell r="G4229">
            <v>108</v>
          </cell>
        </row>
        <row r="4230">
          <cell r="B4230" t="str">
            <v>OR4603</v>
          </cell>
          <cell r="C4230">
            <v>2020</v>
          </cell>
          <cell r="D4230">
            <v>4</v>
          </cell>
          <cell r="E4230">
            <v>27</v>
          </cell>
          <cell r="F4230">
            <v>526.20000000000005</v>
          </cell>
          <cell r="G4230">
            <v>99.5</v>
          </cell>
        </row>
        <row r="4231">
          <cell r="B4231" t="str">
            <v>OR4603</v>
          </cell>
          <cell r="C4231">
            <v>2020</v>
          </cell>
          <cell r="D4231">
            <v>5</v>
          </cell>
          <cell r="E4231">
            <v>27</v>
          </cell>
          <cell r="F4231">
            <v>521.5</v>
          </cell>
          <cell r="G4231">
            <v>99.6</v>
          </cell>
        </row>
        <row r="4232">
          <cell r="B4232" t="str">
            <v>OR4603</v>
          </cell>
          <cell r="C4232">
            <v>2020</v>
          </cell>
          <cell r="D4232">
            <v>0</v>
          </cell>
          <cell r="E4232">
            <v>82</v>
          </cell>
          <cell r="F4232">
            <v>910.4</v>
          </cell>
          <cell r="G4232">
            <v>436.6</v>
          </cell>
        </row>
        <row r="4233">
          <cell r="B4233" t="str">
            <v>OR4603</v>
          </cell>
          <cell r="C4233">
            <v>2020</v>
          </cell>
          <cell r="D4233">
            <v>1</v>
          </cell>
          <cell r="E4233">
            <v>82</v>
          </cell>
          <cell r="F4233">
            <v>924.2</v>
          </cell>
          <cell r="G4233">
            <v>466.5</v>
          </cell>
        </row>
        <row r="4234">
          <cell r="B4234" t="str">
            <v>OR4603</v>
          </cell>
          <cell r="C4234">
            <v>2020</v>
          </cell>
          <cell r="D4234">
            <v>2</v>
          </cell>
          <cell r="E4234">
            <v>82</v>
          </cell>
          <cell r="F4234">
            <v>922.7</v>
          </cell>
          <cell r="G4234">
            <v>459.2</v>
          </cell>
        </row>
        <row r="4235">
          <cell r="B4235" t="str">
            <v>OR4603</v>
          </cell>
          <cell r="C4235">
            <v>2020</v>
          </cell>
          <cell r="D4235">
            <v>3</v>
          </cell>
          <cell r="E4235">
            <v>82</v>
          </cell>
          <cell r="F4235">
            <v>934.7</v>
          </cell>
          <cell r="G4235">
            <v>485.5</v>
          </cell>
        </row>
        <row r="4236">
          <cell r="B4236" t="str">
            <v>OR4603</v>
          </cell>
          <cell r="C4236">
            <v>2020</v>
          </cell>
          <cell r="D4236">
            <v>4</v>
          </cell>
          <cell r="E4236">
            <v>82</v>
          </cell>
          <cell r="F4236">
            <v>935.7</v>
          </cell>
          <cell r="G4236">
            <v>468.6</v>
          </cell>
        </row>
        <row r="4237">
          <cell r="B4237" t="str">
            <v>OR4603</v>
          </cell>
          <cell r="C4237">
            <v>2020</v>
          </cell>
          <cell r="D4237">
            <v>5</v>
          </cell>
          <cell r="E4237">
            <v>82</v>
          </cell>
          <cell r="F4237">
            <v>929.9</v>
          </cell>
          <cell r="G4237">
            <v>470.5</v>
          </cell>
        </row>
        <row r="4238">
          <cell r="B4238" t="str">
            <v>OR4603</v>
          </cell>
          <cell r="C4238">
            <v>2050</v>
          </cell>
          <cell r="D4238">
            <v>0</v>
          </cell>
          <cell r="E4238">
            <v>3</v>
          </cell>
          <cell r="F4238">
            <v>822.4</v>
          </cell>
          <cell r="G4238">
            <v>328.9</v>
          </cell>
        </row>
        <row r="4239">
          <cell r="B4239" t="str">
            <v>OR4603</v>
          </cell>
          <cell r="C4239">
            <v>2050</v>
          </cell>
          <cell r="D4239">
            <v>1</v>
          </cell>
          <cell r="E4239">
            <v>3</v>
          </cell>
          <cell r="F4239">
            <v>843.8</v>
          </cell>
          <cell r="G4239">
            <v>360.8</v>
          </cell>
        </row>
        <row r="4240">
          <cell r="B4240" t="str">
            <v>OR4603</v>
          </cell>
          <cell r="C4240">
            <v>2050</v>
          </cell>
          <cell r="D4240">
            <v>2</v>
          </cell>
          <cell r="E4240">
            <v>3</v>
          </cell>
          <cell r="F4240">
            <v>840.8</v>
          </cell>
          <cell r="G4240">
            <v>346.8</v>
          </cell>
        </row>
        <row r="4241">
          <cell r="B4241" t="str">
            <v>OR4603</v>
          </cell>
          <cell r="C4241">
            <v>2050</v>
          </cell>
          <cell r="D4241">
            <v>3</v>
          </cell>
          <cell r="E4241">
            <v>3</v>
          </cell>
          <cell r="F4241">
            <v>856.9</v>
          </cell>
          <cell r="G4241">
            <v>385.5</v>
          </cell>
        </row>
        <row r="4242">
          <cell r="B4242" t="str">
            <v>OR4603</v>
          </cell>
          <cell r="C4242">
            <v>2050</v>
          </cell>
          <cell r="D4242">
            <v>4</v>
          </cell>
          <cell r="E4242">
            <v>3</v>
          </cell>
          <cell r="F4242">
            <v>856.1</v>
          </cell>
          <cell r="G4242">
            <v>357.1</v>
          </cell>
        </row>
        <row r="4243">
          <cell r="B4243" t="str">
            <v>OR4603</v>
          </cell>
          <cell r="C4243">
            <v>2050</v>
          </cell>
          <cell r="D4243">
            <v>5</v>
          </cell>
          <cell r="E4243">
            <v>3</v>
          </cell>
          <cell r="F4243">
            <v>849.3</v>
          </cell>
          <cell r="G4243">
            <v>357.7</v>
          </cell>
        </row>
        <row r="4244">
          <cell r="B4244" t="str">
            <v>OR4603</v>
          </cell>
          <cell r="C4244">
            <v>2050</v>
          </cell>
          <cell r="D4244">
            <v>0</v>
          </cell>
          <cell r="E4244">
            <v>7</v>
          </cell>
          <cell r="F4244">
            <v>716.3</v>
          </cell>
          <cell r="G4244">
            <v>275.60000000000002</v>
          </cell>
        </row>
        <row r="4245">
          <cell r="B4245" t="str">
            <v>OR4603</v>
          </cell>
          <cell r="C4245">
            <v>2050</v>
          </cell>
          <cell r="D4245">
            <v>1</v>
          </cell>
          <cell r="E4245">
            <v>7</v>
          </cell>
          <cell r="F4245">
            <v>732.5</v>
          </cell>
          <cell r="G4245">
            <v>316.7</v>
          </cell>
        </row>
        <row r="4246">
          <cell r="B4246" t="str">
            <v>OR4603</v>
          </cell>
          <cell r="C4246">
            <v>2050</v>
          </cell>
          <cell r="D4246">
            <v>2</v>
          </cell>
          <cell r="E4246">
            <v>7</v>
          </cell>
          <cell r="F4246">
            <v>735.3</v>
          </cell>
          <cell r="G4246">
            <v>296.5</v>
          </cell>
        </row>
        <row r="4247">
          <cell r="B4247" t="str">
            <v>OR4603</v>
          </cell>
          <cell r="C4247">
            <v>2050</v>
          </cell>
          <cell r="D4247">
            <v>3</v>
          </cell>
          <cell r="E4247">
            <v>7</v>
          </cell>
          <cell r="F4247">
            <v>738.9</v>
          </cell>
          <cell r="G4247">
            <v>330.4</v>
          </cell>
        </row>
        <row r="4248">
          <cell r="B4248" t="str">
            <v>OR4603</v>
          </cell>
          <cell r="C4248">
            <v>2050</v>
          </cell>
          <cell r="D4248">
            <v>4</v>
          </cell>
          <cell r="E4248">
            <v>7</v>
          </cell>
          <cell r="F4248">
            <v>747.9</v>
          </cell>
          <cell r="G4248">
            <v>317.60000000000002</v>
          </cell>
        </row>
        <row r="4249">
          <cell r="B4249" t="str">
            <v>OR4603</v>
          </cell>
          <cell r="C4249">
            <v>2050</v>
          </cell>
          <cell r="D4249">
            <v>5</v>
          </cell>
          <cell r="E4249">
            <v>7</v>
          </cell>
          <cell r="F4249">
            <v>739.3</v>
          </cell>
          <cell r="G4249">
            <v>305.39999999999998</v>
          </cell>
        </row>
        <row r="4250">
          <cell r="B4250" t="str">
            <v>OR4603</v>
          </cell>
          <cell r="C4250">
            <v>2050</v>
          </cell>
          <cell r="D4250">
            <v>0</v>
          </cell>
          <cell r="E4250">
            <v>13</v>
          </cell>
          <cell r="F4250">
            <v>471.8</v>
          </cell>
          <cell r="G4250">
            <v>18.899999999999999</v>
          </cell>
        </row>
        <row r="4251">
          <cell r="B4251" t="str">
            <v>OR4603</v>
          </cell>
          <cell r="C4251">
            <v>2050</v>
          </cell>
          <cell r="D4251">
            <v>1</v>
          </cell>
          <cell r="E4251">
            <v>13</v>
          </cell>
          <cell r="F4251">
            <v>472.8</v>
          </cell>
          <cell r="G4251">
            <v>24.6</v>
          </cell>
        </row>
        <row r="4252">
          <cell r="B4252" t="str">
            <v>OR4603</v>
          </cell>
          <cell r="C4252">
            <v>2050</v>
          </cell>
          <cell r="D4252">
            <v>2</v>
          </cell>
          <cell r="E4252">
            <v>13</v>
          </cell>
          <cell r="F4252">
            <v>479.3</v>
          </cell>
          <cell r="G4252">
            <v>24.8</v>
          </cell>
        </row>
        <row r="4253">
          <cell r="B4253" t="str">
            <v>OR4603</v>
          </cell>
          <cell r="C4253">
            <v>2050</v>
          </cell>
          <cell r="D4253">
            <v>3</v>
          </cell>
          <cell r="E4253">
            <v>13</v>
          </cell>
          <cell r="F4253">
            <v>472.1</v>
          </cell>
          <cell r="G4253">
            <v>24.1</v>
          </cell>
        </row>
        <row r="4254">
          <cell r="B4254" t="str">
            <v>OR4603</v>
          </cell>
          <cell r="C4254">
            <v>2050</v>
          </cell>
          <cell r="D4254">
            <v>4</v>
          </cell>
          <cell r="E4254">
            <v>13</v>
          </cell>
          <cell r="F4254">
            <v>483.2</v>
          </cell>
          <cell r="G4254">
            <v>24.8</v>
          </cell>
        </row>
        <row r="4255">
          <cell r="B4255" t="str">
            <v>OR4603</v>
          </cell>
          <cell r="C4255">
            <v>2050</v>
          </cell>
          <cell r="D4255">
            <v>5</v>
          </cell>
          <cell r="E4255">
            <v>13</v>
          </cell>
          <cell r="F4255">
            <v>479.1</v>
          </cell>
          <cell r="G4255">
            <v>24.7</v>
          </cell>
        </row>
        <row r="4256">
          <cell r="B4256" t="str">
            <v>OR4603</v>
          </cell>
          <cell r="C4256">
            <v>2050</v>
          </cell>
          <cell r="D4256">
            <v>0</v>
          </cell>
          <cell r="E4256">
            <v>15</v>
          </cell>
          <cell r="F4256">
            <v>699.1</v>
          </cell>
          <cell r="G4256">
            <v>280.39999999999998</v>
          </cell>
        </row>
        <row r="4257">
          <cell r="B4257" t="str">
            <v>OR4603</v>
          </cell>
          <cell r="C4257">
            <v>2050</v>
          </cell>
          <cell r="D4257">
            <v>1</v>
          </cell>
          <cell r="E4257">
            <v>15</v>
          </cell>
          <cell r="F4257">
            <v>702.4</v>
          </cell>
          <cell r="G4257">
            <v>284.39999999999998</v>
          </cell>
        </row>
        <row r="4258">
          <cell r="B4258" t="str">
            <v>OR4603</v>
          </cell>
          <cell r="C4258">
            <v>2050</v>
          </cell>
          <cell r="D4258">
            <v>2</v>
          </cell>
          <cell r="E4258">
            <v>15</v>
          </cell>
          <cell r="F4258">
            <v>702.8</v>
          </cell>
          <cell r="G4258">
            <v>266.39999999999998</v>
          </cell>
        </row>
        <row r="4259">
          <cell r="B4259" t="str">
            <v>OR4603</v>
          </cell>
          <cell r="C4259">
            <v>2050</v>
          </cell>
          <cell r="D4259">
            <v>3</v>
          </cell>
          <cell r="E4259">
            <v>15</v>
          </cell>
          <cell r="F4259">
            <v>706.9</v>
          </cell>
          <cell r="G4259">
            <v>291.5</v>
          </cell>
        </row>
        <row r="4260">
          <cell r="B4260" t="str">
            <v>OR4603</v>
          </cell>
          <cell r="C4260">
            <v>2050</v>
          </cell>
          <cell r="D4260">
            <v>4</v>
          </cell>
          <cell r="E4260">
            <v>15</v>
          </cell>
          <cell r="F4260">
            <v>709.8</v>
          </cell>
          <cell r="G4260">
            <v>275.3</v>
          </cell>
        </row>
        <row r="4261">
          <cell r="B4261" t="str">
            <v>OR4603</v>
          </cell>
          <cell r="C4261">
            <v>2050</v>
          </cell>
          <cell r="D4261">
            <v>5</v>
          </cell>
          <cell r="E4261">
            <v>15</v>
          </cell>
          <cell r="F4261">
            <v>704.7</v>
          </cell>
          <cell r="G4261">
            <v>280.10000000000002</v>
          </cell>
        </row>
        <row r="4262">
          <cell r="B4262" t="str">
            <v>OR4603</v>
          </cell>
          <cell r="C4262">
            <v>2050</v>
          </cell>
          <cell r="D4262">
            <v>0</v>
          </cell>
          <cell r="E4262">
            <v>17</v>
          </cell>
          <cell r="F4262">
            <v>757.7</v>
          </cell>
          <cell r="G4262">
            <v>362</v>
          </cell>
        </row>
        <row r="4263">
          <cell r="B4263" t="str">
            <v>OR4603</v>
          </cell>
          <cell r="C4263">
            <v>2050</v>
          </cell>
          <cell r="D4263">
            <v>1</v>
          </cell>
          <cell r="E4263">
            <v>17</v>
          </cell>
          <cell r="F4263">
            <v>793.9</v>
          </cell>
          <cell r="G4263">
            <v>402.3</v>
          </cell>
        </row>
        <row r="4264">
          <cell r="B4264" t="str">
            <v>OR4603</v>
          </cell>
          <cell r="C4264">
            <v>2050</v>
          </cell>
          <cell r="D4264">
            <v>2</v>
          </cell>
          <cell r="E4264">
            <v>17</v>
          </cell>
          <cell r="F4264">
            <v>791.9</v>
          </cell>
          <cell r="G4264">
            <v>383.3</v>
          </cell>
        </row>
        <row r="4265">
          <cell r="B4265" t="str">
            <v>OR4603</v>
          </cell>
          <cell r="C4265">
            <v>2050</v>
          </cell>
          <cell r="D4265">
            <v>3</v>
          </cell>
          <cell r="E4265">
            <v>17</v>
          </cell>
          <cell r="F4265">
            <v>809.4</v>
          </cell>
          <cell r="G4265">
            <v>425</v>
          </cell>
        </row>
        <row r="4266">
          <cell r="B4266" t="str">
            <v>OR4603</v>
          </cell>
          <cell r="C4266">
            <v>2050</v>
          </cell>
          <cell r="D4266">
            <v>4</v>
          </cell>
          <cell r="E4266">
            <v>17</v>
          </cell>
          <cell r="F4266">
            <v>809</v>
          </cell>
          <cell r="G4266">
            <v>396.8</v>
          </cell>
        </row>
        <row r="4267">
          <cell r="B4267" t="str">
            <v>OR4603</v>
          </cell>
          <cell r="C4267">
            <v>2050</v>
          </cell>
          <cell r="D4267">
            <v>5</v>
          </cell>
          <cell r="E4267">
            <v>17</v>
          </cell>
          <cell r="F4267">
            <v>800.4</v>
          </cell>
          <cell r="G4267">
            <v>398.3</v>
          </cell>
        </row>
        <row r="4268">
          <cell r="B4268" t="str">
            <v>OR4603</v>
          </cell>
          <cell r="C4268">
            <v>2050</v>
          </cell>
          <cell r="D4268">
            <v>0</v>
          </cell>
          <cell r="E4268">
            <v>27</v>
          </cell>
          <cell r="F4268">
            <v>518.20000000000005</v>
          </cell>
          <cell r="G4268">
            <v>90.9</v>
          </cell>
        </row>
        <row r="4269">
          <cell r="B4269" t="str">
            <v>OR4603</v>
          </cell>
          <cell r="C4269">
            <v>2050</v>
          </cell>
          <cell r="D4269">
            <v>1</v>
          </cell>
          <cell r="E4269">
            <v>27</v>
          </cell>
          <cell r="F4269">
            <v>521.20000000000005</v>
          </cell>
          <cell r="G4269">
            <v>107.6</v>
          </cell>
        </row>
        <row r="4270">
          <cell r="B4270" t="str">
            <v>OR4603</v>
          </cell>
          <cell r="C4270">
            <v>2050</v>
          </cell>
          <cell r="D4270">
            <v>2</v>
          </cell>
          <cell r="E4270">
            <v>27</v>
          </cell>
          <cell r="F4270">
            <v>528.29999999999995</v>
          </cell>
          <cell r="G4270">
            <v>97.6</v>
          </cell>
        </row>
        <row r="4271">
          <cell r="B4271" t="str">
            <v>OR4603</v>
          </cell>
          <cell r="C4271">
            <v>2050</v>
          </cell>
          <cell r="D4271">
            <v>3</v>
          </cell>
          <cell r="E4271">
            <v>27</v>
          </cell>
          <cell r="F4271">
            <v>522.20000000000005</v>
          </cell>
          <cell r="G4271">
            <v>122.8</v>
          </cell>
        </row>
        <row r="4272">
          <cell r="B4272" t="str">
            <v>OR4603</v>
          </cell>
          <cell r="C4272">
            <v>2050</v>
          </cell>
          <cell r="D4272">
            <v>4</v>
          </cell>
          <cell r="E4272">
            <v>27</v>
          </cell>
          <cell r="F4272">
            <v>532</v>
          </cell>
          <cell r="G4272">
            <v>104.4</v>
          </cell>
        </row>
        <row r="4273">
          <cell r="B4273" t="str">
            <v>OR4603</v>
          </cell>
          <cell r="C4273">
            <v>2050</v>
          </cell>
          <cell r="D4273">
            <v>5</v>
          </cell>
          <cell r="E4273">
            <v>27</v>
          </cell>
          <cell r="F4273">
            <v>527.4</v>
          </cell>
          <cell r="G4273">
            <v>104.4</v>
          </cell>
        </row>
        <row r="4274">
          <cell r="B4274" t="str">
            <v>OR4603</v>
          </cell>
          <cell r="C4274">
            <v>2050</v>
          </cell>
          <cell r="D4274">
            <v>0</v>
          </cell>
          <cell r="E4274">
            <v>82</v>
          </cell>
          <cell r="F4274">
            <v>910.4</v>
          </cell>
          <cell r="G4274">
            <v>436.6</v>
          </cell>
        </row>
        <row r="4275">
          <cell r="B4275" t="str">
            <v>OR4603</v>
          </cell>
          <cell r="C4275">
            <v>2050</v>
          </cell>
          <cell r="D4275">
            <v>1</v>
          </cell>
          <cell r="E4275">
            <v>82</v>
          </cell>
          <cell r="F4275">
            <v>940.7</v>
          </cell>
          <cell r="G4275">
            <v>484.9</v>
          </cell>
        </row>
        <row r="4276">
          <cell r="B4276" t="str">
            <v>OR4603</v>
          </cell>
          <cell r="C4276">
            <v>2050</v>
          </cell>
          <cell r="D4276">
            <v>2</v>
          </cell>
          <cell r="E4276">
            <v>82</v>
          </cell>
          <cell r="F4276">
            <v>939</v>
          </cell>
          <cell r="G4276">
            <v>468.4</v>
          </cell>
        </row>
        <row r="4277">
          <cell r="B4277" t="str">
            <v>OR4603</v>
          </cell>
          <cell r="C4277">
            <v>2050</v>
          </cell>
          <cell r="D4277">
            <v>3</v>
          </cell>
          <cell r="E4277">
            <v>82</v>
          </cell>
          <cell r="F4277">
            <v>956.5</v>
          </cell>
          <cell r="G4277">
            <v>516.5</v>
          </cell>
        </row>
        <row r="4278">
          <cell r="B4278" t="str">
            <v>OR4603</v>
          </cell>
          <cell r="C4278">
            <v>2050</v>
          </cell>
          <cell r="D4278">
            <v>4</v>
          </cell>
          <cell r="E4278">
            <v>82</v>
          </cell>
          <cell r="F4278">
            <v>955.8</v>
          </cell>
          <cell r="G4278">
            <v>488.1</v>
          </cell>
        </row>
        <row r="4279">
          <cell r="B4279" t="str">
            <v>OR4603</v>
          </cell>
          <cell r="C4279">
            <v>2050</v>
          </cell>
          <cell r="D4279">
            <v>5</v>
          </cell>
          <cell r="E4279">
            <v>82</v>
          </cell>
          <cell r="F4279">
            <v>947</v>
          </cell>
          <cell r="G4279">
            <v>483.1</v>
          </cell>
        </row>
        <row r="4280">
          <cell r="B4280" t="str">
            <v>OR4603</v>
          </cell>
          <cell r="C4280">
            <v>2080</v>
          </cell>
          <cell r="D4280">
            <v>0</v>
          </cell>
          <cell r="E4280">
            <v>3</v>
          </cell>
          <cell r="F4280">
            <v>822.4</v>
          </cell>
          <cell r="G4280">
            <v>328.9</v>
          </cell>
        </row>
        <row r="4281">
          <cell r="B4281" t="str">
            <v>OR4603</v>
          </cell>
          <cell r="C4281">
            <v>2080</v>
          </cell>
          <cell r="D4281">
            <v>1</v>
          </cell>
          <cell r="E4281">
            <v>3</v>
          </cell>
          <cell r="F4281">
            <v>855.3</v>
          </cell>
          <cell r="G4281">
            <v>368.1</v>
          </cell>
        </row>
        <row r="4282">
          <cell r="B4282" t="str">
            <v>OR4603</v>
          </cell>
          <cell r="C4282">
            <v>2080</v>
          </cell>
          <cell r="D4282">
            <v>2</v>
          </cell>
          <cell r="E4282">
            <v>3</v>
          </cell>
          <cell r="F4282">
            <v>855.1</v>
          </cell>
          <cell r="G4282">
            <v>357.3</v>
          </cell>
        </row>
        <row r="4283">
          <cell r="B4283" t="str">
            <v>OR4603</v>
          </cell>
          <cell r="C4283">
            <v>2080</v>
          </cell>
          <cell r="D4283">
            <v>3</v>
          </cell>
          <cell r="E4283">
            <v>3</v>
          </cell>
          <cell r="F4283">
            <v>868.8</v>
          </cell>
          <cell r="G4283">
            <v>396.2</v>
          </cell>
        </row>
        <row r="4284">
          <cell r="B4284" t="str">
            <v>OR4603</v>
          </cell>
          <cell r="C4284">
            <v>2080</v>
          </cell>
          <cell r="D4284">
            <v>4</v>
          </cell>
          <cell r="E4284">
            <v>3</v>
          </cell>
          <cell r="F4284">
            <v>872</v>
          </cell>
          <cell r="G4284">
            <v>371.1</v>
          </cell>
        </row>
        <row r="4285">
          <cell r="B4285" t="str">
            <v>OR4603</v>
          </cell>
          <cell r="C4285">
            <v>2080</v>
          </cell>
          <cell r="D4285">
            <v>5</v>
          </cell>
          <cell r="E4285">
            <v>3</v>
          </cell>
          <cell r="F4285">
            <v>862.7</v>
          </cell>
          <cell r="G4285">
            <v>368.1</v>
          </cell>
        </row>
        <row r="4286">
          <cell r="B4286" t="str">
            <v>OR4603</v>
          </cell>
          <cell r="C4286">
            <v>2080</v>
          </cell>
          <cell r="D4286">
            <v>0</v>
          </cell>
          <cell r="E4286">
            <v>7</v>
          </cell>
          <cell r="F4286">
            <v>716.3</v>
          </cell>
          <cell r="G4286">
            <v>275.60000000000002</v>
          </cell>
        </row>
        <row r="4287">
          <cell r="B4287" t="str">
            <v>OR4603</v>
          </cell>
          <cell r="C4287">
            <v>2080</v>
          </cell>
          <cell r="D4287">
            <v>1</v>
          </cell>
          <cell r="E4287">
            <v>7</v>
          </cell>
          <cell r="F4287">
            <v>741</v>
          </cell>
          <cell r="G4287">
            <v>325.8</v>
          </cell>
        </row>
        <row r="4288">
          <cell r="B4288" t="str">
            <v>OR4603</v>
          </cell>
          <cell r="C4288">
            <v>2080</v>
          </cell>
          <cell r="D4288">
            <v>2</v>
          </cell>
          <cell r="E4288">
            <v>7</v>
          </cell>
          <cell r="F4288">
            <v>746.3</v>
          </cell>
          <cell r="G4288">
            <v>299.89999999999998</v>
          </cell>
        </row>
        <row r="4289">
          <cell r="B4289" t="str">
            <v>OR4603</v>
          </cell>
          <cell r="C4289">
            <v>2080</v>
          </cell>
          <cell r="D4289">
            <v>3</v>
          </cell>
          <cell r="E4289">
            <v>7</v>
          </cell>
          <cell r="F4289">
            <v>756.9</v>
          </cell>
          <cell r="G4289">
            <v>344.3</v>
          </cell>
        </row>
        <row r="4290">
          <cell r="B4290" t="str">
            <v>OR4603</v>
          </cell>
          <cell r="C4290">
            <v>2080</v>
          </cell>
          <cell r="D4290">
            <v>4</v>
          </cell>
          <cell r="E4290">
            <v>7</v>
          </cell>
          <cell r="F4290">
            <v>764.4</v>
          </cell>
          <cell r="G4290">
            <v>331.7</v>
          </cell>
        </row>
        <row r="4291">
          <cell r="B4291" t="str">
            <v>OR4603</v>
          </cell>
          <cell r="C4291">
            <v>2080</v>
          </cell>
          <cell r="D4291">
            <v>5</v>
          </cell>
          <cell r="E4291">
            <v>7</v>
          </cell>
          <cell r="F4291">
            <v>750.5</v>
          </cell>
          <cell r="G4291">
            <v>327</v>
          </cell>
        </row>
        <row r="4292">
          <cell r="B4292" t="str">
            <v>OR4603</v>
          </cell>
          <cell r="C4292">
            <v>2080</v>
          </cell>
          <cell r="D4292">
            <v>0</v>
          </cell>
          <cell r="E4292">
            <v>13</v>
          </cell>
          <cell r="F4292">
            <v>471.8</v>
          </cell>
          <cell r="G4292">
            <v>18.899999999999999</v>
          </cell>
        </row>
        <row r="4293">
          <cell r="B4293" t="str">
            <v>OR4603</v>
          </cell>
          <cell r="C4293">
            <v>2080</v>
          </cell>
          <cell r="D4293">
            <v>1</v>
          </cell>
          <cell r="E4293">
            <v>13</v>
          </cell>
          <cell r="F4293">
            <v>476.2</v>
          </cell>
          <cell r="G4293">
            <v>24.4</v>
          </cell>
        </row>
        <row r="4294">
          <cell r="B4294" t="str">
            <v>OR4603</v>
          </cell>
          <cell r="C4294">
            <v>2080</v>
          </cell>
          <cell r="D4294">
            <v>2</v>
          </cell>
          <cell r="E4294">
            <v>13</v>
          </cell>
          <cell r="F4294">
            <v>482.4</v>
          </cell>
          <cell r="G4294">
            <v>21.9</v>
          </cell>
        </row>
        <row r="4295">
          <cell r="B4295" t="str">
            <v>OR4603</v>
          </cell>
          <cell r="C4295">
            <v>2080</v>
          </cell>
          <cell r="D4295">
            <v>3</v>
          </cell>
          <cell r="E4295">
            <v>13</v>
          </cell>
          <cell r="F4295">
            <v>479.4</v>
          </cell>
          <cell r="G4295">
            <v>26.9</v>
          </cell>
        </row>
        <row r="4296">
          <cell r="B4296" t="str">
            <v>OR4603</v>
          </cell>
          <cell r="C4296">
            <v>2080</v>
          </cell>
          <cell r="D4296">
            <v>4</v>
          </cell>
          <cell r="E4296">
            <v>13</v>
          </cell>
          <cell r="F4296">
            <v>491.6</v>
          </cell>
          <cell r="G4296">
            <v>24.9</v>
          </cell>
        </row>
        <row r="4297">
          <cell r="B4297" t="str">
            <v>OR4603</v>
          </cell>
          <cell r="C4297">
            <v>2080</v>
          </cell>
          <cell r="D4297">
            <v>5</v>
          </cell>
          <cell r="E4297">
            <v>13</v>
          </cell>
          <cell r="F4297">
            <v>483.6</v>
          </cell>
          <cell r="G4297">
            <v>24.5</v>
          </cell>
        </row>
        <row r="4298">
          <cell r="B4298" t="str">
            <v>OR4603</v>
          </cell>
          <cell r="C4298">
            <v>2080</v>
          </cell>
          <cell r="D4298">
            <v>0</v>
          </cell>
          <cell r="E4298">
            <v>15</v>
          </cell>
          <cell r="F4298">
            <v>699.1</v>
          </cell>
          <cell r="G4298">
            <v>280.39999999999998</v>
          </cell>
        </row>
        <row r="4299">
          <cell r="B4299" t="str">
            <v>OR4603</v>
          </cell>
          <cell r="C4299">
            <v>2080</v>
          </cell>
          <cell r="D4299">
            <v>1</v>
          </cell>
          <cell r="E4299">
            <v>15</v>
          </cell>
          <cell r="F4299">
            <v>707.7</v>
          </cell>
          <cell r="G4299">
            <v>285.89999999999998</v>
          </cell>
        </row>
        <row r="4300">
          <cell r="B4300" t="str">
            <v>OR4603</v>
          </cell>
          <cell r="C4300">
            <v>2080</v>
          </cell>
          <cell r="D4300">
            <v>2</v>
          </cell>
          <cell r="E4300">
            <v>15</v>
          </cell>
          <cell r="F4300">
            <v>707.1</v>
          </cell>
          <cell r="G4300">
            <v>265</v>
          </cell>
        </row>
        <row r="4301">
          <cell r="B4301" t="str">
            <v>OR4603</v>
          </cell>
          <cell r="C4301">
            <v>2080</v>
          </cell>
          <cell r="D4301">
            <v>3</v>
          </cell>
          <cell r="E4301">
            <v>15</v>
          </cell>
          <cell r="F4301">
            <v>723.4</v>
          </cell>
          <cell r="G4301">
            <v>305.7</v>
          </cell>
        </row>
        <row r="4302">
          <cell r="B4302" t="str">
            <v>OR4603</v>
          </cell>
          <cell r="C4302">
            <v>2080</v>
          </cell>
          <cell r="D4302">
            <v>4</v>
          </cell>
          <cell r="E4302">
            <v>15</v>
          </cell>
          <cell r="F4302">
            <v>724.7</v>
          </cell>
          <cell r="G4302">
            <v>275.2</v>
          </cell>
        </row>
        <row r="4303">
          <cell r="B4303" t="str">
            <v>OR4603</v>
          </cell>
          <cell r="C4303">
            <v>2080</v>
          </cell>
          <cell r="D4303">
            <v>5</v>
          </cell>
          <cell r="E4303">
            <v>15</v>
          </cell>
          <cell r="F4303">
            <v>714.9</v>
          </cell>
          <cell r="G4303">
            <v>278.8</v>
          </cell>
        </row>
        <row r="4304">
          <cell r="B4304" t="str">
            <v>OR4603</v>
          </cell>
          <cell r="C4304">
            <v>2080</v>
          </cell>
          <cell r="D4304">
            <v>0</v>
          </cell>
          <cell r="E4304">
            <v>17</v>
          </cell>
          <cell r="F4304">
            <v>757.7</v>
          </cell>
          <cell r="G4304">
            <v>362</v>
          </cell>
        </row>
        <row r="4305">
          <cell r="B4305" t="str">
            <v>OR4603</v>
          </cell>
          <cell r="C4305">
            <v>2080</v>
          </cell>
          <cell r="D4305">
            <v>1</v>
          </cell>
          <cell r="E4305">
            <v>17</v>
          </cell>
          <cell r="F4305">
            <v>808.1</v>
          </cell>
          <cell r="G4305">
            <v>415.8</v>
          </cell>
        </row>
        <row r="4306">
          <cell r="B4306" t="str">
            <v>OR4603</v>
          </cell>
          <cell r="C4306">
            <v>2080</v>
          </cell>
          <cell r="D4306">
            <v>2</v>
          </cell>
          <cell r="E4306">
            <v>17</v>
          </cell>
          <cell r="F4306">
            <v>806</v>
          </cell>
          <cell r="G4306">
            <v>389.9</v>
          </cell>
        </row>
        <row r="4307">
          <cell r="B4307" t="str">
            <v>OR4603</v>
          </cell>
          <cell r="C4307">
            <v>2080</v>
          </cell>
          <cell r="D4307">
            <v>3</v>
          </cell>
          <cell r="E4307">
            <v>17</v>
          </cell>
          <cell r="F4307">
            <v>835.4</v>
          </cell>
          <cell r="G4307">
            <v>445.7</v>
          </cell>
        </row>
        <row r="4308">
          <cell r="B4308" t="str">
            <v>OR4603</v>
          </cell>
          <cell r="C4308">
            <v>2080</v>
          </cell>
          <cell r="D4308">
            <v>4</v>
          </cell>
          <cell r="E4308">
            <v>17</v>
          </cell>
          <cell r="F4308">
            <v>832.8</v>
          </cell>
          <cell r="G4308">
            <v>415.7</v>
          </cell>
        </row>
        <row r="4309">
          <cell r="B4309" t="str">
            <v>OR4603</v>
          </cell>
          <cell r="C4309">
            <v>2080</v>
          </cell>
          <cell r="D4309">
            <v>5</v>
          </cell>
          <cell r="E4309">
            <v>17</v>
          </cell>
          <cell r="F4309">
            <v>819.1</v>
          </cell>
          <cell r="G4309">
            <v>416.3</v>
          </cell>
        </row>
        <row r="4310">
          <cell r="B4310" t="str">
            <v>OR4603</v>
          </cell>
          <cell r="C4310">
            <v>2080</v>
          </cell>
          <cell r="D4310">
            <v>0</v>
          </cell>
          <cell r="E4310">
            <v>27</v>
          </cell>
          <cell r="F4310">
            <v>518.20000000000005</v>
          </cell>
          <cell r="G4310">
            <v>90.9</v>
          </cell>
        </row>
        <row r="4311">
          <cell r="B4311" t="str">
            <v>OR4603</v>
          </cell>
          <cell r="C4311">
            <v>2080</v>
          </cell>
          <cell r="D4311">
            <v>1</v>
          </cell>
          <cell r="E4311">
            <v>27</v>
          </cell>
          <cell r="F4311">
            <v>526.9</v>
          </cell>
          <cell r="G4311">
            <v>114.4</v>
          </cell>
        </row>
        <row r="4312">
          <cell r="B4312" t="str">
            <v>OR4603</v>
          </cell>
          <cell r="C4312">
            <v>2080</v>
          </cell>
          <cell r="D4312">
            <v>2</v>
          </cell>
          <cell r="E4312">
            <v>27</v>
          </cell>
          <cell r="F4312">
            <v>532.70000000000005</v>
          </cell>
          <cell r="G4312">
            <v>101.4</v>
          </cell>
        </row>
        <row r="4313">
          <cell r="B4313" t="str">
            <v>OR4603</v>
          </cell>
          <cell r="C4313">
            <v>2080</v>
          </cell>
          <cell r="D4313">
            <v>3</v>
          </cell>
          <cell r="E4313">
            <v>27</v>
          </cell>
          <cell r="F4313">
            <v>530.9</v>
          </cell>
          <cell r="G4313">
            <v>126</v>
          </cell>
        </row>
        <row r="4314">
          <cell r="B4314" t="str">
            <v>OR4603</v>
          </cell>
          <cell r="C4314">
            <v>2080</v>
          </cell>
          <cell r="D4314">
            <v>4</v>
          </cell>
          <cell r="E4314">
            <v>27</v>
          </cell>
          <cell r="F4314">
            <v>543.79999999999995</v>
          </cell>
          <cell r="G4314">
            <v>116.3</v>
          </cell>
        </row>
        <row r="4315">
          <cell r="B4315" t="str">
            <v>OR4603</v>
          </cell>
          <cell r="C4315">
            <v>2080</v>
          </cell>
          <cell r="D4315">
            <v>5</v>
          </cell>
          <cell r="E4315">
            <v>27</v>
          </cell>
          <cell r="F4315">
            <v>534.6</v>
          </cell>
          <cell r="G4315">
            <v>111</v>
          </cell>
        </row>
        <row r="4316">
          <cell r="B4316" t="str">
            <v>OR4603</v>
          </cell>
          <cell r="C4316">
            <v>2080</v>
          </cell>
          <cell r="D4316">
            <v>0</v>
          </cell>
          <cell r="E4316">
            <v>82</v>
          </cell>
          <cell r="F4316">
            <v>910.4</v>
          </cell>
          <cell r="G4316">
            <v>436.6</v>
          </cell>
        </row>
        <row r="4317">
          <cell r="B4317" t="str">
            <v>OR4603</v>
          </cell>
          <cell r="C4317">
            <v>2080</v>
          </cell>
          <cell r="D4317">
            <v>1</v>
          </cell>
          <cell r="E4317">
            <v>82</v>
          </cell>
          <cell r="F4317">
            <v>954.7</v>
          </cell>
          <cell r="G4317">
            <v>505</v>
          </cell>
        </row>
        <row r="4318">
          <cell r="B4318" t="str">
            <v>OR4603</v>
          </cell>
          <cell r="C4318">
            <v>2080</v>
          </cell>
          <cell r="D4318">
            <v>2</v>
          </cell>
          <cell r="E4318">
            <v>82</v>
          </cell>
          <cell r="F4318">
            <v>952.4</v>
          </cell>
          <cell r="G4318">
            <v>472.9</v>
          </cell>
        </row>
        <row r="4319">
          <cell r="B4319" t="str">
            <v>OR4603</v>
          </cell>
          <cell r="C4319">
            <v>2080</v>
          </cell>
          <cell r="D4319">
            <v>3</v>
          </cell>
          <cell r="E4319">
            <v>82</v>
          </cell>
          <cell r="F4319">
            <v>983.7</v>
          </cell>
          <cell r="G4319">
            <v>541.6</v>
          </cell>
        </row>
        <row r="4320">
          <cell r="B4320" t="str">
            <v>OR4603</v>
          </cell>
          <cell r="C4320">
            <v>2080</v>
          </cell>
          <cell r="D4320">
            <v>4</v>
          </cell>
          <cell r="E4320">
            <v>82</v>
          </cell>
          <cell r="F4320">
            <v>982.6</v>
          </cell>
          <cell r="G4320">
            <v>511.7</v>
          </cell>
        </row>
        <row r="4321">
          <cell r="B4321" t="str">
            <v>OR4603</v>
          </cell>
          <cell r="C4321">
            <v>2080</v>
          </cell>
          <cell r="D4321">
            <v>5</v>
          </cell>
          <cell r="E4321">
            <v>82</v>
          </cell>
          <cell r="F4321">
            <v>966.9</v>
          </cell>
          <cell r="G4321">
            <v>504.9</v>
          </cell>
        </row>
        <row r="4322">
          <cell r="B4322" t="str">
            <v>OR4811</v>
          </cell>
          <cell r="C4322">
            <v>2020</v>
          </cell>
          <cell r="D4322">
            <v>0</v>
          </cell>
          <cell r="E4322">
            <v>3</v>
          </cell>
          <cell r="F4322">
            <v>880.1</v>
          </cell>
          <cell r="G4322">
            <v>339.7</v>
          </cell>
        </row>
        <row r="4323">
          <cell r="B4323" t="str">
            <v>OR4811</v>
          </cell>
          <cell r="C4323">
            <v>2020</v>
          </cell>
          <cell r="D4323">
            <v>1</v>
          </cell>
          <cell r="E4323">
            <v>3</v>
          </cell>
          <cell r="F4323">
            <v>887.8</v>
          </cell>
          <cell r="G4323">
            <v>353.9</v>
          </cell>
        </row>
        <row r="4324">
          <cell r="B4324" t="str">
            <v>OR4811</v>
          </cell>
          <cell r="C4324">
            <v>2020</v>
          </cell>
          <cell r="D4324">
            <v>2</v>
          </cell>
          <cell r="E4324">
            <v>3</v>
          </cell>
          <cell r="F4324">
            <v>886.7</v>
          </cell>
          <cell r="G4324">
            <v>350.1</v>
          </cell>
        </row>
        <row r="4325">
          <cell r="B4325" t="str">
            <v>OR4811</v>
          </cell>
          <cell r="C4325">
            <v>2020</v>
          </cell>
          <cell r="D4325">
            <v>3</v>
          </cell>
          <cell r="E4325">
            <v>3</v>
          </cell>
          <cell r="F4325">
            <v>891.2</v>
          </cell>
          <cell r="G4325">
            <v>361</v>
          </cell>
        </row>
        <row r="4326">
          <cell r="B4326" t="str">
            <v>OR4811</v>
          </cell>
          <cell r="C4326">
            <v>2020</v>
          </cell>
          <cell r="D4326">
            <v>4</v>
          </cell>
          <cell r="E4326">
            <v>3</v>
          </cell>
          <cell r="F4326">
            <v>895.2</v>
          </cell>
          <cell r="G4326">
            <v>347.1</v>
          </cell>
        </row>
        <row r="4327">
          <cell r="B4327" t="str">
            <v>OR4811</v>
          </cell>
          <cell r="C4327">
            <v>2020</v>
          </cell>
          <cell r="D4327">
            <v>5</v>
          </cell>
          <cell r="E4327">
            <v>3</v>
          </cell>
          <cell r="F4327">
            <v>889.6</v>
          </cell>
          <cell r="G4327">
            <v>354</v>
          </cell>
        </row>
        <row r="4328">
          <cell r="B4328" t="str">
            <v>OR4811</v>
          </cell>
          <cell r="C4328">
            <v>2020</v>
          </cell>
          <cell r="D4328">
            <v>0</v>
          </cell>
          <cell r="E4328">
            <v>4</v>
          </cell>
          <cell r="F4328">
            <v>799.9</v>
          </cell>
          <cell r="G4328">
            <v>362.9</v>
          </cell>
        </row>
        <row r="4329">
          <cell r="B4329" t="str">
            <v>OR4811</v>
          </cell>
          <cell r="C4329">
            <v>2020</v>
          </cell>
          <cell r="D4329">
            <v>1</v>
          </cell>
          <cell r="E4329">
            <v>4</v>
          </cell>
          <cell r="F4329">
            <v>799.2</v>
          </cell>
          <cell r="G4329">
            <v>364.8</v>
          </cell>
        </row>
        <row r="4330">
          <cell r="B4330" t="str">
            <v>OR4811</v>
          </cell>
          <cell r="C4330">
            <v>2020</v>
          </cell>
          <cell r="D4330">
            <v>2</v>
          </cell>
          <cell r="E4330">
            <v>4</v>
          </cell>
          <cell r="F4330">
            <v>797.6</v>
          </cell>
          <cell r="G4330">
            <v>366.9</v>
          </cell>
        </row>
        <row r="4331">
          <cell r="B4331" t="str">
            <v>OR4811</v>
          </cell>
          <cell r="C4331">
            <v>2020</v>
          </cell>
          <cell r="D4331">
            <v>3</v>
          </cell>
          <cell r="E4331">
            <v>4</v>
          </cell>
          <cell r="F4331">
            <v>797.8</v>
          </cell>
          <cell r="G4331">
            <v>377.3</v>
          </cell>
        </row>
        <row r="4332">
          <cell r="B4332" t="str">
            <v>OR4811</v>
          </cell>
          <cell r="C4332">
            <v>2020</v>
          </cell>
          <cell r="D4332">
            <v>4</v>
          </cell>
          <cell r="E4332">
            <v>4</v>
          </cell>
          <cell r="F4332">
            <v>797</v>
          </cell>
          <cell r="G4332">
            <v>363.3</v>
          </cell>
        </row>
        <row r="4333">
          <cell r="B4333" t="str">
            <v>OR4811</v>
          </cell>
          <cell r="C4333">
            <v>2020</v>
          </cell>
          <cell r="D4333">
            <v>5</v>
          </cell>
          <cell r="E4333">
            <v>4</v>
          </cell>
          <cell r="F4333">
            <v>796.3</v>
          </cell>
          <cell r="G4333">
            <v>366.7</v>
          </cell>
        </row>
        <row r="4334">
          <cell r="B4334" t="str">
            <v>OR4811</v>
          </cell>
          <cell r="C4334">
            <v>2020</v>
          </cell>
          <cell r="D4334">
            <v>0</v>
          </cell>
          <cell r="E4334">
            <v>7</v>
          </cell>
          <cell r="F4334">
            <v>800.9</v>
          </cell>
          <cell r="G4334">
            <v>331.9</v>
          </cell>
        </row>
        <row r="4335">
          <cell r="B4335" t="str">
            <v>OR4811</v>
          </cell>
          <cell r="C4335">
            <v>2020</v>
          </cell>
          <cell r="D4335">
            <v>1</v>
          </cell>
          <cell r="E4335">
            <v>7</v>
          </cell>
          <cell r="F4335">
            <v>808</v>
          </cell>
          <cell r="G4335">
            <v>343.4</v>
          </cell>
        </row>
        <row r="4336">
          <cell r="B4336" t="str">
            <v>OR4811</v>
          </cell>
          <cell r="C4336">
            <v>2020</v>
          </cell>
          <cell r="D4336">
            <v>2</v>
          </cell>
          <cell r="E4336">
            <v>7</v>
          </cell>
          <cell r="F4336">
            <v>806.2</v>
          </cell>
          <cell r="G4336">
            <v>340.2</v>
          </cell>
        </row>
        <row r="4337">
          <cell r="B4337" t="str">
            <v>OR4811</v>
          </cell>
          <cell r="C4337">
            <v>2020</v>
          </cell>
          <cell r="D4337">
            <v>3</v>
          </cell>
          <cell r="E4337">
            <v>7</v>
          </cell>
          <cell r="F4337">
            <v>808.7</v>
          </cell>
          <cell r="G4337">
            <v>347.2</v>
          </cell>
        </row>
        <row r="4338">
          <cell r="B4338" t="str">
            <v>OR4811</v>
          </cell>
          <cell r="C4338">
            <v>2020</v>
          </cell>
          <cell r="D4338">
            <v>4</v>
          </cell>
          <cell r="E4338">
            <v>7</v>
          </cell>
          <cell r="F4338">
            <v>815</v>
          </cell>
          <cell r="G4338">
            <v>341.2</v>
          </cell>
        </row>
        <row r="4339">
          <cell r="B4339" t="str">
            <v>OR4811</v>
          </cell>
          <cell r="C4339">
            <v>2020</v>
          </cell>
          <cell r="D4339">
            <v>5</v>
          </cell>
          <cell r="E4339">
            <v>7</v>
          </cell>
          <cell r="F4339">
            <v>809.7</v>
          </cell>
          <cell r="G4339">
            <v>345.1</v>
          </cell>
        </row>
        <row r="4340">
          <cell r="B4340" t="str">
            <v>OR4811</v>
          </cell>
          <cell r="C4340">
            <v>2020</v>
          </cell>
          <cell r="D4340">
            <v>0</v>
          </cell>
          <cell r="E4340">
            <v>13</v>
          </cell>
          <cell r="F4340">
            <v>480.3</v>
          </cell>
          <cell r="G4340">
            <v>7.4</v>
          </cell>
        </row>
        <row r="4341">
          <cell r="B4341" t="str">
            <v>OR4811</v>
          </cell>
          <cell r="C4341">
            <v>2020</v>
          </cell>
          <cell r="D4341">
            <v>1</v>
          </cell>
          <cell r="E4341">
            <v>13</v>
          </cell>
          <cell r="F4341">
            <v>479.7</v>
          </cell>
          <cell r="G4341">
            <v>10.1</v>
          </cell>
        </row>
        <row r="4342">
          <cell r="B4342" t="str">
            <v>OR4811</v>
          </cell>
          <cell r="C4342">
            <v>2020</v>
          </cell>
          <cell r="D4342">
            <v>2</v>
          </cell>
          <cell r="E4342">
            <v>13</v>
          </cell>
          <cell r="F4342">
            <v>479.4</v>
          </cell>
          <cell r="G4342">
            <v>10.1</v>
          </cell>
        </row>
        <row r="4343">
          <cell r="B4343" t="str">
            <v>OR4811</v>
          </cell>
          <cell r="C4343">
            <v>2020</v>
          </cell>
          <cell r="D4343">
            <v>3</v>
          </cell>
          <cell r="E4343">
            <v>13</v>
          </cell>
          <cell r="F4343">
            <v>474.1</v>
          </cell>
          <cell r="G4343">
            <v>9.8000000000000007</v>
          </cell>
        </row>
        <row r="4344">
          <cell r="B4344" t="str">
            <v>OR4811</v>
          </cell>
          <cell r="C4344">
            <v>2020</v>
          </cell>
          <cell r="D4344">
            <v>4</v>
          </cell>
          <cell r="E4344">
            <v>13</v>
          </cell>
          <cell r="F4344">
            <v>484.3</v>
          </cell>
          <cell r="G4344">
            <v>10.3</v>
          </cell>
        </row>
        <row r="4345">
          <cell r="B4345" t="str">
            <v>OR4811</v>
          </cell>
          <cell r="C4345">
            <v>2020</v>
          </cell>
          <cell r="D4345">
            <v>5</v>
          </cell>
          <cell r="E4345">
            <v>13</v>
          </cell>
          <cell r="F4345">
            <v>480.1</v>
          </cell>
          <cell r="G4345">
            <v>10.199999999999999</v>
          </cell>
        </row>
        <row r="4346">
          <cell r="B4346" t="str">
            <v>OR4811</v>
          </cell>
          <cell r="C4346">
            <v>2020</v>
          </cell>
          <cell r="D4346">
            <v>0</v>
          </cell>
          <cell r="E4346">
            <v>15</v>
          </cell>
          <cell r="F4346">
            <v>744.1</v>
          </cell>
          <cell r="G4346">
            <v>272.10000000000002</v>
          </cell>
        </row>
        <row r="4347">
          <cell r="B4347" t="str">
            <v>OR4811</v>
          </cell>
          <cell r="C4347">
            <v>2020</v>
          </cell>
          <cell r="D4347">
            <v>1</v>
          </cell>
          <cell r="E4347">
            <v>15</v>
          </cell>
          <cell r="F4347">
            <v>746.6</v>
          </cell>
          <cell r="G4347">
            <v>276.89999999999998</v>
          </cell>
        </row>
        <row r="4348">
          <cell r="B4348" t="str">
            <v>OR4811</v>
          </cell>
          <cell r="C4348">
            <v>2020</v>
          </cell>
          <cell r="D4348">
            <v>2</v>
          </cell>
          <cell r="E4348">
            <v>15</v>
          </cell>
          <cell r="F4348">
            <v>744.8</v>
          </cell>
          <cell r="G4348">
            <v>272.89999999999998</v>
          </cell>
        </row>
        <row r="4349">
          <cell r="B4349" t="str">
            <v>OR4811</v>
          </cell>
          <cell r="C4349">
            <v>2020</v>
          </cell>
          <cell r="D4349">
            <v>3</v>
          </cell>
          <cell r="E4349">
            <v>15</v>
          </cell>
          <cell r="F4349">
            <v>745.3</v>
          </cell>
          <cell r="G4349">
            <v>295.7</v>
          </cell>
        </row>
        <row r="4350">
          <cell r="B4350" t="str">
            <v>OR4811</v>
          </cell>
          <cell r="C4350">
            <v>2020</v>
          </cell>
          <cell r="D4350">
            <v>4</v>
          </cell>
          <cell r="E4350">
            <v>15</v>
          </cell>
          <cell r="F4350">
            <v>746.1</v>
          </cell>
          <cell r="G4350">
            <v>267.3</v>
          </cell>
        </row>
        <row r="4351">
          <cell r="B4351" t="str">
            <v>OR4811</v>
          </cell>
          <cell r="C4351">
            <v>2020</v>
          </cell>
          <cell r="D4351">
            <v>5</v>
          </cell>
          <cell r="E4351">
            <v>15</v>
          </cell>
          <cell r="F4351">
            <v>744.4</v>
          </cell>
          <cell r="G4351">
            <v>267.5</v>
          </cell>
        </row>
        <row r="4352">
          <cell r="B4352" t="str">
            <v>OR4811</v>
          </cell>
          <cell r="C4352">
            <v>2020</v>
          </cell>
          <cell r="D4352">
            <v>0</v>
          </cell>
          <cell r="E4352">
            <v>16</v>
          </cell>
          <cell r="F4352">
            <v>673.8</v>
          </cell>
          <cell r="G4352">
            <v>203.7</v>
          </cell>
        </row>
        <row r="4353">
          <cell r="B4353" t="str">
            <v>OR4811</v>
          </cell>
          <cell r="C4353">
            <v>2020</v>
          </cell>
          <cell r="D4353">
            <v>1</v>
          </cell>
          <cell r="E4353">
            <v>16</v>
          </cell>
          <cell r="F4353">
            <v>675.2</v>
          </cell>
          <cell r="G4353">
            <v>217</v>
          </cell>
        </row>
        <row r="4354">
          <cell r="B4354" t="str">
            <v>OR4811</v>
          </cell>
          <cell r="C4354">
            <v>2020</v>
          </cell>
          <cell r="D4354">
            <v>2</v>
          </cell>
          <cell r="E4354">
            <v>16</v>
          </cell>
          <cell r="F4354">
            <v>673.8</v>
          </cell>
          <cell r="G4354">
            <v>214.2</v>
          </cell>
        </row>
        <row r="4355">
          <cell r="B4355" t="str">
            <v>OR4811</v>
          </cell>
          <cell r="C4355">
            <v>2020</v>
          </cell>
          <cell r="D4355">
            <v>3</v>
          </cell>
          <cell r="E4355">
            <v>16</v>
          </cell>
          <cell r="F4355">
            <v>673.7</v>
          </cell>
          <cell r="G4355">
            <v>232.4</v>
          </cell>
        </row>
        <row r="4356">
          <cell r="B4356" t="str">
            <v>OR4811</v>
          </cell>
          <cell r="C4356">
            <v>2020</v>
          </cell>
          <cell r="D4356">
            <v>4</v>
          </cell>
          <cell r="E4356">
            <v>16</v>
          </cell>
          <cell r="F4356">
            <v>675.1</v>
          </cell>
          <cell r="G4356">
            <v>208.7</v>
          </cell>
        </row>
        <row r="4357">
          <cell r="B4357" t="str">
            <v>OR4811</v>
          </cell>
          <cell r="C4357">
            <v>2020</v>
          </cell>
          <cell r="D4357">
            <v>5</v>
          </cell>
          <cell r="E4357">
            <v>16</v>
          </cell>
          <cell r="F4357">
            <v>674.2</v>
          </cell>
          <cell r="G4357">
            <v>212.7</v>
          </cell>
        </row>
        <row r="4358">
          <cell r="B4358" t="str">
            <v>OR4811</v>
          </cell>
          <cell r="C4358">
            <v>2020</v>
          </cell>
          <cell r="D4358">
            <v>0</v>
          </cell>
          <cell r="E4358">
            <v>17</v>
          </cell>
          <cell r="F4358">
            <v>818.7</v>
          </cell>
          <cell r="G4358">
            <v>375.4</v>
          </cell>
        </row>
        <row r="4359">
          <cell r="B4359" t="str">
            <v>OR4811</v>
          </cell>
          <cell r="C4359">
            <v>2020</v>
          </cell>
          <cell r="D4359">
            <v>1</v>
          </cell>
          <cell r="E4359">
            <v>17</v>
          </cell>
          <cell r="F4359">
            <v>832.3</v>
          </cell>
          <cell r="G4359">
            <v>393.4</v>
          </cell>
        </row>
        <row r="4360">
          <cell r="B4360" t="str">
            <v>OR4811</v>
          </cell>
          <cell r="C4360">
            <v>2020</v>
          </cell>
          <cell r="D4360">
            <v>2</v>
          </cell>
          <cell r="E4360">
            <v>17</v>
          </cell>
          <cell r="F4360">
            <v>831.2</v>
          </cell>
          <cell r="G4360">
            <v>386.8</v>
          </cell>
        </row>
        <row r="4361">
          <cell r="B4361" t="str">
            <v>OR4811</v>
          </cell>
          <cell r="C4361">
            <v>2020</v>
          </cell>
          <cell r="D4361">
            <v>3</v>
          </cell>
          <cell r="E4361">
            <v>17</v>
          </cell>
          <cell r="F4361">
            <v>839.9</v>
          </cell>
          <cell r="G4361">
            <v>414.6</v>
          </cell>
        </row>
        <row r="4362">
          <cell r="B4362" t="str">
            <v>OR4811</v>
          </cell>
          <cell r="C4362">
            <v>2020</v>
          </cell>
          <cell r="D4362">
            <v>4</v>
          </cell>
          <cell r="E4362">
            <v>17</v>
          </cell>
          <cell r="F4362">
            <v>841</v>
          </cell>
          <cell r="G4362">
            <v>392.6</v>
          </cell>
        </row>
        <row r="4363">
          <cell r="B4363" t="str">
            <v>OR4811</v>
          </cell>
          <cell r="C4363">
            <v>2020</v>
          </cell>
          <cell r="D4363">
            <v>5</v>
          </cell>
          <cell r="E4363">
            <v>17</v>
          </cell>
          <cell r="F4363">
            <v>836.1</v>
          </cell>
          <cell r="G4363">
            <v>391.1</v>
          </cell>
        </row>
        <row r="4364">
          <cell r="B4364" t="str">
            <v>OR4811</v>
          </cell>
          <cell r="C4364">
            <v>2020</v>
          </cell>
          <cell r="D4364">
            <v>0</v>
          </cell>
          <cell r="E4364">
            <v>24</v>
          </cell>
          <cell r="F4364">
            <v>766.6</v>
          </cell>
          <cell r="G4364">
            <v>298.10000000000002</v>
          </cell>
        </row>
        <row r="4365">
          <cell r="B4365" t="str">
            <v>OR4811</v>
          </cell>
          <cell r="C4365">
            <v>2020</v>
          </cell>
          <cell r="D4365">
            <v>1</v>
          </cell>
          <cell r="E4365">
            <v>24</v>
          </cell>
          <cell r="F4365">
            <v>775.1</v>
          </cell>
          <cell r="G4365">
            <v>313.89999999999998</v>
          </cell>
        </row>
        <row r="4366">
          <cell r="B4366" t="str">
            <v>OR4811</v>
          </cell>
          <cell r="C4366">
            <v>2020</v>
          </cell>
          <cell r="D4366">
            <v>2</v>
          </cell>
          <cell r="E4366">
            <v>24</v>
          </cell>
          <cell r="F4366">
            <v>773.9</v>
          </cell>
          <cell r="G4366">
            <v>311.7</v>
          </cell>
        </row>
        <row r="4367">
          <cell r="B4367" t="str">
            <v>OR4811</v>
          </cell>
          <cell r="C4367">
            <v>2020</v>
          </cell>
          <cell r="D4367">
            <v>3</v>
          </cell>
          <cell r="E4367">
            <v>24</v>
          </cell>
          <cell r="F4367">
            <v>778</v>
          </cell>
          <cell r="G4367">
            <v>336.7</v>
          </cell>
        </row>
        <row r="4368">
          <cell r="B4368" t="str">
            <v>OR4811</v>
          </cell>
          <cell r="C4368">
            <v>2020</v>
          </cell>
          <cell r="D4368">
            <v>4</v>
          </cell>
          <cell r="E4368">
            <v>24</v>
          </cell>
          <cell r="F4368">
            <v>781.5</v>
          </cell>
          <cell r="G4368">
            <v>319.39999999999998</v>
          </cell>
        </row>
        <row r="4369">
          <cell r="B4369" t="str">
            <v>OR4811</v>
          </cell>
          <cell r="C4369">
            <v>2020</v>
          </cell>
          <cell r="D4369">
            <v>5</v>
          </cell>
          <cell r="E4369">
            <v>24</v>
          </cell>
          <cell r="F4369">
            <v>776.8</v>
          </cell>
          <cell r="G4369">
            <v>319.60000000000002</v>
          </cell>
        </row>
        <row r="4370">
          <cell r="B4370" t="str">
            <v>OR4811</v>
          </cell>
          <cell r="C4370">
            <v>2020</v>
          </cell>
          <cell r="D4370">
            <v>0</v>
          </cell>
          <cell r="E4370">
            <v>82</v>
          </cell>
          <cell r="F4370">
            <v>982.6</v>
          </cell>
          <cell r="G4370">
            <v>461.2</v>
          </cell>
        </row>
        <row r="4371">
          <cell r="B4371" t="str">
            <v>OR4811</v>
          </cell>
          <cell r="C4371">
            <v>2020</v>
          </cell>
          <cell r="D4371">
            <v>1</v>
          </cell>
          <cell r="E4371">
            <v>82</v>
          </cell>
          <cell r="F4371">
            <v>994.7</v>
          </cell>
          <cell r="G4371">
            <v>475.7</v>
          </cell>
        </row>
        <row r="4372">
          <cell r="B4372" t="str">
            <v>OR4811</v>
          </cell>
          <cell r="C4372">
            <v>2020</v>
          </cell>
          <cell r="D4372">
            <v>2</v>
          </cell>
          <cell r="E4372">
            <v>82</v>
          </cell>
          <cell r="F4372">
            <v>992.5</v>
          </cell>
          <cell r="G4372">
            <v>475.2</v>
          </cell>
        </row>
        <row r="4373">
          <cell r="B4373" t="str">
            <v>OR4811</v>
          </cell>
          <cell r="C4373">
            <v>2020</v>
          </cell>
          <cell r="D4373">
            <v>3</v>
          </cell>
          <cell r="E4373">
            <v>82</v>
          </cell>
          <cell r="F4373">
            <v>1000</v>
          </cell>
          <cell r="G4373">
            <v>511</v>
          </cell>
        </row>
        <row r="4374">
          <cell r="B4374" t="str">
            <v>OR4811</v>
          </cell>
          <cell r="C4374">
            <v>2020</v>
          </cell>
          <cell r="D4374">
            <v>4</v>
          </cell>
          <cell r="E4374">
            <v>82</v>
          </cell>
          <cell r="F4374">
            <v>1002.3</v>
          </cell>
          <cell r="G4374">
            <v>480.7</v>
          </cell>
        </row>
        <row r="4375">
          <cell r="B4375" t="str">
            <v>OR4811</v>
          </cell>
          <cell r="C4375">
            <v>2020</v>
          </cell>
          <cell r="D4375">
            <v>5</v>
          </cell>
          <cell r="E4375">
            <v>82</v>
          </cell>
          <cell r="F4375">
            <v>997.1</v>
          </cell>
          <cell r="G4375">
            <v>479.8</v>
          </cell>
        </row>
        <row r="4376">
          <cell r="B4376" t="str">
            <v>OR4811</v>
          </cell>
          <cell r="C4376">
            <v>2050</v>
          </cell>
          <cell r="D4376">
            <v>0</v>
          </cell>
          <cell r="E4376">
            <v>3</v>
          </cell>
          <cell r="F4376">
            <v>880.1</v>
          </cell>
          <cell r="G4376">
            <v>339.7</v>
          </cell>
        </row>
        <row r="4377">
          <cell r="B4377" t="str">
            <v>OR4811</v>
          </cell>
          <cell r="C4377">
            <v>2050</v>
          </cell>
          <cell r="D4377">
            <v>1</v>
          </cell>
          <cell r="E4377">
            <v>3</v>
          </cell>
          <cell r="F4377">
            <v>895.3</v>
          </cell>
          <cell r="G4377">
            <v>350.4</v>
          </cell>
        </row>
        <row r="4378">
          <cell r="B4378" t="str">
            <v>OR4811</v>
          </cell>
          <cell r="C4378">
            <v>2050</v>
          </cell>
          <cell r="D4378">
            <v>2</v>
          </cell>
          <cell r="E4378">
            <v>3</v>
          </cell>
          <cell r="F4378">
            <v>896.7</v>
          </cell>
          <cell r="G4378">
            <v>347.3</v>
          </cell>
        </row>
        <row r="4379">
          <cell r="B4379" t="str">
            <v>OR4811</v>
          </cell>
          <cell r="C4379">
            <v>2050</v>
          </cell>
          <cell r="D4379">
            <v>3</v>
          </cell>
          <cell r="E4379">
            <v>3</v>
          </cell>
          <cell r="F4379">
            <v>899.9</v>
          </cell>
          <cell r="G4379">
            <v>381</v>
          </cell>
        </row>
        <row r="4380">
          <cell r="B4380" t="str">
            <v>OR4811</v>
          </cell>
          <cell r="C4380">
            <v>2050</v>
          </cell>
          <cell r="D4380">
            <v>4</v>
          </cell>
          <cell r="E4380">
            <v>3</v>
          </cell>
          <cell r="F4380">
            <v>903.3</v>
          </cell>
          <cell r="G4380">
            <v>347.1</v>
          </cell>
        </row>
        <row r="4381">
          <cell r="B4381" t="str">
            <v>OR4811</v>
          </cell>
          <cell r="C4381">
            <v>2050</v>
          </cell>
          <cell r="D4381">
            <v>5</v>
          </cell>
          <cell r="E4381">
            <v>3</v>
          </cell>
          <cell r="F4381">
            <v>900</v>
          </cell>
          <cell r="G4381">
            <v>353.6</v>
          </cell>
        </row>
        <row r="4382">
          <cell r="B4382" t="str">
            <v>OR4811</v>
          </cell>
          <cell r="C4382">
            <v>2050</v>
          </cell>
          <cell r="D4382">
            <v>0</v>
          </cell>
          <cell r="E4382">
            <v>4</v>
          </cell>
          <cell r="F4382">
            <v>799.9</v>
          </cell>
          <cell r="G4382">
            <v>362.9</v>
          </cell>
        </row>
        <row r="4383">
          <cell r="B4383" t="str">
            <v>OR4811</v>
          </cell>
          <cell r="C4383">
            <v>2050</v>
          </cell>
          <cell r="D4383">
            <v>1</v>
          </cell>
          <cell r="E4383">
            <v>4</v>
          </cell>
          <cell r="F4383">
            <v>797.3</v>
          </cell>
          <cell r="G4383">
            <v>373.2</v>
          </cell>
        </row>
        <row r="4384">
          <cell r="B4384" t="str">
            <v>OR4811</v>
          </cell>
          <cell r="C4384">
            <v>2050</v>
          </cell>
          <cell r="D4384">
            <v>2</v>
          </cell>
          <cell r="E4384">
            <v>4</v>
          </cell>
          <cell r="F4384">
            <v>795.3</v>
          </cell>
          <cell r="G4384">
            <v>358.1</v>
          </cell>
        </row>
        <row r="4385">
          <cell r="B4385" t="str">
            <v>OR4811</v>
          </cell>
          <cell r="C4385">
            <v>2050</v>
          </cell>
          <cell r="D4385">
            <v>3</v>
          </cell>
          <cell r="E4385">
            <v>4</v>
          </cell>
          <cell r="F4385">
            <v>791.9</v>
          </cell>
          <cell r="G4385">
            <v>374.8</v>
          </cell>
        </row>
        <row r="4386">
          <cell r="B4386" t="str">
            <v>OR4811</v>
          </cell>
          <cell r="C4386">
            <v>2050</v>
          </cell>
          <cell r="D4386">
            <v>4</v>
          </cell>
          <cell r="E4386">
            <v>4</v>
          </cell>
          <cell r="F4386">
            <v>793</v>
          </cell>
          <cell r="G4386">
            <v>361</v>
          </cell>
        </row>
        <row r="4387">
          <cell r="B4387" t="str">
            <v>OR4811</v>
          </cell>
          <cell r="C4387">
            <v>2050</v>
          </cell>
          <cell r="D4387">
            <v>5</v>
          </cell>
          <cell r="E4387">
            <v>4</v>
          </cell>
          <cell r="F4387">
            <v>793.2</v>
          </cell>
          <cell r="G4387">
            <v>365.1</v>
          </cell>
        </row>
        <row r="4388">
          <cell r="B4388" t="str">
            <v>OR4811</v>
          </cell>
          <cell r="C4388">
            <v>2050</v>
          </cell>
          <cell r="D4388">
            <v>0</v>
          </cell>
          <cell r="E4388">
            <v>7</v>
          </cell>
          <cell r="F4388">
            <v>800.9</v>
          </cell>
          <cell r="G4388">
            <v>331.9</v>
          </cell>
        </row>
        <row r="4389">
          <cell r="B4389" t="str">
            <v>OR4811</v>
          </cell>
          <cell r="C4389">
            <v>2050</v>
          </cell>
          <cell r="D4389">
            <v>1</v>
          </cell>
          <cell r="E4389">
            <v>7</v>
          </cell>
          <cell r="F4389">
            <v>812.4</v>
          </cell>
          <cell r="G4389">
            <v>347.3</v>
          </cell>
        </row>
        <row r="4390">
          <cell r="B4390" t="str">
            <v>OR4811</v>
          </cell>
          <cell r="C4390">
            <v>2050</v>
          </cell>
          <cell r="D4390">
            <v>2</v>
          </cell>
          <cell r="E4390">
            <v>7</v>
          </cell>
          <cell r="F4390">
            <v>815.4</v>
          </cell>
          <cell r="G4390">
            <v>344.9</v>
          </cell>
        </row>
        <row r="4391">
          <cell r="B4391" t="str">
            <v>OR4811</v>
          </cell>
          <cell r="C4391">
            <v>2050</v>
          </cell>
          <cell r="D4391">
            <v>3</v>
          </cell>
          <cell r="E4391">
            <v>7</v>
          </cell>
          <cell r="F4391">
            <v>812.6</v>
          </cell>
          <cell r="G4391">
            <v>367.9</v>
          </cell>
        </row>
        <row r="4392">
          <cell r="B4392" t="str">
            <v>OR4811</v>
          </cell>
          <cell r="C4392">
            <v>2050</v>
          </cell>
          <cell r="D4392">
            <v>4</v>
          </cell>
          <cell r="E4392">
            <v>7</v>
          </cell>
          <cell r="F4392">
            <v>821.1</v>
          </cell>
          <cell r="G4392">
            <v>348.3</v>
          </cell>
        </row>
        <row r="4393">
          <cell r="B4393" t="str">
            <v>OR4811</v>
          </cell>
          <cell r="C4393">
            <v>2050</v>
          </cell>
          <cell r="D4393">
            <v>5</v>
          </cell>
          <cell r="E4393">
            <v>7</v>
          </cell>
          <cell r="F4393">
            <v>815.5</v>
          </cell>
          <cell r="G4393">
            <v>345</v>
          </cell>
        </row>
        <row r="4394">
          <cell r="B4394" t="str">
            <v>OR4811</v>
          </cell>
          <cell r="C4394">
            <v>2050</v>
          </cell>
          <cell r="D4394">
            <v>0</v>
          </cell>
          <cell r="E4394">
            <v>13</v>
          </cell>
          <cell r="F4394">
            <v>480.3</v>
          </cell>
          <cell r="G4394">
            <v>7.4</v>
          </cell>
        </row>
        <row r="4395">
          <cell r="B4395" t="str">
            <v>OR4811</v>
          </cell>
          <cell r="C4395">
            <v>2050</v>
          </cell>
          <cell r="D4395">
            <v>1</v>
          </cell>
          <cell r="E4395">
            <v>13</v>
          </cell>
          <cell r="F4395">
            <v>477.2</v>
          </cell>
          <cell r="G4395">
            <v>10</v>
          </cell>
        </row>
        <row r="4396">
          <cell r="B4396" t="str">
            <v>OR4811</v>
          </cell>
          <cell r="C4396">
            <v>2050</v>
          </cell>
          <cell r="D4396">
            <v>2</v>
          </cell>
          <cell r="E4396">
            <v>13</v>
          </cell>
          <cell r="F4396">
            <v>484</v>
          </cell>
          <cell r="G4396">
            <v>10.3</v>
          </cell>
        </row>
        <row r="4397">
          <cell r="B4397" t="str">
            <v>OR4811</v>
          </cell>
          <cell r="C4397">
            <v>2050</v>
          </cell>
          <cell r="D4397">
            <v>3</v>
          </cell>
          <cell r="E4397">
            <v>13</v>
          </cell>
          <cell r="F4397">
            <v>470.8</v>
          </cell>
          <cell r="G4397">
            <v>12.3</v>
          </cell>
        </row>
        <row r="4398">
          <cell r="B4398" t="str">
            <v>OR4811</v>
          </cell>
          <cell r="C4398">
            <v>2050</v>
          </cell>
          <cell r="D4398">
            <v>4</v>
          </cell>
          <cell r="E4398">
            <v>13</v>
          </cell>
          <cell r="F4398">
            <v>486</v>
          </cell>
          <cell r="G4398">
            <v>10.199999999999999</v>
          </cell>
        </row>
        <row r="4399">
          <cell r="B4399" t="str">
            <v>OR4811</v>
          </cell>
          <cell r="C4399">
            <v>2050</v>
          </cell>
          <cell r="D4399">
            <v>5</v>
          </cell>
          <cell r="E4399">
            <v>13</v>
          </cell>
          <cell r="F4399">
            <v>480.2</v>
          </cell>
          <cell r="G4399">
            <v>9.9</v>
          </cell>
        </row>
        <row r="4400">
          <cell r="B4400" t="str">
            <v>OR4811</v>
          </cell>
          <cell r="C4400">
            <v>2050</v>
          </cell>
          <cell r="D4400">
            <v>0</v>
          </cell>
          <cell r="E4400">
            <v>15</v>
          </cell>
          <cell r="F4400">
            <v>744.1</v>
          </cell>
          <cell r="G4400">
            <v>272.10000000000002</v>
          </cell>
        </row>
        <row r="4401">
          <cell r="B4401" t="str">
            <v>OR4811</v>
          </cell>
          <cell r="C4401">
            <v>2050</v>
          </cell>
          <cell r="D4401">
            <v>1</v>
          </cell>
          <cell r="E4401">
            <v>15</v>
          </cell>
          <cell r="F4401">
            <v>745.3</v>
          </cell>
          <cell r="G4401">
            <v>283.39999999999998</v>
          </cell>
        </row>
        <row r="4402">
          <cell r="B4402" t="str">
            <v>OR4811</v>
          </cell>
          <cell r="C4402">
            <v>2050</v>
          </cell>
          <cell r="D4402">
            <v>2</v>
          </cell>
          <cell r="E4402">
            <v>15</v>
          </cell>
          <cell r="F4402">
            <v>746</v>
          </cell>
          <cell r="G4402">
            <v>266.3</v>
          </cell>
        </row>
        <row r="4403">
          <cell r="B4403" t="str">
            <v>OR4811</v>
          </cell>
          <cell r="C4403">
            <v>2050</v>
          </cell>
          <cell r="D4403">
            <v>3</v>
          </cell>
          <cell r="E4403">
            <v>15</v>
          </cell>
          <cell r="F4403">
            <v>744.8</v>
          </cell>
          <cell r="G4403">
            <v>304.2</v>
          </cell>
        </row>
        <row r="4404">
          <cell r="B4404" t="str">
            <v>OR4811</v>
          </cell>
          <cell r="C4404">
            <v>2050</v>
          </cell>
          <cell r="D4404">
            <v>4</v>
          </cell>
          <cell r="E4404">
            <v>15</v>
          </cell>
          <cell r="F4404">
            <v>747.6</v>
          </cell>
          <cell r="G4404">
            <v>264.60000000000002</v>
          </cell>
        </row>
        <row r="4405">
          <cell r="B4405" t="str">
            <v>OR4811</v>
          </cell>
          <cell r="C4405">
            <v>2050</v>
          </cell>
          <cell r="D4405">
            <v>5</v>
          </cell>
          <cell r="E4405">
            <v>15</v>
          </cell>
          <cell r="F4405">
            <v>745.7</v>
          </cell>
          <cell r="G4405">
            <v>273.3</v>
          </cell>
        </row>
        <row r="4406">
          <cell r="B4406" t="str">
            <v>OR4811</v>
          </cell>
          <cell r="C4406">
            <v>2050</v>
          </cell>
          <cell r="D4406">
            <v>0</v>
          </cell>
          <cell r="E4406">
            <v>16</v>
          </cell>
          <cell r="F4406">
            <v>673.8</v>
          </cell>
          <cell r="G4406">
            <v>203.7</v>
          </cell>
        </row>
        <row r="4407">
          <cell r="B4407" t="str">
            <v>OR4811</v>
          </cell>
          <cell r="C4407">
            <v>2050</v>
          </cell>
          <cell r="D4407">
            <v>1</v>
          </cell>
          <cell r="E4407">
            <v>16</v>
          </cell>
          <cell r="F4407">
            <v>673</v>
          </cell>
          <cell r="G4407">
            <v>225</v>
          </cell>
        </row>
        <row r="4408">
          <cell r="B4408" t="str">
            <v>OR4811</v>
          </cell>
          <cell r="C4408">
            <v>2050</v>
          </cell>
          <cell r="D4408">
            <v>2</v>
          </cell>
          <cell r="E4408">
            <v>16</v>
          </cell>
          <cell r="F4408">
            <v>675.2</v>
          </cell>
          <cell r="G4408">
            <v>202.8</v>
          </cell>
        </row>
        <row r="4409">
          <cell r="B4409" t="str">
            <v>OR4811</v>
          </cell>
          <cell r="C4409">
            <v>2050</v>
          </cell>
          <cell r="D4409">
            <v>3</v>
          </cell>
          <cell r="E4409">
            <v>16</v>
          </cell>
          <cell r="F4409">
            <v>670.5</v>
          </cell>
          <cell r="G4409">
            <v>235.7</v>
          </cell>
        </row>
        <row r="4410">
          <cell r="B4410" t="str">
            <v>OR4811</v>
          </cell>
          <cell r="C4410">
            <v>2050</v>
          </cell>
          <cell r="D4410">
            <v>4</v>
          </cell>
          <cell r="E4410">
            <v>16</v>
          </cell>
          <cell r="F4410">
            <v>675.6</v>
          </cell>
          <cell r="G4410">
            <v>206.3</v>
          </cell>
        </row>
        <row r="4411">
          <cell r="B4411" t="str">
            <v>OR4811</v>
          </cell>
          <cell r="C4411">
            <v>2050</v>
          </cell>
          <cell r="D4411">
            <v>5</v>
          </cell>
          <cell r="E4411">
            <v>16</v>
          </cell>
          <cell r="F4411">
            <v>673</v>
          </cell>
          <cell r="G4411">
            <v>214.8</v>
          </cell>
        </row>
        <row r="4412">
          <cell r="B4412" t="str">
            <v>OR4811</v>
          </cell>
          <cell r="C4412">
            <v>2050</v>
          </cell>
          <cell r="D4412">
            <v>0</v>
          </cell>
          <cell r="E4412">
            <v>17</v>
          </cell>
          <cell r="F4412">
            <v>818.7</v>
          </cell>
          <cell r="G4412">
            <v>375.4</v>
          </cell>
        </row>
        <row r="4413">
          <cell r="B4413" t="str">
            <v>OR4811</v>
          </cell>
          <cell r="C4413">
            <v>2050</v>
          </cell>
          <cell r="D4413">
            <v>1</v>
          </cell>
          <cell r="E4413">
            <v>17</v>
          </cell>
          <cell r="F4413">
            <v>843.1</v>
          </cell>
          <cell r="G4413">
            <v>407.5</v>
          </cell>
        </row>
        <row r="4414">
          <cell r="B4414" t="str">
            <v>OR4811</v>
          </cell>
          <cell r="C4414">
            <v>2050</v>
          </cell>
          <cell r="D4414">
            <v>2</v>
          </cell>
          <cell r="E4414">
            <v>17</v>
          </cell>
          <cell r="F4414">
            <v>842.2</v>
          </cell>
          <cell r="G4414">
            <v>391.7</v>
          </cell>
        </row>
        <row r="4415">
          <cell r="B4415" t="str">
            <v>OR4811</v>
          </cell>
          <cell r="C4415">
            <v>2050</v>
          </cell>
          <cell r="D4415">
            <v>3</v>
          </cell>
          <cell r="E4415">
            <v>17</v>
          </cell>
          <cell r="F4415">
            <v>850.6</v>
          </cell>
          <cell r="G4415">
            <v>431.5</v>
          </cell>
        </row>
        <row r="4416">
          <cell r="B4416" t="str">
            <v>OR4811</v>
          </cell>
          <cell r="C4416">
            <v>2050</v>
          </cell>
          <cell r="D4416">
            <v>4</v>
          </cell>
          <cell r="E4416">
            <v>17</v>
          </cell>
          <cell r="F4416">
            <v>851.9</v>
          </cell>
          <cell r="G4416">
            <v>399.7</v>
          </cell>
        </row>
        <row r="4417">
          <cell r="B4417" t="str">
            <v>OR4811</v>
          </cell>
          <cell r="C4417">
            <v>2050</v>
          </cell>
          <cell r="D4417">
            <v>5</v>
          </cell>
          <cell r="E4417">
            <v>17</v>
          </cell>
          <cell r="F4417">
            <v>847.4</v>
          </cell>
          <cell r="G4417">
            <v>409.1</v>
          </cell>
        </row>
        <row r="4418">
          <cell r="B4418" t="str">
            <v>OR4811</v>
          </cell>
          <cell r="C4418">
            <v>2050</v>
          </cell>
          <cell r="D4418">
            <v>0</v>
          </cell>
          <cell r="E4418">
            <v>24</v>
          </cell>
          <cell r="F4418">
            <v>766.6</v>
          </cell>
          <cell r="G4418">
            <v>298.10000000000002</v>
          </cell>
        </row>
        <row r="4419">
          <cell r="B4419" t="str">
            <v>OR4811</v>
          </cell>
          <cell r="C4419">
            <v>2050</v>
          </cell>
          <cell r="D4419">
            <v>1</v>
          </cell>
          <cell r="E4419">
            <v>24</v>
          </cell>
          <cell r="F4419">
            <v>780.7</v>
          </cell>
          <cell r="G4419">
            <v>332.3</v>
          </cell>
        </row>
        <row r="4420">
          <cell r="B4420" t="str">
            <v>OR4811</v>
          </cell>
          <cell r="C4420">
            <v>2050</v>
          </cell>
          <cell r="D4420">
            <v>2</v>
          </cell>
          <cell r="E4420">
            <v>24</v>
          </cell>
          <cell r="F4420">
            <v>782.5</v>
          </cell>
          <cell r="G4420">
            <v>317.8</v>
          </cell>
        </row>
        <row r="4421">
          <cell r="B4421" t="str">
            <v>OR4811</v>
          </cell>
          <cell r="C4421">
            <v>2050</v>
          </cell>
          <cell r="D4421">
            <v>3</v>
          </cell>
          <cell r="E4421">
            <v>24</v>
          </cell>
          <cell r="F4421">
            <v>782.9</v>
          </cell>
          <cell r="G4421">
            <v>345.4</v>
          </cell>
        </row>
        <row r="4422">
          <cell r="B4422" t="str">
            <v>OR4811</v>
          </cell>
          <cell r="C4422">
            <v>2050</v>
          </cell>
          <cell r="D4422">
            <v>4</v>
          </cell>
          <cell r="E4422">
            <v>24</v>
          </cell>
          <cell r="F4422">
            <v>787.6</v>
          </cell>
          <cell r="G4422">
            <v>324.2</v>
          </cell>
        </row>
        <row r="4423">
          <cell r="B4423" t="str">
            <v>OR4811</v>
          </cell>
          <cell r="C4423">
            <v>2050</v>
          </cell>
          <cell r="D4423">
            <v>5</v>
          </cell>
          <cell r="E4423">
            <v>24</v>
          </cell>
          <cell r="F4423">
            <v>783.7</v>
          </cell>
          <cell r="G4423">
            <v>330.8</v>
          </cell>
        </row>
        <row r="4424">
          <cell r="B4424" t="str">
            <v>OR4811</v>
          </cell>
          <cell r="C4424">
            <v>2050</v>
          </cell>
          <cell r="D4424">
            <v>0</v>
          </cell>
          <cell r="E4424">
            <v>82</v>
          </cell>
          <cell r="F4424">
            <v>982.6</v>
          </cell>
          <cell r="G4424">
            <v>461.2</v>
          </cell>
        </row>
        <row r="4425">
          <cell r="B4425" t="str">
            <v>OR4811</v>
          </cell>
          <cell r="C4425">
            <v>2050</v>
          </cell>
          <cell r="D4425">
            <v>1</v>
          </cell>
          <cell r="E4425">
            <v>82</v>
          </cell>
          <cell r="F4425">
            <v>1002.9</v>
          </cell>
          <cell r="G4425">
            <v>499</v>
          </cell>
        </row>
        <row r="4426">
          <cell r="B4426" t="str">
            <v>OR4811</v>
          </cell>
          <cell r="C4426">
            <v>2050</v>
          </cell>
          <cell r="D4426">
            <v>2</v>
          </cell>
          <cell r="E4426">
            <v>82</v>
          </cell>
          <cell r="F4426">
            <v>1002.9</v>
          </cell>
          <cell r="G4426">
            <v>479.8</v>
          </cell>
        </row>
        <row r="4427">
          <cell r="B4427" t="str">
            <v>OR4811</v>
          </cell>
          <cell r="C4427">
            <v>2050</v>
          </cell>
          <cell r="D4427">
            <v>3</v>
          </cell>
          <cell r="E4427">
            <v>82</v>
          </cell>
          <cell r="F4427">
            <v>1007.7</v>
          </cell>
          <cell r="G4427">
            <v>528.20000000000005</v>
          </cell>
        </row>
        <row r="4428">
          <cell r="B4428" t="str">
            <v>OR4811</v>
          </cell>
          <cell r="C4428">
            <v>2050</v>
          </cell>
          <cell r="D4428">
            <v>4</v>
          </cell>
          <cell r="E4428">
            <v>82</v>
          </cell>
          <cell r="F4428">
            <v>1011.1</v>
          </cell>
          <cell r="G4428">
            <v>495</v>
          </cell>
        </row>
        <row r="4429">
          <cell r="B4429" t="str">
            <v>OR4811</v>
          </cell>
          <cell r="C4429">
            <v>2050</v>
          </cell>
          <cell r="D4429">
            <v>5</v>
          </cell>
          <cell r="E4429">
            <v>82</v>
          </cell>
          <cell r="F4429">
            <v>1006.4</v>
          </cell>
          <cell r="G4429">
            <v>499.5</v>
          </cell>
        </row>
        <row r="4430">
          <cell r="B4430" t="str">
            <v>OR4811</v>
          </cell>
          <cell r="C4430">
            <v>2080</v>
          </cell>
          <cell r="D4430">
            <v>0</v>
          </cell>
          <cell r="E4430">
            <v>3</v>
          </cell>
          <cell r="F4430">
            <v>880.1</v>
          </cell>
          <cell r="G4430">
            <v>339.7</v>
          </cell>
        </row>
        <row r="4431">
          <cell r="B4431" t="str">
            <v>OR4811</v>
          </cell>
          <cell r="C4431">
            <v>2080</v>
          </cell>
          <cell r="D4431">
            <v>1</v>
          </cell>
          <cell r="E4431">
            <v>3</v>
          </cell>
          <cell r="F4431">
            <v>899.8</v>
          </cell>
          <cell r="G4431">
            <v>374.6</v>
          </cell>
        </row>
        <row r="4432">
          <cell r="B4432" t="str">
            <v>OR4811</v>
          </cell>
          <cell r="C4432">
            <v>2080</v>
          </cell>
          <cell r="D4432">
            <v>2</v>
          </cell>
          <cell r="E4432">
            <v>3</v>
          </cell>
          <cell r="F4432">
            <v>903.6</v>
          </cell>
          <cell r="G4432">
            <v>347.2</v>
          </cell>
        </row>
        <row r="4433">
          <cell r="B4433" t="str">
            <v>OR4811</v>
          </cell>
          <cell r="C4433">
            <v>2080</v>
          </cell>
          <cell r="D4433">
            <v>3</v>
          </cell>
          <cell r="E4433">
            <v>3</v>
          </cell>
          <cell r="F4433">
            <v>910.9</v>
          </cell>
          <cell r="G4433">
            <v>402.6</v>
          </cell>
        </row>
        <row r="4434">
          <cell r="B4434" t="str">
            <v>OR4811</v>
          </cell>
          <cell r="C4434">
            <v>2080</v>
          </cell>
          <cell r="D4434">
            <v>4</v>
          </cell>
          <cell r="E4434">
            <v>3</v>
          </cell>
          <cell r="F4434">
            <v>915.7</v>
          </cell>
          <cell r="G4434">
            <v>357.2</v>
          </cell>
        </row>
        <row r="4435">
          <cell r="B4435" t="str">
            <v>OR4811</v>
          </cell>
          <cell r="C4435">
            <v>2080</v>
          </cell>
          <cell r="D4435">
            <v>5</v>
          </cell>
          <cell r="E4435">
            <v>3</v>
          </cell>
          <cell r="F4435">
            <v>907.4</v>
          </cell>
          <cell r="G4435">
            <v>374.4</v>
          </cell>
        </row>
        <row r="4436">
          <cell r="B4436" t="str">
            <v>OR4811</v>
          </cell>
          <cell r="C4436">
            <v>2080</v>
          </cell>
          <cell r="D4436">
            <v>0</v>
          </cell>
          <cell r="E4436">
            <v>4</v>
          </cell>
          <cell r="F4436">
            <v>799.9</v>
          </cell>
          <cell r="G4436">
            <v>362.9</v>
          </cell>
        </row>
        <row r="4437">
          <cell r="B4437" t="str">
            <v>OR4811</v>
          </cell>
          <cell r="C4437">
            <v>2080</v>
          </cell>
          <cell r="D4437">
            <v>1</v>
          </cell>
          <cell r="E4437">
            <v>4</v>
          </cell>
          <cell r="F4437">
            <v>790.5</v>
          </cell>
          <cell r="G4437">
            <v>369.7</v>
          </cell>
        </row>
        <row r="4438">
          <cell r="B4438" t="str">
            <v>OR4811</v>
          </cell>
          <cell r="C4438">
            <v>2080</v>
          </cell>
          <cell r="D4438">
            <v>2</v>
          </cell>
          <cell r="E4438">
            <v>4</v>
          </cell>
          <cell r="F4438">
            <v>792.8</v>
          </cell>
          <cell r="G4438">
            <v>357.3</v>
          </cell>
        </row>
        <row r="4439">
          <cell r="B4439" t="str">
            <v>OR4811</v>
          </cell>
          <cell r="C4439">
            <v>2080</v>
          </cell>
          <cell r="D4439">
            <v>3</v>
          </cell>
          <cell r="E4439">
            <v>4</v>
          </cell>
          <cell r="F4439">
            <v>793.7</v>
          </cell>
          <cell r="G4439">
            <v>378.8</v>
          </cell>
        </row>
        <row r="4440">
          <cell r="B4440" t="str">
            <v>OR4811</v>
          </cell>
          <cell r="C4440">
            <v>2080</v>
          </cell>
          <cell r="D4440">
            <v>4</v>
          </cell>
          <cell r="E4440">
            <v>4</v>
          </cell>
          <cell r="F4440">
            <v>797.5</v>
          </cell>
          <cell r="G4440">
            <v>362.9</v>
          </cell>
        </row>
        <row r="4441">
          <cell r="B4441" t="str">
            <v>OR4811</v>
          </cell>
          <cell r="C4441">
            <v>2080</v>
          </cell>
          <cell r="D4441">
            <v>5</v>
          </cell>
          <cell r="E4441">
            <v>4</v>
          </cell>
          <cell r="F4441">
            <v>793.7</v>
          </cell>
          <cell r="G4441">
            <v>371.9</v>
          </cell>
        </row>
        <row r="4442">
          <cell r="B4442" t="str">
            <v>OR4811</v>
          </cell>
          <cell r="C4442">
            <v>2080</v>
          </cell>
          <cell r="D4442">
            <v>0</v>
          </cell>
          <cell r="E4442">
            <v>7</v>
          </cell>
          <cell r="F4442">
            <v>800.9</v>
          </cell>
          <cell r="G4442">
            <v>331.9</v>
          </cell>
        </row>
        <row r="4443">
          <cell r="B4443" t="str">
            <v>OR4811</v>
          </cell>
          <cell r="C4443">
            <v>2080</v>
          </cell>
          <cell r="D4443">
            <v>1</v>
          </cell>
          <cell r="E4443">
            <v>7</v>
          </cell>
          <cell r="F4443">
            <v>814.9</v>
          </cell>
          <cell r="G4443">
            <v>356.7</v>
          </cell>
        </row>
        <row r="4444">
          <cell r="B4444" t="str">
            <v>OR4811</v>
          </cell>
          <cell r="C4444">
            <v>2080</v>
          </cell>
          <cell r="D4444">
            <v>2</v>
          </cell>
          <cell r="E4444">
            <v>7</v>
          </cell>
          <cell r="F4444">
            <v>821.7</v>
          </cell>
          <cell r="G4444">
            <v>345.2</v>
          </cell>
        </row>
        <row r="4445">
          <cell r="B4445" t="str">
            <v>OR4811</v>
          </cell>
          <cell r="C4445">
            <v>2080</v>
          </cell>
          <cell r="D4445">
            <v>3</v>
          </cell>
          <cell r="E4445">
            <v>7</v>
          </cell>
          <cell r="F4445">
            <v>824.5</v>
          </cell>
          <cell r="G4445">
            <v>389</v>
          </cell>
        </row>
        <row r="4446">
          <cell r="B4446" t="str">
            <v>OR4811</v>
          </cell>
          <cell r="C4446">
            <v>2080</v>
          </cell>
          <cell r="D4446">
            <v>4</v>
          </cell>
          <cell r="E4446">
            <v>7</v>
          </cell>
          <cell r="F4446">
            <v>830.6</v>
          </cell>
          <cell r="G4446">
            <v>353.4</v>
          </cell>
        </row>
        <row r="4447">
          <cell r="B4447" t="str">
            <v>OR4811</v>
          </cell>
          <cell r="C4447">
            <v>2080</v>
          </cell>
          <cell r="D4447">
            <v>5</v>
          </cell>
          <cell r="E4447">
            <v>7</v>
          </cell>
          <cell r="F4447">
            <v>822.1</v>
          </cell>
          <cell r="G4447">
            <v>357</v>
          </cell>
        </row>
        <row r="4448">
          <cell r="B4448" t="str">
            <v>OR4811</v>
          </cell>
          <cell r="C4448">
            <v>2080</v>
          </cell>
          <cell r="D4448">
            <v>0</v>
          </cell>
          <cell r="E4448">
            <v>13</v>
          </cell>
          <cell r="F4448">
            <v>480.3</v>
          </cell>
          <cell r="G4448">
            <v>7.4</v>
          </cell>
        </row>
        <row r="4449">
          <cell r="B4449" t="str">
            <v>OR4811</v>
          </cell>
          <cell r="C4449">
            <v>2080</v>
          </cell>
          <cell r="D4449">
            <v>1</v>
          </cell>
          <cell r="E4449">
            <v>13</v>
          </cell>
          <cell r="F4449">
            <v>474.8</v>
          </cell>
          <cell r="G4449">
            <v>9.9</v>
          </cell>
        </row>
        <row r="4450">
          <cell r="B4450" t="str">
            <v>OR4811</v>
          </cell>
          <cell r="C4450">
            <v>2080</v>
          </cell>
          <cell r="D4450">
            <v>2</v>
          </cell>
          <cell r="E4450">
            <v>13</v>
          </cell>
          <cell r="F4450">
            <v>485.2</v>
          </cell>
          <cell r="G4450">
            <v>10.3</v>
          </cell>
        </row>
        <row r="4451">
          <cell r="B4451" t="str">
            <v>OR4811</v>
          </cell>
          <cell r="C4451">
            <v>2080</v>
          </cell>
          <cell r="D4451">
            <v>3</v>
          </cell>
          <cell r="E4451">
            <v>13</v>
          </cell>
          <cell r="F4451">
            <v>472</v>
          </cell>
          <cell r="G4451">
            <v>12.4</v>
          </cell>
        </row>
        <row r="4452">
          <cell r="B4452" t="str">
            <v>OR4811</v>
          </cell>
          <cell r="C4452">
            <v>2080</v>
          </cell>
          <cell r="D4452">
            <v>4</v>
          </cell>
          <cell r="E4452">
            <v>13</v>
          </cell>
          <cell r="F4452">
            <v>488.4</v>
          </cell>
          <cell r="G4452">
            <v>10.199999999999999</v>
          </cell>
        </row>
        <row r="4453">
          <cell r="B4453" t="str">
            <v>OR4811</v>
          </cell>
          <cell r="C4453">
            <v>2080</v>
          </cell>
          <cell r="D4453">
            <v>5</v>
          </cell>
          <cell r="E4453">
            <v>13</v>
          </cell>
          <cell r="F4453">
            <v>481.7</v>
          </cell>
          <cell r="G4453">
            <v>10.1</v>
          </cell>
        </row>
        <row r="4454">
          <cell r="B4454" t="str">
            <v>OR4811</v>
          </cell>
          <cell r="C4454">
            <v>2080</v>
          </cell>
          <cell r="D4454">
            <v>0</v>
          </cell>
          <cell r="E4454">
            <v>15</v>
          </cell>
          <cell r="F4454">
            <v>744.1</v>
          </cell>
          <cell r="G4454">
            <v>272.10000000000002</v>
          </cell>
        </row>
        <row r="4455">
          <cell r="B4455" t="str">
            <v>OR4811</v>
          </cell>
          <cell r="C4455">
            <v>2080</v>
          </cell>
          <cell r="D4455">
            <v>1</v>
          </cell>
          <cell r="E4455">
            <v>15</v>
          </cell>
          <cell r="F4455">
            <v>742.6</v>
          </cell>
          <cell r="G4455">
            <v>289.7</v>
          </cell>
        </row>
        <row r="4456">
          <cell r="B4456" t="str">
            <v>OR4811</v>
          </cell>
          <cell r="C4456">
            <v>2080</v>
          </cell>
          <cell r="D4456">
            <v>2</v>
          </cell>
          <cell r="E4456">
            <v>15</v>
          </cell>
          <cell r="F4456">
            <v>746.2</v>
          </cell>
          <cell r="G4456">
            <v>258.60000000000002</v>
          </cell>
        </row>
        <row r="4457">
          <cell r="B4457" t="str">
            <v>OR4811</v>
          </cell>
          <cell r="C4457">
            <v>2080</v>
          </cell>
          <cell r="D4457">
            <v>3</v>
          </cell>
          <cell r="E4457">
            <v>15</v>
          </cell>
          <cell r="F4457">
            <v>751.5</v>
          </cell>
          <cell r="G4457">
            <v>308.8</v>
          </cell>
        </row>
        <row r="4458">
          <cell r="B4458" t="str">
            <v>OR4811</v>
          </cell>
          <cell r="C4458">
            <v>2080</v>
          </cell>
          <cell r="D4458">
            <v>4</v>
          </cell>
          <cell r="E4458">
            <v>15</v>
          </cell>
          <cell r="F4458">
            <v>755.9</v>
          </cell>
          <cell r="G4458">
            <v>278.8</v>
          </cell>
        </row>
        <row r="4459">
          <cell r="B4459" t="str">
            <v>OR4811</v>
          </cell>
          <cell r="C4459">
            <v>2080</v>
          </cell>
          <cell r="D4459">
            <v>5</v>
          </cell>
          <cell r="E4459">
            <v>15</v>
          </cell>
          <cell r="F4459">
            <v>748.7</v>
          </cell>
          <cell r="G4459">
            <v>283.5</v>
          </cell>
        </row>
        <row r="4460">
          <cell r="B4460" t="str">
            <v>OR4811</v>
          </cell>
          <cell r="C4460">
            <v>2080</v>
          </cell>
          <cell r="D4460">
            <v>0</v>
          </cell>
          <cell r="E4460">
            <v>16</v>
          </cell>
          <cell r="F4460">
            <v>673.8</v>
          </cell>
          <cell r="G4460">
            <v>203.7</v>
          </cell>
        </row>
        <row r="4461">
          <cell r="B4461" t="str">
            <v>OR4811</v>
          </cell>
          <cell r="C4461">
            <v>2080</v>
          </cell>
          <cell r="D4461">
            <v>1</v>
          </cell>
          <cell r="E4461">
            <v>16</v>
          </cell>
          <cell r="F4461">
            <v>669.8</v>
          </cell>
          <cell r="G4461">
            <v>220</v>
          </cell>
        </row>
        <row r="4462">
          <cell r="B4462" t="str">
            <v>OR4811</v>
          </cell>
          <cell r="C4462">
            <v>2080</v>
          </cell>
          <cell r="D4462">
            <v>2</v>
          </cell>
          <cell r="E4462">
            <v>16</v>
          </cell>
          <cell r="F4462">
            <v>674.5</v>
          </cell>
          <cell r="G4462">
            <v>201.6</v>
          </cell>
        </row>
        <row r="4463">
          <cell r="B4463" t="str">
            <v>OR4811</v>
          </cell>
          <cell r="C4463">
            <v>2080</v>
          </cell>
          <cell r="D4463">
            <v>3</v>
          </cell>
          <cell r="E4463">
            <v>16</v>
          </cell>
          <cell r="F4463">
            <v>675.4</v>
          </cell>
          <cell r="G4463">
            <v>238.5</v>
          </cell>
        </row>
        <row r="4464">
          <cell r="B4464" t="str">
            <v>OR4811</v>
          </cell>
          <cell r="C4464">
            <v>2080</v>
          </cell>
          <cell r="D4464">
            <v>4</v>
          </cell>
          <cell r="E4464">
            <v>16</v>
          </cell>
          <cell r="F4464">
            <v>684</v>
          </cell>
          <cell r="G4464">
            <v>213.8</v>
          </cell>
        </row>
        <row r="4465">
          <cell r="B4465" t="str">
            <v>OR4811</v>
          </cell>
          <cell r="C4465">
            <v>2080</v>
          </cell>
          <cell r="D4465">
            <v>5</v>
          </cell>
          <cell r="E4465">
            <v>16</v>
          </cell>
          <cell r="F4465">
            <v>676.8</v>
          </cell>
          <cell r="G4465">
            <v>218.9</v>
          </cell>
        </row>
        <row r="4466">
          <cell r="B4466" t="str">
            <v>OR4811</v>
          </cell>
          <cell r="C4466">
            <v>2080</v>
          </cell>
          <cell r="D4466">
            <v>0</v>
          </cell>
          <cell r="E4466">
            <v>17</v>
          </cell>
          <cell r="F4466">
            <v>818.7</v>
          </cell>
          <cell r="G4466">
            <v>375.4</v>
          </cell>
        </row>
        <row r="4467">
          <cell r="B4467" t="str">
            <v>OR4811</v>
          </cell>
          <cell r="C4467">
            <v>2080</v>
          </cell>
          <cell r="D4467">
            <v>1</v>
          </cell>
          <cell r="E4467">
            <v>17</v>
          </cell>
          <cell r="F4467">
            <v>850.4</v>
          </cell>
          <cell r="G4467">
            <v>418.4</v>
          </cell>
        </row>
        <row r="4468">
          <cell r="B4468" t="str">
            <v>OR4811</v>
          </cell>
          <cell r="C4468">
            <v>2080</v>
          </cell>
          <cell r="D4468">
            <v>2</v>
          </cell>
          <cell r="E4468">
            <v>17</v>
          </cell>
          <cell r="F4468">
            <v>850.8</v>
          </cell>
          <cell r="G4468">
            <v>399.8</v>
          </cell>
        </row>
        <row r="4469">
          <cell r="B4469" t="str">
            <v>OR4811</v>
          </cell>
          <cell r="C4469">
            <v>2080</v>
          </cell>
          <cell r="D4469">
            <v>3</v>
          </cell>
          <cell r="E4469">
            <v>17</v>
          </cell>
          <cell r="F4469">
            <v>865.2</v>
          </cell>
          <cell r="G4469">
            <v>444.6</v>
          </cell>
        </row>
        <row r="4470">
          <cell r="B4470" t="str">
            <v>OR4811</v>
          </cell>
          <cell r="C4470">
            <v>2080</v>
          </cell>
          <cell r="D4470">
            <v>4</v>
          </cell>
          <cell r="E4470">
            <v>17</v>
          </cell>
          <cell r="F4470">
            <v>863.3</v>
          </cell>
          <cell r="G4470">
            <v>411.2</v>
          </cell>
        </row>
        <row r="4471">
          <cell r="B4471" t="str">
            <v>OR4811</v>
          </cell>
          <cell r="C4471">
            <v>2080</v>
          </cell>
          <cell r="D4471">
            <v>5</v>
          </cell>
          <cell r="E4471">
            <v>17</v>
          </cell>
          <cell r="F4471">
            <v>856.5</v>
          </cell>
          <cell r="G4471">
            <v>412.6</v>
          </cell>
        </row>
        <row r="4472">
          <cell r="B4472" t="str">
            <v>OR4811</v>
          </cell>
          <cell r="C4472">
            <v>2080</v>
          </cell>
          <cell r="D4472">
            <v>0</v>
          </cell>
          <cell r="E4472">
            <v>24</v>
          </cell>
          <cell r="F4472">
            <v>766.6</v>
          </cell>
          <cell r="G4472">
            <v>298.10000000000002</v>
          </cell>
        </row>
        <row r="4473">
          <cell r="B4473" t="str">
            <v>OR4811</v>
          </cell>
          <cell r="C4473">
            <v>2080</v>
          </cell>
          <cell r="D4473">
            <v>1</v>
          </cell>
          <cell r="E4473">
            <v>24</v>
          </cell>
          <cell r="F4473">
            <v>783.9</v>
          </cell>
          <cell r="G4473">
            <v>340.8</v>
          </cell>
        </row>
        <row r="4474">
          <cell r="B4474" t="str">
            <v>OR4811</v>
          </cell>
          <cell r="C4474">
            <v>2080</v>
          </cell>
          <cell r="D4474">
            <v>2</v>
          </cell>
          <cell r="E4474">
            <v>24</v>
          </cell>
          <cell r="F4474">
            <v>788.3</v>
          </cell>
          <cell r="G4474">
            <v>323.3</v>
          </cell>
        </row>
        <row r="4475">
          <cell r="B4475" t="str">
            <v>OR4811</v>
          </cell>
          <cell r="C4475">
            <v>2080</v>
          </cell>
          <cell r="D4475">
            <v>3</v>
          </cell>
          <cell r="E4475">
            <v>24</v>
          </cell>
          <cell r="F4475">
            <v>792.3</v>
          </cell>
          <cell r="G4475">
            <v>356.5</v>
          </cell>
        </row>
        <row r="4476">
          <cell r="B4476" t="str">
            <v>OR4811</v>
          </cell>
          <cell r="C4476">
            <v>2080</v>
          </cell>
          <cell r="D4476">
            <v>4</v>
          </cell>
          <cell r="E4476">
            <v>24</v>
          </cell>
          <cell r="F4476">
            <v>798.4</v>
          </cell>
          <cell r="G4476">
            <v>340.8</v>
          </cell>
        </row>
        <row r="4477">
          <cell r="B4477" t="str">
            <v>OR4811</v>
          </cell>
          <cell r="C4477">
            <v>2080</v>
          </cell>
          <cell r="D4477">
            <v>5</v>
          </cell>
          <cell r="E4477">
            <v>24</v>
          </cell>
          <cell r="F4477">
            <v>790.8</v>
          </cell>
          <cell r="G4477">
            <v>340.6</v>
          </cell>
        </row>
        <row r="4478">
          <cell r="B4478" t="str">
            <v>OR4811</v>
          </cell>
          <cell r="C4478">
            <v>2080</v>
          </cell>
          <cell r="D4478">
            <v>0</v>
          </cell>
          <cell r="E4478">
            <v>82</v>
          </cell>
          <cell r="F4478">
            <v>982.6</v>
          </cell>
          <cell r="G4478">
            <v>461.2</v>
          </cell>
        </row>
        <row r="4479">
          <cell r="B4479" t="str">
            <v>OR4811</v>
          </cell>
          <cell r="C4479">
            <v>2080</v>
          </cell>
          <cell r="D4479">
            <v>1</v>
          </cell>
          <cell r="E4479">
            <v>82</v>
          </cell>
          <cell r="F4479">
            <v>1007.8</v>
          </cell>
          <cell r="G4479">
            <v>520.29999999999995</v>
          </cell>
        </row>
        <row r="4480">
          <cell r="B4480" t="str">
            <v>OR4811</v>
          </cell>
          <cell r="C4480">
            <v>2080</v>
          </cell>
          <cell r="D4480">
            <v>2</v>
          </cell>
          <cell r="E4480">
            <v>82</v>
          </cell>
          <cell r="F4480">
            <v>1009.3</v>
          </cell>
          <cell r="G4480">
            <v>485.2</v>
          </cell>
        </row>
        <row r="4481">
          <cell r="B4481" t="str">
            <v>OR4811</v>
          </cell>
          <cell r="C4481">
            <v>2080</v>
          </cell>
          <cell r="D4481">
            <v>3</v>
          </cell>
          <cell r="E4481">
            <v>82</v>
          </cell>
          <cell r="F4481">
            <v>1022.4</v>
          </cell>
          <cell r="G4481">
            <v>542.5</v>
          </cell>
        </row>
        <row r="4482">
          <cell r="B4482" t="str">
            <v>OR4811</v>
          </cell>
          <cell r="C4482">
            <v>2080</v>
          </cell>
          <cell r="D4482">
            <v>4</v>
          </cell>
          <cell r="E4482">
            <v>82</v>
          </cell>
          <cell r="F4482">
            <v>1022.9</v>
          </cell>
          <cell r="G4482">
            <v>512.1</v>
          </cell>
        </row>
        <row r="4483">
          <cell r="B4483" t="str">
            <v>OR4811</v>
          </cell>
          <cell r="C4483">
            <v>2080</v>
          </cell>
          <cell r="D4483">
            <v>5</v>
          </cell>
          <cell r="E4483">
            <v>82</v>
          </cell>
          <cell r="F4483">
            <v>1014.7</v>
          </cell>
          <cell r="G4483">
            <v>518.20000000000005</v>
          </cell>
        </row>
        <row r="4484">
          <cell r="B4484" t="str">
            <v>OR5020</v>
          </cell>
          <cell r="C4484">
            <v>2020</v>
          </cell>
          <cell r="D4484">
            <v>0</v>
          </cell>
          <cell r="E4484">
            <v>3</v>
          </cell>
          <cell r="F4484">
            <v>936</v>
          </cell>
          <cell r="G4484">
            <v>587.79999999999995</v>
          </cell>
        </row>
        <row r="4485">
          <cell r="B4485" t="str">
            <v>OR5020</v>
          </cell>
          <cell r="C4485">
            <v>2020</v>
          </cell>
          <cell r="D4485">
            <v>1</v>
          </cell>
          <cell r="E4485">
            <v>3</v>
          </cell>
          <cell r="F4485">
            <v>974.3</v>
          </cell>
          <cell r="G4485">
            <v>639.29999999999995</v>
          </cell>
        </row>
        <row r="4486">
          <cell r="B4486" t="str">
            <v>OR5020</v>
          </cell>
          <cell r="C4486">
            <v>2020</v>
          </cell>
          <cell r="D4486">
            <v>2</v>
          </cell>
          <cell r="E4486">
            <v>3</v>
          </cell>
          <cell r="F4486">
            <v>972.1</v>
          </cell>
          <cell r="G4486">
            <v>616</v>
          </cell>
        </row>
        <row r="4487">
          <cell r="B4487" t="str">
            <v>OR5020</v>
          </cell>
          <cell r="C4487">
            <v>2020</v>
          </cell>
          <cell r="D4487">
            <v>3</v>
          </cell>
          <cell r="E4487">
            <v>3</v>
          </cell>
          <cell r="F4487">
            <v>996.3</v>
          </cell>
          <cell r="G4487">
            <v>671.5</v>
          </cell>
        </row>
        <row r="4488">
          <cell r="B4488" t="str">
            <v>OR5020</v>
          </cell>
          <cell r="C4488">
            <v>2020</v>
          </cell>
          <cell r="D4488">
            <v>4</v>
          </cell>
          <cell r="E4488">
            <v>3</v>
          </cell>
          <cell r="F4488">
            <v>1002</v>
          </cell>
          <cell r="G4488">
            <v>642.4</v>
          </cell>
        </row>
        <row r="4489">
          <cell r="B4489" t="str">
            <v>OR5020</v>
          </cell>
          <cell r="C4489">
            <v>2020</v>
          </cell>
          <cell r="D4489">
            <v>5</v>
          </cell>
          <cell r="E4489">
            <v>3</v>
          </cell>
          <cell r="F4489">
            <v>986.5</v>
          </cell>
          <cell r="G4489">
            <v>643.9</v>
          </cell>
        </row>
        <row r="4490">
          <cell r="B4490" t="str">
            <v>OR5020</v>
          </cell>
          <cell r="C4490">
            <v>2020</v>
          </cell>
          <cell r="D4490">
            <v>0</v>
          </cell>
          <cell r="E4490">
            <v>16</v>
          </cell>
          <cell r="F4490">
            <v>699.4</v>
          </cell>
          <cell r="G4490">
            <v>441.5</v>
          </cell>
        </row>
        <row r="4491">
          <cell r="B4491" t="str">
            <v>OR5020</v>
          </cell>
          <cell r="C4491">
            <v>2020</v>
          </cell>
          <cell r="D4491">
            <v>1</v>
          </cell>
          <cell r="E4491">
            <v>16</v>
          </cell>
          <cell r="F4491">
            <v>730.5</v>
          </cell>
          <cell r="G4491">
            <v>471</v>
          </cell>
        </row>
        <row r="4492">
          <cell r="B4492" t="str">
            <v>OR5020</v>
          </cell>
          <cell r="C4492">
            <v>2020</v>
          </cell>
          <cell r="D4492">
            <v>2</v>
          </cell>
          <cell r="E4492">
            <v>16</v>
          </cell>
          <cell r="F4492">
            <v>728.6</v>
          </cell>
          <cell r="G4492">
            <v>454.8</v>
          </cell>
        </row>
        <row r="4493">
          <cell r="B4493" t="str">
            <v>OR5020</v>
          </cell>
          <cell r="C4493">
            <v>2020</v>
          </cell>
          <cell r="D4493">
            <v>3</v>
          </cell>
          <cell r="E4493">
            <v>16</v>
          </cell>
          <cell r="F4493">
            <v>753.8</v>
          </cell>
          <cell r="G4493">
            <v>498.7</v>
          </cell>
        </row>
        <row r="4494">
          <cell r="B4494" t="str">
            <v>OR5020</v>
          </cell>
          <cell r="C4494">
            <v>2020</v>
          </cell>
          <cell r="D4494">
            <v>4</v>
          </cell>
          <cell r="E4494">
            <v>16</v>
          </cell>
          <cell r="F4494">
            <v>758.8</v>
          </cell>
          <cell r="G4494">
            <v>479.4</v>
          </cell>
        </row>
        <row r="4495">
          <cell r="B4495" t="str">
            <v>OR5020</v>
          </cell>
          <cell r="C4495">
            <v>2020</v>
          </cell>
          <cell r="D4495">
            <v>5</v>
          </cell>
          <cell r="E4495">
            <v>16</v>
          </cell>
          <cell r="F4495">
            <v>739.8</v>
          </cell>
          <cell r="G4495">
            <v>471.1</v>
          </cell>
        </row>
        <row r="4496">
          <cell r="B4496" t="str">
            <v>OR5020</v>
          </cell>
          <cell r="C4496">
            <v>2050</v>
          </cell>
          <cell r="D4496">
            <v>0</v>
          </cell>
          <cell r="E4496">
            <v>3</v>
          </cell>
          <cell r="F4496">
            <v>936</v>
          </cell>
          <cell r="G4496">
            <v>587.79999999999995</v>
          </cell>
        </row>
        <row r="4497">
          <cell r="B4497" t="str">
            <v>OR5020</v>
          </cell>
          <cell r="C4497">
            <v>2050</v>
          </cell>
          <cell r="D4497">
            <v>1</v>
          </cell>
          <cell r="E4497">
            <v>3</v>
          </cell>
          <cell r="F4497">
            <v>1002.8</v>
          </cell>
          <cell r="G4497">
            <v>667.4</v>
          </cell>
        </row>
        <row r="4498">
          <cell r="B4498" t="str">
            <v>OR5020</v>
          </cell>
          <cell r="C4498">
            <v>2050</v>
          </cell>
          <cell r="D4498">
            <v>2</v>
          </cell>
          <cell r="E4498">
            <v>3</v>
          </cell>
          <cell r="F4498">
            <v>1004.9</v>
          </cell>
          <cell r="G4498">
            <v>646.29999999999995</v>
          </cell>
        </row>
        <row r="4499">
          <cell r="B4499" t="str">
            <v>OR5020</v>
          </cell>
          <cell r="C4499">
            <v>2050</v>
          </cell>
          <cell r="D4499">
            <v>3</v>
          </cell>
          <cell r="E4499">
            <v>3</v>
          </cell>
          <cell r="F4499">
            <v>1022.2</v>
          </cell>
          <cell r="G4499">
            <v>696.2</v>
          </cell>
        </row>
        <row r="4500">
          <cell r="B4500" t="str">
            <v>OR5020</v>
          </cell>
          <cell r="C4500">
            <v>2050</v>
          </cell>
          <cell r="D4500">
            <v>4</v>
          </cell>
          <cell r="E4500">
            <v>3</v>
          </cell>
          <cell r="F4500">
            <v>1026.7</v>
          </cell>
          <cell r="G4500">
            <v>662.6</v>
          </cell>
        </row>
        <row r="4501">
          <cell r="B4501" t="str">
            <v>OR5020</v>
          </cell>
          <cell r="C4501">
            <v>2050</v>
          </cell>
          <cell r="D4501">
            <v>5</v>
          </cell>
          <cell r="E4501">
            <v>3</v>
          </cell>
          <cell r="F4501">
            <v>1012</v>
          </cell>
          <cell r="G4501">
            <v>658.6</v>
          </cell>
        </row>
        <row r="4502">
          <cell r="B4502" t="str">
            <v>OR5020</v>
          </cell>
          <cell r="C4502">
            <v>2050</v>
          </cell>
          <cell r="D4502">
            <v>0</v>
          </cell>
          <cell r="E4502">
            <v>16</v>
          </cell>
          <cell r="F4502">
            <v>699.4</v>
          </cell>
          <cell r="G4502">
            <v>441.5</v>
          </cell>
        </row>
        <row r="4503">
          <cell r="B4503" t="str">
            <v>OR5020</v>
          </cell>
          <cell r="C4503">
            <v>2050</v>
          </cell>
          <cell r="D4503">
            <v>1</v>
          </cell>
          <cell r="E4503">
            <v>16</v>
          </cell>
          <cell r="F4503">
            <v>758.2</v>
          </cell>
          <cell r="G4503">
            <v>492.9</v>
          </cell>
        </row>
        <row r="4504">
          <cell r="B4504" t="str">
            <v>OR5020</v>
          </cell>
          <cell r="C4504">
            <v>2050</v>
          </cell>
          <cell r="D4504">
            <v>2</v>
          </cell>
          <cell r="E4504">
            <v>16</v>
          </cell>
          <cell r="F4504">
            <v>761.3</v>
          </cell>
          <cell r="G4504">
            <v>479.2</v>
          </cell>
        </row>
        <row r="4505">
          <cell r="B4505" t="str">
            <v>OR5020</v>
          </cell>
          <cell r="C4505">
            <v>2050</v>
          </cell>
          <cell r="D4505">
            <v>3</v>
          </cell>
          <cell r="E4505">
            <v>16</v>
          </cell>
          <cell r="F4505">
            <v>781.2</v>
          </cell>
          <cell r="G4505">
            <v>525</v>
          </cell>
        </row>
        <row r="4506">
          <cell r="B4506" t="str">
            <v>OR5020</v>
          </cell>
          <cell r="C4506">
            <v>2050</v>
          </cell>
          <cell r="D4506">
            <v>4</v>
          </cell>
          <cell r="E4506">
            <v>16</v>
          </cell>
          <cell r="F4506">
            <v>785.3</v>
          </cell>
          <cell r="G4506">
            <v>485.1</v>
          </cell>
        </row>
        <row r="4507">
          <cell r="B4507" t="str">
            <v>OR5020</v>
          </cell>
          <cell r="C4507">
            <v>2050</v>
          </cell>
          <cell r="D4507">
            <v>5</v>
          </cell>
          <cell r="E4507">
            <v>16</v>
          </cell>
          <cell r="F4507">
            <v>774</v>
          </cell>
          <cell r="G4507">
            <v>491</v>
          </cell>
        </row>
        <row r="4508">
          <cell r="B4508" t="str">
            <v>OR5020</v>
          </cell>
          <cell r="C4508">
            <v>2080</v>
          </cell>
          <cell r="D4508">
            <v>0</v>
          </cell>
          <cell r="E4508">
            <v>3</v>
          </cell>
          <cell r="F4508">
            <v>936</v>
          </cell>
          <cell r="G4508">
            <v>587.79999999999995</v>
          </cell>
        </row>
        <row r="4509">
          <cell r="B4509" t="str">
            <v>OR5020</v>
          </cell>
          <cell r="C4509">
            <v>2080</v>
          </cell>
          <cell r="D4509">
            <v>1</v>
          </cell>
          <cell r="E4509">
            <v>3</v>
          </cell>
          <cell r="F4509">
            <v>1016.4</v>
          </cell>
          <cell r="G4509">
            <v>682.1</v>
          </cell>
        </row>
        <row r="4510">
          <cell r="B4510" t="str">
            <v>OR5020</v>
          </cell>
          <cell r="C4510">
            <v>2080</v>
          </cell>
          <cell r="D4510">
            <v>2</v>
          </cell>
          <cell r="E4510">
            <v>3</v>
          </cell>
          <cell r="F4510">
            <v>1021.4</v>
          </cell>
          <cell r="G4510">
            <v>659</v>
          </cell>
        </row>
        <row r="4511">
          <cell r="B4511" t="str">
            <v>OR5020</v>
          </cell>
          <cell r="C4511">
            <v>2080</v>
          </cell>
          <cell r="D4511">
            <v>3</v>
          </cell>
          <cell r="E4511">
            <v>3</v>
          </cell>
          <cell r="F4511">
            <v>1055.2</v>
          </cell>
          <cell r="G4511">
            <v>735.7</v>
          </cell>
        </row>
        <row r="4512">
          <cell r="B4512" t="str">
            <v>OR5020</v>
          </cell>
          <cell r="C4512">
            <v>2080</v>
          </cell>
          <cell r="D4512">
            <v>4</v>
          </cell>
          <cell r="E4512">
            <v>3</v>
          </cell>
          <cell r="F4512">
            <v>1049.8</v>
          </cell>
          <cell r="G4512">
            <v>672.2</v>
          </cell>
        </row>
        <row r="4513">
          <cell r="B4513" t="str">
            <v>OR5020</v>
          </cell>
          <cell r="C4513">
            <v>2080</v>
          </cell>
          <cell r="D4513">
            <v>5</v>
          </cell>
          <cell r="E4513">
            <v>3</v>
          </cell>
          <cell r="F4513">
            <v>1035.8</v>
          </cell>
          <cell r="G4513">
            <v>679.9</v>
          </cell>
        </row>
        <row r="4514">
          <cell r="B4514" t="str">
            <v>OR5020</v>
          </cell>
          <cell r="C4514">
            <v>2080</v>
          </cell>
          <cell r="D4514">
            <v>0</v>
          </cell>
          <cell r="E4514">
            <v>16</v>
          </cell>
          <cell r="F4514">
            <v>699.4</v>
          </cell>
          <cell r="G4514">
            <v>441.5</v>
          </cell>
        </row>
        <row r="4515">
          <cell r="B4515" t="str">
            <v>OR5020</v>
          </cell>
          <cell r="C4515">
            <v>2080</v>
          </cell>
          <cell r="D4515">
            <v>1</v>
          </cell>
          <cell r="E4515">
            <v>16</v>
          </cell>
          <cell r="F4515">
            <v>776.3</v>
          </cell>
          <cell r="G4515">
            <v>503.2</v>
          </cell>
        </row>
        <row r="4516">
          <cell r="B4516" t="str">
            <v>OR5020</v>
          </cell>
          <cell r="C4516">
            <v>2080</v>
          </cell>
          <cell r="D4516">
            <v>2</v>
          </cell>
          <cell r="E4516">
            <v>16</v>
          </cell>
          <cell r="F4516">
            <v>782.2</v>
          </cell>
          <cell r="G4516">
            <v>483.1</v>
          </cell>
        </row>
        <row r="4517">
          <cell r="B4517" t="str">
            <v>OR5020</v>
          </cell>
          <cell r="C4517">
            <v>2080</v>
          </cell>
          <cell r="D4517">
            <v>3</v>
          </cell>
          <cell r="E4517">
            <v>16</v>
          </cell>
          <cell r="F4517">
            <v>802.4</v>
          </cell>
          <cell r="G4517">
            <v>547.4</v>
          </cell>
        </row>
        <row r="4518">
          <cell r="B4518" t="str">
            <v>OR5020</v>
          </cell>
          <cell r="C4518">
            <v>2080</v>
          </cell>
          <cell r="D4518">
            <v>4</v>
          </cell>
          <cell r="E4518">
            <v>16</v>
          </cell>
          <cell r="F4518">
            <v>802.8</v>
          </cell>
          <cell r="G4518">
            <v>486.2</v>
          </cell>
        </row>
        <row r="4519">
          <cell r="B4519" t="str">
            <v>OR5020</v>
          </cell>
          <cell r="C4519">
            <v>2080</v>
          </cell>
          <cell r="D4519">
            <v>5</v>
          </cell>
          <cell r="E4519">
            <v>16</v>
          </cell>
          <cell r="F4519">
            <v>791.1</v>
          </cell>
          <cell r="G4519">
            <v>497.4</v>
          </cell>
        </row>
        <row r="4520">
          <cell r="B4520" t="str">
            <v>OR5050</v>
          </cell>
          <cell r="C4520">
            <v>2020</v>
          </cell>
          <cell r="D4520">
            <v>0</v>
          </cell>
          <cell r="E4520">
            <v>3</v>
          </cell>
          <cell r="F4520">
            <v>861.3</v>
          </cell>
          <cell r="G4520">
            <v>347.4</v>
          </cell>
        </row>
        <row r="4521">
          <cell r="B4521" t="str">
            <v>OR5050</v>
          </cell>
          <cell r="C4521">
            <v>2020</v>
          </cell>
          <cell r="D4521">
            <v>1</v>
          </cell>
          <cell r="E4521">
            <v>3</v>
          </cell>
          <cell r="F4521">
            <v>872.8</v>
          </cell>
          <cell r="G4521">
            <v>365.9</v>
          </cell>
        </row>
        <row r="4522">
          <cell r="B4522" t="str">
            <v>OR5050</v>
          </cell>
          <cell r="C4522">
            <v>2020</v>
          </cell>
          <cell r="D4522">
            <v>2</v>
          </cell>
          <cell r="E4522">
            <v>3</v>
          </cell>
          <cell r="F4522">
            <v>870.5</v>
          </cell>
          <cell r="G4522">
            <v>358.3</v>
          </cell>
        </row>
        <row r="4523">
          <cell r="B4523" t="str">
            <v>OR5050</v>
          </cell>
          <cell r="C4523">
            <v>2020</v>
          </cell>
          <cell r="D4523">
            <v>3</v>
          </cell>
          <cell r="E4523">
            <v>3</v>
          </cell>
          <cell r="F4523">
            <v>882.3</v>
          </cell>
          <cell r="G4523">
            <v>383.4</v>
          </cell>
        </row>
        <row r="4524">
          <cell r="B4524" t="str">
            <v>OR5050</v>
          </cell>
          <cell r="C4524">
            <v>2020</v>
          </cell>
          <cell r="D4524">
            <v>4</v>
          </cell>
          <cell r="E4524">
            <v>3</v>
          </cell>
          <cell r="F4524">
            <v>884.1</v>
          </cell>
          <cell r="G4524">
            <v>358.7</v>
          </cell>
        </row>
        <row r="4525">
          <cell r="B4525" t="str">
            <v>OR5050</v>
          </cell>
          <cell r="C4525">
            <v>2020</v>
          </cell>
          <cell r="D4525">
            <v>5</v>
          </cell>
          <cell r="E4525">
            <v>3</v>
          </cell>
          <cell r="F4525">
            <v>876.5</v>
          </cell>
          <cell r="G4525">
            <v>365.4</v>
          </cell>
        </row>
        <row r="4526">
          <cell r="B4526" t="str">
            <v>OR5050</v>
          </cell>
          <cell r="C4526">
            <v>2020</v>
          </cell>
          <cell r="D4526">
            <v>0</v>
          </cell>
          <cell r="E4526">
            <v>4</v>
          </cell>
          <cell r="F4526">
            <v>772.3</v>
          </cell>
          <cell r="G4526">
            <v>351.8</v>
          </cell>
        </row>
        <row r="4527">
          <cell r="B4527" t="str">
            <v>OR5050</v>
          </cell>
          <cell r="C4527">
            <v>2020</v>
          </cell>
          <cell r="D4527">
            <v>1</v>
          </cell>
          <cell r="E4527">
            <v>4</v>
          </cell>
          <cell r="F4527">
            <v>772.7</v>
          </cell>
          <cell r="G4527">
            <v>369.7</v>
          </cell>
        </row>
        <row r="4528">
          <cell r="B4528" t="str">
            <v>OR5050</v>
          </cell>
          <cell r="C4528">
            <v>2020</v>
          </cell>
          <cell r="D4528">
            <v>2</v>
          </cell>
          <cell r="E4528">
            <v>4</v>
          </cell>
          <cell r="F4528">
            <v>773.3</v>
          </cell>
          <cell r="G4528">
            <v>364.2</v>
          </cell>
        </row>
        <row r="4529">
          <cell r="B4529" t="str">
            <v>OR5050</v>
          </cell>
          <cell r="C4529">
            <v>2020</v>
          </cell>
          <cell r="D4529">
            <v>3</v>
          </cell>
          <cell r="E4529">
            <v>4</v>
          </cell>
          <cell r="F4529">
            <v>776.9</v>
          </cell>
          <cell r="G4529">
            <v>384.9</v>
          </cell>
        </row>
        <row r="4530">
          <cell r="B4530" t="str">
            <v>OR5050</v>
          </cell>
          <cell r="C4530">
            <v>2020</v>
          </cell>
          <cell r="D4530">
            <v>4</v>
          </cell>
          <cell r="E4530">
            <v>4</v>
          </cell>
          <cell r="F4530">
            <v>777</v>
          </cell>
          <cell r="G4530">
            <v>367.2</v>
          </cell>
        </row>
        <row r="4531">
          <cell r="B4531" t="str">
            <v>OR5050</v>
          </cell>
          <cell r="C4531">
            <v>2020</v>
          </cell>
          <cell r="D4531">
            <v>5</v>
          </cell>
          <cell r="E4531">
            <v>4</v>
          </cell>
          <cell r="F4531">
            <v>774.8</v>
          </cell>
          <cell r="G4531">
            <v>368.3</v>
          </cell>
        </row>
        <row r="4532">
          <cell r="B4532" t="str">
            <v>OR5050</v>
          </cell>
          <cell r="C4532">
            <v>2020</v>
          </cell>
          <cell r="D4532">
            <v>0</v>
          </cell>
          <cell r="E4532">
            <v>7</v>
          </cell>
          <cell r="F4532">
            <v>778.4</v>
          </cell>
          <cell r="G4532">
            <v>332.3</v>
          </cell>
        </row>
        <row r="4533">
          <cell r="B4533" t="str">
            <v>OR5050</v>
          </cell>
          <cell r="C4533">
            <v>2020</v>
          </cell>
          <cell r="D4533">
            <v>1</v>
          </cell>
          <cell r="E4533">
            <v>7</v>
          </cell>
          <cell r="F4533">
            <v>787</v>
          </cell>
          <cell r="G4533">
            <v>340.9</v>
          </cell>
        </row>
        <row r="4534">
          <cell r="B4534" t="str">
            <v>OR5050</v>
          </cell>
          <cell r="C4534">
            <v>2020</v>
          </cell>
          <cell r="D4534">
            <v>2</v>
          </cell>
          <cell r="E4534">
            <v>7</v>
          </cell>
          <cell r="F4534">
            <v>786.2</v>
          </cell>
          <cell r="G4534">
            <v>340.3</v>
          </cell>
        </row>
        <row r="4535">
          <cell r="B4535" t="str">
            <v>OR5050</v>
          </cell>
          <cell r="C4535">
            <v>2020</v>
          </cell>
          <cell r="D4535">
            <v>3</v>
          </cell>
          <cell r="E4535">
            <v>7</v>
          </cell>
          <cell r="F4535">
            <v>791</v>
          </cell>
          <cell r="G4535">
            <v>351.7</v>
          </cell>
        </row>
        <row r="4536">
          <cell r="B4536" t="str">
            <v>OR5050</v>
          </cell>
          <cell r="C4536">
            <v>2020</v>
          </cell>
          <cell r="D4536">
            <v>4</v>
          </cell>
          <cell r="E4536">
            <v>7</v>
          </cell>
          <cell r="F4536">
            <v>796.4</v>
          </cell>
          <cell r="G4536">
            <v>343.3</v>
          </cell>
        </row>
        <row r="4537">
          <cell r="B4537" t="str">
            <v>OR5050</v>
          </cell>
          <cell r="C4537">
            <v>2020</v>
          </cell>
          <cell r="D4537">
            <v>5</v>
          </cell>
          <cell r="E4537">
            <v>7</v>
          </cell>
          <cell r="F4537">
            <v>789.8</v>
          </cell>
          <cell r="G4537">
            <v>343</v>
          </cell>
        </row>
        <row r="4538">
          <cell r="B4538" t="str">
            <v>OR5050</v>
          </cell>
          <cell r="C4538">
            <v>2020</v>
          </cell>
          <cell r="D4538">
            <v>0</v>
          </cell>
          <cell r="E4538">
            <v>13</v>
          </cell>
          <cell r="F4538">
            <v>452.3</v>
          </cell>
          <cell r="G4538">
            <v>7.7</v>
          </cell>
        </row>
        <row r="4539">
          <cell r="B4539" t="str">
            <v>OR5050</v>
          </cell>
          <cell r="C4539">
            <v>2020</v>
          </cell>
          <cell r="D4539">
            <v>1</v>
          </cell>
          <cell r="E4539">
            <v>13</v>
          </cell>
          <cell r="F4539">
            <v>451.3</v>
          </cell>
          <cell r="G4539">
            <v>7.4</v>
          </cell>
        </row>
        <row r="4540">
          <cell r="B4540" t="str">
            <v>OR5050</v>
          </cell>
          <cell r="C4540">
            <v>2020</v>
          </cell>
          <cell r="D4540">
            <v>2</v>
          </cell>
          <cell r="E4540">
            <v>13</v>
          </cell>
          <cell r="F4540">
            <v>453.1</v>
          </cell>
          <cell r="G4540">
            <v>7.2</v>
          </cell>
        </row>
        <row r="4541">
          <cell r="B4541" t="str">
            <v>OR5050</v>
          </cell>
          <cell r="C4541">
            <v>2020</v>
          </cell>
          <cell r="D4541">
            <v>3</v>
          </cell>
          <cell r="E4541">
            <v>13</v>
          </cell>
          <cell r="F4541">
            <v>448</v>
          </cell>
          <cell r="G4541">
            <v>7</v>
          </cell>
        </row>
        <row r="4542">
          <cell r="B4542" t="str">
            <v>OR5050</v>
          </cell>
          <cell r="C4542">
            <v>2020</v>
          </cell>
          <cell r="D4542">
            <v>4</v>
          </cell>
          <cell r="E4542">
            <v>13</v>
          </cell>
          <cell r="F4542">
            <v>457.4</v>
          </cell>
          <cell r="G4542">
            <v>7.4</v>
          </cell>
        </row>
        <row r="4543">
          <cell r="B4543" t="str">
            <v>OR5050</v>
          </cell>
          <cell r="C4543">
            <v>2020</v>
          </cell>
          <cell r="D4543">
            <v>5</v>
          </cell>
          <cell r="E4543">
            <v>13</v>
          </cell>
          <cell r="F4543">
            <v>453.5</v>
          </cell>
          <cell r="G4543">
            <v>7.2</v>
          </cell>
        </row>
        <row r="4544">
          <cell r="B4544" t="str">
            <v>OR5050</v>
          </cell>
          <cell r="C4544">
            <v>2020</v>
          </cell>
          <cell r="D4544">
            <v>0</v>
          </cell>
          <cell r="E4544">
            <v>15</v>
          </cell>
          <cell r="F4544">
            <v>721.9</v>
          </cell>
          <cell r="G4544">
            <v>272.3</v>
          </cell>
        </row>
        <row r="4545">
          <cell r="B4545" t="str">
            <v>OR5050</v>
          </cell>
          <cell r="C4545">
            <v>2020</v>
          </cell>
          <cell r="D4545">
            <v>1</v>
          </cell>
          <cell r="E4545">
            <v>15</v>
          </cell>
          <cell r="F4545">
            <v>725</v>
          </cell>
          <cell r="G4545">
            <v>280</v>
          </cell>
        </row>
        <row r="4546">
          <cell r="B4546" t="str">
            <v>OR5050</v>
          </cell>
          <cell r="C4546">
            <v>2020</v>
          </cell>
          <cell r="D4546">
            <v>2</v>
          </cell>
          <cell r="E4546">
            <v>15</v>
          </cell>
          <cell r="F4546">
            <v>724.8</v>
          </cell>
          <cell r="G4546">
            <v>275.2</v>
          </cell>
        </row>
        <row r="4547">
          <cell r="B4547" t="str">
            <v>OR5050</v>
          </cell>
          <cell r="C4547">
            <v>2020</v>
          </cell>
          <cell r="D4547">
            <v>3</v>
          </cell>
          <cell r="E4547">
            <v>15</v>
          </cell>
          <cell r="F4547">
            <v>730.8</v>
          </cell>
          <cell r="G4547">
            <v>297.89999999999998</v>
          </cell>
        </row>
        <row r="4548">
          <cell r="B4548" t="str">
            <v>OR5050</v>
          </cell>
          <cell r="C4548">
            <v>2020</v>
          </cell>
          <cell r="D4548">
            <v>4</v>
          </cell>
          <cell r="E4548">
            <v>15</v>
          </cell>
          <cell r="F4548">
            <v>732.5</v>
          </cell>
          <cell r="G4548">
            <v>280.89999999999998</v>
          </cell>
        </row>
        <row r="4549">
          <cell r="B4549" t="str">
            <v>OR5050</v>
          </cell>
          <cell r="C4549">
            <v>2020</v>
          </cell>
          <cell r="D4549">
            <v>5</v>
          </cell>
          <cell r="E4549">
            <v>15</v>
          </cell>
          <cell r="F4549">
            <v>728.3</v>
          </cell>
          <cell r="G4549">
            <v>279.5</v>
          </cell>
        </row>
        <row r="4550">
          <cell r="B4550" t="str">
            <v>OR5050</v>
          </cell>
          <cell r="C4550">
            <v>2020</v>
          </cell>
          <cell r="D4550">
            <v>0</v>
          </cell>
          <cell r="E4550">
            <v>16</v>
          </cell>
          <cell r="F4550">
            <v>652.1</v>
          </cell>
          <cell r="G4550">
            <v>208.1</v>
          </cell>
        </row>
        <row r="4551">
          <cell r="B4551" t="str">
            <v>OR5050</v>
          </cell>
          <cell r="C4551">
            <v>2020</v>
          </cell>
          <cell r="D4551">
            <v>1</v>
          </cell>
          <cell r="E4551">
            <v>16</v>
          </cell>
          <cell r="F4551">
            <v>655</v>
          </cell>
          <cell r="G4551">
            <v>217.1</v>
          </cell>
        </row>
        <row r="4552">
          <cell r="B4552" t="str">
            <v>OR5050</v>
          </cell>
          <cell r="C4552">
            <v>2020</v>
          </cell>
          <cell r="D4552">
            <v>2</v>
          </cell>
          <cell r="E4552">
            <v>16</v>
          </cell>
          <cell r="F4552">
            <v>656.7</v>
          </cell>
          <cell r="G4552">
            <v>214.4</v>
          </cell>
        </row>
        <row r="4553">
          <cell r="B4553" t="str">
            <v>OR5050</v>
          </cell>
          <cell r="C4553">
            <v>2020</v>
          </cell>
          <cell r="D4553">
            <v>3</v>
          </cell>
          <cell r="E4553">
            <v>16</v>
          </cell>
          <cell r="F4553">
            <v>657</v>
          </cell>
          <cell r="G4553">
            <v>226.7</v>
          </cell>
        </row>
        <row r="4554">
          <cell r="B4554" t="str">
            <v>OR5050</v>
          </cell>
          <cell r="C4554">
            <v>2020</v>
          </cell>
          <cell r="D4554">
            <v>4</v>
          </cell>
          <cell r="E4554">
            <v>16</v>
          </cell>
          <cell r="F4554">
            <v>662.1</v>
          </cell>
          <cell r="G4554">
            <v>217.2</v>
          </cell>
        </row>
        <row r="4555">
          <cell r="B4555" t="str">
            <v>OR5050</v>
          </cell>
          <cell r="C4555">
            <v>2020</v>
          </cell>
          <cell r="D4555">
            <v>5</v>
          </cell>
          <cell r="E4555">
            <v>16</v>
          </cell>
          <cell r="F4555">
            <v>658.2</v>
          </cell>
          <cell r="G4555">
            <v>218.2</v>
          </cell>
        </row>
        <row r="4556">
          <cell r="B4556" t="str">
            <v>OR5050</v>
          </cell>
          <cell r="C4556">
            <v>2020</v>
          </cell>
          <cell r="D4556">
            <v>0</v>
          </cell>
          <cell r="E4556">
            <v>17</v>
          </cell>
          <cell r="F4556">
            <v>807.5</v>
          </cell>
          <cell r="G4556">
            <v>385.5</v>
          </cell>
        </row>
        <row r="4557">
          <cell r="B4557" t="str">
            <v>OR5050</v>
          </cell>
          <cell r="C4557">
            <v>2020</v>
          </cell>
          <cell r="D4557">
            <v>1</v>
          </cell>
          <cell r="E4557">
            <v>17</v>
          </cell>
          <cell r="F4557">
            <v>824</v>
          </cell>
          <cell r="G4557">
            <v>409.5</v>
          </cell>
        </row>
        <row r="4558">
          <cell r="B4558" t="str">
            <v>OR5050</v>
          </cell>
          <cell r="C4558">
            <v>2020</v>
          </cell>
          <cell r="D4558">
            <v>2</v>
          </cell>
          <cell r="E4558">
            <v>17</v>
          </cell>
          <cell r="F4558">
            <v>821.7</v>
          </cell>
          <cell r="G4558">
            <v>401.7</v>
          </cell>
        </row>
        <row r="4559">
          <cell r="B4559" t="str">
            <v>OR5050</v>
          </cell>
          <cell r="C4559">
            <v>2020</v>
          </cell>
          <cell r="D4559">
            <v>3</v>
          </cell>
          <cell r="E4559">
            <v>17</v>
          </cell>
          <cell r="F4559">
            <v>834.2</v>
          </cell>
          <cell r="G4559">
            <v>428.9</v>
          </cell>
        </row>
        <row r="4560">
          <cell r="B4560" t="str">
            <v>OR5050</v>
          </cell>
          <cell r="C4560">
            <v>2020</v>
          </cell>
          <cell r="D4560">
            <v>4</v>
          </cell>
          <cell r="E4560">
            <v>17</v>
          </cell>
          <cell r="F4560">
            <v>833.3</v>
          </cell>
          <cell r="G4560">
            <v>405.5</v>
          </cell>
        </row>
        <row r="4561">
          <cell r="B4561" t="str">
            <v>OR5050</v>
          </cell>
          <cell r="C4561">
            <v>2020</v>
          </cell>
          <cell r="D4561">
            <v>5</v>
          </cell>
          <cell r="E4561">
            <v>17</v>
          </cell>
          <cell r="F4561">
            <v>828.4</v>
          </cell>
          <cell r="G4561">
            <v>407.4</v>
          </cell>
        </row>
        <row r="4562">
          <cell r="B4562" t="str">
            <v>OR5050</v>
          </cell>
          <cell r="C4562">
            <v>2020</v>
          </cell>
          <cell r="D4562">
            <v>0</v>
          </cell>
          <cell r="E4562">
            <v>24</v>
          </cell>
          <cell r="F4562">
            <v>749.6</v>
          </cell>
          <cell r="G4562">
            <v>291.3</v>
          </cell>
        </row>
        <row r="4563">
          <cell r="B4563" t="str">
            <v>OR5050</v>
          </cell>
          <cell r="C4563">
            <v>2020</v>
          </cell>
          <cell r="D4563">
            <v>1</v>
          </cell>
          <cell r="E4563">
            <v>24</v>
          </cell>
          <cell r="F4563">
            <v>760</v>
          </cell>
          <cell r="G4563">
            <v>320</v>
          </cell>
        </row>
        <row r="4564">
          <cell r="B4564" t="str">
            <v>OR5050</v>
          </cell>
          <cell r="C4564">
            <v>2020</v>
          </cell>
          <cell r="D4564">
            <v>2</v>
          </cell>
          <cell r="E4564">
            <v>24</v>
          </cell>
          <cell r="F4564">
            <v>759.5</v>
          </cell>
          <cell r="G4564">
            <v>313.60000000000002</v>
          </cell>
        </row>
        <row r="4565">
          <cell r="B4565" t="str">
            <v>OR5050</v>
          </cell>
          <cell r="C4565">
            <v>2020</v>
          </cell>
          <cell r="D4565">
            <v>3</v>
          </cell>
          <cell r="E4565">
            <v>24</v>
          </cell>
          <cell r="F4565">
            <v>765.5</v>
          </cell>
          <cell r="G4565">
            <v>338.4</v>
          </cell>
        </row>
        <row r="4566">
          <cell r="B4566" t="str">
            <v>OR5050</v>
          </cell>
          <cell r="C4566">
            <v>2020</v>
          </cell>
          <cell r="D4566">
            <v>4</v>
          </cell>
          <cell r="E4566">
            <v>24</v>
          </cell>
          <cell r="F4566">
            <v>768.5</v>
          </cell>
          <cell r="G4566">
            <v>321.39999999999998</v>
          </cell>
        </row>
        <row r="4567">
          <cell r="B4567" t="str">
            <v>OR5050</v>
          </cell>
          <cell r="C4567">
            <v>2020</v>
          </cell>
          <cell r="D4567">
            <v>5</v>
          </cell>
          <cell r="E4567">
            <v>24</v>
          </cell>
          <cell r="F4567">
            <v>762.9</v>
          </cell>
          <cell r="G4567">
            <v>320.7</v>
          </cell>
        </row>
        <row r="4568">
          <cell r="B4568" t="str">
            <v>OR5050</v>
          </cell>
          <cell r="C4568">
            <v>2020</v>
          </cell>
          <cell r="D4568">
            <v>0</v>
          </cell>
          <cell r="E4568">
            <v>82</v>
          </cell>
          <cell r="F4568">
            <v>963.6</v>
          </cell>
          <cell r="G4568">
            <v>474.4</v>
          </cell>
        </row>
        <row r="4569">
          <cell r="B4569" t="str">
            <v>OR5050</v>
          </cell>
          <cell r="C4569">
            <v>2020</v>
          </cell>
          <cell r="D4569">
            <v>1</v>
          </cell>
          <cell r="E4569">
            <v>82</v>
          </cell>
          <cell r="F4569">
            <v>978.7</v>
          </cell>
          <cell r="G4569">
            <v>500</v>
          </cell>
        </row>
        <row r="4570">
          <cell r="B4570" t="str">
            <v>OR5050</v>
          </cell>
          <cell r="C4570">
            <v>2020</v>
          </cell>
          <cell r="D4570">
            <v>2</v>
          </cell>
          <cell r="E4570">
            <v>82</v>
          </cell>
          <cell r="F4570">
            <v>976.8</v>
          </cell>
          <cell r="G4570">
            <v>488.7</v>
          </cell>
        </row>
        <row r="4571">
          <cell r="B4571" t="str">
            <v>OR5050</v>
          </cell>
          <cell r="C4571">
            <v>2020</v>
          </cell>
          <cell r="D4571">
            <v>3</v>
          </cell>
          <cell r="E4571">
            <v>82</v>
          </cell>
          <cell r="F4571">
            <v>989.2</v>
          </cell>
          <cell r="G4571">
            <v>527.70000000000005</v>
          </cell>
        </row>
        <row r="4572">
          <cell r="B4572" t="str">
            <v>OR5050</v>
          </cell>
          <cell r="C4572">
            <v>2020</v>
          </cell>
          <cell r="D4572">
            <v>4</v>
          </cell>
          <cell r="E4572">
            <v>82</v>
          </cell>
          <cell r="F4572">
            <v>988.9</v>
          </cell>
          <cell r="G4572">
            <v>506.1</v>
          </cell>
        </row>
        <row r="4573">
          <cell r="B4573" t="str">
            <v>OR5050</v>
          </cell>
          <cell r="C4573">
            <v>2020</v>
          </cell>
          <cell r="D4573">
            <v>5</v>
          </cell>
          <cell r="E4573">
            <v>82</v>
          </cell>
          <cell r="F4573">
            <v>983.3</v>
          </cell>
          <cell r="G4573">
            <v>500.1</v>
          </cell>
        </row>
        <row r="4574">
          <cell r="B4574" t="str">
            <v>OR5050</v>
          </cell>
          <cell r="C4574">
            <v>2050</v>
          </cell>
          <cell r="D4574">
            <v>0</v>
          </cell>
          <cell r="E4574">
            <v>3</v>
          </cell>
          <cell r="F4574">
            <v>861.3</v>
          </cell>
          <cell r="G4574">
            <v>347.4</v>
          </cell>
        </row>
        <row r="4575">
          <cell r="B4575" t="str">
            <v>OR5050</v>
          </cell>
          <cell r="C4575">
            <v>2050</v>
          </cell>
          <cell r="D4575">
            <v>1</v>
          </cell>
          <cell r="E4575">
            <v>3</v>
          </cell>
          <cell r="F4575">
            <v>889.3</v>
          </cell>
          <cell r="G4575">
            <v>390.4</v>
          </cell>
        </row>
        <row r="4576">
          <cell r="B4576" t="str">
            <v>OR5050</v>
          </cell>
          <cell r="C4576">
            <v>2050</v>
          </cell>
          <cell r="D4576">
            <v>2</v>
          </cell>
          <cell r="E4576">
            <v>3</v>
          </cell>
          <cell r="F4576">
            <v>887.7</v>
          </cell>
          <cell r="G4576">
            <v>354.8</v>
          </cell>
        </row>
        <row r="4577">
          <cell r="B4577" t="str">
            <v>OR5050</v>
          </cell>
          <cell r="C4577">
            <v>2050</v>
          </cell>
          <cell r="D4577">
            <v>3</v>
          </cell>
          <cell r="E4577">
            <v>3</v>
          </cell>
          <cell r="F4577">
            <v>895.8</v>
          </cell>
          <cell r="G4577">
            <v>411.9</v>
          </cell>
        </row>
        <row r="4578">
          <cell r="B4578" t="str">
            <v>OR5050</v>
          </cell>
          <cell r="C4578">
            <v>2050</v>
          </cell>
          <cell r="D4578">
            <v>4</v>
          </cell>
          <cell r="E4578">
            <v>3</v>
          </cell>
          <cell r="F4578">
            <v>899.7</v>
          </cell>
          <cell r="G4578">
            <v>376</v>
          </cell>
        </row>
        <row r="4579">
          <cell r="B4579" t="str">
            <v>OR5050</v>
          </cell>
          <cell r="C4579">
            <v>2050</v>
          </cell>
          <cell r="D4579">
            <v>5</v>
          </cell>
          <cell r="E4579">
            <v>3</v>
          </cell>
          <cell r="F4579">
            <v>892.5</v>
          </cell>
          <cell r="G4579">
            <v>386.9</v>
          </cell>
        </row>
        <row r="4580">
          <cell r="B4580" t="str">
            <v>OR5050</v>
          </cell>
          <cell r="C4580">
            <v>2050</v>
          </cell>
          <cell r="D4580">
            <v>0</v>
          </cell>
          <cell r="E4580">
            <v>4</v>
          </cell>
          <cell r="F4580">
            <v>772.3</v>
          </cell>
          <cell r="G4580">
            <v>351.8</v>
          </cell>
        </row>
        <row r="4581">
          <cell r="B4581" t="str">
            <v>OR5050</v>
          </cell>
          <cell r="C4581">
            <v>2050</v>
          </cell>
          <cell r="D4581">
            <v>1</v>
          </cell>
          <cell r="E4581">
            <v>4</v>
          </cell>
          <cell r="F4581">
            <v>780</v>
          </cell>
          <cell r="G4581">
            <v>378</v>
          </cell>
        </row>
        <row r="4582">
          <cell r="B4582" t="str">
            <v>OR5050</v>
          </cell>
          <cell r="C4582">
            <v>2050</v>
          </cell>
          <cell r="D4582">
            <v>2</v>
          </cell>
          <cell r="E4582">
            <v>4</v>
          </cell>
          <cell r="F4582">
            <v>779</v>
          </cell>
          <cell r="G4582">
            <v>368.9</v>
          </cell>
        </row>
        <row r="4583">
          <cell r="B4583" t="str">
            <v>OR5050</v>
          </cell>
          <cell r="C4583">
            <v>2050</v>
          </cell>
          <cell r="D4583">
            <v>3</v>
          </cell>
          <cell r="E4583">
            <v>4</v>
          </cell>
          <cell r="F4583">
            <v>780.7</v>
          </cell>
          <cell r="G4583">
            <v>394.3</v>
          </cell>
        </row>
        <row r="4584">
          <cell r="B4584" t="str">
            <v>OR5050</v>
          </cell>
          <cell r="C4584">
            <v>2050</v>
          </cell>
          <cell r="D4584">
            <v>4</v>
          </cell>
          <cell r="E4584">
            <v>4</v>
          </cell>
          <cell r="F4584">
            <v>780.9</v>
          </cell>
          <cell r="G4584">
            <v>371.1</v>
          </cell>
        </row>
        <row r="4585">
          <cell r="B4585" t="str">
            <v>OR5050</v>
          </cell>
          <cell r="C4585">
            <v>2050</v>
          </cell>
          <cell r="D4585">
            <v>5</v>
          </cell>
          <cell r="E4585">
            <v>4</v>
          </cell>
          <cell r="F4585">
            <v>780.1</v>
          </cell>
          <cell r="G4585">
            <v>376.3</v>
          </cell>
        </row>
        <row r="4586">
          <cell r="B4586" t="str">
            <v>OR5050</v>
          </cell>
          <cell r="C4586">
            <v>2050</v>
          </cell>
          <cell r="D4586">
            <v>0</v>
          </cell>
          <cell r="E4586">
            <v>7</v>
          </cell>
          <cell r="F4586">
            <v>778.4</v>
          </cell>
          <cell r="G4586">
            <v>332.3</v>
          </cell>
        </row>
        <row r="4587">
          <cell r="B4587" t="str">
            <v>OR5050</v>
          </cell>
          <cell r="C4587">
            <v>2050</v>
          </cell>
          <cell r="D4587">
            <v>1</v>
          </cell>
          <cell r="E4587">
            <v>7</v>
          </cell>
          <cell r="F4587">
            <v>796.4</v>
          </cell>
          <cell r="G4587">
            <v>353.1</v>
          </cell>
        </row>
        <row r="4588">
          <cell r="B4588" t="str">
            <v>OR5050</v>
          </cell>
          <cell r="C4588">
            <v>2050</v>
          </cell>
          <cell r="D4588">
            <v>2</v>
          </cell>
          <cell r="E4588">
            <v>7</v>
          </cell>
          <cell r="F4588">
            <v>799.1</v>
          </cell>
          <cell r="G4588">
            <v>345.9</v>
          </cell>
        </row>
        <row r="4589">
          <cell r="B4589" t="str">
            <v>OR5050</v>
          </cell>
          <cell r="C4589">
            <v>2050</v>
          </cell>
          <cell r="D4589">
            <v>3</v>
          </cell>
          <cell r="E4589">
            <v>7</v>
          </cell>
          <cell r="F4589">
            <v>801.5</v>
          </cell>
          <cell r="G4589">
            <v>368.7</v>
          </cell>
        </row>
        <row r="4590">
          <cell r="B4590" t="str">
            <v>OR5050</v>
          </cell>
          <cell r="C4590">
            <v>2050</v>
          </cell>
          <cell r="D4590">
            <v>4</v>
          </cell>
          <cell r="E4590">
            <v>7</v>
          </cell>
          <cell r="F4590">
            <v>809.9</v>
          </cell>
          <cell r="G4590">
            <v>348.9</v>
          </cell>
        </row>
        <row r="4591">
          <cell r="B4591" t="str">
            <v>OR5050</v>
          </cell>
          <cell r="C4591">
            <v>2050</v>
          </cell>
          <cell r="D4591">
            <v>5</v>
          </cell>
          <cell r="E4591">
            <v>7</v>
          </cell>
          <cell r="F4591">
            <v>800.9</v>
          </cell>
          <cell r="G4591">
            <v>353.6</v>
          </cell>
        </row>
        <row r="4592">
          <cell r="B4592" t="str">
            <v>OR5050</v>
          </cell>
          <cell r="C4592">
            <v>2050</v>
          </cell>
          <cell r="D4592">
            <v>0</v>
          </cell>
          <cell r="E4592">
            <v>13</v>
          </cell>
          <cell r="F4592">
            <v>452.3</v>
          </cell>
          <cell r="G4592">
            <v>7.7</v>
          </cell>
        </row>
        <row r="4593">
          <cell r="B4593" t="str">
            <v>OR5050</v>
          </cell>
          <cell r="C4593">
            <v>2050</v>
          </cell>
          <cell r="D4593">
            <v>1</v>
          </cell>
          <cell r="E4593">
            <v>13</v>
          </cell>
          <cell r="F4593">
            <v>453.1</v>
          </cell>
          <cell r="G4593">
            <v>7.2</v>
          </cell>
        </row>
        <row r="4594">
          <cell r="B4594" t="str">
            <v>OR5050</v>
          </cell>
          <cell r="C4594">
            <v>2050</v>
          </cell>
          <cell r="D4594">
            <v>2</v>
          </cell>
          <cell r="E4594">
            <v>13</v>
          </cell>
          <cell r="F4594">
            <v>458.5</v>
          </cell>
          <cell r="G4594">
            <v>7.5</v>
          </cell>
        </row>
        <row r="4595">
          <cell r="B4595" t="str">
            <v>OR5050</v>
          </cell>
          <cell r="C4595">
            <v>2050</v>
          </cell>
          <cell r="D4595">
            <v>3</v>
          </cell>
          <cell r="E4595">
            <v>13</v>
          </cell>
          <cell r="F4595">
            <v>446.4</v>
          </cell>
          <cell r="G4595">
            <v>6.6</v>
          </cell>
        </row>
        <row r="4596">
          <cell r="B4596" t="str">
            <v>OR5050</v>
          </cell>
          <cell r="C4596">
            <v>2050</v>
          </cell>
          <cell r="D4596">
            <v>4</v>
          </cell>
          <cell r="E4596">
            <v>13</v>
          </cell>
          <cell r="F4596">
            <v>462.3</v>
          </cell>
          <cell r="G4596">
            <v>7.4</v>
          </cell>
        </row>
        <row r="4597">
          <cell r="B4597" t="str">
            <v>OR5050</v>
          </cell>
          <cell r="C4597">
            <v>2050</v>
          </cell>
          <cell r="D4597">
            <v>5</v>
          </cell>
          <cell r="E4597">
            <v>13</v>
          </cell>
          <cell r="F4597">
            <v>456.2</v>
          </cell>
          <cell r="G4597">
            <v>7.2</v>
          </cell>
        </row>
        <row r="4598">
          <cell r="B4598" t="str">
            <v>OR5050</v>
          </cell>
          <cell r="C4598">
            <v>2050</v>
          </cell>
          <cell r="D4598">
            <v>0</v>
          </cell>
          <cell r="E4598">
            <v>15</v>
          </cell>
          <cell r="F4598">
            <v>721.9</v>
          </cell>
          <cell r="G4598">
            <v>272.3</v>
          </cell>
        </row>
        <row r="4599">
          <cell r="B4599" t="str">
            <v>OR5050</v>
          </cell>
          <cell r="C4599">
            <v>2050</v>
          </cell>
          <cell r="D4599">
            <v>1</v>
          </cell>
          <cell r="E4599">
            <v>15</v>
          </cell>
          <cell r="F4599">
            <v>735.7</v>
          </cell>
          <cell r="G4599">
            <v>295.89999999999998</v>
          </cell>
        </row>
        <row r="4600">
          <cell r="B4600" t="str">
            <v>OR5050</v>
          </cell>
          <cell r="C4600">
            <v>2050</v>
          </cell>
          <cell r="D4600">
            <v>2</v>
          </cell>
          <cell r="E4600">
            <v>15</v>
          </cell>
          <cell r="F4600">
            <v>735</v>
          </cell>
          <cell r="G4600">
            <v>277.60000000000002</v>
          </cell>
        </row>
        <row r="4601">
          <cell r="B4601" t="str">
            <v>OR5050</v>
          </cell>
          <cell r="C4601">
            <v>2050</v>
          </cell>
          <cell r="D4601">
            <v>3</v>
          </cell>
          <cell r="E4601">
            <v>15</v>
          </cell>
          <cell r="F4601">
            <v>739.6</v>
          </cell>
          <cell r="G4601">
            <v>316.8</v>
          </cell>
        </row>
        <row r="4602">
          <cell r="B4602" t="str">
            <v>OR5050</v>
          </cell>
          <cell r="C4602">
            <v>2050</v>
          </cell>
          <cell r="D4602">
            <v>4</v>
          </cell>
          <cell r="E4602">
            <v>15</v>
          </cell>
          <cell r="F4602">
            <v>743.9</v>
          </cell>
          <cell r="G4602">
            <v>291.60000000000002</v>
          </cell>
        </row>
        <row r="4603">
          <cell r="B4603" t="str">
            <v>OR5050</v>
          </cell>
          <cell r="C4603">
            <v>2050</v>
          </cell>
          <cell r="D4603">
            <v>5</v>
          </cell>
          <cell r="E4603">
            <v>15</v>
          </cell>
          <cell r="F4603">
            <v>737.9</v>
          </cell>
          <cell r="G4603">
            <v>293.7</v>
          </cell>
        </row>
        <row r="4604">
          <cell r="B4604" t="str">
            <v>OR5050</v>
          </cell>
          <cell r="C4604">
            <v>2050</v>
          </cell>
          <cell r="D4604">
            <v>0</v>
          </cell>
          <cell r="E4604">
            <v>16</v>
          </cell>
          <cell r="F4604">
            <v>652.1</v>
          </cell>
          <cell r="G4604">
            <v>208.1</v>
          </cell>
        </row>
        <row r="4605">
          <cell r="B4605" t="str">
            <v>OR5050</v>
          </cell>
          <cell r="C4605">
            <v>2050</v>
          </cell>
          <cell r="D4605">
            <v>1</v>
          </cell>
          <cell r="E4605">
            <v>16</v>
          </cell>
          <cell r="F4605">
            <v>662</v>
          </cell>
          <cell r="G4605">
            <v>222.7</v>
          </cell>
        </row>
        <row r="4606">
          <cell r="B4606" t="str">
            <v>OR5050</v>
          </cell>
          <cell r="C4606">
            <v>2050</v>
          </cell>
          <cell r="D4606">
            <v>2</v>
          </cell>
          <cell r="E4606">
            <v>16</v>
          </cell>
          <cell r="F4606">
            <v>665</v>
          </cell>
          <cell r="G4606">
            <v>217.8</v>
          </cell>
        </row>
        <row r="4607">
          <cell r="B4607" t="str">
            <v>OR5050</v>
          </cell>
          <cell r="C4607">
            <v>2050</v>
          </cell>
          <cell r="D4607">
            <v>3</v>
          </cell>
          <cell r="E4607">
            <v>16</v>
          </cell>
          <cell r="F4607">
            <v>663.4</v>
          </cell>
          <cell r="G4607">
            <v>247.6</v>
          </cell>
        </row>
        <row r="4608">
          <cell r="B4608" t="str">
            <v>OR5050</v>
          </cell>
          <cell r="C4608">
            <v>2050</v>
          </cell>
          <cell r="D4608">
            <v>4</v>
          </cell>
          <cell r="E4608">
            <v>16</v>
          </cell>
          <cell r="F4608">
            <v>671.2</v>
          </cell>
          <cell r="G4608">
            <v>218.5</v>
          </cell>
        </row>
        <row r="4609">
          <cell r="B4609" t="str">
            <v>OR5050</v>
          </cell>
          <cell r="C4609">
            <v>2050</v>
          </cell>
          <cell r="D4609">
            <v>5</v>
          </cell>
          <cell r="E4609">
            <v>16</v>
          </cell>
          <cell r="F4609">
            <v>665.1</v>
          </cell>
          <cell r="G4609">
            <v>219</v>
          </cell>
        </row>
        <row r="4610">
          <cell r="B4610" t="str">
            <v>OR5050</v>
          </cell>
          <cell r="C4610">
            <v>2050</v>
          </cell>
          <cell r="D4610">
            <v>0</v>
          </cell>
          <cell r="E4610">
            <v>17</v>
          </cell>
          <cell r="F4610">
            <v>807.5</v>
          </cell>
          <cell r="G4610">
            <v>385.5</v>
          </cell>
        </row>
        <row r="4611">
          <cell r="B4611" t="str">
            <v>OR5050</v>
          </cell>
          <cell r="C4611">
            <v>2050</v>
          </cell>
          <cell r="D4611">
            <v>1</v>
          </cell>
          <cell r="E4611">
            <v>17</v>
          </cell>
          <cell r="F4611">
            <v>839.1</v>
          </cell>
          <cell r="G4611">
            <v>423.3</v>
          </cell>
        </row>
        <row r="4612">
          <cell r="B4612" t="str">
            <v>OR5050</v>
          </cell>
          <cell r="C4612">
            <v>2050</v>
          </cell>
          <cell r="D4612">
            <v>2</v>
          </cell>
          <cell r="E4612">
            <v>17</v>
          </cell>
          <cell r="F4612">
            <v>836.2</v>
          </cell>
          <cell r="G4612">
            <v>408.9</v>
          </cell>
        </row>
        <row r="4613">
          <cell r="B4613" t="str">
            <v>OR5050</v>
          </cell>
          <cell r="C4613">
            <v>2050</v>
          </cell>
          <cell r="D4613">
            <v>3</v>
          </cell>
          <cell r="E4613">
            <v>17</v>
          </cell>
          <cell r="F4613">
            <v>852</v>
          </cell>
          <cell r="G4613">
            <v>451.7</v>
          </cell>
        </row>
        <row r="4614">
          <cell r="B4614" t="str">
            <v>OR5050</v>
          </cell>
          <cell r="C4614">
            <v>2050</v>
          </cell>
          <cell r="D4614">
            <v>4</v>
          </cell>
          <cell r="E4614">
            <v>17</v>
          </cell>
          <cell r="F4614">
            <v>851.4</v>
          </cell>
          <cell r="G4614">
            <v>420.4</v>
          </cell>
        </row>
        <row r="4615">
          <cell r="B4615" t="str">
            <v>OR5050</v>
          </cell>
          <cell r="C4615">
            <v>2050</v>
          </cell>
          <cell r="D4615">
            <v>5</v>
          </cell>
          <cell r="E4615">
            <v>17</v>
          </cell>
          <cell r="F4615">
            <v>843.8</v>
          </cell>
          <cell r="G4615">
            <v>426.8</v>
          </cell>
        </row>
        <row r="4616">
          <cell r="B4616" t="str">
            <v>OR5050</v>
          </cell>
          <cell r="C4616">
            <v>2050</v>
          </cell>
          <cell r="D4616">
            <v>0</v>
          </cell>
          <cell r="E4616">
            <v>24</v>
          </cell>
          <cell r="F4616">
            <v>749.6</v>
          </cell>
          <cell r="G4616">
            <v>291.3</v>
          </cell>
        </row>
        <row r="4617">
          <cell r="B4617" t="str">
            <v>OR5050</v>
          </cell>
          <cell r="C4617">
            <v>2050</v>
          </cell>
          <cell r="D4617">
            <v>1</v>
          </cell>
          <cell r="E4617">
            <v>24</v>
          </cell>
          <cell r="F4617">
            <v>770.6</v>
          </cell>
          <cell r="G4617">
            <v>336.8</v>
          </cell>
        </row>
        <row r="4618">
          <cell r="B4618" t="str">
            <v>OR5050</v>
          </cell>
          <cell r="C4618">
            <v>2050</v>
          </cell>
          <cell r="D4618">
            <v>2</v>
          </cell>
          <cell r="E4618">
            <v>24</v>
          </cell>
          <cell r="F4618">
            <v>771.8</v>
          </cell>
          <cell r="G4618">
            <v>327.9</v>
          </cell>
        </row>
        <row r="4619">
          <cell r="B4619" t="str">
            <v>OR5050</v>
          </cell>
          <cell r="C4619">
            <v>2050</v>
          </cell>
          <cell r="D4619">
            <v>3</v>
          </cell>
          <cell r="E4619">
            <v>24</v>
          </cell>
          <cell r="F4619">
            <v>776.7</v>
          </cell>
          <cell r="G4619">
            <v>353.2</v>
          </cell>
        </row>
        <row r="4620">
          <cell r="B4620" t="str">
            <v>OR5050</v>
          </cell>
          <cell r="C4620">
            <v>2050</v>
          </cell>
          <cell r="D4620">
            <v>4</v>
          </cell>
          <cell r="E4620">
            <v>24</v>
          </cell>
          <cell r="F4620">
            <v>783.1</v>
          </cell>
          <cell r="G4620">
            <v>336.7</v>
          </cell>
        </row>
        <row r="4621">
          <cell r="B4621" t="str">
            <v>OR5050</v>
          </cell>
          <cell r="C4621">
            <v>2050</v>
          </cell>
          <cell r="D4621">
            <v>5</v>
          </cell>
          <cell r="E4621">
            <v>24</v>
          </cell>
          <cell r="F4621">
            <v>774.8</v>
          </cell>
          <cell r="G4621">
            <v>337.1</v>
          </cell>
        </row>
        <row r="4622">
          <cell r="B4622" t="str">
            <v>OR5050</v>
          </cell>
          <cell r="C4622">
            <v>2050</v>
          </cell>
          <cell r="D4622">
            <v>0</v>
          </cell>
          <cell r="E4622">
            <v>82</v>
          </cell>
          <cell r="F4622">
            <v>963.6</v>
          </cell>
          <cell r="G4622">
            <v>474.4</v>
          </cell>
        </row>
        <row r="4623">
          <cell r="B4623" t="str">
            <v>OR5050</v>
          </cell>
          <cell r="C4623">
            <v>2050</v>
          </cell>
          <cell r="D4623">
            <v>1</v>
          </cell>
          <cell r="E4623">
            <v>82</v>
          </cell>
          <cell r="F4623">
            <v>995</v>
          </cell>
          <cell r="G4623">
            <v>528.4</v>
          </cell>
        </row>
        <row r="4624">
          <cell r="B4624" t="str">
            <v>OR5050</v>
          </cell>
          <cell r="C4624">
            <v>2050</v>
          </cell>
          <cell r="D4624">
            <v>2</v>
          </cell>
          <cell r="E4624">
            <v>82</v>
          </cell>
          <cell r="F4624">
            <v>992.1</v>
          </cell>
          <cell r="G4624">
            <v>508.8</v>
          </cell>
        </row>
        <row r="4625">
          <cell r="B4625" t="str">
            <v>OR5050</v>
          </cell>
          <cell r="C4625">
            <v>2050</v>
          </cell>
          <cell r="D4625">
            <v>3</v>
          </cell>
          <cell r="E4625">
            <v>82</v>
          </cell>
          <cell r="F4625">
            <v>1005.9</v>
          </cell>
          <cell r="G4625">
            <v>550.4</v>
          </cell>
        </row>
        <row r="4626">
          <cell r="B4626" t="str">
            <v>OR5050</v>
          </cell>
          <cell r="C4626">
            <v>2050</v>
          </cell>
          <cell r="D4626">
            <v>4</v>
          </cell>
          <cell r="E4626">
            <v>82</v>
          </cell>
          <cell r="F4626">
            <v>1008.2</v>
          </cell>
          <cell r="G4626">
            <v>521.70000000000005</v>
          </cell>
        </row>
        <row r="4627">
          <cell r="B4627" t="str">
            <v>OR5050</v>
          </cell>
          <cell r="C4627">
            <v>2050</v>
          </cell>
          <cell r="D4627">
            <v>5</v>
          </cell>
          <cell r="E4627">
            <v>82</v>
          </cell>
          <cell r="F4627">
            <v>999.6</v>
          </cell>
          <cell r="G4627">
            <v>523.9</v>
          </cell>
        </row>
        <row r="4628">
          <cell r="B4628" t="str">
            <v>OR5050</v>
          </cell>
          <cell r="C4628">
            <v>2080</v>
          </cell>
          <cell r="D4628">
            <v>0</v>
          </cell>
          <cell r="E4628">
            <v>3</v>
          </cell>
          <cell r="F4628">
            <v>861.3</v>
          </cell>
          <cell r="G4628">
            <v>347.4</v>
          </cell>
        </row>
        <row r="4629">
          <cell r="B4629" t="str">
            <v>OR5050</v>
          </cell>
          <cell r="C4629">
            <v>2080</v>
          </cell>
          <cell r="D4629">
            <v>1</v>
          </cell>
          <cell r="E4629">
            <v>3</v>
          </cell>
          <cell r="F4629">
            <v>896.9</v>
          </cell>
          <cell r="G4629">
            <v>398</v>
          </cell>
        </row>
        <row r="4630">
          <cell r="B4630" t="str">
            <v>OR5050</v>
          </cell>
          <cell r="C4630">
            <v>2080</v>
          </cell>
          <cell r="D4630">
            <v>2</v>
          </cell>
          <cell r="E4630">
            <v>3</v>
          </cell>
          <cell r="F4630">
            <v>897.8</v>
          </cell>
          <cell r="G4630">
            <v>370</v>
          </cell>
        </row>
        <row r="4631">
          <cell r="B4631" t="str">
            <v>OR5050</v>
          </cell>
          <cell r="C4631">
            <v>2080</v>
          </cell>
          <cell r="D4631">
            <v>3</v>
          </cell>
          <cell r="E4631">
            <v>3</v>
          </cell>
          <cell r="F4631">
            <v>905.2</v>
          </cell>
          <cell r="G4631">
            <v>429.1</v>
          </cell>
        </row>
        <row r="4632">
          <cell r="B4632" t="str">
            <v>OR5050</v>
          </cell>
          <cell r="C4632">
            <v>2080</v>
          </cell>
          <cell r="D4632">
            <v>4</v>
          </cell>
          <cell r="E4632">
            <v>3</v>
          </cell>
          <cell r="F4632">
            <v>907.1</v>
          </cell>
          <cell r="G4632">
            <v>380</v>
          </cell>
        </row>
        <row r="4633">
          <cell r="B4633" t="str">
            <v>OR5050</v>
          </cell>
          <cell r="C4633">
            <v>2080</v>
          </cell>
          <cell r="D4633">
            <v>5</v>
          </cell>
          <cell r="E4633">
            <v>3</v>
          </cell>
          <cell r="F4633">
            <v>902.6</v>
          </cell>
          <cell r="G4633">
            <v>386.1</v>
          </cell>
        </row>
        <row r="4634">
          <cell r="B4634" t="str">
            <v>OR5050</v>
          </cell>
          <cell r="C4634">
            <v>2080</v>
          </cell>
          <cell r="D4634">
            <v>0</v>
          </cell>
          <cell r="E4634">
            <v>4</v>
          </cell>
          <cell r="F4634">
            <v>772.3</v>
          </cell>
          <cell r="G4634">
            <v>351.8</v>
          </cell>
        </row>
        <row r="4635">
          <cell r="B4635" t="str">
            <v>OR5050</v>
          </cell>
          <cell r="C4635">
            <v>2080</v>
          </cell>
          <cell r="D4635">
            <v>1</v>
          </cell>
          <cell r="E4635">
            <v>4</v>
          </cell>
          <cell r="F4635">
            <v>779</v>
          </cell>
          <cell r="G4635">
            <v>376.8</v>
          </cell>
        </row>
        <row r="4636">
          <cell r="B4636" t="str">
            <v>OR5050</v>
          </cell>
          <cell r="C4636">
            <v>2080</v>
          </cell>
          <cell r="D4636">
            <v>2</v>
          </cell>
          <cell r="E4636">
            <v>4</v>
          </cell>
          <cell r="F4636">
            <v>780</v>
          </cell>
          <cell r="G4636">
            <v>361.3</v>
          </cell>
        </row>
        <row r="4637">
          <cell r="B4637" t="str">
            <v>OR5050</v>
          </cell>
          <cell r="C4637">
            <v>2080</v>
          </cell>
          <cell r="D4637">
            <v>3</v>
          </cell>
          <cell r="E4637">
            <v>4</v>
          </cell>
          <cell r="F4637">
            <v>781.4</v>
          </cell>
          <cell r="G4637">
            <v>394.7</v>
          </cell>
        </row>
        <row r="4638">
          <cell r="B4638" t="str">
            <v>OR5050</v>
          </cell>
          <cell r="C4638">
            <v>2080</v>
          </cell>
          <cell r="D4638">
            <v>4</v>
          </cell>
          <cell r="E4638">
            <v>4</v>
          </cell>
          <cell r="F4638">
            <v>785.6</v>
          </cell>
          <cell r="G4638">
            <v>369.9</v>
          </cell>
        </row>
        <row r="4639">
          <cell r="B4639" t="str">
            <v>OR5050</v>
          </cell>
          <cell r="C4639">
            <v>2080</v>
          </cell>
          <cell r="D4639">
            <v>5</v>
          </cell>
          <cell r="E4639">
            <v>4</v>
          </cell>
          <cell r="F4639">
            <v>782</v>
          </cell>
          <cell r="G4639">
            <v>374.6</v>
          </cell>
        </row>
        <row r="4640">
          <cell r="B4640" t="str">
            <v>OR5050</v>
          </cell>
          <cell r="C4640">
            <v>2080</v>
          </cell>
          <cell r="D4640">
            <v>0</v>
          </cell>
          <cell r="E4640">
            <v>7</v>
          </cell>
          <cell r="F4640">
            <v>778.4</v>
          </cell>
          <cell r="G4640">
            <v>332.3</v>
          </cell>
        </row>
        <row r="4641">
          <cell r="B4641" t="str">
            <v>OR5050</v>
          </cell>
          <cell r="C4641">
            <v>2080</v>
          </cell>
          <cell r="D4641">
            <v>1</v>
          </cell>
          <cell r="E4641">
            <v>7</v>
          </cell>
          <cell r="F4641">
            <v>804.7</v>
          </cell>
          <cell r="G4641">
            <v>361.9</v>
          </cell>
        </row>
        <row r="4642">
          <cell r="B4642" t="str">
            <v>OR5050</v>
          </cell>
          <cell r="C4642">
            <v>2080</v>
          </cell>
          <cell r="D4642">
            <v>2</v>
          </cell>
          <cell r="E4642">
            <v>7</v>
          </cell>
          <cell r="F4642">
            <v>808.6</v>
          </cell>
          <cell r="G4642">
            <v>348.6</v>
          </cell>
        </row>
        <row r="4643">
          <cell r="B4643" t="str">
            <v>OR5050</v>
          </cell>
          <cell r="C4643">
            <v>2080</v>
          </cell>
          <cell r="D4643">
            <v>3</v>
          </cell>
          <cell r="E4643">
            <v>7</v>
          </cell>
          <cell r="F4643">
            <v>818.5</v>
          </cell>
          <cell r="G4643">
            <v>397.1</v>
          </cell>
        </row>
        <row r="4644">
          <cell r="B4644" t="str">
            <v>OR5050</v>
          </cell>
          <cell r="C4644">
            <v>2080</v>
          </cell>
          <cell r="D4644">
            <v>4</v>
          </cell>
          <cell r="E4644">
            <v>7</v>
          </cell>
          <cell r="F4644">
            <v>825.2</v>
          </cell>
          <cell r="G4644">
            <v>366.4</v>
          </cell>
        </row>
        <row r="4645">
          <cell r="B4645" t="str">
            <v>OR5050</v>
          </cell>
          <cell r="C4645">
            <v>2080</v>
          </cell>
          <cell r="D4645">
            <v>5</v>
          </cell>
          <cell r="E4645">
            <v>7</v>
          </cell>
          <cell r="F4645">
            <v>814.1</v>
          </cell>
          <cell r="G4645">
            <v>365.7</v>
          </cell>
        </row>
        <row r="4646">
          <cell r="B4646" t="str">
            <v>OR5050</v>
          </cell>
          <cell r="C4646">
            <v>2080</v>
          </cell>
          <cell r="D4646">
            <v>0</v>
          </cell>
          <cell r="E4646">
            <v>13</v>
          </cell>
          <cell r="F4646">
            <v>452.3</v>
          </cell>
          <cell r="G4646">
            <v>7.7</v>
          </cell>
        </row>
        <row r="4647">
          <cell r="B4647" t="str">
            <v>OR5050</v>
          </cell>
          <cell r="C4647">
            <v>2080</v>
          </cell>
          <cell r="D4647">
            <v>1</v>
          </cell>
          <cell r="E4647">
            <v>13</v>
          </cell>
          <cell r="F4647">
            <v>452.9</v>
          </cell>
          <cell r="G4647">
            <v>7</v>
          </cell>
        </row>
        <row r="4648">
          <cell r="B4648" t="str">
            <v>OR5050</v>
          </cell>
          <cell r="C4648">
            <v>2080</v>
          </cell>
          <cell r="D4648">
            <v>2</v>
          </cell>
          <cell r="E4648">
            <v>13</v>
          </cell>
          <cell r="F4648">
            <v>461</v>
          </cell>
          <cell r="G4648">
            <v>7.5</v>
          </cell>
        </row>
        <row r="4649">
          <cell r="B4649" t="str">
            <v>OR5050</v>
          </cell>
          <cell r="C4649">
            <v>2080</v>
          </cell>
          <cell r="D4649">
            <v>3</v>
          </cell>
          <cell r="E4649">
            <v>13</v>
          </cell>
          <cell r="F4649">
            <v>452.9</v>
          </cell>
          <cell r="G4649">
            <v>9.4</v>
          </cell>
        </row>
        <row r="4650">
          <cell r="B4650" t="str">
            <v>OR5050</v>
          </cell>
          <cell r="C4650">
            <v>2080</v>
          </cell>
          <cell r="D4650">
            <v>4</v>
          </cell>
          <cell r="E4650">
            <v>13</v>
          </cell>
          <cell r="F4650">
            <v>467.9</v>
          </cell>
          <cell r="G4650">
            <v>7.4</v>
          </cell>
        </row>
        <row r="4651">
          <cell r="B4651" t="str">
            <v>OR5050</v>
          </cell>
          <cell r="C4651">
            <v>2080</v>
          </cell>
          <cell r="D4651">
            <v>5</v>
          </cell>
          <cell r="E4651">
            <v>13</v>
          </cell>
          <cell r="F4651">
            <v>460.3</v>
          </cell>
          <cell r="G4651">
            <v>7</v>
          </cell>
        </row>
        <row r="4652">
          <cell r="B4652" t="str">
            <v>OR5050</v>
          </cell>
          <cell r="C4652">
            <v>2080</v>
          </cell>
          <cell r="D4652">
            <v>0</v>
          </cell>
          <cell r="E4652">
            <v>15</v>
          </cell>
          <cell r="F4652">
            <v>721.9</v>
          </cell>
          <cell r="G4652">
            <v>272.3</v>
          </cell>
        </row>
        <row r="4653">
          <cell r="B4653" t="str">
            <v>OR5050</v>
          </cell>
          <cell r="C4653">
            <v>2080</v>
          </cell>
          <cell r="D4653">
            <v>1</v>
          </cell>
          <cell r="E4653">
            <v>15</v>
          </cell>
          <cell r="F4653">
            <v>739.9</v>
          </cell>
          <cell r="G4653">
            <v>303.39999999999998</v>
          </cell>
        </row>
        <row r="4654">
          <cell r="B4654" t="str">
            <v>OR5050</v>
          </cell>
          <cell r="C4654">
            <v>2080</v>
          </cell>
          <cell r="D4654">
            <v>2</v>
          </cell>
          <cell r="E4654">
            <v>15</v>
          </cell>
          <cell r="F4654">
            <v>740.8</v>
          </cell>
          <cell r="G4654">
            <v>283.7</v>
          </cell>
        </row>
        <row r="4655">
          <cell r="B4655" t="str">
            <v>OR5050</v>
          </cell>
          <cell r="C4655">
            <v>2080</v>
          </cell>
          <cell r="D4655">
            <v>3</v>
          </cell>
          <cell r="E4655">
            <v>15</v>
          </cell>
          <cell r="F4655">
            <v>755.3</v>
          </cell>
          <cell r="G4655">
            <v>325.10000000000002</v>
          </cell>
        </row>
        <row r="4656">
          <cell r="B4656" t="str">
            <v>OR5050</v>
          </cell>
          <cell r="C4656">
            <v>2080</v>
          </cell>
          <cell r="D4656">
            <v>4</v>
          </cell>
          <cell r="E4656">
            <v>15</v>
          </cell>
          <cell r="F4656">
            <v>758.8</v>
          </cell>
          <cell r="G4656">
            <v>303.5</v>
          </cell>
        </row>
        <row r="4657">
          <cell r="B4657" t="str">
            <v>OR5050</v>
          </cell>
          <cell r="C4657">
            <v>2080</v>
          </cell>
          <cell r="D4657">
            <v>5</v>
          </cell>
          <cell r="E4657">
            <v>15</v>
          </cell>
          <cell r="F4657">
            <v>748.3</v>
          </cell>
          <cell r="G4657">
            <v>301.60000000000002</v>
          </cell>
        </row>
        <row r="4658">
          <cell r="B4658" t="str">
            <v>OR5050</v>
          </cell>
          <cell r="C4658">
            <v>2080</v>
          </cell>
          <cell r="D4658">
            <v>0</v>
          </cell>
          <cell r="E4658">
            <v>16</v>
          </cell>
          <cell r="F4658">
            <v>652.1</v>
          </cell>
          <cell r="G4658">
            <v>208.1</v>
          </cell>
        </row>
        <row r="4659">
          <cell r="B4659" t="str">
            <v>OR5050</v>
          </cell>
          <cell r="C4659">
            <v>2080</v>
          </cell>
          <cell r="D4659">
            <v>1</v>
          </cell>
          <cell r="E4659">
            <v>16</v>
          </cell>
          <cell r="F4659">
            <v>664.9</v>
          </cell>
          <cell r="G4659">
            <v>230.7</v>
          </cell>
        </row>
        <row r="4660">
          <cell r="B4660" t="str">
            <v>OR5050</v>
          </cell>
          <cell r="C4660">
            <v>2080</v>
          </cell>
          <cell r="D4660">
            <v>2</v>
          </cell>
          <cell r="E4660">
            <v>16</v>
          </cell>
          <cell r="F4660">
            <v>669.1</v>
          </cell>
          <cell r="G4660">
            <v>215.5</v>
          </cell>
        </row>
        <row r="4661">
          <cell r="B4661" t="str">
            <v>OR5050</v>
          </cell>
          <cell r="C4661">
            <v>2080</v>
          </cell>
          <cell r="D4661">
            <v>3</v>
          </cell>
          <cell r="E4661">
            <v>16</v>
          </cell>
          <cell r="F4661">
            <v>675.8</v>
          </cell>
          <cell r="G4661">
            <v>252.4</v>
          </cell>
        </row>
        <row r="4662">
          <cell r="B4662" t="str">
            <v>OR5050</v>
          </cell>
          <cell r="C4662">
            <v>2080</v>
          </cell>
          <cell r="D4662">
            <v>4</v>
          </cell>
          <cell r="E4662">
            <v>16</v>
          </cell>
          <cell r="F4662">
            <v>682.8</v>
          </cell>
          <cell r="G4662">
            <v>228.4</v>
          </cell>
        </row>
        <row r="4663">
          <cell r="B4663" t="str">
            <v>OR5050</v>
          </cell>
          <cell r="C4663">
            <v>2080</v>
          </cell>
          <cell r="D4663">
            <v>5</v>
          </cell>
          <cell r="E4663">
            <v>16</v>
          </cell>
          <cell r="F4663">
            <v>673.4</v>
          </cell>
          <cell r="G4663">
            <v>225.3</v>
          </cell>
        </row>
        <row r="4664">
          <cell r="B4664" t="str">
            <v>OR5050</v>
          </cell>
          <cell r="C4664">
            <v>2080</v>
          </cell>
          <cell r="D4664">
            <v>0</v>
          </cell>
          <cell r="E4664">
            <v>17</v>
          </cell>
          <cell r="F4664">
            <v>807.5</v>
          </cell>
          <cell r="G4664">
            <v>385.5</v>
          </cell>
        </row>
        <row r="4665">
          <cell r="B4665" t="str">
            <v>OR5050</v>
          </cell>
          <cell r="C4665">
            <v>2080</v>
          </cell>
          <cell r="D4665">
            <v>1</v>
          </cell>
          <cell r="E4665">
            <v>17</v>
          </cell>
          <cell r="F4665">
            <v>850.9</v>
          </cell>
          <cell r="G4665">
            <v>435.1</v>
          </cell>
        </row>
        <row r="4666">
          <cell r="B4666" t="str">
            <v>OR5050</v>
          </cell>
          <cell r="C4666">
            <v>2080</v>
          </cell>
          <cell r="D4666">
            <v>2</v>
          </cell>
          <cell r="E4666">
            <v>17</v>
          </cell>
          <cell r="F4666">
            <v>848.1</v>
          </cell>
          <cell r="G4666">
            <v>417.8</v>
          </cell>
        </row>
        <row r="4667">
          <cell r="B4667" t="str">
            <v>OR5050</v>
          </cell>
          <cell r="C4667">
            <v>2080</v>
          </cell>
          <cell r="D4667">
            <v>3</v>
          </cell>
          <cell r="E4667">
            <v>17</v>
          </cell>
          <cell r="F4667">
            <v>875.1</v>
          </cell>
          <cell r="G4667">
            <v>474.2</v>
          </cell>
        </row>
        <row r="4668">
          <cell r="B4668" t="str">
            <v>OR5050</v>
          </cell>
          <cell r="C4668">
            <v>2080</v>
          </cell>
          <cell r="D4668">
            <v>4</v>
          </cell>
          <cell r="E4668">
            <v>17</v>
          </cell>
          <cell r="F4668">
            <v>870.7</v>
          </cell>
          <cell r="G4668">
            <v>439.4</v>
          </cell>
        </row>
        <row r="4669">
          <cell r="B4669" t="str">
            <v>OR5050</v>
          </cell>
          <cell r="C4669">
            <v>2080</v>
          </cell>
          <cell r="D4669">
            <v>5</v>
          </cell>
          <cell r="E4669">
            <v>17</v>
          </cell>
          <cell r="F4669">
            <v>859.8</v>
          </cell>
          <cell r="G4669">
            <v>434.3</v>
          </cell>
        </row>
        <row r="4670">
          <cell r="B4670" t="str">
            <v>OR5050</v>
          </cell>
          <cell r="C4670">
            <v>2080</v>
          </cell>
          <cell r="D4670">
            <v>0</v>
          </cell>
          <cell r="E4670">
            <v>24</v>
          </cell>
          <cell r="F4670">
            <v>749.6</v>
          </cell>
          <cell r="G4670">
            <v>291.3</v>
          </cell>
        </row>
        <row r="4671">
          <cell r="B4671" t="str">
            <v>OR5050</v>
          </cell>
          <cell r="C4671">
            <v>2080</v>
          </cell>
          <cell r="D4671">
            <v>1</v>
          </cell>
          <cell r="E4671">
            <v>24</v>
          </cell>
          <cell r="F4671">
            <v>779.3</v>
          </cell>
          <cell r="G4671">
            <v>346.1</v>
          </cell>
        </row>
        <row r="4672">
          <cell r="B4672" t="str">
            <v>OR5050</v>
          </cell>
          <cell r="C4672">
            <v>2080</v>
          </cell>
          <cell r="D4672">
            <v>2</v>
          </cell>
          <cell r="E4672">
            <v>24</v>
          </cell>
          <cell r="F4672">
            <v>781.4</v>
          </cell>
          <cell r="G4672">
            <v>333.2</v>
          </cell>
        </row>
        <row r="4673">
          <cell r="B4673" t="str">
            <v>OR5050</v>
          </cell>
          <cell r="C4673">
            <v>2080</v>
          </cell>
          <cell r="D4673">
            <v>3</v>
          </cell>
          <cell r="E4673">
            <v>24</v>
          </cell>
          <cell r="F4673">
            <v>795.1</v>
          </cell>
          <cell r="G4673">
            <v>373.6</v>
          </cell>
        </row>
        <row r="4674">
          <cell r="B4674" t="str">
            <v>OR5050</v>
          </cell>
          <cell r="C4674">
            <v>2080</v>
          </cell>
          <cell r="D4674">
            <v>4</v>
          </cell>
          <cell r="E4674">
            <v>24</v>
          </cell>
          <cell r="F4674">
            <v>800.1</v>
          </cell>
          <cell r="G4674">
            <v>349</v>
          </cell>
        </row>
        <row r="4675">
          <cell r="B4675" t="str">
            <v>OR5050</v>
          </cell>
          <cell r="C4675">
            <v>2080</v>
          </cell>
          <cell r="D4675">
            <v>5</v>
          </cell>
          <cell r="E4675">
            <v>24</v>
          </cell>
          <cell r="F4675">
            <v>787.8</v>
          </cell>
          <cell r="G4675">
            <v>345.3</v>
          </cell>
        </row>
        <row r="4676">
          <cell r="B4676" t="str">
            <v>OR5050</v>
          </cell>
          <cell r="C4676">
            <v>2080</v>
          </cell>
          <cell r="D4676">
            <v>0</v>
          </cell>
          <cell r="E4676">
            <v>82</v>
          </cell>
          <cell r="F4676">
            <v>963.6</v>
          </cell>
          <cell r="G4676">
            <v>474.4</v>
          </cell>
        </row>
        <row r="4677">
          <cell r="B4677" t="str">
            <v>OR5050</v>
          </cell>
          <cell r="C4677">
            <v>2080</v>
          </cell>
          <cell r="D4677">
            <v>1</v>
          </cell>
          <cell r="E4677">
            <v>82</v>
          </cell>
          <cell r="F4677">
            <v>1006.2</v>
          </cell>
          <cell r="G4677">
            <v>534.4</v>
          </cell>
        </row>
        <row r="4678">
          <cell r="B4678" t="str">
            <v>OR5050</v>
          </cell>
          <cell r="C4678">
            <v>2080</v>
          </cell>
          <cell r="D4678">
            <v>2</v>
          </cell>
          <cell r="E4678">
            <v>82</v>
          </cell>
          <cell r="F4678">
            <v>1003.9</v>
          </cell>
          <cell r="G4678">
            <v>513.6</v>
          </cell>
        </row>
        <row r="4679">
          <cell r="B4679" t="str">
            <v>OR5050</v>
          </cell>
          <cell r="C4679">
            <v>2080</v>
          </cell>
          <cell r="D4679">
            <v>3</v>
          </cell>
          <cell r="E4679">
            <v>82</v>
          </cell>
          <cell r="F4679">
            <v>1030.5999999999999</v>
          </cell>
          <cell r="G4679">
            <v>577.5</v>
          </cell>
        </row>
        <row r="4680">
          <cell r="B4680" t="str">
            <v>OR5050</v>
          </cell>
          <cell r="C4680">
            <v>2080</v>
          </cell>
          <cell r="D4680">
            <v>4</v>
          </cell>
          <cell r="E4680">
            <v>82</v>
          </cell>
          <cell r="F4680">
            <v>1029.2</v>
          </cell>
          <cell r="G4680">
            <v>541.5</v>
          </cell>
        </row>
        <row r="4681">
          <cell r="B4681" t="str">
            <v>OR5050</v>
          </cell>
          <cell r="C4681">
            <v>2080</v>
          </cell>
          <cell r="D4681">
            <v>5</v>
          </cell>
          <cell r="E4681">
            <v>82</v>
          </cell>
          <cell r="F4681">
            <v>1016.4</v>
          </cell>
          <cell r="G4681">
            <v>536.6</v>
          </cell>
        </row>
        <row r="4682">
          <cell r="B4682" t="str">
            <v>OR5142</v>
          </cell>
          <cell r="C4682">
            <v>2020</v>
          </cell>
          <cell r="D4682">
            <v>0</v>
          </cell>
          <cell r="E4682">
            <v>3</v>
          </cell>
          <cell r="F4682">
            <v>983.6</v>
          </cell>
          <cell r="G4682">
            <v>742.2</v>
          </cell>
        </row>
        <row r="4683">
          <cell r="B4683" t="str">
            <v>OR5142</v>
          </cell>
          <cell r="C4683">
            <v>2020</v>
          </cell>
          <cell r="D4683">
            <v>1</v>
          </cell>
          <cell r="E4683">
            <v>3</v>
          </cell>
          <cell r="F4683">
            <v>1012.1</v>
          </cell>
          <cell r="G4683">
            <v>769.6</v>
          </cell>
        </row>
        <row r="4684">
          <cell r="B4684" t="str">
            <v>OR5142</v>
          </cell>
          <cell r="C4684">
            <v>2020</v>
          </cell>
          <cell r="D4684">
            <v>2</v>
          </cell>
          <cell r="E4684">
            <v>3</v>
          </cell>
          <cell r="F4684">
            <v>1010.6</v>
          </cell>
          <cell r="G4684">
            <v>758.2</v>
          </cell>
        </row>
        <row r="4685">
          <cell r="B4685" t="str">
            <v>OR5142</v>
          </cell>
          <cell r="C4685">
            <v>2020</v>
          </cell>
          <cell r="D4685">
            <v>3</v>
          </cell>
          <cell r="E4685">
            <v>3</v>
          </cell>
          <cell r="F4685">
            <v>1035.9000000000001</v>
          </cell>
          <cell r="G4685">
            <v>802.6</v>
          </cell>
        </row>
        <row r="4686">
          <cell r="B4686" t="str">
            <v>OR5142</v>
          </cell>
          <cell r="C4686">
            <v>2020</v>
          </cell>
          <cell r="D4686">
            <v>4</v>
          </cell>
          <cell r="E4686">
            <v>3</v>
          </cell>
          <cell r="F4686">
            <v>1037.8</v>
          </cell>
          <cell r="G4686">
            <v>778</v>
          </cell>
        </row>
        <row r="4687">
          <cell r="B4687" t="str">
            <v>OR5142</v>
          </cell>
          <cell r="C4687">
            <v>2020</v>
          </cell>
          <cell r="D4687">
            <v>5</v>
          </cell>
          <cell r="E4687">
            <v>3</v>
          </cell>
          <cell r="F4687">
            <v>1023.5</v>
          </cell>
          <cell r="G4687">
            <v>775.3</v>
          </cell>
        </row>
        <row r="4688">
          <cell r="B4688" t="str">
            <v>OR5142</v>
          </cell>
          <cell r="C4688">
            <v>2020</v>
          </cell>
          <cell r="D4688">
            <v>0</v>
          </cell>
          <cell r="E4688">
            <v>4</v>
          </cell>
          <cell r="F4688">
            <v>919.3</v>
          </cell>
          <cell r="G4688">
            <v>730.9</v>
          </cell>
        </row>
        <row r="4689">
          <cell r="B4689" t="str">
            <v>OR5142</v>
          </cell>
          <cell r="C4689">
            <v>2020</v>
          </cell>
          <cell r="D4689">
            <v>1</v>
          </cell>
          <cell r="E4689">
            <v>4</v>
          </cell>
          <cell r="F4689">
            <v>961.4</v>
          </cell>
          <cell r="G4689">
            <v>773.4</v>
          </cell>
        </row>
        <row r="4690">
          <cell r="B4690" t="str">
            <v>OR5142</v>
          </cell>
          <cell r="C4690">
            <v>2020</v>
          </cell>
          <cell r="D4690">
            <v>2</v>
          </cell>
          <cell r="E4690">
            <v>4</v>
          </cell>
          <cell r="F4690">
            <v>956.2</v>
          </cell>
          <cell r="G4690">
            <v>757.9</v>
          </cell>
        </row>
        <row r="4691">
          <cell r="B4691" t="str">
            <v>OR5142</v>
          </cell>
          <cell r="C4691">
            <v>2020</v>
          </cell>
          <cell r="D4691">
            <v>3</v>
          </cell>
          <cell r="E4691">
            <v>4</v>
          </cell>
          <cell r="F4691">
            <v>990.7</v>
          </cell>
          <cell r="G4691">
            <v>806.2</v>
          </cell>
        </row>
        <row r="4692">
          <cell r="B4692" t="str">
            <v>OR5142</v>
          </cell>
          <cell r="C4692">
            <v>2020</v>
          </cell>
          <cell r="D4692">
            <v>4</v>
          </cell>
          <cell r="E4692">
            <v>4</v>
          </cell>
          <cell r="F4692">
            <v>991.6</v>
          </cell>
          <cell r="G4692">
            <v>786</v>
          </cell>
        </row>
        <row r="4693">
          <cell r="B4693" t="str">
            <v>OR5142</v>
          </cell>
          <cell r="C4693">
            <v>2020</v>
          </cell>
          <cell r="D4693">
            <v>5</v>
          </cell>
          <cell r="E4693">
            <v>4</v>
          </cell>
          <cell r="F4693">
            <v>974</v>
          </cell>
          <cell r="G4693">
            <v>780.8</v>
          </cell>
        </row>
        <row r="4694">
          <cell r="B4694" t="str">
            <v>OR5142</v>
          </cell>
          <cell r="C4694">
            <v>2020</v>
          </cell>
          <cell r="D4694">
            <v>0</v>
          </cell>
          <cell r="E4694">
            <v>13</v>
          </cell>
          <cell r="F4694">
            <v>700.2</v>
          </cell>
          <cell r="G4694">
            <v>454.6</v>
          </cell>
        </row>
        <row r="4695">
          <cell r="B4695" t="str">
            <v>OR5142</v>
          </cell>
          <cell r="C4695">
            <v>2020</v>
          </cell>
          <cell r="D4695">
            <v>1</v>
          </cell>
          <cell r="E4695">
            <v>13</v>
          </cell>
          <cell r="F4695">
            <v>711.7</v>
          </cell>
          <cell r="G4695">
            <v>474.8</v>
          </cell>
        </row>
        <row r="4696">
          <cell r="B4696" t="str">
            <v>OR5142</v>
          </cell>
          <cell r="C4696">
            <v>2020</v>
          </cell>
          <cell r="D4696">
            <v>2</v>
          </cell>
          <cell r="E4696">
            <v>13</v>
          </cell>
          <cell r="F4696">
            <v>711.8</v>
          </cell>
          <cell r="G4696">
            <v>459.5</v>
          </cell>
        </row>
        <row r="4697">
          <cell r="B4697" t="str">
            <v>OR5142</v>
          </cell>
          <cell r="C4697">
            <v>2020</v>
          </cell>
          <cell r="D4697">
            <v>3</v>
          </cell>
          <cell r="E4697">
            <v>13</v>
          </cell>
          <cell r="F4697">
            <v>715.4</v>
          </cell>
          <cell r="G4697">
            <v>481.7</v>
          </cell>
        </row>
        <row r="4698">
          <cell r="B4698" t="str">
            <v>OR5142</v>
          </cell>
          <cell r="C4698">
            <v>2020</v>
          </cell>
          <cell r="D4698">
            <v>4</v>
          </cell>
          <cell r="E4698">
            <v>13</v>
          </cell>
          <cell r="F4698">
            <v>723</v>
          </cell>
          <cell r="G4698">
            <v>468.3</v>
          </cell>
        </row>
        <row r="4699">
          <cell r="B4699" t="str">
            <v>OR5142</v>
          </cell>
          <cell r="C4699">
            <v>2020</v>
          </cell>
          <cell r="D4699">
            <v>5</v>
          </cell>
          <cell r="E4699">
            <v>13</v>
          </cell>
          <cell r="F4699">
            <v>716.4</v>
          </cell>
          <cell r="G4699">
            <v>474.7</v>
          </cell>
        </row>
        <row r="4700">
          <cell r="B4700" t="str">
            <v>OR5142</v>
          </cell>
          <cell r="C4700">
            <v>2020</v>
          </cell>
          <cell r="D4700">
            <v>0</v>
          </cell>
          <cell r="E4700">
            <v>16</v>
          </cell>
          <cell r="F4700">
            <v>742.1</v>
          </cell>
          <cell r="G4700">
            <v>549.9</v>
          </cell>
        </row>
        <row r="4701">
          <cell r="B4701" t="str">
            <v>OR5142</v>
          </cell>
          <cell r="C4701">
            <v>2020</v>
          </cell>
          <cell r="D4701">
            <v>1</v>
          </cell>
          <cell r="E4701">
            <v>16</v>
          </cell>
          <cell r="F4701">
            <v>767.4</v>
          </cell>
          <cell r="G4701">
            <v>573.29999999999995</v>
          </cell>
        </row>
        <row r="4702">
          <cell r="B4702" t="str">
            <v>OR5142</v>
          </cell>
          <cell r="C4702">
            <v>2020</v>
          </cell>
          <cell r="D4702">
            <v>2</v>
          </cell>
          <cell r="E4702">
            <v>16</v>
          </cell>
          <cell r="F4702">
            <v>766.9</v>
          </cell>
          <cell r="G4702">
            <v>569.1</v>
          </cell>
        </row>
        <row r="4703">
          <cell r="B4703" t="str">
            <v>OR5142</v>
          </cell>
          <cell r="C4703">
            <v>2020</v>
          </cell>
          <cell r="D4703">
            <v>3</v>
          </cell>
          <cell r="E4703">
            <v>16</v>
          </cell>
          <cell r="F4703">
            <v>783.4</v>
          </cell>
          <cell r="G4703">
            <v>589.20000000000005</v>
          </cell>
        </row>
        <row r="4704">
          <cell r="B4704" t="str">
            <v>OR5142</v>
          </cell>
          <cell r="C4704">
            <v>2020</v>
          </cell>
          <cell r="D4704">
            <v>4</v>
          </cell>
          <cell r="E4704">
            <v>16</v>
          </cell>
          <cell r="F4704">
            <v>781.1</v>
          </cell>
          <cell r="G4704">
            <v>573.1</v>
          </cell>
        </row>
        <row r="4705">
          <cell r="B4705" t="str">
            <v>OR5142</v>
          </cell>
          <cell r="C4705">
            <v>2020</v>
          </cell>
          <cell r="D4705">
            <v>5</v>
          </cell>
          <cell r="E4705">
            <v>16</v>
          </cell>
          <cell r="F4705">
            <v>774.9</v>
          </cell>
          <cell r="G4705">
            <v>579</v>
          </cell>
        </row>
        <row r="4706">
          <cell r="B4706" t="str">
            <v>OR5142</v>
          </cell>
          <cell r="C4706">
            <v>2020</v>
          </cell>
          <cell r="D4706">
            <v>0</v>
          </cell>
          <cell r="E4706">
            <v>17</v>
          </cell>
          <cell r="F4706">
            <v>853.1</v>
          </cell>
          <cell r="G4706">
            <v>674.9</v>
          </cell>
        </row>
        <row r="4707">
          <cell r="B4707" t="str">
            <v>OR5142</v>
          </cell>
          <cell r="C4707">
            <v>2020</v>
          </cell>
          <cell r="D4707">
            <v>1</v>
          </cell>
          <cell r="E4707">
            <v>17</v>
          </cell>
          <cell r="F4707">
            <v>902.7</v>
          </cell>
          <cell r="G4707">
            <v>727.3</v>
          </cell>
        </row>
        <row r="4708">
          <cell r="B4708" t="str">
            <v>OR5142</v>
          </cell>
          <cell r="C4708">
            <v>2020</v>
          </cell>
          <cell r="D4708">
            <v>2</v>
          </cell>
          <cell r="E4708">
            <v>17</v>
          </cell>
          <cell r="F4708">
            <v>896.4</v>
          </cell>
          <cell r="G4708">
            <v>716</v>
          </cell>
        </row>
        <row r="4709">
          <cell r="B4709" t="str">
            <v>OR5142</v>
          </cell>
          <cell r="C4709">
            <v>2020</v>
          </cell>
          <cell r="D4709">
            <v>3</v>
          </cell>
          <cell r="E4709">
            <v>17</v>
          </cell>
          <cell r="F4709">
            <v>940.8</v>
          </cell>
          <cell r="G4709">
            <v>766.2</v>
          </cell>
        </row>
        <row r="4710">
          <cell r="B4710" t="str">
            <v>OR5142</v>
          </cell>
          <cell r="C4710">
            <v>2020</v>
          </cell>
          <cell r="D4710">
            <v>4</v>
          </cell>
          <cell r="E4710">
            <v>17</v>
          </cell>
          <cell r="F4710">
            <v>946.1</v>
          </cell>
          <cell r="G4710">
            <v>755.9</v>
          </cell>
        </row>
        <row r="4711">
          <cell r="B4711" t="str">
            <v>OR5142</v>
          </cell>
          <cell r="C4711">
            <v>2020</v>
          </cell>
          <cell r="D4711">
            <v>5</v>
          </cell>
          <cell r="E4711">
            <v>17</v>
          </cell>
          <cell r="F4711">
            <v>917.8</v>
          </cell>
          <cell r="G4711">
            <v>740.4</v>
          </cell>
        </row>
        <row r="4712">
          <cell r="B4712" t="str">
            <v>OR5142</v>
          </cell>
          <cell r="C4712">
            <v>2050</v>
          </cell>
          <cell r="D4712">
            <v>0</v>
          </cell>
          <cell r="E4712">
            <v>3</v>
          </cell>
          <cell r="F4712">
            <v>983.6</v>
          </cell>
          <cell r="G4712">
            <v>742.2</v>
          </cell>
        </row>
        <row r="4713">
          <cell r="B4713" t="str">
            <v>OR5142</v>
          </cell>
          <cell r="C4713">
            <v>2050</v>
          </cell>
          <cell r="D4713">
            <v>1</v>
          </cell>
          <cell r="E4713">
            <v>3</v>
          </cell>
          <cell r="F4713">
            <v>1043.2</v>
          </cell>
          <cell r="G4713">
            <v>809.4</v>
          </cell>
        </row>
        <row r="4714">
          <cell r="B4714" t="str">
            <v>OR5142</v>
          </cell>
          <cell r="C4714">
            <v>2050</v>
          </cell>
          <cell r="D4714">
            <v>2</v>
          </cell>
          <cell r="E4714">
            <v>3</v>
          </cell>
          <cell r="F4714">
            <v>1043</v>
          </cell>
          <cell r="G4714">
            <v>786.3</v>
          </cell>
        </row>
        <row r="4715">
          <cell r="B4715" t="str">
            <v>OR5142</v>
          </cell>
          <cell r="C4715">
            <v>2050</v>
          </cell>
          <cell r="D4715">
            <v>3</v>
          </cell>
          <cell r="E4715">
            <v>3</v>
          </cell>
          <cell r="F4715">
            <v>1071.4000000000001</v>
          </cell>
          <cell r="G4715">
            <v>837</v>
          </cell>
        </row>
        <row r="4716">
          <cell r="B4716" t="str">
            <v>OR5142</v>
          </cell>
          <cell r="C4716">
            <v>2050</v>
          </cell>
          <cell r="D4716">
            <v>4</v>
          </cell>
          <cell r="E4716">
            <v>3</v>
          </cell>
          <cell r="F4716">
            <v>1069.2</v>
          </cell>
          <cell r="G4716">
            <v>801.2</v>
          </cell>
        </row>
        <row r="4717">
          <cell r="B4717" t="str">
            <v>OR5142</v>
          </cell>
          <cell r="C4717">
            <v>2050</v>
          </cell>
          <cell r="D4717">
            <v>5</v>
          </cell>
          <cell r="E4717">
            <v>3</v>
          </cell>
          <cell r="F4717">
            <v>1057</v>
          </cell>
          <cell r="G4717">
            <v>807</v>
          </cell>
        </row>
        <row r="4718">
          <cell r="B4718" t="str">
            <v>OR5142</v>
          </cell>
          <cell r="C4718">
            <v>2050</v>
          </cell>
          <cell r="D4718">
            <v>0</v>
          </cell>
          <cell r="E4718">
            <v>4</v>
          </cell>
          <cell r="F4718">
            <v>919.3</v>
          </cell>
          <cell r="G4718">
            <v>730.9</v>
          </cell>
        </row>
        <row r="4719">
          <cell r="B4719" t="str">
            <v>OR5142</v>
          </cell>
          <cell r="C4719">
            <v>2050</v>
          </cell>
          <cell r="D4719">
            <v>1</v>
          </cell>
          <cell r="E4719">
            <v>4</v>
          </cell>
          <cell r="F4719">
            <v>994.8</v>
          </cell>
          <cell r="G4719">
            <v>805.4</v>
          </cell>
        </row>
        <row r="4720">
          <cell r="B4720" t="str">
            <v>OR5142</v>
          </cell>
          <cell r="C4720">
            <v>2050</v>
          </cell>
          <cell r="D4720">
            <v>2</v>
          </cell>
          <cell r="E4720">
            <v>4</v>
          </cell>
          <cell r="F4720">
            <v>994.1</v>
          </cell>
          <cell r="G4720">
            <v>785</v>
          </cell>
        </row>
        <row r="4721">
          <cell r="B4721" t="str">
            <v>OR5142</v>
          </cell>
          <cell r="C4721">
            <v>2050</v>
          </cell>
          <cell r="D4721">
            <v>3</v>
          </cell>
          <cell r="E4721">
            <v>4</v>
          </cell>
          <cell r="F4721">
            <v>1016</v>
          </cell>
          <cell r="G4721">
            <v>834.6</v>
          </cell>
        </row>
        <row r="4722">
          <cell r="B4722" t="str">
            <v>OR5142</v>
          </cell>
          <cell r="C4722">
            <v>2050</v>
          </cell>
          <cell r="D4722">
            <v>4</v>
          </cell>
          <cell r="E4722">
            <v>4</v>
          </cell>
          <cell r="F4722">
            <v>1014.6</v>
          </cell>
          <cell r="G4722">
            <v>801.9</v>
          </cell>
        </row>
        <row r="4723">
          <cell r="B4723" t="str">
            <v>OR5142</v>
          </cell>
          <cell r="C4723">
            <v>2050</v>
          </cell>
          <cell r="D4723">
            <v>5</v>
          </cell>
          <cell r="E4723">
            <v>4</v>
          </cell>
          <cell r="F4723">
            <v>1005.5</v>
          </cell>
          <cell r="G4723">
            <v>807.9</v>
          </cell>
        </row>
        <row r="4724">
          <cell r="B4724" t="str">
            <v>OR5142</v>
          </cell>
          <cell r="C4724">
            <v>2050</v>
          </cell>
          <cell r="D4724">
            <v>0</v>
          </cell>
          <cell r="E4724">
            <v>13</v>
          </cell>
          <cell r="F4724">
            <v>700.2</v>
          </cell>
          <cell r="G4724">
            <v>454.6</v>
          </cell>
        </row>
        <row r="4725">
          <cell r="B4725" t="str">
            <v>OR5142</v>
          </cell>
          <cell r="C4725">
            <v>2050</v>
          </cell>
          <cell r="D4725">
            <v>1</v>
          </cell>
          <cell r="E4725">
            <v>13</v>
          </cell>
          <cell r="F4725">
            <v>721</v>
          </cell>
          <cell r="G4725">
            <v>481</v>
          </cell>
        </row>
        <row r="4726">
          <cell r="B4726" t="str">
            <v>OR5142</v>
          </cell>
          <cell r="C4726">
            <v>2050</v>
          </cell>
          <cell r="D4726">
            <v>2</v>
          </cell>
          <cell r="E4726">
            <v>13</v>
          </cell>
          <cell r="F4726">
            <v>725.8</v>
          </cell>
          <cell r="G4726">
            <v>474.6</v>
          </cell>
        </row>
        <row r="4727">
          <cell r="B4727" t="str">
            <v>OR5142</v>
          </cell>
          <cell r="C4727">
            <v>2050</v>
          </cell>
          <cell r="D4727">
            <v>3</v>
          </cell>
          <cell r="E4727">
            <v>13</v>
          </cell>
          <cell r="F4727">
            <v>728.3</v>
          </cell>
          <cell r="G4727">
            <v>495.9</v>
          </cell>
        </row>
        <row r="4728">
          <cell r="B4728" t="str">
            <v>OR5142</v>
          </cell>
          <cell r="C4728">
            <v>2050</v>
          </cell>
          <cell r="D4728">
            <v>4</v>
          </cell>
          <cell r="E4728">
            <v>13</v>
          </cell>
          <cell r="F4728">
            <v>739.2</v>
          </cell>
          <cell r="G4728">
            <v>476</v>
          </cell>
        </row>
        <row r="4729">
          <cell r="B4729" t="str">
            <v>OR5142</v>
          </cell>
          <cell r="C4729">
            <v>2050</v>
          </cell>
          <cell r="D4729">
            <v>5</v>
          </cell>
          <cell r="E4729">
            <v>13</v>
          </cell>
          <cell r="F4729">
            <v>728</v>
          </cell>
          <cell r="G4729">
            <v>480</v>
          </cell>
        </row>
        <row r="4730">
          <cell r="B4730" t="str">
            <v>OR5142</v>
          </cell>
          <cell r="C4730">
            <v>2050</v>
          </cell>
          <cell r="D4730">
            <v>0</v>
          </cell>
          <cell r="E4730">
            <v>16</v>
          </cell>
          <cell r="F4730">
            <v>742.1</v>
          </cell>
          <cell r="G4730">
            <v>549.9</v>
          </cell>
        </row>
        <row r="4731">
          <cell r="B4731" t="str">
            <v>OR5142</v>
          </cell>
          <cell r="C4731">
            <v>2050</v>
          </cell>
          <cell r="D4731">
            <v>1</v>
          </cell>
          <cell r="E4731">
            <v>16</v>
          </cell>
          <cell r="F4731">
            <v>786.5</v>
          </cell>
          <cell r="G4731">
            <v>588</v>
          </cell>
        </row>
        <row r="4732">
          <cell r="B4732" t="str">
            <v>OR5142</v>
          </cell>
          <cell r="C4732">
            <v>2050</v>
          </cell>
          <cell r="D4732">
            <v>2</v>
          </cell>
          <cell r="E4732">
            <v>16</v>
          </cell>
          <cell r="F4732">
            <v>784.9</v>
          </cell>
          <cell r="G4732">
            <v>575</v>
          </cell>
        </row>
        <row r="4733">
          <cell r="B4733" t="str">
            <v>OR5142</v>
          </cell>
          <cell r="C4733">
            <v>2050</v>
          </cell>
          <cell r="D4733">
            <v>3</v>
          </cell>
          <cell r="E4733">
            <v>16</v>
          </cell>
          <cell r="F4733">
            <v>799.4</v>
          </cell>
          <cell r="G4733">
            <v>609.6</v>
          </cell>
        </row>
        <row r="4734">
          <cell r="B4734" t="str">
            <v>OR5142</v>
          </cell>
          <cell r="C4734">
            <v>2050</v>
          </cell>
          <cell r="D4734">
            <v>4</v>
          </cell>
          <cell r="E4734">
            <v>16</v>
          </cell>
          <cell r="F4734">
            <v>792.5</v>
          </cell>
          <cell r="G4734">
            <v>572</v>
          </cell>
        </row>
        <row r="4735">
          <cell r="B4735" t="str">
            <v>OR5142</v>
          </cell>
          <cell r="C4735">
            <v>2050</v>
          </cell>
          <cell r="D4735">
            <v>5</v>
          </cell>
          <cell r="E4735">
            <v>16</v>
          </cell>
          <cell r="F4735">
            <v>793</v>
          </cell>
          <cell r="G4735">
            <v>585.29999999999995</v>
          </cell>
        </row>
        <row r="4736">
          <cell r="B4736" t="str">
            <v>OR5142</v>
          </cell>
          <cell r="C4736">
            <v>2050</v>
          </cell>
          <cell r="D4736">
            <v>0</v>
          </cell>
          <cell r="E4736">
            <v>17</v>
          </cell>
          <cell r="F4736">
            <v>853.1</v>
          </cell>
          <cell r="G4736">
            <v>674.9</v>
          </cell>
        </row>
        <row r="4737">
          <cell r="B4737" t="str">
            <v>OR5142</v>
          </cell>
          <cell r="C4737">
            <v>2050</v>
          </cell>
          <cell r="D4737">
            <v>1</v>
          </cell>
          <cell r="E4737">
            <v>17</v>
          </cell>
          <cell r="F4737">
            <v>948.2</v>
          </cell>
          <cell r="G4737">
            <v>767.7</v>
          </cell>
        </row>
        <row r="4738">
          <cell r="B4738" t="str">
            <v>OR5142</v>
          </cell>
          <cell r="C4738">
            <v>2050</v>
          </cell>
          <cell r="D4738">
            <v>2</v>
          </cell>
          <cell r="E4738">
            <v>17</v>
          </cell>
          <cell r="F4738">
            <v>950.8</v>
          </cell>
          <cell r="G4738">
            <v>756.8</v>
          </cell>
        </row>
        <row r="4739">
          <cell r="B4739" t="str">
            <v>OR5142</v>
          </cell>
          <cell r="C4739">
            <v>2050</v>
          </cell>
          <cell r="D4739">
            <v>3</v>
          </cell>
          <cell r="E4739">
            <v>17</v>
          </cell>
          <cell r="F4739">
            <v>991.3</v>
          </cell>
          <cell r="G4739">
            <v>815.4</v>
          </cell>
        </row>
        <row r="4740">
          <cell r="B4740" t="str">
            <v>OR5142</v>
          </cell>
          <cell r="C4740">
            <v>2050</v>
          </cell>
          <cell r="D4740">
            <v>4</v>
          </cell>
          <cell r="E4740">
            <v>17</v>
          </cell>
          <cell r="F4740">
            <v>998.9</v>
          </cell>
          <cell r="G4740">
            <v>794.3</v>
          </cell>
        </row>
        <row r="4741">
          <cell r="B4741" t="str">
            <v>OR5142</v>
          </cell>
          <cell r="C4741">
            <v>2050</v>
          </cell>
          <cell r="D4741">
            <v>5</v>
          </cell>
          <cell r="E4741">
            <v>17</v>
          </cell>
          <cell r="F4741">
            <v>968</v>
          </cell>
          <cell r="G4741">
            <v>784.7</v>
          </cell>
        </row>
        <row r="4742">
          <cell r="B4742" t="str">
            <v>OR5142</v>
          </cell>
          <cell r="C4742">
            <v>2080</v>
          </cell>
          <cell r="D4742">
            <v>0</v>
          </cell>
          <cell r="E4742">
            <v>3</v>
          </cell>
          <cell r="F4742">
            <v>983.6</v>
          </cell>
          <cell r="G4742">
            <v>742.2</v>
          </cell>
        </row>
        <row r="4743">
          <cell r="B4743" t="str">
            <v>OR5142</v>
          </cell>
          <cell r="C4743">
            <v>2080</v>
          </cell>
          <cell r="D4743">
            <v>1</v>
          </cell>
          <cell r="E4743">
            <v>3</v>
          </cell>
          <cell r="F4743">
            <v>1065.0999999999999</v>
          </cell>
          <cell r="G4743">
            <v>820.7</v>
          </cell>
        </row>
        <row r="4744">
          <cell r="B4744" t="str">
            <v>OR5142</v>
          </cell>
          <cell r="C4744">
            <v>2080</v>
          </cell>
          <cell r="D4744">
            <v>2</v>
          </cell>
          <cell r="E4744">
            <v>3</v>
          </cell>
          <cell r="F4744">
            <v>1061.8</v>
          </cell>
          <cell r="G4744">
            <v>798.8</v>
          </cell>
        </row>
        <row r="4745">
          <cell r="B4745" t="str">
            <v>OR5142</v>
          </cell>
          <cell r="C4745">
            <v>2080</v>
          </cell>
          <cell r="D4745">
            <v>3</v>
          </cell>
          <cell r="E4745">
            <v>3</v>
          </cell>
          <cell r="F4745">
            <v>1093.5999999999999</v>
          </cell>
          <cell r="G4745">
            <v>862.5</v>
          </cell>
        </row>
        <row r="4746">
          <cell r="B4746" t="str">
            <v>OR5142</v>
          </cell>
          <cell r="C4746">
            <v>2080</v>
          </cell>
          <cell r="D4746">
            <v>4</v>
          </cell>
          <cell r="E4746">
            <v>3</v>
          </cell>
          <cell r="F4746">
            <v>1089.0999999999999</v>
          </cell>
          <cell r="G4746">
            <v>823.4</v>
          </cell>
        </row>
        <row r="4747">
          <cell r="B4747" t="str">
            <v>OR5142</v>
          </cell>
          <cell r="C4747">
            <v>2080</v>
          </cell>
          <cell r="D4747">
            <v>5</v>
          </cell>
          <cell r="E4747">
            <v>3</v>
          </cell>
          <cell r="F4747">
            <v>1080.5</v>
          </cell>
          <cell r="G4747">
            <v>824.5</v>
          </cell>
        </row>
        <row r="4748">
          <cell r="B4748" t="str">
            <v>OR5142</v>
          </cell>
          <cell r="C4748">
            <v>2080</v>
          </cell>
          <cell r="D4748">
            <v>0</v>
          </cell>
          <cell r="E4748">
            <v>4</v>
          </cell>
          <cell r="F4748">
            <v>919.3</v>
          </cell>
          <cell r="G4748">
            <v>730.9</v>
          </cell>
        </row>
        <row r="4749">
          <cell r="B4749" t="str">
            <v>OR5142</v>
          </cell>
          <cell r="C4749">
            <v>2080</v>
          </cell>
          <cell r="D4749">
            <v>1</v>
          </cell>
          <cell r="E4749">
            <v>4</v>
          </cell>
          <cell r="F4749">
            <v>1013.6</v>
          </cell>
          <cell r="G4749">
            <v>823</v>
          </cell>
        </row>
        <row r="4750">
          <cell r="B4750" t="str">
            <v>OR5142</v>
          </cell>
          <cell r="C4750">
            <v>2080</v>
          </cell>
          <cell r="D4750">
            <v>2</v>
          </cell>
          <cell r="E4750">
            <v>4</v>
          </cell>
          <cell r="F4750">
            <v>1012</v>
          </cell>
          <cell r="G4750">
            <v>797.4</v>
          </cell>
        </row>
        <row r="4751">
          <cell r="B4751" t="str">
            <v>OR5142</v>
          </cell>
          <cell r="C4751">
            <v>2080</v>
          </cell>
          <cell r="D4751">
            <v>3</v>
          </cell>
          <cell r="E4751">
            <v>4</v>
          </cell>
          <cell r="F4751">
            <v>1021.7</v>
          </cell>
          <cell r="G4751">
            <v>835.9</v>
          </cell>
        </row>
        <row r="4752">
          <cell r="B4752" t="str">
            <v>OR5142</v>
          </cell>
          <cell r="C4752">
            <v>2080</v>
          </cell>
          <cell r="D4752">
            <v>4</v>
          </cell>
          <cell r="E4752">
            <v>4</v>
          </cell>
          <cell r="F4752">
            <v>1012.2</v>
          </cell>
          <cell r="G4752">
            <v>796.3</v>
          </cell>
        </row>
        <row r="4753">
          <cell r="B4753" t="str">
            <v>OR5142</v>
          </cell>
          <cell r="C4753">
            <v>2080</v>
          </cell>
          <cell r="D4753">
            <v>5</v>
          </cell>
          <cell r="E4753">
            <v>4</v>
          </cell>
          <cell r="F4753">
            <v>1021</v>
          </cell>
          <cell r="G4753">
            <v>822.7</v>
          </cell>
        </row>
        <row r="4754">
          <cell r="B4754" t="str">
            <v>OR5142</v>
          </cell>
          <cell r="C4754">
            <v>2080</v>
          </cell>
          <cell r="D4754">
            <v>0</v>
          </cell>
          <cell r="E4754">
            <v>13</v>
          </cell>
          <cell r="F4754">
            <v>700.2</v>
          </cell>
          <cell r="G4754">
            <v>454.6</v>
          </cell>
        </row>
        <row r="4755">
          <cell r="B4755" t="str">
            <v>OR5142</v>
          </cell>
          <cell r="C4755">
            <v>2080</v>
          </cell>
          <cell r="D4755">
            <v>1</v>
          </cell>
          <cell r="E4755">
            <v>13</v>
          </cell>
          <cell r="F4755">
            <v>730.5</v>
          </cell>
          <cell r="G4755">
            <v>489.4</v>
          </cell>
        </row>
        <row r="4756">
          <cell r="B4756" t="str">
            <v>OR5142</v>
          </cell>
          <cell r="C4756">
            <v>2080</v>
          </cell>
          <cell r="D4756">
            <v>2</v>
          </cell>
          <cell r="E4756">
            <v>13</v>
          </cell>
          <cell r="F4756">
            <v>735.7</v>
          </cell>
          <cell r="G4756">
            <v>474.7</v>
          </cell>
        </row>
        <row r="4757">
          <cell r="B4757" t="str">
            <v>OR5142</v>
          </cell>
          <cell r="C4757">
            <v>2080</v>
          </cell>
          <cell r="D4757">
            <v>3</v>
          </cell>
          <cell r="E4757">
            <v>13</v>
          </cell>
          <cell r="F4757">
            <v>747.4</v>
          </cell>
          <cell r="G4757">
            <v>520.4</v>
          </cell>
        </row>
        <row r="4758">
          <cell r="B4758" t="str">
            <v>OR5142</v>
          </cell>
          <cell r="C4758">
            <v>2080</v>
          </cell>
          <cell r="D4758">
            <v>4</v>
          </cell>
          <cell r="E4758">
            <v>13</v>
          </cell>
          <cell r="F4758">
            <v>759</v>
          </cell>
          <cell r="G4758">
            <v>495.8</v>
          </cell>
        </row>
        <row r="4759">
          <cell r="B4759" t="str">
            <v>OR5142</v>
          </cell>
          <cell r="C4759">
            <v>2080</v>
          </cell>
          <cell r="D4759">
            <v>5</v>
          </cell>
          <cell r="E4759">
            <v>13</v>
          </cell>
          <cell r="F4759">
            <v>742.5</v>
          </cell>
          <cell r="G4759">
            <v>489.7</v>
          </cell>
        </row>
        <row r="4760">
          <cell r="B4760" t="str">
            <v>OR5142</v>
          </cell>
          <cell r="C4760">
            <v>2080</v>
          </cell>
          <cell r="D4760">
            <v>0</v>
          </cell>
          <cell r="E4760">
            <v>16</v>
          </cell>
          <cell r="F4760">
            <v>742.1</v>
          </cell>
          <cell r="G4760">
            <v>549.9</v>
          </cell>
        </row>
        <row r="4761">
          <cell r="B4761" t="str">
            <v>OR5142</v>
          </cell>
          <cell r="C4761">
            <v>2080</v>
          </cell>
          <cell r="D4761">
            <v>1</v>
          </cell>
          <cell r="E4761">
            <v>16</v>
          </cell>
          <cell r="F4761">
            <v>796.3</v>
          </cell>
          <cell r="G4761">
            <v>596.70000000000005</v>
          </cell>
        </row>
        <row r="4762">
          <cell r="B4762" t="str">
            <v>OR5142</v>
          </cell>
          <cell r="C4762">
            <v>2080</v>
          </cell>
          <cell r="D4762">
            <v>2</v>
          </cell>
          <cell r="E4762">
            <v>16</v>
          </cell>
          <cell r="F4762">
            <v>793.2</v>
          </cell>
          <cell r="G4762">
            <v>573.70000000000005</v>
          </cell>
        </row>
        <row r="4763">
          <cell r="B4763" t="str">
            <v>OR5142</v>
          </cell>
          <cell r="C4763">
            <v>2080</v>
          </cell>
          <cell r="D4763">
            <v>3</v>
          </cell>
          <cell r="E4763">
            <v>16</v>
          </cell>
          <cell r="F4763">
            <v>809.3</v>
          </cell>
          <cell r="G4763">
            <v>613.79999999999995</v>
          </cell>
        </row>
        <row r="4764">
          <cell r="B4764" t="str">
            <v>OR5142</v>
          </cell>
          <cell r="C4764">
            <v>2080</v>
          </cell>
          <cell r="D4764">
            <v>4</v>
          </cell>
          <cell r="E4764">
            <v>16</v>
          </cell>
          <cell r="F4764">
            <v>802.6</v>
          </cell>
          <cell r="G4764">
            <v>571.5</v>
          </cell>
        </row>
        <row r="4765">
          <cell r="B4765" t="str">
            <v>OR5142</v>
          </cell>
          <cell r="C4765">
            <v>2080</v>
          </cell>
          <cell r="D4765">
            <v>5</v>
          </cell>
          <cell r="E4765">
            <v>16</v>
          </cell>
          <cell r="F4765">
            <v>802.9</v>
          </cell>
          <cell r="G4765">
            <v>595</v>
          </cell>
        </row>
        <row r="4766">
          <cell r="B4766" t="str">
            <v>OR5142</v>
          </cell>
          <cell r="C4766">
            <v>2080</v>
          </cell>
          <cell r="D4766">
            <v>0</v>
          </cell>
          <cell r="E4766">
            <v>17</v>
          </cell>
          <cell r="F4766">
            <v>853.1</v>
          </cell>
          <cell r="G4766">
            <v>674.9</v>
          </cell>
        </row>
        <row r="4767">
          <cell r="B4767" t="str">
            <v>OR5142</v>
          </cell>
          <cell r="C4767">
            <v>2080</v>
          </cell>
          <cell r="D4767">
            <v>1</v>
          </cell>
          <cell r="E4767">
            <v>17</v>
          </cell>
          <cell r="F4767">
            <v>985.1</v>
          </cell>
          <cell r="G4767">
            <v>804</v>
          </cell>
        </row>
        <row r="4768">
          <cell r="B4768" t="str">
            <v>OR5142</v>
          </cell>
          <cell r="C4768">
            <v>2080</v>
          </cell>
          <cell r="D4768">
            <v>2</v>
          </cell>
          <cell r="E4768">
            <v>17</v>
          </cell>
          <cell r="F4768">
            <v>982.6</v>
          </cell>
          <cell r="G4768">
            <v>785.2</v>
          </cell>
        </row>
        <row r="4769">
          <cell r="B4769" t="str">
            <v>OR5142</v>
          </cell>
          <cell r="C4769">
            <v>2080</v>
          </cell>
          <cell r="D4769">
            <v>3</v>
          </cell>
          <cell r="E4769">
            <v>17</v>
          </cell>
          <cell r="F4769">
            <v>1052.4000000000001</v>
          </cell>
          <cell r="G4769">
            <v>875.6</v>
          </cell>
        </row>
        <row r="4770">
          <cell r="B4770" t="str">
            <v>OR5142</v>
          </cell>
          <cell r="C4770">
            <v>2080</v>
          </cell>
          <cell r="D4770">
            <v>4</v>
          </cell>
          <cell r="E4770">
            <v>17</v>
          </cell>
          <cell r="F4770">
            <v>1047</v>
          </cell>
          <cell r="G4770">
            <v>834.6</v>
          </cell>
        </row>
        <row r="4771">
          <cell r="B4771" t="str">
            <v>OR5142</v>
          </cell>
          <cell r="C4771">
            <v>2080</v>
          </cell>
          <cell r="D4771">
            <v>5</v>
          </cell>
          <cell r="E4771">
            <v>17</v>
          </cell>
          <cell r="F4771">
            <v>1015.2</v>
          </cell>
          <cell r="G4771">
            <v>817.6</v>
          </cell>
        </row>
        <row r="4772">
          <cell r="B4772" t="str">
            <v>OR5258</v>
          </cell>
          <cell r="C4772">
            <v>2020</v>
          </cell>
          <cell r="D4772">
            <v>0</v>
          </cell>
          <cell r="E4772">
            <v>3</v>
          </cell>
          <cell r="F4772">
            <v>880</v>
          </cell>
          <cell r="G4772">
            <v>529.6</v>
          </cell>
        </row>
        <row r="4773">
          <cell r="B4773" t="str">
            <v>OR5258</v>
          </cell>
          <cell r="C4773">
            <v>2020</v>
          </cell>
          <cell r="D4773">
            <v>1</v>
          </cell>
          <cell r="E4773">
            <v>3</v>
          </cell>
          <cell r="F4773">
            <v>922.6</v>
          </cell>
          <cell r="G4773">
            <v>594.29999999999995</v>
          </cell>
        </row>
        <row r="4774">
          <cell r="B4774" t="str">
            <v>OR5258</v>
          </cell>
          <cell r="C4774">
            <v>2020</v>
          </cell>
          <cell r="D4774">
            <v>2</v>
          </cell>
          <cell r="E4774">
            <v>3</v>
          </cell>
          <cell r="F4774">
            <v>918.7</v>
          </cell>
          <cell r="G4774">
            <v>579.6</v>
          </cell>
        </row>
        <row r="4775">
          <cell r="B4775" t="str">
            <v>OR5258</v>
          </cell>
          <cell r="C4775">
            <v>2020</v>
          </cell>
          <cell r="D4775">
            <v>3</v>
          </cell>
          <cell r="E4775">
            <v>3</v>
          </cell>
          <cell r="F4775">
            <v>954.1</v>
          </cell>
          <cell r="G4775">
            <v>640.79999999999995</v>
          </cell>
        </row>
        <row r="4776">
          <cell r="B4776" t="str">
            <v>OR5258</v>
          </cell>
          <cell r="C4776">
            <v>2020</v>
          </cell>
          <cell r="D4776">
            <v>4</v>
          </cell>
          <cell r="E4776">
            <v>3</v>
          </cell>
          <cell r="F4776">
            <v>959.5</v>
          </cell>
          <cell r="G4776">
            <v>608.79999999999995</v>
          </cell>
        </row>
        <row r="4777">
          <cell r="B4777" t="str">
            <v>OR5258</v>
          </cell>
          <cell r="C4777">
            <v>2020</v>
          </cell>
          <cell r="D4777">
            <v>5</v>
          </cell>
          <cell r="E4777">
            <v>3</v>
          </cell>
          <cell r="F4777">
            <v>937.7</v>
          </cell>
          <cell r="G4777">
            <v>599.29999999999995</v>
          </cell>
        </row>
        <row r="4778">
          <cell r="B4778" t="str">
            <v>OR5258</v>
          </cell>
          <cell r="C4778">
            <v>2020</v>
          </cell>
          <cell r="D4778">
            <v>0</v>
          </cell>
          <cell r="E4778">
            <v>4</v>
          </cell>
          <cell r="F4778">
            <v>801.7</v>
          </cell>
          <cell r="G4778">
            <v>540.6</v>
          </cell>
        </row>
        <row r="4779">
          <cell r="B4779" t="str">
            <v>OR5258</v>
          </cell>
          <cell r="C4779">
            <v>2020</v>
          </cell>
          <cell r="D4779">
            <v>1</v>
          </cell>
          <cell r="E4779">
            <v>4</v>
          </cell>
          <cell r="F4779">
            <v>842</v>
          </cell>
          <cell r="G4779">
            <v>590.20000000000005</v>
          </cell>
        </row>
        <row r="4780">
          <cell r="B4780" t="str">
            <v>OR5258</v>
          </cell>
          <cell r="C4780">
            <v>2020</v>
          </cell>
          <cell r="D4780">
            <v>2</v>
          </cell>
          <cell r="E4780">
            <v>4</v>
          </cell>
          <cell r="F4780">
            <v>839.9</v>
          </cell>
          <cell r="G4780">
            <v>579.4</v>
          </cell>
        </row>
        <row r="4781">
          <cell r="B4781" t="str">
            <v>OR5258</v>
          </cell>
          <cell r="C4781">
            <v>2020</v>
          </cell>
          <cell r="D4781">
            <v>3</v>
          </cell>
          <cell r="E4781">
            <v>4</v>
          </cell>
          <cell r="F4781">
            <v>884.1</v>
          </cell>
          <cell r="G4781">
            <v>642</v>
          </cell>
        </row>
        <row r="4782">
          <cell r="B4782" t="str">
            <v>OR5258</v>
          </cell>
          <cell r="C4782">
            <v>2020</v>
          </cell>
          <cell r="D4782">
            <v>4</v>
          </cell>
          <cell r="E4782">
            <v>4</v>
          </cell>
          <cell r="F4782">
            <v>883.7</v>
          </cell>
          <cell r="G4782">
            <v>610.1</v>
          </cell>
        </row>
        <row r="4783">
          <cell r="B4783" t="str">
            <v>OR5258</v>
          </cell>
          <cell r="C4783">
            <v>2020</v>
          </cell>
          <cell r="D4783">
            <v>5</v>
          </cell>
          <cell r="E4783">
            <v>4</v>
          </cell>
          <cell r="F4783">
            <v>855.7</v>
          </cell>
          <cell r="G4783">
            <v>601.70000000000005</v>
          </cell>
        </row>
        <row r="4784">
          <cell r="B4784" t="str">
            <v>OR5258</v>
          </cell>
          <cell r="C4784">
            <v>2020</v>
          </cell>
          <cell r="D4784">
            <v>0</v>
          </cell>
          <cell r="E4784">
            <v>11</v>
          </cell>
          <cell r="F4784">
            <v>774.7</v>
          </cell>
          <cell r="G4784">
            <v>464.8</v>
          </cell>
        </row>
        <row r="4785">
          <cell r="B4785" t="str">
            <v>OR5258</v>
          </cell>
          <cell r="C4785">
            <v>2020</v>
          </cell>
          <cell r="D4785">
            <v>1</v>
          </cell>
          <cell r="E4785">
            <v>11</v>
          </cell>
          <cell r="F4785">
            <v>787.5</v>
          </cell>
          <cell r="G4785">
            <v>478</v>
          </cell>
        </row>
        <row r="4786">
          <cell r="B4786" t="str">
            <v>OR5258</v>
          </cell>
          <cell r="C4786">
            <v>2020</v>
          </cell>
          <cell r="D4786">
            <v>2</v>
          </cell>
          <cell r="E4786">
            <v>11</v>
          </cell>
          <cell r="F4786">
            <v>790.2</v>
          </cell>
          <cell r="G4786">
            <v>477.3</v>
          </cell>
        </row>
        <row r="4787">
          <cell r="B4787" t="str">
            <v>OR5258</v>
          </cell>
          <cell r="C4787">
            <v>2020</v>
          </cell>
          <cell r="D4787">
            <v>3</v>
          </cell>
          <cell r="E4787">
            <v>11</v>
          </cell>
          <cell r="F4787">
            <v>795.1</v>
          </cell>
          <cell r="G4787">
            <v>494.5</v>
          </cell>
        </row>
        <row r="4788">
          <cell r="B4788" t="str">
            <v>OR5258</v>
          </cell>
          <cell r="C4788">
            <v>2020</v>
          </cell>
          <cell r="D4788">
            <v>4</v>
          </cell>
          <cell r="E4788">
            <v>11</v>
          </cell>
          <cell r="F4788">
            <v>799.9</v>
          </cell>
          <cell r="G4788">
            <v>480.9</v>
          </cell>
        </row>
        <row r="4789">
          <cell r="B4789" t="str">
            <v>OR5258</v>
          </cell>
          <cell r="C4789">
            <v>2020</v>
          </cell>
          <cell r="D4789">
            <v>5</v>
          </cell>
          <cell r="E4789">
            <v>11</v>
          </cell>
          <cell r="F4789">
            <v>791.7</v>
          </cell>
          <cell r="G4789">
            <v>479.7</v>
          </cell>
        </row>
        <row r="4790">
          <cell r="B4790" t="str">
            <v>OR5258</v>
          </cell>
          <cell r="C4790">
            <v>2020</v>
          </cell>
          <cell r="D4790">
            <v>0</v>
          </cell>
          <cell r="E4790">
            <v>13</v>
          </cell>
          <cell r="F4790">
            <v>773.7</v>
          </cell>
          <cell r="G4790">
            <v>435.1</v>
          </cell>
        </row>
        <row r="4791">
          <cell r="B4791" t="str">
            <v>OR5258</v>
          </cell>
          <cell r="C4791">
            <v>2020</v>
          </cell>
          <cell r="D4791">
            <v>1</v>
          </cell>
          <cell r="E4791">
            <v>13</v>
          </cell>
          <cell r="F4791">
            <v>785.2</v>
          </cell>
          <cell r="G4791">
            <v>448.2</v>
          </cell>
        </row>
        <row r="4792">
          <cell r="B4792" t="str">
            <v>OR5258</v>
          </cell>
          <cell r="C4792">
            <v>2020</v>
          </cell>
          <cell r="D4792">
            <v>2</v>
          </cell>
          <cell r="E4792">
            <v>13</v>
          </cell>
          <cell r="F4792">
            <v>789.3</v>
          </cell>
          <cell r="G4792">
            <v>440.4</v>
          </cell>
        </row>
        <row r="4793">
          <cell r="B4793" t="str">
            <v>OR5258</v>
          </cell>
          <cell r="C4793">
            <v>2020</v>
          </cell>
          <cell r="D4793">
            <v>3</v>
          </cell>
          <cell r="E4793">
            <v>13</v>
          </cell>
          <cell r="F4793">
            <v>793.2</v>
          </cell>
          <cell r="G4793">
            <v>471.6</v>
          </cell>
        </row>
        <row r="4794">
          <cell r="B4794" t="str">
            <v>OR5258</v>
          </cell>
          <cell r="C4794">
            <v>2020</v>
          </cell>
          <cell r="D4794">
            <v>4</v>
          </cell>
          <cell r="E4794">
            <v>13</v>
          </cell>
          <cell r="F4794">
            <v>800</v>
          </cell>
          <cell r="G4794">
            <v>447.7</v>
          </cell>
        </row>
        <row r="4795">
          <cell r="B4795" t="str">
            <v>OR5258</v>
          </cell>
          <cell r="C4795">
            <v>2020</v>
          </cell>
          <cell r="D4795">
            <v>5</v>
          </cell>
          <cell r="E4795">
            <v>13</v>
          </cell>
          <cell r="F4795">
            <v>791.5</v>
          </cell>
          <cell r="G4795">
            <v>455.6</v>
          </cell>
        </row>
        <row r="4796">
          <cell r="B4796" t="str">
            <v>OR5258</v>
          </cell>
          <cell r="C4796">
            <v>2020</v>
          </cell>
          <cell r="D4796">
            <v>0</v>
          </cell>
          <cell r="E4796">
            <v>15</v>
          </cell>
          <cell r="F4796">
            <v>780.9</v>
          </cell>
          <cell r="G4796">
            <v>529.29999999999995</v>
          </cell>
        </row>
        <row r="4797">
          <cell r="B4797" t="str">
            <v>OR5258</v>
          </cell>
          <cell r="C4797">
            <v>2020</v>
          </cell>
          <cell r="D4797">
            <v>1</v>
          </cell>
          <cell r="E4797">
            <v>15</v>
          </cell>
          <cell r="F4797">
            <v>821.1</v>
          </cell>
          <cell r="G4797">
            <v>574.1</v>
          </cell>
        </row>
        <row r="4798">
          <cell r="B4798" t="str">
            <v>OR5258</v>
          </cell>
          <cell r="C4798">
            <v>2020</v>
          </cell>
          <cell r="D4798">
            <v>2</v>
          </cell>
          <cell r="E4798">
            <v>15</v>
          </cell>
          <cell r="F4798">
            <v>819.2</v>
          </cell>
          <cell r="G4798">
            <v>562.5</v>
          </cell>
        </row>
        <row r="4799">
          <cell r="B4799" t="str">
            <v>OR5258</v>
          </cell>
          <cell r="C4799">
            <v>2020</v>
          </cell>
          <cell r="D4799">
            <v>3</v>
          </cell>
          <cell r="E4799">
            <v>15</v>
          </cell>
          <cell r="F4799">
            <v>858.5</v>
          </cell>
          <cell r="G4799">
            <v>617.4</v>
          </cell>
        </row>
        <row r="4800">
          <cell r="B4800" t="str">
            <v>OR5258</v>
          </cell>
          <cell r="C4800">
            <v>2020</v>
          </cell>
          <cell r="D4800">
            <v>4</v>
          </cell>
          <cell r="E4800">
            <v>15</v>
          </cell>
          <cell r="F4800">
            <v>856.1</v>
          </cell>
          <cell r="G4800">
            <v>590.1</v>
          </cell>
        </row>
        <row r="4801">
          <cell r="B4801" t="str">
            <v>OR5258</v>
          </cell>
          <cell r="C4801">
            <v>2020</v>
          </cell>
          <cell r="D4801">
            <v>5</v>
          </cell>
          <cell r="E4801">
            <v>15</v>
          </cell>
          <cell r="F4801">
            <v>833.2</v>
          </cell>
          <cell r="G4801">
            <v>582.9</v>
          </cell>
        </row>
        <row r="4802">
          <cell r="B4802" t="str">
            <v>OR5258</v>
          </cell>
          <cell r="C4802">
            <v>2020</v>
          </cell>
          <cell r="D4802">
            <v>0</v>
          </cell>
          <cell r="E4802">
            <v>16</v>
          </cell>
          <cell r="F4802">
            <v>667.2</v>
          </cell>
          <cell r="G4802">
            <v>410.7</v>
          </cell>
        </row>
        <row r="4803">
          <cell r="B4803" t="str">
            <v>OR5258</v>
          </cell>
          <cell r="C4803">
            <v>2020</v>
          </cell>
          <cell r="D4803">
            <v>1</v>
          </cell>
          <cell r="E4803">
            <v>16</v>
          </cell>
          <cell r="F4803">
            <v>700.3</v>
          </cell>
          <cell r="G4803">
            <v>453</v>
          </cell>
        </row>
        <row r="4804">
          <cell r="B4804" t="str">
            <v>OR5258</v>
          </cell>
          <cell r="C4804">
            <v>2020</v>
          </cell>
          <cell r="D4804">
            <v>2</v>
          </cell>
          <cell r="E4804">
            <v>16</v>
          </cell>
          <cell r="F4804">
            <v>700.3</v>
          </cell>
          <cell r="G4804">
            <v>449.7</v>
          </cell>
        </row>
        <row r="4805">
          <cell r="B4805" t="str">
            <v>OR5258</v>
          </cell>
          <cell r="C4805">
            <v>2020</v>
          </cell>
          <cell r="D4805">
            <v>3</v>
          </cell>
          <cell r="E4805">
            <v>16</v>
          </cell>
          <cell r="F4805">
            <v>732.1</v>
          </cell>
          <cell r="G4805">
            <v>493</v>
          </cell>
        </row>
        <row r="4806">
          <cell r="B4806" t="str">
            <v>OR5258</v>
          </cell>
          <cell r="C4806">
            <v>2020</v>
          </cell>
          <cell r="D4806">
            <v>4</v>
          </cell>
          <cell r="E4806">
            <v>16</v>
          </cell>
          <cell r="F4806">
            <v>733.9</v>
          </cell>
          <cell r="G4806">
            <v>468.6</v>
          </cell>
        </row>
        <row r="4807">
          <cell r="B4807" t="str">
            <v>OR5258</v>
          </cell>
          <cell r="C4807">
            <v>2020</v>
          </cell>
          <cell r="D4807">
            <v>5</v>
          </cell>
          <cell r="E4807">
            <v>16</v>
          </cell>
          <cell r="F4807">
            <v>711.4</v>
          </cell>
          <cell r="G4807">
            <v>465.7</v>
          </cell>
        </row>
        <row r="4808">
          <cell r="B4808" t="str">
            <v>OR5258</v>
          </cell>
          <cell r="C4808">
            <v>2020</v>
          </cell>
          <cell r="D4808">
            <v>0</v>
          </cell>
          <cell r="E4808">
            <v>30</v>
          </cell>
          <cell r="F4808">
            <v>609.20000000000005</v>
          </cell>
          <cell r="G4808">
            <v>316.39999999999998</v>
          </cell>
        </row>
        <row r="4809">
          <cell r="B4809" t="str">
            <v>OR5258</v>
          </cell>
          <cell r="C4809">
            <v>2020</v>
          </cell>
          <cell r="D4809">
            <v>1</v>
          </cell>
          <cell r="E4809">
            <v>30</v>
          </cell>
          <cell r="F4809">
            <v>616.4</v>
          </cell>
          <cell r="G4809">
            <v>330.4</v>
          </cell>
        </row>
        <row r="4810">
          <cell r="B4810" t="str">
            <v>OR5258</v>
          </cell>
          <cell r="C4810">
            <v>2020</v>
          </cell>
          <cell r="D4810">
            <v>2</v>
          </cell>
          <cell r="E4810">
            <v>30</v>
          </cell>
          <cell r="F4810">
            <v>621.1</v>
          </cell>
          <cell r="G4810">
            <v>323.60000000000002</v>
          </cell>
        </row>
        <row r="4811">
          <cell r="B4811" t="str">
            <v>OR5258</v>
          </cell>
          <cell r="C4811">
            <v>2020</v>
          </cell>
          <cell r="D4811">
            <v>3</v>
          </cell>
          <cell r="E4811">
            <v>30</v>
          </cell>
          <cell r="F4811">
            <v>618.5</v>
          </cell>
          <cell r="G4811">
            <v>342.5</v>
          </cell>
        </row>
        <row r="4812">
          <cell r="B4812" t="str">
            <v>OR5258</v>
          </cell>
          <cell r="C4812">
            <v>2020</v>
          </cell>
          <cell r="D4812">
            <v>4</v>
          </cell>
          <cell r="E4812">
            <v>30</v>
          </cell>
          <cell r="F4812">
            <v>629.79999999999995</v>
          </cell>
          <cell r="G4812">
            <v>331.2</v>
          </cell>
        </row>
        <row r="4813">
          <cell r="B4813" t="str">
            <v>OR5258</v>
          </cell>
          <cell r="C4813">
            <v>2020</v>
          </cell>
          <cell r="D4813">
            <v>5</v>
          </cell>
          <cell r="E4813">
            <v>30</v>
          </cell>
          <cell r="F4813">
            <v>620.6</v>
          </cell>
          <cell r="G4813">
            <v>330.8</v>
          </cell>
        </row>
        <row r="4814">
          <cell r="B4814" t="str">
            <v>OR5258</v>
          </cell>
          <cell r="C4814">
            <v>2020</v>
          </cell>
          <cell r="D4814">
            <v>0</v>
          </cell>
          <cell r="E4814">
            <v>43</v>
          </cell>
          <cell r="F4814">
            <v>607.79999999999995</v>
          </cell>
          <cell r="G4814">
            <v>323.8</v>
          </cell>
        </row>
        <row r="4815">
          <cell r="B4815" t="str">
            <v>OR5258</v>
          </cell>
          <cell r="C4815">
            <v>2020</v>
          </cell>
          <cell r="D4815">
            <v>1</v>
          </cell>
          <cell r="E4815">
            <v>43</v>
          </cell>
          <cell r="F4815">
            <v>613.79999999999995</v>
          </cell>
          <cell r="G4815">
            <v>333.7</v>
          </cell>
        </row>
        <row r="4816">
          <cell r="B4816" t="str">
            <v>OR5258</v>
          </cell>
          <cell r="C4816">
            <v>2020</v>
          </cell>
          <cell r="D4816">
            <v>2</v>
          </cell>
          <cell r="E4816">
            <v>43</v>
          </cell>
          <cell r="F4816">
            <v>618.20000000000005</v>
          </cell>
          <cell r="G4816">
            <v>332.4</v>
          </cell>
        </row>
        <row r="4817">
          <cell r="B4817" t="str">
            <v>OR5258</v>
          </cell>
          <cell r="C4817">
            <v>2020</v>
          </cell>
          <cell r="D4817">
            <v>3</v>
          </cell>
          <cell r="E4817">
            <v>43</v>
          </cell>
          <cell r="F4817">
            <v>617.20000000000005</v>
          </cell>
          <cell r="G4817">
            <v>349.7</v>
          </cell>
        </row>
        <row r="4818">
          <cell r="B4818" t="str">
            <v>OR5258</v>
          </cell>
          <cell r="C4818">
            <v>2020</v>
          </cell>
          <cell r="D4818">
            <v>4</v>
          </cell>
          <cell r="E4818">
            <v>43</v>
          </cell>
          <cell r="F4818">
            <v>625.20000000000005</v>
          </cell>
          <cell r="G4818">
            <v>334</v>
          </cell>
        </row>
        <row r="4819">
          <cell r="B4819" t="str">
            <v>OR5258</v>
          </cell>
          <cell r="C4819">
            <v>2020</v>
          </cell>
          <cell r="D4819">
            <v>5</v>
          </cell>
          <cell r="E4819">
            <v>43</v>
          </cell>
          <cell r="F4819">
            <v>617.20000000000005</v>
          </cell>
          <cell r="G4819">
            <v>334</v>
          </cell>
        </row>
        <row r="4820">
          <cell r="B4820" t="str">
            <v>OR5258</v>
          </cell>
          <cell r="C4820">
            <v>2050</v>
          </cell>
          <cell r="D4820">
            <v>0</v>
          </cell>
          <cell r="E4820">
            <v>3</v>
          </cell>
          <cell r="F4820">
            <v>880</v>
          </cell>
          <cell r="G4820">
            <v>529.6</v>
          </cell>
        </row>
        <row r="4821">
          <cell r="B4821" t="str">
            <v>OR5258</v>
          </cell>
          <cell r="C4821">
            <v>2050</v>
          </cell>
          <cell r="D4821">
            <v>1</v>
          </cell>
          <cell r="E4821">
            <v>3</v>
          </cell>
          <cell r="F4821">
            <v>961.4</v>
          </cell>
          <cell r="G4821">
            <v>626.9</v>
          </cell>
        </row>
        <row r="4822">
          <cell r="B4822" t="str">
            <v>OR5258</v>
          </cell>
          <cell r="C4822">
            <v>2050</v>
          </cell>
          <cell r="D4822">
            <v>2</v>
          </cell>
          <cell r="E4822">
            <v>3</v>
          </cell>
          <cell r="F4822">
            <v>966.7</v>
          </cell>
          <cell r="G4822">
            <v>615.20000000000005</v>
          </cell>
        </row>
        <row r="4823">
          <cell r="B4823" t="str">
            <v>OR5258</v>
          </cell>
          <cell r="C4823">
            <v>2050</v>
          </cell>
          <cell r="D4823">
            <v>3</v>
          </cell>
          <cell r="E4823">
            <v>3</v>
          </cell>
          <cell r="F4823">
            <v>990.8</v>
          </cell>
          <cell r="G4823">
            <v>673.6</v>
          </cell>
        </row>
        <row r="4824">
          <cell r="B4824" t="str">
            <v>OR5258</v>
          </cell>
          <cell r="C4824">
            <v>2050</v>
          </cell>
          <cell r="D4824">
            <v>4</v>
          </cell>
          <cell r="E4824">
            <v>3</v>
          </cell>
          <cell r="F4824">
            <v>1002.5</v>
          </cell>
          <cell r="G4824">
            <v>641.6</v>
          </cell>
        </row>
        <row r="4825">
          <cell r="B4825" t="str">
            <v>OR5258</v>
          </cell>
          <cell r="C4825">
            <v>2050</v>
          </cell>
          <cell r="D4825">
            <v>5</v>
          </cell>
          <cell r="E4825">
            <v>3</v>
          </cell>
          <cell r="F4825">
            <v>978.2</v>
          </cell>
          <cell r="G4825">
            <v>643.6</v>
          </cell>
        </row>
        <row r="4826">
          <cell r="B4826" t="str">
            <v>OR5258</v>
          </cell>
          <cell r="C4826">
            <v>2050</v>
          </cell>
          <cell r="D4826">
            <v>0</v>
          </cell>
          <cell r="E4826">
            <v>4</v>
          </cell>
          <cell r="F4826">
            <v>801.7</v>
          </cell>
          <cell r="G4826">
            <v>540.6</v>
          </cell>
        </row>
        <row r="4827">
          <cell r="B4827" t="str">
            <v>OR5258</v>
          </cell>
          <cell r="C4827">
            <v>2050</v>
          </cell>
          <cell r="D4827">
            <v>1</v>
          </cell>
          <cell r="E4827">
            <v>4</v>
          </cell>
          <cell r="F4827">
            <v>882.8</v>
          </cell>
          <cell r="G4827">
            <v>632.5</v>
          </cell>
        </row>
        <row r="4828">
          <cell r="B4828" t="str">
            <v>OR5258</v>
          </cell>
          <cell r="C4828">
            <v>2050</v>
          </cell>
          <cell r="D4828">
            <v>2</v>
          </cell>
          <cell r="E4828">
            <v>4</v>
          </cell>
          <cell r="F4828">
            <v>890.2</v>
          </cell>
          <cell r="G4828">
            <v>619.20000000000005</v>
          </cell>
        </row>
        <row r="4829">
          <cell r="B4829" t="str">
            <v>OR5258</v>
          </cell>
          <cell r="C4829">
            <v>2050</v>
          </cell>
          <cell r="D4829">
            <v>3</v>
          </cell>
          <cell r="E4829">
            <v>4</v>
          </cell>
          <cell r="F4829">
            <v>925.3</v>
          </cell>
          <cell r="G4829">
            <v>687.4</v>
          </cell>
        </row>
        <row r="4830">
          <cell r="B4830" t="str">
            <v>OR5258</v>
          </cell>
          <cell r="C4830">
            <v>2050</v>
          </cell>
          <cell r="D4830">
            <v>4</v>
          </cell>
          <cell r="E4830">
            <v>4</v>
          </cell>
          <cell r="F4830">
            <v>932.8</v>
          </cell>
          <cell r="G4830">
            <v>659.8</v>
          </cell>
        </row>
        <row r="4831">
          <cell r="B4831" t="str">
            <v>OR5258</v>
          </cell>
          <cell r="C4831">
            <v>2050</v>
          </cell>
          <cell r="D4831">
            <v>5</v>
          </cell>
          <cell r="E4831">
            <v>4</v>
          </cell>
          <cell r="F4831">
            <v>902.3</v>
          </cell>
          <cell r="G4831">
            <v>644.79999999999995</v>
          </cell>
        </row>
        <row r="4832">
          <cell r="B4832" t="str">
            <v>OR5258</v>
          </cell>
          <cell r="C4832">
            <v>2050</v>
          </cell>
          <cell r="D4832">
            <v>0</v>
          </cell>
          <cell r="E4832">
            <v>11</v>
          </cell>
          <cell r="F4832">
            <v>774.7</v>
          </cell>
          <cell r="G4832">
            <v>464.8</v>
          </cell>
        </row>
        <row r="4833">
          <cell r="B4833" t="str">
            <v>OR5258</v>
          </cell>
          <cell r="C4833">
            <v>2050</v>
          </cell>
          <cell r="D4833">
            <v>1</v>
          </cell>
          <cell r="E4833">
            <v>11</v>
          </cell>
          <cell r="F4833">
            <v>802.2</v>
          </cell>
          <cell r="G4833">
            <v>498.4</v>
          </cell>
        </row>
        <row r="4834">
          <cell r="B4834" t="str">
            <v>OR5258</v>
          </cell>
          <cell r="C4834">
            <v>2050</v>
          </cell>
          <cell r="D4834">
            <v>2</v>
          </cell>
          <cell r="E4834">
            <v>11</v>
          </cell>
          <cell r="F4834">
            <v>804.6</v>
          </cell>
          <cell r="G4834">
            <v>480.5</v>
          </cell>
        </row>
        <row r="4835">
          <cell r="B4835" t="str">
            <v>OR5258</v>
          </cell>
          <cell r="C4835">
            <v>2050</v>
          </cell>
          <cell r="D4835">
            <v>3</v>
          </cell>
          <cell r="E4835">
            <v>11</v>
          </cell>
          <cell r="F4835">
            <v>812.3</v>
          </cell>
          <cell r="G4835">
            <v>519.4</v>
          </cell>
        </row>
        <row r="4836">
          <cell r="B4836" t="str">
            <v>OR5258</v>
          </cell>
          <cell r="C4836">
            <v>2050</v>
          </cell>
          <cell r="D4836">
            <v>4</v>
          </cell>
          <cell r="E4836">
            <v>11</v>
          </cell>
          <cell r="F4836">
            <v>818.7</v>
          </cell>
          <cell r="G4836">
            <v>489.6</v>
          </cell>
        </row>
        <row r="4837">
          <cell r="B4837" t="str">
            <v>OR5258</v>
          </cell>
          <cell r="C4837">
            <v>2050</v>
          </cell>
          <cell r="D4837">
            <v>5</v>
          </cell>
          <cell r="E4837">
            <v>11</v>
          </cell>
          <cell r="F4837">
            <v>807.7</v>
          </cell>
          <cell r="G4837">
            <v>496.3</v>
          </cell>
        </row>
        <row r="4838">
          <cell r="B4838" t="str">
            <v>OR5258</v>
          </cell>
          <cell r="C4838">
            <v>2050</v>
          </cell>
          <cell r="D4838">
            <v>0</v>
          </cell>
          <cell r="E4838">
            <v>13</v>
          </cell>
          <cell r="F4838">
            <v>773.7</v>
          </cell>
          <cell r="G4838">
            <v>435.1</v>
          </cell>
        </row>
        <row r="4839">
          <cell r="B4839" t="str">
            <v>OR5258</v>
          </cell>
          <cell r="C4839">
            <v>2050</v>
          </cell>
          <cell r="D4839">
            <v>1</v>
          </cell>
          <cell r="E4839">
            <v>13</v>
          </cell>
          <cell r="F4839">
            <v>799.7</v>
          </cell>
          <cell r="G4839">
            <v>459.7</v>
          </cell>
        </row>
        <row r="4840">
          <cell r="B4840" t="str">
            <v>OR5258</v>
          </cell>
          <cell r="C4840">
            <v>2050</v>
          </cell>
          <cell r="D4840">
            <v>2</v>
          </cell>
          <cell r="E4840">
            <v>13</v>
          </cell>
          <cell r="F4840">
            <v>805.7</v>
          </cell>
          <cell r="G4840">
            <v>456.6</v>
          </cell>
        </row>
        <row r="4841">
          <cell r="B4841" t="str">
            <v>OR5258</v>
          </cell>
          <cell r="C4841">
            <v>2050</v>
          </cell>
          <cell r="D4841">
            <v>3</v>
          </cell>
          <cell r="E4841">
            <v>13</v>
          </cell>
          <cell r="F4841">
            <v>809.2</v>
          </cell>
          <cell r="G4841">
            <v>494.2</v>
          </cell>
        </row>
        <row r="4842">
          <cell r="B4842" t="str">
            <v>OR5258</v>
          </cell>
          <cell r="C4842">
            <v>2050</v>
          </cell>
          <cell r="D4842">
            <v>4</v>
          </cell>
          <cell r="E4842">
            <v>13</v>
          </cell>
          <cell r="F4842">
            <v>819.1</v>
          </cell>
          <cell r="G4842">
            <v>460.7</v>
          </cell>
        </row>
        <row r="4843">
          <cell r="B4843" t="str">
            <v>OR5258</v>
          </cell>
          <cell r="C4843">
            <v>2050</v>
          </cell>
          <cell r="D4843">
            <v>5</v>
          </cell>
          <cell r="E4843">
            <v>13</v>
          </cell>
          <cell r="F4843">
            <v>806.1</v>
          </cell>
          <cell r="G4843">
            <v>467.3</v>
          </cell>
        </row>
        <row r="4844">
          <cell r="B4844" t="str">
            <v>OR5258</v>
          </cell>
          <cell r="C4844">
            <v>2050</v>
          </cell>
          <cell r="D4844">
            <v>0</v>
          </cell>
          <cell r="E4844">
            <v>15</v>
          </cell>
          <cell r="F4844">
            <v>780.9</v>
          </cell>
          <cell r="G4844">
            <v>529.29999999999995</v>
          </cell>
        </row>
        <row r="4845">
          <cell r="B4845" t="str">
            <v>OR5258</v>
          </cell>
          <cell r="C4845">
            <v>2050</v>
          </cell>
          <cell r="D4845">
            <v>1</v>
          </cell>
          <cell r="E4845">
            <v>15</v>
          </cell>
          <cell r="F4845">
            <v>858.5</v>
          </cell>
          <cell r="G4845">
            <v>610.9</v>
          </cell>
        </row>
        <row r="4846">
          <cell r="B4846" t="str">
            <v>OR5258</v>
          </cell>
          <cell r="C4846">
            <v>2050</v>
          </cell>
          <cell r="D4846">
            <v>2</v>
          </cell>
          <cell r="E4846">
            <v>15</v>
          </cell>
          <cell r="F4846">
            <v>862.8</v>
          </cell>
          <cell r="G4846">
            <v>592.9</v>
          </cell>
        </row>
        <row r="4847">
          <cell r="B4847" t="str">
            <v>OR5258</v>
          </cell>
          <cell r="C4847">
            <v>2050</v>
          </cell>
          <cell r="D4847">
            <v>3</v>
          </cell>
          <cell r="E4847">
            <v>15</v>
          </cell>
          <cell r="F4847">
            <v>896.1</v>
          </cell>
          <cell r="G4847">
            <v>659.5</v>
          </cell>
        </row>
        <row r="4848">
          <cell r="B4848" t="str">
            <v>OR5258</v>
          </cell>
          <cell r="C4848">
            <v>2050</v>
          </cell>
          <cell r="D4848">
            <v>4</v>
          </cell>
          <cell r="E4848">
            <v>15</v>
          </cell>
          <cell r="F4848">
            <v>897.1</v>
          </cell>
          <cell r="G4848">
            <v>616.5</v>
          </cell>
        </row>
        <row r="4849">
          <cell r="B4849" t="str">
            <v>OR5258</v>
          </cell>
          <cell r="C4849">
            <v>2050</v>
          </cell>
          <cell r="D4849">
            <v>5</v>
          </cell>
          <cell r="E4849">
            <v>15</v>
          </cell>
          <cell r="F4849">
            <v>873.7</v>
          </cell>
          <cell r="G4849">
            <v>620.70000000000005</v>
          </cell>
        </row>
        <row r="4850">
          <cell r="B4850" t="str">
            <v>OR5258</v>
          </cell>
          <cell r="C4850">
            <v>2050</v>
          </cell>
          <cell r="D4850">
            <v>0</v>
          </cell>
          <cell r="E4850">
            <v>16</v>
          </cell>
          <cell r="F4850">
            <v>667.2</v>
          </cell>
          <cell r="G4850">
            <v>410.7</v>
          </cell>
        </row>
        <row r="4851">
          <cell r="B4851" t="str">
            <v>OR5258</v>
          </cell>
          <cell r="C4851">
            <v>2050</v>
          </cell>
          <cell r="D4851">
            <v>1</v>
          </cell>
          <cell r="E4851">
            <v>16</v>
          </cell>
          <cell r="F4851">
            <v>732.6</v>
          </cell>
          <cell r="G4851">
            <v>481.4</v>
          </cell>
        </row>
        <row r="4852">
          <cell r="B4852" t="str">
            <v>OR5258</v>
          </cell>
          <cell r="C4852">
            <v>2050</v>
          </cell>
          <cell r="D4852">
            <v>2</v>
          </cell>
          <cell r="E4852">
            <v>16</v>
          </cell>
          <cell r="F4852">
            <v>739.7</v>
          </cell>
          <cell r="G4852">
            <v>471.7</v>
          </cell>
        </row>
        <row r="4853">
          <cell r="B4853" t="str">
            <v>OR5258</v>
          </cell>
          <cell r="C4853">
            <v>2050</v>
          </cell>
          <cell r="D4853">
            <v>3</v>
          </cell>
          <cell r="E4853">
            <v>16</v>
          </cell>
          <cell r="F4853">
            <v>764.3</v>
          </cell>
          <cell r="G4853">
            <v>527.5</v>
          </cell>
        </row>
        <row r="4854">
          <cell r="B4854" t="str">
            <v>OR5258</v>
          </cell>
          <cell r="C4854">
            <v>2050</v>
          </cell>
          <cell r="D4854">
            <v>4</v>
          </cell>
          <cell r="E4854">
            <v>16</v>
          </cell>
          <cell r="F4854">
            <v>772.2</v>
          </cell>
          <cell r="G4854">
            <v>494.7</v>
          </cell>
        </row>
        <row r="4855">
          <cell r="B4855" t="str">
            <v>OR5258</v>
          </cell>
          <cell r="C4855">
            <v>2050</v>
          </cell>
          <cell r="D4855">
            <v>5</v>
          </cell>
          <cell r="E4855">
            <v>16</v>
          </cell>
          <cell r="F4855">
            <v>748</v>
          </cell>
          <cell r="G4855">
            <v>491.3</v>
          </cell>
        </row>
        <row r="4856">
          <cell r="B4856" t="str">
            <v>OR5258</v>
          </cell>
          <cell r="C4856">
            <v>2050</v>
          </cell>
          <cell r="D4856">
            <v>0</v>
          </cell>
          <cell r="E4856">
            <v>30</v>
          </cell>
          <cell r="F4856">
            <v>609.20000000000005</v>
          </cell>
          <cell r="G4856">
            <v>316.39999999999998</v>
          </cell>
        </row>
        <row r="4857">
          <cell r="B4857" t="str">
            <v>OR5258</v>
          </cell>
          <cell r="C4857">
            <v>2050</v>
          </cell>
          <cell r="D4857">
            <v>1</v>
          </cell>
          <cell r="E4857">
            <v>30</v>
          </cell>
          <cell r="F4857">
            <v>626.9</v>
          </cell>
          <cell r="G4857">
            <v>343</v>
          </cell>
        </row>
        <row r="4858">
          <cell r="B4858" t="str">
            <v>OR5258</v>
          </cell>
          <cell r="C4858">
            <v>2050</v>
          </cell>
          <cell r="D4858">
            <v>2</v>
          </cell>
          <cell r="E4858">
            <v>30</v>
          </cell>
          <cell r="F4858">
            <v>634.79999999999995</v>
          </cell>
          <cell r="G4858">
            <v>332.8</v>
          </cell>
        </row>
        <row r="4859">
          <cell r="B4859" t="str">
            <v>OR5258</v>
          </cell>
          <cell r="C4859">
            <v>2050</v>
          </cell>
          <cell r="D4859">
            <v>3</v>
          </cell>
          <cell r="E4859">
            <v>30</v>
          </cell>
          <cell r="F4859">
            <v>627.70000000000005</v>
          </cell>
          <cell r="G4859">
            <v>359.1</v>
          </cell>
        </row>
        <row r="4860">
          <cell r="B4860" t="str">
            <v>OR5258</v>
          </cell>
          <cell r="C4860">
            <v>2050</v>
          </cell>
          <cell r="D4860">
            <v>4</v>
          </cell>
          <cell r="E4860">
            <v>30</v>
          </cell>
          <cell r="F4860">
            <v>645.5</v>
          </cell>
          <cell r="G4860">
            <v>341.5</v>
          </cell>
        </row>
        <row r="4861">
          <cell r="B4861" t="str">
            <v>OR5258</v>
          </cell>
          <cell r="C4861">
            <v>2050</v>
          </cell>
          <cell r="D4861">
            <v>5</v>
          </cell>
          <cell r="E4861">
            <v>30</v>
          </cell>
          <cell r="F4861">
            <v>632.4</v>
          </cell>
          <cell r="G4861">
            <v>341.9</v>
          </cell>
        </row>
        <row r="4862">
          <cell r="B4862" t="str">
            <v>OR5258</v>
          </cell>
          <cell r="C4862">
            <v>2050</v>
          </cell>
          <cell r="D4862">
            <v>0</v>
          </cell>
          <cell r="E4862">
            <v>43</v>
          </cell>
          <cell r="F4862">
            <v>607.79999999999995</v>
          </cell>
          <cell r="G4862">
            <v>323.8</v>
          </cell>
        </row>
        <row r="4863">
          <cell r="B4863" t="str">
            <v>OR5258</v>
          </cell>
          <cell r="C4863">
            <v>2050</v>
          </cell>
          <cell r="D4863">
            <v>1</v>
          </cell>
          <cell r="E4863">
            <v>43</v>
          </cell>
          <cell r="F4863">
            <v>623</v>
          </cell>
          <cell r="G4863">
            <v>343.8</v>
          </cell>
        </row>
        <row r="4864">
          <cell r="B4864" t="str">
            <v>OR5258</v>
          </cell>
          <cell r="C4864">
            <v>2050</v>
          </cell>
          <cell r="D4864">
            <v>2</v>
          </cell>
          <cell r="E4864">
            <v>43</v>
          </cell>
          <cell r="F4864">
            <v>629.1</v>
          </cell>
          <cell r="G4864">
            <v>334.2</v>
          </cell>
        </row>
        <row r="4865">
          <cell r="B4865" t="str">
            <v>OR5258</v>
          </cell>
          <cell r="C4865">
            <v>2050</v>
          </cell>
          <cell r="D4865">
            <v>3</v>
          </cell>
          <cell r="E4865">
            <v>43</v>
          </cell>
          <cell r="F4865">
            <v>627.6</v>
          </cell>
          <cell r="G4865">
            <v>366.1</v>
          </cell>
        </row>
        <row r="4866">
          <cell r="B4866" t="str">
            <v>OR5258</v>
          </cell>
          <cell r="C4866">
            <v>2050</v>
          </cell>
          <cell r="D4866">
            <v>4</v>
          </cell>
          <cell r="E4866">
            <v>43</v>
          </cell>
          <cell r="F4866">
            <v>639.1</v>
          </cell>
          <cell r="G4866">
            <v>343.8</v>
          </cell>
        </row>
        <row r="4867">
          <cell r="B4867" t="str">
            <v>OR5258</v>
          </cell>
          <cell r="C4867">
            <v>2050</v>
          </cell>
          <cell r="D4867">
            <v>5</v>
          </cell>
          <cell r="E4867">
            <v>43</v>
          </cell>
          <cell r="F4867">
            <v>627.6</v>
          </cell>
          <cell r="G4867">
            <v>343.5</v>
          </cell>
        </row>
        <row r="4868">
          <cell r="B4868" t="str">
            <v>OR5258</v>
          </cell>
          <cell r="C4868">
            <v>2080</v>
          </cell>
          <cell r="D4868">
            <v>0</v>
          </cell>
          <cell r="E4868">
            <v>3</v>
          </cell>
          <cell r="F4868">
            <v>880</v>
          </cell>
          <cell r="G4868">
            <v>529.6</v>
          </cell>
        </row>
        <row r="4869">
          <cell r="B4869" t="str">
            <v>OR5258</v>
          </cell>
          <cell r="C4869">
            <v>2080</v>
          </cell>
          <cell r="D4869">
            <v>1</v>
          </cell>
          <cell r="E4869">
            <v>3</v>
          </cell>
          <cell r="F4869">
            <v>988</v>
          </cell>
          <cell r="G4869">
            <v>658.9</v>
          </cell>
        </row>
        <row r="4870">
          <cell r="B4870" t="str">
            <v>OR5258</v>
          </cell>
          <cell r="C4870">
            <v>2080</v>
          </cell>
          <cell r="D4870">
            <v>2</v>
          </cell>
          <cell r="E4870">
            <v>3</v>
          </cell>
          <cell r="F4870">
            <v>992.7</v>
          </cell>
          <cell r="G4870">
            <v>630.79999999999995</v>
          </cell>
        </row>
        <row r="4871">
          <cell r="B4871" t="str">
            <v>OR5258</v>
          </cell>
          <cell r="C4871">
            <v>2080</v>
          </cell>
          <cell r="D4871">
            <v>3</v>
          </cell>
          <cell r="E4871">
            <v>3</v>
          </cell>
          <cell r="F4871">
            <v>1042.7</v>
          </cell>
          <cell r="G4871">
            <v>733.6</v>
          </cell>
        </row>
        <row r="4872">
          <cell r="B4872" t="str">
            <v>OR5258</v>
          </cell>
          <cell r="C4872">
            <v>2080</v>
          </cell>
          <cell r="D4872">
            <v>4</v>
          </cell>
          <cell r="E4872">
            <v>3</v>
          </cell>
          <cell r="F4872">
            <v>1038.8</v>
          </cell>
          <cell r="G4872">
            <v>665.2</v>
          </cell>
        </row>
        <row r="4873">
          <cell r="B4873" t="str">
            <v>OR5258</v>
          </cell>
          <cell r="C4873">
            <v>2080</v>
          </cell>
          <cell r="D4873">
            <v>5</v>
          </cell>
          <cell r="E4873">
            <v>3</v>
          </cell>
          <cell r="F4873">
            <v>1009.1</v>
          </cell>
          <cell r="G4873">
            <v>657.6</v>
          </cell>
        </row>
        <row r="4874">
          <cell r="B4874" t="str">
            <v>OR5258</v>
          </cell>
          <cell r="C4874">
            <v>2080</v>
          </cell>
          <cell r="D4874">
            <v>0</v>
          </cell>
          <cell r="E4874">
            <v>4</v>
          </cell>
          <cell r="F4874">
            <v>801.7</v>
          </cell>
          <cell r="G4874">
            <v>540.6</v>
          </cell>
        </row>
        <row r="4875">
          <cell r="B4875" t="str">
            <v>OR5258</v>
          </cell>
          <cell r="C4875">
            <v>2080</v>
          </cell>
          <cell r="D4875">
            <v>1</v>
          </cell>
          <cell r="E4875">
            <v>4</v>
          </cell>
          <cell r="F4875">
            <v>912.7</v>
          </cell>
          <cell r="G4875">
            <v>659.1</v>
          </cell>
        </row>
        <row r="4876">
          <cell r="B4876" t="str">
            <v>OR5258</v>
          </cell>
          <cell r="C4876">
            <v>2080</v>
          </cell>
          <cell r="D4876">
            <v>2</v>
          </cell>
          <cell r="E4876">
            <v>4</v>
          </cell>
          <cell r="F4876">
            <v>914.3</v>
          </cell>
          <cell r="G4876">
            <v>634.5</v>
          </cell>
        </row>
        <row r="4877">
          <cell r="B4877" t="str">
            <v>OR5258</v>
          </cell>
          <cell r="C4877">
            <v>2080</v>
          </cell>
          <cell r="D4877">
            <v>3</v>
          </cell>
          <cell r="E4877">
            <v>4</v>
          </cell>
          <cell r="F4877">
            <v>979.4</v>
          </cell>
          <cell r="G4877">
            <v>742.8</v>
          </cell>
        </row>
        <row r="4878">
          <cell r="B4878" t="str">
            <v>OR5258</v>
          </cell>
          <cell r="C4878">
            <v>2080</v>
          </cell>
          <cell r="D4878">
            <v>4</v>
          </cell>
          <cell r="E4878">
            <v>4</v>
          </cell>
          <cell r="F4878">
            <v>975.2</v>
          </cell>
          <cell r="G4878">
            <v>689.1</v>
          </cell>
        </row>
        <row r="4879">
          <cell r="B4879" t="str">
            <v>OR5258</v>
          </cell>
          <cell r="C4879">
            <v>2080</v>
          </cell>
          <cell r="D4879">
            <v>5</v>
          </cell>
          <cell r="E4879">
            <v>4</v>
          </cell>
          <cell r="F4879">
            <v>939.1</v>
          </cell>
          <cell r="G4879">
            <v>670.1</v>
          </cell>
        </row>
        <row r="4880">
          <cell r="B4880" t="str">
            <v>OR5258</v>
          </cell>
          <cell r="C4880">
            <v>2080</v>
          </cell>
          <cell r="D4880">
            <v>0</v>
          </cell>
          <cell r="E4880">
            <v>11</v>
          </cell>
          <cell r="F4880">
            <v>774.7</v>
          </cell>
          <cell r="G4880">
            <v>464.8</v>
          </cell>
        </row>
        <row r="4881">
          <cell r="B4881" t="str">
            <v>OR5258</v>
          </cell>
          <cell r="C4881">
            <v>2080</v>
          </cell>
          <cell r="D4881">
            <v>1</v>
          </cell>
          <cell r="E4881">
            <v>11</v>
          </cell>
          <cell r="F4881">
            <v>811.9</v>
          </cell>
          <cell r="G4881">
            <v>500.6</v>
          </cell>
        </row>
        <row r="4882">
          <cell r="B4882" t="str">
            <v>OR5258</v>
          </cell>
          <cell r="C4882">
            <v>2080</v>
          </cell>
          <cell r="D4882">
            <v>2</v>
          </cell>
          <cell r="E4882">
            <v>11</v>
          </cell>
          <cell r="F4882">
            <v>816.1</v>
          </cell>
          <cell r="G4882">
            <v>482.7</v>
          </cell>
        </row>
        <row r="4883">
          <cell r="B4883" t="str">
            <v>OR5258</v>
          </cell>
          <cell r="C4883">
            <v>2080</v>
          </cell>
          <cell r="D4883">
            <v>3</v>
          </cell>
          <cell r="E4883">
            <v>11</v>
          </cell>
          <cell r="F4883">
            <v>835.6</v>
          </cell>
          <cell r="G4883">
            <v>553.6</v>
          </cell>
        </row>
        <row r="4884">
          <cell r="B4884" t="str">
            <v>OR5258</v>
          </cell>
          <cell r="C4884">
            <v>2080</v>
          </cell>
          <cell r="D4884">
            <v>4</v>
          </cell>
          <cell r="E4884">
            <v>11</v>
          </cell>
          <cell r="F4884">
            <v>836.4</v>
          </cell>
          <cell r="G4884">
            <v>504.1</v>
          </cell>
        </row>
        <row r="4885">
          <cell r="B4885" t="str">
            <v>OR5258</v>
          </cell>
          <cell r="C4885">
            <v>2080</v>
          </cell>
          <cell r="D4885">
            <v>5</v>
          </cell>
          <cell r="E4885">
            <v>11</v>
          </cell>
          <cell r="F4885">
            <v>822.7</v>
          </cell>
          <cell r="G4885">
            <v>501.8</v>
          </cell>
        </row>
        <row r="4886">
          <cell r="B4886" t="str">
            <v>OR5258</v>
          </cell>
          <cell r="C4886">
            <v>2080</v>
          </cell>
          <cell r="D4886">
            <v>0</v>
          </cell>
          <cell r="E4886">
            <v>13</v>
          </cell>
          <cell r="F4886">
            <v>773.7</v>
          </cell>
          <cell r="G4886">
            <v>435.1</v>
          </cell>
        </row>
        <row r="4887">
          <cell r="B4887" t="str">
            <v>OR5258</v>
          </cell>
          <cell r="C4887">
            <v>2080</v>
          </cell>
          <cell r="D4887">
            <v>1</v>
          </cell>
          <cell r="E4887">
            <v>13</v>
          </cell>
          <cell r="F4887">
            <v>811.4</v>
          </cell>
          <cell r="G4887">
            <v>481.5</v>
          </cell>
        </row>
        <row r="4888">
          <cell r="B4888" t="str">
            <v>OR5258</v>
          </cell>
          <cell r="C4888">
            <v>2080</v>
          </cell>
          <cell r="D4888">
            <v>2</v>
          </cell>
          <cell r="E4888">
            <v>13</v>
          </cell>
          <cell r="F4888">
            <v>817.4</v>
          </cell>
          <cell r="G4888">
            <v>458.4</v>
          </cell>
        </row>
        <row r="4889">
          <cell r="B4889" t="str">
            <v>OR5258</v>
          </cell>
          <cell r="C4889">
            <v>2080</v>
          </cell>
          <cell r="D4889">
            <v>3</v>
          </cell>
          <cell r="E4889">
            <v>13</v>
          </cell>
          <cell r="F4889">
            <v>830.8</v>
          </cell>
          <cell r="G4889">
            <v>523.6</v>
          </cell>
        </row>
        <row r="4890">
          <cell r="B4890" t="str">
            <v>OR5258</v>
          </cell>
          <cell r="C4890">
            <v>2080</v>
          </cell>
          <cell r="D4890">
            <v>4</v>
          </cell>
          <cell r="E4890">
            <v>13</v>
          </cell>
          <cell r="F4890">
            <v>837.3</v>
          </cell>
          <cell r="G4890">
            <v>474.2</v>
          </cell>
        </row>
        <row r="4891">
          <cell r="B4891" t="str">
            <v>OR5258</v>
          </cell>
          <cell r="C4891">
            <v>2080</v>
          </cell>
          <cell r="D4891">
            <v>5</v>
          </cell>
          <cell r="E4891">
            <v>13</v>
          </cell>
          <cell r="F4891">
            <v>823.6</v>
          </cell>
          <cell r="G4891">
            <v>484.4</v>
          </cell>
        </row>
        <row r="4892">
          <cell r="B4892" t="str">
            <v>OR5258</v>
          </cell>
          <cell r="C4892">
            <v>2080</v>
          </cell>
          <cell r="D4892">
            <v>0</v>
          </cell>
          <cell r="E4892">
            <v>15</v>
          </cell>
          <cell r="F4892">
            <v>780.9</v>
          </cell>
          <cell r="G4892">
            <v>529.29999999999995</v>
          </cell>
        </row>
        <row r="4893">
          <cell r="B4893" t="str">
            <v>OR5258</v>
          </cell>
          <cell r="C4893">
            <v>2080</v>
          </cell>
          <cell r="D4893">
            <v>1</v>
          </cell>
          <cell r="E4893">
            <v>15</v>
          </cell>
          <cell r="F4893">
            <v>885.5</v>
          </cell>
          <cell r="G4893">
            <v>638.20000000000005</v>
          </cell>
        </row>
        <row r="4894">
          <cell r="B4894" t="str">
            <v>OR5258</v>
          </cell>
          <cell r="C4894">
            <v>2080</v>
          </cell>
          <cell r="D4894">
            <v>2</v>
          </cell>
          <cell r="E4894">
            <v>15</v>
          </cell>
          <cell r="F4894">
            <v>882.6</v>
          </cell>
          <cell r="G4894">
            <v>604.6</v>
          </cell>
        </row>
        <row r="4895">
          <cell r="B4895" t="str">
            <v>OR5258</v>
          </cell>
          <cell r="C4895">
            <v>2080</v>
          </cell>
          <cell r="D4895">
            <v>3</v>
          </cell>
          <cell r="E4895">
            <v>15</v>
          </cell>
          <cell r="F4895">
            <v>941.1</v>
          </cell>
          <cell r="G4895">
            <v>701</v>
          </cell>
        </row>
        <row r="4896">
          <cell r="B4896" t="str">
            <v>OR5258</v>
          </cell>
          <cell r="C4896">
            <v>2080</v>
          </cell>
          <cell r="D4896">
            <v>4</v>
          </cell>
          <cell r="E4896">
            <v>15</v>
          </cell>
          <cell r="F4896">
            <v>931.4</v>
          </cell>
          <cell r="G4896">
            <v>649.9</v>
          </cell>
        </row>
        <row r="4897">
          <cell r="B4897" t="str">
            <v>OR5258</v>
          </cell>
          <cell r="C4897">
            <v>2080</v>
          </cell>
          <cell r="D4897">
            <v>5</v>
          </cell>
          <cell r="E4897">
            <v>15</v>
          </cell>
          <cell r="F4897">
            <v>906.4</v>
          </cell>
          <cell r="G4897">
            <v>641.20000000000005</v>
          </cell>
        </row>
        <row r="4898">
          <cell r="B4898" t="str">
            <v>OR5258</v>
          </cell>
          <cell r="C4898">
            <v>2080</v>
          </cell>
          <cell r="D4898">
            <v>0</v>
          </cell>
          <cell r="E4898">
            <v>16</v>
          </cell>
          <cell r="F4898">
            <v>667.2</v>
          </cell>
          <cell r="G4898">
            <v>410.7</v>
          </cell>
        </row>
        <row r="4899">
          <cell r="B4899" t="str">
            <v>OR5258</v>
          </cell>
          <cell r="C4899">
            <v>2080</v>
          </cell>
          <cell r="D4899">
            <v>1</v>
          </cell>
          <cell r="E4899">
            <v>16</v>
          </cell>
          <cell r="F4899">
            <v>756.4</v>
          </cell>
          <cell r="G4899">
            <v>508.5</v>
          </cell>
        </row>
        <row r="4900">
          <cell r="B4900" t="str">
            <v>OR5258</v>
          </cell>
          <cell r="C4900">
            <v>2080</v>
          </cell>
          <cell r="D4900">
            <v>2</v>
          </cell>
          <cell r="E4900">
            <v>16</v>
          </cell>
          <cell r="F4900">
            <v>760</v>
          </cell>
          <cell r="G4900">
            <v>484</v>
          </cell>
        </row>
        <row r="4901">
          <cell r="B4901" t="str">
            <v>OR5258</v>
          </cell>
          <cell r="C4901">
            <v>2080</v>
          </cell>
          <cell r="D4901">
            <v>3</v>
          </cell>
          <cell r="E4901">
            <v>16</v>
          </cell>
          <cell r="F4901">
            <v>803.6</v>
          </cell>
          <cell r="G4901">
            <v>568.1</v>
          </cell>
        </row>
        <row r="4902">
          <cell r="B4902" t="str">
            <v>OR5258</v>
          </cell>
          <cell r="C4902">
            <v>2080</v>
          </cell>
          <cell r="D4902">
            <v>4</v>
          </cell>
          <cell r="E4902">
            <v>16</v>
          </cell>
          <cell r="F4902">
            <v>802.9</v>
          </cell>
          <cell r="G4902">
            <v>514.29999999999995</v>
          </cell>
        </row>
        <row r="4903">
          <cell r="B4903" t="str">
            <v>OR5258</v>
          </cell>
          <cell r="C4903">
            <v>2080</v>
          </cell>
          <cell r="D4903">
            <v>5</v>
          </cell>
          <cell r="E4903">
            <v>16</v>
          </cell>
          <cell r="F4903">
            <v>776.8</v>
          </cell>
          <cell r="G4903">
            <v>510.9</v>
          </cell>
        </row>
        <row r="4904">
          <cell r="B4904" t="str">
            <v>OR5258</v>
          </cell>
          <cell r="C4904">
            <v>2080</v>
          </cell>
          <cell r="D4904">
            <v>0</v>
          </cell>
          <cell r="E4904">
            <v>30</v>
          </cell>
          <cell r="F4904">
            <v>609.20000000000005</v>
          </cell>
          <cell r="G4904">
            <v>316.39999999999998</v>
          </cell>
        </row>
        <row r="4905">
          <cell r="B4905" t="str">
            <v>OR5258</v>
          </cell>
          <cell r="C4905">
            <v>2080</v>
          </cell>
          <cell r="D4905">
            <v>1</v>
          </cell>
          <cell r="E4905">
            <v>30</v>
          </cell>
          <cell r="F4905">
            <v>632.6</v>
          </cell>
          <cell r="G4905">
            <v>346.1</v>
          </cell>
        </row>
        <row r="4906">
          <cell r="B4906" t="str">
            <v>OR5258</v>
          </cell>
          <cell r="C4906">
            <v>2080</v>
          </cell>
          <cell r="D4906">
            <v>2</v>
          </cell>
          <cell r="E4906">
            <v>30</v>
          </cell>
          <cell r="F4906">
            <v>646</v>
          </cell>
          <cell r="G4906">
            <v>336.8</v>
          </cell>
        </row>
        <row r="4907">
          <cell r="B4907" t="str">
            <v>OR5258</v>
          </cell>
          <cell r="C4907">
            <v>2080</v>
          </cell>
          <cell r="D4907">
            <v>3</v>
          </cell>
          <cell r="E4907">
            <v>30</v>
          </cell>
          <cell r="F4907">
            <v>642.6</v>
          </cell>
          <cell r="G4907">
            <v>379.7</v>
          </cell>
        </row>
        <row r="4908">
          <cell r="B4908" t="str">
            <v>OR5258</v>
          </cell>
          <cell r="C4908">
            <v>2080</v>
          </cell>
          <cell r="D4908">
            <v>4</v>
          </cell>
          <cell r="E4908">
            <v>30</v>
          </cell>
          <cell r="F4908">
            <v>657</v>
          </cell>
          <cell r="G4908">
            <v>347.1</v>
          </cell>
        </row>
        <row r="4909">
          <cell r="B4909" t="str">
            <v>OR5258</v>
          </cell>
          <cell r="C4909">
            <v>2080</v>
          </cell>
          <cell r="D4909">
            <v>5</v>
          </cell>
          <cell r="E4909">
            <v>30</v>
          </cell>
          <cell r="F4909">
            <v>643.6</v>
          </cell>
          <cell r="G4909">
            <v>347.5</v>
          </cell>
        </row>
        <row r="4910">
          <cell r="B4910" t="str">
            <v>OR5258</v>
          </cell>
          <cell r="C4910">
            <v>2080</v>
          </cell>
          <cell r="D4910">
            <v>0</v>
          </cell>
          <cell r="E4910">
            <v>43</v>
          </cell>
          <cell r="F4910">
            <v>607.79999999999995</v>
          </cell>
          <cell r="G4910">
            <v>323.8</v>
          </cell>
        </row>
        <row r="4911">
          <cell r="B4911" t="str">
            <v>OR5258</v>
          </cell>
          <cell r="C4911">
            <v>2080</v>
          </cell>
          <cell r="D4911">
            <v>1</v>
          </cell>
          <cell r="E4911">
            <v>43</v>
          </cell>
          <cell r="F4911">
            <v>630.29999999999995</v>
          </cell>
          <cell r="G4911">
            <v>354.1</v>
          </cell>
        </row>
        <row r="4912">
          <cell r="B4912" t="str">
            <v>OR5258</v>
          </cell>
          <cell r="C4912">
            <v>2080</v>
          </cell>
          <cell r="D4912">
            <v>2</v>
          </cell>
          <cell r="E4912">
            <v>43</v>
          </cell>
          <cell r="F4912">
            <v>638.29999999999995</v>
          </cell>
          <cell r="G4912">
            <v>338.7</v>
          </cell>
        </row>
        <row r="4913">
          <cell r="B4913" t="str">
            <v>OR5258</v>
          </cell>
          <cell r="C4913">
            <v>2080</v>
          </cell>
          <cell r="D4913">
            <v>3</v>
          </cell>
          <cell r="E4913">
            <v>43</v>
          </cell>
          <cell r="F4913">
            <v>641.1</v>
          </cell>
          <cell r="G4913">
            <v>381.9</v>
          </cell>
        </row>
        <row r="4914">
          <cell r="B4914" t="str">
            <v>OR5258</v>
          </cell>
          <cell r="C4914">
            <v>2080</v>
          </cell>
          <cell r="D4914">
            <v>4</v>
          </cell>
          <cell r="E4914">
            <v>43</v>
          </cell>
          <cell r="F4914">
            <v>651.79999999999995</v>
          </cell>
          <cell r="G4914">
            <v>351.8</v>
          </cell>
        </row>
        <row r="4915">
          <cell r="B4915" t="str">
            <v>OR5258</v>
          </cell>
          <cell r="C4915">
            <v>2080</v>
          </cell>
          <cell r="D4915">
            <v>5</v>
          </cell>
          <cell r="E4915">
            <v>43</v>
          </cell>
          <cell r="F4915">
            <v>639.9</v>
          </cell>
          <cell r="G4915">
            <v>355.8</v>
          </cell>
        </row>
        <row r="4916">
          <cell r="B4916" t="str">
            <v>OR5384</v>
          </cell>
          <cell r="C4916">
            <v>2020</v>
          </cell>
          <cell r="D4916">
            <v>0</v>
          </cell>
          <cell r="E4916">
            <v>3</v>
          </cell>
          <cell r="F4916">
            <v>880.4</v>
          </cell>
          <cell r="G4916">
            <v>456</v>
          </cell>
        </row>
        <row r="4917">
          <cell r="B4917" t="str">
            <v>OR5384</v>
          </cell>
          <cell r="C4917">
            <v>2020</v>
          </cell>
          <cell r="D4917">
            <v>1</v>
          </cell>
          <cell r="E4917">
            <v>3</v>
          </cell>
          <cell r="F4917">
            <v>889.6</v>
          </cell>
          <cell r="G4917">
            <v>463.8</v>
          </cell>
        </row>
        <row r="4918">
          <cell r="B4918" t="str">
            <v>OR5384</v>
          </cell>
          <cell r="C4918">
            <v>2020</v>
          </cell>
          <cell r="D4918">
            <v>2</v>
          </cell>
          <cell r="E4918">
            <v>3</v>
          </cell>
          <cell r="F4918">
            <v>889.6</v>
          </cell>
          <cell r="G4918">
            <v>464.5</v>
          </cell>
        </row>
        <row r="4919">
          <cell r="B4919" t="str">
            <v>OR5384</v>
          </cell>
          <cell r="C4919">
            <v>2020</v>
          </cell>
          <cell r="D4919">
            <v>3</v>
          </cell>
          <cell r="E4919">
            <v>3</v>
          </cell>
          <cell r="F4919">
            <v>898.4</v>
          </cell>
          <cell r="G4919">
            <v>484.9</v>
          </cell>
        </row>
        <row r="4920">
          <cell r="B4920" t="str">
            <v>OR5384</v>
          </cell>
          <cell r="C4920">
            <v>2020</v>
          </cell>
          <cell r="D4920">
            <v>4</v>
          </cell>
          <cell r="E4920">
            <v>3</v>
          </cell>
          <cell r="F4920">
            <v>898.8</v>
          </cell>
          <cell r="G4920">
            <v>472.5</v>
          </cell>
        </row>
        <row r="4921">
          <cell r="B4921" t="str">
            <v>OR5384</v>
          </cell>
          <cell r="C4921">
            <v>2020</v>
          </cell>
          <cell r="D4921">
            <v>5</v>
          </cell>
          <cell r="E4921">
            <v>3</v>
          </cell>
          <cell r="F4921">
            <v>894.1</v>
          </cell>
          <cell r="G4921">
            <v>473.2</v>
          </cell>
        </row>
        <row r="4922">
          <cell r="B4922" t="str">
            <v>OR5384</v>
          </cell>
          <cell r="C4922">
            <v>2020</v>
          </cell>
          <cell r="D4922">
            <v>0</v>
          </cell>
          <cell r="E4922">
            <v>4</v>
          </cell>
          <cell r="F4922">
            <v>812.1</v>
          </cell>
          <cell r="G4922">
            <v>484</v>
          </cell>
        </row>
        <row r="4923">
          <cell r="B4923" t="str">
            <v>OR5384</v>
          </cell>
          <cell r="C4923">
            <v>2020</v>
          </cell>
          <cell r="D4923">
            <v>1</v>
          </cell>
          <cell r="E4923">
            <v>4</v>
          </cell>
          <cell r="F4923">
            <v>813.7</v>
          </cell>
          <cell r="G4923">
            <v>496.2</v>
          </cell>
        </row>
        <row r="4924">
          <cell r="B4924" t="str">
            <v>OR5384</v>
          </cell>
          <cell r="C4924">
            <v>2020</v>
          </cell>
          <cell r="D4924">
            <v>2</v>
          </cell>
          <cell r="E4924">
            <v>4</v>
          </cell>
          <cell r="F4924">
            <v>812.9</v>
          </cell>
          <cell r="G4924">
            <v>492.7</v>
          </cell>
        </row>
        <row r="4925">
          <cell r="B4925" t="str">
            <v>OR5384</v>
          </cell>
          <cell r="C4925">
            <v>2020</v>
          </cell>
          <cell r="D4925">
            <v>3</v>
          </cell>
          <cell r="E4925">
            <v>4</v>
          </cell>
          <cell r="F4925">
            <v>816.2</v>
          </cell>
          <cell r="G4925">
            <v>503.4</v>
          </cell>
        </row>
        <row r="4926">
          <cell r="B4926" t="str">
            <v>OR5384</v>
          </cell>
          <cell r="C4926">
            <v>2020</v>
          </cell>
          <cell r="D4926">
            <v>4</v>
          </cell>
          <cell r="E4926">
            <v>4</v>
          </cell>
          <cell r="F4926">
            <v>811.1</v>
          </cell>
          <cell r="G4926">
            <v>491.3</v>
          </cell>
        </row>
        <row r="4927">
          <cell r="B4927" t="str">
            <v>OR5384</v>
          </cell>
          <cell r="C4927">
            <v>2020</v>
          </cell>
          <cell r="D4927">
            <v>5</v>
          </cell>
          <cell r="E4927">
            <v>4</v>
          </cell>
          <cell r="F4927">
            <v>810.1</v>
          </cell>
          <cell r="G4927">
            <v>490.4</v>
          </cell>
        </row>
        <row r="4928">
          <cell r="B4928" t="str">
            <v>OR5384</v>
          </cell>
          <cell r="C4928">
            <v>2020</v>
          </cell>
          <cell r="D4928">
            <v>0</v>
          </cell>
          <cell r="E4928">
            <v>7</v>
          </cell>
          <cell r="F4928">
            <v>773.4</v>
          </cell>
          <cell r="G4928">
            <v>405.7</v>
          </cell>
        </row>
        <row r="4929">
          <cell r="B4929" t="str">
            <v>OR5384</v>
          </cell>
          <cell r="C4929">
            <v>2020</v>
          </cell>
          <cell r="D4929">
            <v>1</v>
          </cell>
          <cell r="E4929">
            <v>7</v>
          </cell>
          <cell r="F4929">
            <v>783.4</v>
          </cell>
          <cell r="G4929">
            <v>410</v>
          </cell>
        </row>
        <row r="4930">
          <cell r="B4930" t="str">
            <v>OR5384</v>
          </cell>
          <cell r="C4930">
            <v>2020</v>
          </cell>
          <cell r="D4930">
            <v>2</v>
          </cell>
          <cell r="E4930">
            <v>7</v>
          </cell>
          <cell r="F4930">
            <v>783.3</v>
          </cell>
          <cell r="G4930">
            <v>410.1</v>
          </cell>
        </row>
        <row r="4931">
          <cell r="B4931" t="str">
            <v>OR5384</v>
          </cell>
          <cell r="C4931">
            <v>2020</v>
          </cell>
          <cell r="D4931">
            <v>3</v>
          </cell>
          <cell r="E4931">
            <v>7</v>
          </cell>
          <cell r="F4931">
            <v>786.7</v>
          </cell>
          <cell r="G4931">
            <v>417.6</v>
          </cell>
        </row>
        <row r="4932">
          <cell r="B4932" t="str">
            <v>OR5384</v>
          </cell>
          <cell r="C4932">
            <v>2020</v>
          </cell>
          <cell r="D4932">
            <v>4</v>
          </cell>
          <cell r="E4932">
            <v>7</v>
          </cell>
          <cell r="F4932">
            <v>792.6</v>
          </cell>
          <cell r="G4932">
            <v>412</v>
          </cell>
        </row>
        <row r="4933">
          <cell r="B4933" t="str">
            <v>OR5384</v>
          </cell>
          <cell r="C4933">
            <v>2020</v>
          </cell>
          <cell r="D4933">
            <v>5</v>
          </cell>
          <cell r="E4933">
            <v>7</v>
          </cell>
          <cell r="F4933">
            <v>786.8</v>
          </cell>
          <cell r="G4933">
            <v>412.3</v>
          </cell>
        </row>
        <row r="4934">
          <cell r="B4934" t="str">
            <v>OR5384</v>
          </cell>
          <cell r="C4934">
            <v>2020</v>
          </cell>
          <cell r="D4934">
            <v>0</v>
          </cell>
          <cell r="E4934">
            <v>11</v>
          </cell>
          <cell r="F4934">
            <v>593.5</v>
          </cell>
          <cell r="G4934">
            <v>218.9</v>
          </cell>
        </row>
        <row r="4935">
          <cell r="B4935" t="str">
            <v>OR5384</v>
          </cell>
          <cell r="C4935">
            <v>2020</v>
          </cell>
          <cell r="D4935">
            <v>1</v>
          </cell>
          <cell r="E4935">
            <v>11</v>
          </cell>
          <cell r="F4935">
            <v>598</v>
          </cell>
          <cell r="G4935">
            <v>226.3</v>
          </cell>
        </row>
        <row r="4936">
          <cell r="B4936" t="str">
            <v>OR5384</v>
          </cell>
          <cell r="C4936">
            <v>2020</v>
          </cell>
          <cell r="D4936">
            <v>2</v>
          </cell>
          <cell r="E4936">
            <v>11</v>
          </cell>
          <cell r="F4936">
            <v>598.4</v>
          </cell>
          <cell r="G4936">
            <v>222.8</v>
          </cell>
        </row>
        <row r="4937">
          <cell r="B4937" t="str">
            <v>OR5384</v>
          </cell>
          <cell r="C4937">
            <v>2020</v>
          </cell>
          <cell r="D4937">
            <v>3</v>
          </cell>
          <cell r="E4937">
            <v>11</v>
          </cell>
          <cell r="F4937">
            <v>599.20000000000005</v>
          </cell>
          <cell r="G4937">
            <v>229.4</v>
          </cell>
        </row>
        <row r="4938">
          <cell r="B4938" t="str">
            <v>OR5384</v>
          </cell>
          <cell r="C4938">
            <v>2020</v>
          </cell>
          <cell r="D4938">
            <v>4</v>
          </cell>
          <cell r="E4938">
            <v>11</v>
          </cell>
          <cell r="F4938">
            <v>603.4</v>
          </cell>
          <cell r="G4938">
            <v>225.9</v>
          </cell>
        </row>
        <row r="4939">
          <cell r="B4939" t="str">
            <v>OR5384</v>
          </cell>
          <cell r="C4939">
            <v>2020</v>
          </cell>
          <cell r="D4939">
            <v>5</v>
          </cell>
          <cell r="E4939">
            <v>11</v>
          </cell>
          <cell r="F4939">
            <v>599.9</v>
          </cell>
          <cell r="G4939">
            <v>226.2</v>
          </cell>
        </row>
        <row r="4940">
          <cell r="B4940" t="str">
            <v>OR5384</v>
          </cell>
          <cell r="C4940">
            <v>2020</v>
          </cell>
          <cell r="D4940">
            <v>0</v>
          </cell>
          <cell r="E4940">
            <v>13</v>
          </cell>
          <cell r="F4940">
            <v>439.6</v>
          </cell>
          <cell r="G4940">
            <v>30.2</v>
          </cell>
        </row>
        <row r="4941">
          <cell r="B4941" t="str">
            <v>OR5384</v>
          </cell>
          <cell r="C4941">
            <v>2020</v>
          </cell>
          <cell r="D4941">
            <v>1</v>
          </cell>
          <cell r="E4941">
            <v>13</v>
          </cell>
          <cell r="F4941">
            <v>440.9</v>
          </cell>
          <cell r="G4941">
            <v>36.700000000000003</v>
          </cell>
        </row>
        <row r="4942">
          <cell r="B4942" t="str">
            <v>OR5384</v>
          </cell>
          <cell r="C4942">
            <v>2020</v>
          </cell>
          <cell r="D4942">
            <v>2</v>
          </cell>
          <cell r="E4942">
            <v>13</v>
          </cell>
          <cell r="F4942">
            <v>440.6</v>
          </cell>
          <cell r="G4942">
            <v>33.799999999999997</v>
          </cell>
        </row>
        <row r="4943">
          <cell r="B4943" t="str">
            <v>OR5384</v>
          </cell>
          <cell r="C4943">
            <v>2020</v>
          </cell>
          <cell r="D4943">
            <v>3</v>
          </cell>
          <cell r="E4943">
            <v>13</v>
          </cell>
          <cell r="F4943">
            <v>438.9</v>
          </cell>
          <cell r="G4943">
            <v>36.799999999999997</v>
          </cell>
        </row>
        <row r="4944">
          <cell r="B4944" t="str">
            <v>OR5384</v>
          </cell>
          <cell r="C4944">
            <v>2020</v>
          </cell>
          <cell r="D4944">
            <v>4</v>
          </cell>
          <cell r="E4944">
            <v>13</v>
          </cell>
          <cell r="F4944">
            <v>444.8</v>
          </cell>
          <cell r="G4944">
            <v>33.299999999999997</v>
          </cell>
        </row>
        <row r="4945">
          <cell r="B4945" t="str">
            <v>OR5384</v>
          </cell>
          <cell r="C4945">
            <v>2020</v>
          </cell>
          <cell r="D4945">
            <v>5</v>
          </cell>
          <cell r="E4945">
            <v>13</v>
          </cell>
          <cell r="F4945">
            <v>441.5</v>
          </cell>
          <cell r="G4945">
            <v>33.200000000000003</v>
          </cell>
        </row>
        <row r="4946">
          <cell r="B4946" t="str">
            <v>OR5384</v>
          </cell>
          <cell r="C4946">
            <v>2020</v>
          </cell>
          <cell r="D4946">
            <v>0</v>
          </cell>
          <cell r="E4946">
            <v>15</v>
          </cell>
          <cell r="F4946">
            <v>745.3</v>
          </cell>
          <cell r="G4946">
            <v>401.4</v>
          </cell>
        </row>
        <row r="4947">
          <cell r="B4947" t="str">
            <v>OR5384</v>
          </cell>
          <cell r="C4947">
            <v>2020</v>
          </cell>
          <cell r="D4947">
            <v>1</v>
          </cell>
          <cell r="E4947">
            <v>15</v>
          </cell>
          <cell r="F4947">
            <v>748.9</v>
          </cell>
          <cell r="G4947">
            <v>392.7</v>
          </cell>
        </row>
        <row r="4948">
          <cell r="B4948" t="str">
            <v>OR5384</v>
          </cell>
          <cell r="C4948">
            <v>2020</v>
          </cell>
          <cell r="D4948">
            <v>2</v>
          </cell>
          <cell r="E4948">
            <v>15</v>
          </cell>
          <cell r="F4948">
            <v>748</v>
          </cell>
          <cell r="G4948">
            <v>389.3</v>
          </cell>
        </row>
        <row r="4949">
          <cell r="B4949" t="str">
            <v>OR5384</v>
          </cell>
          <cell r="C4949">
            <v>2020</v>
          </cell>
          <cell r="D4949">
            <v>3</v>
          </cell>
          <cell r="E4949">
            <v>15</v>
          </cell>
          <cell r="F4949">
            <v>753.5</v>
          </cell>
          <cell r="G4949">
            <v>403.1</v>
          </cell>
        </row>
        <row r="4950">
          <cell r="B4950" t="str">
            <v>OR5384</v>
          </cell>
          <cell r="C4950">
            <v>2020</v>
          </cell>
          <cell r="D4950">
            <v>4</v>
          </cell>
          <cell r="E4950">
            <v>15</v>
          </cell>
          <cell r="F4950">
            <v>750.5</v>
          </cell>
          <cell r="G4950">
            <v>387.9</v>
          </cell>
        </row>
        <row r="4951">
          <cell r="B4951" t="str">
            <v>OR5384</v>
          </cell>
          <cell r="C4951">
            <v>2020</v>
          </cell>
          <cell r="D4951">
            <v>5</v>
          </cell>
          <cell r="E4951">
            <v>15</v>
          </cell>
          <cell r="F4951">
            <v>747.1</v>
          </cell>
          <cell r="G4951">
            <v>388.7</v>
          </cell>
        </row>
        <row r="4952">
          <cell r="B4952" t="str">
            <v>OR5384</v>
          </cell>
          <cell r="C4952">
            <v>2020</v>
          </cell>
          <cell r="D4952">
            <v>0</v>
          </cell>
          <cell r="E4952">
            <v>17</v>
          </cell>
          <cell r="F4952">
            <v>826.6</v>
          </cell>
          <cell r="G4952">
            <v>497.3</v>
          </cell>
        </row>
        <row r="4953">
          <cell r="B4953" t="str">
            <v>OR5384</v>
          </cell>
          <cell r="C4953">
            <v>2020</v>
          </cell>
          <cell r="D4953">
            <v>1</v>
          </cell>
          <cell r="E4953">
            <v>17</v>
          </cell>
          <cell r="F4953">
            <v>844.4</v>
          </cell>
          <cell r="G4953">
            <v>512.79999999999995</v>
          </cell>
        </row>
        <row r="4954">
          <cell r="B4954" t="str">
            <v>OR5384</v>
          </cell>
          <cell r="C4954">
            <v>2020</v>
          </cell>
          <cell r="D4954">
            <v>2</v>
          </cell>
          <cell r="E4954">
            <v>17</v>
          </cell>
          <cell r="F4954">
            <v>842.4</v>
          </cell>
          <cell r="G4954">
            <v>509</v>
          </cell>
        </row>
        <row r="4955">
          <cell r="B4955" t="str">
            <v>OR5384</v>
          </cell>
          <cell r="C4955">
            <v>2020</v>
          </cell>
          <cell r="D4955">
            <v>3</v>
          </cell>
          <cell r="E4955">
            <v>17</v>
          </cell>
          <cell r="F4955">
            <v>856.4</v>
          </cell>
          <cell r="G4955">
            <v>533.6</v>
          </cell>
        </row>
        <row r="4956">
          <cell r="B4956" t="str">
            <v>OR5384</v>
          </cell>
          <cell r="C4956">
            <v>2020</v>
          </cell>
          <cell r="D4956">
            <v>4</v>
          </cell>
          <cell r="E4956">
            <v>17</v>
          </cell>
          <cell r="F4956">
            <v>857.6</v>
          </cell>
          <cell r="G4956">
            <v>520</v>
          </cell>
        </row>
        <row r="4957">
          <cell r="B4957" t="str">
            <v>OR5384</v>
          </cell>
          <cell r="C4957">
            <v>2020</v>
          </cell>
          <cell r="D4957">
            <v>5</v>
          </cell>
          <cell r="E4957">
            <v>17</v>
          </cell>
          <cell r="F4957">
            <v>851.7</v>
          </cell>
          <cell r="G4957">
            <v>519.79999999999995</v>
          </cell>
        </row>
        <row r="4958">
          <cell r="B4958" t="str">
            <v>OR5384</v>
          </cell>
          <cell r="C4958">
            <v>2020</v>
          </cell>
          <cell r="D4958">
            <v>0</v>
          </cell>
          <cell r="E4958">
            <v>25</v>
          </cell>
          <cell r="F4958">
            <v>779.7</v>
          </cell>
          <cell r="G4958">
            <v>312.60000000000002</v>
          </cell>
        </row>
        <row r="4959">
          <cell r="B4959" t="str">
            <v>OR5384</v>
          </cell>
          <cell r="C4959">
            <v>2020</v>
          </cell>
          <cell r="D4959">
            <v>1</v>
          </cell>
          <cell r="E4959">
            <v>25</v>
          </cell>
          <cell r="F4959">
            <v>798.5</v>
          </cell>
          <cell r="G4959">
            <v>349.3</v>
          </cell>
        </row>
        <row r="4960">
          <cell r="B4960" t="str">
            <v>OR5384</v>
          </cell>
          <cell r="C4960">
            <v>2020</v>
          </cell>
          <cell r="D4960">
            <v>2</v>
          </cell>
          <cell r="E4960">
            <v>25</v>
          </cell>
          <cell r="F4960">
            <v>796.7</v>
          </cell>
          <cell r="G4960">
            <v>344</v>
          </cell>
        </row>
        <row r="4961">
          <cell r="B4961" t="str">
            <v>OR5384</v>
          </cell>
          <cell r="C4961">
            <v>2020</v>
          </cell>
          <cell r="D4961">
            <v>3</v>
          </cell>
          <cell r="E4961">
            <v>25</v>
          </cell>
          <cell r="F4961">
            <v>810.9</v>
          </cell>
          <cell r="G4961">
            <v>380.7</v>
          </cell>
        </row>
        <row r="4962">
          <cell r="B4962" t="str">
            <v>OR5384</v>
          </cell>
          <cell r="C4962">
            <v>2020</v>
          </cell>
          <cell r="D4962">
            <v>4</v>
          </cell>
          <cell r="E4962">
            <v>25</v>
          </cell>
          <cell r="F4962">
            <v>813.8</v>
          </cell>
          <cell r="G4962">
            <v>364.8</v>
          </cell>
        </row>
        <row r="4963">
          <cell r="B4963" t="str">
            <v>OR5384</v>
          </cell>
          <cell r="C4963">
            <v>2020</v>
          </cell>
          <cell r="D4963">
            <v>5</v>
          </cell>
          <cell r="E4963">
            <v>25</v>
          </cell>
          <cell r="F4963">
            <v>806.2</v>
          </cell>
          <cell r="G4963">
            <v>359.4</v>
          </cell>
        </row>
        <row r="4964">
          <cell r="B4964" t="str">
            <v>OR5384</v>
          </cell>
          <cell r="C4964">
            <v>2020</v>
          </cell>
          <cell r="D4964">
            <v>0</v>
          </cell>
          <cell r="E4964">
            <v>82</v>
          </cell>
          <cell r="F4964">
            <v>991.2</v>
          </cell>
          <cell r="G4964">
            <v>594.4</v>
          </cell>
        </row>
        <row r="4965">
          <cell r="B4965" t="str">
            <v>OR5384</v>
          </cell>
          <cell r="C4965">
            <v>2020</v>
          </cell>
          <cell r="D4965">
            <v>1</v>
          </cell>
          <cell r="E4965">
            <v>82</v>
          </cell>
          <cell r="F4965">
            <v>1007.8</v>
          </cell>
          <cell r="G4965">
            <v>620.9</v>
          </cell>
        </row>
        <row r="4966">
          <cell r="B4966" t="str">
            <v>OR5384</v>
          </cell>
          <cell r="C4966">
            <v>2020</v>
          </cell>
          <cell r="D4966">
            <v>2</v>
          </cell>
          <cell r="E4966">
            <v>82</v>
          </cell>
          <cell r="F4966">
            <v>1005.2</v>
          </cell>
          <cell r="G4966">
            <v>620.79999999999995</v>
          </cell>
        </row>
        <row r="4967">
          <cell r="B4967" t="str">
            <v>OR5384</v>
          </cell>
          <cell r="C4967">
            <v>2020</v>
          </cell>
          <cell r="D4967">
            <v>3</v>
          </cell>
          <cell r="E4967">
            <v>82</v>
          </cell>
          <cell r="F4967">
            <v>1018.3</v>
          </cell>
          <cell r="G4967">
            <v>638.79999999999995</v>
          </cell>
        </row>
        <row r="4968">
          <cell r="B4968" t="str">
            <v>OR5384</v>
          </cell>
          <cell r="C4968">
            <v>2020</v>
          </cell>
          <cell r="D4968">
            <v>4</v>
          </cell>
          <cell r="E4968">
            <v>82</v>
          </cell>
          <cell r="F4968">
            <v>1019.7</v>
          </cell>
          <cell r="G4968">
            <v>630.79999999999995</v>
          </cell>
        </row>
        <row r="4969">
          <cell r="B4969" t="str">
            <v>OR5384</v>
          </cell>
          <cell r="C4969">
            <v>2020</v>
          </cell>
          <cell r="D4969">
            <v>5</v>
          </cell>
          <cell r="E4969">
            <v>82</v>
          </cell>
          <cell r="F4969">
            <v>1013.5</v>
          </cell>
          <cell r="G4969">
            <v>625.79999999999995</v>
          </cell>
        </row>
        <row r="4970">
          <cell r="B4970" t="str">
            <v>OR5384</v>
          </cell>
          <cell r="C4970">
            <v>2050</v>
          </cell>
          <cell r="D4970">
            <v>0</v>
          </cell>
          <cell r="E4970">
            <v>3</v>
          </cell>
          <cell r="F4970">
            <v>880.4</v>
          </cell>
          <cell r="G4970">
            <v>456</v>
          </cell>
        </row>
        <row r="4971">
          <cell r="B4971" t="str">
            <v>OR5384</v>
          </cell>
          <cell r="C4971">
            <v>2050</v>
          </cell>
          <cell r="D4971">
            <v>1</v>
          </cell>
          <cell r="E4971">
            <v>3</v>
          </cell>
          <cell r="F4971">
            <v>905.6</v>
          </cell>
          <cell r="G4971">
            <v>481.3</v>
          </cell>
        </row>
        <row r="4972">
          <cell r="B4972" t="str">
            <v>OR5384</v>
          </cell>
          <cell r="C4972">
            <v>2050</v>
          </cell>
          <cell r="D4972">
            <v>2</v>
          </cell>
          <cell r="E4972">
            <v>3</v>
          </cell>
          <cell r="F4972">
            <v>903</v>
          </cell>
          <cell r="G4972">
            <v>477.1</v>
          </cell>
        </row>
        <row r="4973">
          <cell r="B4973" t="str">
            <v>OR5384</v>
          </cell>
          <cell r="C4973">
            <v>2050</v>
          </cell>
          <cell r="D4973">
            <v>3</v>
          </cell>
          <cell r="E4973">
            <v>3</v>
          </cell>
          <cell r="F4973">
            <v>913</v>
          </cell>
          <cell r="G4973">
            <v>513.4</v>
          </cell>
        </row>
        <row r="4974">
          <cell r="B4974" t="str">
            <v>OR5384</v>
          </cell>
          <cell r="C4974">
            <v>2050</v>
          </cell>
          <cell r="D4974">
            <v>4</v>
          </cell>
          <cell r="E4974">
            <v>3</v>
          </cell>
          <cell r="F4974">
            <v>913.2</v>
          </cell>
          <cell r="G4974">
            <v>480.5</v>
          </cell>
        </row>
        <row r="4975">
          <cell r="B4975" t="str">
            <v>OR5384</v>
          </cell>
          <cell r="C4975">
            <v>2050</v>
          </cell>
          <cell r="D4975">
            <v>5</v>
          </cell>
          <cell r="E4975">
            <v>3</v>
          </cell>
          <cell r="F4975">
            <v>908.9</v>
          </cell>
          <cell r="G4975">
            <v>481</v>
          </cell>
        </row>
        <row r="4976">
          <cell r="B4976" t="str">
            <v>OR5384</v>
          </cell>
          <cell r="C4976">
            <v>2050</v>
          </cell>
          <cell r="D4976">
            <v>0</v>
          </cell>
          <cell r="E4976">
            <v>4</v>
          </cell>
          <cell r="F4976">
            <v>812.1</v>
          </cell>
          <cell r="G4976">
            <v>484</v>
          </cell>
        </row>
        <row r="4977">
          <cell r="B4977" t="str">
            <v>OR5384</v>
          </cell>
          <cell r="C4977">
            <v>2050</v>
          </cell>
          <cell r="D4977">
            <v>1</v>
          </cell>
          <cell r="E4977">
            <v>4</v>
          </cell>
          <cell r="F4977">
            <v>814.4</v>
          </cell>
          <cell r="G4977">
            <v>495.1</v>
          </cell>
        </row>
        <row r="4978">
          <cell r="B4978" t="str">
            <v>OR5384</v>
          </cell>
          <cell r="C4978">
            <v>2050</v>
          </cell>
          <cell r="D4978">
            <v>2</v>
          </cell>
          <cell r="E4978">
            <v>4</v>
          </cell>
          <cell r="F4978">
            <v>813.3</v>
          </cell>
          <cell r="G4978">
            <v>492.9</v>
          </cell>
        </row>
        <row r="4979">
          <cell r="B4979" t="str">
            <v>OR5384</v>
          </cell>
          <cell r="C4979">
            <v>2050</v>
          </cell>
          <cell r="D4979">
            <v>3</v>
          </cell>
          <cell r="E4979">
            <v>4</v>
          </cell>
          <cell r="F4979">
            <v>815.2</v>
          </cell>
          <cell r="G4979">
            <v>505.1</v>
          </cell>
        </row>
        <row r="4980">
          <cell r="B4980" t="str">
            <v>OR5384</v>
          </cell>
          <cell r="C4980">
            <v>2050</v>
          </cell>
          <cell r="D4980">
            <v>4</v>
          </cell>
          <cell r="E4980">
            <v>4</v>
          </cell>
          <cell r="F4980">
            <v>816.6</v>
          </cell>
          <cell r="G4980">
            <v>488.6</v>
          </cell>
        </row>
        <row r="4981">
          <cell r="B4981" t="str">
            <v>OR5384</v>
          </cell>
          <cell r="C4981">
            <v>2050</v>
          </cell>
          <cell r="D4981">
            <v>5</v>
          </cell>
          <cell r="E4981">
            <v>4</v>
          </cell>
          <cell r="F4981">
            <v>813.9</v>
          </cell>
          <cell r="G4981">
            <v>494.2</v>
          </cell>
        </row>
        <row r="4982">
          <cell r="B4982" t="str">
            <v>OR5384</v>
          </cell>
          <cell r="C4982">
            <v>2050</v>
          </cell>
          <cell r="D4982">
            <v>0</v>
          </cell>
          <cell r="E4982">
            <v>7</v>
          </cell>
          <cell r="F4982">
            <v>773.4</v>
          </cell>
          <cell r="G4982">
            <v>405.7</v>
          </cell>
        </row>
        <row r="4983">
          <cell r="B4983" t="str">
            <v>OR5384</v>
          </cell>
          <cell r="C4983">
            <v>2050</v>
          </cell>
          <cell r="D4983">
            <v>1</v>
          </cell>
          <cell r="E4983">
            <v>7</v>
          </cell>
          <cell r="F4983">
            <v>795.5</v>
          </cell>
          <cell r="G4983">
            <v>416.2</v>
          </cell>
        </row>
        <row r="4984">
          <cell r="B4984" t="str">
            <v>OR5384</v>
          </cell>
          <cell r="C4984">
            <v>2050</v>
          </cell>
          <cell r="D4984">
            <v>2</v>
          </cell>
          <cell r="E4984">
            <v>7</v>
          </cell>
          <cell r="F4984">
            <v>796</v>
          </cell>
          <cell r="G4984">
            <v>409.4</v>
          </cell>
        </row>
        <row r="4985">
          <cell r="B4985" t="str">
            <v>OR5384</v>
          </cell>
          <cell r="C4985">
            <v>2050</v>
          </cell>
          <cell r="D4985">
            <v>3</v>
          </cell>
          <cell r="E4985">
            <v>7</v>
          </cell>
          <cell r="F4985">
            <v>799.5</v>
          </cell>
          <cell r="G4985">
            <v>435.6</v>
          </cell>
        </row>
        <row r="4986">
          <cell r="B4986" t="str">
            <v>OR5384</v>
          </cell>
          <cell r="C4986">
            <v>2050</v>
          </cell>
          <cell r="D4986">
            <v>4</v>
          </cell>
          <cell r="E4986">
            <v>7</v>
          </cell>
          <cell r="F4986">
            <v>809.5</v>
          </cell>
          <cell r="G4986">
            <v>419.2</v>
          </cell>
        </row>
        <row r="4987">
          <cell r="B4987" t="str">
            <v>OR5384</v>
          </cell>
          <cell r="C4987">
            <v>2050</v>
          </cell>
          <cell r="D4987">
            <v>5</v>
          </cell>
          <cell r="E4987">
            <v>7</v>
          </cell>
          <cell r="F4987">
            <v>799.4</v>
          </cell>
          <cell r="G4987">
            <v>413.7</v>
          </cell>
        </row>
        <row r="4988">
          <cell r="B4988" t="str">
            <v>OR5384</v>
          </cell>
          <cell r="C4988">
            <v>2050</v>
          </cell>
          <cell r="D4988">
            <v>0</v>
          </cell>
          <cell r="E4988">
            <v>11</v>
          </cell>
          <cell r="F4988">
            <v>593.5</v>
          </cell>
          <cell r="G4988">
            <v>218.9</v>
          </cell>
        </row>
        <row r="4989">
          <cell r="B4989" t="str">
            <v>OR5384</v>
          </cell>
          <cell r="C4989">
            <v>2050</v>
          </cell>
          <cell r="D4989">
            <v>1</v>
          </cell>
          <cell r="E4989">
            <v>11</v>
          </cell>
          <cell r="F4989">
            <v>604.9</v>
          </cell>
          <cell r="G4989">
            <v>229.9</v>
          </cell>
        </row>
        <row r="4990">
          <cell r="B4990" t="str">
            <v>OR5384</v>
          </cell>
          <cell r="C4990">
            <v>2050</v>
          </cell>
          <cell r="D4990">
            <v>2</v>
          </cell>
          <cell r="E4990">
            <v>11</v>
          </cell>
          <cell r="F4990">
            <v>605.6</v>
          </cell>
          <cell r="G4990">
            <v>226</v>
          </cell>
        </row>
        <row r="4991">
          <cell r="B4991" t="str">
            <v>OR5384</v>
          </cell>
          <cell r="C4991">
            <v>2050</v>
          </cell>
          <cell r="D4991">
            <v>3</v>
          </cell>
          <cell r="E4991">
            <v>11</v>
          </cell>
          <cell r="F4991">
            <v>607</v>
          </cell>
          <cell r="G4991">
            <v>239.2</v>
          </cell>
        </row>
        <row r="4992">
          <cell r="B4992" t="str">
            <v>OR5384</v>
          </cell>
          <cell r="C4992">
            <v>2050</v>
          </cell>
          <cell r="D4992">
            <v>4</v>
          </cell>
          <cell r="E4992">
            <v>11</v>
          </cell>
          <cell r="F4992">
            <v>612.79999999999995</v>
          </cell>
          <cell r="G4992">
            <v>232.8</v>
          </cell>
        </row>
        <row r="4993">
          <cell r="B4993" t="str">
            <v>OR5384</v>
          </cell>
          <cell r="C4993">
            <v>2050</v>
          </cell>
          <cell r="D4993">
            <v>5</v>
          </cell>
          <cell r="E4993">
            <v>11</v>
          </cell>
          <cell r="F4993">
            <v>608.5</v>
          </cell>
          <cell r="G4993">
            <v>236.5</v>
          </cell>
        </row>
        <row r="4994">
          <cell r="B4994" t="str">
            <v>OR5384</v>
          </cell>
          <cell r="C4994">
            <v>2050</v>
          </cell>
          <cell r="D4994">
            <v>0</v>
          </cell>
          <cell r="E4994">
            <v>13</v>
          </cell>
          <cell r="F4994">
            <v>439.6</v>
          </cell>
          <cell r="G4994">
            <v>30.2</v>
          </cell>
        </row>
        <row r="4995">
          <cell r="B4995" t="str">
            <v>OR5384</v>
          </cell>
          <cell r="C4995">
            <v>2050</v>
          </cell>
          <cell r="D4995">
            <v>1</v>
          </cell>
          <cell r="E4995">
            <v>13</v>
          </cell>
          <cell r="F4995">
            <v>444.9</v>
          </cell>
          <cell r="G4995">
            <v>37</v>
          </cell>
        </row>
        <row r="4996">
          <cell r="B4996" t="str">
            <v>OR5384</v>
          </cell>
          <cell r="C4996">
            <v>2050</v>
          </cell>
          <cell r="D4996">
            <v>2</v>
          </cell>
          <cell r="E4996">
            <v>13</v>
          </cell>
          <cell r="F4996">
            <v>445.5</v>
          </cell>
          <cell r="G4996">
            <v>33.6</v>
          </cell>
        </row>
        <row r="4997">
          <cell r="B4997" t="str">
            <v>OR5384</v>
          </cell>
          <cell r="C4997">
            <v>2050</v>
          </cell>
          <cell r="D4997">
            <v>3</v>
          </cell>
          <cell r="E4997">
            <v>13</v>
          </cell>
          <cell r="F4997">
            <v>442.5</v>
          </cell>
          <cell r="G4997">
            <v>43.1</v>
          </cell>
        </row>
        <row r="4998">
          <cell r="B4998" t="str">
            <v>OR5384</v>
          </cell>
          <cell r="C4998">
            <v>2050</v>
          </cell>
          <cell r="D4998">
            <v>4</v>
          </cell>
          <cell r="E4998">
            <v>13</v>
          </cell>
          <cell r="F4998">
            <v>450.2</v>
          </cell>
          <cell r="G4998">
            <v>40.299999999999997</v>
          </cell>
        </row>
        <row r="4999">
          <cell r="B4999" t="str">
            <v>OR5384</v>
          </cell>
          <cell r="C4999">
            <v>2050</v>
          </cell>
          <cell r="D4999">
            <v>5</v>
          </cell>
          <cell r="E4999">
            <v>13</v>
          </cell>
          <cell r="F4999">
            <v>446.2</v>
          </cell>
          <cell r="G4999">
            <v>36.9</v>
          </cell>
        </row>
        <row r="5000">
          <cell r="B5000" t="str">
            <v>OR5384</v>
          </cell>
          <cell r="C5000">
            <v>2050</v>
          </cell>
          <cell r="D5000">
            <v>0</v>
          </cell>
          <cell r="E5000">
            <v>15</v>
          </cell>
          <cell r="F5000">
            <v>745.3</v>
          </cell>
          <cell r="G5000">
            <v>401.4</v>
          </cell>
        </row>
        <row r="5001">
          <cell r="B5001" t="str">
            <v>OR5384</v>
          </cell>
          <cell r="C5001">
            <v>2050</v>
          </cell>
          <cell r="D5001">
            <v>1</v>
          </cell>
          <cell r="E5001">
            <v>15</v>
          </cell>
          <cell r="F5001">
            <v>755.8</v>
          </cell>
          <cell r="G5001">
            <v>399.1</v>
          </cell>
        </row>
        <row r="5002">
          <cell r="B5002" t="str">
            <v>OR5384</v>
          </cell>
          <cell r="C5002">
            <v>2050</v>
          </cell>
          <cell r="D5002">
            <v>2</v>
          </cell>
          <cell r="E5002">
            <v>15</v>
          </cell>
          <cell r="F5002">
            <v>753.1</v>
          </cell>
          <cell r="G5002">
            <v>389.8</v>
          </cell>
        </row>
        <row r="5003">
          <cell r="B5003" t="str">
            <v>OR5384</v>
          </cell>
          <cell r="C5003">
            <v>2050</v>
          </cell>
          <cell r="D5003">
            <v>3</v>
          </cell>
          <cell r="E5003">
            <v>15</v>
          </cell>
          <cell r="F5003">
            <v>762</v>
          </cell>
          <cell r="G5003">
            <v>410.1</v>
          </cell>
        </row>
        <row r="5004">
          <cell r="B5004" t="str">
            <v>OR5384</v>
          </cell>
          <cell r="C5004">
            <v>2050</v>
          </cell>
          <cell r="D5004">
            <v>4</v>
          </cell>
          <cell r="E5004">
            <v>15</v>
          </cell>
          <cell r="F5004">
            <v>763.7</v>
          </cell>
          <cell r="G5004">
            <v>397.1</v>
          </cell>
        </row>
        <row r="5005">
          <cell r="B5005" t="str">
            <v>OR5384</v>
          </cell>
          <cell r="C5005">
            <v>2050</v>
          </cell>
          <cell r="D5005">
            <v>5</v>
          </cell>
          <cell r="E5005">
            <v>15</v>
          </cell>
          <cell r="F5005">
            <v>758.7</v>
          </cell>
          <cell r="G5005">
            <v>397.5</v>
          </cell>
        </row>
        <row r="5006">
          <cell r="B5006" t="str">
            <v>OR5384</v>
          </cell>
          <cell r="C5006">
            <v>2050</v>
          </cell>
          <cell r="D5006">
            <v>0</v>
          </cell>
          <cell r="E5006">
            <v>17</v>
          </cell>
          <cell r="F5006">
            <v>826.6</v>
          </cell>
          <cell r="G5006">
            <v>497.3</v>
          </cell>
        </row>
        <row r="5007">
          <cell r="B5007" t="str">
            <v>OR5384</v>
          </cell>
          <cell r="C5007">
            <v>2050</v>
          </cell>
          <cell r="D5007">
            <v>1</v>
          </cell>
          <cell r="E5007">
            <v>17</v>
          </cell>
          <cell r="F5007">
            <v>864.2</v>
          </cell>
          <cell r="G5007">
            <v>526</v>
          </cell>
        </row>
        <row r="5008">
          <cell r="B5008" t="str">
            <v>OR5384</v>
          </cell>
          <cell r="C5008">
            <v>2050</v>
          </cell>
          <cell r="D5008">
            <v>2</v>
          </cell>
          <cell r="E5008">
            <v>17</v>
          </cell>
          <cell r="F5008">
            <v>860.7</v>
          </cell>
          <cell r="G5008">
            <v>519.6</v>
          </cell>
        </row>
        <row r="5009">
          <cell r="B5009" t="str">
            <v>OR5384</v>
          </cell>
          <cell r="C5009">
            <v>2050</v>
          </cell>
          <cell r="D5009">
            <v>3</v>
          </cell>
          <cell r="E5009">
            <v>17</v>
          </cell>
          <cell r="F5009">
            <v>878.1</v>
          </cell>
          <cell r="G5009">
            <v>553.1</v>
          </cell>
        </row>
        <row r="5010">
          <cell r="B5010" t="str">
            <v>OR5384</v>
          </cell>
          <cell r="C5010">
            <v>2050</v>
          </cell>
          <cell r="D5010">
            <v>4</v>
          </cell>
          <cell r="E5010">
            <v>17</v>
          </cell>
          <cell r="F5010">
            <v>879</v>
          </cell>
          <cell r="G5010">
            <v>536.29999999999995</v>
          </cell>
        </row>
        <row r="5011">
          <cell r="B5011" t="str">
            <v>OR5384</v>
          </cell>
          <cell r="C5011">
            <v>2050</v>
          </cell>
          <cell r="D5011">
            <v>5</v>
          </cell>
          <cell r="E5011">
            <v>17</v>
          </cell>
          <cell r="F5011">
            <v>869.7</v>
          </cell>
          <cell r="G5011">
            <v>529.79999999999995</v>
          </cell>
        </row>
        <row r="5012">
          <cell r="B5012" t="str">
            <v>OR5384</v>
          </cell>
          <cell r="C5012">
            <v>2050</v>
          </cell>
          <cell r="D5012">
            <v>0</v>
          </cell>
          <cell r="E5012">
            <v>25</v>
          </cell>
          <cell r="F5012">
            <v>779.7</v>
          </cell>
          <cell r="G5012">
            <v>312.60000000000002</v>
          </cell>
        </row>
        <row r="5013">
          <cell r="B5013" t="str">
            <v>OR5384</v>
          </cell>
          <cell r="C5013">
            <v>2050</v>
          </cell>
          <cell r="D5013">
            <v>1</v>
          </cell>
          <cell r="E5013">
            <v>25</v>
          </cell>
          <cell r="F5013">
            <v>818.8</v>
          </cell>
          <cell r="G5013">
            <v>380.5</v>
          </cell>
        </row>
        <row r="5014">
          <cell r="B5014" t="str">
            <v>OR5384</v>
          </cell>
          <cell r="C5014">
            <v>2050</v>
          </cell>
          <cell r="D5014">
            <v>2</v>
          </cell>
          <cell r="E5014">
            <v>25</v>
          </cell>
          <cell r="F5014">
            <v>816.9</v>
          </cell>
          <cell r="G5014">
            <v>364.9</v>
          </cell>
        </row>
        <row r="5015">
          <cell r="B5015" t="str">
            <v>OR5384</v>
          </cell>
          <cell r="C5015">
            <v>2050</v>
          </cell>
          <cell r="D5015">
            <v>3</v>
          </cell>
          <cell r="E5015">
            <v>25</v>
          </cell>
          <cell r="F5015">
            <v>828.5</v>
          </cell>
          <cell r="G5015">
            <v>396</v>
          </cell>
        </row>
        <row r="5016">
          <cell r="B5016" t="str">
            <v>OR5384</v>
          </cell>
          <cell r="C5016">
            <v>2050</v>
          </cell>
          <cell r="D5016">
            <v>4</v>
          </cell>
          <cell r="E5016">
            <v>25</v>
          </cell>
          <cell r="F5016">
            <v>832.6</v>
          </cell>
          <cell r="G5016">
            <v>385.7</v>
          </cell>
        </row>
        <row r="5017">
          <cell r="B5017" t="str">
            <v>OR5384</v>
          </cell>
          <cell r="C5017">
            <v>2050</v>
          </cell>
          <cell r="D5017">
            <v>5</v>
          </cell>
          <cell r="E5017">
            <v>25</v>
          </cell>
          <cell r="F5017">
            <v>823.9</v>
          </cell>
          <cell r="G5017">
            <v>390.6</v>
          </cell>
        </row>
        <row r="5018">
          <cell r="B5018" t="str">
            <v>OR5384</v>
          </cell>
          <cell r="C5018">
            <v>2050</v>
          </cell>
          <cell r="D5018">
            <v>0</v>
          </cell>
          <cell r="E5018">
            <v>82</v>
          </cell>
          <cell r="F5018">
            <v>991.2</v>
          </cell>
          <cell r="G5018">
            <v>594.4</v>
          </cell>
        </row>
        <row r="5019">
          <cell r="B5019" t="str">
            <v>OR5384</v>
          </cell>
          <cell r="C5019">
            <v>2050</v>
          </cell>
          <cell r="D5019">
            <v>1</v>
          </cell>
          <cell r="E5019">
            <v>82</v>
          </cell>
          <cell r="F5019">
            <v>1027.0999999999999</v>
          </cell>
          <cell r="G5019">
            <v>642.6</v>
          </cell>
        </row>
        <row r="5020">
          <cell r="B5020" t="str">
            <v>OR5384</v>
          </cell>
          <cell r="C5020">
            <v>2050</v>
          </cell>
          <cell r="D5020">
            <v>2</v>
          </cell>
          <cell r="E5020">
            <v>82</v>
          </cell>
          <cell r="F5020">
            <v>1023.1</v>
          </cell>
          <cell r="G5020">
            <v>625.5</v>
          </cell>
        </row>
        <row r="5021">
          <cell r="B5021" t="str">
            <v>OR5384</v>
          </cell>
          <cell r="C5021">
            <v>2050</v>
          </cell>
          <cell r="D5021">
            <v>3</v>
          </cell>
          <cell r="E5021">
            <v>82</v>
          </cell>
          <cell r="F5021">
            <v>1040.7</v>
          </cell>
          <cell r="G5021">
            <v>667.6</v>
          </cell>
        </row>
        <row r="5022">
          <cell r="B5022" t="str">
            <v>OR5384</v>
          </cell>
          <cell r="C5022">
            <v>2050</v>
          </cell>
          <cell r="D5022">
            <v>4</v>
          </cell>
          <cell r="E5022">
            <v>82</v>
          </cell>
          <cell r="F5022">
            <v>1042</v>
          </cell>
          <cell r="G5022">
            <v>642.70000000000005</v>
          </cell>
        </row>
        <row r="5023">
          <cell r="B5023" t="str">
            <v>OR5384</v>
          </cell>
          <cell r="C5023">
            <v>2050</v>
          </cell>
          <cell r="D5023">
            <v>5</v>
          </cell>
          <cell r="E5023">
            <v>82</v>
          </cell>
          <cell r="F5023">
            <v>1032.4000000000001</v>
          </cell>
          <cell r="G5023">
            <v>635.70000000000005</v>
          </cell>
        </row>
        <row r="5024">
          <cell r="B5024" t="str">
            <v>OR5384</v>
          </cell>
          <cell r="C5024">
            <v>2080</v>
          </cell>
          <cell r="D5024">
            <v>0</v>
          </cell>
          <cell r="E5024">
            <v>3</v>
          </cell>
          <cell r="F5024">
            <v>880.4</v>
          </cell>
          <cell r="G5024">
            <v>456</v>
          </cell>
        </row>
        <row r="5025">
          <cell r="B5025" t="str">
            <v>OR5384</v>
          </cell>
          <cell r="C5025">
            <v>2080</v>
          </cell>
          <cell r="D5025">
            <v>1</v>
          </cell>
          <cell r="E5025">
            <v>3</v>
          </cell>
          <cell r="F5025">
            <v>912.3</v>
          </cell>
          <cell r="G5025">
            <v>505.2</v>
          </cell>
        </row>
        <row r="5026">
          <cell r="B5026" t="str">
            <v>OR5384</v>
          </cell>
          <cell r="C5026">
            <v>2080</v>
          </cell>
          <cell r="D5026">
            <v>2</v>
          </cell>
          <cell r="E5026">
            <v>3</v>
          </cell>
          <cell r="F5026">
            <v>913.2</v>
          </cell>
          <cell r="G5026">
            <v>477.4</v>
          </cell>
        </row>
        <row r="5027">
          <cell r="B5027" t="str">
            <v>OR5384</v>
          </cell>
          <cell r="C5027">
            <v>2080</v>
          </cell>
          <cell r="D5027">
            <v>3</v>
          </cell>
          <cell r="E5027">
            <v>3</v>
          </cell>
          <cell r="F5027">
            <v>924</v>
          </cell>
          <cell r="G5027">
            <v>512</v>
          </cell>
        </row>
        <row r="5028">
          <cell r="B5028" t="str">
            <v>OR5384</v>
          </cell>
          <cell r="C5028">
            <v>2080</v>
          </cell>
          <cell r="D5028">
            <v>4</v>
          </cell>
          <cell r="E5028">
            <v>3</v>
          </cell>
          <cell r="F5028">
            <v>929.2</v>
          </cell>
          <cell r="G5028">
            <v>506.1</v>
          </cell>
        </row>
        <row r="5029">
          <cell r="B5029" t="str">
            <v>OR5384</v>
          </cell>
          <cell r="C5029">
            <v>2080</v>
          </cell>
          <cell r="D5029">
            <v>5</v>
          </cell>
          <cell r="E5029">
            <v>3</v>
          </cell>
          <cell r="F5029">
            <v>917.9</v>
          </cell>
          <cell r="G5029">
            <v>500.8</v>
          </cell>
        </row>
        <row r="5030">
          <cell r="B5030" t="str">
            <v>OR5384</v>
          </cell>
          <cell r="C5030">
            <v>2080</v>
          </cell>
          <cell r="D5030">
            <v>0</v>
          </cell>
          <cell r="E5030">
            <v>4</v>
          </cell>
          <cell r="F5030">
            <v>812.1</v>
          </cell>
          <cell r="G5030">
            <v>484</v>
          </cell>
        </row>
        <row r="5031">
          <cell r="B5031" t="str">
            <v>OR5384</v>
          </cell>
          <cell r="C5031">
            <v>2080</v>
          </cell>
          <cell r="D5031">
            <v>1</v>
          </cell>
          <cell r="E5031">
            <v>4</v>
          </cell>
          <cell r="F5031">
            <v>815.6</v>
          </cell>
          <cell r="G5031">
            <v>502.8</v>
          </cell>
        </row>
        <row r="5032">
          <cell r="B5032" t="str">
            <v>OR5384</v>
          </cell>
          <cell r="C5032">
            <v>2080</v>
          </cell>
          <cell r="D5032">
            <v>2</v>
          </cell>
          <cell r="E5032">
            <v>4</v>
          </cell>
          <cell r="F5032">
            <v>814.2</v>
          </cell>
          <cell r="G5032">
            <v>478</v>
          </cell>
        </row>
        <row r="5033">
          <cell r="B5033" t="str">
            <v>OR5384</v>
          </cell>
          <cell r="C5033">
            <v>2080</v>
          </cell>
          <cell r="D5033">
            <v>3</v>
          </cell>
          <cell r="E5033">
            <v>4</v>
          </cell>
          <cell r="F5033">
            <v>812.1</v>
          </cell>
          <cell r="G5033">
            <v>498.4</v>
          </cell>
        </row>
        <row r="5034">
          <cell r="B5034" t="str">
            <v>OR5384</v>
          </cell>
          <cell r="C5034">
            <v>2080</v>
          </cell>
          <cell r="D5034">
            <v>4</v>
          </cell>
          <cell r="E5034">
            <v>4</v>
          </cell>
          <cell r="F5034">
            <v>815.7</v>
          </cell>
          <cell r="G5034">
            <v>481.9</v>
          </cell>
        </row>
        <row r="5035">
          <cell r="B5035" t="str">
            <v>OR5384</v>
          </cell>
          <cell r="C5035">
            <v>2080</v>
          </cell>
          <cell r="D5035">
            <v>5</v>
          </cell>
          <cell r="E5035">
            <v>4</v>
          </cell>
          <cell r="F5035">
            <v>813.8</v>
          </cell>
          <cell r="G5035">
            <v>487.9</v>
          </cell>
        </row>
        <row r="5036">
          <cell r="B5036" t="str">
            <v>OR5384</v>
          </cell>
          <cell r="C5036">
            <v>2080</v>
          </cell>
          <cell r="D5036">
            <v>0</v>
          </cell>
          <cell r="E5036">
            <v>7</v>
          </cell>
          <cell r="F5036">
            <v>773.4</v>
          </cell>
          <cell r="G5036">
            <v>405.7</v>
          </cell>
        </row>
        <row r="5037">
          <cell r="B5037" t="str">
            <v>OR5384</v>
          </cell>
          <cell r="C5037">
            <v>2080</v>
          </cell>
          <cell r="D5037">
            <v>1</v>
          </cell>
          <cell r="E5037">
            <v>7</v>
          </cell>
          <cell r="F5037">
            <v>801.9</v>
          </cell>
          <cell r="G5037">
            <v>430.2</v>
          </cell>
        </row>
        <row r="5038">
          <cell r="B5038" t="str">
            <v>OR5384</v>
          </cell>
          <cell r="C5038">
            <v>2080</v>
          </cell>
          <cell r="D5038">
            <v>2</v>
          </cell>
          <cell r="E5038">
            <v>7</v>
          </cell>
          <cell r="F5038">
            <v>809.7</v>
          </cell>
          <cell r="G5038">
            <v>414</v>
          </cell>
        </row>
        <row r="5039">
          <cell r="B5039" t="str">
            <v>OR5384</v>
          </cell>
          <cell r="C5039">
            <v>2080</v>
          </cell>
          <cell r="D5039">
            <v>3</v>
          </cell>
          <cell r="E5039">
            <v>7</v>
          </cell>
          <cell r="F5039">
            <v>820.9</v>
          </cell>
          <cell r="G5039">
            <v>455.9</v>
          </cell>
        </row>
        <row r="5040">
          <cell r="B5040" t="str">
            <v>OR5384</v>
          </cell>
          <cell r="C5040">
            <v>2080</v>
          </cell>
          <cell r="D5040">
            <v>4</v>
          </cell>
          <cell r="E5040">
            <v>7</v>
          </cell>
          <cell r="F5040">
            <v>827.2</v>
          </cell>
          <cell r="G5040">
            <v>448.4</v>
          </cell>
        </row>
        <row r="5041">
          <cell r="B5041" t="str">
            <v>OR5384</v>
          </cell>
          <cell r="C5041">
            <v>2080</v>
          </cell>
          <cell r="D5041">
            <v>5</v>
          </cell>
          <cell r="E5041">
            <v>7</v>
          </cell>
          <cell r="F5041">
            <v>813.2</v>
          </cell>
          <cell r="G5041">
            <v>437.7</v>
          </cell>
        </row>
        <row r="5042">
          <cell r="B5042" t="str">
            <v>OR5384</v>
          </cell>
          <cell r="C5042">
            <v>2080</v>
          </cell>
          <cell r="D5042">
            <v>0</v>
          </cell>
          <cell r="E5042">
            <v>11</v>
          </cell>
          <cell r="F5042">
            <v>593.5</v>
          </cell>
          <cell r="G5042">
            <v>218.9</v>
          </cell>
        </row>
        <row r="5043">
          <cell r="B5043" t="str">
            <v>OR5384</v>
          </cell>
          <cell r="C5043">
            <v>2080</v>
          </cell>
          <cell r="D5043">
            <v>1</v>
          </cell>
          <cell r="E5043">
            <v>11</v>
          </cell>
          <cell r="F5043">
            <v>609.29999999999995</v>
          </cell>
          <cell r="G5043">
            <v>236</v>
          </cell>
        </row>
        <row r="5044">
          <cell r="B5044" t="str">
            <v>OR5384</v>
          </cell>
          <cell r="C5044">
            <v>2080</v>
          </cell>
          <cell r="D5044">
            <v>2</v>
          </cell>
          <cell r="E5044">
            <v>11</v>
          </cell>
          <cell r="F5044">
            <v>612.9</v>
          </cell>
          <cell r="G5044">
            <v>226.3</v>
          </cell>
        </row>
        <row r="5045">
          <cell r="B5045" t="str">
            <v>OR5384</v>
          </cell>
          <cell r="C5045">
            <v>2080</v>
          </cell>
          <cell r="D5045">
            <v>3</v>
          </cell>
          <cell r="E5045">
            <v>11</v>
          </cell>
          <cell r="F5045">
            <v>618.1</v>
          </cell>
          <cell r="G5045">
            <v>246.6</v>
          </cell>
        </row>
        <row r="5046">
          <cell r="B5046" t="str">
            <v>OR5384</v>
          </cell>
          <cell r="C5046">
            <v>2080</v>
          </cell>
          <cell r="D5046">
            <v>4</v>
          </cell>
          <cell r="E5046">
            <v>11</v>
          </cell>
          <cell r="F5046">
            <v>626.4</v>
          </cell>
          <cell r="G5046">
            <v>243.3</v>
          </cell>
        </row>
        <row r="5047">
          <cell r="B5047" t="str">
            <v>OR5384</v>
          </cell>
          <cell r="C5047">
            <v>2080</v>
          </cell>
          <cell r="D5047">
            <v>5</v>
          </cell>
          <cell r="E5047">
            <v>11</v>
          </cell>
          <cell r="F5047">
            <v>617.5</v>
          </cell>
          <cell r="G5047">
            <v>240</v>
          </cell>
        </row>
        <row r="5048">
          <cell r="B5048" t="str">
            <v>OR5384</v>
          </cell>
          <cell r="C5048">
            <v>2080</v>
          </cell>
          <cell r="D5048">
            <v>0</v>
          </cell>
          <cell r="E5048">
            <v>13</v>
          </cell>
          <cell r="F5048">
            <v>439.6</v>
          </cell>
          <cell r="G5048">
            <v>30.2</v>
          </cell>
        </row>
        <row r="5049">
          <cell r="B5049" t="str">
            <v>OR5384</v>
          </cell>
          <cell r="C5049">
            <v>2080</v>
          </cell>
          <cell r="D5049">
            <v>1</v>
          </cell>
          <cell r="E5049">
            <v>13</v>
          </cell>
          <cell r="F5049">
            <v>444.9</v>
          </cell>
          <cell r="G5049">
            <v>39.799999999999997</v>
          </cell>
        </row>
        <row r="5050">
          <cell r="B5050" t="str">
            <v>OR5384</v>
          </cell>
          <cell r="C5050">
            <v>2080</v>
          </cell>
          <cell r="D5050">
            <v>2</v>
          </cell>
          <cell r="E5050">
            <v>13</v>
          </cell>
          <cell r="F5050">
            <v>450.8</v>
          </cell>
          <cell r="G5050">
            <v>33.9</v>
          </cell>
        </row>
        <row r="5051">
          <cell r="B5051" t="str">
            <v>OR5384</v>
          </cell>
          <cell r="C5051">
            <v>2080</v>
          </cell>
          <cell r="D5051">
            <v>3</v>
          </cell>
          <cell r="E5051">
            <v>13</v>
          </cell>
          <cell r="F5051">
            <v>449.6</v>
          </cell>
          <cell r="G5051">
            <v>46.4</v>
          </cell>
        </row>
        <row r="5052">
          <cell r="B5052" t="str">
            <v>OR5384</v>
          </cell>
          <cell r="C5052">
            <v>2080</v>
          </cell>
          <cell r="D5052">
            <v>4</v>
          </cell>
          <cell r="E5052">
            <v>13</v>
          </cell>
          <cell r="F5052">
            <v>459.4</v>
          </cell>
          <cell r="G5052">
            <v>43.9</v>
          </cell>
        </row>
        <row r="5053">
          <cell r="B5053" t="str">
            <v>OR5384</v>
          </cell>
          <cell r="C5053">
            <v>2080</v>
          </cell>
          <cell r="D5053">
            <v>5</v>
          </cell>
          <cell r="E5053">
            <v>13</v>
          </cell>
          <cell r="F5053">
            <v>451.8</v>
          </cell>
          <cell r="G5053">
            <v>39.799999999999997</v>
          </cell>
        </row>
        <row r="5054">
          <cell r="B5054" t="str">
            <v>OR5384</v>
          </cell>
          <cell r="C5054">
            <v>2080</v>
          </cell>
          <cell r="D5054">
            <v>0</v>
          </cell>
          <cell r="E5054">
            <v>15</v>
          </cell>
          <cell r="F5054">
            <v>745.3</v>
          </cell>
          <cell r="G5054">
            <v>401.4</v>
          </cell>
        </row>
        <row r="5055">
          <cell r="B5055" t="str">
            <v>OR5384</v>
          </cell>
          <cell r="C5055">
            <v>2080</v>
          </cell>
          <cell r="D5055">
            <v>1</v>
          </cell>
          <cell r="E5055">
            <v>15</v>
          </cell>
          <cell r="F5055">
            <v>761.5</v>
          </cell>
          <cell r="G5055">
            <v>404.4</v>
          </cell>
        </row>
        <row r="5056">
          <cell r="B5056" t="str">
            <v>OR5384</v>
          </cell>
          <cell r="C5056">
            <v>2080</v>
          </cell>
          <cell r="D5056">
            <v>2</v>
          </cell>
          <cell r="E5056">
            <v>15</v>
          </cell>
          <cell r="F5056">
            <v>759.6</v>
          </cell>
          <cell r="G5056">
            <v>389.2</v>
          </cell>
        </row>
        <row r="5057">
          <cell r="B5057" t="str">
            <v>OR5384</v>
          </cell>
          <cell r="C5057">
            <v>2080</v>
          </cell>
          <cell r="D5057">
            <v>3</v>
          </cell>
          <cell r="E5057">
            <v>15</v>
          </cell>
          <cell r="F5057">
            <v>775</v>
          </cell>
          <cell r="G5057">
            <v>415.1</v>
          </cell>
        </row>
        <row r="5058">
          <cell r="B5058" t="str">
            <v>OR5384</v>
          </cell>
          <cell r="C5058">
            <v>2080</v>
          </cell>
          <cell r="D5058">
            <v>4</v>
          </cell>
          <cell r="E5058">
            <v>15</v>
          </cell>
          <cell r="F5058">
            <v>777.5</v>
          </cell>
          <cell r="G5058">
            <v>401.9</v>
          </cell>
        </row>
        <row r="5059">
          <cell r="B5059" t="str">
            <v>OR5384</v>
          </cell>
          <cell r="C5059">
            <v>2080</v>
          </cell>
          <cell r="D5059">
            <v>5</v>
          </cell>
          <cell r="E5059">
            <v>15</v>
          </cell>
          <cell r="F5059">
            <v>766.6</v>
          </cell>
          <cell r="G5059">
            <v>395.9</v>
          </cell>
        </row>
        <row r="5060">
          <cell r="B5060" t="str">
            <v>OR5384</v>
          </cell>
          <cell r="C5060">
            <v>2080</v>
          </cell>
          <cell r="D5060">
            <v>0</v>
          </cell>
          <cell r="E5060">
            <v>17</v>
          </cell>
          <cell r="F5060">
            <v>826.6</v>
          </cell>
          <cell r="G5060">
            <v>497.3</v>
          </cell>
        </row>
        <row r="5061">
          <cell r="B5061" t="str">
            <v>OR5384</v>
          </cell>
          <cell r="C5061">
            <v>2080</v>
          </cell>
          <cell r="D5061">
            <v>1</v>
          </cell>
          <cell r="E5061">
            <v>17</v>
          </cell>
          <cell r="F5061">
            <v>877.5</v>
          </cell>
          <cell r="G5061">
            <v>546.5</v>
          </cell>
        </row>
        <row r="5062">
          <cell r="B5062" t="str">
            <v>OR5384</v>
          </cell>
          <cell r="C5062">
            <v>2080</v>
          </cell>
          <cell r="D5062">
            <v>2</v>
          </cell>
          <cell r="E5062">
            <v>17</v>
          </cell>
          <cell r="F5062">
            <v>875.4</v>
          </cell>
          <cell r="G5062">
            <v>522.4</v>
          </cell>
        </row>
        <row r="5063">
          <cell r="B5063" t="str">
            <v>OR5384</v>
          </cell>
          <cell r="C5063">
            <v>2080</v>
          </cell>
          <cell r="D5063">
            <v>3</v>
          </cell>
          <cell r="E5063">
            <v>17</v>
          </cell>
          <cell r="F5063">
            <v>905.3</v>
          </cell>
          <cell r="G5063">
            <v>581.4</v>
          </cell>
        </row>
        <row r="5064">
          <cell r="B5064" t="str">
            <v>OR5384</v>
          </cell>
          <cell r="C5064">
            <v>2080</v>
          </cell>
          <cell r="D5064">
            <v>4</v>
          </cell>
          <cell r="E5064">
            <v>17</v>
          </cell>
          <cell r="F5064">
            <v>903.4</v>
          </cell>
          <cell r="G5064">
            <v>555.29999999999995</v>
          </cell>
        </row>
        <row r="5065">
          <cell r="B5065" t="str">
            <v>OR5384</v>
          </cell>
          <cell r="C5065">
            <v>2080</v>
          </cell>
          <cell r="D5065">
            <v>5</v>
          </cell>
          <cell r="E5065">
            <v>17</v>
          </cell>
          <cell r="F5065">
            <v>889</v>
          </cell>
          <cell r="G5065">
            <v>547.20000000000005</v>
          </cell>
        </row>
        <row r="5066">
          <cell r="B5066" t="str">
            <v>OR5384</v>
          </cell>
          <cell r="C5066">
            <v>2080</v>
          </cell>
          <cell r="D5066">
            <v>0</v>
          </cell>
          <cell r="E5066">
            <v>25</v>
          </cell>
          <cell r="F5066">
            <v>779.7</v>
          </cell>
          <cell r="G5066">
            <v>312.60000000000002</v>
          </cell>
        </row>
        <row r="5067">
          <cell r="B5067" t="str">
            <v>OR5384</v>
          </cell>
          <cell r="C5067">
            <v>2080</v>
          </cell>
          <cell r="D5067">
            <v>1</v>
          </cell>
          <cell r="E5067">
            <v>25</v>
          </cell>
          <cell r="F5067">
            <v>829.6</v>
          </cell>
          <cell r="G5067">
            <v>395.9</v>
          </cell>
        </row>
        <row r="5068">
          <cell r="B5068" t="str">
            <v>OR5384</v>
          </cell>
          <cell r="C5068">
            <v>2080</v>
          </cell>
          <cell r="D5068">
            <v>2</v>
          </cell>
          <cell r="E5068">
            <v>25</v>
          </cell>
          <cell r="F5068">
            <v>830.2</v>
          </cell>
          <cell r="G5068">
            <v>375.1</v>
          </cell>
        </row>
        <row r="5069">
          <cell r="B5069" t="str">
            <v>OR5384</v>
          </cell>
          <cell r="C5069">
            <v>2080</v>
          </cell>
          <cell r="D5069">
            <v>3</v>
          </cell>
          <cell r="E5069">
            <v>25</v>
          </cell>
          <cell r="F5069">
            <v>849.7</v>
          </cell>
          <cell r="G5069">
            <v>416.9</v>
          </cell>
        </row>
        <row r="5070">
          <cell r="B5070" t="str">
            <v>OR5384</v>
          </cell>
          <cell r="C5070">
            <v>2080</v>
          </cell>
          <cell r="D5070">
            <v>4</v>
          </cell>
          <cell r="E5070">
            <v>25</v>
          </cell>
          <cell r="F5070">
            <v>852.1</v>
          </cell>
          <cell r="G5070">
            <v>396.4</v>
          </cell>
        </row>
        <row r="5071">
          <cell r="B5071" t="str">
            <v>OR5384</v>
          </cell>
          <cell r="C5071">
            <v>2080</v>
          </cell>
          <cell r="D5071">
            <v>5</v>
          </cell>
          <cell r="E5071">
            <v>25</v>
          </cell>
          <cell r="F5071">
            <v>840.6</v>
          </cell>
          <cell r="G5071">
            <v>395.9</v>
          </cell>
        </row>
        <row r="5072">
          <cell r="B5072" t="str">
            <v>OR5384</v>
          </cell>
          <cell r="C5072">
            <v>2080</v>
          </cell>
          <cell r="D5072">
            <v>0</v>
          </cell>
          <cell r="E5072">
            <v>82</v>
          </cell>
          <cell r="F5072">
            <v>991.2</v>
          </cell>
          <cell r="G5072">
            <v>594.4</v>
          </cell>
        </row>
        <row r="5073">
          <cell r="B5073" t="str">
            <v>OR5384</v>
          </cell>
          <cell r="C5073">
            <v>2080</v>
          </cell>
          <cell r="D5073">
            <v>1</v>
          </cell>
          <cell r="E5073">
            <v>82</v>
          </cell>
          <cell r="F5073">
            <v>1040.2</v>
          </cell>
          <cell r="G5073">
            <v>657.4</v>
          </cell>
        </row>
        <row r="5074">
          <cell r="B5074" t="str">
            <v>OR5384</v>
          </cell>
          <cell r="C5074">
            <v>2080</v>
          </cell>
          <cell r="D5074">
            <v>2</v>
          </cell>
          <cell r="E5074">
            <v>82</v>
          </cell>
          <cell r="F5074">
            <v>1038.2</v>
          </cell>
          <cell r="G5074">
            <v>633.70000000000005</v>
          </cell>
        </row>
        <row r="5075">
          <cell r="B5075" t="str">
            <v>OR5384</v>
          </cell>
          <cell r="C5075">
            <v>2080</v>
          </cell>
          <cell r="D5075">
            <v>3</v>
          </cell>
          <cell r="E5075">
            <v>82</v>
          </cell>
          <cell r="F5075">
            <v>1068.0999999999999</v>
          </cell>
          <cell r="G5075">
            <v>682.8</v>
          </cell>
        </row>
        <row r="5076">
          <cell r="B5076" t="str">
            <v>OR5384</v>
          </cell>
          <cell r="C5076">
            <v>2080</v>
          </cell>
          <cell r="D5076">
            <v>4</v>
          </cell>
          <cell r="E5076">
            <v>82</v>
          </cell>
          <cell r="F5076">
            <v>1068.5999999999999</v>
          </cell>
          <cell r="G5076">
            <v>670</v>
          </cell>
        </row>
        <row r="5077">
          <cell r="B5077" t="str">
            <v>OR5384</v>
          </cell>
          <cell r="C5077">
            <v>2080</v>
          </cell>
          <cell r="D5077">
            <v>5</v>
          </cell>
          <cell r="E5077">
            <v>82</v>
          </cell>
          <cell r="F5077">
            <v>1052.5999999999999</v>
          </cell>
          <cell r="G5077">
            <v>665.6</v>
          </cell>
        </row>
        <row r="5078">
          <cell r="B5078" t="str">
            <v>OR5545</v>
          </cell>
          <cell r="C5078">
            <v>2020</v>
          </cell>
          <cell r="D5078">
            <v>0</v>
          </cell>
          <cell r="E5078">
            <v>3</v>
          </cell>
          <cell r="F5078">
            <v>974.6</v>
          </cell>
          <cell r="G5078">
            <v>725.2</v>
          </cell>
        </row>
        <row r="5079">
          <cell r="B5079" t="str">
            <v>OR5545</v>
          </cell>
          <cell r="C5079">
            <v>2020</v>
          </cell>
          <cell r="D5079">
            <v>1</v>
          </cell>
          <cell r="E5079">
            <v>3</v>
          </cell>
          <cell r="F5079">
            <v>994.7</v>
          </cell>
          <cell r="G5079">
            <v>759.1</v>
          </cell>
        </row>
        <row r="5080">
          <cell r="B5080" t="str">
            <v>OR5545</v>
          </cell>
          <cell r="C5080">
            <v>2020</v>
          </cell>
          <cell r="D5080">
            <v>2</v>
          </cell>
          <cell r="E5080">
            <v>3</v>
          </cell>
          <cell r="F5080">
            <v>993.8</v>
          </cell>
          <cell r="G5080">
            <v>743.4</v>
          </cell>
        </row>
        <row r="5081">
          <cell r="B5081" t="str">
            <v>OR5545</v>
          </cell>
          <cell r="C5081">
            <v>2020</v>
          </cell>
          <cell r="D5081">
            <v>3</v>
          </cell>
          <cell r="E5081">
            <v>3</v>
          </cell>
          <cell r="F5081">
            <v>1006.5</v>
          </cell>
          <cell r="G5081">
            <v>774.6</v>
          </cell>
        </row>
        <row r="5082">
          <cell r="B5082" t="str">
            <v>OR5545</v>
          </cell>
          <cell r="C5082">
            <v>2020</v>
          </cell>
          <cell r="D5082">
            <v>4</v>
          </cell>
          <cell r="E5082">
            <v>3</v>
          </cell>
          <cell r="F5082">
            <v>1004.9</v>
          </cell>
          <cell r="G5082">
            <v>757.2</v>
          </cell>
        </row>
        <row r="5083">
          <cell r="B5083" t="str">
            <v>OR5545</v>
          </cell>
          <cell r="C5083">
            <v>2020</v>
          </cell>
          <cell r="D5083">
            <v>5</v>
          </cell>
          <cell r="E5083">
            <v>3</v>
          </cell>
          <cell r="F5083">
            <v>998</v>
          </cell>
          <cell r="G5083">
            <v>758.7</v>
          </cell>
        </row>
        <row r="5084">
          <cell r="B5084" t="str">
            <v>OR5545</v>
          </cell>
          <cell r="C5084">
            <v>2020</v>
          </cell>
          <cell r="D5084">
            <v>0</v>
          </cell>
          <cell r="E5084">
            <v>13</v>
          </cell>
          <cell r="F5084">
            <v>540.29999999999995</v>
          </cell>
          <cell r="G5084">
            <v>293.7</v>
          </cell>
        </row>
        <row r="5085">
          <cell r="B5085" t="str">
            <v>OR5545</v>
          </cell>
          <cell r="C5085">
            <v>2020</v>
          </cell>
          <cell r="D5085">
            <v>1</v>
          </cell>
          <cell r="E5085">
            <v>13</v>
          </cell>
          <cell r="F5085">
            <v>547.9</v>
          </cell>
          <cell r="G5085">
            <v>304.60000000000002</v>
          </cell>
        </row>
        <row r="5086">
          <cell r="B5086" t="str">
            <v>OR5545</v>
          </cell>
          <cell r="C5086">
            <v>2020</v>
          </cell>
          <cell r="D5086">
            <v>2</v>
          </cell>
          <cell r="E5086">
            <v>13</v>
          </cell>
          <cell r="F5086">
            <v>547.9</v>
          </cell>
          <cell r="G5086">
            <v>294</v>
          </cell>
        </row>
        <row r="5087">
          <cell r="B5087" t="str">
            <v>OR5545</v>
          </cell>
          <cell r="C5087">
            <v>2020</v>
          </cell>
          <cell r="D5087">
            <v>3</v>
          </cell>
          <cell r="E5087">
            <v>13</v>
          </cell>
          <cell r="F5087">
            <v>550.5</v>
          </cell>
          <cell r="G5087">
            <v>314</v>
          </cell>
        </row>
        <row r="5088">
          <cell r="B5088" t="str">
            <v>OR5545</v>
          </cell>
          <cell r="C5088">
            <v>2020</v>
          </cell>
          <cell r="D5088">
            <v>4</v>
          </cell>
          <cell r="E5088">
            <v>13</v>
          </cell>
          <cell r="F5088">
            <v>558.29999999999995</v>
          </cell>
          <cell r="G5088">
            <v>304</v>
          </cell>
        </row>
        <row r="5089">
          <cell r="B5089" t="str">
            <v>OR5545</v>
          </cell>
          <cell r="C5089">
            <v>2020</v>
          </cell>
          <cell r="D5089">
            <v>5</v>
          </cell>
          <cell r="E5089">
            <v>13</v>
          </cell>
          <cell r="F5089">
            <v>551.5</v>
          </cell>
          <cell r="G5089">
            <v>304.39999999999998</v>
          </cell>
        </row>
        <row r="5090">
          <cell r="B5090" t="str">
            <v>OR5545</v>
          </cell>
          <cell r="C5090">
            <v>2020</v>
          </cell>
          <cell r="D5090">
            <v>0</v>
          </cell>
          <cell r="E5090">
            <v>16</v>
          </cell>
          <cell r="F5090">
            <v>744.3</v>
          </cell>
          <cell r="G5090">
            <v>542.4</v>
          </cell>
        </row>
        <row r="5091">
          <cell r="B5091" t="str">
            <v>OR5545</v>
          </cell>
          <cell r="C5091">
            <v>2020</v>
          </cell>
          <cell r="D5091">
            <v>1</v>
          </cell>
          <cell r="E5091">
            <v>16</v>
          </cell>
          <cell r="F5091">
            <v>756.9</v>
          </cell>
          <cell r="G5091">
            <v>552.9</v>
          </cell>
        </row>
        <row r="5092">
          <cell r="B5092" t="str">
            <v>OR5545</v>
          </cell>
          <cell r="C5092">
            <v>2020</v>
          </cell>
          <cell r="D5092">
            <v>2</v>
          </cell>
          <cell r="E5092">
            <v>16</v>
          </cell>
          <cell r="F5092">
            <v>756.8</v>
          </cell>
          <cell r="G5092">
            <v>551.79999999999995</v>
          </cell>
        </row>
        <row r="5093">
          <cell r="B5093" t="str">
            <v>OR5545</v>
          </cell>
          <cell r="C5093">
            <v>2020</v>
          </cell>
          <cell r="D5093">
            <v>3</v>
          </cell>
          <cell r="E5093">
            <v>16</v>
          </cell>
          <cell r="F5093">
            <v>763.2</v>
          </cell>
          <cell r="G5093">
            <v>562.9</v>
          </cell>
        </row>
        <row r="5094">
          <cell r="B5094" t="str">
            <v>OR5545</v>
          </cell>
          <cell r="C5094">
            <v>2020</v>
          </cell>
          <cell r="D5094">
            <v>4</v>
          </cell>
          <cell r="E5094">
            <v>16</v>
          </cell>
          <cell r="F5094">
            <v>760</v>
          </cell>
          <cell r="G5094">
            <v>545.1</v>
          </cell>
        </row>
        <row r="5095">
          <cell r="B5095" t="str">
            <v>OR5545</v>
          </cell>
          <cell r="C5095">
            <v>2020</v>
          </cell>
          <cell r="D5095">
            <v>5</v>
          </cell>
          <cell r="E5095">
            <v>16</v>
          </cell>
          <cell r="F5095">
            <v>760</v>
          </cell>
          <cell r="G5095">
            <v>552.4</v>
          </cell>
        </row>
        <row r="5096">
          <cell r="B5096" t="str">
            <v>OR5545</v>
          </cell>
          <cell r="C5096">
            <v>2050</v>
          </cell>
          <cell r="D5096">
            <v>0</v>
          </cell>
          <cell r="E5096">
            <v>3</v>
          </cell>
          <cell r="F5096">
            <v>974.6</v>
          </cell>
          <cell r="G5096">
            <v>725.2</v>
          </cell>
        </row>
        <row r="5097">
          <cell r="B5097" t="str">
            <v>OR5545</v>
          </cell>
          <cell r="C5097">
            <v>2050</v>
          </cell>
          <cell r="D5097">
            <v>1</v>
          </cell>
          <cell r="E5097">
            <v>3</v>
          </cell>
          <cell r="F5097">
            <v>1010.2</v>
          </cell>
          <cell r="G5097">
            <v>767.5</v>
          </cell>
        </row>
        <row r="5098">
          <cell r="B5098" t="str">
            <v>OR5545</v>
          </cell>
          <cell r="C5098">
            <v>2050</v>
          </cell>
          <cell r="D5098">
            <v>2</v>
          </cell>
          <cell r="E5098">
            <v>3</v>
          </cell>
          <cell r="F5098">
            <v>1007.1</v>
          </cell>
          <cell r="G5098">
            <v>760.1</v>
          </cell>
        </row>
        <row r="5099">
          <cell r="B5099" t="str">
            <v>OR5545</v>
          </cell>
          <cell r="C5099">
            <v>2050</v>
          </cell>
          <cell r="D5099">
            <v>3</v>
          </cell>
          <cell r="E5099">
            <v>3</v>
          </cell>
          <cell r="F5099">
            <v>1025.8</v>
          </cell>
          <cell r="G5099">
            <v>796.3</v>
          </cell>
        </row>
        <row r="5100">
          <cell r="B5100" t="str">
            <v>OR5545</v>
          </cell>
          <cell r="C5100">
            <v>2050</v>
          </cell>
          <cell r="D5100">
            <v>4</v>
          </cell>
          <cell r="E5100">
            <v>3</v>
          </cell>
          <cell r="F5100">
            <v>1018</v>
          </cell>
          <cell r="G5100">
            <v>759.6</v>
          </cell>
        </row>
        <row r="5101">
          <cell r="B5101" t="str">
            <v>OR5545</v>
          </cell>
          <cell r="C5101">
            <v>2050</v>
          </cell>
          <cell r="D5101">
            <v>5</v>
          </cell>
          <cell r="E5101">
            <v>3</v>
          </cell>
          <cell r="F5101">
            <v>1015.7</v>
          </cell>
          <cell r="G5101">
            <v>774.2</v>
          </cell>
        </row>
        <row r="5102">
          <cell r="B5102" t="str">
            <v>OR5545</v>
          </cell>
          <cell r="C5102">
            <v>2050</v>
          </cell>
          <cell r="D5102">
            <v>0</v>
          </cell>
          <cell r="E5102">
            <v>13</v>
          </cell>
          <cell r="F5102">
            <v>540.29999999999995</v>
          </cell>
          <cell r="G5102">
            <v>293.7</v>
          </cell>
        </row>
        <row r="5103">
          <cell r="B5103" t="str">
            <v>OR5545</v>
          </cell>
          <cell r="C5103">
            <v>2050</v>
          </cell>
          <cell r="D5103">
            <v>1</v>
          </cell>
          <cell r="E5103">
            <v>13</v>
          </cell>
          <cell r="F5103">
            <v>555.6</v>
          </cell>
          <cell r="G5103">
            <v>311.5</v>
          </cell>
        </row>
        <row r="5104">
          <cell r="B5104" t="str">
            <v>OR5545</v>
          </cell>
          <cell r="C5104">
            <v>2050</v>
          </cell>
          <cell r="D5104">
            <v>2</v>
          </cell>
          <cell r="E5104">
            <v>13</v>
          </cell>
          <cell r="F5104">
            <v>557.70000000000005</v>
          </cell>
          <cell r="G5104">
            <v>297.7</v>
          </cell>
        </row>
        <row r="5105">
          <cell r="B5105" t="str">
            <v>OR5545</v>
          </cell>
          <cell r="C5105">
            <v>2050</v>
          </cell>
          <cell r="D5105">
            <v>3</v>
          </cell>
          <cell r="E5105">
            <v>13</v>
          </cell>
          <cell r="F5105">
            <v>556.29999999999995</v>
          </cell>
          <cell r="G5105">
            <v>313.5</v>
          </cell>
        </row>
        <row r="5106">
          <cell r="B5106" t="str">
            <v>OR5545</v>
          </cell>
          <cell r="C5106">
            <v>2050</v>
          </cell>
          <cell r="D5106">
            <v>4</v>
          </cell>
          <cell r="E5106">
            <v>13</v>
          </cell>
          <cell r="F5106">
            <v>570.4</v>
          </cell>
          <cell r="G5106">
            <v>307.10000000000002</v>
          </cell>
        </row>
        <row r="5107">
          <cell r="B5107" t="str">
            <v>OR5545</v>
          </cell>
          <cell r="C5107">
            <v>2050</v>
          </cell>
          <cell r="D5107">
            <v>5</v>
          </cell>
          <cell r="E5107">
            <v>13</v>
          </cell>
          <cell r="F5107">
            <v>560.79999999999995</v>
          </cell>
          <cell r="G5107">
            <v>311.8</v>
          </cell>
        </row>
        <row r="5108">
          <cell r="B5108" t="str">
            <v>OR5545</v>
          </cell>
          <cell r="C5108">
            <v>2050</v>
          </cell>
          <cell r="D5108">
            <v>0</v>
          </cell>
          <cell r="E5108">
            <v>16</v>
          </cell>
          <cell r="F5108">
            <v>744.3</v>
          </cell>
          <cell r="G5108">
            <v>542.4</v>
          </cell>
        </row>
        <row r="5109">
          <cell r="B5109" t="str">
            <v>OR5545</v>
          </cell>
          <cell r="C5109">
            <v>2050</v>
          </cell>
          <cell r="D5109">
            <v>1</v>
          </cell>
          <cell r="E5109">
            <v>16</v>
          </cell>
          <cell r="F5109">
            <v>766.4</v>
          </cell>
          <cell r="G5109">
            <v>555.4</v>
          </cell>
        </row>
        <row r="5110">
          <cell r="B5110" t="str">
            <v>OR5545</v>
          </cell>
          <cell r="C5110">
            <v>2050</v>
          </cell>
          <cell r="D5110">
            <v>2</v>
          </cell>
          <cell r="E5110">
            <v>16</v>
          </cell>
          <cell r="F5110">
            <v>762.2</v>
          </cell>
          <cell r="G5110">
            <v>543.9</v>
          </cell>
        </row>
        <row r="5111">
          <cell r="B5111" t="str">
            <v>OR5545</v>
          </cell>
          <cell r="C5111">
            <v>2050</v>
          </cell>
          <cell r="D5111">
            <v>3</v>
          </cell>
          <cell r="E5111">
            <v>16</v>
          </cell>
          <cell r="F5111">
            <v>768.9</v>
          </cell>
          <cell r="G5111">
            <v>567.9</v>
          </cell>
        </row>
        <row r="5112">
          <cell r="B5112" t="str">
            <v>OR5545</v>
          </cell>
          <cell r="C5112">
            <v>2050</v>
          </cell>
          <cell r="D5112">
            <v>4</v>
          </cell>
          <cell r="E5112">
            <v>16</v>
          </cell>
          <cell r="F5112">
            <v>762.6</v>
          </cell>
          <cell r="G5112">
            <v>532.79999999999995</v>
          </cell>
        </row>
        <row r="5113">
          <cell r="B5113" t="str">
            <v>OR5545</v>
          </cell>
          <cell r="C5113">
            <v>2050</v>
          </cell>
          <cell r="D5113">
            <v>5</v>
          </cell>
          <cell r="E5113">
            <v>16</v>
          </cell>
          <cell r="F5113">
            <v>769</v>
          </cell>
          <cell r="G5113">
            <v>552.5</v>
          </cell>
        </row>
        <row r="5114">
          <cell r="B5114" t="str">
            <v>OR5545</v>
          </cell>
          <cell r="C5114">
            <v>2080</v>
          </cell>
          <cell r="D5114">
            <v>0</v>
          </cell>
          <cell r="E5114">
            <v>3</v>
          </cell>
          <cell r="F5114">
            <v>974.6</v>
          </cell>
          <cell r="G5114">
            <v>725.2</v>
          </cell>
        </row>
        <row r="5115">
          <cell r="B5115" t="str">
            <v>OR5545</v>
          </cell>
          <cell r="C5115">
            <v>2080</v>
          </cell>
          <cell r="D5115">
            <v>1</v>
          </cell>
          <cell r="E5115">
            <v>3</v>
          </cell>
          <cell r="F5115">
            <v>1017.7</v>
          </cell>
          <cell r="G5115">
            <v>776.9</v>
          </cell>
        </row>
        <row r="5116">
          <cell r="B5116" t="str">
            <v>OR5545</v>
          </cell>
          <cell r="C5116">
            <v>2080</v>
          </cell>
          <cell r="D5116">
            <v>2</v>
          </cell>
          <cell r="E5116">
            <v>3</v>
          </cell>
          <cell r="F5116">
            <v>1017.8</v>
          </cell>
          <cell r="G5116">
            <v>762.7</v>
          </cell>
        </row>
        <row r="5117">
          <cell r="B5117" t="str">
            <v>OR5545</v>
          </cell>
          <cell r="C5117">
            <v>2080</v>
          </cell>
          <cell r="D5117">
            <v>3</v>
          </cell>
          <cell r="E5117">
            <v>3</v>
          </cell>
          <cell r="F5117">
            <v>1048.4000000000001</v>
          </cell>
          <cell r="G5117">
            <v>818.2</v>
          </cell>
        </row>
        <row r="5118">
          <cell r="B5118" t="str">
            <v>OR5545</v>
          </cell>
          <cell r="C5118">
            <v>2080</v>
          </cell>
          <cell r="D5118">
            <v>4</v>
          </cell>
          <cell r="E5118">
            <v>3</v>
          </cell>
          <cell r="F5118">
            <v>1038.9000000000001</v>
          </cell>
          <cell r="G5118">
            <v>765.9</v>
          </cell>
        </row>
        <row r="5119">
          <cell r="B5119" t="str">
            <v>OR5545</v>
          </cell>
          <cell r="C5119">
            <v>2080</v>
          </cell>
          <cell r="D5119">
            <v>5</v>
          </cell>
          <cell r="E5119">
            <v>3</v>
          </cell>
          <cell r="F5119">
            <v>1027.9000000000001</v>
          </cell>
          <cell r="G5119">
            <v>773.9</v>
          </cell>
        </row>
        <row r="5120">
          <cell r="B5120" t="str">
            <v>OR5545</v>
          </cell>
          <cell r="C5120">
            <v>2080</v>
          </cell>
          <cell r="D5120">
            <v>0</v>
          </cell>
          <cell r="E5120">
            <v>13</v>
          </cell>
          <cell r="F5120">
            <v>540.29999999999995</v>
          </cell>
          <cell r="G5120">
            <v>293.7</v>
          </cell>
        </row>
        <row r="5121">
          <cell r="B5121" t="str">
            <v>OR5545</v>
          </cell>
          <cell r="C5121">
            <v>2080</v>
          </cell>
          <cell r="D5121">
            <v>1</v>
          </cell>
          <cell r="E5121">
            <v>13</v>
          </cell>
          <cell r="F5121">
            <v>559.4</v>
          </cell>
          <cell r="G5121">
            <v>313.39999999999998</v>
          </cell>
        </row>
        <row r="5122">
          <cell r="B5122" t="str">
            <v>OR5545</v>
          </cell>
          <cell r="C5122">
            <v>2080</v>
          </cell>
          <cell r="D5122">
            <v>2</v>
          </cell>
          <cell r="E5122">
            <v>13</v>
          </cell>
          <cell r="F5122">
            <v>566.70000000000005</v>
          </cell>
          <cell r="G5122">
            <v>297.60000000000002</v>
          </cell>
        </row>
        <row r="5123">
          <cell r="B5123" t="str">
            <v>OR5545</v>
          </cell>
          <cell r="C5123">
            <v>2080</v>
          </cell>
          <cell r="D5123">
            <v>3</v>
          </cell>
          <cell r="E5123">
            <v>13</v>
          </cell>
          <cell r="F5123">
            <v>570.79999999999995</v>
          </cell>
          <cell r="G5123">
            <v>332</v>
          </cell>
        </row>
        <row r="5124">
          <cell r="B5124" t="str">
            <v>OR5545</v>
          </cell>
          <cell r="C5124">
            <v>2080</v>
          </cell>
          <cell r="D5124">
            <v>4</v>
          </cell>
          <cell r="E5124">
            <v>13</v>
          </cell>
          <cell r="F5124">
            <v>583.1</v>
          </cell>
          <cell r="G5124">
            <v>313.2</v>
          </cell>
        </row>
        <row r="5125">
          <cell r="B5125" t="str">
            <v>OR5545</v>
          </cell>
          <cell r="C5125">
            <v>2080</v>
          </cell>
          <cell r="D5125">
            <v>5</v>
          </cell>
          <cell r="E5125">
            <v>13</v>
          </cell>
          <cell r="F5125">
            <v>570.1</v>
          </cell>
          <cell r="G5125">
            <v>313.2</v>
          </cell>
        </row>
        <row r="5126">
          <cell r="B5126" t="str">
            <v>OR5545</v>
          </cell>
          <cell r="C5126">
            <v>2080</v>
          </cell>
          <cell r="D5126">
            <v>0</v>
          </cell>
          <cell r="E5126">
            <v>16</v>
          </cell>
          <cell r="F5126">
            <v>744.3</v>
          </cell>
          <cell r="G5126">
            <v>542.4</v>
          </cell>
        </row>
        <row r="5127">
          <cell r="B5127" t="str">
            <v>OR5545</v>
          </cell>
          <cell r="C5127">
            <v>2080</v>
          </cell>
          <cell r="D5127">
            <v>1</v>
          </cell>
          <cell r="E5127">
            <v>16</v>
          </cell>
          <cell r="F5127">
            <v>765.7</v>
          </cell>
          <cell r="G5127">
            <v>555.29999999999995</v>
          </cell>
        </row>
        <row r="5128">
          <cell r="B5128" t="str">
            <v>OR5545</v>
          </cell>
          <cell r="C5128">
            <v>2080</v>
          </cell>
          <cell r="D5128">
            <v>2</v>
          </cell>
          <cell r="E5128">
            <v>16</v>
          </cell>
          <cell r="F5128">
            <v>763.1</v>
          </cell>
          <cell r="G5128">
            <v>533.79999999999995</v>
          </cell>
        </row>
        <row r="5129">
          <cell r="B5129" t="str">
            <v>OR5545</v>
          </cell>
          <cell r="C5129">
            <v>2080</v>
          </cell>
          <cell r="D5129">
            <v>3</v>
          </cell>
          <cell r="E5129">
            <v>16</v>
          </cell>
          <cell r="F5129">
            <v>770.6</v>
          </cell>
          <cell r="G5129">
            <v>573</v>
          </cell>
        </row>
        <row r="5130">
          <cell r="B5130" t="str">
            <v>OR5545</v>
          </cell>
          <cell r="C5130">
            <v>2080</v>
          </cell>
          <cell r="D5130">
            <v>4</v>
          </cell>
          <cell r="E5130">
            <v>16</v>
          </cell>
          <cell r="F5130">
            <v>762.6</v>
          </cell>
          <cell r="G5130">
            <v>529.79999999999995</v>
          </cell>
        </row>
        <row r="5131">
          <cell r="B5131" t="str">
            <v>OR5545</v>
          </cell>
          <cell r="C5131">
            <v>2080</v>
          </cell>
          <cell r="D5131">
            <v>5</v>
          </cell>
          <cell r="E5131">
            <v>16</v>
          </cell>
          <cell r="F5131">
            <v>768.7</v>
          </cell>
          <cell r="G5131">
            <v>550.29999999999995</v>
          </cell>
        </row>
        <row r="5132">
          <cell r="B5132" t="str">
            <v>OR5593</v>
          </cell>
          <cell r="C5132">
            <v>2020</v>
          </cell>
          <cell r="D5132">
            <v>0</v>
          </cell>
          <cell r="E5132">
            <v>3</v>
          </cell>
          <cell r="F5132">
            <v>1030.5999999999999</v>
          </cell>
          <cell r="G5132">
            <v>699.1</v>
          </cell>
        </row>
        <row r="5133">
          <cell r="B5133" t="str">
            <v>OR5593</v>
          </cell>
          <cell r="C5133">
            <v>2020</v>
          </cell>
          <cell r="D5133">
            <v>1</v>
          </cell>
          <cell r="E5133">
            <v>3</v>
          </cell>
          <cell r="F5133">
            <v>1046.3</v>
          </cell>
          <cell r="G5133">
            <v>717.6</v>
          </cell>
        </row>
        <row r="5134">
          <cell r="B5134" t="str">
            <v>OR5593</v>
          </cell>
          <cell r="C5134">
            <v>2020</v>
          </cell>
          <cell r="D5134">
            <v>2</v>
          </cell>
          <cell r="E5134">
            <v>3</v>
          </cell>
          <cell r="F5134">
            <v>1044.7</v>
          </cell>
          <cell r="G5134">
            <v>698.4</v>
          </cell>
        </row>
        <row r="5135">
          <cell r="B5135" t="str">
            <v>OR5593</v>
          </cell>
          <cell r="C5135">
            <v>2020</v>
          </cell>
          <cell r="D5135">
            <v>3</v>
          </cell>
          <cell r="E5135">
            <v>3</v>
          </cell>
          <cell r="F5135">
            <v>1054.3</v>
          </cell>
          <cell r="G5135">
            <v>725.4</v>
          </cell>
        </row>
        <row r="5136">
          <cell r="B5136" t="str">
            <v>OR5593</v>
          </cell>
          <cell r="C5136">
            <v>2020</v>
          </cell>
          <cell r="D5136">
            <v>4</v>
          </cell>
          <cell r="E5136">
            <v>3</v>
          </cell>
          <cell r="F5136">
            <v>1052.5999999999999</v>
          </cell>
          <cell r="G5136">
            <v>705.4</v>
          </cell>
        </row>
        <row r="5137">
          <cell r="B5137" t="str">
            <v>OR5593</v>
          </cell>
          <cell r="C5137">
            <v>2020</v>
          </cell>
          <cell r="D5137">
            <v>5</v>
          </cell>
          <cell r="E5137">
            <v>3</v>
          </cell>
          <cell r="F5137">
            <v>1052.0999999999999</v>
          </cell>
          <cell r="G5137">
            <v>717</v>
          </cell>
        </row>
        <row r="5138">
          <cell r="B5138" t="str">
            <v>OR5593</v>
          </cell>
          <cell r="C5138">
            <v>2020</v>
          </cell>
          <cell r="D5138">
            <v>0</v>
          </cell>
          <cell r="E5138">
            <v>7</v>
          </cell>
          <cell r="F5138">
            <v>802.1</v>
          </cell>
          <cell r="G5138">
            <v>485.2</v>
          </cell>
        </row>
        <row r="5139">
          <cell r="B5139" t="str">
            <v>OR5593</v>
          </cell>
          <cell r="C5139">
            <v>2020</v>
          </cell>
          <cell r="D5139">
            <v>1</v>
          </cell>
          <cell r="E5139">
            <v>7</v>
          </cell>
          <cell r="F5139">
            <v>815.6</v>
          </cell>
          <cell r="G5139">
            <v>499.1</v>
          </cell>
        </row>
        <row r="5140">
          <cell r="B5140" t="str">
            <v>OR5593</v>
          </cell>
          <cell r="C5140">
            <v>2020</v>
          </cell>
          <cell r="D5140">
            <v>2</v>
          </cell>
          <cell r="E5140">
            <v>7</v>
          </cell>
          <cell r="F5140">
            <v>819.2</v>
          </cell>
          <cell r="G5140">
            <v>491.9</v>
          </cell>
        </row>
        <row r="5141">
          <cell r="B5141" t="str">
            <v>OR5593</v>
          </cell>
          <cell r="C5141">
            <v>2020</v>
          </cell>
          <cell r="D5141">
            <v>3</v>
          </cell>
          <cell r="E5141">
            <v>7</v>
          </cell>
          <cell r="F5141">
            <v>822.6</v>
          </cell>
          <cell r="G5141">
            <v>513.70000000000005</v>
          </cell>
        </row>
        <row r="5142">
          <cell r="B5142" t="str">
            <v>OR5593</v>
          </cell>
          <cell r="C5142">
            <v>2020</v>
          </cell>
          <cell r="D5142">
            <v>4</v>
          </cell>
          <cell r="E5142">
            <v>7</v>
          </cell>
          <cell r="F5142">
            <v>829.3</v>
          </cell>
          <cell r="G5142">
            <v>492.2</v>
          </cell>
        </row>
        <row r="5143">
          <cell r="B5143" t="str">
            <v>OR5593</v>
          </cell>
          <cell r="C5143">
            <v>2020</v>
          </cell>
          <cell r="D5143">
            <v>5</v>
          </cell>
          <cell r="E5143">
            <v>7</v>
          </cell>
          <cell r="F5143">
            <v>821.9</v>
          </cell>
          <cell r="G5143">
            <v>498.2</v>
          </cell>
        </row>
        <row r="5144">
          <cell r="B5144" t="str">
            <v>OR5593</v>
          </cell>
          <cell r="C5144">
            <v>2020</v>
          </cell>
          <cell r="D5144">
            <v>0</v>
          </cell>
          <cell r="E5144">
            <v>11</v>
          </cell>
          <cell r="F5144">
            <v>637.20000000000005</v>
          </cell>
          <cell r="G5144">
            <v>327.10000000000002</v>
          </cell>
        </row>
        <row r="5145">
          <cell r="B5145" t="str">
            <v>OR5593</v>
          </cell>
          <cell r="C5145">
            <v>2020</v>
          </cell>
          <cell r="D5145">
            <v>1</v>
          </cell>
          <cell r="E5145">
            <v>11</v>
          </cell>
          <cell r="F5145">
            <v>643.6</v>
          </cell>
          <cell r="G5145">
            <v>329.7</v>
          </cell>
        </row>
        <row r="5146">
          <cell r="B5146" t="str">
            <v>OR5593</v>
          </cell>
          <cell r="C5146">
            <v>2020</v>
          </cell>
          <cell r="D5146">
            <v>2</v>
          </cell>
          <cell r="E5146">
            <v>11</v>
          </cell>
          <cell r="F5146">
            <v>649</v>
          </cell>
          <cell r="G5146">
            <v>325.60000000000002</v>
          </cell>
        </row>
        <row r="5147">
          <cell r="B5147" t="str">
            <v>OR5593</v>
          </cell>
          <cell r="C5147">
            <v>2020</v>
          </cell>
          <cell r="D5147">
            <v>3</v>
          </cell>
          <cell r="E5147">
            <v>11</v>
          </cell>
          <cell r="F5147">
            <v>648.79999999999995</v>
          </cell>
          <cell r="G5147">
            <v>345.4</v>
          </cell>
        </row>
        <row r="5148">
          <cell r="B5148" t="str">
            <v>OR5593</v>
          </cell>
          <cell r="C5148">
            <v>2020</v>
          </cell>
          <cell r="D5148">
            <v>4</v>
          </cell>
          <cell r="E5148">
            <v>11</v>
          </cell>
          <cell r="F5148">
            <v>656.1</v>
          </cell>
          <cell r="G5148">
            <v>328.9</v>
          </cell>
        </row>
        <row r="5149">
          <cell r="B5149" t="str">
            <v>OR5593</v>
          </cell>
          <cell r="C5149">
            <v>2020</v>
          </cell>
          <cell r="D5149">
            <v>5</v>
          </cell>
          <cell r="E5149">
            <v>11</v>
          </cell>
          <cell r="F5149">
            <v>649.1</v>
          </cell>
          <cell r="G5149">
            <v>332.2</v>
          </cell>
        </row>
        <row r="5150">
          <cell r="B5150" t="str">
            <v>OR5593</v>
          </cell>
          <cell r="C5150">
            <v>2020</v>
          </cell>
          <cell r="D5150">
            <v>0</v>
          </cell>
          <cell r="E5150">
            <v>15</v>
          </cell>
          <cell r="F5150">
            <v>908</v>
          </cell>
          <cell r="G5150">
            <v>621.5</v>
          </cell>
        </row>
        <row r="5151">
          <cell r="B5151" t="str">
            <v>OR5593</v>
          </cell>
          <cell r="C5151">
            <v>2020</v>
          </cell>
          <cell r="D5151">
            <v>1</v>
          </cell>
          <cell r="E5151">
            <v>15</v>
          </cell>
          <cell r="F5151">
            <v>917.1</v>
          </cell>
          <cell r="G5151">
            <v>632.20000000000005</v>
          </cell>
        </row>
        <row r="5152">
          <cell r="B5152" t="str">
            <v>OR5593</v>
          </cell>
          <cell r="C5152">
            <v>2020</v>
          </cell>
          <cell r="D5152">
            <v>2</v>
          </cell>
          <cell r="E5152">
            <v>15</v>
          </cell>
          <cell r="F5152">
            <v>914.2</v>
          </cell>
          <cell r="G5152">
            <v>624.29999999999995</v>
          </cell>
        </row>
        <row r="5153">
          <cell r="B5153" t="str">
            <v>OR5593</v>
          </cell>
          <cell r="C5153">
            <v>2020</v>
          </cell>
          <cell r="D5153">
            <v>3</v>
          </cell>
          <cell r="E5153">
            <v>15</v>
          </cell>
          <cell r="F5153">
            <v>923.9</v>
          </cell>
          <cell r="G5153">
            <v>646</v>
          </cell>
        </row>
        <row r="5154">
          <cell r="B5154" t="str">
            <v>OR5593</v>
          </cell>
          <cell r="C5154">
            <v>2020</v>
          </cell>
          <cell r="D5154">
            <v>4</v>
          </cell>
          <cell r="E5154">
            <v>15</v>
          </cell>
          <cell r="F5154">
            <v>916.2</v>
          </cell>
          <cell r="G5154">
            <v>616.70000000000005</v>
          </cell>
        </row>
        <row r="5155">
          <cell r="B5155" t="str">
            <v>OR5593</v>
          </cell>
          <cell r="C5155">
            <v>2020</v>
          </cell>
          <cell r="D5155">
            <v>5</v>
          </cell>
          <cell r="E5155">
            <v>15</v>
          </cell>
          <cell r="F5155">
            <v>917.6</v>
          </cell>
          <cell r="G5155">
            <v>626.4</v>
          </cell>
        </row>
        <row r="5156">
          <cell r="B5156" t="str">
            <v>OR5593</v>
          </cell>
          <cell r="C5156">
            <v>2020</v>
          </cell>
          <cell r="D5156">
            <v>0</v>
          </cell>
          <cell r="E5156">
            <v>17</v>
          </cell>
          <cell r="F5156">
            <v>953.8</v>
          </cell>
          <cell r="G5156">
            <v>689.3</v>
          </cell>
        </row>
        <row r="5157">
          <cell r="B5157" t="str">
            <v>OR5593</v>
          </cell>
          <cell r="C5157">
            <v>2020</v>
          </cell>
          <cell r="D5157">
            <v>1</v>
          </cell>
          <cell r="E5157">
            <v>17</v>
          </cell>
          <cell r="F5157">
            <v>983</v>
          </cell>
          <cell r="G5157">
            <v>721.2</v>
          </cell>
        </row>
        <row r="5158">
          <cell r="B5158" t="str">
            <v>OR5593</v>
          </cell>
          <cell r="C5158">
            <v>2020</v>
          </cell>
          <cell r="D5158">
            <v>2</v>
          </cell>
          <cell r="E5158">
            <v>17</v>
          </cell>
          <cell r="F5158">
            <v>981.1</v>
          </cell>
          <cell r="G5158">
            <v>711</v>
          </cell>
        </row>
        <row r="5159">
          <cell r="B5159" t="str">
            <v>OR5593</v>
          </cell>
          <cell r="C5159">
            <v>2020</v>
          </cell>
          <cell r="D5159">
            <v>3</v>
          </cell>
          <cell r="E5159">
            <v>17</v>
          </cell>
          <cell r="F5159">
            <v>1003.7</v>
          </cell>
          <cell r="G5159">
            <v>741.2</v>
          </cell>
        </row>
        <row r="5160">
          <cell r="B5160" t="str">
            <v>OR5593</v>
          </cell>
          <cell r="C5160">
            <v>2020</v>
          </cell>
          <cell r="D5160">
            <v>4</v>
          </cell>
          <cell r="E5160">
            <v>17</v>
          </cell>
          <cell r="F5160">
            <v>1003</v>
          </cell>
          <cell r="G5160">
            <v>726.7</v>
          </cell>
        </row>
        <row r="5161">
          <cell r="B5161" t="str">
            <v>OR5593</v>
          </cell>
          <cell r="C5161">
            <v>2020</v>
          </cell>
          <cell r="D5161">
            <v>5</v>
          </cell>
          <cell r="E5161">
            <v>17</v>
          </cell>
          <cell r="F5161">
            <v>991.1</v>
          </cell>
          <cell r="G5161">
            <v>724</v>
          </cell>
        </row>
        <row r="5162">
          <cell r="B5162" t="str">
            <v>OR5593</v>
          </cell>
          <cell r="C5162">
            <v>2020</v>
          </cell>
          <cell r="D5162">
            <v>0</v>
          </cell>
          <cell r="E5162">
            <v>19</v>
          </cell>
          <cell r="F5162">
            <v>1031.9000000000001</v>
          </cell>
          <cell r="G5162">
            <v>727.7</v>
          </cell>
        </row>
        <row r="5163">
          <cell r="B5163" t="str">
            <v>OR5593</v>
          </cell>
          <cell r="C5163">
            <v>2020</v>
          </cell>
          <cell r="D5163">
            <v>1</v>
          </cell>
          <cell r="E5163">
            <v>19</v>
          </cell>
          <cell r="F5163">
            <v>1058.3</v>
          </cell>
          <cell r="G5163">
            <v>747.8</v>
          </cell>
        </row>
        <row r="5164">
          <cell r="B5164" t="str">
            <v>OR5593</v>
          </cell>
          <cell r="C5164">
            <v>2020</v>
          </cell>
          <cell r="D5164">
            <v>2</v>
          </cell>
          <cell r="E5164">
            <v>19</v>
          </cell>
          <cell r="F5164">
            <v>1056.9000000000001</v>
          </cell>
          <cell r="G5164">
            <v>739.4</v>
          </cell>
        </row>
        <row r="5165">
          <cell r="B5165" t="str">
            <v>OR5593</v>
          </cell>
          <cell r="C5165">
            <v>2020</v>
          </cell>
          <cell r="D5165">
            <v>3</v>
          </cell>
          <cell r="E5165">
            <v>19</v>
          </cell>
          <cell r="F5165">
            <v>1077.0999999999999</v>
          </cell>
          <cell r="G5165">
            <v>776.2</v>
          </cell>
        </row>
        <row r="5166">
          <cell r="B5166" t="str">
            <v>OR5593</v>
          </cell>
          <cell r="C5166">
            <v>2020</v>
          </cell>
          <cell r="D5166">
            <v>4</v>
          </cell>
          <cell r="E5166">
            <v>19</v>
          </cell>
          <cell r="F5166">
            <v>1076.2</v>
          </cell>
          <cell r="G5166">
            <v>752.7</v>
          </cell>
        </row>
        <row r="5167">
          <cell r="B5167" t="str">
            <v>OR5593</v>
          </cell>
          <cell r="C5167">
            <v>2020</v>
          </cell>
          <cell r="D5167">
            <v>5</v>
          </cell>
          <cell r="E5167">
            <v>19</v>
          </cell>
          <cell r="F5167">
            <v>1065.5999999999999</v>
          </cell>
          <cell r="G5167">
            <v>748.4</v>
          </cell>
        </row>
        <row r="5168">
          <cell r="B5168" t="str">
            <v>OR5593</v>
          </cell>
          <cell r="C5168">
            <v>2020</v>
          </cell>
          <cell r="D5168">
            <v>0</v>
          </cell>
          <cell r="E5168">
            <v>30</v>
          </cell>
          <cell r="F5168">
            <v>685.7</v>
          </cell>
          <cell r="G5168">
            <v>384.8</v>
          </cell>
        </row>
        <row r="5169">
          <cell r="B5169" t="str">
            <v>OR5593</v>
          </cell>
          <cell r="C5169">
            <v>2020</v>
          </cell>
          <cell r="D5169">
            <v>1</v>
          </cell>
          <cell r="E5169">
            <v>30</v>
          </cell>
          <cell r="F5169">
            <v>695</v>
          </cell>
          <cell r="G5169">
            <v>393.6</v>
          </cell>
        </row>
        <row r="5170">
          <cell r="B5170" t="str">
            <v>OR5593</v>
          </cell>
          <cell r="C5170">
            <v>2020</v>
          </cell>
          <cell r="D5170">
            <v>2</v>
          </cell>
          <cell r="E5170">
            <v>30</v>
          </cell>
          <cell r="F5170">
            <v>700.4</v>
          </cell>
          <cell r="G5170">
            <v>388.2</v>
          </cell>
        </row>
        <row r="5171">
          <cell r="B5171" t="str">
            <v>OR5593</v>
          </cell>
          <cell r="C5171">
            <v>2020</v>
          </cell>
          <cell r="D5171">
            <v>3</v>
          </cell>
          <cell r="E5171">
            <v>30</v>
          </cell>
          <cell r="F5171">
            <v>701.4</v>
          </cell>
          <cell r="G5171">
            <v>407.6</v>
          </cell>
        </row>
        <row r="5172">
          <cell r="B5172" t="str">
            <v>OR5593</v>
          </cell>
          <cell r="C5172">
            <v>2020</v>
          </cell>
          <cell r="D5172">
            <v>4</v>
          </cell>
          <cell r="E5172">
            <v>30</v>
          </cell>
          <cell r="F5172">
            <v>709.9</v>
          </cell>
          <cell r="G5172">
            <v>396.3</v>
          </cell>
        </row>
        <row r="5173">
          <cell r="B5173" t="str">
            <v>OR5593</v>
          </cell>
          <cell r="C5173">
            <v>2020</v>
          </cell>
          <cell r="D5173">
            <v>5</v>
          </cell>
          <cell r="E5173">
            <v>30</v>
          </cell>
          <cell r="F5173">
            <v>700.3</v>
          </cell>
          <cell r="G5173">
            <v>392.8</v>
          </cell>
        </row>
        <row r="5174">
          <cell r="B5174" t="str">
            <v>OR5593</v>
          </cell>
          <cell r="C5174">
            <v>2050</v>
          </cell>
          <cell r="D5174">
            <v>0</v>
          </cell>
          <cell r="E5174">
            <v>3</v>
          </cell>
          <cell r="F5174">
            <v>1030.5999999999999</v>
          </cell>
          <cell r="G5174">
            <v>699.1</v>
          </cell>
        </row>
        <row r="5175">
          <cell r="B5175" t="str">
            <v>OR5593</v>
          </cell>
          <cell r="C5175">
            <v>2050</v>
          </cell>
          <cell r="D5175">
            <v>1</v>
          </cell>
          <cell r="E5175">
            <v>3</v>
          </cell>
          <cell r="F5175">
            <v>1061.9000000000001</v>
          </cell>
          <cell r="G5175">
            <v>719.9</v>
          </cell>
        </row>
        <row r="5176">
          <cell r="B5176" t="str">
            <v>OR5593</v>
          </cell>
          <cell r="C5176">
            <v>2050</v>
          </cell>
          <cell r="D5176">
            <v>2</v>
          </cell>
          <cell r="E5176">
            <v>3</v>
          </cell>
          <cell r="F5176">
            <v>1056.2</v>
          </cell>
          <cell r="G5176">
            <v>699.3</v>
          </cell>
        </row>
        <row r="5177">
          <cell r="B5177" t="str">
            <v>OR5593</v>
          </cell>
          <cell r="C5177">
            <v>2050</v>
          </cell>
          <cell r="D5177">
            <v>3</v>
          </cell>
          <cell r="E5177">
            <v>3</v>
          </cell>
          <cell r="F5177">
            <v>1083.3</v>
          </cell>
          <cell r="G5177">
            <v>758.6</v>
          </cell>
        </row>
        <row r="5178">
          <cell r="B5178" t="str">
            <v>OR5593</v>
          </cell>
          <cell r="C5178">
            <v>2050</v>
          </cell>
          <cell r="D5178">
            <v>4</v>
          </cell>
          <cell r="E5178">
            <v>3</v>
          </cell>
          <cell r="F5178">
            <v>1073</v>
          </cell>
          <cell r="G5178">
            <v>709</v>
          </cell>
        </row>
        <row r="5179">
          <cell r="B5179" t="str">
            <v>OR5593</v>
          </cell>
          <cell r="C5179">
            <v>2050</v>
          </cell>
          <cell r="D5179">
            <v>5</v>
          </cell>
          <cell r="E5179">
            <v>3</v>
          </cell>
          <cell r="F5179">
            <v>1067.4000000000001</v>
          </cell>
          <cell r="G5179">
            <v>718.6</v>
          </cell>
        </row>
        <row r="5180">
          <cell r="B5180" t="str">
            <v>OR5593</v>
          </cell>
          <cell r="C5180">
            <v>2050</v>
          </cell>
          <cell r="D5180">
            <v>0</v>
          </cell>
          <cell r="E5180">
            <v>7</v>
          </cell>
          <cell r="F5180">
            <v>802.1</v>
          </cell>
          <cell r="G5180">
            <v>485.2</v>
          </cell>
        </row>
        <row r="5181">
          <cell r="B5181" t="str">
            <v>OR5593</v>
          </cell>
          <cell r="C5181">
            <v>2050</v>
          </cell>
          <cell r="D5181">
            <v>1</v>
          </cell>
          <cell r="E5181">
            <v>7</v>
          </cell>
          <cell r="F5181">
            <v>832.5</v>
          </cell>
          <cell r="G5181">
            <v>509.9</v>
          </cell>
        </row>
        <row r="5182">
          <cell r="B5182" t="str">
            <v>OR5593</v>
          </cell>
          <cell r="C5182">
            <v>2050</v>
          </cell>
          <cell r="D5182">
            <v>2</v>
          </cell>
          <cell r="E5182">
            <v>7</v>
          </cell>
          <cell r="F5182">
            <v>837.2</v>
          </cell>
          <cell r="G5182">
            <v>500</v>
          </cell>
        </row>
        <row r="5183">
          <cell r="B5183" t="str">
            <v>OR5593</v>
          </cell>
          <cell r="C5183">
            <v>2050</v>
          </cell>
          <cell r="D5183">
            <v>3</v>
          </cell>
          <cell r="E5183">
            <v>7</v>
          </cell>
          <cell r="F5183">
            <v>837</v>
          </cell>
          <cell r="G5183">
            <v>521.20000000000005</v>
          </cell>
        </row>
        <row r="5184">
          <cell r="B5184" t="str">
            <v>OR5593</v>
          </cell>
          <cell r="C5184">
            <v>2050</v>
          </cell>
          <cell r="D5184">
            <v>4</v>
          </cell>
          <cell r="E5184">
            <v>7</v>
          </cell>
          <cell r="F5184">
            <v>851.6</v>
          </cell>
          <cell r="G5184">
            <v>511.1</v>
          </cell>
        </row>
        <row r="5185">
          <cell r="B5185" t="str">
            <v>OR5593</v>
          </cell>
          <cell r="C5185">
            <v>2050</v>
          </cell>
          <cell r="D5185">
            <v>5</v>
          </cell>
          <cell r="E5185">
            <v>7</v>
          </cell>
          <cell r="F5185">
            <v>839.9</v>
          </cell>
          <cell r="G5185">
            <v>513</v>
          </cell>
        </row>
        <row r="5186">
          <cell r="B5186" t="str">
            <v>OR5593</v>
          </cell>
          <cell r="C5186">
            <v>2050</v>
          </cell>
          <cell r="D5186">
            <v>0</v>
          </cell>
          <cell r="E5186">
            <v>11</v>
          </cell>
          <cell r="F5186">
            <v>637.20000000000005</v>
          </cell>
          <cell r="G5186">
            <v>327.10000000000002</v>
          </cell>
        </row>
        <row r="5187">
          <cell r="B5187" t="str">
            <v>OR5593</v>
          </cell>
          <cell r="C5187">
            <v>2050</v>
          </cell>
          <cell r="D5187">
            <v>1</v>
          </cell>
          <cell r="E5187">
            <v>11</v>
          </cell>
          <cell r="F5187">
            <v>653.6</v>
          </cell>
          <cell r="G5187">
            <v>329.6</v>
          </cell>
        </row>
        <row r="5188">
          <cell r="B5188" t="str">
            <v>OR5593</v>
          </cell>
          <cell r="C5188">
            <v>2050</v>
          </cell>
          <cell r="D5188">
            <v>2</v>
          </cell>
          <cell r="E5188">
            <v>11</v>
          </cell>
          <cell r="F5188">
            <v>658.2</v>
          </cell>
          <cell r="G5188">
            <v>322.8</v>
          </cell>
        </row>
        <row r="5189">
          <cell r="B5189" t="str">
            <v>OR5593</v>
          </cell>
          <cell r="C5189">
            <v>2050</v>
          </cell>
          <cell r="D5189">
            <v>3</v>
          </cell>
          <cell r="E5189">
            <v>11</v>
          </cell>
          <cell r="F5189">
            <v>659.4</v>
          </cell>
          <cell r="G5189">
            <v>355.9</v>
          </cell>
        </row>
        <row r="5190">
          <cell r="B5190" t="str">
            <v>OR5593</v>
          </cell>
          <cell r="C5190">
            <v>2050</v>
          </cell>
          <cell r="D5190">
            <v>4</v>
          </cell>
          <cell r="E5190">
            <v>11</v>
          </cell>
          <cell r="F5190">
            <v>669.3</v>
          </cell>
          <cell r="G5190">
            <v>326.10000000000002</v>
          </cell>
        </row>
        <row r="5191">
          <cell r="B5191" t="str">
            <v>OR5593</v>
          </cell>
          <cell r="C5191">
            <v>2050</v>
          </cell>
          <cell r="D5191">
            <v>5</v>
          </cell>
          <cell r="E5191">
            <v>11</v>
          </cell>
          <cell r="F5191">
            <v>659.1</v>
          </cell>
          <cell r="G5191">
            <v>331.5</v>
          </cell>
        </row>
        <row r="5192">
          <cell r="B5192" t="str">
            <v>OR5593</v>
          </cell>
          <cell r="C5192">
            <v>2050</v>
          </cell>
          <cell r="D5192">
            <v>0</v>
          </cell>
          <cell r="E5192">
            <v>15</v>
          </cell>
          <cell r="F5192">
            <v>908</v>
          </cell>
          <cell r="G5192">
            <v>621.5</v>
          </cell>
        </row>
        <row r="5193">
          <cell r="B5193" t="str">
            <v>OR5593</v>
          </cell>
          <cell r="C5193">
            <v>2050</v>
          </cell>
          <cell r="D5193">
            <v>1</v>
          </cell>
          <cell r="E5193">
            <v>15</v>
          </cell>
          <cell r="F5193">
            <v>923.2</v>
          </cell>
          <cell r="G5193">
            <v>626.1</v>
          </cell>
        </row>
        <row r="5194">
          <cell r="B5194" t="str">
            <v>OR5593</v>
          </cell>
          <cell r="C5194">
            <v>2050</v>
          </cell>
          <cell r="D5194">
            <v>2</v>
          </cell>
          <cell r="E5194">
            <v>15</v>
          </cell>
          <cell r="F5194">
            <v>919</v>
          </cell>
          <cell r="G5194">
            <v>620.4</v>
          </cell>
        </row>
        <row r="5195">
          <cell r="B5195" t="str">
            <v>OR5593</v>
          </cell>
          <cell r="C5195">
            <v>2050</v>
          </cell>
          <cell r="D5195">
            <v>3</v>
          </cell>
          <cell r="E5195">
            <v>15</v>
          </cell>
          <cell r="F5195">
            <v>929.1</v>
          </cell>
          <cell r="G5195">
            <v>649.6</v>
          </cell>
        </row>
        <row r="5196">
          <cell r="B5196" t="str">
            <v>OR5593</v>
          </cell>
          <cell r="C5196">
            <v>2050</v>
          </cell>
          <cell r="D5196">
            <v>4</v>
          </cell>
          <cell r="E5196">
            <v>15</v>
          </cell>
          <cell r="F5196">
            <v>917.6</v>
          </cell>
          <cell r="G5196">
            <v>608.4</v>
          </cell>
        </row>
        <row r="5197">
          <cell r="B5197" t="str">
            <v>OR5593</v>
          </cell>
          <cell r="C5197">
            <v>2050</v>
          </cell>
          <cell r="D5197">
            <v>5</v>
          </cell>
          <cell r="E5197">
            <v>15</v>
          </cell>
          <cell r="F5197">
            <v>923.7</v>
          </cell>
          <cell r="G5197">
            <v>620.4</v>
          </cell>
        </row>
        <row r="5198">
          <cell r="B5198" t="str">
            <v>OR5593</v>
          </cell>
          <cell r="C5198">
            <v>2050</v>
          </cell>
          <cell r="D5198">
            <v>0</v>
          </cell>
          <cell r="E5198">
            <v>17</v>
          </cell>
          <cell r="F5198">
            <v>953.8</v>
          </cell>
          <cell r="G5198">
            <v>689.3</v>
          </cell>
        </row>
        <row r="5199">
          <cell r="B5199" t="str">
            <v>OR5593</v>
          </cell>
          <cell r="C5199">
            <v>2050</v>
          </cell>
          <cell r="D5199">
            <v>1</v>
          </cell>
          <cell r="E5199">
            <v>17</v>
          </cell>
          <cell r="F5199">
            <v>1009.9</v>
          </cell>
          <cell r="G5199">
            <v>736</v>
          </cell>
        </row>
        <row r="5200">
          <cell r="B5200" t="str">
            <v>OR5593</v>
          </cell>
          <cell r="C5200">
            <v>2050</v>
          </cell>
          <cell r="D5200">
            <v>2</v>
          </cell>
          <cell r="E5200">
            <v>17</v>
          </cell>
          <cell r="F5200">
            <v>1008.7</v>
          </cell>
          <cell r="G5200">
            <v>723.1</v>
          </cell>
        </row>
        <row r="5201">
          <cell r="B5201" t="str">
            <v>OR5593</v>
          </cell>
          <cell r="C5201">
            <v>2050</v>
          </cell>
          <cell r="D5201">
            <v>3</v>
          </cell>
          <cell r="E5201">
            <v>17</v>
          </cell>
          <cell r="F5201">
            <v>1038</v>
          </cell>
          <cell r="G5201">
            <v>785.3</v>
          </cell>
        </row>
        <row r="5202">
          <cell r="B5202" t="str">
            <v>OR5593</v>
          </cell>
          <cell r="C5202">
            <v>2050</v>
          </cell>
          <cell r="D5202">
            <v>4</v>
          </cell>
          <cell r="E5202">
            <v>17</v>
          </cell>
          <cell r="F5202">
            <v>1037</v>
          </cell>
          <cell r="G5202">
            <v>739.4</v>
          </cell>
        </row>
        <row r="5203">
          <cell r="B5203" t="str">
            <v>OR5593</v>
          </cell>
          <cell r="C5203">
            <v>2050</v>
          </cell>
          <cell r="D5203">
            <v>5</v>
          </cell>
          <cell r="E5203">
            <v>17</v>
          </cell>
          <cell r="F5203">
            <v>1021.7</v>
          </cell>
          <cell r="G5203">
            <v>744.3</v>
          </cell>
        </row>
        <row r="5204">
          <cell r="B5204" t="str">
            <v>OR5593</v>
          </cell>
          <cell r="C5204">
            <v>2050</v>
          </cell>
          <cell r="D5204">
            <v>0</v>
          </cell>
          <cell r="E5204">
            <v>19</v>
          </cell>
          <cell r="F5204">
            <v>1031.9000000000001</v>
          </cell>
          <cell r="G5204">
            <v>727.7</v>
          </cell>
        </row>
        <row r="5205">
          <cell r="B5205" t="str">
            <v>OR5593</v>
          </cell>
          <cell r="C5205">
            <v>2050</v>
          </cell>
          <cell r="D5205">
            <v>1</v>
          </cell>
          <cell r="E5205">
            <v>19</v>
          </cell>
          <cell r="F5205">
            <v>1083.4000000000001</v>
          </cell>
          <cell r="G5205">
            <v>771</v>
          </cell>
        </row>
        <row r="5206">
          <cell r="B5206" t="str">
            <v>OR5593</v>
          </cell>
          <cell r="C5206">
            <v>2050</v>
          </cell>
          <cell r="D5206">
            <v>2</v>
          </cell>
          <cell r="E5206">
            <v>19</v>
          </cell>
          <cell r="F5206">
            <v>1080.9000000000001</v>
          </cell>
          <cell r="G5206">
            <v>747.6</v>
          </cell>
        </row>
        <row r="5207">
          <cell r="B5207" t="str">
            <v>OR5593</v>
          </cell>
          <cell r="C5207">
            <v>2050</v>
          </cell>
          <cell r="D5207">
            <v>3</v>
          </cell>
          <cell r="E5207">
            <v>19</v>
          </cell>
          <cell r="F5207">
            <v>1101</v>
          </cell>
          <cell r="G5207">
            <v>800.9</v>
          </cell>
        </row>
        <row r="5208">
          <cell r="B5208" t="str">
            <v>OR5593</v>
          </cell>
          <cell r="C5208">
            <v>2050</v>
          </cell>
          <cell r="D5208">
            <v>4</v>
          </cell>
          <cell r="E5208">
            <v>19</v>
          </cell>
          <cell r="F5208">
            <v>1097.0999999999999</v>
          </cell>
          <cell r="G5208">
            <v>758.5</v>
          </cell>
        </row>
        <row r="5209">
          <cell r="B5209" t="str">
            <v>OR5593</v>
          </cell>
          <cell r="C5209">
            <v>2050</v>
          </cell>
          <cell r="D5209">
            <v>5</v>
          </cell>
          <cell r="E5209">
            <v>19</v>
          </cell>
          <cell r="F5209">
            <v>1092.3</v>
          </cell>
          <cell r="G5209">
            <v>773.9</v>
          </cell>
        </row>
        <row r="5210">
          <cell r="B5210" t="str">
            <v>OR5593</v>
          </cell>
          <cell r="C5210">
            <v>2050</v>
          </cell>
          <cell r="D5210">
            <v>0</v>
          </cell>
          <cell r="E5210">
            <v>30</v>
          </cell>
          <cell r="F5210">
            <v>685.7</v>
          </cell>
          <cell r="G5210">
            <v>384.8</v>
          </cell>
        </row>
        <row r="5211">
          <cell r="B5211" t="str">
            <v>OR5593</v>
          </cell>
          <cell r="C5211">
            <v>2050</v>
          </cell>
          <cell r="D5211">
            <v>1</v>
          </cell>
          <cell r="E5211">
            <v>30</v>
          </cell>
          <cell r="F5211">
            <v>710.8</v>
          </cell>
          <cell r="G5211">
            <v>405.3</v>
          </cell>
        </row>
        <row r="5212">
          <cell r="B5212" t="str">
            <v>OR5593</v>
          </cell>
          <cell r="C5212">
            <v>2050</v>
          </cell>
          <cell r="D5212">
            <v>2</v>
          </cell>
          <cell r="E5212">
            <v>30</v>
          </cell>
          <cell r="F5212">
            <v>715.7</v>
          </cell>
          <cell r="G5212">
            <v>397.7</v>
          </cell>
        </row>
        <row r="5213">
          <cell r="B5213" t="str">
            <v>OR5593</v>
          </cell>
          <cell r="C5213">
            <v>2050</v>
          </cell>
          <cell r="D5213">
            <v>3</v>
          </cell>
          <cell r="E5213">
            <v>30</v>
          </cell>
          <cell r="F5213">
            <v>716.2</v>
          </cell>
          <cell r="G5213">
            <v>427.1</v>
          </cell>
        </row>
        <row r="5214">
          <cell r="B5214" t="str">
            <v>OR5593</v>
          </cell>
          <cell r="C5214">
            <v>2050</v>
          </cell>
          <cell r="D5214">
            <v>4</v>
          </cell>
          <cell r="E5214">
            <v>30</v>
          </cell>
          <cell r="F5214">
            <v>728.2</v>
          </cell>
          <cell r="G5214">
            <v>404.8</v>
          </cell>
        </row>
        <row r="5215">
          <cell r="B5215" t="str">
            <v>OR5593</v>
          </cell>
          <cell r="C5215">
            <v>2050</v>
          </cell>
          <cell r="D5215">
            <v>5</v>
          </cell>
          <cell r="E5215">
            <v>30</v>
          </cell>
          <cell r="F5215">
            <v>716.3</v>
          </cell>
          <cell r="G5215">
            <v>404.9</v>
          </cell>
        </row>
        <row r="5216">
          <cell r="B5216" t="str">
            <v>OR5593</v>
          </cell>
          <cell r="C5216">
            <v>2080</v>
          </cell>
          <cell r="D5216">
            <v>0</v>
          </cell>
          <cell r="E5216">
            <v>3</v>
          </cell>
          <cell r="F5216">
            <v>1030.5999999999999</v>
          </cell>
          <cell r="G5216">
            <v>699.1</v>
          </cell>
        </row>
        <row r="5217">
          <cell r="B5217" t="str">
            <v>OR5593</v>
          </cell>
          <cell r="C5217">
            <v>2080</v>
          </cell>
          <cell r="D5217">
            <v>1</v>
          </cell>
          <cell r="E5217">
            <v>3</v>
          </cell>
          <cell r="F5217">
            <v>1072.0999999999999</v>
          </cell>
          <cell r="G5217">
            <v>727.2</v>
          </cell>
        </row>
        <row r="5218">
          <cell r="B5218" t="str">
            <v>OR5593</v>
          </cell>
          <cell r="C5218">
            <v>2080</v>
          </cell>
          <cell r="D5218">
            <v>2</v>
          </cell>
          <cell r="E5218">
            <v>3</v>
          </cell>
          <cell r="F5218">
            <v>1073.0999999999999</v>
          </cell>
          <cell r="G5218">
            <v>709.7</v>
          </cell>
        </row>
        <row r="5219">
          <cell r="B5219" t="str">
            <v>OR5593</v>
          </cell>
          <cell r="C5219">
            <v>2080</v>
          </cell>
          <cell r="D5219">
            <v>3</v>
          </cell>
          <cell r="E5219">
            <v>3</v>
          </cell>
          <cell r="F5219">
            <v>1104.7</v>
          </cell>
          <cell r="G5219">
            <v>780.7</v>
          </cell>
        </row>
        <row r="5220">
          <cell r="B5220" t="str">
            <v>OR5593</v>
          </cell>
          <cell r="C5220">
            <v>2080</v>
          </cell>
          <cell r="D5220">
            <v>4</v>
          </cell>
          <cell r="E5220">
            <v>3</v>
          </cell>
          <cell r="F5220">
            <v>1094.5999999999999</v>
          </cell>
          <cell r="G5220">
            <v>723.6</v>
          </cell>
        </row>
        <row r="5221">
          <cell r="B5221" t="str">
            <v>OR5593</v>
          </cell>
          <cell r="C5221">
            <v>2080</v>
          </cell>
          <cell r="D5221">
            <v>5</v>
          </cell>
          <cell r="E5221">
            <v>3</v>
          </cell>
          <cell r="F5221">
            <v>1079.8</v>
          </cell>
          <cell r="G5221">
            <v>719.7</v>
          </cell>
        </row>
        <row r="5222">
          <cell r="B5222" t="str">
            <v>OR5593</v>
          </cell>
          <cell r="C5222">
            <v>2080</v>
          </cell>
          <cell r="D5222">
            <v>0</v>
          </cell>
          <cell r="E5222">
            <v>7</v>
          </cell>
          <cell r="F5222">
            <v>802.1</v>
          </cell>
          <cell r="G5222">
            <v>485.2</v>
          </cell>
        </row>
        <row r="5223">
          <cell r="B5223" t="str">
            <v>OR5593</v>
          </cell>
          <cell r="C5223">
            <v>2080</v>
          </cell>
          <cell r="D5223">
            <v>1</v>
          </cell>
          <cell r="E5223">
            <v>7</v>
          </cell>
          <cell r="F5223">
            <v>842.1</v>
          </cell>
          <cell r="G5223">
            <v>514.9</v>
          </cell>
        </row>
        <row r="5224">
          <cell r="B5224" t="str">
            <v>OR5593</v>
          </cell>
          <cell r="C5224">
            <v>2080</v>
          </cell>
          <cell r="D5224">
            <v>2</v>
          </cell>
          <cell r="E5224">
            <v>7</v>
          </cell>
          <cell r="F5224">
            <v>849.9</v>
          </cell>
          <cell r="G5224">
            <v>495.8</v>
          </cell>
        </row>
        <row r="5225">
          <cell r="B5225" t="str">
            <v>OR5593</v>
          </cell>
          <cell r="C5225">
            <v>2080</v>
          </cell>
          <cell r="D5225">
            <v>3</v>
          </cell>
          <cell r="E5225">
            <v>7</v>
          </cell>
          <cell r="F5225">
            <v>858.4</v>
          </cell>
          <cell r="G5225">
            <v>553.6</v>
          </cell>
        </row>
        <row r="5226">
          <cell r="B5226" t="str">
            <v>OR5593</v>
          </cell>
          <cell r="C5226">
            <v>2080</v>
          </cell>
          <cell r="D5226">
            <v>4</v>
          </cell>
          <cell r="E5226">
            <v>7</v>
          </cell>
          <cell r="F5226">
            <v>870.2</v>
          </cell>
          <cell r="G5226">
            <v>516.6</v>
          </cell>
        </row>
        <row r="5227">
          <cell r="B5227" t="str">
            <v>OR5593</v>
          </cell>
          <cell r="C5227">
            <v>2080</v>
          </cell>
          <cell r="D5227">
            <v>5</v>
          </cell>
          <cell r="E5227">
            <v>7</v>
          </cell>
          <cell r="F5227">
            <v>855.9</v>
          </cell>
          <cell r="G5227">
            <v>516.1</v>
          </cell>
        </row>
        <row r="5228">
          <cell r="B5228" t="str">
            <v>OR5593</v>
          </cell>
          <cell r="C5228">
            <v>2080</v>
          </cell>
          <cell r="D5228">
            <v>0</v>
          </cell>
          <cell r="E5228">
            <v>11</v>
          </cell>
          <cell r="F5228">
            <v>637.20000000000005</v>
          </cell>
          <cell r="G5228">
            <v>327.10000000000002</v>
          </cell>
        </row>
        <row r="5229">
          <cell r="B5229" t="str">
            <v>OR5593</v>
          </cell>
          <cell r="C5229">
            <v>2080</v>
          </cell>
          <cell r="D5229">
            <v>1</v>
          </cell>
          <cell r="E5229">
            <v>11</v>
          </cell>
          <cell r="F5229">
            <v>662</v>
          </cell>
          <cell r="G5229">
            <v>341.9</v>
          </cell>
        </row>
        <row r="5230">
          <cell r="B5230" t="str">
            <v>OR5593</v>
          </cell>
          <cell r="C5230">
            <v>2080</v>
          </cell>
          <cell r="D5230">
            <v>2</v>
          </cell>
          <cell r="E5230">
            <v>11</v>
          </cell>
          <cell r="F5230">
            <v>667.6</v>
          </cell>
          <cell r="G5230">
            <v>322.7</v>
          </cell>
        </row>
        <row r="5231">
          <cell r="B5231" t="str">
            <v>OR5593</v>
          </cell>
          <cell r="C5231">
            <v>2080</v>
          </cell>
          <cell r="D5231">
            <v>3</v>
          </cell>
          <cell r="E5231">
            <v>11</v>
          </cell>
          <cell r="F5231">
            <v>670.6</v>
          </cell>
          <cell r="G5231">
            <v>367</v>
          </cell>
        </row>
        <row r="5232">
          <cell r="B5232" t="str">
            <v>OR5593</v>
          </cell>
          <cell r="C5232">
            <v>2080</v>
          </cell>
          <cell r="D5232">
            <v>4</v>
          </cell>
          <cell r="E5232">
            <v>11</v>
          </cell>
          <cell r="F5232">
            <v>686</v>
          </cell>
          <cell r="G5232">
            <v>340.5</v>
          </cell>
        </row>
        <row r="5233">
          <cell r="B5233" t="str">
            <v>OR5593</v>
          </cell>
          <cell r="C5233">
            <v>2080</v>
          </cell>
          <cell r="D5233">
            <v>5</v>
          </cell>
          <cell r="E5233">
            <v>11</v>
          </cell>
          <cell r="F5233">
            <v>671.9</v>
          </cell>
          <cell r="G5233">
            <v>339</v>
          </cell>
        </row>
        <row r="5234">
          <cell r="B5234" t="str">
            <v>OR5593</v>
          </cell>
          <cell r="C5234">
            <v>2080</v>
          </cell>
          <cell r="D5234">
            <v>0</v>
          </cell>
          <cell r="E5234">
            <v>15</v>
          </cell>
          <cell r="F5234">
            <v>908</v>
          </cell>
          <cell r="G5234">
            <v>621.5</v>
          </cell>
        </row>
        <row r="5235">
          <cell r="B5235" t="str">
            <v>OR5593</v>
          </cell>
          <cell r="C5235">
            <v>2080</v>
          </cell>
          <cell r="D5235">
            <v>1</v>
          </cell>
          <cell r="E5235">
            <v>15</v>
          </cell>
          <cell r="F5235">
            <v>922.5</v>
          </cell>
          <cell r="G5235">
            <v>625.5</v>
          </cell>
        </row>
        <row r="5236">
          <cell r="B5236" t="str">
            <v>OR5593</v>
          </cell>
          <cell r="C5236">
            <v>2080</v>
          </cell>
          <cell r="D5236">
            <v>2</v>
          </cell>
          <cell r="E5236">
            <v>15</v>
          </cell>
          <cell r="F5236">
            <v>916.2</v>
          </cell>
          <cell r="G5236">
            <v>598.1</v>
          </cell>
        </row>
        <row r="5237">
          <cell r="B5237" t="str">
            <v>OR5593</v>
          </cell>
          <cell r="C5237">
            <v>2080</v>
          </cell>
          <cell r="D5237">
            <v>3</v>
          </cell>
          <cell r="E5237">
            <v>15</v>
          </cell>
          <cell r="F5237">
            <v>937.8</v>
          </cell>
          <cell r="G5237">
            <v>655.4</v>
          </cell>
        </row>
        <row r="5238">
          <cell r="B5238" t="str">
            <v>OR5593</v>
          </cell>
          <cell r="C5238">
            <v>2080</v>
          </cell>
          <cell r="D5238">
            <v>4</v>
          </cell>
          <cell r="E5238">
            <v>15</v>
          </cell>
          <cell r="F5238">
            <v>935.2</v>
          </cell>
          <cell r="G5238">
            <v>611.79999999999995</v>
          </cell>
        </row>
        <row r="5239">
          <cell r="B5239" t="str">
            <v>OR5593</v>
          </cell>
          <cell r="C5239">
            <v>2080</v>
          </cell>
          <cell r="D5239">
            <v>5</v>
          </cell>
          <cell r="E5239">
            <v>15</v>
          </cell>
          <cell r="F5239">
            <v>924.5</v>
          </cell>
          <cell r="G5239">
            <v>613.79999999999995</v>
          </cell>
        </row>
        <row r="5240">
          <cell r="B5240" t="str">
            <v>OR5593</v>
          </cell>
          <cell r="C5240">
            <v>2080</v>
          </cell>
          <cell r="D5240">
            <v>0</v>
          </cell>
          <cell r="E5240">
            <v>17</v>
          </cell>
          <cell r="F5240">
            <v>953.8</v>
          </cell>
          <cell r="G5240">
            <v>689.3</v>
          </cell>
        </row>
        <row r="5241">
          <cell r="B5241" t="str">
            <v>OR5593</v>
          </cell>
          <cell r="C5241">
            <v>2080</v>
          </cell>
          <cell r="D5241">
            <v>1</v>
          </cell>
          <cell r="E5241">
            <v>17</v>
          </cell>
          <cell r="F5241">
            <v>1031.2</v>
          </cell>
          <cell r="G5241">
            <v>753.4</v>
          </cell>
        </row>
        <row r="5242">
          <cell r="B5242" t="str">
            <v>OR5593</v>
          </cell>
          <cell r="C5242">
            <v>2080</v>
          </cell>
          <cell r="D5242">
            <v>2</v>
          </cell>
          <cell r="E5242">
            <v>17</v>
          </cell>
          <cell r="F5242">
            <v>1031</v>
          </cell>
          <cell r="G5242">
            <v>734.1</v>
          </cell>
        </row>
        <row r="5243">
          <cell r="B5243" t="str">
            <v>OR5593</v>
          </cell>
          <cell r="C5243">
            <v>2080</v>
          </cell>
          <cell r="D5243">
            <v>3</v>
          </cell>
          <cell r="E5243">
            <v>17</v>
          </cell>
          <cell r="F5243">
            <v>1079</v>
          </cell>
          <cell r="G5243">
            <v>816.9</v>
          </cell>
        </row>
        <row r="5244">
          <cell r="B5244" t="str">
            <v>OR5593</v>
          </cell>
          <cell r="C5244">
            <v>2080</v>
          </cell>
          <cell r="D5244">
            <v>4</v>
          </cell>
          <cell r="E5244">
            <v>17</v>
          </cell>
          <cell r="F5244">
            <v>1070.2</v>
          </cell>
          <cell r="G5244">
            <v>766.8</v>
          </cell>
        </row>
        <row r="5245">
          <cell r="B5245" t="str">
            <v>OR5593</v>
          </cell>
          <cell r="C5245">
            <v>2080</v>
          </cell>
          <cell r="D5245">
            <v>5</v>
          </cell>
          <cell r="E5245">
            <v>17</v>
          </cell>
          <cell r="F5245">
            <v>1050.3</v>
          </cell>
          <cell r="G5245">
            <v>758.7</v>
          </cell>
        </row>
        <row r="5246">
          <cell r="B5246" t="str">
            <v>OR5593</v>
          </cell>
          <cell r="C5246">
            <v>2080</v>
          </cell>
          <cell r="D5246">
            <v>0</v>
          </cell>
          <cell r="E5246">
            <v>19</v>
          </cell>
          <cell r="F5246">
            <v>1031.9000000000001</v>
          </cell>
          <cell r="G5246">
            <v>727.7</v>
          </cell>
        </row>
        <row r="5247">
          <cell r="B5247" t="str">
            <v>OR5593</v>
          </cell>
          <cell r="C5247">
            <v>2080</v>
          </cell>
          <cell r="D5247">
            <v>1</v>
          </cell>
          <cell r="E5247">
            <v>19</v>
          </cell>
          <cell r="F5247">
            <v>1096.8</v>
          </cell>
          <cell r="G5247">
            <v>778.1</v>
          </cell>
        </row>
        <row r="5248">
          <cell r="B5248" t="str">
            <v>OR5593</v>
          </cell>
          <cell r="C5248">
            <v>2080</v>
          </cell>
          <cell r="D5248">
            <v>2</v>
          </cell>
          <cell r="E5248">
            <v>19</v>
          </cell>
          <cell r="F5248">
            <v>1095.5999999999999</v>
          </cell>
          <cell r="G5248">
            <v>749.2</v>
          </cell>
        </row>
        <row r="5249">
          <cell r="B5249" t="str">
            <v>OR5593</v>
          </cell>
          <cell r="C5249">
            <v>2080</v>
          </cell>
          <cell r="D5249">
            <v>3</v>
          </cell>
          <cell r="E5249">
            <v>19</v>
          </cell>
          <cell r="F5249">
            <v>1123.7</v>
          </cell>
          <cell r="G5249">
            <v>829.8</v>
          </cell>
        </row>
        <row r="5250">
          <cell r="B5250" t="str">
            <v>OR5593</v>
          </cell>
          <cell r="C5250">
            <v>2080</v>
          </cell>
          <cell r="D5250">
            <v>4</v>
          </cell>
          <cell r="E5250">
            <v>19</v>
          </cell>
          <cell r="F5250">
            <v>1119.2</v>
          </cell>
          <cell r="G5250">
            <v>777.4</v>
          </cell>
        </row>
        <row r="5251">
          <cell r="B5251" t="str">
            <v>OR5593</v>
          </cell>
          <cell r="C5251">
            <v>2080</v>
          </cell>
          <cell r="D5251">
            <v>5</v>
          </cell>
          <cell r="E5251">
            <v>19</v>
          </cell>
          <cell r="F5251">
            <v>1104.9000000000001</v>
          </cell>
          <cell r="G5251">
            <v>776.9</v>
          </cell>
        </row>
        <row r="5252">
          <cell r="B5252" t="str">
            <v>OR5593</v>
          </cell>
          <cell r="C5252">
            <v>2080</v>
          </cell>
          <cell r="D5252">
            <v>0</v>
          </cell>
          <cell r="E5252">
            <v>30</v>
          </cell>
          <cell r="F5252">
            <v>685.7</v>
          </cell>
          <cell r="G5252">
            <v>384.8</v>
          </cell>
        </row>
        <row r="5253">
          <cell r="B5253" t="str">
            <v>OR5593</v>
          </cell>
          <cell r="C5253">
            <v>2080</v>
          </cell>
          <cell r="D5253">
            <v>1</v>
          </cell>
          <cell r="E5253">
            <v>30</v>
          </cell>
          <cell r="F5253">
            <v>719.3</v>
          </cell>
          <cell r="G5253">
            <v>410.3</v>
          </cell>
        </row>
        <row r="5254">
          <cell r="B5254" t="str">
            <v>OR5593</v>
          </cell>
          <cell r="C5254">
            <v>2080</v>
          </cell>
          <cell r="D5254">
            <v>2</v>
          </cell>
          <cell r="E5254">
            <v>30</v>
          </cell>
          <cell r="F5254">
            <v>728.2</v>
          </cell>
          <cell r="G5254">
            <v>400.2</v>
          </cell>
        </row>
        <row r="5255">
          <cell r="B5255" t="str">
            <v>OR5593</v>
          </cell>
          <cell r="C5255">
            <v>2080</v>
          </cell>
          <cell r="D5255">
            <v>3</v>
          </cell>
          <cell r="E5255">
            <v>30</v>
          </cell>
          <cell r="F5255">
            <v>728.8</v>
          </cell>
          <cell r="G5255">
            <v>441.1</v>
          </cell>
        </row>
        <row r="5256">
          <cell r="B5256" t="str">
            <v>OR5593</v>
          </cell>
          <cell r="C5256">
            <v>2080</v>
          </cell>
          <cell r="D5256">
            <v>4</v>
          </cell>
          <cell r="E5256">
            <v>30</v>
          </cell>
          <cell r="F5256">
            <v>745.7</v>
          </cell>
          <cell r="G5256">
            <v>416.2</v>
          </cell>
        </row>
        <row r="5257">
          <cell r="B5257" t="str">
            <v>OR5593</v>
          </cell>
          <cell r="C5257">
            <v>2080</v>
          </cell>
          <cell r="D5257">
            <v>5</v>
          </cell>
          <cell r="E5257">
            <v>30</v>
          </cell>
          <cell r="F5257">
            <v>730</v>
          </cell>
          <cell r="G5257">
            <v>410.2</v>
          </cell>
        </row>
        <row r="5258">
          <cell r="B5258" t="str">
            <v>OR5711</v>
          </cell>
          <cell r="C5258">
            <v>2020</v>
          </cell>
          <cell r="D5258">
            <v>0</v>
          </cell>
          <cell r="E5258">
            <v>3</v>
          </cell>
          <cell r="F5258">
            <v>1142.3</v>
          </cell>
          <cell r="G5258">
            <v>819.3</v>
          </cell>
        </row>
        <row r="5259">
          <cell r="B5259" t="str">
            <v>OR5711</v>
          </cell>
          <cell r="C5259">
            <v>2020</v>
          </cell>
          <cell r="D5259">
            <v>1</v>
          </cell>
          <cell r="E5259">
            <v>3</v>
          </cell>
          <cell r="F5259">
            <v>1173.3</v>
          </cell>
          <cell r="G5259">
            <v>857.8</v>
          </cell>
        </row>
        <row r="5260">
          <cell r="B5260" t="str">
            <v>OR5711</v>
          </cell>
          <cell r="C5260">
            <v>2020</v>
          </cell>
          <cell r="D5260">
            <v>2</v>
          </cell>
          <cell r="E5260">
            <v>3</v>
          </cell>
          <cell r="F5260">
            <v>1173.3</v>
          </cell>
          <cell r="G5260">
            <v>837.8</v>
          </cell>
        </row>
        <row r="5261">
          <cell r="B5261" t="str">
            <v>OR5711</v>
          </cell>
          <cell r="C5261">
            <v>2020</v>
          </cell>
          <cell r="D5261">
            <v>3</v>
          </cell>
          <cell r="E5261">
            <v>3</v>
          </cell>
          <cell r="F5261">
            <v>1191.4000000000001</v>
          </cell>
          <cell r="G5261">
            <v>893.7</v>
          </cell>
        </row>
        <row r="5262">
          <cell r="B5262" t="str">
            <v>OR5711</v>
          </cell>
          <cell r="C5262">
            <v>2020</v>
          </cell>
          <cell r="D5262">
            <v>4</v>
          </cell>
          <cell r="E5262">
            <v>3</v>
          </cell>
          <cell r="F5262">
            <v>1191.3</v>
          </cell>
          <cell r="G5262">
            <v>854.6</v>
          </cell>
        </row>
        <row r="5263">
          <cell r="B5263" t="str">
            <v>OR5711</v>
          </cell>
          <cell r="C5263">
            <v>2020</v>
          </cell>
          <cell r="D5263">
            <v>5</v>
          </cell>
          <cell r="E5263">
            <v>3</v>
          </cell>
          <cell r="F5263">
            <v>1181.5999999999999</v>
          </cell>
          <cell r="G5263">
            <v>862.5</v>
          </cell>
        </row>
        <row r="5264">
          <cell r="B5264" t="str">
            <v>OR5711</v>
          </cell>
          <cell r="C5264">
            <v>2020</v>
          </cell>
          <cell r="D5264">
            <v>0</v>
          </cell>
          <cell r="E5264">
            <v>16</v>
          </cell>
          <cell r="F5264">
            <v>865</v>
          </cell>
          <cell r="G5264">
            <v>604.1</v>
          </cell>
        </row>
        <row r="5265">
          <cell r="B5265" t="str">
            <v>OR5711</v>
          </cell>
          <cell r="C5265">
            <v>2020</v>
          </cell>
          <cell r="D5265">
            <v>1</v>
          </cell>
          <cell r="E5265">
            <v>16</v>
          </cell>
          <cell r="F5265">
            <v>886.7</v>
          </cell>
          <cell r="G5265">
            <v>629.70000000000005</v>
          </cell>
        </row>
        <row r="5266">
          <cell r="B5266" t="str">
            <v>OR5711</v>
          </cell>
          <cell r="C5266">
            <v>2020</v>
          </cell>
          <cell r="D5266">
            <v>2</v>
          </cell>
          <cell r="E5266">
            <v>16</v>
          </cell>
          <cell r="F5266">
            <v>884.7</v>
          </cell>
          <cell r="G5266">
            <v>609.70000000000005</v>
          </cell>
        </row>
        <row r="5267">
          <cell r="B5267" t="str">
            <v>OR5711</v>
          </cell>
          <cell r="C5267">
            <v>2020</v>
          </cell>
          <cell r="D5267">
            <v>3</v>
          </cell>
          <cell r="E5267">
            <v>16</v>
          </cell>
          <cell r="F5267">
            <v>898</v>
          </cell>
          <cell r="G5267">
            <v>642</v>
          </cell>
        </row>
        <row r="5268">
          <cell r="B5268" t="str">
            <v>OR5711</v>
          </cell>
          <cell r="C5268">
            <v>2020</v>
          </cell>
          <cell r="D5268">
            <v>4</v>
          </cell>
          <cell r="E5268">
            <v>16</v>
          </cell>
          <cell r="F5268">
            <v>899.5</v>
          </cell>
          <cell r="G5268">
            <v>620.9</v>
          </cell>
        </row>
        <row r="5269">
          <cell r="B5269" t="str">
            <v>OR5711</v>
          </cell>
          <cell r="C5269">
            <v>2020</v>
          </cell>
          <cell r="D5269">
            <v>5</v>
          </cell>
          <cell r="E5269">
            <v>16</v>
          </cell>
          <cell r="F5269">
            <v>891.3</v>
          </cell>
          <cell r="G5269">
            <v>620</v>
          </cell>
        </row>
        <row r="5270">
          <cell r="B5270" t="str">
            <v>OR5711</v>
          </cell>
          <cell r="C5270">
            <v>2050</v>
          </cell>
          <cell r="D5270">
            <v>0</v>
          </cell>
          <cell r="E5270">
            <v>3</v>
          </cell>
          <cell r="F5270">
            <v>1142.3</v>
          </cell>
          <cell r="G5270">
            <v>819.3</v>
          </cell>
        </row>
        <row r="5271">
          <cell r="B5271" t="str">
            <v>OR5711</v>
          </cell>
          <cell r="C5271">
            <v>2050</v>
          </cell>
          <cell r="D5271">
            <v>1</v>
          </cell>
          <cell r="E5271">
            <v>3</v>
          </cell>
          <cell r="F5271">
            <v>1196</v>
          </cell>
          <cell r="G5271">
            <v>881.6</v>
          </cell>
        </row>
        <row r="5272">
          <cell r="B5272" t="str">
            <v>OR5711</v>
          </cell>
          <cell r="C5272">
            <v>2050</v>
          </cell>
          <cell r="D5272">
            <v>2</v>
          </cell>
          <cell r="E5272">
            <v>3</v>
          </cell>
          <cell r="F5272">
            <v>1194.7</v>
          </cell>
          <cell r="G5272">
            <v>858.7</v>
          </cell>
        </row>
        <row r="5273">
          <cell r="B5273" t="str">
            <v>OR5711</v>
          </cell>
          <cell r="C5273">
            <v>2050</v>
          </cell>
          <cell r="D5273">
            <v>3</v>
          </cell>
          <cell r="E5273">
            <v>3</v>
          </cell>
          <cell r="F5273">
            <v>1204.2</v>
          </cell>
          <cell r="G5273">
            <v>906.2</v>
          </cell>
        </row>
        <row r="5274">
          <cell r="B5274" t="str">
            <v>OR5711</v>
          </cell>
          <cell r="C5274">
            <v>2050</v>
          </cell>
          <cell r="D5274">
            <v>4</v>
          </cell>
          <cell r="E5274">
            <v>3</v>
          </cell>
          <cell r="F5274">
            <v>1209</v>
          </cell>
          <cell r="G5274">
            <v>867.1</v>
          </cell>
        </row>
        <row r="5275">
          <cell r="B5275" t="str">
            <v>OR5711</v>
          </cell>
          <cell r="C5275">
            <v>2050</v>
          </cell>
          <cell r="D5275">
            <v>5</v>
          </cell>
          <cell r="E5275">
            <v>3</v>
          </cell>
          <cell r="F5275">
            <v>1202.5999999999999</v>
          </cell>
          <cell r="G5275">
            <v>879.4</v>
          </cell>
        </row>
        <row r="5276">
          <cell r="B5276" t="str">
            <v>OR5711</v>
          </cell>
          <cell r="C5276">
            <v>2050</v>
          </cell>
          <cell r="D5276">
            <v>0</v>
          </cell>
          <cell r="E5276">
            <v>16</v>
          </cell>
          <cell r="F5276">
            <v>865</v>
          </cell>
          <cell r="G5276">
            <v>604.1</v>
          </cell>
        </row>
        <row r="5277">
          <cell r="B5277" t="str">
            <v>OR5711</v>
          </cell>
          <cell r="C5277">
            <v>2050</v>
          </cell>
          <cell r="D5277">
            <v>1</v>
          </cell>
          <cell r="E5277">
            <v>16</v>
          </cell>
          <cell r="F5277">
            <v>904.8</v>
          </cell>
          <cell r="G5277">
            <v>639.1</v>
          </cell>
        </row>
        <row r="5278">
          <cell r="B5278" t="str">
            <v>OR5711</v>
          </cell>
          <cell r="C5278">
            <v>2050</v>
          </cell>
          <cell r="D5278">
            <v>2</v>
          </cell>
          <cell r="E5278">
            <v>16</v>
          </cell>
          <cell r="F5278">
            <v>901.9</v>
          </cell>
          <cell r="G5278">
            <v>618.20000000000005</v>
          </cell>
        </row>
        <row r="5279">
          <cell r="B5279" t="str">
            <v>OR5711</v>
          </cell>
          <cell r="C5279">
            <v>2050</v>
          </cell>
          <cell r="D5279">
            <v>3</v>
          </cell>
          <cell r="E5279">
            <v>16</v>
          </cell>
          <cell r="F5279">
            <v>910.6</v>
          </cell>
          <cell r="G5279">
            <v>651.79999999999995</v>
          </cell>
        </row>
        <row r="5280">
          <cell r="B5280" t="str">
            <v>OR5711</v>
          </cell>
          <cell r="C5280">
            <v>2050</v>
          </cell>
          <cell r="D5280">
            <v>4</v>
          </cell>
          <cell r="E5280">
            <v>16</v>
          </cell>
          <cell r="F5280">
            <v>913.3</v>
          </cell>
          <cell r="G5280">
            <v>621.4</v>
          </cell>
        </row>
        <row r="5281">
          <cell r="B5281" t="str">
            <v>OR5711</v>
          </cell>
          <cell r="C5281">
            <v>2050</v>
          </cell>
          <cell r="D5281">
            <v>5</v>
          </cell>
          <cell r="E5281">
            <v>16</v>
          </cell>
          <cell r="F5281">
            <v>910.7</v>
          </cell>
          <cell r="G5281">
            <v>632.29999999999995</v>
          </cell>
        </row>
        <row r="5282">
          <cell r="B5282" t="str">
            <v>OR5711</v>
          </cell>
          <cell r="C5282">
            <v>2080</v>
          </cell>
          <cell r="D5282">
            <v>0</v>
          </cell>
          <cell r="E5282">
            <v>3</v>
          </cell>
          <cell r="F5282">
            <v>1142.3</v>
          </cell>
          <cell r="G5282">
            <v>819.3</v>
          </cell>
        </row>
        <row r="5283">
          <cell r="B5283" t="str">
            <v>OR5711</v>
          </cell>
          <cell r="C5283">
            <v>2080</v>
          </cell>
          <cell r="D5283">
            <v>1</v>
          </cell>
          <cell r="E5283">
            <v>3</v>
          </cell>
          <cell r="F5283">
            <v>1203.5</v>
          </cell>
          <cell r="G5283">
            <v>896</v>
          </cell>
        </row>
        <row r="5284">
          <cell r="B5284" t="str">
            <v>OR5711</v>
          </cell>
          <cell r="C5284">
            <v>2080</v>
          </cell>
          <cell r="D5284">
            <v>2</v>
          </cell>
          <cell r="E5284">
            <v>3</v>
          </cell>
          <cell r="F5284">
            <v>1208.5</v>
          </cell>
          <cell r="G5284">
            <v>859.1</v>
          </cell>
        </row>
        <row r="5285">
          <cell r="B5285" t="str">
            <v>OR5711</v>
          </cell>
          <cell r="C5285">
            <v>2080</v>
          </cell>
          <cell r="D5285">
            <v>3</v>
          </cell>
          <cell r="E5285">
            <v>3</v>
          </cell>
          <cell r="F5285">
            <v>1218.7</v>
          </cell>
          <cell r="G5285">
            <v>922.9</v>
          </cell>
        </row>
        <row r="5286">
          <cell r="B5286" t="str">
            <v>OR5711</v>
          </cell>
          <cell r="C5286">
            <v>2080</v>
          </cell>
          <cell r="D5286">
            <v>4</v>
          </cell>
          <cell r="E5286">
            <v>3</v>
          </cell>
          <cell r="F5286">
            <v>1214.7</v>
          </cell>
          <cell r="G5286">
            <v>855.5</v>
          </cell>
        </row>
        <row r="5287">
          <cell r="B5287" t="str">
            <v>OR5711</v>
          </cell>
          <cell r="C5287">
            <v>2080</v>
          </cell>
          <cell r="D5287">
            <v>5</v>
          </cell>
          <cell r="E5287">
            <v>3</v>
          </cell>
          <cell r="F5287">
            <v>1210.2</v>
          </cell>
          <cell r="G5287">
            <v>875</v>
          </cell>
        </row>
        <row r="5288">
          <cell r="B5288" t="str">
            <v>OR5711</v>
          </cell>
          <cell r="C5288">
            <v>2080</v>
          </cell>
          <cell r="D5288">
            <v>0</v>
          </cell>
          <cell r="E5288">
            <v>16</v>
          </cell>
          <cell r="F5288">
            <v>865</v>
          </cell>
          <cell r="G5288">
            <v>604.1</v>
          </cell>
        </row>
        <row r="5289">
          <cell r="B5289" t="str">
            <v>OR5711</v>
          </cell>
          <cell r="C5289">
            <v>2080</v>
          </cell>
          <cell r="D5289">
            <v>1</v>
          </cell>
          <cell r="E5289">
            <v>16</v>
          </cell>
          <cell r="F5289">
            <v>909.3</v>
          </cell>
          <cell r="G5289">
            <v>639.29999999999995</v>
          </cell>
        </row>
        <row r="5290">
          <cell r="B5290" t="str">
            <v>OR5711</v>
          </cell>
          <cell r="C5290">
            <v>2080</v>
          </cell>
          <cell r="D5290">
            <v>2</v>
          </cell>
          <cell r="E5290">
            <v>16</v>
          </cell>
          <cell r="F5290">
            <v>914.5</v>
          </cell>
          <cell r="G5290">
            <v>623.70000000000005</v>
          </cell>
        </row>
        <row r="5291">
          <cell r="B5291" t="str">
            <v>OR5711</v>
          </cell>
          <cell r="C5291">
            <v>2080</v>
          </cell>
          <cell r="D5291">
            <v>3</v>
          </cell>
          <cell r="E5291">
            <v>16</v>
          </cell>
          <cell r="F5291">
            <v>917.5</v>
          </cell>
          <cell r="G5291">
            <v>658</v>
          </cell>
        </row>
        <row r="5292">
          <cell r="B5292" t="str">
            <v>OR5711</v>
          </cell>
          <cell r="C5292">
            <v>2080</v>
          </cell>
          <cell r="D5292">
            <v>4</v>
          </cell>
          <cell r="E5292">
            <v>16</v>
          </cell>
          <cell r="F5292">
            <v>917.4</v>
          </cell>
          <cell r="G5292">
            <v>610.5</v>
          </cell>
        </row>
        <row r="5293">
          <cell r="B5293" t="str">
            <v>OR5711</v>
          </cell>
          <cell r="C5293">
            <v>2080</v>
          </cell>
          <cell r="D5293">
            <v>5</v>
          </cell>
          <cell r="E5293">
            <v>16</v>
          </cell>
          <cell r="F5293">
            <v>914.6</v>
          </cell>
          <cell r="G5293">
            <v>626.1</v>
          </cell>
        </row>
        <row r="5294">
          <cell r="B5294" t="str">
            <v>OR6151</v>
          </cell>
          <cell r="C5294">
            <v>2020</v>
          </cell>
          <cell r="D5294">
            <v>0</v>
          </cell>
          <cell r="E5294">
            <v>3</v>
          </cell>
          <cell r="F5294">
            <v>825.1</v>
          </cell>
          <cell r="G5294">
            <v>360.8</v>
          </cell>
        </row>
        <row r="5295">
          <cell r="B5295" t="str">
            <v>OR6151</v>
          </cell>
          <cell r="C5295">
            <v>2020</v>
          </cell>
          <cell r="D5295">
            <v>1</v>
          </cell>
          <cell r="E5295">
            <v>3</v>
          </cell>
          <cell r="F5295">
            <v>837.2</v>
          </cell>
          <cell r="G5295">
            <v>376.3</v>
          </cell>
        </row>
        <row r="5296">
          <cell r="B5296" t="str">
            <v>OR6151</v>
          </cell>
          <cell r="C5296">
            <v>2020</v>
          </cell>
          <cell r="D5296">
            <v>2</v>
          </cell>
          <cell r="E5296">
            <v>3</v>
          </cell>
          <cell r="F5296">
            <v>835.7</v>
          </cell>
          <cell r="G5296">
            <v>372.6</v>
          </cell>
        </row>
        <row r="5297">
          <cell r="B5297" t="str">
            <v>OR6151</v>
          </cell>
          <cell r="C5297">
            <v>2020</v>
          </cell>
          <cell r="D5297">
            <v>3</v>
          </cell>
          <cell r="E5297">
            <v>3</v>
          </cell>
          <cell r="F5297">
            <v>843.6</v>
          </cell>
          <cell r="G5297">
            <v>399.2</v>
          </cell>
        </row>
        <row r="5298">
          <cell r="B5298" t="str">
            <v>OR6151</v>
          </cell>
          <cell r="C5298">
            <v>2020</v>
          </cell>
          <cell r="D5298">
            <v>4</v>
          </cell>
          <cell r="E5298">
            <v>3</v>
          </cell>
          <cell r="F5298">
            <v>846.1</v>
          </cell>
          <cell r="G5298">
            <v>376.5</v>
          </cell>
        </row>
        <row r="5299">
          <cell r="B5299" t="str">
            <v>OR6151</v>
          </cell>
          <cell r="C5299">
            <v>2020</v>
          </cell>
          <cell r="D5299">
            <v>5</v>
          </cell>
          <cell r="E5299">
            <v>3</v>
          </cell>
          <cell r="F5299">
            <v>841.9</v>
          </cell>
          <cell r="G5299">
            <v>376.5</v>
          </cell>
        </row>
        <row r="5300">
          <cell r="B5300" t="str">
            <v>OR6151</v>
          </cell>
          <cell r="C5300">
            <v>2020</v>
          </cell>
          <cell r="D5300">
            <v>0</v>
          </cell>
          <cell r="E5300">
            <v>5</v>
          </cell>
          <cell r="F5300">
            <v>661.6</v>
          </cell>
          <cell r="G5300">
            <v>269.8</v>
          </cell>
        </row>
        <row r="5301">
          <cell r="B5301" t="str">
            <v>OR6151</v>
          </cell>
          <cell r="C5301">
            <v>2020</v>
          </cell>
          <cell r="D5301">
            <v>1</v>
          </cell>
          <cell r="E5301">
            <v>5</v>
          </cell>
          <cell r="F5301">
            <v>669.9</v>
          </cell>
          <cell r="G5301">
            <v>287.3</v>
          </cell>
        </row>
        <row r="5302">
          <cell r="B5302" t="str">
            <v>OR6151</v>
          </cell>
          <cell r="C5302">
            <v>2020</v>
          </cell>
          <cell r="D5302">
            <v>2</v>
          </cell>
          <cell r="E5302">
            <v>5</v>
          </cell>
          <cell r="F5302">
            <v>670.4</v>
          </cell>
          <cell r="G5302">
            <v>277.2</v>
          </cell>
        </row>
        <row r="5303">
          <cell r="B5303" t="str">
            <v>OR6151</v>
          </cell>
          <cell r="C5303">
            <v>2020</v>
          </cell>
          <cell r="D5303">
            <v>3</v>
          </cell>
          <cell r="E5303">
            <v>5</v>
          </cell>
          <cell r="F5303">
            <v>671.9</v>
          </cell>
          <cell r="G5303">
            <v>291.39999999999998</v>
          </cell>
        </row>
        <row r="5304">
          <cell r="B5304" t="str">
            <v>OR6151</v>
          </cell>
          <cell r="C5304">
            <v>2020</v>
          </cell>
          <cell r="D5304">
            <v>4</v>
          </cell>
          <cell r="E5304">
            <v>5</v>
          </cell>
          <cell r="F5304">
            <v>679.1</v>
          </cell>
          <cell r="G5304">
            <v>290.10000000000002</v>
          </cell>
        </row>
        <row r="5305">
          <cell r="B5305" t="str">
            <v>OR6151</v>
          </cell>
          <cell r="C5305">
            <v>2020</v>
          </cell>
          <cell r="D5305">
            <v>5</v>
          </cell>
          <cell r="E5305">
            <v>5</v>
          </cell>
          <cell r="F5305">
            <v>673.8</v>
          </cell>
          <cell r="G5305">
            <v>290.39999999999998</v>
          </cell>
        </row>
        <row r="5306">
          <cell r="B5306" t="str">
            <v>OR6151</v>
          </cell>
          <cell r="C5306">
            <v>2020</v>
          </cell>
          <cell r="D5306">
            <v>0</v>
          </cell>
          <cell r="E5306">
            <v>7</v>
          </cell>
          <cell r="F5306">
            <v>726.6</v>
          </cell>
          <cell r="G5306">
            <v>320.3</v>
          </cell>
        </row>
        <row r="5307">
          <cell r="B5307" t="str">
            <v>OR6151</v>
          </cell>
          <cell r="C5307">
            <v>2020</v>
          </cell>
          <cell r="D5307">
            <v>1</v>
          </cell>
          <cell r="E5307">
            <v>7</v>
          </cell>
          <cell r="F5307">
            <v>734.8</v>
          </cell>
          <cell r="G5307">
            <v>332.7</v>
          </cell>
        </row>
        <row r="5308">
          <cell r="B5308" t="str">
            <v>OR6151</v>
          </cell>
          <cell r="C5308">
            <v>2020</v>
          </cell>
          <cell r="D5308">
            <v>2</v>
          </cell>
          <cell r="E5308">
            <v>7</v>
          </cell>
          <cell r="F5308">
            <v>734.5</v>
          </cell>
          <cell r="G5308">
            <v>329.3</v>
          </cell>
        </row>
        <row r="5309">
          <cell r="B5309" t="str">
            <v>OR6151</v>
          </cell>
          <cell r="C5309">
            <v>2020</v>
          </cell>
          <cell r="D5309">
            <v>3</v>
          </cell>
          <cell r="E5309">
            <v>7</v>
          </cell>
          <cell r="F5309">
            <v>738.4</v>
          </cell>
          <cell r="G5309">
            <v>339.6</v>
          </cell>
        </row>
        <row r="5310">
          <cell r="B5310" t="str">
            <v>OR6151</v>
          </cell>
          <cell r="C5310">
            <v>2020</v>
          </cell>
          <cell r="D5310">
            <v>4</v>
          </cell>
          <cell r="E5310">
            <v>7</v>
          </cell>
          <cell r="F5310">
            <v>744.5</v>
          </cell>
          <cell r="G5310">
            <v>336.8</v>
          </cell>
        </row>
        <row r="5311">
          <cell r="B5311" t="str">
            <v>OR6151</v>
          </cell>
          <cell r="C5311">
            <v>2020</v>
          </cell>
          <cell r="D5311">
            <v>5</v>
          </cell>
          <cell r="E5311">
            <v>7</v>
          </cell>
          <cell r="F5311">
            <v>738.7</v>
          </cell>
          <cell r="G5311">
            <v>336.1</v>
          </cell>
        </row>
        <row r="5312">
          <cell r="B5312" t="str">
            <v>OR6151</v>
          </cell>
          <cell r="C5312">
            <v>2020</v>
          </cell>
          <cell r="D5312">
            <v>0</v>
          </cell>
          <cell r="E5312">
            <v>11</v>
          </cell>
          <cell r="F5312">
            <v>568.79999999999995</v>
          </cell>
          <cell r="G5312">
            <v>150</v>
          </cell>
        </row>
        <row r="5313">
          <cell r="B5313" t="str">
            <v>OR6151</v>
          </cell>
          <cell r="C5313">
            <v>2020</v>
          </cell>
          <cell r="D5313">
            <v>1</v>
          </cell>
          <cell r="E5313">
            <v>11</v>
          </cell>
          <cell r="F5313">
            <v>572.4</v>
          </cell>
          <cell r="G5313">
            <v>162.69999999999999</v>
          </cell>
        </row>
        <row r="5314">
          <cell r="B5314" t="str">
            <v>OR6151</v>
          </cell>
          <cell r="C5314">
            <v>2020</v>
          </cell>
          <cell r="D5314">
            <v>2</v>
          </cell>
          <cell r="E5314">
            <v>11</v>
          </cell>
          <cell r="F5314">
            <v>573.6</v>
          </cell>
          <cell r="G5314">
            <v>159.6</v>
          </cell>
        </row>
        <row r="5315">
          <cell r="B5315" t="str">
            <v>OR6151</v>
          </cell>
          <cell r="C5315">
            <v>2020</v>
          </cell>
          <cell r="D5315">
            <v>3</v>
          </cell>
          <cell r="E5315">
            <v>11</v>
          </cell>
          <cell r="F5315">
            <v>573.6</v>
          </cell>
          <cell r="G5315">
            <v>175.3</v>
          </cell>
        </row>
        <row r="5316">
          <cell r="B5316" t="str">
            <v>OR6151</v>
          </cell>
          <cell r="C5316">
            <v>2020</v>
          </cell>
          <cell r="D5316">
            <v>4</v>
          </cell>
          <cell r="E5316">
            <v>11</v>
          </cell>
          <cell r="F5316">
            <v>578.79999999999995</v>
          </cell>
          <cell r="G5316">
            <v>163.19999999999999</v>
          </cell>
        </row>
        <row r="5317">
          <cell r="B5317" t="str">
            <v>OR6151</v>
          </cell>
          <cell r="C5317">
            <v>2020</v>
          </cell>
          <cell r="D5317">
            <v>5</v>
          </cell>
          <cell r="E5317">
            <v>11</v>
          </cell>
          <cell r="F5317">
            <v>574.79999999999995</v>
          </cell>
          <cell r="G5317">
            <v>163.1</v>
          </cell>
        </row>
        <row r="5318">
          <cell r="B5318" t="str">
            <v>OR6151</v>
          </cell>
          <cell r="C5318">
            <v>2020</v>
          </cell>
          <cell r="D5318">
            <v>0</v>
          </cell>
          <cell r="E5318">
            <v>13</v>
          </cell>
          <cell r="F5318">
            <v>448.7</v>
          </cell>
          <cell r="G5318">
            <v>23.2</v>
          </cell>
        </row>
        <row r="5319">
          <cell r="B5319" t="str">
            <v>OR6151</v>
          </cell>
          <cell r="C5319">
            <v>2020</v>
          </cell>
          <cell r="D5319">
            <v>1</v>
          </cell>
          <cell r="E5319">
            <v>13</v>
          </cell>
          <cell r="F5319">
            <v>448</v>
          </cell>
          <cell r="G5319">
            <v>26.4</v>
          </cell>
        </row>
        <row r="5320">
          <cell r="B5320" t="str">
            <v>OR6151</v>
          </cell>
          <cell r="C5320">
            <v>2020</v>
          </cell>
          <cell r="D5320">
            <v>2</v>
          </cell>
          <cell r="E5320">
            <v>13</v>
          </cell>
          <cell r="F5320">
            <v>449.4</v>
          </cell>
          <cell r="G5320">
            <v>23.4</v>
          </cell>
        </row>
        <row r="5321">
          <cell r="B5321" t="str">
            <v>OR6151</v>
          </cell>
          <cell r="C5321">
            <v>2020</v>
          </cell>
          <cell r="D5321">
            <v>3</v>
          </cell>
          <cell r="E5321">
            <v>13</v>
          </cell>
          <cell r="F5321">
            <v>445.5</v>
          </cell>
          <cell r="G5321">
            <v>32.4</v>
          </cell>
        </row>
        <row r="5322">
          <cell r="B5322" t="str">
            <v>OR6151</v>
          </cell>
          <cell r="C5322">
            <v>2020</v>
          </cell>
          <cell r="D5322">
            <v>4</v>
          </cell>
          <cell r="E5322">
            <v>13</v>
          </cell>
          <cell r="F5322">
            <v>452.9</v>
          </cell>
          <cell r="G5322">
            <v>23</v>
          </cell>
        </row>
        <row r="5323">
          <cell r="B5323" t="str">
            <v>OR6151</v>
          </cell>
          <cell r="C5323">
            <v>2020</v>
          </cell>
          <cell r="D5323">
            <v>5</v>
          </cell>
          <cell r="E5323">
            <v>13</v>
          </cell>
          <cell r="F5323">
            <v>449.5</v>
          </cell>
          <cell r="G5323">
            <v>26.6</v>
          </cell>
        </row>
        <row r="5324">
          <cell r="B5324" t="str">
            <v>OR6151</v>
          </cell>
          <cell r="C5324">
            <v>2020</v>
          </cell>
          <cell r="D5324">
            <v>0</v>
          </cell>
          <cell r="E5324">
            <v>15</v>
          </cell>
          <cell r="F5324">
            <v>700</v>
          </cell>
          <cell r="G5324">
            <v>313.3</v>
          </cell>
        </row>
        <row r="5325">
          <cell r="B5325" t="str">
            <v>OR6151</v>
          </cell>
          <cell r="C5325">
            <v>2020</v>
          </cell>
          <cell r="D5325">
            <v>1</v>
          </cell>
          <cell r="E5325">
            <v>15</v>
          </cell>
          <cell r="F5325">
            <v>703.2</v>
          </cell>
          <cell r="G5325">
            <v>308.89999999999998</v>
          </cell>
        </row>
        <row r="5326">
          <cell r="B5326" t="str">
            <v>OR6151</v>
          </cell>
          <cell r="C5326">
            <v>2020</v>
          </cell>
          <cell r="D5326">
            <v>2</v>
          </cell>
          <cell r="E5326">
            <v>15</v>
          </cell>
          <cell r="F5326">
            <v>702.3</v>
          </cell>
          <cell r="G5326">
            <v>305.10000000000002</v>
          </cell>
        </row>
        <row r="5327">
          <cell r="B5327" t="str">
            <v>OR6151</v>
          </cell>
          <cell r="C5327">
            <v>2020</v>
          </cell>
          <cell r="D5327">
            <v>3</v>
          </cell>
          <cell r="E5327">
            <v>15</v>
          </cell>
          <cell r="F5327">
            <v>706</v>
          </cell>
          <cell r="G5327">
            <v>314.39999999999998</v>
          </cell>
        </row>
        <row r="5328">
          <cell r="B5328" t="str">
            <v>OR6151</v>
          </cell>
          <cell r="C5328">
            <v>2020</v>
          </cell>
          <cell r="D5328">
            <v>4</v>
          </cell>
          <cell r="E5328">
            <v>15</v>
          </cell>
          <cell r="F5328">
            <v>706.9</v>
          </cell>
          <cell r="G5328">
            <v>302.10000000000002</v>
          </cell>
        </row>
        <row r="5329">
          <cell r="B5329" t="str">
            <v>OR6151</v>
          </cell>
          <cell r="C5329">
            <v>2020</v>
          </cell>
          <cell r="D5329">
            <v>5</v>
          </cell>
          <cell r="E5329">
            <v>15</v>
          </cell>
          <cell r="F5329">
            <v>705.9</v>
          </cell>
          <cell r="G5329">
            <v>308.60000000000002</v>
          </cell>
        </row>
        <row r="5330">
          <cell r="B5330" t="str">
            <v>OR6151</v>
          </cell>
          <cell r="C5330">
            <v>2020</v>
          </cell>
          <cell r="D5330">
            <v>0</v>
          </cell>
          <cell r="E5330">
            <v>17</v>
          </cell>
          <cell r="F5330">
            <v>770.4</v>
          </cell>
          <cell r="G5330">
            <v>403.1</v>
          </cell>
        </row>
        <row r="5331">
          <cell r="B5331" t="str">
            <v>OR6151</v>
          </cell>
          <cell r="C5331">
            <v>2020</v>
          </cell>
          <cell r="D5331">
            <v>1</v>
          </cell>
          <cell r="E5331">
            <v>17</v>
          </cell>
          <cell r="F5331">
            <v>786.7</v>
          </cell>
          <cell r="G5331">
            <v>416.4</v>
          </cell>
        </row>
        <row r="5332">
          <cell r="B5332" t="str">
            <v>OR6151</v>
          </cell>
          <cell r="C5332">
            <v>2020</v>
          </cell>
          <cell r="D5332">
            <v>2</v>
          </cell>
          <cell r="E5332">
            <v>17</v>
          </cell>
          <cell r="F5332">
            <v>784.6</v>
          </cell>
          <cell r="G5332">
            <v>407.1</v>
          </cell>
        </row>
        <row r="5333">
          <cell r="B5333" t="str">
            <v>OR6151</v>
          </cell>
          <cell r="C5333">
            <v>2020</v>
          </cell>
          <cell r="D5333">
            <v>3</v>
          </cell>
          <cell r="E5333">
            <v>17</v>
          </cell>
          <cell r="F5333">
            <v>797.3</v>
          </cell>
          <cell r="G5333">
            <v>435.4</v>
          </cell>
        </row>
        <row r="5334">
          <cell r="B5334" t="str">
            <v>OR6151</v>
          </cell>
          <cell r="C5334">
            <v>2020</v>
          </cell>
          <cell r="D5334">
            <v>4</v>
          </cell>
          <cell r="E5334">
            <v>17</v>
          </cell>
          <cell r="F5334">
            <v>798.3</v>
          </cell>
          <cell r="G5334">
            <v>420.9</v>
          </cell>
        </row>
        <row r="5335">
          <cell r="B5335" t="str">
            <v>OR6151</v>
          </cell>
          <cell r="C5335">
            <v>2020</v>
          </cell>
          <cell r="D5335">
            <v>5</v>
          </cell>
          <cell r="E5335">
            <v>17</v>
          </cell>
          <cell r="F5335">
            <v>792.1</v>
          </cell>
          <cell r="G5335">
            <v>419.7</v>
          </cell>
        </row>
        <row r="5336">
          <cell r="B5336" t="str">
            <v>OR6151</v>
          </cell>
          <cell r="C5336">
            <v>2020</v>
          </cell>
          <cell r="D5336">
            <v>0</v>
          </cell>
          <cell r="E5336">
            <v>32</v>
          </cell>
          <cell r="F5336">
            <v>811.5</v>
          </cell>
          <cell r="G5336">
            <v>387.9</v>
          </cell>
        </row>
        <row r="5337">
          <cell r="B5337" t="str">
            <v>OR6151</v>
          </cell>
          <cell r="C5337">
            <v>2020</v>
          </cell>
          <cell r="D5337">
            <v>1</v>
          </cell>
          <cell r="E5337">
            <v>32</v>
          </cell>
          <cell r="F5337">
            <v>829.4</v>
          </cell>
          <cell r="G5337">
            <v>417.8</v>
          </cell>
        </row>
        <row r="5338">
          <cell r="B5338" t="str">
            <v>OR6151</v>
          </cell>
          <cell r="C5338">
            <v>2020</v>
          </cell>
          <cell r="D5338">
            <v>2</v>
          </cell>
          <cell r="E5338">
            <v>32</v>
          </cell>
          <cell r="F5338">
            <v>828.4</v>
          </cell>
          <cell r="G5338">
            <v>412.7</v>
          </cell>
        </row>
        <row r="5339">
          <cell r="B5339" t="str">
            <v>OR6151</v>
          </cell>
          <cell r="C5339">
            <v>2020</v>
          </cell>
          <cell r="D5339">
            <v>3</v>
          </cell>
          <cell r="E5339">
            <v>32</v>
          </cell>
          <cell r="F5339">
            <v>838.7</v>
          </cell>
          <cell r="G5339">
            <v>434.6</v>
          </cell>
        </row>
        <row r="5340">
          <cell r="B5340" t="str">
            <v>OR6151</v>
          </cell>
          <cell r="C5340">
            <v>2020</v>
          </cell>
          <cell r="D5340">
            <v>4</v>
          </cell>
          <cell r="E5340">
            <v>32</v>
          </cell>
          <cell r="F5340">
            <v>842.6</v>
          </cell>
          <cell r="G5340">
            <v>423.3</v>
          </cell>
        </row>
        <row r="5341">
          <cell r="B5341" t="str">
            <v>OR6151</v>
          </cell>
          <cell r="C5341">
            <v>2020</v>
          </cell>
          <cell r="D5341">
            <v>5</v>
          </cell>
          <cell r="E5341">
            <v>32</v>
          </cell>
          <cell r="F5341">
            <v>835</v>
          </cell>
          <cell r="G5341">
            <v>419.8</v>
          </cell>
        </row>
        <row r="5342">
          <cell r="B5342" t="str">
            <v>OR6151</v>
          </cell>
          <cell r="C5342">
            <v>2020</v>
          </cell>
          <cell r="D5342">
            <v>0</v>
          </cell>
          <cell r="E5342">
            <v>33</v>
          </cell>
          <cell r="F5342">
            <v>777.8</v>
          </cell>
          <cell r="G5342">
            <v>387.8</v>
          </cell>
        </row>
        <row r="5343">
          <cell r="B5343" t="str">
            <v>OR6151</v>
          </cell>
          <cell r="C5343">
            <v>2020</v>
          </cell>
          <cell r="D5343">
            <v>1</v>
          </cell>
          <cell r="E5343">
            <v>33</v>
          </cell>
          <cell r="F5343">
            <v>794.8</v>
          </cell>
          <cell r="G5343">
            <v>421.8</v>
          </cell>
        </row>
        <row r="5344">
          <cell r="B5344" t="str">
            <v>OR6151</v>
          </cell>
          <cell r="C5344">
            <v>2020</v>
          </cell>
          <cell r="D5344">
            <v>2</v>
          </cell>
          <cell r="E5344">
            <v>33</v>
          </cell>
          <cell r="F5344">
            <v>792.6</v>
          </cell>
          <cell r="G5344">
            <v>418.9</v>
          </cell>
        </row>
        <row r="5345">
          <cell r="B5345" t="str">
            <v>OR6151</v>
          </cell>
          <cell r="C5345">
            <v>2020</v>
          </cell>
          <cell r="D5345">
            <v>3</v>
          </cell>
          <cell r="E5345">
            <v>33</v>
          </cell>
          <cell r="F5345">
            <v>806.2</v>
          </cell>
          <cell r="G5345">
            <v>439.6</v>
          </cell>
        </row>
        <row r="5346">
          <cell r="B5346" t="str">
            <v>OR6151</v>
          </cell>
          <cell r="C5346">
            <v>2020</v>
          </cell>
          <cell r="D5346">
            <v>4</v>
          </cell>
          <cell r="E5346">
            <v>33</v>
          </cell>
          <cell r="F5346">
            <v>808.6</v>
          </cell>
          <cell r="G5346">
            <v>424</v>
          </cell>
        </row>
        <row r="5347">
          <cell r="B5347" t="str">
            <v>OR6151</v>
          </cell>
          <cell r="C5347">
            <v>2020</v>
          </cell>
          <cell r="D5347">
            <v>5</v>
          </cell>
          <cell r="E5347">
            <v>33</v>
          </cell>
          <cell r="F5347">
            <v>801.2</v>
          </cell>
          <cell r="G5347">
            <v>424.5</v>
          </cell>
        </row>
        <row r="5348">
          <cell r="B5348" t="str">
            <v>OR6151</v>
          </cell>
          <cell r="C5348">
            <v>2020</v>
          </cell>
          <cell r="D5348">
            <v>0</v>
          </cell>
          <cell r="E5348">
            <v>82</v>
          </cell>
          <cell r="F5348">
            <v>919.4</v>
          </cell>
          <cell r="G5348">
            <v>485.4</v>
          </cell>
        </row>
        <row r="5349">
          <cell r="B5349" t="str">
            <v>OR6151</v>
          </cell>
          <cell r="C5349">
            <v>2020</v>
          </cell>
          <cell r="D5349">
            <v>1</v>
          </cell>
          <cell r="E5349">
            <v>82</v>
          </cell>
          <cell r="F5349">
            <v>934.4</v>
          </cell>
          <cell r="G5349">
            <v>506.5</v>
          </cell>
        </row>
        <row r="5350">
          <cell r="B5350" t="str">
            <v>OR6151</v>
          </cell>
          <cell r="C5350">
            <v>2020</v>
          </cell>
          <cell r="D5350">
            <v>2</v>
          </cell>
          <cell r="E5350">
            <v>82</v>
          </cell>
          <cell r="F5350">
            <v>932.2</v>
          </cell>
          <cell r="G5350">
            <v>501.1</v>
          </cell>
        </row>
        <row r="5351">
          <cell r="B5351" t="str">
            <v>OR6151</v>
          </cell>
          <cell r="C5351">
            <v>2020</v>
          </cell>
          <cell r="D5351">
            <v>3</v>
          </cell>
          <cell r="E5351">
            <v>82</v>
          </cell>
          <cell r="F5351">
            <v>943.3</v>
          </cell>
          <cell r="G5351">
            <v>528.20000000000005</v>
          </cell>
        </row>
        <row r="5352">
          <cell r="B5352" t="str">
            <v>OR6151</v>
          </cell>
          <cell r="C5352">
            <v>2020</v>
          </cell>
          <cell r="D5352">
            <v>4</v>
          </cell>
          <cell r="E5352">
            <v>82</v>
          </cell>
          <cell r="F5352">
            <v>945.2</v>
          </cell>
          <cell r="G5352">
            <v>512.6</v>
          </cell>
        </row>
        <row r="5353">
          <cell r="B5353" t="str">
            <v>OR6151</v>
          </cell>
          <cell r="C5353">
            <v>2020</v>
          </cell>
          <cell r="D5353">
            <v>5</v>
          </cell>
          <cell r="E5353">
            <v>82</v>
          </cell>
          <cell r="F5353">
            <v>939.4</v>
          </cell>
          <cell r="G5353">
            <v>511</v>
          </cell>
        </row>
        <row r="5354">
          <cell r="B5354" t="str">
            <v>OR6151</v>
          </cell>
          <cell r="C5354">
            <v>2050</v>
          </cell>
          <cell r="D5354">
            <v>0</v>
          </cell>
          <cell r="E5354">
            <v>3</v>
          </cell>
          <cell r="F5354">
            <v>825.1</v>
          </cell>
          <cell r="G5354">
            <v>360.8</v>
          </cell>
        </row>
        <row r="5355">
          <cell r="B5355" t="str">
            <v>OR6151</v>
          </cell>
          <cell r="C5355">
            <v>2050</v>
          </cell>
          <cell r="D5355">
            <v>1</v>
          </cell>
          <cell r="E5355">
            <v>3</v>
          </cell>
          <cell r="F5355">
            <v>849.9</v>
          </cell>
          <cell r="G5355">
            <v>399.4</v>
          </cell>
        </row>
        <row r="5356">
          <cell r="B5356" t="str">
            <v>OR6151</v>
          </cell>
          <cell r="C5356">
            <v>2050</v>
          </cell>
          <cell r="D5356">
            <v>2</v>
          </cell>
          <cell r="E5356">
            <v>3</v>
          </cell>
          <cell r="F5356">
            <v>848.5</v>
          </cell>
          <cell r="G5356">
            <v>372</v>
          </cell>
        </row>
        <row r="5357">
          <cell r="B5357" t="str">
            <v>OR6151</v>
          </cell>
          <cell r="C5357">
            <v>2050</v>
          </cell>
          <cell r="D5357">
            <v>3</v>
          </cell>
          <cell r="E5357">
            <v>3</v>
          </cell>
          <cell r="F5357">
            <v>857</v>
          </cell>
          <cell r="G5357">
            <v>418.6</v>
          </cell>
        </row>
        <row r="5358">
          <cell r="B5358" t="str">
            <v>OR6151</v>
          </cell>
          <cell r="C5358">
            <v>2050</v>
          </cell>
          <cell r="D5358">
            <v>4</v>
          </cell>
          <cell r="E5358">
            <v>3</v>
          </cell>
          <cell r="F5358">
            <v>859.2</v>
          </cell>
          <cell r="G5358">
            <v>391.6</v>
          </cell>
        </row>
        <row r="5359">
          <cell r="B5359" t="str">
            <v>OR6151</v>
          </cell>
          <cell r="C5359">
            <v>2050</v>
          </cell>
          <cell r="D5359">
            <v>5</v>
          </cell>
          <cell r="E5359">
            <v>3</v>
          </cell>
          <cell r="F5359">
            <v>854.7</v>
          </cell>
          <cell r="G5359">
            <v>399.2</v>
          </cell>
        </row>
        <row r="5360">
          <cell r="B5360" t="str">
            <v>OR6151</v>
          </cell>
          <cell r="C5360">
            <v>2050</v>
          </cell>
          <cell r="D5360">
            <v>0</v>
          </cell>
          <cell r="E5360">
            <v>5</v>
          </cell>
          <cell r="F5360">
            <v>661.6</v>
          </cell>
          <cell r="G5360">
            <v>269.8</v>
          </cell>
        </row>
        <row r="5361">
          <cell r="B5361" t="str">
            <v>OR6151</v>
          </cell>
          <cell r="C5361">
            <v>2050</v>
          </cell>
          <cell r="D5361">
            <v>1</v>
          </cell>
          <cell r="E5361">
            <v>5</v>
          </cell>
          <cell r="F5361">
            <v>680.6</v>
          </cell>
          <cell r="G5361">
            <v>297.60000000000002</v>
          </cell>
        </row>
        <row r="5362">
          <cell r="B5362" t="str">
            <v>OR6151</v>
          </cell>
          <cell r="C5362">
            <v>2050</v>
          </cell>
          <cell r="D5362">
            <v>2</v>
          </cell>
          <cell r="E5362">
            <v>5</v>
          </cell>
          <cell r="F5362">
            <v>684.2</v>
          </cell>
          <cell r="G5362">
            <v>291.7</v>
          </cell>
        </row>
        <row r="5363">
          <cell r="B5363" t="str">
            <v>OR6151</v>
          </cell>
          <cell r="C5363">
            <v>2050</v>
          </cell>
          <cell r="D5363">
            <v>3</v>
          </cell>
          <cell r="E5363">
            <v>5</v>
          </cell>
          <cell r="F5363">
            <v>681.3</v>
          </cell>
          <cell r="G5363">
            <v>312</v>
          </cell>
        </row>
        <row r="5364">
          <cell r="B5364" t="str">
            <v>OR6151</v>
          </cell>
          <cell r="C5364">
            <v>2050</v>
          </cell>
          <cell r="D5364">
            <v>4</v>
          </cell>
          <cell r="E5364">
            <v>5</v>
          </cell>
          <cell r="F5364">
            <v>694.2</v>
          </cell>
          <cell r="G5364">
            <v>302.7</v>
          </cell>
        </row>
        <row r="5365">
          <cell r="B5365" t="str">
            <v>OR6151</v>
          </cell>
          <cell r="C5365">
            <v>2050</v>
          </cell>
          <cell r="D5365">
            <v>5</v>
          </cell>
          <cell r="E5365">
            <v>5</v>
          </cell>
          <cell r="F5365">
            <v>684</v>
          </cell>
          <cell r="G5365">
            <v>295</v>
          </cell>
        </row>
        <row r="5366">
          <cell r="B5366" t="str">
            <v>OR6151</v>
          </cell>
          <cell r="C5366">
            <v>2050</v>
          </cell>
          <cell r="D5366">
            <v>0</v>
          </cell>
          <cell r="E5366">
            <v>7</v>
          </cell>
          <cell r="F5366">
            <v>726.6</v>
          </cell>
          <cell r="G5366">
            <v>320.3</v>
          </cell>
        </row>
        <row r="5367">
          <cell r="B5367" t="str">
            <v>OR6151</v>
          </cell>
          <cell r="C5367">
            <v>2050</v>
          </cell>
          <cell r="D5367">
            <v>1</v>
          </cell>
          <cell r="E5367">
            <v>7</v>
          </cell>
          <cell r="F5367">
            <v>746.2</v>
          </cell>
          <cell r="G5367">
            <v>342.6</v>
          </cell>
        </row>
        <row r="5368">
          <cell r="B5368" t="str">
            <v>OR6151</v>
          </cell>
          <cell r="C5368">
            <v>2050</v>
          </cell>
          <cell r="D5368">
            <v>2</v>
          </cell>
          <cell r="E5368">
            <v>7</v>
          </cell>
          <cell r="F5368">
            <v>748.1</v>
          </cell>
          <cell r="G5368">
            <v>337.3</v>
          </cell>
        </row>
        <row r="5369">
          <cell r="B5369" t="str">
            <v>OR6151</v>
          </cell>
          <cell r="C5369">
            <v>2050</v>
          </cell>
          <cell r="D5369">
            <v>3</v>
          </cell>
          <cell r="E5369">
            <v>7</v>
          </cell>
          <cell r="F5369">
            <v>749.9</v>
          </cell>
          <cell r="G5369">
            <v>369.9</v>
          </cell>
        </row>
        <row r="5370">
          <cell r="B5370" t="str">
            <v>OR6151</v>
          </cell>
          <cell r="C5370">
            <v>2050</v>
          </cell>
          <cell r="D5370">
            <v>4</v>
          </cell>
          <cell r="E5370">
            <v>7</v>
          </cell>
          <cell r="F5370">
            <v>760.7</v>
          </cell>
          <cell r="G5370">
            <v>350</v>
          </cell>
        </row>
        <row r="5371">
          <cell r="B5371" t="str">
            <v>OR6151</v>
          </cell>
          <cell r="C5371">
            <v>2050</v>
          </cell>
          <cell r="D5371">
            <v>5</v>
          </cell>
          <cell r="E5371">
            <v>7</v>
          </cell>
          <cell r="F5371">
            <v>750.6</v>
          </cell>
          <cell r="G5371">
            <v>342.3</v>
          </cell>
        </row>
        <row r="5372">
          <cell r="B5372" t="str">
            <v>OR6151</v>
          </cell>
          <cell r="C5372">
            <v>2050</v>
          </cell>
          <cell r="D5372">
            <v>0</v>
          </cell>
          <cell r="E5372">
            <v>11</v>
          </cell>
          <cell r="F5372">
            <v>568.79999999999995</v>
          </cell>
          <cell r="G5372">
            <v>150</v>
          </cell>
        </row>
        <row r="5373">
          <cell r="B5373" t="str">
            <v>OR6151</v>
          </cell>
          <cell r="C5373">
            <v>2050</v>
          </cell>
          <cell r="D5373">
            <v>1</v>
          </cell>
          <cell r="E5373">
            <v>11</v>
          </cell>
          <cell r="F5373">
            <v>577.29999999999995</v>
          </cell>
          <cell r="G5373">
            <v>169.3</v>
          </cell>
        </row>
        <row r="5374">
          <cell r="B5374" t="str">
            <v>OR6151</v>
          </cell>
          <cell r="C5374">
            <v>2050</v>
          </cell>
          <cell r="D5374">
            <v>2</v>
          </cell>
          <cell r="E5374">
            <v>11</v>
          </cell>
          <cell r="F5374">
            <v>580.9</v>
          </cell>
          <cell r="G5374">
            <v>162.6</v>
          </cell>
        </row>
        <row r="5375">
          <cell r="B5375" t="str">
            <v>OR6151</v>
          </cell>
          <cell r="C5375">
            <v>2050</v>
          </cell>
          <cell r="D5375">
            <v>3</v>
          </cell>
          <cell r="E5375">
            <v>11</v>
          </cell>
          <cell r="F5375">
            <v>579.9</v>
          </cell>
          <cell r="G5375">
            <v>188.9</v>
          </cell>
        </row>
        <row r="5376">
          <cell r="B5376" t="str">
            <v>OR6151</v>
          </cell>
          <cell r="C5376">
            <v>2050</v>
          </cell>
          <cell r="D5376">
            <v>4</v>
          </cell>
          <cell r="E5376">
            <v>11</v>
          </cell>
          <cell r="F5376">
            <v>587.20000000000005</v>
          </cell>
          <cell r="G5376">
            <v>172.7</v>
          </cell>
        </row>
        <row r="5377">
          <cell r="B5377" t="str">
            <v>OR6151</v>
          </cell>
          <cell r="C5377">
            <v>2050</v>
          </cell>
          <cell r="D5377">
            <v>5</v>
          </cell>
          <cell r="E5377">
            <v>11</v>
          </cell>
          <cell r="F5377">
            <v>582.6</v>
          </cell>
          <cell r="G5377">
            <v>172.8</v>
          </cell>
        </row>
        <row r="5378">
          <cell r="B5378" t="str">
            <v>OR6151</v>
          </cell>
          <cell r="C5378">
            <v>2050</v>
          </cell>
          <cell r="D5378">
            <v>0</v>
          </cell>
          <cell r="E5378">
            <v>13</v>
          </cell>
          <cell r="F5378">
            <v>448.7</v>
          </cell>
          <cell r="G5378">
            <v>23.2</v>
          </cell>
        </row>
        <row r="5379">
          <cell r="B5379" t="str">
            <v>OR6151</v>
          </cell>
          <cell r="C5379">
            <v>2050</v>
          </cell>
          <cell r="D5379">
            <v>1</v>
          </cell>
          <cell r="E5379">
            <v>13</v>
          </cell>
          <cell r="F5379">
            <v>449.1</v>
          </cell>
          <cell r="G5379">
            <v>29.6</v>
          </cell>
        </row>
        <row r="5380">
          <cell r="B5380" t="str">
            <v>OR6151</v>
          </cell>
          <cell r="C5380">
            <v>2050</v>
          </cell>
          <cell r="D5380">
            <v>2</v>
          </cell>
          <cell r="E5380">
            <v>13</v>
          </cell>
          <cell r="F5380">
            <v>454.2</v>
          </cell>
          <cell r="G5380">
            <v>23.1</v>
          </cell>
        </row>
        <row r="5381">
          <cell r="B5381" t="str">
            <v>OR6151</v>
          </cell>
          <cell r="C5381">
            <v>2050</v>
          </cell>
          <cell r="D5381">
            <v>3</v>
          </cell>
          <cell r="E5381">
            <v>13</v>
          </cell>
          <cell r="F5381">
            <v>445.9</v>
          </cell>
          <cell r="G5381">
            <v>35.5</v>
          </cell>
        </row>
        <row r="5382">
          <cell r="B5382" t="str">
            <v>OR6151</v>
          </cell>
          <cell r="C5382">
            <v>2050</v>
          </cell>
          <cell r="D5382">
            <v>4</v>
          </cell>
          <cell r="E5382">
            <v>13</v>
          </cell>
          <cell r="F5382">
            <v>458.1</v>
          </cell>
          <cell r="G5382">
            <v>29.5</v>
          </cell>
        </row>
        <row r="5383">
          <cell r="B5383" t="str">
            <v>OR6151</v>
          </cell>
          <cell r="C5383">
            <v>2050</v>
          </cell>
          <cell r="D5383">
            <v>5</v>
          </cell>
          <cell r="E5383">
            <v>13</v>
          </cell>
          <cell r="F5383">
            <v>453.3</v>
          </cell>
          <cell r="G5383">
            <v>26</v>
          </cell>
        </row>
        <row r="5384">
          <cell r="B5384" t="str">
            <v>OR6151</v>
          </cell>
          <cell r="C5384">
            <v>2050</v>
          </cell>
          <cell r="D5384">
            <v>0</v>
          </cell>
          <cell r="E5384">
            <v>15</v>
          </cell>
          <cell r="F5384">
            <v>700</v>
          </cell>
          <cell r="G5384">
            <v>313.3</v>
          </cell>
        </row>
        <row r="5385">
          <cell r="B5385" t="str">
            <v>OR6151</v>
          </cell>
          <cell r="C5385">
            <v>2050</v>
          </cell>
          <cell r="D5385">
            <v>1</v>
          </cell>
          <cell r="E5385">
            <v>15</v>
          </cell>
          <cell r="F5385">
            <v>709.8</v>
          </cell>
          <cell r="G5385">
            <v>310.8</v>
          </cell>
        </row>
        <row r="5386">
          <cell r="B5386" t="str">
            <v>OR6151</v>
          </cell>
          <cell r="C5386">
            <v>2050</v>
          </cell>
          <cell r="D5386">
            <v>2</v>
          </cell>
          <cell r="E5386">
            <v>15</v>
          </cell>
          <cell r="F5386">
            <v>709.2</v>
          </cell>
          <cell r="G5386">
            <v>297.2</v>
          </cell>
        </row>
        <row r="5387">
          <cell r="B5387" t="str">
            <v>OR6151</v>
          </cell>
          <cell r="C5387">
            <v>2050</v>
          </cell>
          <cell r="D5387">
            <v>3</v>
          </cell>
          <cell r="E5387">
            <v>15</v>
          </cell>
          <cell r="F5387">
            <v>714.1</v>
          </cell>
          <cell r="G5387">
            <v>332.8</v>
          </cell>
        </row>
        <row r="5388">
          <cell r="B5388" t="str">
            <v>OR6151</v>
          </cell>
          <cell r="C5388">
            <v>2050</v>
          </cell>
          <cell r="D5388">
            <v>4</v>
          </cell>
          <cell r="E5388">
            <v>15</v>
          </cell>
          <cell r="F5388">
            <v>717</v>
          </cell>
          <cell r="G5388">
            <v>304.89999999999998</v>
          </cell>
        </row>
        <row r="5389">
          <cell r="B5389" t="str">
            <v>OR6151</v>
          </cell>
          <cell r="C5389">
            <v>2050</v>
          </cell>
          <cell r="D5389">
            <v>5</v>
          </cell>
          <cell r="E5389">
            <v>15</v>
          </cell>
          <cell r="F5389">
            <v>712.5</v>
          </cell>
          <cell r="G5389">
            <v>308</v>
          </cell>
        </row>
        <row r="5390">
          <cell r="B5390" t="str">
            <v>OR6151</v>
          </cell>
          <cell r="C5390">
            <v>2050</v>
          </cell>
          <cell r="D5390">
            <v>0</v>
          </cell>
          <cell r="E5390">
            <v>17</v>
          </cell>
          <cell r="F5390">
            <v>770.4</v>
          </cell>
          <cell r="G5390">
            <v>403.1</v>
          </cell>
        </row>
        <row r="5391">
          <cell r="B5391" t="str">
            <v>OR6151</v>
          </cell>
          <cell r="C5391">
            <v>2050</v>
          </cell>
          <cell r="D5391">
            <v>1</v>
          </cell>
          <cell r="E5391">
            <v>17</v>
          </cell>
          <cell r="F5391">
            <v>804</v>
          </cell>
          <cell r="G5391">
            <v>433.8</v>
          </cell>
        </row>
        <row r="5392">
          <cell r="B5392" t="str">
            <v>OR6151</v>
          </cell>
          <cell r="C5392">
            <v>2050</v>
          </cell>
          <cell r="D5392">
            <v>2</v>
          </cell>
          <cell r="E5392">
            <v>17</v>
          </cell>
          <cell r="F5392">
            <v>801.5</v>
          </cell>
          <cell r="G5392">
            <v>418.1</v>
          </cell>
        </row>
        <row r="5393">
          <cell r="B5393" t="str">
            <v>OR6151</v>
          </cell>
          <cell r="C5393">
            <v>2050</v>
          </cell>
          <cell r="D5393">
            <v>3</v>
          </cell>
          <cell r="E5393">
            <v>17</v>
          </cell>
          <cell r="F5393">
            <v>817.9</v>
          </cell>
          <cell r="G5393">
            <v>463.9</v>
          </cell>
        </row>
        <row r="5394">
          <cell r="B5394" t="str">
            <v>OR6151</v>
          </cell>
          <cell r="C5394">
            <v>2050</v>
          </cell>
          <cell r="D5394">
            <v>4</v>
          </cell>
          <cell r="E5394">
            <v>17</v>
          </cell>
          <cell r="F5394">
            <v>818.2</v>
          </cell>
          <cell r="G5394">
            <v>433.7</v>
          </cell>
        </row>
        <row r="5395">
          <cell r="B5395" t="str">
            <v>OR6151</v>
          </cell>
          <cell r="C5395">
            <v>2050</v>
          </cell>
          <cell r="D5395">
            <v>5</v>
          </cell>
          <cell r="E5395">
            <v>17</v>
          </cell>
          <cell r="F5395">
            <v>809.4</v>
          </cell>
          <cell r="G5395">
            <v>432.8</v>
          </cell>
        </row>
        <row r="5396">
          <cell r="B5396" t="str">
            <v>OR6151</v>
          </cell>
          <cell r="C5396">
            <v>2050</v>
          </cell>
          <cell r="D5396">
            <v>0</v>
          </cell>
          <cell r="E5396">
            <v>32</v>
          </cell>
          <cell r="F5396">
            <v>811.5</v>
          </cell>
          <cell r="G5396">
            <v>387.9</v>
          </cell>
        </row>
        <row r="5397">
          <cell r="B5397" t="str">
            <v>OR6151</v>
          </cell>
          <cell r="C5397">
            <v>2050</v>
          </cell>
          <cell r="D5397">
            <v>1</v>
          </cell>
          <cell r="E5397">
            <v>32</v>
          </cell>
          <cell r="F5397">
            <v>846.9</v>
          </cell>
          <cell r="G5397">
            <v>431.8</v>
          </cell>
        </row>
        <row r="5398">
          <cell r="B5398" t="str">
            <v>OR6151</v>
          </cell>
          <cell r="C5398">
            <v>2050</v>
          </cell>
          <cell r="D5398">
            <v>2</v>
          </cell>
          <cell r="E5398">
            <v>32</v>
          </cell>
          <cell r="F5398">
            <v>847.6</v>
          </cell>
          <cell r="G5398">
            <v>421.3</v>
          </cell>
        </row>
        <row r="5399">
          <cell r="B5399" t="str">
            <v>OR6151</v>
          </cell>
          <cell r="C5399">
            <v>2050</v>
          </cell>
          <cell r="D5399">
            <v>3</v>
          </cell>
          <cell r="E5399">
            <v>32</v>
          </cell>
          <cell r="F5399">
            <v>855.3</v>
          </cell>
          <cell r="G5399">
            <v>461.5</v>
          </cell>
        </row>
        <row r="5400">
          <cell r="B5400" t="str">
            <v>OR6151</v>
          </cell>
          <cell r="C5400">
            <v>2050</v>
          </cell>
          <cell r="D5400">
            <v>4</v>
          </cell>
          <cell r="E5400">
            <v>32</v>
          </cell>
          <cell r="F5400">
            <v>861.8</v>
          </cell>
          <cell r="G5400">
            <v>439.9</v>
          </cell>
        </row>
        <row r="5401">
          <cell r="B5401" t="str">
            <v>OR6151</v>
          </cell>
          <cell r="C5401">
            <v>2050</v>
          </cell>
          <cell r="D5401">
            <v>5</v>
          </cell>
          <cell r="E5401">
            <v>32</v>
          </cell>
          <cell r="F5401">
            <v>850.6</v>
          </cell>
          <cell r="G5401">
            <v>426.7</v>
          </cell>
        </row>
        <row r="5402">
          <cell r="B5402" t="str">
            <v>OR6151</v>
          </cell>
          <cell r="C5402">
            <v>2050</v>
          </cell>
          <cell r="D5402">
            <v>0</v>
          </cell>
          <cell r="E5402">
            <v>33</v>
          </cell>
          <cell r="F5402">
            <v>777.8</v>
          </cell>
          <cell r="G5402">
            <v>387.8</v>
          </cell>
        </row>
        <row r="5403">
          <cell r="B5403" t="str">
            <v>OR6151</v>
          </cell>
          <cell r="C5403">
            <v>2050</v>
          </cell>
          <cell r="D5403">
            <v>1</v>
          </cell>
          <cell r="E5403">
            <v>33</v>
          </cell>
          <cell r="F5403">
            <v>812.7</v>
          </cell>
          <cell r="G5403">
            <v>432.6</v>
          </cell>
        </row>
        <row r="5404">
          <cell r="B5404" t="str">
            <v>OR6151</v>
          </cell>
          <cell r="C5404">
            <v>2050</v>
          </cell>
          <cell r="D5404">
            <v>2</v>
          </cell>
          <cell r="E5404">
            <v>33</v>
          </cell>
          <cell r="F5404">
            <v>812.3</v>
          </cell>
          <cell r="G5404">
            <v>422.1</v>
          </cell>
        </row>
        <row r="5405">
          <cell r="B5405" t="str">
            <v>OR6151</v>
          </cell>
          <cell r="C5405">
            <v>2050</v>
          </cell>
          <cell r="D5405">
            <v>3</v>
          </cell>
          <cell r="E5405">
            <v>33</v>
          </cell>
          <cell r="F5405">
            <v>826.5</v>
          </cell>
          <cell r="G5405">
            <v>460.2</v>
          </cell>
        </row>
        <row r="5406">
          <cell r="B5406" t="str">
            <v>OR6151</v>
          </cell>
          <cell r="C5406">
            <v>2050</v>
          </cell>
          <cell r="D5406">
            <v>4</v>
          </cell>
          <cell r="E5406">
            <v>33</v>
          </cell>
          <cell r="F5406">
            <v>829.1</v>
          </cell>
          <cell r="G5406">
            <v>445.3</v>
          </cell>
        </row>
        <row r="5407">
          <cell r="B5407" t="str">
            <v>OR6151</v>
          </cell>
          <cell r="C5407">
            <v>2050</v>
          </cell>
          <cell r="D5407">
            <v>5</v>
          </cell>
          <cell r="E5407">
            <v>33</v>
          </cell>
          <cell r="F5407">
            <v>819.6</v>
          </cell>
          <cell r="G5407">
            <v>443</v>
          </cell>
        </row>
        <row r="5408">
          <cell r="B5408" t="str">
            <v>OR6151</v>
          </cell>
          <cell r="C5408">
            <v>2050</v>
          </cell>
          <cell r="D5408">
            <v>0</v>
          </cell>
          <cell r="E5408">
            <v>82</v>
          </cell>
          <cell r="F5408">
            <v>919.4</v>
          </cell>
          <cell r="G5408">
            <v>485.4</v>
          </cell>
        </row>
        <row r="5409">
          <cell r="B5409" t="str">
            <v>OR6151</v>
          </cell>
          <cell r="C5409">
            <v>2050</v>
          </cell>
          <cell r="D5409">
            <v>1</v>
          </cell>
          <cell r="E5409">
            <v>82</v>
          </cell>
          <cell r="F5409">
            <v>950.6</v>
          </cell>
          <cell r="G5409">
            <v>533</v>
          </cell>
        </row>
        <row r="5410">
          <cell r="B5410" t="str">
            <v>OR6151</v>
          </cell>
          <cell r="C5410">
            <v>2050</v>
          </cell>
          <cell r="D5410">
            <v>2</v>
          </cell>
          <cell r="E5410">
            <v>82</v>
          </cell>
          <cell r="F5410">
            <v>948.1</v>
          </cell>
          <cell r="G5410">
            <v>513</v>
          </cell>
        </row>
        <row r="5411">
          <cell r="B5411" t="str">
            <v>OR6151</v>
          </cell>
          <cell r="C5411">
            <v>2050</v>
          </cell>
          <cell r="D5411">
            <v>3</v>
          </cell>
          <cell r="E5411">
            <v>82</v>
          </cell>
          <cell r="F5411">
            <v>964</v>
          </cell>
          <cell r="G5411">
            <v>550.29999999999995</v>
          </cell>
        </row>
        <row r="5412">
          <cell r="B5412" t="str">
            <v>OR6151</v>
          </cell>
          <cell r="C5412">
            <v>2050</v>
          </cell>
          <cell r="D5412">
            <v>4</v>
          </cell>
          <cell r="E5412">
            <v>82</v>
          </cell>
          <cell r="F5412">
            <v>965.7</v>
          </cell>
          <cell r="G5412">
            <v>533.9</v>
          </cell>
        </row>
        <row r="5413">
          <cell r="B5413" t="str">
            <v>OR6151</v>
          </cell>
          <cell r="C5413">
            <v>2050</v>
          </cell>
          <cell r="D5413">
            <v>5</v>
          </cell>
          <cell r="E5413">
            <v>82</v>
          </cell>
          <cell r="F5413">
            <v>956.2</v>
          </cell>
          <cell r="G5413">
            <v>528.6</v>
          </cell>
        </row>
        <row r="5414">
          <cell r="B5414" t="str">
            <v>OR6151</v>
          </cell>
          <cell r="C5414">
            <v>2080</v>
          </cell>
          <cell r="D5414">
            <v>0</v>
          </cell>
          <cell r="E5414">
            <v>3</v>
          </cell>
          <cell r="F5414">
            <v>825.1</v>
          </cell>
          <cell r="G5414">
            <v>360.8</v>
          </cell>
        </row>
        <row r="5415">
          <cell r="B5415" t="str">
            <v>OR6151</v>
          </cell>
          <cell r="C5415">
            <v>2080</v>
          </cell>
          <cell r="D5415">
            <v>1</v>
          </cell>
          <cell r="E5415">
            <v>3</v>
          </cell>
          <cell r="F5415">
            <v>856.8</v>
          </cell>
          <cell r="G5415">
            <v>406.9</v>
          </cell>
        </row>
        <row r="5416">
          <cell r="B5416" t="str">
            <v>OR6151</v>
          </cell>
          <cell r="C5416">
            <v>2080</v>
          </cell>
          <cell r="D5416">
            <v>2</v>
          </cell>
          <cell r="E5416">
            <v>3</v>
          </cell>
          <cell r="F5416">
            <v>858.1</v>
          </cell>
          <cell r="G5416">
            <v>384.1</v>
          </cell>
        </row>
        <row r="5417">
          <cell r="B5417" t="str">
            <v>OR6151</v>
          </cell>
          <cell r="C5417">
            <v>2080</v>
          </cell>
          <cell r="D5417">
            <v>3</v>
          </cell>
          <cell r="E5417">
            <v>3</v>
          </cell>
          <cell r="F5417">
            <v>867.5</v>
          </cell>
          <cell r="G5417">
            <v>423</v>
          </cell>
        </row>
        <row r="5418">
          <cell r="B5418" t="str">
            <v>OR6151</v>
          </cell>
          <cell r="C5418">
            <v>2080</v>
          </cell>
          <cell r="D5418">
            <v>4</v>
          </cell>
          <cell r="E5418">
            <v>3</v>
          </cell>
          <cell r="F5418">
            <v>872.5</v>
          </cell>
          <cell r="G5418">
            <v>395.5</v>
          </cell>
        </row>
        <row r="5419">
          <cell r="B5419" t="str">
            <v>OR6151</v>
          </cell>
          <cell r="C5419">
            <v>2080</v>
          </cell>
          <cell r="D5419">
            <v>5</v>
          </cell>
          <cell r="E5419">
            <v>3</v>
          </cell>
          <cell r="F5419">
            <v>861.6</v>
          </cell>
          <cell r="G5419">
            <v>395.6</v>
          </cell>
        </row>
        <row r="5420">
          <cell r="B5420" t="str">
            <v>OR6151</v>
          </cell>
          <cell r="C5420">
            <v>2080</v>
          </cell>
          <cell r="D5420">
            <v>0</v>
          </cell>
          <cell r="E5420">
            <v>5</v>
          </cell>
          <cell r="F5420">
            <v>661.6</v>
          </cell>
          <cell r="G5420">
            <v>269.8</v>
          </cell>
        </row>
        <row r="5421">
          <cell r="B5421" t="str">
            <v>OR6151</v>
          </cell>
          <cell r="C5421">
            <v>2080</v>
          </cell>
          <cell r="D5421">
            <v>1</v>
          </cell>
          <cell r="E5421">
            <v>5</v>
          </cell>
          <cell r="F5421">
            <v>686.1</v>
          </cell>
          <cell r="G5421">
            <v>306.7</v>
          </cell>
        </row>
        <row r="5422">
          <cell r="B5422" t="str">
            <v>OR6151</v>
          </cell>
          <cell r="C5422">
            <v>2080</v>
          </cell>
          <cell r="D5422">
            <v>2</v>
          </cell>
          <cell r="E5422">
            <v>5</v>
          </cell>
          <cell r="F5422">
            <v>695.6</v>
          </cell>
          <cell r="G5422">
            <v>300.2</v>
          </cell>
        </row>
        <row r="5423">
          <cell r="B5423" t="str">
            <v>OR6151</v>
          </cell>
          <cell r="C5423">
            <v>2080</v>
          </cell>
          <cell r="D5423">
            <v>3</v>
          </cell>
          <cell r="E5423">
            <v>5</v>
          </cell>
          <cell r="F5423">
            <v>696.6</v>
          </cell>
          <cell r="G5423">
            <v>327.7</v>
          </cell>
        </row>
        <row r="5424">
          <cell r="B5424" t="str">
            <v>OR6151</v>
          </cell>
          <cell r="C5424">
            <v>2080</v>
          </cell>
          <cell r="D5424">
            <v>4</v>
          </cell>
          <cell r="E5424">
            <v>5</v>
          </cell>
          <cell r="F5424">
            <v>709.6</v>
          </cell>
          <cell r="G5424">
            <v>313.3</v>
          </cell>
        </row>
        <row r="5425">
          <cell r="B5425" t="str">
            <v>OR6151</v>
          </cell>
          <cell r="C5425">
            <v>2080</v>
          </cell>
          <cell r="D5425">
            <v>5</v>
          </cell>
          <cell r="E5425">
            <v>5</v>
          </cell>
          <cell r="F5425">
            <v>696.4</v>
          </cell>
          <cell r="G5425">
            <v>308.60000000000002</v>
          </cell>
        </row>
        <row r="5426">
          <cell r="B5426" t="str">
            <v>OR6151</v>
          </cell>
          <cell r="C5426">
            <v>2080</v>
          </cell>
          <cell r="D5426">
            <v>0</v>
          </cell>
          <cell r="E5426">
            <v>7</v>
          </cell>
          <cell r="F5426">
            <v>726.6</v>
          </cell>
          <cell r="G5426">
            <v>320.3</v>
          </cell>
        </row>
        <row r="5427">
          <cell r="B5427" t="str">
            <v>OR6151</v>
          </cell>
          <cell r="C5427">
            <v>2080</v>
          </cell>
          <cell r="D5427">
            <v>1</v>
          </cell>
          <cell r="E5427">
            <v>7</v>
          </cell>
          <cell r="F5427">
            <v>753.5</v>
          </cell>
          <cell r="G5427">
            <v>359.1</v>
          </cell>
        </row>
        <row r="5428">
          <cell r="B5428" t="str">
            <v>OR6151</v>
          </cell>
          <cell r="C5428">
            <v>2080</v>
          </cell>
          <cell r="D5428">
            <v>2</v>
          </cell>
          <cell r="E5428">
            <v>7</v>
          </cell>
          <cell r="F5428">
            <v>760.4</v>
          </cell>
          <cell r="G5428">
            <v>350.3</v>
          </cell>
        </row>
        <row r="5429">
          <cell r="B5429" t="str">
            <v>OR6151</v>
          </cell>
          <cell r="C5429">
            <v>2080</v>
          </cell>
          <cell r="D5429">
            <v>3</v>
          </cell>
          <cell r="E5429">
            <v>7</v>
          </cell>
          <cell r="F5429">
            <v>769.7</v>
          </cell>
          <cell r="G5429">
            <v>382.1</v>
          </cell>
        </row>
        <row r="5430">
          <cell r="B5430" t="str">
            <v>OR6151</v>
          </cell>
          <cell r="C5430">
            <v>2080</v>
          </cell>
          <cell r="D5430">
            <v>4</v>
          </cell>
          <cell r="E5430">
            <v>7</v>
          </cell>
          <cell r="F5430">
            <v>778.1</v>
          </cell>
          <cell r="G5430">
            <v>373.2</v>
          </cell>
        </row>
        <row r="5431">
          <cell r="B5431" t="str">
            <v>OR6151</v>
          </cell>
          <cell r="C5431">
            <v>2080</v>
          </cell>
          <cell r="D5431">
            <v>5</v>
          </cell>
          <cell r="E5431">
            <v>7</v>
          </cell>
          <cell r="F5431">
            <v>763.9</v>
          </cell>
          <cell r="G5431">
            <v>362.6</v>
          </cell>
        </row>
        <row r="5432">
          <cell r="B5432" t="str">
            <v>OR6151</v>
          </cell>
          <cell r="C5432">
            <v>2080</v>
          </cell>
          <cell r="D5432">
            <v>0</v>
          </cell>
          <cell r="E5432">
            <v>11</v>
          </cell>
          <cell r="F5432">
            <v>568.79999999999995</v>
          </cell>
          <cell r="G5432">
            <v>150</v>
          </cell>
        </row>
        <row r="5433">
          <cell r="B5433" t="str">
            <v>OR6151</v>
          </cell>
          <cell r="C5433">
            <v>2080</v>
          </cell>
          <cell r="D5433">
            <v>1</v>
          </cell>
          <cell r="E5433">
            <v>11</v>
          </cell>
          <cell r="F5433">
            <v>583.20000000000005</v>
          </cell>
          <cell r="G5433">
            <v>178.9</v>
          </cell>
        </row>
        <row r="5434">
          <cell r="B5434" t="str">
            <v>OR6151</v>
          </cell>
          <cell r="C5434">
            <v>2080</v>
          </cell>
          <cell r="D5434">
            <v>2</v>
          </cell>
          <cell r="E5434">
            <v>11</v>
          </cell>
          <cell r="F5434">
            <v>585.29999999999995</v>
          </cell>
          <cell r="G5434">
            <v>159.69999999999999</v>
          </cell>
        </row>
        <row r="5435">
          <cell r="B5435" t="str">
            <v>OR6151</v>
          </cell>
          <cell r="C5435">
            <v>2080</v>
          </cell>
          <cell r="D5435">
            <v>3</v>
          </cell>
          <cell r="E5435">
            <v>11</v>
          </cell>
          <cell r="F5435">
            <v>590.79999999999995</v>
          </cell>
          <cell r="G5435">
            <v>198.7</v>
          </cell>
        </row>
        <row r="5436">
          <cell r="B5436" t="str">
            <v>OR6151</v>
          </cell>
          <cell r="C5436">
            <v>2080</v>
          </cell>
          <cell r="D5436">
            <v>4</v>
          </cell>
          <cell r="E5436">
            <v>11</v>
          </cell>
          <cell r="F5436">
            <v>599.20000000000005</v>
          </cell>
          <cell r="G5436">
            <v>179</v>
          </cell>
        </row>
        <row r="5437">
          <cell r="B5437" t="str">
            <v>OR6151</v>
          </cell>
          <cell r="C5437">
            <v>2080</v>
          </cell>
          <cell r="D5437">
            <v>5</v>
          </cell>
          <cell r="E5437">
            <v>11</v>
          </cell>
          <cell r="F5437">
            <v>591.29999999999995</v>
          </cell>
          <cell r="G5437">
            <v>182.1</v>
          </cell>
        </row>
        <row r="5438">
          <cell r="B5438" t="str">
            <v>OR6151</v>
          </cell>
          <cell r="C5438">
            <v>2080</v>
          </cell>
          <cell r="D5438">
            <v>0</v>
          </cell>
          <cell r="E5438">
            <v>13</v>
          </cell>
          <cell r="F5438">
            <v>448.7</v>
          </cell>
          <cell r="G5438">
            <v>23.2</v>
          </cell>
        </row>
        <row r="5439">
          <cell r="B5439" t="str">
            <v>OR6151</v>
          </cell>
          <cell r="C5439">
            <v>2080</v>
          </cell>
          <cell r="D5439">
            <v>1</v>
          </cell>
          <cell r="E5439">
            <v>13</v>
          </cell>
          <cell r="F5439">
            <v>451.1</v>
          </cell>
          <cell r="G5439">
            <v>32.4</v>
          </cell>
        </row>
        <row r="5440">
          <cell r="B5440" t="str">
            <v>OR6151</v>
          </cell>
          <cell r="C5440">
            <v>2080</v>
          </cell>
          <cell r="D5440">
            <v>2</v>
          </cell>
          <cell r="E5440">
            <v>13</v>
          </cell>
          <cell r="F5440">
            <v>457.1</v>
          </cell>
          <cell r="G5440">
            <v>20.100000000000001</v>
          </cell>
        </row>
        <row r="5441">
          <cell r="B5441" t="str">
            <v>OR6151</v>
          </cell>
          <cell r="C5441">
            <v>2080</v>
          </cell>
          <cell r="D5441">
            <v>3</v>
          </cell>
          <cell r="E5441">
            <v>13</v>
          </cell>
          <cell r="F5441">
            <v>453.3</v>
          </cell>
          <cell r="G5441">
            <v>38.6</v>
          </cell>
        </row>
        <row r="5442">
          <cell r="B5442" t="str">
            <v>OR6151</v>
          </cell>
          <cell r="C5442">
            <v>2080</v>
          </cell>
          <cell r="D5442">
            <v>4</v>
          </cell>
          <cell r="E5442">
            <v>13</v>
          </cell>
          <cell r="F5442">
            <v>465.8</v>
          </cell>
          <cell r="G5442">
            <v>32.9</v>
          </cell>
        </row>
        <row r="5443">
          <cell r="B5443" t="str">
            <v>OR6151</v>
          </cell>
          <cell r="C5443">
            <v>2080</v>
          </cell>
          <cell r="D5443">
            <v>5</v>
          </cell>
          <cell r="E5443">
            <v>13</v>
          </cell>
          <cell r="F5443">
            <v>457.1</v>
          </cell>
          <cell r="G5443">
            <v>29.3</v>
          </cell>
        </row>
        <row r="5444">
          <cell r="B5444" t="str">
            <v>OR6151</v>
          </cell>
          <cell r="C5444">
            <v>2080</v>
          </cell>
          <cell r="D5444">
            <v>0</v>
          </cell>
          <cell r="E5444">
            <v>15</v>
          </cell>
          <cell r="F5444">
            <v>700</v>
          </cell>
          <cell r="G5444">
            <v>313.3</v>
          </cell>
        </row>
        <row r="5445">
          <cell r="B5445" t="str">
            <v>OR6151</v>
          </cell>
          <cell r="C5445">
            <v>2080</v>
          </cell>
          <cell r="D5445">
            <v>1</v>
          </cell>
          <cell r="E5445">
            <v>15</v>
          </cell>
          <cell r="F5445">
            <v>715</v>
          </cell>
          <cell r="G5445">
            <v>321.60000000000002</v>
          </cell>
        </row>
        <row r="5446">
          <cell r="B5446" t="str">
            <v>OR6151</v>
          </cell>
          <cell r="C5446">
            <v>2080</v>
          </cell>
          <cell r="D5446">
            <v>2</v>
          </cell>
          <cell r="E5446">
            <v>15</v>
          </cell>
          <cell r="F5446">
            <v>714.5</v>
          </cell>
          <cell r="G5446">
            <v>294.7</v>
          </cell>
        </row>
        <row r="5447">
          <cell r="B5447" t="str">
            <v>OR6151</v>
          </cell>
          <cell r="C5447">
            <v>2080</v>
          </cell>
          <cell r="D5447">
            <v>3</v>
          </cell>
          <cell r="E5447">
            <v>15</v>
          </cell>
          <cell r="F5447">
            <v>727.4</v>
          </cell>
          <cell r="G5447">
            <v>338</v>
          </cell>
        </row>
        <row r="5448">
          <cell r="B5448" t="str">
            <v>OR6151</v>
          </cell>
          <cell r="C5448">
            <v>2080</v>
          </cell>
          <cell r="D5448">
            <v>4</v>
          </cell>
          <cell r="E5448">
            <v>15</v>
          </cell>
          <cell r="F5448">
            <v>731.2</v>
          </cell>
          <cell r="G5448">
            <v>311.7</v>
          </cell>
        </row>
        <row r="5449">
          <cell r="B5449" t="str">
            <v>OR6151</v>
          </cell>
          <cell r="C5449">
            <v>2080</v>
          </cell>
          <cell r="D5449">
            <v>5</v>
          </cell>
          <cell r="E5449">
            <v>15</v>
          </cell>
          <cell r="F5449">
            <v>719.6</v>
          </cell>
          <cell r="G5449">
            <v>310.89999999999998</v>
          </cell>
        </row>
        <row r="5450">
          <cell r="B5450" t="str">
            <v>OR6151</v>
          </cell>
          <cell r="C5450">
            <v>2080</v>
          </cell>
          <cell r="D5450">
            <v>0</v>
          </cell>
          <cell r="E5450">
            <v>17</v>
          </cell>
          <cell r="F5450">
            <v>770.4</v>
          </cell>
          <cell r="G5450">
            <v>403.1</v>
          </cell>
        </row>
        <row r="5451">
          <cell r="B5451" t="str">
            <v>OR6151</v>
          </cell>
          <cell r="C5451">
            <v>2080</v>
          </cell>
          <cell r="D5451">
            <v>1</v>
          </cell>
          <cell r="E5451">
            <v>17</v>
          </cell>
          <cell r="F5451">
            <v>817.1</v>
          </cell>
          <cell r="G5451">
            <v>447.6</v>
          </cell>
        </row>
        <row r="5452">
          <cell r="B5452" t="str">
            <v>OR6151</v>
          </cell>
          <cell r="C5452">
            <v>2080</v>
          </cell>
          <cell r="D5452">
            <v>2</v>
          </cell>
          <cell r="E5452">
            <v>17</v>
          </cell>
          <cell r="F5452">
            <v>814.9</v>
          </cell>
          <cell r="G5452">
            <v>423.6</v>
          </cell>
        </row>
        <row r="5453">
          <cell r="B5453" t="str">
            <v>OR6151</v>
          </cell>
          <cell r="C5453">
            <v>2080</v>
          </cell>
          <cell r="D5453">
            <v>3</v>
          </cell>
          <cell r="E5453">
            <v>17</v>
          </cell>
          <cell r="F5453">
            <v>843.4</v>
          </cell>
          <cell r="G5453">
            <v>477.7</v>
          </cell>
        </row>
        <row r="5454">
          <cell r="B5454" t="str">
            <v>OR6151</v>
          </cell>
          <cell r="C5454">
            <v>2080</v>
          </cell>
          <cell r="D5454">
            <v>4</v>
          </cell>
          <cell r="E5454">
            <v>17</v>
          </cell>
          <cell r="F5454">
            <v>842</v>
          </cell>
          <cell r="G5454">
            <v>454.2</v>
          </cell>
        </row>
        <row r="5455">
          <cell r="B5455" t="str">
            <v>OR6151</v>
          </cell>
          <cell r="C5455">
            <v>2080</v>
          </cell>
          <cell r="D5455">
            <v>5</v>
          </cell>
          <cell r="E5455">
            <v>17</v>
          </cell>
          <cell r="F5455">
            <v>828.4</v>
          </cell>
          <cell r="G5455">
            <v>445.2</v>
          </cell>
        </row>
        <row r="5456">
          <cell r="B5456" t="str">
            <v>OR6151</v>
          </cell>
          <cell r="C5456">
            <v>2080</v>
          </cell>
          <cell r="D5456">
            <v>0</v>
          </cell>
          <cell r="E5456">
            <v>32</v>
          </cell>
          <cell r="F5456">
            <v>811.5</v>
          </cell>
          <cell r="G5456">
            <v>387.9</v>
          </cell>
        </row>
        <row r="5457">
          <cell r="B5457" t="str">
            <v>OR6151</v>
          </cell>
          <cell r="C5457">
            <v>2080</v>
          </cell>
          <cell r="D5457">
            <v>1</v>
          </cell>
          <cell r="E5457">
            <v>32</v>
          </cell>
          <cell r="F5457">
            <v>857.4</v>
          </cell>
          <cell r="G5457">
            <v>453.7</v>
          </cell>
        </row>
        <row r="5458">
          <cell r="B5458" t="str">
            <v>OR6151</v>
          </cell>
          <cell r="C5458">
            <v>2080</v>
          </cell>
          <cell r="D5458">
            <v>2</v>
          </cell>
          <cell r="E5458">
            <v>32</v>
          </cell>
          <cell r="F5458">
            <v>861.6</v>
          </cell>
          <cell r="G5458">
            <v>427.8</v>
          </cell>
        </row>
        <row r="5459">
          <cell r="B5459" t="str">
            <v>OR6151</v>
          </cell>
          <cell r="C5459">
            <v>2080</v>
          </cell>
          <cell r="D5459">
            <v>3</v>
          </cell>
          <cell r="E5459">
            <v>32</v>
          </cell>
          <cell r="F5459">
            <v>870</v>
          </cell>
          <cell r="G5459">
            <v>472.2</v>
          </cell>
        </row>
        <row r="5460">
          <cell r="B5460" t="str">
            <v>OR6151</v>
          </cell>
          <cell r="C5460">
            <v>2080</v>
          </cell>
          <cell r="D5460">
            <v>4</v>
          </cell>
          <cell r="E5460">
            <v>32</v>
          </cell>
          <cell r="F5460">
            <v>877.7</v>
          </cell>
          <cell r="G5460">
            <v>448.9</v>
          </cell>
        </row>
        <row r="5461">
          <cell r="B5461" t="str">
            <v>OR6151</v>
          </cell>
          <cell r="C5461">
            <v>2080</v>
          </cell>
          <cell r="D5461">
            <v>5</v>
          </cell>
          <cell r="E5461">
            <v>32</v>
          </cell>
          <cell r="F5461">
            <v>865.9</v>
          </cell>
          <cell r="G5461">
            <v>448.6</v>
          </cell>
        </row>
        <row r="5462">
          <cell r="B5462" t="str">
            <v>OR6151</v>
          </cell>
          <cell r="C5462">
            <v>2080</v>
          </cell>
          <cell r="D5462">
            <v>0</v>
          </cell>
          <cell r="E5462">
            <v>33</v>
          </cell>
          <cell r="F5462">
            <v>777.8</v>
          </cell>
          <cell r="G5462">
            <v>387.8</v>
          </cell>
        </row>
        <row r="5463">
          <cell r="B5463" t="str">
            <v>OR6151</v>
          </cell>
          <cell r="C5463">
            <v>2080</v>
          </cell>
          <cell r="D5463">
            <v>1</v>
          </cell>
          <cell r="E5463">
            <v>33</v>
          </cell>
          <cell r="F5463">
            <v>826.6</v>
          </cell>
          <cell r="G5463">
            <v>456.2</v>
          </cell>
        </row>
        <row r="5464">
          <cell r="B5464" t="str">
            <v>OR6151</v>
          </cell>
          <cell r="C5464">
            <v>2080</v>
          </cell>
          <cell r="D5464">
            <v>2</v>
          </cell>
          <cell r="E5464">
            <v>33</v>
          </cell>
          <cell r="F5464">
            <v>824.9</v>
          </cell>
          <cell r="G5464">
            <v>435.4</v>
          </cell>
        </row>
        <row r="5465">
          <cell r="B5465" t="str">
            <v>OR6151</v>
          </cell>
          <cell r="C5465">
            <v>2080</v>
          </cell>
          <cell r="D5465">
            <v>3</v>
          </cell>
          <cell r="E5465">
            <v>33</v>
          </cell>
          <cell r="F5465">
            <v>849.3</v>
          </cell>
          <cell r="G5465">
            <v>481.2</v>
          </cell>
        </row>
        <row r="5466">
          <cell r="B5466" t="str">
            <v>OR6151</v>
          </cell>
          <cell r="C5466">
            <v>2080</v>
          </cell>
          <cell r="D5466">
            <v>4</v>
          </cell>
          <cell r="E5466">
            <v>33</v>
          </cell>
          <cell r="F5466">
            <v>850.6</v>
          </cell>
          <cell r="G5466">
            <v>463.9</v>
          </cell>
        </row>
        <row r="5467">
          <cell r="B5467" t="str">
            <v>OR6151</v>
          </cell>
          <cell r="C5467">
            <v>2080</v>
          </cell>
          <cell r="D5467">
            <v>5</v>
          </cell>
          <cell r="E5467">
            <v>33</v>
          </cell>
          <cell r="F5467">
            <v>836.8</v>
          </cell>
          <cell r="G5467">
            <v>461.5</v>
          </cell>
        </row>
        <row r="5468">
          <cell r="B5468" t="str">
            <v>OR6151</v>
          </cell>
          <cell r="C5468">
            <v>2080</v>
          </cell>
          <cell r="D5468">
            <v>0</v>
          </cell>
          <cell r="E5468">
            <v>82</v>
          </cell>
          <cell r="F5468">
            <v>919.4</v>
          </cell>
          <cell r="G5468">
            <v>485.4</v>
          </cell>
        </row>
        <row r="5469">
          <cell r="B5469" t="str">
            <v>OR6151</v>
          </cell>
          <cell r="C5469">
            <v>2080</v>
          </cell>
          <cell r="D5469">
            <v>1</v>
          </cell>
          <cell r="E5469">
            <v>82</v>
          </cell>
          <cell r="F5469">
            <v>964.2</v>
          </cell>
          <cell r="G5469">
            <v>547.6</v>
          </cell>
        </row>
        <row r="5470">
          <cell r="B5470" t="str">
            <v>OR6151</v>
          </cell>
          <cell r="C5470">
            <v>2080</v>
          </cell>
          <cell r="D5470">
            <v>2</v>
          </cell>
          <cell r="E5470">
            <v>82</v>
          </cell>
          <cell r="F5470">
            <v>961.3</v>
          </cell>
          <cell r="G5470">
            <v>523.20000000000005</v>
          </cell>
        </row>
        <row r="5471">
          <cell r="B5471" t="str">
            <v>OR6151</v>
          </cell>
          <cell r="C5471">
            <v>2080</v>
          </cell>
          <cell r="D5471">
            <v>3</v>
          </cell>
          <cell r="E5471">
            <v>82</v>
          </cell>
          <cell r="F5471">
            <v>989.6</v>
          </cell>
          <cell r="G5471">
            <v>576.1</v>
          </cell>
        </row>
        <row r="5472">
          <cell r="B5472" t="str">
            <v>OR6151</v>
          </cell>
          <cell r="C5472">
            <v>2080</v>
          </cell>
          <cell r="D5472">
            <v>4</v>
          </cell>
          <cell r="E5472">
            <v>82</v>
          </cell>
          <cell r="F5472">
            <v>990.3</v>
          </cell>
          <cell r="G5472">
            <v>554.4</v>
          </cell>
        </row>
        <row r="5473">
          <cell r="B5473" t="str">
            <v>OR6151</v>
          </cell>
          <cell r="C5473">
            <v>2080</v>
          </cell>
          <cell r="D5473">
            <v>5</v>
          </cell>
          <cell r="E5473">
            <v>82</v>
          </cell>
          <cell r="F5473">
            <v>974.9</v>
          </cell>
          <cell r="G5473">
            <v>545.6</v>
          </cell>
        </row>
        <row r="5474">
          <cell r="B5474" t="str">
            <v>OR6294</v>
          </cell>
          <cell r="C5474">
            <v>2020</v>
          </cell>
          <cell r="D5474">
            <v>0</v>
          </cell>
          <cell r="E5474">
            <v>3</v>
          </cell>
          <cell r="F5474">
            <v>1195.5999999999999</v>
          </cell>
          <cell r="G5474">
            <v>968.5</v>
          </cell>
        </row>
        <row r="5475">
          <cell r="B5475" t="str">
            <v>OR6294</v>
          </cell>
          <cell r="C5475">
            <v>2020</v>
          </cell>
          <cell r="D5475">
            <v>1</v>
          </cell>
          <cell r="E5475">
            <v>3</v>
          </cell>
          <cell r="F5475">
            <v>1229.4000000000001</v>
          </cell>
          <cell r="G5475">
            <v>1008.7</v>
          </cell>
        </row>
        <row r="5476">
          <cell r="B5476" t="str">
            <v>OR6294</v>
          </cell>
          <cell r="C5476">
            <v>2020</v>
          </cell>
          <cell r="D5476">
            <v>2</v>
          </cell>
          <cell r="E5476">
            <v>3</v>
          </cell>
          <cell r="F5476">
            <v>1229.2</v>
          </cell>
          <cell r="G5476">
            <v>990.5</v>
          </cell>
        </row>
        <row r="5477">
          <cell r="B5477" t="str">
            <v>OR6294</v>
          </cell>
          <cell r="C5477">
            <v>2020</v>
          </cell>
          <cell r="D5477">
            <v>3</v>
          </cell>
          <cell r="E5477">
            <v>3</v>
          </cell>
          <cell r="F5477">
            <v>1255.3</v>
          </cell>
          <cell r="G5477">
            <v>1034.0999999999999</v>
          </cell>
        </row>
        <row r="5478">
          <cell r="B5478" t="str">
            <v>OR6294</v>
          </cell>
          <cell r="C5478">
            <v>2020</v>
          </cell>
          <cell r="D5478">
            <v>4</v>
          </cell>
          <cell r="E5478">
            <v>3</v>
          </cell>
          <cell r="F5478">
            <v>1255.5999999999999</v>
          </cell>
          <cell r="G5478">
            <v>1014.5</v>
          </cell>
        </row>
        <row r="5479">
          <cell r="B5479" t="str">
            <v>OR6294</v>
          </cell>
          <cell r="C5479">
            <v>2020</v>
          </cell>
          <cell r="D5479">
            <v>5</v>
          </cell>
          <cell r="E5479">
            <v>3</v>
          </cell>
          <cell r="F5479">
            <v>1239.3</v>
          </cell>
          <cell r="G5479">
            <v>1010.1</v>
          </cell>
        </row>
        <row r="5480">
          <cell r="B5480" t="str">
            <v>OR6294</v>
          </cell>
          <cell r="C5480">
            <v>2020</v>
          </cell>
          <cell r="D5480">
            <v>0</v>
          </cell>
          <cell r="E5480">
            <v>5</v>
          </cell>
          <cell r="F5480">
            <v>658</v>
          </cell>
          <cell r="G5480">
            <v>449</v>
          </cell>
        </row>
        <row r="5481">
          <cell r="B5481" t="str">
            <v>OR6294</v>
          </cell>
          <cell r="C5481">
            <v>2020</v>
          </cell>
          <cell r="D5481">
            <v>1</v>
          </cell>
          <cell r="E5481">
            <v>5</v>
          </cell>
          <cell r="F5481">
            <v>669.3</v>
          </cell>
          <cell r="G5481">
            <v>455.9</v>
          </cell>
        </row>
        <row r="5482">
          <cell r="B5482" t="str">
            <v>OR6294</v>
          </cell>
          <cell r="C5482">
            <v>2020</v>
          </cell>
          <cell r="D5482">
            <v>2</v>
          </cell>
          <cell r="E5482">
            <v>5</v>
          </cell>
          <cell r="F5482">
            <v>675.5</v>
          </cell>
          <cell r="G5482">
            <v>454.9</v>
          </cell>
        </row>
        <row r="5483">
          <cell r="B5483" t="str">
            <v>OR6294</v>
          </cell>
          <cell r="C5483">
            <v>2020</v>
          </cell>
          <cell r="D5483">
            <v>3</v>
          </cell>
          <cell r="E5483">
            <v>5</v>
          </cell>
          <cell r="F5483">
            <v>676.7</v>
          </cell>
          <cell r="G5483">
            <v>475.9</v>
          </cell>
        </row>
        <row r="5484">
          <cell r="B5484" t="str">
            <v>OR6294</v>
          </cell>
          <cell r="C5484">
            <v>2020</v>
          </cell>
          <cell r="D5484">
            <v>4</v>
          </cell>
          <cell r="E5484">
            <v>5</v>
          </cell>
          <cell r="F5484">
            <v>682.8</v>
          </cell>
          <cell r="G5484">
            <v>455.5</v>
          </cell>
        </row>
        <row r="5485">
          <cell r="B5485" t="str">
            <v>OR6294</v>
          </cell>
          <cell r="C5485">
            <v>2020</v>
          </cell>
          <cell r="D5485">
            <v>5</v>
          </cell>
          <cell r="E5485">
            <v>5</v>
          </cell>
          <cell r="F5485">
            <v>675.1</v>
          </cell>
          <cell r="G5485">
            <v>454.4</v>
          </cell>
        </row>
        <row r="5486">
          <cell r="B5486" t="str">
            <v>OR6294</v>
          </cell>
          <cell r="C5486">
            <v>2020</v>
          </cell>
          <cell r="D5486">
            <v>0</v>
          </cell>
          <cell r="E5486">
            <v>7</v>
          </cell>
          <cell r="F5486">
            <v>871.5</v>
          </cell>
          <cell r="G5486">
            <v>647.29999999999995</v>
          </cell>
        </row>
        <row r="5487">
          <cell r="B5487" t="str">
            <v>OR6294</v>
          </cell>
          <cell r="C5487">
            <v>2020</v>
          </cell>
          <cell r="D5487">
            <v>1</v>
          </cell>
          <cell r="E5487">
            <v>7</v>
          </cell>
          <cell r="F5487">
            <v>887</v>
          </cell>
          <cell r="G5487">
            <v>664.9</v>
          </cell>
        </row>
        <row r="5488">
          <cell r="B5488" t="str">
            <v>OR6294</v>
          </cell>
          <cell r="C5488">
            <v>2020</v>
          </cell>
          <cell r="D5488">
            <v>2</v>
          </cell>
          <cell r="E5488">
            <v>7</v>
          </cell>
          <cell r="F5488">
            <v>888.5</v>
          </cell>
          <cell r="G5488">
            <v>656</v>
          </cell>
        </row>
        <row r="5489">
          <cell r="B5489" t="str">
            <v>OR6294</v>
          </cell>
          <cell r="C5489">
            <v>2020</v>
          </cell>
          <cell r="D5489">
            <v>3</v>
          </cell>
          <cell r="E5489">
            <v>7</v>
          </cell>
          <cell r="F5489">
            <v>897.2</v>
          </cell>
          <cell r="G5489">
            <v>678.4</v>
          </cell>
        </row>
        <row r="5490">
          <cell r="B5490" t="str">
            <v>OR6294</v>
          </cell>
          <cell r="C5490">
            <v>2020</v>
          </cell>
          <cell r="D5490">
            <v>4</v>
          </cell>
          <cell r="E5490">
            <v>7</v>
          </cell>
          <cell r="F5490">
            <v>900.1</v>
          </cell>
          <cell r="G5490">
            <v>666.3</v>
          </cell>
        </row>
        <row r="5491">
          <cell r="B5491" t="str">
            <v>OR6294</v>
          </cell>
          <cell r="C5491">
            <v>2020</v>
          </cell>
          <cell r="D5491">
            <v>5</v>
          </cell>
          <cell r="E5491">
            <v>7</v>
          </cell>
          <cell r="F5491">
            <v>894.1</v>
          </cell>
          <cell r="G5491">
            <v>667.5</v>
          </cell>
        </row>
        <row r="5492">
          <cell r="B5492" t="str">
            <v>OR6294</v>
          </cell>
          <cell r="C5492">
            <v>2020</v>
          </cell>
          <cell r="D5492">
            <v>0</v>
          </cell>
          <cell r="E5492">
            <v>11</v>
          </cell>
          <cell r="F5492">
            <v>731.9</v>
          </cell>
          <cell r="G5492">
            <v>504.7</v>
          </cell>
        </row>
        <row r="5493">
          <cell r="B5493" t="str">
            <v>OR6294</v>
          </cell>
          <cell r="C5493">
            <v>2020</v>
          </cell>
          <cell r="D5493">
            <v>1</v>
          </cell>
          <cell r="E5493">
            <v>11</v>
          </cell>
          <cell r="F5493">
            <v>745.2</v>
          </cell>
          <cell r="G5493">
            <v>523</v>
          </cell>
        </row>
        <row r="5494">
          <cell r="B5494" t="str">
            <v>OR6294</v>
          </cell>
          <cell r="C5494">
            <v>2020</v>
          </cell>
          <cell r="D5494">
            <v>2</v>
          </cell>
          <cell r="E5494">
            <v>11</v>
          </cell>
          <cell r="F5494">
            <v>748.3</v>
          </cell>
          <cell r="G5494">
            <v>518.20000000000005</v>
          </cell>
        </row>
        <row r="5495">
          <cell r="B5495" t="str">
            <v>OR6294</v>
          </cell>
          <cell r="C5495">
            <v>2020</v>
          </cell>
          <cell r="D5495">
            <v>3</v>
          </cell>
          <cell r="E5495">
            <v>11</v>
          </cell>
          <cell r="F5495">
            <v>757.9</v>
          </cell>
          <cell r="G5495">
            <v>541.79999999999995</v>
          </cell>
        </row>
        <row r="5496">
          <cell r="B5496" t="str">
            <v>OR6294</v>
          </cell>
          <cell r="C5496">
            <v>2020</v>
          </cell>
          <cell r="D5496">
            <v>4</v>
          </cell>
          <cell r="E5496">
            <v>11</v>
          </cell>
          <cell r="F5496">
            <v>759.5</v>
          </cell>
          <cell r="G5496">
            <v>523.20000000000005</v>
          </cell>
        </row>
        <row r="5497">
          <cell r="B5497" t="str">
            <v>OR6294</v>
          </cell>
          <cell r="C5497">
            <v>2020</v>
          </cell>
          <cell r="D5497">
            <v>5</v>
          </cell>
          <cell r="E5497">
            <v>11</v>
          </cell>
          <cell r="F5497">
            <v>751.2</v>
          </cell>
          <cell r="G5497">
            <v>520.1</v>
          </cell>
        </row>
        <row r="5498">
          <cell r="B5498" t="str">
            <v>OR6294</v>
          </cell>
          <cell r="C5498">
            <v>2020</v>
          </cell>
          <cell r="D5498">
            <v>0</v>
          </cell>
          <cell r="E5498">
            <v>13</v>
          </cell>
          <cell r="F5498">
            <v>692.3</v>
          </cell>
          <cell r="G5498">
            <v>456.9</v>
          </cell>
        </row>
        <row r="5499">
          <cell r="B5499" t="str">
            <v>OR6294</v>
          </cell>
          <cell r="C5499">
            <v>2020</v>
          </cell>
          <cell r="D5499">
            <v>1</v>
          </cell>
          <cell r="E5499">
            <v>13</v>
          </cell>
          <cell r="F5499">
            <v>702.1</v>
          </cell>
          <cell r="G5499">
            <v>470.3</v>
          </cell>
        </row>
        <row r="5500">
          <cell r="B5500" t="str">
            <v>OR6294</v>
          </cell>
          <cell r="C5500">
            <v>2020</v>
          </cell>
          <cell r="D5500">
            <v>2</v>
          </cell>
          <cell r="E5500">
            <v>13</v>
          </cell>
          <cell r="F5500">
            <v>707.4</v>
          </cell>
          <cell r="G5500">
            <v>461.2</v>
          </cell>
        </row>
        <row r="5501">
          <cell r="B5501" t="str">
            <v>OR6294</v>
          </cell>
          <cell r="C5501">
            <v>2020</v>
          </cell>
          <cell r="D5501">
            <v>3</v>
          </cell>
          <cell r="E5501">
            <v>13</v>
          </cell>
          <cell r="F5501">
            <v>713.7</v>
          </cell>
          <cell r="G5501">
            <v>487.1</v>
          </cell>
        </row>
        <row r="5502">
          <cell r="B5502" t="str">
            <v>OR6294</v>
          </cell>
          <cell r="C5502">
            <v>2020</v>
          </cell>
          <cell r="D5502">
            <v>4</v>
          </cell>
          <cell r="E5502">
            <v>13</v>
          </cell>
          <cell r="F5502">
            <v>719.3</v>
          </cell>
          <cell r="G5502">
            <v>470.1</v>
          </cell>
        </row>
        <row r="5503">
          <cell r="B5503" t="str">
            <v>OR6294</v>
          </cell>
          <cell r="C5503">
            <v>2020</v>
          </cell>
          <cell r="D5503">
            <v>5</v>
          </cell>
          <cell r="E5503">
            <v>13</v>
          </cell>
          <cell r="F5503">
            <v>709.9</v>
          </cell>
          <cell r="G5503">
            <v>471.7</v>
          </cell>
        </row>
        <row r="5504">
          <cell r="B5504" t="str">
            <v>OR6294</v>
          </cell>
          <cell r="C5504">
            <v>2020</v>
          </cell>
          <cell r="D5504">
            <v>0</v>
          </cell>
          <cell r="E5504">
            <v>15</v>
          </cell>
          <cell r="F5504">
            <v>1092.5</v>
          </cell>
          <cell r="G5504">
            <v>908.6</v>
          </cell>
        </row>
        <row r="5505">
          <cell r="B5505" t="str">
            <v>OR6294</v>
          </cell>
          <cell r="C5505">
            <v>2020</v>
          </cell>
          <cell r="D5505">
            <v>1</v>
          </cell>
          <cell r="E5505">
            <v>15</v>
          </cell>
          <cell r="F5505">
            <v>1121.7</v>
          </cell>
          <cell r="G5505">
            <v>936.4</v>
          </cell>
        </row>
        <row r="5506">
          <cell r="B5506" t="str">
            <v>OR6294</v>
          </cell>
          <cell r="C5506">
            <v>2020</v>
          </cell>
          <cell r="D5506">
            <v>2</v>
          </cell>
          <cell r="E5506">
            <v>15</v>
          </cell>
          <cell r="F5506">
            <v>1120.7</v>
          </cell>
          <cell r="G5506">
            <v>931.9</v>
          </cell>
        </row>
        <row r="5507">
          <cell r="B5507" t="str">
            <v>OR6294</v>
          </cell>
          <cell r="C5507">
            <v>2020</v>
          </cell>
          <cell r="D5507">
            <v>3</v>
          </cell>
          <cell r="E5507">
            <v>15</v>
          </cell>
          <cell r="F5507">
            <v>1148.3</v>
          </cell>
          <cell r="G5507">
            <v>968.7</v>
          </cell>
        </row>
        <row r="5508">
          <cell r="B5508" t="str">
            <v>OR6294</v>
          </cell>
          <cell r="C5508">
            <v>2020</v>
          </cell>
          <cell r="D5508">
            <v>4</v>
          </cell>
          <cell r="E5508">
            <v>15</v>
          </cell>
          <cell r="F5508">
            <v>1140.9000000000001</v>
          </cell>
          <cell r="G5508">
            <v>947.4</v>
          </cell>
        </row>
        <row r="5509">
          <cell r="B5509" t="str">
            <v>OR6294</v>
          </cell>
          <cell r="C5509">
            <v>2020</v>
          </cell>
          <cell r="D5509">
            <v>5</v>
          </cell>
          <cell r="E5509">
            <v>15</v>
          </cell>
          <cell r="F5509">
            <v>1132</v>
          </cell>
          <cell r="G5509">
            <v>945.1</v>
          </cell>
        </row>
        <row r="5510">
          <cell r="B5510" t="str">
            <v>OR6294</v>
          </cell>
          <cell r="C5510">
            <v>2020</v>
          </cell>
          <cell r="D5510">
            <v>0</v>
          </cell>
          <cell r="E5510">
            <v>16</v>
          </cell>
          <cell r="F5510">
            <v>919.6</v>
          </cell>
          <cell r="G5510">
            <v>736.3</v>
          </cell>
        </row>
        <row r="5511">
          <cell r="B5511" t="str">
            <v>OR6294</v>
          </cell>
          <cell r="C5511">
            <v>2020</v>
          </cell>
          <cell r="D5511">
            <v>1</v>
          </cell>
          <cell r="E5511">
            <v>16</v>
          </cell>
          <cell r="F5511">
            <v>944.6</v>
          </cell>
          <cell r="G5511">
            <v>759.4</v>
          </cell>
        </row>
        <row r="5512">
          <cell r="B5512" t="str">
            <v>OR6294</v>
          </cell>
          <cell r="C5512">
            <v>2020</v>
          </cell>
          <cell r="D5512">
            <v>2</v>
          </cell>
          <cell r="E5512">
            <v>16</v>
          </cell>
          <cell r="F5512">
            <v>945</v>
          </cell>
          <cell r="G5512">
            <v>752.7</v>
          </cell>
        </row>
        <row r="5513">
          <cell r="B5513" t="str">
            <v>OR6294</v>
          </cell>
          <cell r="C5513">
            <v>2020</v>
          </cell>
          <cell r="D5513">
            <v>3</v>
          </cell>
          <cell r="E5513">
            <v>16</v>
          </cell>
          <cell r="F5513">
            <v>966.6</v>
          </cell>
          <cell r="G5513">
            <v>788.3</v>
          </cell>
        </row>
        <row r="5514">
          <cell r="B5514" t="str">
            <v>OR6294</v>
          </cell>
          <cell r="C5514">
            <v>2020</v>
          </cell>
          <cell r="D5514">
            <v>4</v>
          </cell>
          <cell r="E5514">
            <v>16</v>
          </cell>
          <cell r="F5514">
            <v>963.1</v>
          </cell>
          <cell r="G5514">
            <v>769.4</v>
          </cell>
        </row>
        <row r="5515">
          <cell r="B5515" t="str">
            <v>OR6294</v>
          </cell>
          <cell r="C5515">
            <v>2020</v>
          </cell>
          <cell r="D5515">
            <v>5</v>
          </cell>
          <cell r="E5515">
            <v>16</v>
          </cell>
          <cell r="F5515">
            <v>954.1</v>
          </cell>
          <cell r="G5515">
            <v>767.2</v>
          </cell>
        </row>
        <row r="5516">
          <cell r="B5516" t="str">
            <v>OR6294</v>
          </cell>
          <cell r="C5516">
            <v>2020</v>
          </cell>
          <cell r="D5516">
            <v>0</v>
          </cell>
          <cell r="E5516">
            <v>23</v>
          </cell>
          <cell r="F5516">
            <v>932</v>
          </cell>
          <cell r="G5516">
            <v>732.4</v>
          </cell>
        </row>
        <row r="5517">
          <cell r="B5517" t="str">
            <v>OR6294</v>
          </cell>
          <cell r="C5517">
            <v>2020</v>
          </cell>
          <cell r="D5517">
            <v>1</v>
          </cell>
          <cell r="E5517">
            <v>23</v>
          </cell>
          <cell r="F5517">
            <v>951.5</v>
          </cell>
          <cell r="G5517">
            <v>750.7</v>
          </cell>
        </row>
        <row r="5518">
          <cell r="B5518" t="str">
            <v>OR6294</v>
          </cell>
          <cell r="C5518">
            <v>2020</v>
          </cell>
          <cell r="D5518">
            <v>2</v>
          </cell>
          <cell r="E5518">
            <v>23</v>
          </cell>
          <cell r="F5518">
            <v>954.1</v>
          </cell>
          <cell r="G5518">
            <v>745.1</v>
          </cell>
        </row>
        <row r="5519">
          <cell r="B5519" t="str">
            <v>OR6294</v>
          </cell>
          <cell r="C5519">
            <v>2020</v>
          </cell>
          <cell r="D5519">
            <v>3</v>
          </cell>
          <cell r="E5519">
            <v>23</v>
          </cell>
          <cell r="F5519">
            <v>964.3</v>
          </cell>
          <cell r="G5519">
            <v>768</v>
          </cell>
        </row>
        <row r="5520">
          <cell r="B5520" t="str">
            <v>OR6294</v>
          </cell>
          <cell r="C5520">
            <v>2020</v>
          </cell>
          <cell r="D5520">
            <v>4</v>
          </cell>
          <cell r="E5520">
            <v>23</v>
          </cell>
          <cell r="F5520">
            <v>968.1</v>
          </cell>
          <cell r="G5520">
            <v>754.5</v>
          </cell>
        </row>
        <row r="5521">
          <cell r="B5521" t="str">
            <v>OR6294</v>
          </cell>
          <cell r="C5521">
            <v>2020</v>
          </cell>
          <cell r="D5521">
            <v>5</v>
          </cell>
          <cell r="E5521">
            <v>23</v>
          </cell>
          <cell r="F5521">
            <v>958.8</v>
          </cell>
          <cell r="G5521">
            <v>753.2</v>
          </cell>
        </row>
        <row r="5522">
          <cell r="B5522" t="str">
            <v>OR6294</v>
          </cell>
          <cell r="C5522">
            <v>2020</v>
          </cell>
          <cell r="D5522">
            <v>0</v>
          </cell>
          <cell r="E5522">
            <v>30</v>
          </cell>
          <cell r="F5522">
            <v>727.4</v>
          </cell>
          <cell r="G5522">
            <v>513</v>
          </cell>
        </row>
        <row r="5523">
          <cell r="B5523" t="str">
            <v>OR6294</v>
          </cell>
          <cell r="C5523">
            <v>2020</v>
          </cell>
          <cell r="D5523">
            <v>1</v>
          </cell>
          <cell r="E5523">
            <v>30</v>
          </cell>
          <cell r="F5523">
            <v>739.6</v>
          </cell>
          <cell r="G5523">
            <v>524.79999999999995</v>
          </cell>
        </row>
        <row r="5524">
          <cell r="B5524" t="str">
            <v>OR6294</v>
          </cell>
          <cell r="C5524">
            <v>2020</v>
          </cell>
          <cell r="D5524">
            <v>2</v>
          </cell>
          <cell r="E5524">
            <v>30</v>
          </cell>
          <cell r="F5524">
            <v>744.2</v>
          </cell>
          <cell r="G5524">
            <v>521.70000000000005</v>
          </cell>
        </row>
        <row r="5525">
          <cell r="B5525" t="str">
            <v>OR6294</v>
          </cell>
          <cell r="C5525">
            <v>2020</v>
          </cell>
          <cell r="D5525">
            <v>3</v>
          </cell>
          <cell r="E5525">
            <v>30</v>
          </cell>
          <cell r="F5525">
            <v>750.4</v>
          </cell>
          <cell r="G5525">
            <v>542.1</v>
          </cell>
        </row>
        <row r="5526">
          <cell r="B5526" t="str">
            <v>OR6294</v>
          </cell>
          <cell r="C5526">
            <v>2020</v>
          </cell>
          <cell r="D5526">
            <v>4</v>
          </cell>
          <cell r="E5526">
            <v>30</v>
          </cell>
          <cell r="F5526">
            <v>755.1</v>
          </cell>
          <cell r="G5526">
            <v>529.79999999999995</v>
          </cell>
        </row>
        <row r="5527">
          <cell r="B5527" t="str">
            <v>OR6294</v>
          </cell>
          <cell r="C5527">
            <v>2020</v>
          </cell>
          <cell r="D5527">
            <v>5</v>
          </cell>
          <cell r="E5527">
            <v>30</v>
          </cell>
          <cell r="F5527">
            <v>747.4</v>
          </cell>
          <cell r="G5527">
            <v>530.4</v>
          </cell>
        </row>
        <row r="5528">
          <cell r="B5528" t="str">
            <v>OR6294</v>
          </cell>
          <cell r="C5528">
            <v>2020</v>
          </cell>
          <cell r="D5528">
            <v>0</v>
          </cell>
          <cell r="E5528">
            <v>31</v>
          </cell>
          <cell r="F5528">
            <v>959.8</v>
          </cell>
          <cell r="G5528">
            <v>745.3</v>
          </cell>
        </row>
        <row r="5529">
          <cell r="B5529" t="str">
            <v>OR6294</v>
          </cell>
          <cell r="C5529">
            <v>2020</v>
          </cell>
          <cell r="D5529">
            <v>1</v>
          </cell>
          <cell r="E5529">
            <v>31</v>
          </cell>
          <cell r="F5529">
            <v>974.4</v>
          </cell>
          <cell r="G5529">
            <v>756.6</v>
          </cell>
        </row>
        <row r="5530">
          <cell r="B5530" t="str">
            <v>OR6294</v>
          </cell>
          <cell r="C5530">
            <v>2020</v>
          </cell>
          <cell r="D5530">
            <v>2</v>
          </cell>
          <cell r="E5530">
            <v>31</v>
          </cell>
          <cell r="F5530">
            <v>976.8</v>
          </cell>
          <cell r="G5530">
            <v>744.9</v>
          </cell>
        </row>
        <row r="5531">
          <cell r="B5531" t="str">
            <v>OR6294</v>
          </cell>
          <cell r="C5531">
            <v>2020</v>
          </cell>
          <cell r="D5531">
            <v>3</v>
          </cell>
          <cell r="E5531">
            <v>31</v>
          </cell>
          <cell r="F5531">
            <v>991.5</v>
          </cell>
          <cell r="G5531">
            <v>778.6</v>
          </cell>
        </row>
        <row r="5532">
          <cell r="B5532" t="str">
            <v>OR6294</v>
          </cell>
          <cell r="C5532">
            <v>2020</v>
          </cell>
          <cell r="D5532">
            <v>4</v>
          </cell>
          <cell r="E5532">
            <v>31</v>
          </cell>
          <cell r="F5532">
            <v>990.1</v>
          </cell>
          <cell r="G5532">
            <v>752.3</v>
          </cell>
        </row>
        <row r="5533">
          <cell r="B5533" t="str">
            <v>OR6294</v>
          </cell>
          <cell r="C5533">
            <v>2020</v>
          </cell>
          <cell r="D5533">
            <v>5</v>
          </cell>
          <cell r="E5533">
            <v>31</v>
          </cell>
          <cell r="F5533">
            <v>982.4</v>
          </cell>
          <cell r="G5533">
            <v>759.6</v>
          </cell>
        </row>
        <row r="5534">
          <cell r="B5534" t="str">
            <v>OR6294</v>
          </cell>
          <cell r="C5534">
            <v>2050</v>
          </cell>
          <cell r="D5534">
            <v>0</v>
          </cell>
          <cell r="E5534">
            <v>3</v>
          </cell>
          <cell r="F5534">
            <v>1195.5999999999999</v>
          </cell>
          <cell r="G5534">
            <v>968.5</v>
          </cell>
        </row>
        <row r="5535">
          <cell r="B5535" t="str">
            <v>OR6294</v>
          </cell>
          <cell r="C5535">
            <v>2050</v>
          </cell>
          <cell r="D5535">
            <v>1</v>
          </cell>
          <cell r="E5535">
            <v>3</v>
          </cell>
          <cell r="F5535">
            <v>1263.5</v>
          </cell>
          <cell r="G5535">
            <v>1029.2</v>
          </cell>
        </row>
        <row r="5536">
          <cell r="B5536" t="str">
            <v>OR6294</v>
          </cell>
          <cell r="C5536">
            <v>2050</v>
          </cell>
          <cell r="D5536">
            <v>2</v>
          </cell>
          <cell r="E5536">
            <v>3</v>
          </cell>
          <cell r="F5536">
            <v>1263.2</v>
          </cell>
          <cell r="G5536">
            <v>1021.6</v>
          </cell>
        </row>
        <row r="5537">
          <cell r="B5537" t="str">
            <v>OR6294</v>
          </cell>
          <cell r="C5537">
            <v>2050</v>
          </cell>
          <cell r="D5537">
            <v>3</v>
          </cell>
          <cell r="E5537">
            <v>3</v>
          </cell>
          <cell r="F5537">
            <v>1298.2</v>
          </cell>
          <cell r="G5537">
            <v>1075.2</v>
          </cell>
        </row>
        <row r="5538">
          <cell r="B5538" t="str">
            <v>OR6294</v>
          </cell>
          <cell r="C5538">
            <v>2050</v>
          </cell>
          <cell r="D5538">
            <v>4</v>
          </cell>
          <cell r="E5538">
            <v>3</v>
          </cell>
          <cell r="F5538">
            <v>1297.0999999999999</v>
          </cell>
          <cell r="G5538">
            <v>1046.2</v>
          </cell>
        </row>
        <row r="5539">
          <cell r="B5539" t="str">
            <v>OR6294</v>
          </cell>
          <cell r="C5539">
            <v>2050</v>
          </cell>
          <cell r="D5539">
            <v>5</v>
          </cell>
          <cell r="E5539">
            <v>3</v>
          </cell>
          <cell r="F5539">
            <v>1278.3</v>
          </cell>
          <cell r="G5539">
            <v>1042.7</v>
          </cell>
        </row>
        <row r="5540">
          <cell r="B5540" t="str">
            <v>OR6294</v>
          </cell>
          <cell r="C5540">
            <v>2050</v>
          </cell>
          <cell r="D5540">
            <v>0</v>
          </cell>
          <cell r="E5540">
            <v>5</v>
          </cell>
          <cell r="F5540">
            <v>658</v>
          </cell>
          <cell r="G5540">
            <v>449</v>
          </cell>
        </row>
        <row r="5541">
          <cell r="B5541" t="str">
            <v>OR6294</v>
          </cell>
          <cell r="C5541">
            <v>2050</v>
          </cell>
          <cell r="D5541">
            <v>1</v>
          </cell>
          <cell r="E5541">
            <v>5</v>
          </cell>
          <cell r="F5541">
            <v>684.6</v>
          </cell>
          <cell r="G5541">
            <v>472.4</v>
          </cell>
        </row>
        <row r="5542">
          <cell r="B5542" t="str">
            <v>OR6294</v>
          </cell>
          <cell r="C5542">
            <v>2050</v>
          </cell>
          <cell r="D5542">
            <v>2</v>
          </cell>
          <cell r="E5542">
            <v>5</v>
          </cell>
          <cell r="F5542">
            <v>687.8</v>
          </cell>
          <cell r="G5542">
            <v>458.4</v>
          </cell>
        </row>
        <row r="5543">
          <cell r="B5543" t="str">
            <v>OR6294</v>
          </cell>
          <cell r="C5543">
            <v>2050</v>
          </cell>
          <cell r="D5543">
            <v>3</v>
          </cell>
          <cell r="E5543">
            <v>5</v>
          </cell>
          <cell r="F5543">
            <v>690.1</v>
          </cell>
          <cell r="G5543">
            <v>483.1</v>
          </cell>
        </row>
        <row r="5544">
          <cell r="B5544" t="str">
            <v>OR6294</v>
          </cell>
          <cell r="C5544">
            <v>2050</v>
          </cell>
          <cell r="D5544">
            <v>4</v>
          </cell>
          <cell r="E5544">
            <v>5</v>
          </cell>
          <cell r="F5544">
            <v>704</v>
          </cell>
          <cell r="G5544">
            <v>475.7</v>
          </cell>
        </row>
        <row r="5545">
          <cell r="B5545" t="str">
            <v>OR6294</v>
          </cell>
          <cell r="C5545">
            <v>2050</v>
          </cell>
          <cell r="D5545">
            <v>5</v>
          </cell>
          <cell r="E5545">
            <v>5</v>
          </cell>
          <cell r="F5545">
            <v>692.6</v>
          </cell>
          <cell r="G5545">
            <v>478</v>
          </cell>
        </row>
        <row r="5546">
          <cell r="B5546" t="str">
            <v>OR6294</v>
          </cell>
          <cell r="C5546">
            <v>2050</v>
          </cell>
          <cell r="D5546">
            <v>0</v>
          </cell>
          <cell r="E5546">
            <v>7</v>
          </cell>
          <cell r="F5546">
            <v>871.5</v>
          </cell>
          <cell r="G5546">
            <v>647.29999999999995</v>
          </cell>
        </row>
        <row r="5547">
          <cell r="B5547" t="str">
            <v>OR6294</v>
          </cell>
          <cell r="C5547">
            <v>2050</v>
          </cell>
          <cell r="D5547">
            <v>1</v>
          </cell>
          <cell r="E5547">
            <v>7</v>
          </cell>
          <cell r="F5547">
            <v>906.7</v>
          </cell>
          <cell r="G5547">
            <v>678.5</v>
          </cell>
        </row>
        <row r="5548">
          <cell r="B5548" t="str">
            <v>OR6294</v>
          </cell>
          <cell r="C5548">
            <v>2050</v>
          </cell>
          <cell r="D5548">
            <v>2</v>
          </cell>
          <cell r="E5548">
            <v>7</v>
          </cell>
          <cell r="F5548">
            <v>907.8</v>
          </cell>
          <cell r="G5548">
            <v>671.8</v>
          </cell>
        </row>
        <row r="5549">
          <cell r="B5549" t="str">
            <v>OR6294</v>
          </cell>
          <cell r="C5549">
            <v>2050</v>
          </cell>
          <cell r="D5549">
            <v>3</v>
          </cell>
          <cell r="E5549">
            <v>7</v>
          </cell>
          <cell r="F5549">
            <v>917</v>
          </cell>
          <cell r="G5549">
            <v>698.1</v>
          </cell>
        </row>
        <row r="5550">
          <cell r="B5550" t="str">
            <v>OR6294</v>
          </cell>
          <cell r="C5550">
            <v>2050</v>
          </cell>
          <cell r="D5550">
            <v>4</v>
          </cell>
          <cell r="E5550">
            <v>7</v>
          </cell>
          <cell r="F5550">
            <v>925.3</v>
          </cell>
          <cell r="G5550">
            <v>679.7</v>
          </cell>
        </row>
        <row r="5551">
          <cell r="B5551" t="str">
            <v>OR6294</v>
          </cell>
          <cell r="C5551">
            <v>2050</v>
          </cell>
          <cell r="D5551">
            <v>5</v>
          </cell>
          <cell r="E5551">
            <v>7</v>
          </cell>
          <cell r="F5551">
            <v>915.5</v>
          </cell>
          <cell r="G5551">
            <v>690.8</v>
          </cell>
        </row>
        <row r="5552">
          <cell r="B5552" t="str">
            <v>OR6294</v>
          </cell>
          <cell r="C5552">
            <v>2050</v>
          </cell>
          <cell r="D5552">
            <v>0</v>
          </cell>
          <cell r="E5552">
            <v>11</v>
          </cell>
          <cell r="F5552">
            <v>731.9</v>
          </cell>
          <cell r="G5552">
            <v>504.7</v>
          </cell>
        </row>
        <row r="5553">
          <cell r="B5553" t="str">
            <v>OR6294</v>
          </cell>
          <cell r="C5553">
            <v>2050</v>
          </cell>
          <cell r="D5553">
            <v>1</v>
          </cell>
          <cell r="E5553">
            <v>11</v>
          </cell>
          <cell r="F5553">
            <v>761.5</v>
          </cell>
          <cell r="G5553">
            <v>530.29999999999995</v>
          </cell>
        </row>
        <row r="5554">
          <cell r="B5554" t="str">
            <v>OR6294</v>
          </cell>
          <cell r="C5554">
            <v>2050</v>
          </cell>
          <cell r="D5554">
            <v>2</v>
          </cell>
          <cell r="E5554">
            <v>11</v>
          </cell>
          <cell r="F5554">
            <v>761.9</v>
          </cell>
          <cell r="G5554">
            <v>522</v>
          </cell>
        </row>
        <row r="5555">
          <cell r="B5555" t="str">
            <v>OR6294</v>
          </cell>
          <cell r="C5555">
            <v>2050</v>
          </cell>
          <cell r="D5555">
            <v>3</v>
          </cell>
          <cell r="E5555">
            <v>11</v>
          </cell>
          <cell r="F5555">
            <v>773.8</v>
          </cell>
          <cell r="G5555">
            <v>560.4</v>
          </cell>
        </row>
        <row r="5556">
          <cell r="B5556" t="str">
            <v>OR6294</v>
          </cell>
          <cell r="C5556">
            <v>2050</v>
          </cell>
          <cell r="D5556">
            <v>4</v>
          </cell>
          <cell r="E5556">
            <v>11</v>
          </cell>
          <cell r="F5556">
            <v>778.1</v>
          </cell>
          <cell r="G5556">
            <v>528.29999999999995</v>
          </cell>
        </row>
        <row r="5557">
          <cell r="B5557" t="str">
            <v>OR6294</v>
          </cell>
          <cell r="C5557">
            <v>2050</v>
          </cell>
          <cell r="D5557">
            <v>5</v>
          </cell>
          <cell r="E5557">
            <v>11</v>
          </cell>
          <cell r="F5557">
            <v>769.9</v>
          </cell>
          <cell r="G5557">
            <v>536.9</v>
          </cell>
        </row>
        <row r="5558">
          <cell r="B5558" t="str">
            <v>OR6294</v>
          </cell>
          <cell r="C5558">
            <v>2050</v>
          </cell>
          <cell r="D5558">
            <v>0</v>
          </cell>
          <cell r="E5558">
            <v>13</v>
          </cell>
          <cell r="F5558">
            <v>692.3</v>
          </cell>
          <cell r="G5558">
            <v>456.9</v>
          </cell>
        </row>
        <row r="5559">
          <cell r="B5559" t="str">
            <v>OR6294</v>
          </cell>
          <cell r="C5559">
            <v>2050</v>
          </cell>
          <cell r="D5559">
            <v>1</v>
          </cell>
          <cell r="E5559">
            <v>13</v>
          </cell>
          <cell r="F5559">
            <v>716.6</v>
          </cell>
          <cell r="G5559">
            <v>477.9</v>
          </cell>
        </row>
        <row r="5560">
          <cell r="B5560" t="str">
            <v>OR6294</v>
          </cell>
          <cell r="C5560">
            <v>2050</v>
          </cell>
          <cell r="D5560">
            <v>2</v>
          </cell>
          <cell r="E5560">
            <v>13</v>
          </cell>
          <cell r="F5560">
            <v>719.6</v>
          </cell>
          <cell r="G5560">
            <v>469.2</v>
          </cell>
        </row>
        <row r="5561">
          <cell r="B5561" t="str">
            <v>OR6294</v>
          </cell>
          <cell r="C5561">
            <v>2050</v>
          </cell>
          <cell r="D5561">
            <v>3</v>
          </cell>
          <cell r="E5561">
            <v>13</v>
          </cell>
          <cell r="F5561">
            <v>729.3</v>
          </cell>
          <cell r="G5561">
            <v>503.4</v>
          </cell>
        </row>
        <row r="5562">
          <cell r="B5562" t="str">
            <v>OR6294</v>
          </cell>
          <cell r="C5562">
            <v>2050</v>
          </cell>
          <cell r="D5562">
            <v>4</v>
          </cell>
          <cell r="E5562">
            <v>13</v>
          </cell>
          <cell r="F5562">
            <v>737.6</v>
          </cell>
          <cell r="G5562">
            <v>475.6</v>
          </cell>
        </row>
        <row r="5563">
          <cell r="B5563" t="str">
            <v>OR6294</v>
          </cell>
          <cell r="C5563">
            <v>2050</v>
          </cell>
          <cell r="D5563">
            <v>5</v>
          </cell>
          <cell r="E5563">
            <v>13</v>
          </cell>
          <cell r="F5563">
            <v>722.8</v>
          </cell>
          <cell r="G5563">
            <v>480.1</v>
          </cell>
        </row>
        <row r="5564">
          <cell r="B5564" t="str">
            <v>OR6294</v>
          </cell>
          <cell r="C5564">
            <v>2050</v>
          </cell>
          <cell r="D5564">
            <v>0</v>
          </cell>
          <cell r="E5564">
            <v>15</v>
          </cell>
          <cell r="F5564">
            <v>1092.5</v>
          </cell>
          <cell r="G5564">
            <v>908.6</v>
          </cell>
        </row>
        <row r="5565">
          <cell r="B5565" t="str">
            <v>OR6294</v>
          </cell>
          <cell r="C5565">
            <v>2050</v>
          </cell>
          <cell r="D5565">
            <v>1</v>
          </cell>
          <cell r="E5565">
            <v>15</v>
          </cell>
          <cell r="F5565">
            <v>1150.5</v>
          </cell>
          <cell r="G5565">
            <v>956.9</v>
          </cell>
        </row>
        <row r="5566">
          <cell r="B5566" t="str">
            <v>OR6294</v>
          </cell>
          <cell r="C5566">
            <v>2050</v>
          </cell>
          <cell r="D5566">
            <v>2</v>
          </cell>
          <cell r="E5566">
            <v>15</v>
          </cell>
          <cell r="F5566">
            <v>1145.8</v>
          </cell>
          <cell r="G5566">
            <v>946.2</v>
          </cell>
        </row>
        <row r="5567">
          <cell r="B5567" t="str">
            <v>OR6294</v>
          </cell>
          <cell r="C5567">
            <v>2050</v>
          </cell>
          <cell r="D5567">
            <v>3</v>
          </cell>
          <cell r="E5567">
            <v>15</v>
          </cell>
          <cell r="F5567">
            <v>1177.9000000000001</v>
          </cell>
          <cell r="G5567">
            <v>992.6</v>
          </cell>
        </row>
        <row r="5568">
          <cell r="B5568" t="str">
            <v>OR6294</v>
          </cell>
          <cell r="C5568">
            <v>2050</v>
          </cell>
          <cell r="D5568">
            <v>4</v>
          </cell>
          <cell r="E5568">
            <v>15</v>
          </cell>
          <cell r="F5568">
            <v>1169</v>
          </cell>
          <cell r="G5568">
            <v>968.7</v>
          </cell>
        </row>
        <row r="5569">
          <cell r="B5569" t="str">
            <v>OR6294</v>
          </cell>
          <cell r="C5569">
            <v>2050</v>
          </cell>
          <cell r="D5569">
            <v>5</v>
          </cell>
          <cell r="E5569">
            <v>15</v>
          </cell>
          <cell r="F5569">
            <v>1160.3</v>
          </cell>
          <cell r="G5569">
            <v>966.7</v>
          </cell>
        </row>
        <row r="5570">
          <cell r="B5570" t="str">
            <v>OR6294</v>
          </cell>
          <cell r="C5570">
            <v>2050</v>
          </cell>
          <cell r="D5570">
            <v>0</v>
          </cell>
          <cell r="E5570">
            <v>16</v>
          </cell>
          <cell r="F5570">
            <v>919.6</v>
          </cell>
          <cell r="G5570">
            <v>736.3</v>
          </cell>
        </row>
        <row r="5571">
          <cell r="B5571" t="str">
            <v>OR6294</v>
          </cell>
          <cell r="C5571">
            <v>2050</v>
          </cell>
          <cell r="D5571">
            <v>1</v>
          </cell>
          <cell r="E5571">
            <v>16</v>
          </cell>
          <cell r="F5571">
            <v>970.4</v>
          </cell>
          <cell r="G5571">
            <v>778</v>
          </cell>
        </row>
        <row r="5572">
          <cell r="B5572" t="str">
            <v>OR6294</v>
          </cell>
          <cell r="C5572">
            <v>2050</v>
          </cell>
          <cell r="D5572">
            <v>2</v>
          </cell>
          <cell r="E5572">
            <v>16</v>
          </cell>
          <cell r="F5572">
            <v>968.3</v>
          </cell>
          <cell r="G5572">
            <v>770.9</v>
          </cell>
        </row>
        <row r="5573">
          <cell r="B5573" t="str">
            <v>OR6294</v>
          </cell>
          <cell r="C5573">
            <v>2050</v>
          </cell>
          <cell r="D5573">
            <v>3</v>
          </cell>
          <cell r="E5573">
            <v>16</v>
          </cell>
          <cell r="F5573">
            <v>991.6</v>
          </cell>
          <cell r="G5573">
            <v>807.7</v>
          </cell>
        </row>
        <row r="5574">
          <cell r="B5574" t="str">
            <v>OR6294</v>
          </cell>
          <cell r="C5574">
            <v>2050</v>
          </cell>
          <cell r="D5574">
            <v>4</v>
          </cell>
          <cell r="E5574">
            <v>16</v>
          </cell>
          <cell r="F5574">
            <v>988.8</v>
          </cell>
          <cell r="G5574">
            <v>782.1</v>
          </cell>
        </row>
        <row r="5575">
          <cell r="B5575" t="str">
            <v>OR6294</v>
          </cell>
          <cell r="C5575">
            <v>2050</v>
          </cell>
          <cell r="D5575">
            <v>5</v>
          </cell>
          <cell r="E5575">
            <v>16</v>
          </cell>
          <cell r="F5575">
            <v>979</v>
          </cell>
          <cell r="G5575">
            <v>784.7</v>
          </cell>
        </row>
        <row r="5576">
          <cell r="B5576" t="str">
            <v>OR6294</v>
          </cell>
          <cell r="C5576">
            <v>2050</v>
          </cell>
          <cell r="D5576">
            <v>0</v>
          </cell>
          <cell r="E5576">
            <v>23</v>
          </cell>
          <cell r="F5576">
            <v>932</v>
          </cell>
          <cell r="G5576">
            <v>732.4</v>
          </cell>
        </row>
        <row r="5577">
          <cell r="B5577" t="str">
            <v>OR6294</v>
          </cell>
          <cell r="C5577">
            <v>2050</v>
          </cell>
          <cell r="D5577">
            <v>1</v>
          </cell>
          <cell r="E5577">
            <v>23</v>
          </cell>
          <cell r="F5577">
            <v>971</v>
          </cell>
          <cell r="G5577">
            <v>763.4</v>
          </cell>
        </row>
        <row r="5578">
          <cell r="B5578" t="str">
            <v>OR6294</v>
          </cell>
          <cell r="C5578">
            <v>2050</v>
          </cell>
          <cell r="D5578">
            <v>2</v>
          </cell>
          <cell r="E5578">
            <v>23</v>
          </cell>
          <cell r="F5578">
            <v>970.7</v>
          </cell>
          <cell r="G5578">
            <v>756.8</v>
          </cell>
        </row>
        <row r="5579">
          <cell r="B5579" t="str">
            <v>OR6294</v>
          </cell>
          <cell r="C5579">
            <v>2050</v>
          </cell>
          <cell r="D5579">
            <v>3</v>
          </cell>
          <cell r="E5579">
            <v>23</v>
          </cell>
          <cell r="F5579">
            <v>990</v>
          </cell>
          <cell r="G5579">
            <v>796.5</v>
          </cell>
        </row>
        <row r="5580">
          <cell r="B5580" t="str">
            <v>OR6294</v>
          </cell>
          <cell r="C5580">
            <v>2050</v>
          </cell>
          <cell r="D5580">
            <v>4</v>
          </cell>
          <cell r="E5580">
            <v>23</v>
          </cell>
          <cell r="F5580">
            <v>993</v>
          </cell>
          <cell r="G5580">
            <v>773.9</v>
          </cell>
        </row>
        <row r="5581">
          <cell r="B5581" t="str">
            <v>OR6294</v>
          </cell>
          <cell r="C5581">
            <v>2050</v>
          </cell>
          <cell r="D5581">
            <v>5</v>
          </cell>
          <cell r="E5581">
            <v>23</v>
          </cell>
          <cell r="F5581">
            <v>981</v>
          </cell>
          <cell r="G5581">
            <v>772</v>
          </cell>
        </row>
        <row r="5582">
          <cell r="B5582" t="str">
            <v>OR6294</v>
          </cell>
          <cell r="C5582">
            <v>2050</v>
          </cell>
          <cell r="D5582">
            <v>0</v>
          </cell>
          <cell r="E5582">
            <v>30</v>
          </cell>
          <cell r="F5582">
            <v>727.4</v>
          </cell>
          <cell r="G5582">
            <v>513</v>
          </cell>
        </row>
        <row r="5583">
          <cell r="B5583" t="str">
            <v>OR6294</v>
          </cell>
          <cell r="C5583">
            <v>2050</v>
          </cell>
          <cell r="D5583">
            <v>1</v>
          </cell>
          <cell r="E5583">
            <v>30</v>
          </cell>
          <cell r="F5583">
            <v>755.6</v>
          </cell>
          <cell r="G5583">
            <v>534.70000000000005</v>
          </cell>
        </row>
        <row r="5584">
          <cell r="B5584" t="str">
            <v>OR6294</v>
          </cell>
          <cell r="C5584">
            <v>2050</v>
          </cell>
          <cell r="D5584">
            <v>2</v>
          </cell>
          <cell r="E5584">
            <v>30</v>
          </cell>
          <cell r="F5584">
            <v>758.9</v>
          </cell>
          <cell r="G5584">
            <v>529.6</v>
          </cell>
        </row>
        <row r="5585">
          <cell r="B5585" t="str">
            <v>OR6294</v>
          </cell>
          <cell r="C5585">
            <v>2050</v>
          </cell>
          <cell r="D5585">
            <v>3</v>
          </cell>
          <cell r="E5585">
            <v>30</v>
          </cell>
          <cell r="F5585">
            <v>764.4</v>
          </cell>
          <cell r="G5585">
            <v>554.4</v>
          </cell>
        </row>
        <row r="5586">
          <cell r="B5586" t="str">
            <v>OR6294</v>
          </cell>
          <cell r="C5586">
            <v>2050</v>
          </cell>
          <cell r="D5586">
            <v>4</v>
          </cell>
          <cell r="E5586">
            <v>30</v>
          </cell>
          <cell r="F5586">
            <v>773.8</v>
          </cell>
          <cell r="G5586">
            <v>538.79999999999995</v>
          </cell>
        </row>
        <row r="5587">
          <cell r="B5587" t="str">
            <v>OR6294</v>
          </cell>
          <cell r="C5587">
            <v>2050</v>
          </cell>
          <cell r="D5587">
            <v>5</v>
          </cell>
          <cell r="E5587">
            <v>30</v>
          </cell>
          <cell r="F5587">
            <v>763.9</v>
          </cell>
          <cell r="G5587">
            <v>543.29999999999995</v>
          </cell>
        </row>
        <row r="5588">
          <cell r="B5588" t="str">
            <v>OR6294</v>
          </cell>
          <cell r="C5588">
            <v>2050</v>
          </cell>
          <cell r="D5588">
            <v>0</v>
          </cell>
          <cell r="E5588">
            <v>31</v>
          </cell>
          <cell r="F5588">
            <v>959.8</v>
          </cell>
          <cell r="G5588">
            <v>745.3</v>
          </cell>
        </row>
        <row r="5589">
          <cell r="B5589" t="str">
            <v>OR6294</v>
          </cell>
          <cell r="C5589">
            <v>2050</v>
          </cell>
          <cell r="D5589">
            <v>1</v>
          </cell>
          <cell r="E5589">
            <v>31</v>
          </cell>
          <cell r="F5589">
            <v>997.2</v>
          </cell>
          <cell r="G5589">
            <v>775.1</v>
          </cell>
        </row>
        <row r="5590">
          <cell r="B5590" t="str">
            <v>OR6294</v>
          </cell>
          <cell r="C5590">
            <v>2050</v>
          </cell>
          <cell r="D5590">
            <v>2</v>
          </cell>
          <cell r="E5590">
            <v>31</v>
          </cell>
          <cell r="F5590">
            <v>995.5</v>
          </cell>
          <cell r="G5590">
            <v>756.8</v>
          </cell>
        </row>
        <row r="5591">
          <cell r="B5591" t="str">
            <v>OR6294</v>
          </cell>
          <cell r="C5591">
            <v>2050</v>
          </cell>
          <cell r="D5591">
            <v>3</v>
          </cell>
          <cell r="E5591">
            <v>31</v>
          </cell>
          <cell r="F5591">
            <v>1014.8</v>
          </cell>
          <cell r="G5591">
            <v>800.4</v>
          </cell>
        </row>
        <row r="5592">
          <cell r="B5592" t="str">
            <v>OR6294</v>
          </cell>
          <cell r="C5592">
            <v>2050</v>
          </cell>
          <cell r="D5592">
            <v>4</v>
          </cell>
          <cell r="E5592">
            <v>31</v>
          </cell>
          <cell r="F5592">
            <v>1017.7</v>
          </cell>
          <cell r="G5592">
            <v>778.1</v>
          </cell>
        </row>
        <row r="5593">
          <cell r="B5593" t="str">
            <v>OR6294</v>
          </cell>
          <cell r="C5593">
            <v>2050</v>
          </cell>
          <cell r="D5593">
            <v>5</v>
          </cell>
          <cell r="E5593">
            <v>31</v>
          </cell>
          <cell r="F5593">
            <v>1007.1</v>
          </cell>
          <cell r="G5593">
            <v>782.1</v>
          </cell>
        </row>
        <row r="5594">
          <cell r="B5594" t="str">
            <v>OR6294</v>
          </cell>
          <cell r="C5594">
            <v>2080</v>
          </cell>
          <cell r="D5594">
            <v>0</v>
          </cell>
          <cell r="E5594">
            <v>3</v>
          </cell>
          <cell r="F5594">
            <v>1195.5999999999999</v>
          </cell>
          <cell r="G5594">
            <v>968.5</v>
          </cell>
        </row>
        <row r="5595">
          <cell r="B5595" t="str">
            <v>OR6294</v>
          </cell>
          <cell r="C5595">
            <v>2080</v>
          </cell>
          <cell r="D5595">
            <v>1</v>
          </cell>
          <cell r="E5595">
            <v>3</v>
          </cell>
          <cell r="F5595">
            <v>1284.9000000000001</v>
          </cell>
          <cell r="G5595">
            <v>1052.5999999999999</v>
          </cell>
        </row>
        <row r="5596">
          <cell r="B5596" t="str">
            <v>OR6294</v>
          </cell>
          <cell r="C5596">
            <v>2080</v>
          </cell>
          <cell r="D5596">
            <v>2</v>
          </cell>
          <cell r="E5596">
            <v>3</v>
          </cell>
          <cell r="F5596">
            <v>1286.2</v>
          </cell>
          <cell r="G5596">
            <v>1028.2</v>
          </cell>
        </row>
        <row r="5597">
          <cell r="B5597" t="str">
            <v>OR6294</v>
          </cell>
          <cell r="C5597">
            <v>2080</v>
          </cell>
          <cell r="D5597">
            <v>3</v>
          </cell>
          <cell r="E5597">
            <v>3</v>
          </cell>
          <cell r="F5597">
            <v>1334</v>
          </cell>
          <cell r="G5597">
            <v>1121.3</v>
          </cell>
        </row>
        <row r="5598">
          <cell r="B5598" t="str">
            <v>OR6294</v>
          </cell>
          <cell r="C5598">
            <v>2080</v>
          </cell>
          <cell r="D5598">
            <v>4</v>
          </cell>
          <cell r="E5598">
            <v>3</v>
          </cell>
          <cell r="F5598">
            <v>1322.2</v>
          </cell>
          <cell r="G5598">
            <v>1059.3</v>
          </cell>
        </row>
        <row r="5599">
          <cell r="B5599" t="str">
            <v>OR6294</v>
          </cell>
          <cell r="C5599">
            <v>2080</v>
          </cell>
          <cell r="D5599">
            <v>5</v>
          </cell>
          <cell r="E5599">
            <v>3</v>
          </cell>
          <cell r="F5599">
            <v>1305.2</v>
          </cell>
          <cell r="G5599">
            <v>1056</v>
          </cell>
        </row>
        <row r="5600">
          <cell r="B5600" t="str">
            <v>OR6294</v>
          </cell>
          <cell r="C5600">
            <v>2080</v>
          </cell>
          <cell r="D5600">
            <v>0</v>
          </cell>
          <cell r="E5600">
            <v>5</v>
          </cell>
          <cell r="F5600">
            <v>658</v>
          </cell>
          <cell r="G5600">
            <v>449</v>
          </cell>
        </row>
        <row r="5601">
          <cell r="B5601" t="str">
            <v>OR6294</v>
          </cell>
          <cell r="C5601">
            <v>2080</v>
          </cell>
          <cell r="D5601">
            <v>1</v>
          </cell>
          <cell r="E5601">
            <v>5</v>
          </cell>
          <cell r="F5601">
            <v>693.4</v>
          </cell>
          <cell r="G5601">
            <v>479.8</v>
          </cell>
        </row>
        <row r="5602">
          <cell r="B5602" t="str">
            <v>OR6294</v>
          </cell>
          <cell r="C5602">
            <v>2080</v>
          </cell>
          <cell r="D5602">
            <v>2</v>
          </cell>
          <cell r="E5602">
            <v>5</v>
          </cell>
          <cell r="F5602">
            <v>702</v>
          </cell>
          <cell r="G5602">
            <v>472.6</v>
          </cell>
        </row>
        <row r="5603">
          <cell r="B5603" t="str">
            <v>OR6294</v>
          </cell>
          <cell r="C5603">
            <v>2080</v>
          </cell>
          <cell r="D5603">
            <v>3</v>
          </cell>
          <cell r="E5603">
            <v>5</v>
          </cell>
          <cell r="F5603">
            <v>706.2</v>
          </cell>
          <cell r="G5603">
            <v>503</v>
          </cell>
        </row>
        <row r="5604">
          <cell r="B5604" t="str">
            <v>OR6294</v>
          </cell>
          <cell r="C5604">
            <v>2080</v>
          </cell>
          <cell r="D5604">
            <v>4</v>
          </cell>
          <cell r="E5604">
            <v>5</v>
          </cell>
          <cell r="F5604">
            <v>715.5</v>
          </cell>
          <cell r="G5604">
            <v>479.9</v>
          </cell>
        </row>
        <row r="5605">
          <cell r="B5605" t="str">
            <v>OR6294</v>
          </cell>
          <cell r="C5605">
            <v>2080</v>
          </cell>
          <cell r="D5605">
            <v>5</v>
          </cell>
          <cell r="E5605">
            <v>5</v>
          </cell>
          <cell r="F5605">
            <v>703.1</v>
          </cell>
          <cell r="G5605">
            <v>472.7</v>
          </cell>
        </row>
        <row r="5606">
          <cell r="B5606" t="str">
            <v>OR6294</v>
          </cell>
          <cell r="C5606">
            <v>2080</v>
          </cell>
          <cell r="D5606">
            <v>0</v>
          </cell>
          <cell r="E5606">
            <v>7</v>
          </cell>
          <cell r="F5606">
            <v>871.5</v>
          </cell>
          <cell r="G5606">
            <v>647.29999999999995</v>
          </cell>
        </row>
        <row r="5607">
          <cell r="B5607" t="str">
            <v>OR6294</v>
          </cell>
          <cell r="C5607">
            <v>2080</v>
          </cell>
          <cell r="D5607">
            <v>1</v>
          </cell>
          <cell r="E5607">
            <v>7</v>
          </cell>
          <cell r="F5607">
            <v>917.1</v>
          </cell>
          <cell r="G5607">
            <v>692</v>
          </cell>
        </row>
        <row r="5608">
          <cell r="B5608" t="str">
            <v>OR6294</v>
          </cell>
          <cell r="C5608">
            <v>2080</v>
          </cell>
          <cell r="D5608">
            <v>2</v>
          </cell>
          <cell r="E5608">
            <v>7</v>
          </cell>
          <cell r="F5608">
            <v>921.9</v>
          </cell>
          <cell r="G5608">
            <v>674.5</v>
          </cell>
        </row>
        <row r="5609">
          <cell r="B5609" t="str">
            <v>OR6294</v>
          </cell>
          <cell r="C5609">
            <v>2080</v>
          </cell>
          <cell r="D5609">
            <v>3</v>
          </cell>
          <cell r="E5609">
            <v>7</v>
          </cell>
          <cell r="F5609">
            <v>940.9</v>
          </cell>
          <cell r="G5609">
            <v>726.2</v>
          </cell>
        </row>
        <row r="5610">
          <cell r="B5610" t="str">
            <v>OR6294</v>
          </cell>
          <cell r="C5610">
            <v>2080</v>
          </cell>
          <cell r="D5610">
            <v>4</v>
          </cell>
          <cell r="E5610">
            <v>7</v>
          </cell>
          <cell r="F5610">
            <v>942</v>
          </cell>
          <cell r="G5610">
            <v>696.7</v>
          </cell>
        </row>
        <row r="5611">
          <cell r="B5611" t="str">
            <v>OR6294</v>
          </cell>
          <cell r="C5611">
            <v>2080</v>
          </cell>
          <cell r="D5611">
            <v>5</v>
          </cell>
          <cell r="E5611">
            <v>7</v>
          </cell>
          <cell r="F5611">
            <v>928.7</v>
          </cell>
          <cell r="G5611">
            <v>690.8</v>
          </cell>
        </row>
        <row r="5612">
          <cell r="B5612" t="str">
            <v>OR6294</v>
          </cell>
          <cell r="C5612">
            <v>2080</v>
          </cell>
          <cell r="D5612">
            <v>0</v>
          </cell>
          <cell r="E5612">
            <v>11</v>
          </cell>
          <cell r="F5612">
            <v>731.9</v>
          </cell>
          <cell r="G5612">
            <v>504.7</v>
          </cell>
        </row>
        <row r="5613">
          <cell r="B5613" t="str">
            <v>OR6294</v>
          </cell>
          <cell r="C5613">
            <v>2080</v>
          </cell>
          <cell r="D5613">
            <v>1</v>
          </cell>
          <cell r="E5613">
            <v>11</v>
          </cell>
          <cell r="F5613">
            <v>771.7</v>
          </cell>
          <cell r="G5613">
            <v>543.9</v>
          </cell>
        </row>
        <row r="5614">
          <cell r="B5614" t="str">
            <v>OR6294</v>
          </cell>
          <cell r="C5614">
            <v>2080</v>
          </cell>
          <cell r="D5614">
            <v>2</v>
          </cell>
          <cell r="E5614">
            <v>11</v>
          </cell>
          <cell r="F5614">
            <v>774.1</v>
          </cell>
          <cell r="G5614">
            <v>524.9</v>
          </cell>
        </row>
        <row r="5615">
          <cell r="B5615" t="str">
            <v>OR6294</v>
          </cell>
          <cell r="C5615">
            <v>2080</v>
          </cell>
          <cell r="D5615">
            <v>3</v>
          </cell>
          <cell r="E5615">
            <v>11</v>
          </cell>
          <cell r="F5615">
            <v>793.9</v>
          </cell>
          <cell r="G5615">
            <v>580.70000000000005</v>
          </cell>
        </row>
        <row r="5616">
          <cell r="B5616" t="str">
            <v>OR6294</v>
          </cell>
          <cell r="C5616">
            <v>2080</v>
          </cell>
          <cell r="D5616">
            <v>4</v>
          </cell>
          <cell r="E5616">
            <v>11</v>
          </cell>
          <cell r="F5616">
            <v>797.8</v>
          </cell>
          <cell r="G5616">
            <v>549.70000000000005</v>
          </cell>
        </row>
        <row r="5617">
          <cell r="B5617" t="str">
            <v>OR6294</v>
          </cell>
          <cell r="C5617">
            <v>2080</v>
          </cell>
          <cell r="D5617">
            <v>5</v>
          </cell>
          <cell r="E5617">
            <v>11</v>
          </cell>
          <cell r="F5617">
            <v>783.7</v>
          </cell>
          <cell r="G5617">
            <v>546.5</v>
          </cell>
        </row>
        <row r="5618">
          <cell r="B5618" t="str">
            <v>OR6294</v>
          </cell>
          <cell r="C5618">
            <v>2080</v>
          </cell>
          <cell r="D5618">
            <v>0</v>
          </cell>
          <cell r="E5618">
            <v>13</v>
          </cell>
          <cell r="F5618">
            <v>692.3</v>
          </cell>
          <cell r="G5618">
            <v>456.9</v>
          </cell>
        </row>
        <row r="5619">
          <cell r="B5619" t="str">
            <v>OR6294</v>
          </cell>
          <cell r="C5619">
            <v>2080</v>
          </cell>
          <cell r="D5619">
            <v>1</v>
          </cell>
          <cell r="E5619">
            <v>13</v>
          </cell>
          <cell r="F5619">
            <v>727.1</v>
          </cell>
          <cell r="G5619">
            <v>491.7</v>
          </cell>
        </row>
        <row r="5620">
          <cell r="B5620" t="str">
            <v>OR6294</v>
          </cell>
          <cell r="C5620">
            <v>2080</v>
          </cell>
          <cell r="D5620">
            <v>2</v>
          </cell>
          <cell r="E5620">
            <v>13</v>
          </cell>
          <cell r="F5620">
            <v>731.8</v>
          </cell>
          <cell r="G5620">
            <v>469</v>
          </cell>
        </row>
        <row r="5621">
          <cell r="B5621" t="str">
            <v>OR6294</v>
          </cell>
          <cell r="C5621">
            <v>2080</v>
          </cell>
          <cell r="D5621">
            <v>3</v>
          </cell>
          <cell r="E5621">
            <v>13</v>
          </cell>
          <cell r="F5621">
            <v>747.8</v>
          </cell>
          <cell r="G5621">
            <v>524</v>
          </cell>
        </row>
        <row r="5622">
          <cell r="B5622" t="str">
            <v>OR6294</v>
          </cell>
          <cell r="C5622">
            <v>2080</v>
          </cell>
          <cell r="D5622">
            <v>4</v>
          </cell>
          <cell r="E5622">
            <v>13</v>
          </cell>
          <cell r="F5622">
            <v>758.2</v>
          </cell>
          <cell r="G5622">
            <v>494.7</v>
          </cell>
        </row>
        <row r="5623">
          <cell r="B5623" t="str">
            <v>OR6294</v>
          </cell>
          <cell r="C5623">
            <v>2080</v>
          </cell>
          <cell r="D5623">
            <v>5</v>
          </cell>
          <cell r="E5623">
            <v>13</v>
          </cell>
          <cell r="F5623">
            <v>739.4</v>
          </cell>
          <cell r="G5623">
            <v>490.9</v>
          </cell>
        </row>
        <row r="5624">
          <cell r="B5624" t="str">
            <v>OR6294</v>
          </cell>
          <cell r="C5624">
            <v>2080</v>
          </cell>
          <cell r="D5624">
            <v>0</v>
          </cell>
          <cell r="E5624">
            <v>15</v>
          </cell>
          <cell r="F5624">
            <v>1092.5</v>
          </cell>
          <cell r="G5624">
            <v>908.6</v>
          </cell>
        </row>
        <row r="5625">
          <cell r="B5625" t="str">
            <v>OR6294</v>
          </cell>
          <cell r="C5625">
            <v>2080</v>
          </cell>
          <cell r="D5625">
            <v>1</v>
          </cell>
          <cell r="E5625">
            <v>15</v>
          </cell>
          <cell r="F5625">
            <v>1165.4000000000001</v>
          </cell>
          <cell r="G5625">
            <v>978.8</v>
          </cell>
        </row>
        <row r="5626">
          <cell r="B5626" t="str">
            <v>OR6294</v>
          </cell>
          <cell r="C5626">
            <v>2080</v>
          </cell>
          <cell r="D5626">
            <v>2</v>
          </cell>
          <cell r="E5626">
            <v>15</v>
          </cell>
          <cell r="F5626">
            <v>1159.7</v>
          </cell>
          <cell r="G5626">
            <v>952.1</v>
          </cell>
        </row>
        <row r="5627">
          <cell r="B5627" t="str">
            <v>OR6294</v>
          </cell>
          <cell r="C5627">
            <v>2080</v>
          </cell>
          <cell r="D5627">
            <v>3</v>
          </cell>
          <cell r="E5627">
            <v>15</v>
          </cell>
          <cell r="F5627">
            <v>1209.5999999999999</v>
          </cell>
          <cell r="G5627">
            <v>1022.5</v>
          </cell>
        </row>
        <row r="5628">
          <cell r="B5628" t="str">
            <v>OR6294</v>
          </cell>
          <cell r="C5628">
            <v>2080</v>
          </cell>
          <cell r="D5628">
            <v>4</v>
          </cell>
          <cell r="E5628">
            <v>15</v>
          </cell>
          <cell r="F5628">
            <v>1193.0999999999999</v>
          </cell>
          <cell r="G5628">
            <v>975.7</v>
          </cell>
        </row>
        <row r="5629">
          <cell r="B5629" t="str">
            <v>OR6294</v>
          </cell>
          <cell r="C5629">
            <v>2080</v>
          </cell>
          <cell r="D5629">
            <v>5</v>
          </cell>
          <cell r="E5629">
            <v>15</v>
          </cell>
          <cell r="F5629">
            <v>1177.8</v>
          </cell>
          <cell r="G5629">
            <v>978.3</v>
          </cell>
        </row>
        <row r="5630">
          <cell r="B5630" t="str">
            <v>OR6294</v>
          </cell>
          <cell r="C5630">
            <v>2080</v>
          </cell>
          <cell r="D5630">
            <v>0</v>
          </cell>
          <cell r="E5630">
            <v>16</v>
          </cell>
          <cell r="F5630">
            <v>919.6</v>
          </cell>
          <cell r="G5630">
            <v>736.3</v>
          </cell>
        </row>
        <row r="5631">
          <cell r="B5631" t="str">
            <v>OR6294</v>
          </cell>
          <cell r="C5631">
            <v>2080</v>
          </cell>
          <cell r="D5631">
            <v>1</v>
          </cell>
          <cell r="E5631">
            <v>16</v>
          </cell>
          <cell r="F5631">
            <v>982.7</v>
          </cell>
          <cell r="G5631">
            <v>789.8</v>
          </cell>
        </row>
        <row r="5632">
          <cell r="B5632" t="str">
            <v>OR6294</v>
          </cell>
          <cell r="C5632">
            <v>2080</v>
          </cell>
          <cell r="D5632">
            <v>2</v>
          </cell>
          <cell r="E5632">
            <v>16</v>
          </cell>
          <cell r="F5632">
            <v>982.3</v>
          </cell>
          <cell r="G5632">
            <v>775.7</v>
          </cell>
        </row>
        <row r="5633">
          <cell r="B5633" t="str">
            <v>OR6294</v>
          </cell>
          <cell r="C5633">
            <v>2080</v>
          </cell>
          <cell r="D5633">
            <v>3</v>
          </cell>
          <cell r="E5633">
            <v>16</v>
          </cell>
          <cell r="F5633">
            <v>1020.1</v>
          </cell>
          <cell r="G5633">
            <v>834.2</v>
          </cell>
        </row>
        <row r="5634">
          <cell r="B5634" t="str">
            <v>OR6294</v>
          </cell>
          <cell r="C5634">
            <v>2080</v>
          </cell>
          <cell r="D5634">
            <v>4</v>
          </cell>
          <cell r="E5634">
            <v>16</v>
          </cell>
          <cell r="F5634">
            <v>1010.2</v>
          </cell>
          <cell r="G5634">
            <v>790.9</v>
          </cell>
        </row>
        <row r="5635">
          <cell r="B5635" t="str">
            <v>OR6294</v>
          </cell>
          <cell r="C5635">
            <v>2080</v>
          </cell>
          <cell r="D5635">
            <v>5</v>
          </cell>
          <cell r="E5635">
            <v>16</v>
          </cell>
          <cell r="F5635">
            <v>996.7</v>
          </cell>
          <cell r="G5635">
            <v>794.8</v>
          </cell>
        </row>
        <row r="5636">
          <cell r="B5636" t="str">
            <v>OR6294</v>
          </cell>
          <cell r="C5636">
            <v>2080</v>
          </cell>
          <cell r="D5636">
            <v>0</v>
          </cell>
          <cell r="E5636">
            <v>23</v>
          </cell>
          <cell r="F5636">
            <v>932</v>
          </cell>
          <cell r="G5636">
            <v>732.4</v>
          </cell>
        </row>
        <row r="5637">
          <cell r="B5637" t="str">
            <v>OR6294</v>
          </cell>
          <cell r="C5637">
            <v>2080</v>
          </cell>
          <cell r="D5637">
            <v>1</v>
          </cell>
          <cell r="E5637">
            <v>23</v>
          </cell>
          <cell r="F5637">
            <v>981.9</v>
          </cell>
          <cell r="G5637">
            <v>775.5</v>
          </cell>
        </row>
        <row r="5638">
          <cell r="B5638" t="str">
            <v>OR6294</v>
          </cell>
          <cell r="C5638">
            <v>2080</v>
          </cell>
          <cell r="D5638">
            <v>2</v>
          </cell>
          <cell r="E5638">
            <v>23</v>
          </cell>
          <cell r="F5638">
            <v>986.1</v>
          </cell>
          <cell r="G5638">
            <v>763.5</v>
          </cell>
        </row>
        <row r="5639">
          <cell r="B5639" t="str">
            <v>OR6294</v>
          </cell>
          <cell r="C5639">
            <v>2080</v>
          </cell>
          <cell r="D5639">
            <v>3</v>
          </cell>
          <cell r="E5639">
            <v>23</v>
          </cell>
          <cell r="F5639">
            <v>1016.3</v>
          </cell>
          <cell r="G5639">
            <v>822.8</v>
          </cell>
        </row>
        <row r="5640">
          <cell r="B5640" t="str">
            <v>OR6294</v>
          </cell>
          <cell r="C5640">
            <v>2080</v>
          </cell>
          <cell r="D5640">
            <v>4</v>
          </cell>
          <cell r="E5640">
            <v>23</v>
          </cell>
          <cell r="F5640">
            <v>1012.7</v>
          </cell>
          <cell r="G5640">
            <v>788</v>
          </cell>
        </row>
        <row r="5641">
          <cell r="B5641" t="str">
            <v>OR6294</v>
          </cell>
          <cell r="C5641">
            <v>2080</v>
          </cell>
          <cell r="D5641">
            <v>5</v>
          </cell>
          <cell r="E5641">
            <v>23</v>
          </cell>
          <cell r="F5641">
            <v>998.7</v>
          </cell>
          <cell r="G5641">
            <v>783.4</v>
          </cell>
        </row>
        <row r="5642">
          <cell r="B5642" t="str">
            <v>OR6294</v>
          </cell>
          <cell r="C5642">
            <v>2080</v>
          </cell>
          <cell r="D5642">
            <v>0</v>
          </cell>
          <cell r="E5642">
            <v>30</v>
          </cell>
          <cell r="F5642">
            <v>727.4</v>
          </cell>
          <cell r="G5642">
            <v>513</v>
          </cell>
        </row>
        <row r="5643">
          <cell r="B5643" t="str">
            <v>OR6294</v>
          </cell>
          <cell r="C5643">
            <v>2080</v>
          </cell>
          <cell r="D5643">
            <v>1</v>
          </cell>
          <cell r="E5643">
            <v>30</v>
          </cell>
          <cell r="F5643">
            <v>765.3</v>
          </cell>
          <cell r="G5643">
            <v>545.9</v>
          </cell>
        </row>
        <row r="5644">
          <cell r="B5644" t="str">
            <v>OR6294</v>
          </cell>
          <cell r="C5644">
            <v>2080</v>
          </cell>
          <cell r="D5644">
            <v>2</v>
          </cell>
          <cell r="E5644">
            <v>30</v>
          </cell>
          <cell r="F5644">
            <v>771.9</v>
          </cell>
          <cell r="G5644">
            <v>534.9</v>
          </cell>
        </row>
        <row r="5645">
          <cell r="B5645" t="str">
            <v>OR6294</v>
          </cell>
          <cell r="C5645">
            <v>2080</v>
          </cell>
          <cell r="D5645">
            <v>3</v>
          </cell>
          <cell r="E5645">
            <v>30</v>
          </cell>
          <cell r="F5645">
            <v>782.3</v>
          </cell>
          <cell r="G5645">
            <v>574</v>
          </cell>
        </row>
        <row r="5646">
          <cell r="B5646" t="str">
            <v>OR6294</v>
          </cell>
          <cell r="C5646">
            <v>2080</v>
          </cell>
          <cell r="D5646">
            <v>4</v>
          </cell>
          <cell r="E5646">
            <v>30</v>
          </cell>
          <cell r="F5646">
            <v>788.7</v>
          </cell>
          <cell r="G5646">
            <v>550.79999999999995</v>
          </cell>
        </row>
        <row r="5647">
          <cell r="B5647" t="str">
            <v>OR6294</v>
          </cell>
          <cell r="C5647">
            <v>2080</v>
          </cell>
          <cell r="D5647">
            <v>5</v>
          </cell>
          <cell r="E5647">
            <v>30</v>
          </cell>
          <cell r="F5647">
            <v>777.3</v>
          </cell>
          <cell r="G5647">
            <v>548.1</v>
          </cell>
        </row>
        <row r="5648">
          <cell r="B5648" t="str">
            <v>OR6294</v>
          </cell>
          <cell r="C5648">
            <v>2080</v>
          </cell>
          <cell r="D5648">
            <v>0</v>
          </cell>
          <cell r="E5648">
            <v>31</v>
          </cell>
          <cell r="F5648">
            <v>959.8</v>
          </cell>
          <cell r="G5648">
            <v>745.3</v>
          </cell>
        </row>
        <row r="5649">
          <cell r="B5649" t="str">
            <v>OR6294</v>
          </cell>
          <cell r="C5649">
            <v>2080</v>
          </cell>
          <cell r="D5649">
            <v>1</v>
          </cell>
          <cell r="E5649">
            <v>31</v>
          </cell>
          <cell r="F5649">
            <v>1009.6</v>
          </cell>
          <cell r="G5649">
            <v>783.7</v>
          </cell>
        </row>
        <row r="5650">
          <cell r="B5650" t="str">
            <v>OR6294</v>
          </cell>
          <cell r="C5650">
            <v>2080</v>
          </cell>
          <cell r="D5650">
            <v>2</v>
          </cell>
          <cell r="E5650">
            <v>31</v>
          </cell>
          <cell r="F5650">
            <v>1012.6</v>
          </cell>
          <cell r="G5650">
            <v>766.6</v>
          </cell>
        </row>
        <row r="5651">
          <cell r="B5651" t="str">
            <v>OR6294</v>
          </cell>
          <cell r="C5651">
            <v>2080</v>
          </cell>
          <cell r="D5651">
            <v>3</v>
          </cell>
          <cell r="E5651">
            <v>31</v>
          </cell>
          <cell r="F5651">
            <v>1041.9000000000001</v>
          </cell>
          <cell r="G5651">
            <v>831.6</v>
          </cell>
        </row>
        <row r="5652">
          <cell r="B5652" t="str">
            <v>OR6294</v>
          </cell>
          <cell r="C5652">
            <v>2080</v>
          </cell>
          <cell r="D5652">
            <v>4</v>
          </cell>
          <cell r="E5652">
            <v>31</v>
          </cell>
          <cell r="F5652">
            <v>1038.5</v>
          </cell>
          <cell r="G5652">
            <v>791.9</v>
          </cell>
        </row>
        <row r="5653">
          <cell r="B5653" t="str">
            <v>OR6294</v>
          </cell>
          <cell r="C5653">
            <v>2080</v>
          </cell>
          <cell r="D5653">
            <v>5</v>
          </cell>
          <cell r="E5653">
            <v>31</v>
          </cell>
          <cell r="F5653">
            <v>1023.5</v>
          </cell>
          <cell r="G5653">
            <v>787.6</v>
          </cell>
        </row>
        <row r="5654">
          <cell r="B5654" t="str">
            <v>OR6405</v>
          </cell>
          <cell r="C5654">
            <v>2020</v>
          </cell>
          <cell r="D5654">
            <v>0</v>
          </cell>
          <cell r="E5654">
            <v>3</v>
          </cell>
          <cell r="F5654">
            <v>1137.0999999999999</v>
          </cell>
          <cell r="G5654">
            <v>902.4</v>
          </cell>
        </row>
        <row r="5655">
          <cell r="B5655" t="str">
            <v>OR6405</v>
          </cell>
          <cell r="C5655">
            <v>2020</v>
          </cell>
          <cell r="D5655">
            <v>1</v>
          </cell>
          <cell r="E5655">
            <v>3</v>
          </cell>
          <cell r="F5655">
            <v>1160.5999999999999</v>
          </cell>
          <cell r="G5655">
            <v>932.9</v>
          </cell>
        </row>
        <row r="5656">
          <cell r="B5656" t="str">
            <v>OR6405</v>
          </cell>
          <cell r="C5656">
            <v>2020</v>
          </cell>
          <cell r="D5656">
            <v>2</v>
          </cell>
          <cell r="E5656">
            <v>3</v>
          </cell>
          <cell r="F5656">
            <v>1160.8</v>
          </cell>
          <cell r="G5656">
            <v>915.6</v>
          </cell>
        </row>
        <row r="5657">
          <cell r="B5657" t="str">
            <v>OR6405</v>
          </cell>
          <cell r="C5657">
            <v>2020</v>
          </cell>
          <cell r="D5657">
            <v>3</v>
          </cell>
          <cell r="E5657">
            <v>3</v>
          </cell>
          <cell r="F5657">
            <v>1172.5999999999999</v>
          </cell>
          <cell r="G5657">
            <v>950.3</v>
          </cell>
        </row>
        <row r="5658">
          <cell r="B5658" t="str">
            <v>OR6405</v>
          </cell>
          <cell r="C5658">
            <v>2020</v>
          </cell>
          <cell r="D5658">
            <v>4</v>
          </cell>
          <cell r="E5658">
            <v>3</v>
          </cell>
          <cell r="F5658">
            <v>1178.3</v>
          </cell>
          <cell r="G5658">
            <v>926.6</v>
          </cell>
        </row>
        <row r="5659">
          <cell r="B5659" t="str">
            <v>OR6405</v>
          </cell>
          <cell r="C5659">
            <v>2020</v>
          </cell>
          <cell r="D5659">
            <v>5</v>
          </cell>
          <cell r="E5659">
            <v>3</v>
          </cell>
          <cell r="F5659">
            <v>1168.4000000000001</v>
          </cell>
          <cell r="G5659">
            <v>935.3</v>
          </cell>
        </row>
        <row r="5660">
          <cell r="B5660" t="str">
            <v>OR6405</v>
          </cell>
          <cell r="C5660">
            <v>2020</v>
          </cell>
          <cell r="D5660">
            <v>0</v>
          </cell>
          <cell r="E5660">
            <v>5</v>
          </cell>
          <cell r="F5660">
            <v>655.5</v>
          </cell>
          <cell r="G5660">
            <v>426.7</v>
          </cell>
        </row>
        <row r="5661">
          <cell r="B5661" t="str">
            <v>OR6405</v>
          </cell>
          <cell r="C5661">
            <v>2020</v>
          </cell>
          <cell r="D5661">
            <v>1</v>
          </cell>
          <cell r="E5661">
            <v>5</v>
          </cell>
          <cell r="F5661">
            <v>664</v>
          </cell>
          <cell r="G5661">
            <v>443.4</v>
          </cell>
        </row>
        <row r="5662">
          <cell r="B5662" t="str">
            <v>OR6405</v>
          </cell>
          <cell r="C5662">
            <v>2020</v>
          </cell>
          <cell r="D5662">
            <v>2</v>
          </cell>
          <cell r="E5662">
            <v>5</v>
          </cell>
          <cell r="F5662">
            <v>668.4</v>
          </cell>
          <cell r="G5662">
            <v>434</v>
          </cell>
        </row>
        <row r="5663">
          <cell r="B5663" t="str">
            <v>OR6405</v>
          </cell>
          <cell r="C5663">
            <v>2020</v>
          </cell>
          <cell r="D5663">
            <v>3</v>
          </cell>
          <cell r="E5663">
            <v>5</v>
          </cell>
          <cell r="F5663">
            <v>667.7</v>
          </cell>
          <cell r="G5663">
            <v>454.9</v>
          </cell>
        </row>
        <row r="5664">
          <cell r="B5664" t="str">
            <v>OR6405</v>
          </cell>
          <cell r="C5664">
            <v>2020</v>
          </cell>
          <cell r="D5664">
            <v>4</v>
          </cell>
          <cell r="E5664">
            <v>5</v>
          </cell>
          <cell r="F5664">
            <v>678.7</v>
          </cell>
          <cell r="G5664">
            <v>436.4</v>
          </cell>
        </row>
        <row r="5665">
          <cell r="B5665" t="str">
            <v>OR6405</v>
          </cell>
          <cell r="C5665">
            <v>2020</v>
          </cell>
          <cell r="D5665">
            <v>5</v>
          </cell>
          <cell r="E5665">
            <v>5</v>
          </cell>
          <cell r="F5665">
            <v>668.6</v>
          </cell>
          <cell r="G5665">
            <v>444</v>
          </cell>
        </row>
        <row r="5666">
          <cell r="B5666" t="str">
            <v>OR6405</v>
          </cell>
          <cell r="C5666">
            <v>2020</v>
          </cell>
          <cell r="D5666">
            <v>0</v>
          </cell>
          <cell r="E5666">
            <v>7</v>
          </cell>
          <cell r="F5666">
            <v>853.9</v>
          </cell>
          <cell r="G5666">
            <v>618.6</v>
          </cell>
        </row>
        <row r="5667">
          <cell r="B5667" t="str">
            <v>OR6405</v>
          </cell>
          <cell r="C5667">
            <v>2020</v>
          </cell>
          <cell r="D5667">
            <v>1</v>
          </cell>
          <cell r="E5667">
            <v>7</v>
          </cell>
          <cell r="F5667">
            <v>867.1</v>
          </cell>
          <cell r="G5667">
            <v>639.4</v>
          </cell>
        </row>
        <row r="5668">
          <cell r="B5668" t="str">
            <v>OR6405</v>
          </cell>
          <cell r="C5668">
            <v>2020</v>
          </cell>
          <cell r="D5668">
            <v>2</v>
          </cell>
          <cell r="E5668">
            <v>7</v>
          </cell>
          <cell r="F5668">
            <v>872</v>
          </cell>
          <cell r="G5668">
            <v>627.1</v>
          </cell>
        </row>
        <row r="5669">
          <cell r="B5669" t="str">
            <v>OR6405</v>
          </cell>
          <cell r="C5669">
            <v>2020</v>
          </cell>
          <cell r="D5669">
            <v>3</v>
          </cell>
          <cell r="E5669">
            <v>7</v>
          </cell>
          <cell r="F5669">
            <v>876.2</v>
          </cell>
          <cell r="G5669">
            <v>660.9</v>
          </cell>
        </row>
        <row r="5670">
          <cell r="B5670" t="str">
            <v>OR6405</v>
          </cell>
          <cell r="C5670">
            <v>2020</v>
          </cell>
          <cell r="D5670">
            <v>4</v>
          </cell>
          <cell r="E5670">
            <v>7</v>
          </cell>
          <cell r="F5670">
            <v>881.4</v>
          </cell>
          <cell r="G5670">
            <v>632.6</v>
          </cell>
        </row>
        <row r="5671">
          <cell r="B5671" t="str">
            <v>OR6405</v>
          </cell>
          <cell r="C5671">
            <v>2020</v>
          </cell>
          <cell r="D5671">
            <v>5</v>
          </cell>
          <cell r="E5671">
            <v>7</v>
          </cell>
          <cell r="F5671">
            <v>872.7</v>
          </cell>
          <cell r="G5671">
            <v>639.20000000000005</v>
          </cell>
        </row>
        <row r="5672">
          <cell r="B5672" t="str">
            <v>OR6405</v>
          </cell>
          <cell r="C5672">
            <v>2020</v>
          </cell>
          <cell r="D5672">
            <v>0</v>
          </cell>
          <cell r="E5672">
            <v>13</v>
          </cell>
          <cell r="F5672">
            <v>657.8</v>
          </cell>
          <cell r="G5672">
            <v>418.9</v>
          </cell>
        </row>
        <row r="5673">
          <cell r="B5673" t="str">
            <v>OR6405</v>
          </cell>
          <cell r="C5673">
            <v>2020</v>
          </cell>
          <cell r="D5673">
            <v>1</v>
          </cell>
          <cell r="E5673">
            <v>13</v>
          </cell>
          <cell r="F5673">
            <v>662.1</v>
          </cell>
          <cell r="G5673">
            <v>428.9</v>
          </cell>
        </row>
        <row r="5674">
          <cell r="B5674" t="str">
            <v>OR6405</v>
          </cell>
          <cell r="C5674">
            <v>2020</v>
          </cell>
          <cell r="D5674">
            <v>2</v>
          </cell>
          <cell r="E5674">
            <v>13</v>
          </cell>
          <cell r="F5674">
            <v>670.9</v>
          </cell>
          <cell r="G5674">
            <v>424.8</v>
          </cell>
        </row>
        <row r="5675">
          <cell r="B5675" t="str">
            <v>OR6405</v>
          </cell>
          <cell r="C5675">
            <v>2020</v>
          </cell>
          <cell r="D5675">
            <v>3</v>
          </cell>
          <cell r="E5675">
            <v>13</v>
          </cell>
          <cell r="F5675">
            <v>670.2</v>
          </cell>
          <cell r="G5675">
            <v>447.2</v>
          </cell>
        </row>
        <row r="5676">
          <cell r="B5676" t="str">
            <v>OR6405</v>
          </cell>
          <cell r="C5676">
            <v>2020</v>
          </cell>
          <cell r="D5676">
            <v>4</v>
          </cell>
          <cell r="E5676">
            <v>13</v>
          </cell>
          <cell r="F5676">
            <v>679.9</v>
          </cell>
          <cell r="G5676">
            <v>425.6</v>
          </cell>
        </row>
        <row r="5677">
          <cell r="B5677" t="str">
            <v>OR6405</v>
          </cell>
          <cell r="C5677">
            <v>2020</v>
          </cell>
          <cell r="D5677">
            <v>5</v>
          </cell>
          <cell r="E5677">
            <v>13</v>
          </cell>
          <cell r="F5677">
            <v>668.1</v>
          </cell>
          <cell r="G5677">
            <v>428.6</v>
          </cell>
        </row>
        <row r="5678">
          <cell r="B5678" t="str">
            <v>OR6405</v>
          </cell>
          <cell r="C5678">
            <v>2020</v>
          </cell>
          <cell r="D5678">
            <v>0</v>
          </cell>
          <cell r="E5678">
            <v>15</v>
          </cell>
          <cell r="F5678">
            <v>1029.3</v>
          </cell>
          <cell r="G5678">
            <v>818.2</v>
          </cell>
        </row>
        <row r="5679">
          <cell r="B5679" t="str">
            <v>OR6405</v>
          </cell>
          <cell r="C5679">
            <v>2020</v>
          </cell>
          <cell r="D5679">
            <v>1</v>
          </cell>
          <cell r="E5679">
            <v>15</v>
          </cell>
          <cell r="F5679">
            <v>1052</v>
          </cell>
          <cell r="G5679">
            <v>848.9</v>
          </cell>
        </row>
        <row r="5680">
          <cell r="B5680" t="str">
            <v>OR6405</v>
          </cell>
          <cell r="C5680">
            <v>2020</v>
          </cell>
          <cell r="D5680">
            <v>2</v>
          </cell>
          <cell r="E5680">
            <v>15</v>
          </cell>
          <cell r="F5680">
            <v>1048.5999999999999</v>
          </cell>
          <cell r="G5680">
            <v>827.3</v>
          </cell>
        </row>
        <row r="5681">
          <cell r="B5681" t="str">
            <v>OR6405</v>
          </cell>
          <cell r="C5681">
            <v>2020</v>
          </cell>
          <cell r="D5681">
            <v>3</v>
          </cell>
          <cell r="E5681">
            <v>15</v>
          </cell>
          <cell r="F5681">
            <v>1065.7</v>
          </cell>
          <cell r="G5681">
            <v>862.1</v>
          </cell>
        </row>
        <row r="5682">
          <cell r="B5682" t="str">
            <v>OR6405</v>
          </cell>
          <cell r="C5682">
            <v>2020</v>
          </cell>
          <cell r="D5682">
            <v>4</v>
          </cell>
          <cell r="E5682">
            <v>15</v>
          </cell>
          <cell r="F5682">
            <v>1064.2</v>
          </cell>
          <cell r="G5682">
            <v>843.3</v>
          </cell>
        </row>
        <row r="5683">
          <cell r="B5683" t="str">
            <v>OR6405</v>
          </cell>
          <cell r="C5683">
            <v>2020</v>
          </cell>
          <cell r="D5683">
            <v>5</v>
          </cell>
          <cell r="E5683">
            <v>15</v>
          </cell>
          <cell r="F5683">
            <v>1057.3</v>
          </cell>
          <cell r="G5683">
            <v>853.4</v>
          </cell>
        </row>
        <row r="5684">
          <cell r="B5684" t="str">
            <v>OR6405</v>
          </cell>
          <cell r="C5684">
            <v>2020</v>
          </cell>
          <cell r="D5684">
            <v>0</v>
          </cell>
          <cell r="E5684">
            <v>16</v>
          </cell>
          <cell r="F5684">
            <v>873.7</v>
          </cell>
          <cell r="G5684">
            <v>661.5</v>
          </cell>
        </row>
        <row r="5685">
          <cell r="B5685" t="str">
            <v>OR6405</v>
          </cell>
          <cell r="C5685">
            <v>2020</v>
          </cell>
          <cell r="D5685">
            <v>1</v>
          </cell>
          <cell r="E5685">
            <v>16</v>
          </cell>
          <cell r="F5685">
            <v>891.6</v>
          </cell>
          <cell r="G5685">
            <v>685.7</v>
          </cell>
        </row>
        <row r="5686">
          <cell r="B5686" t="str">
            <v>OR6405</v>
          </cell>
          <cell r="C5686">
            <v>2020</v>
          </cell>
          <cell r="D5686">
            <v>2</v>
          </cell>
          <cell r="E5686">
            <v>16</v>
          </cell>
          <cell r="F5686">
            <v>892.3</v>
          </cell>
          <cell r="G5686">
            <v>675</v>
          </cell>
        </row>
        <row r="5687">
          <cell r="B5687" t="str">
            <v>OR6405</v>
          </cell>
          <cell r="C5687">
            <v>2020</v>
          </cell>
          <cell r="D5687">
            <v>3</v>
          </cell>
          <cell r="E5687">
            <v>16</v>
          </cell>
          <cell r="F5687">
            <v>904</v>
          </cell>
          <cell r="G5687">
            <v>702.4</v>
          </cell>
        </row>
        <row r="5688">
          <cell r="B5688" t="str">
            <v>OR6405</v>
          </cell>
          <cell r="C5688">
            <v>2020</v>
          </cell>
          <cell r="D5688">
            <v>4</v>
          </cell>
          <cell r="E5688">
            <v>16</v>
          </cell>
          <cell r="F5688">
            <v>905.4</v>
          </cell>
          <cell r="G5688">
            <v>677.7</v>
          </cell>
        </row>
        <row r="5689">
          <cell r="B5689" t="str">
            <v>OR6405</v>
          </cell>
          <cell r="C5689">
            <v>2020</v>
          </cell>
          <cell r="D5689">
            <v>5</v>
          </cell>
          <cell r="E5689">
            <v>16</v>
          </cell>
          <cell r="F5689">
            <v>895.8</v>
          </cell>
          <cell r="G5689">
            <v>680</v>
          </cell>
        </row>
        <row r="5690">
          <cell r="B5690" t="str">
            <v>OR6405</v>
          </cell>
          <cell r="C5690">
            <v>2020</v>
          </cell>
          <cell r="D5690">
            <v>0</v>
          </cell>
          <cell r="E5690">
            <v>23</v>
          </cell>
          <cell r="F5690">
            <v>860.6</v>
          </cell>
          <cell r="G5690">
            <v>637.20000000000005</v>
          </cell>
        </row>
        <row r="5691">
          <cell r="B5691" t="str">
            <v>OR6405</v>
          </cell>
          <cell r="C5691">
            <v>2020</v>
          </cell>
          <cell r="D5691">
            <v>1</v>
          </cell>
          <cell r="E5691">
            <v>23</v>
          </cell>
          <cell r="F5691">
            <v>878.2</v>
          </cell>
          <cell r="G5691">
            <v>665.9</v>
          </cell>
        </row>
        <row r="5692">
          <cell r="B5692" t="str">
            <v>OR6405</v>
          </cell>
          <cell r="C5692">
            <v>2020</v>
          </cell>
          <cell r="D5692">
            <v>2</v>
          </cell>
          <cell r="E5692">
            <v>23</v>
          </cell>
          <cell r="F5692">
            <v>878.7</v>
          </cell>
          <cell r="G5692">
            <v>648.6</v>
          </cell>
        </row>
        <row r="5693">
          <cell r="B5693" t="str">
            <v>OR6405</v>
          </cell>
          <cell r="C5693">
            <v>2020</v>
          </cell>
          <cell r="D5693">
            <v>3</v>
          </cell>
          <cell r="E5693">
            <v>23</v>
          </cell>
          <cell r="F5693">
            <v>884.3</v>
          </cell>
          <cell r="G5693">
            <v>674.3</v>
          </cell>
        </row>
        <row r="5694">
          <cell r="B5694" t="str">
            <v>OR6405</v>
          </cell>
          <cell r="C5694">
            <v>2020</v>
          </cell>
          <cell r="D5694">
            <v>4</v>
          </cell>
          <cell r="E5694">
            <v>23</v>
          </cell>
          <cell r="F5694">
            <v>888.7</v>
          </cell>
          <cell r="G5694">
            <v>653.6</v>
          </cell>
        </row>
        <row r="5695">
          <cell r="B5695" t="str">
            <v>OR6405</v>
          </cell>
          <cell r="C5695">
            <v>2020</v>
          </cell>
          <cell r="D5695">
            <v>5</v>
          </cell>
          <cell r="E5695">
            <v>23</v>
          </cell>
          <cell r="F5695">
            <v>882.6</v>
          </cell>
          <cell r="G5695">
            <v>664.2</v>
          </cell>
        </row>
        <row r="5696">
          <cell r="B5696" t="str">
            <v>OR6405</v>
          </cell>
          <cell r="C5696">
            <v>2020</v>
          </cell>
          <cell r="D5696">
            <v>0</v>
          </cell>
          <cell r="E5696">
            <v>30</v>
          </cell>
          <cell r="F5696">
            <v>715.8</v>
          </cell>
          <cell r="G5696">
            <v>485.7</v>
          </cell>
        </row>
        <row r="5697">
          <cell r="B5697" t="str">
            <v>OR6405</v>
          </cell>
          <cell r="C5697">
            <v>2020</v>
          </cell>
          <cell r="D5697">
            <v>1</v>
          </cell>
          <cell r="E5697">
            <v>30</v>
          </cell>
          <cell r="F5697">
            <v>727.5</v>
          </cell>
          <cell r="G5697">
            <v>506</v>
          </cell>
        </row>
        <row r="5698">
          <cell r="B5698" t="str">
            <v>OR6405</v>
          </cell>
          <cell r="C5698">
            <v>2020</v>
          </cell>
          <cell r="D5698">
            <v>2</v>
          </cell>
          <cell r="E5698">
            <v>30</v>
          </cell>
          <cell r="F5698">
            <v>731.1</v>
          </cell>
          <cell r="G5698">
            <v>492.4</v>
          </cell>
        </row>
        <row r="5699">
          <cell r="B5699" t="str">
            <v>OR6405</v>
          </cell>
          <cell r="C5699">
            <v>2020</v>
          </cell>
          <cell r="D5699">
            <v>3</v>
          </cell>
          <cell r="E5699">
            <v>30</v>
          </cell>
          <cell r="F5699">
            <v>729.9</v>
          </cell>
          <cell r="G5699">
            <v>512.20000000000005</v>
          </cell>
        </row>
        <row r="5700">
          <cell r="B5700" t="str">
            <v>OR6405</v>
          </cell>
          <cell r="C5700">
            <v>2020</v>
          </cell>
          <cell r="D5700">
            <v>4</v>
          </cell>
          <cell r="E5700">
            <v>30</v>
          </cell>
          <cell r="F5700">
            <v>742.6</v>
          </cell>
          <cell r="G5700">
            <v>501.5</v>
          </cell>
        </row>
        <row r="5701">
          <cell r="B5701" t="str">
            <v>OR6405</v>
          </cell>
          <cell r="C5701">
            <v>2020</v>
          </cell>
          <cell r="D5701">
            <v>5</v>
          </cell>
          <cell r="E5701">
            <v>30</v>
          </cell>
          <cell r="F5701">
            <v>732.8</v>
          </cell>
          <cell r="G5701">
            <v>506.6</v>
          </cell>
        </row>
        <row r="5702">
          <cell r="B5702" t="str">
            <v>OR6405</v>
          </cell>
          <cell r="C5702">
            <v>2020</v>
          </cell>
          <cell r="D5702">
            <v>0</v>
          </cell>
          <cell r="E5702">
            <v>31</v>
          </cell>
          <cell r="F5702">
            <v>915.6</v>
          </cell>
          <cell r="G5702">
            <v>682.7</v>
          </cell>
        </row>
        <row r="5703">
          <cell r="B5703" t="str">
            <v>OR6405</v>
          </cell>
          <cell r="C5703">
            <v>2020</v>
          </cell>
          <cell r="D5703">
            <v>1</v>
          </cell>
          <cell r="E5703">
            <v>31</v>
          </cell>
          <cell r="F5703">
            <v>934.2</v>
          </cell>
          <cell r="G5703">
            <v>708.4</v>
          </cell>
        </row>
        <row r="5704">
          <cell r="B5704" t="str">
            <v>OR6405</v>
          </cell>
          <cell r="C5704">
            <v>2020</v>
          </cell>
          <cell r="D5704">
            <v>2</v>
          </cell>
          <cell r="E5704">
            <v>31</v>
          </cell>
          <cell r="F5704">
            <v>935</v>
          </cell>
          <cell r="G5704">
            <v>692.5</v>
          </cell>
        </row>
        <row r="5705">
          <cell r="B5705" t="str">
            <v>OR6405</v>
          </cell>
          <cell r="C5705">
            <v>2020</v>
          </cell>
          <cell r="D5705">
            <v>3</v>
          </cell>
          <cell r="E5705">
            <v>31</v>
          </cell>
          <cell r="F5705">
            <v>941.7</v>
          </cell>
          <cell r="G5705">
            <v>723</v>
          </cell>
        </row>
        <row r="5706">
          <cell r="B5706" t="str">
            <v>OR6405</v>
          </cell>
          <cell r="C5706">
            <v>2020</v>
          </cell>
          <cell r="D5706">
            <v>4</v>
          </cell>
          <cell r="E5706">
            <v>31</v>
          </cell>
          <cell r="F5706">
            <v>949</v>
          </cell>
          <cell r="G5706">
            <v>701.3</v>
          </cell>
        </row>
        <row r="5707">
          <cell r="B5707" t="str">
            <v>OR6405</v>
          </cell>
          <cell r="C5707">
            <v>2020</v>
          </cell>
          <cell r="D5707">
            <v>5</v>
          </cell>
          <cell r="E5707">
            <v>31</v>
          </cell>
          <cell r="F5707">
            <v>938.3</v>
          </cell>
          <cell r="G5707">
            <v>706.8</v>
          </cell>
        </row>
        <row r="5708">
          <cell r="B5708" t="str">
            <v>OR6405</v>
          </cell>
          <cell r="C5708">
            <v>2050</v>
          </cell>
          <cell r="D5708">
            <v>0</v>
          </cell>
          <cell r="E5708">
            <v>3</v>
          </cell>
          <cell r="F5708">
            <v>1137.0999999999999</v>
          </cell>
          <cell r="G5708">
            <v>902.4</v>
          </cell>
        </row>
        <row r="5709">
          <cell r="B5709" t="str">
            <v>OR6405</v>
          </cell>
          <cell r="C5709">
            <v>2050</v>
          </cell>
          <cell r="D5709">
            <v>1</v>
          </cell>
          <cell r="E5709">
            <v>3</v>
          </cell>
          <cell r="F5709">
            <v>1184.7</v>
          </cell>
          <cell r="G5709">
            <v>949</v>
          </cell>
        </row>
        <row r="5710">
          <cell r="B5710" t="str">
            <v>OR6405</v>
          </cell>
          <cell r="C5710">
            <v>2050</v>
          </cell>
          <cell r="D5710">
            <v>2</v>
          </cell>
          <cell r="E5710">
            <v>3</v>
          </cell>
          <cell r="F5710">
            <v>1181.5999999999999</v>
          </cell>
          <cell r="G5710">
            <v>930.4</v>
          </cell>
        </row>
        <row r="5711">
          <cell r="B5711" t="str">
            <v>OR6405</v>
          </cell>
          <cell r="C5711">
            <v>2050</v>
          </cell>
          <cell r="D5711">
            <v>3</v>
          </cell>
          <cell r="E5711">
            <v>3</v>
          </cell>
          <cell r="F5711">
            <v>1201.9000000000001</v>
          </cell>
          <cell r="G5711">
            <v>977.8</v>
          </cell>
        </row>
        <row r="5712">
          <cell r="B5712" t="str">
            <v>OR6405</v>
          </cell>
          <cell r="C5712">
            <v>2050</v>
          </cell>
          <cell r="D5712">
            <v>4</v>
          </cell>
          <cell r="E5712">
            <v>3</v>
          </cell>
          <cell r="F5712">
            <v>1199.5</v>
          </cell>
          <cell r="G5712">
            <v>938.7</v>
          </cell>
        </row>
        <row r="5713">
          <cell r="B5713" t="str">
            <v>OR6405</v>
          </cell>
          <cell r="C5713">
            <v>2050</v>
          </cell>
          <cell r="D5713">
            <v>5</v>
          </cell>
          <cell r="E5713">
            <v>3</v>
          </cell>
          <cell r="F5713">
            <v>1189.4000000000001</v>
          </cell>
          <cell r="G5713">
            <v>947.6</v>
          </cell>
        </row>
        <row r="5714">
          <cell r="B5714" t="str">
            <v>OR6405</v>
          </cell>
          <cell r="C5714">
            <v>2050</v>
          </cell>
          <cell r="D5714">
            <v>0</v>
          </cell>
          <cell r="E5714">
            <v>5</v>
          </cell>
          <cell r="F5714">
            <v>655.5</v>
          </cell>
          <cell r="G5714">
            <v>426.7</v>
          </cell>
        </row>
        <row r="5715">
          <cell r="B5715" t="str">
            <v>OR6405</v>
          </cell>
          <cell r="C5715">
            <v>2050</v>
          </cell>
          <cell r="D5715">
            <v>1</v>
          </cell>
          <cell r="E5715">
            <v>5</v>
          </cell>
          <cell r="F5715">
            <v>676.8</v>
          </cell>
          <cell r="G5715">
            <v>455</v>
          </cell>
        </row>
        <row r="5716">
          <cell r="B5716" t="str">
            <v>OR6405</v>
          </cell>
          <cell r="C5716">
            <v>2050</v>
          </cell>
          <cell r="D5716">
            <v>2</v>
          </cell>
          <cell r="E5716">
            <v>5</v>
          </cell>
          <cell r="F5716">
            <v>682</v>
          </cell>
          <cell r="G5716">
            <v>440.3</v>
          </cell>
        </row>
        <row r="5717">
          <cell r="B5717" t="str">
            <v>OR6405</v>
          </cell>
          <cell r="C5717">
            <v>2050</v>
          </cell>
          <cell r="D5717">
            <v>3</v>
          </cell>
          <cell r="E5717">
            <v>5</v>
          </cell>
          <cell r="F5717">
            <v>678.8</v>
          </cell>
          <cell r="G5717">
            <v>469.3</v>
          </cell>
        </row>
        <row r="5718">
          <cell r="B5718" t="str">
            <v>OR6405</v>
          </cell>
          <cell r="C5718">
            <v>2050</v>
          </cell>
          <cell r="D5718">
            <v>4</v>
          </cell>
          <cell r="E5718">
            <v>5</v>
          </cell>
          <cell r="F5718">
            <v>692.1</v>
          </cell>
          <cell r="G5718">
            <v>445.4</v>
          </cell>
        </row>
        <row r="5719">
          <cell r="B5719" t="str">
            <v>OR6405</v>
          </cell>
          <cell r="C5719">
            <v>2050</v>
          </cell>
          <cell r="D5719">
            <v>5</v>
          </cell>
          <cell r="E5719">
            <v>5</v>
          </cell>
          <cell r="F5719">
            <v>682.2</v>
          </cell>
          <cell r="G5719">
            <v>447.7</v>
          </cell>
        </row>
        <row r="5720">
          <cell r="B5720" t="str">
            <v>OR6405</v>
          </cell>
          <cell r="C5720">
            <v>2050</v>
          </cell>
          <cell r="D5720">
            <v>0</v>
          </cell>
          <cell r="E5720">
            <v>7</v>
          </cell>
          <cell r="F5720">
            <v>853.9</v>
          </cell>
          <cell r="G5720">
            <v>618.6</v>
          </cell>
        </row>
        <row r="5721">
          <cell r="B5721" t="str">
            <v>OR6405</v>
          </cell>
          <cell r="C5721">
            <v>2050</v>
          </cell>
          <cell r="D5721">
            <v>1</v>
          </cell>
          <cell r="E5721">
            <v>7</v>
          </cell>
          <cell r="F5721">
            <v>883.9</v>
          </cell>
          <cell r="G5721">
            <v>653.20000000000005</v>
          </cell>
        </row>
        <row r="5722">
          <cell r="B5722" t="str">
            <v>OR6405</v>
          </cell>
          <cell r="C5722">
            <v>2050</v>
          </cell>
          <cell r="D5722">
            <v>2</v>
          </cell>
          <cell r="E5722">
            <v>7</v>
          </cell>
          <cell r="F5722">
            <v>883.6</v>
          </cell>
          <cell r="G5722">
            <v>633.70000000000005</v>
          </cell>
        </row>
        <row r="5723">
          <cell r="B5723" t="str">
            <v>OR6405</v>
          </cell>
          <cell r="C5723">
            <v>2050</v>
          </cell>
          <cell r="D5723">
            <v>3</v>
          </cell>
          <cell r="E5723">
            <v>7</v>
          </cell>
          <cell r="F5723">
            <v>892.4</v>
          </cell>
          <cell r="G5723">
            <v>669.9</v>
          </cell>
        </row>
        <row r="5724">
          <cell r="B5724" t="str">
            <v>OR6405</v>
          </cell>
          <cell r="C5724">
            <v>2050</v>
          </cell>
          <cell r="D5724">
            <v>4</v>
          </cell>
          <cell r="E5724">
            <v>7</v>
          </cell>
          <cell r="F5724">
            <v>898.1</v>
          </cell>
          <cell r="G5724">
            <v>641.5</v>
          </cell>
        </row>
        <row r="5725">
          <cell r="B5725" t="str">
            <v>OR6405</v>
          </cell>
          <cell r="C5725">
            <v>2050</v>
          </cell>
          <cell r="D5725">
            <v>5</v>
          </cell>
          <cell r="E5725">
            <v>7</v>
          </cell>
          <cell r="F5725">
            <v>889.3</v>
          </cell>
          <cell r="G5725">
            <v>651.4</v>
          </cell>
        </row>
        <row r="5726">
          <cell r="B5726" t="str">
            <v>OR6405</v>
          </cell>
          <cell r="C5726">
            <v>2050</v>
          </cell>
          <cell r="D5726">
            <v>0</v>
          </cell>
          <cell r="E5726">
            <v>13</v>
          </cell>
          <cell r="F5726">
            <v>657.8</v>
          </cell>
          <cell r="G5726">
            <v>418.9</v>
          </cell>
        </row>
        <row r="5727">
          <cell r="B5727" t="str">
            <v>OR6405</v>
          </cell>
          <cell r="C5727">
            <v>2050</v>
          </cell>
          <cell r="D5727">
            <v>1</v>
          </cell>
          <cell r="E5727">
            <v>13</v>
          </cell>
          <cell r="F5727">
            <v>675.2</v>
          </cell>
          <cell r="G5727">
            <v>438.6</v>
          </cell>
        </row>
        <row r="5728">
          <cell r="B5728" t="str">
            <v>OR6405</v>
          </cell>
          <cell r="C5728">
            <v>2050</v>
          </cell>
          <cell r="D5728">
            <v>2</v>
          </cell>
          <cell r="E5728">
            <v>13</v>
          </cell>
          <cell r="F5728">
            <v>681.7</v>
          </cell>
          <cell r="G5728">
            <v>425.4</v>
          </cell>
        </row>
        <row r="5729">
          <cell r="B5729" t="str">
            <v>OR6405</v>
          </cell>
          <cell r="C5729">
            <v>2050</v>
          </cell>
          <cell r="D5729">
            <v>3</v>
          </cell>
          <cell r="E5729">
            <v>13</v>
          </cell>
          <cell r="F5729">
            <v>679.6</v>
          </cell>
          <cell r="G5729">
            <v>453.2</v>
          </cell>
        </row>
        <row r="5730">
          <cell r="B5730" t="str">
            <v>OR6405</v>
          </cell>
          <cell r="C5730">
            <v>2050</v>
          </cell>
          <cell r="D5730">
            <v>4</v>
          </cell>
          <cell r="E5730">
            <v>13</v>
          </cell>
          <cell r="F5730">
            <v>693.5</v>
          </cell>
          <cell r="G5730">
            <v>431.7</v>
          </cell>
        </row>
        <row r="5731">
          <cell r="B5731" t="str">
            <v>OR6405</v>
          </cell>
          <cell r="C5731">
            <v>2050</v>
          </cell>
          <cell r="D5731">
            <v>5</v>
          </cell>
          <cell r="E5731">
            <v>13</v>
          </cell>
          <cell r="F5731">
            <v>682.4</v>
          </cell>
          <cell r="G5731">
            <v>436.6</v>
          </cell>
        </row>
        <row r="5732">
          <cell r="B5732" t="str">
            <v>OR6405</v>
          </cell>
          <cell r="C5732">
            <v>2050</v>
          </cell>
          <cell r="D5732">
            <v>0</v>
          </cell>
          <cell r="E5732">
            <v>15</v>
          </cell>
          <cell r="F5732">
            <v>1029.3</v>
          </cell>
          <cell r="G5732">
            <v>818.2</v>
          </cell>
        </row>
        <row r="5733">
          <cell r="B5733" t="str">
            <v>OR6405</v>
          </cell>
          <cell r="C5733">
            <v>2050</v>
          </cell>
          <cell r="D5733">
            <v>1</v>
          </cell>
          <cell r="E5733">
            <v>15</v>
          </cell>
          <cell r="F5733">
            <v>1070</v>
          </cell>
          <cell r="G5733">
            <v>860</v>
          </cell>
        </row>
        <row r="5734">
          <cell r="B5734" t="str">
            <v>OR6405</v>
          </cell>
          <cell r="C5734">
            <v>2050</v>
          </cell>
          <cell r="D5734">
            <v>2</v>
          </cell>
          <cell r="E5734">
            <v>15</v>
          </cell>
          <cell r="F5734">
            <v>1066.0999999999999</v>
          </cell>
          <cell r="G5734">
            <v>841.6</v>
          </cell>
        </row>
        <row r="5735">
          <cell r="B5735" t="str">
            <v>OR6405</v>
          </cell>
          <cell r="C5735">
            <v>2050</v>
          </cell>
          <cell r="D5735">
            <v>3</v>
          </cell>
          <cell r="E5735">
            <v>15</v>
          </cell>
          <cell r="F5735">
            <v>1086.9000000000001</v>
          </cell>
          <cell r="G5735">
            <v>893.7</v>
          </cell>
        </row>
        <row r="5736">
          <cell r="B5736" t="str">
            <v>OR6405</v>
          </cell>
          <cell r="C5736">
            <v>2050</v>
          </cell>
          <cell r="D5736">
            <v>4</v>
          </cell>
          <cell r="E5736">
            <v>15</v>
          </cell>
          <cell r="F5736">
            <v>1081.0999999999999</v>
          </cell>
          <cell r="G5736">
            <v>850.2</v>
          </cell>
        </row>
        <row r="5737">
          <cell r="B5737" t="str">
            <v>OR6405</v>
          </cell>
          <cell r="C5737">
            <v>2050</v>
          </cell>
          <cell r="D5737">
            <v>5</v>
          </cell>
          <cell r="E5737">
            <v>15</v>
          </cell>
          <cell r="F5737">
            <v>1075.0999999999999</v>
          </cell>
          <cell r="G5737">
            <v>855</v>
          </cell>
        </row>
        <row r="5738">
          <cell r="B5738" t="str">
            <v>OR6405</v>
          </cell>
          <cell r="C5738">
            <v>2050</v>
          </cell>
          <cell r="D5738">
            <v>0</v>
          </cell>
          <cell r="E5738">
            <v>16</v>
          </cell>
          <cell r="F5738">
            <v>873.7</v>
          </cell>
          <cell r="G5738">
            <v>661.5</v>
          </cell>
        </row>
        <row r="5739">
          <cell r="B5739" t="str">
            <v>OR6405</v>
          </cell>
          <cell r="C5739">
            <v>2050</v>
          </cell>
          <cell r="D5739">
            <v>1</v>
          </cell>
          <cell r="E5739">
            <v>16</v>
          </cell>
          <cell r="F5739">
            <v>908.5</v>
          </cell>
          <cell r="G5739">
            <v>698</v>
          </cell>
        </row>
        <row r="5740">
          <cell r="B5740" t="str">
            <v>OR6405</v>
          </cell>
          <cell r="C5740">
            <v>2050</v>
          </cell>
          <cell r="D5740">
            <v>2</v>
          </cell>
          <cell r="E5740">
            <v>16</v>
          </cell>
          <cell r="F5740">
            <v>908.2</v>
          </cell>
          <cell r="G5740">
            <v>677.4</v>
          </cell>
        </row>
        <row r="5741">
          <cell r="B5741" t="str">
            <v>OR6405</v>
          </cell>
          <cell r="C5741">
            <v>2050</v>
          </cell>
          <cell r="D5741">
            <v>3</v>
          </cell>
          <cell r="E5741">
            <v>16</v>
          </cell>
          <cell r="F5741">
            <v>922.5</v>
          </cell>
          <cell r="G5741">
            <v>726</v>
          </cell>
        </row>
        <row r="5742">
          <cell r="B5742" t="str">
            <v>OR6405</v>
          </cell>
          <cell r="C5742">
            <v>2050</v>
          </cell>
          <cell r="D5742">
            <v>4</v>
          </cell>
          <cell r="E5742">
            <v>16</v>
          </cell>
          <cell r="F5742">
            <v>920.2</v>
          </cell>
          <cell r="G5742">
            <v>686.3</v>
          </cell>
        </row>
        <row r="5743">
          <cell r="B5743" t="str">
            <v>OR6405</v>
          </cell>
          <cell r="C5743">
            <v>2050</v>
          </cell>
          <cell r="D5743">
            <v>5</v>
          </cell>
          <cell r="E5743">
            <v>16</v>
          </cell>
          <cell r="F5743">
            <v>913.8</v>
          </cell>
          <cell r="G5743">
            <v>693.6</v>
          </cell>
        </row>
        <row r="5744">
          <cell r="B5744" t="str">
            <v>OR6405</v>
          </cell>
          <cell r="C5744">
            <v>2050</v>
          </cell>
          <cell r="D5744">
            <v>0</v>
          </cell>
          <cell r="E5744">
            <v>23</v>
          </cell>
          <cell r="F5744">
            <v>860.6</v>
          </cell>
          <cell r="G5744">
            <v>637.20000000000005</v>
          </cell>
        </row>
        <row r="5745">
          <cell r="B5745" t="str">
            <v>OR6405</v>
          </cell>
          <cell r="C5745">
            <v>2050</v>
          </cell>
          <cell r="D5745">
            <v>1</v>
          </cell>
          <cell r="E5745">
            <v>23</v>
          </cell>
          <cell r="F5745">
            <v>893.1</v>
          </cell>
          <cell r="G5745">
            <v>674.6</v>
          </cell>
        </row>
        <row r="5746">
          <cell r="B5746" t="str">
            <v>OR6405</v>
          </cell>
          <cell r="C5746">
            <v>2050</v>
          </cell>
          <cell r="D5746">
            <v>2</v>
          </cell>
          <cell r="E5746">
            <v>23</v>
          </cell>
          <cell r="F5746">
            <v>892.2</v>
          </cell>
          <cell r="G5746">
            <v>654.6</v>
          </cell>
        </row>
        <row r="5747">
          <cell r="B5747" t="str">
            <v>OR6405</v>
          </cell>
          <cell r="C5747">
            <v>2050</v>
          </cell>
          <cell r="D5747">
            <v>3</v>
          </cell>
          <cell r="E5747">
            <v>23</v>
          </cell>
          <cell r="F5747">
            <v>904.9</v>
          </cell>
          <cell r="G5747">
            <v>700.4</v>
          </cell>
        </row>
        <row r="5748">
          <cell r="B5748" t="str">
            <v>OR6405</v>
          </cell>
          <cell r="C5748">
            <v>2050</v>
          </cell>
          <cell r="D5748">
            <v>4</v>
          </cell>
          <cell r="E5748">
            <v>23</v>
          </cell>
          <cell r="F5748">
            <v>910.6</v>
          </cell>
          <cell r="G5748">
            <v>674.9</v>
          </cell>
        </row>
        <row r="5749">
          <cell r="B5749" t="str">
            <v>OR6405</v>
          </cell>
          <cell r="C5749">
            <v>2050</v>
          </cell>
          <cell r="D5749">
            <v>5</v>
          </cell>
          <cell r="E5749">
            <v>23</v>
          </cell>
          <cell r="F5749">
            <v>900</v>
          </cell>
          <cell r="G5749">
            <v>675</v>
          </cell>
        </row>
        <row r="5750">
          <cell r="B5750" t="str">
            <v>OR6405</v>
          </cell>
          <cell r="C5750">
            <v>2050</v>
          </cell>
          <cell r="D5750">
            <v>0</v>
          </cell>
          <cell r="E5750">
            <v>30</v>
          </cell>
          <cell r="F5750">
            <v>715.8</v>
          </cell>
          <cell r="G5750">
            <v>485.7</v>
          </cell>
        </row>
        <row r="5751">
          <cell r="B5751" t="str">
            <v>OR6405</v>
          </cell>
          <cell r="C5751">
            <v>2050</v>
          </cell>
          <cell r="D5751">
            <v>1</v>
          </cell>
          <cell r="E5751">
            <v>30</v>
          </cell>
          <cell r="F5751">
            <v>740</v>
          </cell>
          <cell r="G5751">
            <v>513.70000000000005</v>
          </cell>
        </row>
        <row r="5752">
          <cell r="B5752" t="str">
            <v>OR6405</v>
          </cell>
          <cell r="C5752">
            <v>2050</v>
          </cell>
          <cell r="D5752">
            <v>2</v>
          </cell>
          <cell r="E5752">
            <v>30</v>
          </cell>
          <cell r="F5752">
            <v>746</v>
          </cell>
          <cell r="G5752">
            <v>501.6</v>
          </cell>
        </row>
        <row r="5753">
          <cell r="B5753" t="str">
            <v>OR6405</v>
          </cell>
          <cell r="C5753">
            <v>2050</v>
          </cell>
          <cell r="D5753">
            <v>3</v>
          </cell>
          <cell r="E5753">
            <v>30</v>
          </cell>
          <cell r="F5753">
            <v>744.1</v>
          </cell>
          <cell r="G5753">
            <v>527.20000000000005</v>
          </cell>
        </row>
        <row r="5754">
          <cell r="B5754" t="str">
            <v>OR6405</v>
          </cell>
          <cell r="C5754">
            <v>2050</v>
          </cell>
          <cell r="D5754">
            <v>4</v>
          </cell>
          <cell r="E5754">
            <v>30</v>
          </cell>
          <cell r="F5754">
            <v>757.6</v>
          </cell>
          <cell r="G5754">
            <v>509.6</v>
          </cell>
        </row>
        <row r="5755">
          <cell r="B5755" t="str">
            <v>OR6405</v>
          </cell>
          <cell r="C5755">
            <v>2050</v>
          </cell>
          <cell r="D5755">
            <v>5</v>
          </cell>
          <cell r="E5755">
            <v>30</v>
          </cell>
          <cell r="F5755">
            <v>747.8</v>
          </cell>
          <cell r="G5755">
            <v>513.1</v>
          </cell>
        </row>
        <row r="5756">
          <cell r="B5756" t="str">
            <v>OR6405</v>
          </cell>
          <cell r="C5756">
            <v>2050</v>
          </cell>
          <cell r="D5756">
            <v>0</v>
          </cell>
          <cell r="E5756">
            <v>31</v>
          </cell>
          <cell r="F5756">
            <v>915.6</v>
          </cell>
          <cell r="G5756">
            <v>682.7</v>
          </cell>
        </row>
        <row r="5757">
          <cell r="B5757" t="str">
            <v>OR6405</v>
          </cell>
          <cell r="C5757">
            <v>2050</v>
          </cell>
          <cell r="D5757">
            <v>1</v>
          </cell>
          <cell r="E5757">
            <v>31</v>
          </cell>
          <cell r="F5757">
            <v>950.3</v>
          </cell>
          <cell r="G5757">
            <v>720.8</v>
          </cell>
        </row>
        <row r="5758">
          <cell r="B5758" t="str">
            <v>OR6405</v>
          </cell>
          <cell r="C5758">
            <v>2050</v>
          </cell>
          <cell r="D5758">
            <v>2</v>
          </cell>
          <cell r="E5758">
            <v>31</v>
          </cell>
          <cell r="F5758">
            <v>950.6</v>
          </cell>
          <cell r="G5758">
            <v>699.1</v>
          </cell>
        </row>
        <row r="5759">
          <cell r="B5759" t="str">
            <v>OR6405</v>
          </cell>
          <cell r="C5759">
            <v>2050</v>
          </cell>
          <cell r="D5759">
            <v>3</v>
          </cell>
          <cell r="E5759">
            <v>31</v>
          </cell>
          <cell r="F5759">
            <v>963</v>
          </cell>
          <cell r="G5759">
            <v>746.8</v>
          </cell>
        </row>
        <row r="5760">
          <cell r="B5760" t="str">
            <v>OR6405</v>
          </cell>
          <cell r="C5760">
            <v>2050</v>
          </cell>
          <cell r="D5760">
            <v>4</v>
          </cell>
          <cell r="E5760">
            <v>31</v>
          </cell>
          <cell r="F5760">
            <v>967</v>
          </cell>
          <cell r="G5760">
            <v>712.1</v>
          </cell>
        </row>
        <row r="5761">
          <cell r="B5761" t="str">
            <v>OR6405</v>
          </cell>
          <cell r="C5761">
            <v>2050</v>
          </cell>
          <cell r="D5761">
            <v>5</v>
          </cell>
          <cell r="E5761">
            <v>31</v>
          </cell>
          <cell r="F5761">
            <v>957.5</v>
          </cell>
          <cell r="G5761">
            <v>719.7</v>
          </cell>
        </row>
        <row r="5762">
          <cell r="B5762" t="str">
            <v>OR6405</v>
          </cell>
          <cell r="C5762">
            <v>2080</v>
          </cell>
          <cell r="D5762">
            <v>0</v>
          </cell>
          <cell r="E5762">
            <v>3</v>
          </cell>
          <cell r="F5762">
            <v>1137.0999999999999</v>
          </cell>
          <cell r="G5762">
            <v>902.4</v>
          </cell>
        </row>
        <row r="5763">
          <cell r="B5763" t="str">
            <v>OR6405</v>
          </cell>
          <cell r="C5763">
            <v>2080</v>
          </cell>
          <cell r="D5763">
            <v>1</v>
          </cell>
          <cell r="E5763">
            <v>3</v>
          </cell>
          <cell r="F5763">
            <v>1194.4000000000001</v>
          </cell>
          <cell r="G5763">
            <v>961.6</v>
          </cell>
        </row>
        <row r="5764">
          <cell r="B5764" t="str">
            <v>OR6405</v>
          </cell>
          <cell r="C5764">
            <v>2080</v>
          </cell>
          <cell r="D5764">
            <v>2</v>
          </cell>
          <cell r="E5764">
            <v>3</v>
          </cell>
          <cell r="F5764">
            <v>1194.3</v>
          </cell>
          <cell r="G5764">
            <v>931.3</v>
          </cell>
        </row>
        <row r="5765">
          <cell r="B5765" t="str">
            <v>OR6405</v>
          </cell>
          <cell r="C5765">
            <v>2080</v>
          </cell>
          <cell r="D5765">
            <v>3</v>
          </cell>
          <cell r="E5765">
            <v>3</v>
          </cell>
          <cell r="F5765">
            <v>1232.7</v>
          </cell>
          <cell r="G5765">
            <v>1016.2</v>
          </cell>
        </row>
        <row r="5766">
          <cell r="B5766" t="str">
            <v>OR6405</v>
          </cell>
          <cell r="C5766">
            <v>2080</v>
          </cell>
          <cell r="D5766">
            <v>4</v>
          </cell>
          <cell r="E5766">
            <v>3</v>
          </cell>
          <cell r="F5766">
            <v>1222.5999999999999</v>
          </cell>
          <cell r="G5766">
            <v>954.1</v>
          </cell>
        </row>
        <row r="5767">
          <cell r="B5767" t="str">
            <v>OR6405</v>
          </cell>
          <cell r="C5767">
            <v>2080</v>
          </cell>
          <cell r="D5767">
            <v>5</v>
          </cell>
          <cell r="E5767">
            <v>3</v>
          </cell>
          <cell r="F5767">
            <v>1205.7</v>
          </cell>
          <cell r="G5767">
            <v>955.3</v>
          </cell>
        </row>
        <row r="5768">
          <cell r="B5768" t="str">
            <v>OR6405</v>
          </cell>
          <cell r="C5768">
            <v>2080</v>
          </cell>
          <cell r="D5768">
            <v>0</v>
          </cell>
          <cell r="E5768">
            <v>5</v>
          </cell>
          <cell r="F5768">
            <v>655.5</v>
          </cell>
          <cell r="G5768">
            <v>426.7</v>
          </cell>
        </row>
        <row r="5769">
          <cell r="B5769" t="str">
            <v>OR6405</v>
          </cell>
          <cell r="C5769">
            <v>2080</v>
          </cell>
          <cell r="D5769">
            <v>1</v>
          </cell>
          <cell r="E5769">
            <v>5</v>
          </cell>
          <cell r="F5769">
            <v>681.6</v>
          </cell>
          <cell r="G5769">
            <v>461.3</v>
          </cell>
        </row>
        <row r="5770">
          <cell r="B5770" t="str">
            <v>OR6405</v>
          </cell>
          <cell r="C5770">
            <v>2080</v>
          </cell>
          <cell r="D5770">
            <v>2</v>
          </cell>
          <cell r="E5770">
            <v>5</v>
          </cell>
          <cell r="F5770">
            <v>692.4</v>
          </cell>
          <cell r="G5770">
            <v>444.8</v>
          </cell>
        </row>
        <row r="5771">
          <cell r="B5771" t="str">
            <v>OR6405</v>
          </cell>
          <cell r="C5771">
            <v>2080</v>
          </cell>
          <cell r="D5771">
            <v>3</v>
          </cell>
          <cell r="E5771">
            <v>5</v>
          </cell>
          <cell r="F5771">
            <v>690.8</v>
          </cell>
          <cell r="G5771">
            <v>481.3</v>
          </cell>
        </row>
        <row r="5772">
          <cell r="B5772" t="str">
            <v>OR6405</v>
          </cell>
          <cell r="C5772">
            <v>2080</v>
          </cell>
          <cell r="D5772">
            <v>4</v>
          </cell>
          <cell r="E5772">
            <v>5</v>
          </cell>
          <cell r="F5772">
            <v>704.1</v>
          </cell>
          <cell r="G5772">
            <v>454.4</v>
          </cell>
        </row>
        <row r="5773">
          <cell r="B5773" t="str">
            <v>OR6405</v>
          </cell>
          <cell r="C5773">
            <v>2080</v>
          </cell>
          <cell r="D5773">
            <v>5</v>
          </cell>
          <cell r="E5773">
            <v>5</v>
          </cell>
          <cell r="F5773">
            <v>691.8</v>
          </cell>
          <cell r="G5773">
            <v>459.2</v>
          </cell>
        </row>
        <row r="5774">
          <cell r="B5774" t="str">
            <v>OR6405</v>
          </cell>
          <cell r="C5774">
            <v>2080</v>
          </cell>
          <cell r="D5774">
            <v>0</v>
          </cell>
          <cell r="E5774">
            <v>7</v>
          </cell>
          <cell r="F5774">
            <v>853.9</v>
          </cell>
          <cell r="G5774">
            <v>618.6</v>
          </cell>
        </row>
        <row r="5775">
          <cell r="B5775" t="str">
            <v>OR6405</v>
          </cell>
          <cell r="C5775">
            <v>2080</v>
          </cell>
          <cell r="D5775">
            <v>1</v>
          </cell>
          <cell r="E5775">
            <v>7</v>
          </cell>
          <cell r="F5775">
            <v>892.3</v>
          </cell>
          <cell r="G5775">
            <v>661.2</v>
          </cell>
        </row>
        <row r="5776">
          <cell r="B5776" t="str">
            <v>OR6405</v>
          </cell>
          <cell r="C5776">
            <v>2080</v>
          </cell>
          <cell r="D5776">
            <v>2</v>
          </cell>
          <cell r="E5776">
            <v>7</v>
          </cell>
          <cell r="F5776">
            <v>895.8</v>
          </cell>
          <cell r="G5776">
            <v>635.9</v>
          </cell>
        </row>
        <row r="5777">
          <cell r="B5777" t="str">
            <v>OR6405</v>
          </cell>
          <cell r="C5777">
            <v>2080</v>
          </cell>
          <cell r="D5777">
            <v>3</v>
          </cell>
          <cell r="E5777">
            <v>7</v>
          </cell>
          <cell r="F5777">
            <v>909.2</v>
          </cell>
          <cell r="G5777">
            <v>692.9</v>
          </cell>
        </row>
        <row r="5778">
          <cell r="B5778" t="str">
            <v>OR6405</v>
          </cell>
          <cell r="C5778">
            <v>2080</v>
          </cell>
          <cell r="D5778">
            <v>4</v>
          </cell>
          <cell r="E5778">
            <v>7</v>
          </cell>
          <cell r="F5778">
            <v>913.4</v>
          </cell>
          <cell r="G5778">
            <v>643.6</v>
          </cell>
        </row>
        <row r="5779">
          <cell r="B5779" t="str">
            <v>OR6405</v>
          </cell>
          <cell r="C5779">
            <v>2080</v>
          </cell>
          <cell r="D5779">
            <v>5</v>
          </cell>
          <cell r="E5779">
            <v>7</v>
          </cell>
          <cell r="F5779">
            <v>902.4</v>
          </cell>
          <cell r="G5779">
            <v>659.7</v>
          </cell>
        </row>
        <row r="5780">
          <cell r="B5780" t="str">
            <v>OR6405</v>
          </cell>
          <cell r="C5780">
            <v>2080</v>
          </cell>
          <cell r="D5780">
            <v>0</v>
          </cell>
          <cell r="E5780">
            <v>13</v>
          </cell>
          <cell r="F5780">
            <v>657.8</v>
          </cell>
          <cell r="G5780">
            <v>418.9</v>
          </cell>
        </row>
        <row r="5781">
          <cell r="B5781" t="str">
            <v>OR6405</v>
          </cell>
          <cell r="C5781">
            <v>2080</v>
          </cell>
          <cell r="D5781">
            <v>1</v>
          </cell>
          <cell r="E5781">
            <v>13</v>
          </cell>
          <cell r="F5781">
            <v>681.3</v>
          </cell>
          <cell r="G5781">
            <v>444.7</v>
          </cell>
        </row>
        <row r="5782">
          <cell r="B5782" t="str">
            <v>OR6405</v>
          </cell>
          <cell r="C5782">
            <v>2080</v>
          </cell>
          <cell r="D5782">
            <v>2</v>
          </cell>
          <cell r="E5782">
            <v>13</v>
          </cell>
          <cell r="F5782">
            <v>689.8</v>
          </cell>
          <cell r="G5782">
            <v>423.6</v>
          </cell>
        </row>
        <row r="5783">
          <cell r="B5783" t="str">
            <v>OR6405</v>
          </cell>
          <cell r="C5783">
            <v>2080</v>
          </cell>
          <cell r="D5783">
            <v>3</v>
          </cell>
          <cell r="E5783">
            <v>13</v>
          </cell>
          <cell r="F5783">
            <v>692</v>
          </cell>
          <cell r="G5783">
            <v>472.4</v>
          </cell>
        </row>
        <row r="5784">
          <cell r="B5784" t="str">
            <v>OR6405</v>
          </cell>
          <cell r="C5784">
            <v>2080</v>
          </cell>
          <cell r="D5784">
            <v>4</v>
          </cell>
          <cell r="E5784">
            <v>13</v>
          </cell>
          <cell r="F5784">
            <v>712.7</v>
          </cell>
          <cell r="G5784">
            <v>441.8</v>
          </cell>
        </row>
        <row r="5785">
          <cell r="B5785" t="str">
            <v>OR6405</v>
          </cell>
          <cell r="C5785">
            <v>2080</v>
          </cell>
          <cell r="D5785">
            <v>5</v>
          </cell>
          <cell r="E5785">
            <v>13</v>
          </cell>
          <cell r="F5785">
            <v>692</v>
          </cell>
          <cell r="G5785">
            <v>438</v>
          </cell>
        </row>
        <row r="5786">
          <cell r="B5786" t="str">
            <v>OR6405</v>
          </cell>
          <cell r="C5786">
            <v>2080</v>
          </cell>
          <cell r="D5786">
            <v>0</v>
          </cell>
          <cell r="E5786">
            <v>15</v>
          </cell>
          <cell r="F5786">
            <v>1029.3</v>
          </cell>
          <cell r="G5786">
            <v>818.2</v>
          </cell>
        </row>
        <row r="5787">
          <cell r="B5787" t="str">
            <v>OR6405</v>
          </cell>
          <cell r="C5787">
            <v>2080</v>
          </cell>
          <cell r="D5787">
            <v>1</v>
          </cell>
          <cell r="E5787">
            <v>15</v>
          </cell>
          <cell r="F5787">
            <v>1078.5999999999999</v>
          </cell>
          <cell r="G5787">
            <v>863.7</v>
          </cell>
        </row>
        <row r="5788">
          <cell r="B5788" t="str">
            <v>OR6405</v>
          </cell>
          <cell r="C5788">
            <v>2080</v>
          </cell>
          <cell r="D5788">
            <v>2</v>
          </cell>
          <cell r="E5788">
            <v>15</v>
          </cell>
          <cell r="F5788">
            <v>1075</v>
          </cell>
          <cell r="G5788">
            <v>839.6</v>
          </cell>
        </row>
        <row r="5789">
          <cell r="B5789" t="str">
            <v>OR6405</v>
          </cell>
          <cell r="C5789">
            <v>2080</v>
          </cell>
          <cell r="D5789">
            <v>3</v>
          </cell>
          <cell r="E5789">
            <v>15</v>
          </cell>
          <cell r="F5789">
            <v>1111.8</v>
          </cell>
          <cell r="G5789">
            <v>919.3</v>
          </cell>
        </row>
        <row r="5790">
          <cell r="B5790" t="str">
            <v>OR6405</v>
          </cell>
          <cell r="C5790">
            <v>2080</v>
          </cell>
          <cell r="D5790">
            <v>4</v>
          </cell>
          <cell r="E5790">
            <v>15</v>
          </cell>
          <cell r="F5790">
            <v>1095.0999999999999</v>
          </cell>
          <cell r="G5790">
            <v>853.3</v>
          </cell>
        </row>
        <row r="5791">
          <cell r="B5791" t="str">
            <v>OR6405</v>
          </cell>
          <cell r="C5791">
            <v>2080</v>
          </cell>
          <cell r="D5791">
            <v>5</v>
          </cell>
          <cell r="E5791">
            <v>15</v>
          </cell>
          <cell r="F5791">
            <v>1086.8</v>
          </cell>
          <cell r="G5791">
            <v>866.6</v>
          </cell>
        </row>
        <row r="5792">
          <cell r="B5792" t="str">
            <v>OR6405</v>
          </cell>
          <cell r="C5792">
            <v>2080</v>
          </cell>
          <cell r="D5792">
            <v>0</v>
          </cell>
          <cell r="E5792">
            <v>16</v>
          </cell>
          <cell r="F5792">
            <v>873.7</v>
          </cell>
          <cell r="G5792">
            <v>661.5</v>
          </cell>
        </row>
        <row r="5793">
          <cell r="B5793" t="str">
            <v>OR6405</v>
          </cell>
          <cell r="C5793">
            <v>2080</v>
          </cell>
          <cell r="D5793">
            <v>1</v>
          </cell>
          <cell r="E5793">
            <v>16</v>
          </cell>
          <cell r="F5793">
            <v>916.3</v>
          </cell>
          <cell r="G5793">
            <v>705.5</v>
          </cell>
        </row>
        <row r="5794">
          <cell r="B5794" t="str">
            <v>OR6405</v>
          </cell>
          <cell r="C5794">
            <v>2080</v>
          </cell>
          <cell r="D5794">
            <v>2</v>
          </cell>
          <cell r="E5794">
            <v>16</v>
          </cell>
          <cell r="F5794">
            <v>917.1</v>
          </cell>
          <cell r="G5794">
            <v>674</v>
          </cell>
        </row>
        <row r="5795">
          <cell r="B5795" t="str">
            <v>OR6405</v>
          </cell>
          <cell r="C5795">
            <v>2080</v>
          </cell>
          <cell r="D5795">
            <v>3</v>
          </cell>
          <cell r="E5795">
            <v>16</v>
          </cell>
          <cell r="F5795">
            <v>942.7</v>
          </cell>
          <cell r="G5795">
            <v>745.9</v>
          </cell>
        </row>
        <row r="5796">
          <cell r="B5796" t="str">
            <v>OR6405</v>
          </cell>
          <cell r="C5796">
            <v>2080</v>
          </cell>
          <cell r="D5796">
            <v>4</v>
          </cell>
          <cell r="E5796">
            <v>16</v>
          </cell>
          <cell r="F5796">
            <v>934.8</v>
          </cell>
          <cell r="G5796">
            <v>695.7</v>
          </cell>
        </row>
        <row r="5797">
          <cell r="B5797" t="str">
            <v>OR6405</v>
          </cell>
          <cell r="C5797">
            <v>2080</v>
          </cell>
          <cell r="D5797">
            <v>5</v>
          </cell>
          <cell r="E5797">
            <v>16</v>
          </cell>
          <cell r="F5797">
            <v>924.6</v>
          </cell>
          <cell r="G5797">
            <v>700.3</v>
          </cell>
        </row>
        <row r="5798">
          <cell r="B5798" t="str">
            <v>OR6405</v>
          </cell>
          <cell r="C5798">
            <v>2080</v>
          </cell>
          <cell r="D5798">
            <v>0</v>
          </cell>
          <cell r="E5798">
            <v>23</v>
          </cell>
          <cell r="F5798">
            <v>860.6</v>
          </cell>
          <cell r="G5798">
            <v>637.20000000000005</v>
          </cell>
        </row>
        <row r="5799">
          <cell r="B5799" t="str">
            <v>OR6405</v>
          </cell>
          <cell r="C5799">
            <v>2080</v>
          </cell>
          <cell r="D5799">
            <v>1</v>
          </cell>
          <cell r="E5799">
            <v>23</v>
          </cell>
          <cell r="F5799">
            <v>901.9</v>
          </cell>
          <cell r="G5799">
            <v>681.3</v>
          </cell>
        </row>
        <row r="5800">
          <cell r="B5800" t="str">
            <v>OR6405</v>
          </cell>
          <cell r="C5800">
            <v>2080</v>
          </cell>
          <cell r="D5800">
            <v>2</v>
          </cell>
          <cell r="E5800">
            <v>23</v>
          </cell>
          <cell r="F5800">
            <v>904.1</v>
          </cell>
          <cell r="G5800">
            <v>661.7</v>
          </cell>
        </row>
        <row r="5801">
          <cell r="B5801" t="str">
            <v>OR6405</v>
          </cell>
          <cell r="C5801">
            <v>2080</v>
          </cell>
          <cell r="D5801">
            <v>3</v>
          </cell>
          <cell r="E5801">
            <v>23</v>
          </cell>
          <cell r="F5801">
            <v>925.8</v>
          </cell>
          <cell r="G5801">
            <v>724.7</v>
          </cell>
        </row>
        <row r="5802">
          <cell r="B5802" t="str">
            <v>OR6405</v>
          </cell>
          <cell r="C5802">
            <v>2080</v>
          </cell>
          <cell r="D5802">
            <v>4</v>
          </cell>
          <cell r="E5802">
            <v>23</v>
          </cell>
          <cell r="F5802">
            <v>928.5</v>
          </cell>
          <cell r="G5802">
            <v>681.9</v>
          </cell>
        </row>
        <row r="5803">
          <cell r="B5803" t="str">
            <v>OR6405</v>
          </cell>
          <cell r="C5803">
            <v>2080</v>
          </cell>
          <cell r="D5803">
            <v>5</v>
          </cell>
          <cell r="E5803">
            <v>23</v>
          </cell>
          <cell r="F5803">
            <v>913.2</v>
          </cell>
          <cell r="G5803">
            <v>684.7</v>
          </cell>
        </row>
        <row r="5804">
          <cell r="B5804" t="str">
            <v>OR6405</v>
          </cell>
          <cell r="C5804">
            <v>2080</v>
          </cell>
          <cell r="D5804">
            <v>0</v>
          </cell>
          <cell r="E5804">
            <v>30</v>
          </cell>
          <cell r="F5804">
            <v>715.8</v>
          </cell>
          <cell r="G5804">
            <v>485.7</v>
          </cell>
        </row>
        <row r="5805">
          <cell r="B5805" t="str">
            <v>OR6405</v>
          </cell>
          <cell r="C5805">
            <v>2080</v>
          </cell>
          <cell r="D5805">
            <v>1</v>
          </cell>
          <cell r="E5805">
            <v>30</v>
          </cell>
          <cell r="F5805">
            <v>746.9</v>
          </cell>
          <cell r="G5805">
            <v>517.6</v>
          </cell>
        </row>
        <row r="5806">
          <cell r="B5806" t="str">
            <v>OR6405</v>
          </cell>
          <cell r="C5806">
            <v>2080</v>
          </cell>
          <cell r="D5806">
            <v>2</v>
          </cell>
          <cell r="E5806">
            <v>30</v>
          </cell>
          <cell r="F5806">
            <v>755.9</v>
          </cell>
          <cell r="G5806">
            <v>503.6</v>
          </cell>
        </row>
        <row r="5807">
          <cell r="B5807" t="str">
            <v>OR6405</v>
          </cell>
          <cell r="C5807">
            <v>2080</v>
          </cell>
          <cell r="D5807">
            <v>3</v>
          </cell>
          <cell r="E5807">
            <v>30</v>
          </cell>
          <cell r="F5807">
            <v>758.6</v>
          </cell>
          <cell r="G5807">
            <v>545.9</v>
          </cell>
        </row>
        <row r="5808">
          <cell r="B5808" t="str">
            <v>OR6405</v>
          </cell>
          <cell r="C5808">
            <v>2080</v>
          </cell>
          <cell r="D5808">
            <v>4</v>
          </cell>
          <cell r="E5808">
            <v>30</v>
          </cell>
          <cell r="F5808">
            <v>770</v>
          </cell>
          <cell r="G5808">
            <v>513.6</v>
          </cell>
        </row>
        <row r="5809">
          <cell r="B5809" t="str">
            <v>OR6405</v>
          </cell>
          <cell r="C5809">
            <v>2080</v>
          </cell>
          <cell r="D5809">
            <v>5</v>
          </cell>
          <cell r="E5809">
            <v>30</v>
          </cell>
          <cell r="F5809">
            <v>758.5</v>
          </cell>
          <cell r="G5809">
            <v>518.70000000000005</v>
          </cell>
        </row>
        <row r="5810">
          <cell r="B5810" t="str">
            <v>OR6405</v>
          </cell>
          <cell r="C5810">
            <v>2080</v>
          </cell>
          <cell r="D5810">
            <v>0</v>
          </cell>
          <cell r="E5810">
            <v>31</v>
          </cell>
          <cell r="F5810">
            <v>915.6</v>
          </cell>
          <cell r="G5810">
            <v>682.7</v>
          </cell>
        </row>
        <row r="5811">
          <cell r="B5811" t="str">
            <v>OR6405</v>
          </cell>
          <cell r="C5811">
            <v>2080</v>
          </cell>
          <cell r="D5811">
            <v>1</v>
          </cell>
          <cell r="E5811">
            <v>31</v>
          </cell>
          <cell r="F5811">
            <v>959.3</v>
          </cell>
          <cell r="G5811">
            <v>726.8</v>
          </cell>
        </row>
        <row r="5812">
          <cell r="B5812" t="str">
            <v>OR6405</v>
          </cell>
          <cell r="C5812">
            <v>2080</v>
          </cell>
          <cell r="D5812">
            <v>2</v>
          </cell>
          <cell r="E5812">
            <v>31</v>
          </cell>
          <cell r="F5812">
            <v>965.2</v>
          </cell>
          <cell r="G5812">
            <v>707.1</v>
          </cell>
        </row>
        <row r="5813">
          <cell r="B5813" t="str">
            <v>OR6405</v>
          </cell>
          <cell r="C5813">
            <v>2080</v>
          </cell>
          <cell r="D5813">
            <v>3</v>
          </cell>
          <cell r="E5813">
            <v>31</v>
          </cell>
          <cell r="F5813">
            <v>983.8</v>
          </cell>
          <cell r="G5813">
            <v>770</v>
          </cell>
        </row>
        <row r="5814">
          <cell r="B5814" t="str">
            <v>OR6405</v>
          </cell>
          <cell r="C5814">
            <v>2080</v>
          </cell>
          <cell r="D5814">
            <v>4</v>
          </cell>
          <cell r="E5814">
            <v>31</v>
          </cell>
          <cell r="F5814">
            <v>985.1</v>
          </cell>
          <cell r="G5814">
            <v>726.6</v>
          </cell>
        </row>
        <row r="5815">
          <cell r="B5815" t="str">
            <v>OR6405</v>
          </cell>
          <cell r="C5815">
            <v>2080</v>
          </cell>
          <cell r="D5815">
            <v>5</v>
          </cell>
          <cell r="E5815">
            <v>31</v>
          </cell>
          <cell r="F5815">
            <v>972.3</v>
          </cell>
          <cell r="G5815">
            <v>729.9</v>
          </cell>
        </row>
        <row r="5816">
          <cell r="B5816" t="str">
            <v>OR6500</v>
          </cell>
          <cell r="C5816">
            <v>2020</v>
          </cell>
          <cell r="D5816">
            <v>0</v>
          </cell>
          <cell r="E5816">
            <v>3</v>
          </cell>
          <cell r="F5816">
            <v>948.2</v>
          </cell>
          <cell r="G5816">
            <v>688.4</v>
          </cell>
        </row>
        <row r="5817">
          <cell r="B5817" t="str">
            <v>OR6500</v>
          </cell>
          <cell r="C5817">
            <v>2020</v>
          </cell>
          <cell r="D5817">
            <v>1</v>
          </cell>
          <cell r="E5817">
            <v>3</v>
          </cell>
          <cell r="F5817">
            <v>1008.6</v>
          </cell>
          <cell r="G5817">
            <v>753.1</v>
          </cell>
        </row>
        <row r="5818">
          <cell r="B5818" t="str">
            <v>OR6500</v>
          </cell>
          <cell r="C5818">
            <v>2020</v>
          </cell>
          <cell r="D5818">
            <v>2</v>
          </cell>
          <cell r="E5818">
            <v>3</v>
          </cell>
          <cell r="F5818">
            <v>1001.9</v>
          </cell>
          <cell r="G5818">
            <v>734.2</v>
          </cell>
        </row>
        <row r="5819">
          <cell r="B5819" t="str">
            <v>OR6500</v>
          </cell>
          <cell r="C5819">
            <v>2020</v>
          </cell>
          <cell r="D5819">
            <v>3</v>
          </cell>
          <cell r="E5819">
            <v>3</v>
          </cell>
          <cell r="F5819">
            <v>1040.2</v>
          </cell>
          <cell r="G5819">
            <v>795.4</v>
          </cell>
        </row>
        <row r="5820">
          <cell r="B5820" t="str">
            <v>OR6500</v>
          </cell>
          <cell r="C5820">
            <v>2020</v>
          </cell>
          <cell r="D5820">
            <v>4</v>
          </cell>
          <cell r="E5820">
            <v>3</v>
          </cell>
          <cell r="F5820">
            <v>1047.3</v>
          </cell>
          <cell r="G5820">
            <v>772.5</v>
          </cell>
        </row>
        <row r="5821">
          <cell r="B5821" t="str">
            <v>OR6500</v>
          </cell>
          <cell r="C5821">
            <v>2020</v>
          </cell>
          <cell r="D5821">
            <v>5</v>
          </cell>
          <cell r="E5821">
            <v>3</v>
          </cell>
          <cell r="F5821">
            <v>1024</v>
          </cell>
          <cell r="G5821">
            <v>759.7</v>
          </cell>
        </row>
        <row r="5822">
          <cell r="B5822" t="str">
            <v>OR6500</v>
          </cell>
          <cell r="C5822">
            <v>2020</v>
          </cell>
          <cell r="D5822">
            <v>0</v>
          </cell>
          <cell r="E5822">
            <v>4</v>
          </cell>
          <cell r="F5822">
            <v>853.4</v>
          </cell>
          <cell r="G5822">
            <v>658.7</v>
          </cell>
        </row>
        <row r="5823">
          <cell r="B5823" t="str">
            <v>OR6500</v>
          </cell>
          <cell r="C5823">
            <v>2020</v>
          </cell>
          <cell r="D5823">
            <v>1</v>
          </cell>
          <cell r="E5823">
            <v>4</v>
          </cell>
          <cell r="F5823">
            <v>920.3</v>
          </cell>
          <cell r="G5823">
            <v>724.6</v>
          </cell>
        </row>
        <row r="5824">
          <cell r="B5824" t="str">
            <v>OR6500</v>
          </cell>
          <cell r="C5824">
            <v>2020</v>
          </cell>
          <cell r="D5824">
            <v>2</v>
          </cell>
          <cell r="E5824">
            <v>4</v>
          </cell>
          <cell r="F5824">
            <v>914.9</v>
          </cell>
          <cell r="G5824">
            <v>710.8</v>
          </cell>
        </row>
        <row r="5825">
          <cell r="B5825" t="str">
            <v>OR6500</v>
          </cell>
          <cell r="C5825">
            <v>2020</v>
          </cell>
          <cell r="D5825">
            <v>3</v>
          </cell>
          <cell r="E5825">
            <v>4</v>
          </cell>
          <cell r="F5825">
            <v>962.5</v>
          </cell>
          <cell r="G5825">
            <v>773.2</v>
          </cell>
        </row>
        <row r="5826">
          <cell r="B5826" t="str">
            <v>OR6500</v>
          </cell>
          <cell r="C5826">
            <v>2020</v>
          </cell>
          <cell r="D5826">
            <v>4</v>
          </cell>
          <cell r="E5826">
            <v>4</v>
          </cell>
          <cell r="F5826">
            <v>973.3</v>
          </cell>
          <cell r="G5826">
            <v>758.9</v>
          </cell>
        </row>
        <row r="5827">
          <cell r="B5827" t="str">
            <v>OR6500</v>
          </cell>
          <cell r="C5827">
            <v>2020</v>
          </cell>
          <cell r="D5827">
            <v>5</v>
          </cell>
          <cell r="E5827">
            <v>4</v>
          </cell>
          <cell r="F5827">
            <v>945.2</v>
          </cell>
          <cell r="G5827">
            <v>745.9</v>
          </cell>
        </row>
        <row r="5828">
          <cell r="B5828" t="str">
            <v>OR6500</v>
          </cell>
          <cell r="C5828">
            <v>2020</v>
          </cell>
          <cell r="D5828">
            <v>0</v>
          </cell>
          <cell r="E5828">
            <v>15</v>
          </cell>
          <cell r="F5828">
            <v>827.7</v>
          </cell>
          <cell r="G5828">
            <v>629.70000000000005</v>
          </cell>
        </row>
        <row r="5829">
          <cell r="B5829" t="str">
            <v>OR6500</v>
          </cell>
          <cell r="C5829">
            <v>2020</v>
          </cell>
          <cell r="D5829">
            <v>1</v>
          </cell>
          <cell r="E5829">
            <v>15</v>
          </cell>
          <cell r="F5829">
            <v>888.2</v>
          </cell>
          <cell r="G5829">
            <v>694</v>
          </cell>
        </row>
        <row r="5830">
          <cell r="B5830" t="str">
            <v>OR6500</v>
          </cell>
          <cell r="C5830">
            <v>2020</v>
          </cell>
          <cell r="D5830">
            <v>2</v>
          </cell>
          <cell r="E5830">
            <v>15</v>
          </cell>
          <cell r="F5830">
            <v>883.1</v>
          </cell>
          <cell r="G5830">
            <v>674.1</v>
          </cell>
        </row>
        <row r="5831">
          <cell r="B5831" t="str">
            <v>OR6500</v>
          </cell>
          <cell r="C5831">
            <v>2020</v>
          </cell>
          <cell r="D5831">
            <v>3</v>
          </cell>
          <cell r="E5831">
            <v>15</v>
          </cell>
          <cell r="F5831">
            <v>924.6</v>
          </cell>
          <cell r="G5831">
            <v>737.3</v>
          </cell>
        </row>
        <row r="5832">
          <cell r="B5832" t="str">
            <v>OR6500</v>
          </cell>
          <cell r="C5832">
            <v>2020</v>
          </cell>
          <cell r="D5832">
            <v>4</v>
          </cell>
          <cell r="E5832">
            <v>15</v>
          </cell>
          <cell r="F5832">
            <v>929</v>
          </cell>
          <cell r="G5832">
            <v>716.5</v>
          </cell>
        </row>
        <row r="5833">
          <cell r="B5833" t="str">
            <v>OR6500</v>
          </cell>
          <cell r="C5833">
            <v>2020</v>
          </cell>
          <cell r="D5833">
            <v>5</v>
          </cell>
          <cell r="E5833">
            <v>15</v>
          </cell>
          <cell r="F5833">
            <v>909.1</v>
          </cell>
          <cell r="G5833">
            <v>710.5</v>
          </cell>
        </row>
        <row r="5834">
          <cell r="B5834" t="str">
            <v>OR6500</v>
          </cell>
          <cell r="C5834">
            <v>2020</v>
          </cell>
          <cell r="D5834">
            <v>0</v>
          </cell>
          <cell r="E5834">
            <v>16</v>
          </cell>
          <cell r="F5834">
            <v>697</v>
          </cell>
          <cell r="G5834">
            <v>500.9</v>
          </cell>
        </row>
        <row r="5835">
          <cell r="B5835" t="str">
            <v>OR6500</v>
          </cell>
          <cell r="C5835">
            <v>2020</v>
          </cell>
          <cell r="D5835">
            <v>1</v>
          </cell>
          <cell r="E5835">
            <v>16</v>
          </cell>
          <cell r="F5835">
            <v>748.9</v>
          </cell>
          <cell r="G5835">
            <v>553.29999999999995</v>
          </cell>
        </row>
        <row r="5836">
          <cell r="B5836" t="str">
            <v>OR6500</v>
          </cell>
          <cell r="C5836">
            <v>2020</v>
          </cell>
          <cell r="D5836">
            <v>2</v>
          </cell>
          <cell r="E5836">
            <v>16</v>
          </cell>
          <cell r="F5836">
            <v>745.9</v>
          </cell>
          <cell r="G5836">
            <v>540.1</v>
          </cell>
        </row>
        <row r="5837">
          <cell r="B5837" t="str">
            <v>OR6500</v>
          </cell>
          <cell r="C5837">
            <v>2020</v>
          </cell>
          <cell r="D5837">
            <v>3</v>
          </cell>
          <cell r="E5837">
            <v>16</v>
          </cell>
          <cell r="F5837">
            <v>779.2</v>
          </cell>
          <cell r="G5837">
            <v>590.9</v>
          </cell>
        </row>
        <row r="5838">
          <cell r="B5838" t="str">
            <v>OR6500</v>
          </cell>
          <cell r="C5838">
            <v>2020</v>
          </cell>
          <cell r="D5838">
            <v>4</v>
          </cell>
          <cell r="E5838">
            <v>16</v>
          </cell>
          <cell r="F5838">
            <v>788.2</v>
          </cell>
          <cell r="G5838">
            <v>574.6</v>
          </cell>
        </row>
        <row r="5839">
          <cell r="B5839" t="str">
            <v>OR6500</v>
          </cell>
          <cell r="C5839">
            <v>2020</v>
          </cell>
          <cell r="D5839">
            <v>5</v>
          </cell>
          <cell r="E5839">
            <v>16</v>
          </cell>
          <cell r="F5839">
            <v>767.1</v>
          </cell>
          <cell r="G5839">
            <v>566.20000000000005</v>
          </cell>
        </row>
        <row r="5840">
          <cell r="B5840" t="str">
            <v>OR6500</v>
          </cell>
          <cell r="C5840">
            <v>2050</v>
          </cell>
          <cell r="D5840">
            <v>0</v>
          </cell>
          <cell r="E5840">
            <v>3</v>
          </cell>
          <cell r="F5840">
            <v>948.2</v>
          </cell>
          <cell r="G5840">
            <v>688.4</v>
          </cell>
        </row>
        <row r="5841">
          <cell r="B5841" t="str">
            <v>OR6500</v>
          </cell>
          <cell r="C5841">
            <v>2050</v>
          </cell>
          <cell r="D5841">
            <v>1</v>
          </cell>
          <cell r="E5841">
            <v>3</v>
          </cell>
          <cell r="F5841">
            <v>1049.3</v>
          </cell>
          <cell r="G5841">
            <v>789.4</v>
          </cell>
        </row>
        <row r="5842">
          <cell r="B5842" t="str">
            <v>OR6500</v>
          </cell>
          <cell r="C5842">
            <v>2050</v>
          </cell>
          <cell r="D5842">
            <v>2</v>
          </cell>
          <cell r="E5842">
            <v>3</v>
          </cell>
          <cell r="F5842">
            <v>1052.8</v>
          </cell>
          <cell r="G5842">
            <v>779.4</v>
          </cell>
        </row>
        <row r="5843">
          <cell r="B5843" t="str">
            <v>OR6500</v>
          </cell>
          <cell r="C5843">
            <v>2050</v>
          </cell>
          <cell r="D5843">
            <v>3</v>
          </cell>
          <cell r="E5843">
            <v>3</v>
          </cell>
          <cell r="F5843">
            <v>1092.7</v>
          </cell>
          <cell r="G5843">
            <v>846.4</v>
          </cell>
        </row>
        <row r="5844">
          <cell r="B5844" t="str">
            <v>OR6500</v>
          </cell>
          <cell r="C5844">
            <v>2050</v>
          </cell>
          <cell r="D5844">
            <v>4</v>
          </cell>
          <cell r="E5844">
            <v>3</v>
          </cell>
          <cell r="F5844">
            <v>1100.7</v>
          </cell>
          <cell r="G5844">
            <v>819.4</v>
          </cell>
        </row>
        <row r="5845">
          <cell r="B5845" t="str">
            <v>OR6500</v>
          </cell>
          <cell r="C5845">
            <v>2050</v>
          </cell>
          <cell r="D5845">
            <v>5</v>
          </cell>
          <cell r="E5845">
            <v>3</v>
          </cell>
          <cell r="F5845">
            <v>1066.9000000000001</v>
          </cell>
          <cell r="G5845">
            <v>804.4</v>
          </cell>
        </row>
        <row r="5846">
          <cell r="B5846" t="str">
            <v>OR6500</v>
          </cell>
          <cell r="C5846">
            <v>2050</v>
          </cell>
          <cell r="D5846">
            <v>0</v>
          </cell>
          <cell r="E5846">
            <v>4</v>
          </cell>
          <cell r="F5846">
            <v>853.4</v>
          </cell>
          <cell r="G5846">
            <v>658.7</v>
          </cell>
        </row>
        <row r="5847">
          <cell r="B5847" t="str">
            <v>OR6500</v>
          </cell>
          <cell r="C5847">
            <v>2050</v>
          </cell>
          <cell r="D5847">
            <v>1</v>
          </cell>
          <cell r="E5847">
            <v>4</v>
          </cell>
          <cell r="F5847">
            <v>980.3</v>
          </cell>
          <cell r="G5847">
            <v>779</v>
          </cell>
        </row>
        <row r="5848">
          <cell r="B5848" t="str">
            <v>OR6500</v>
          </cell>
          <cell r="C5848">
            <v>2050</v>
          </cell>
          <cell r="D5848">
            <v>2</v>
          </cell>
          <cell r="E5848">
            <v>4</v>
          </cell>
          <cell r="F5848">
            <v>981.5</v>
          </cell>
          <cell r="G5848">
            <v>770.7</v>
          </cell>
        </row>
        <row r="5849">
          <cell r="B5849" t="str">
            <v>OR6500</v>
          </cell>
          <cell r="C5849">
            <v>2050</v>
          </cell>
          <cell r="D5849">
            <v>3</v>
          </cell>
          <cell r="E5849">
            <v>4</v>
          </cell>
          <cell r="F5849">
            <v>1034.4000000000001</v>
          </cell>
          <cell r="G5849">
            <v>840.6</v>
          </cell>
        </row>
        <row r="5850">
          <cell r="B5850" t="str">
            <v>OR6500</v>
          </cell>
          <cell r="C5850">
            <v>2050</v>
          </cell>
          <cell r="D5850">
            <v>4</v>
          </cell>
          <cell r="E5850">
            <v>4</v>
          </cell>
          <cell r="F5850">
            <v>1040.9000000000001</v>
          </cell>
          <cell r="G5850">
            <v>817.3</v>
          </cell>
        </row>
        <row r="5851">
          <cell r="B5851" t="str">
            <v>OR6500</v>
          </cell>
          <cell r="C5851">
            <v>2050</v>
          </cell>
          <cell r="D5851">
            <v>5</v>
          </cell>
          <cell r="E5851">
            <v>4</v>
          </cell>
          <cell r="F5851">
            <v>1002.4</v>
          </cell>
          <cell r="G5851">
            <v>796</v>
          </cell>
        </row>
        <row r="5852">
          <cell r="B5852" t="str">
            <v>OR6500</v>
          </cell>
          <cell r="C5852">
            <v>2050</v>
          </cell>
          <cell r="D5852">
            <v>0</v>
          </cell>
          <cell r="E5852">
            <v>15</v>
          </cell>
          <cell r="F5852">
            <v>827.7</v>
          </cell>
          <cell r="G5852">
            <v>629.70000000000005</v>
          </cell>
        </row>
        <row r="5853">
          <cell r="B5853" t="str">
            <v>OR6500</v>
          </cell>
          <cell r="C5853">
            <v>2050</v>
          </cell>
          <cell r="D5853">
            <v>1</v>
          </cell>
          <cell r="E5853">
            <v>15</v>
          </cell>
          <cell r="F5853">
            <v>938.6</v>
          </cell>
          <cell r="G5853">
            <v>738.7</v>
          </cell>
        </row>
        <row r="5854">
          <cell r="B5854" t="str">
            <v>OR6500</v>
          </cell>
          <cell r="C5854">
            <v>2050</v>
          </cell>
          <cell r="D5854">
            <v>2</v>
          </cell>
          <cell r="E5854">
            <v>15</v>
          </cell>
          <cell r="F5854">
            <v>936.3</v>
          </cell>
          <cell r="G5854">
            <v>724.5</v>
          </cell>
        </row>
        <row r="5855">
          <cell r="B5855" t="str">
            <v>OR6500</v>
          </cell>
          <cell r="C5855">
            <v>2050</v>
          </cell>
          <cell r="D5855">
            <v>3</v>
          </cell>
          <cell r="E5855">
            <v>15</v>
          </cell>
          <cell r="F5855">
            <v>978.2</v>
          </cell>
          <cell r="G5855">
            <v>787.9</v>
          </cell>
        </row>
        <row r="5856">
          <cell r="B5856" t="str">
            <v>OR6500</v>
          </cell>
          <cell r="C5856">
            <v>2050</v>
          </cell>
          <cell r="D5856">
            <v>4</v>
          </cell>
          <cell r="E5856">
            <v>15</v>
          </cell>
          <cell r="F5856">
            <v>970.8</v>
          </cell>
          <cell r="G5856">
            <v>748.5</v>
          </cell>
        </row>
        <row r="5857">
          <cell r="B5857" t="str">
            <v>OR6500</v>
          </cell>
          <cell r="C5857">
            <v>2050</v>
          </cell>
          <cell r="D5857">
            <v>5</v>
          </cell>
          <cell r="E5857">
            <v>15</v>
          </cell>
          <cell r="F5857">
            <v>954.8</v>
          </cell>
          <cell r="G5857">
            <v>751.9</v>
          </cell>
        </row>
        <row r="5858">
          <cell r="B5858" t="str">
            <v>OR6500</v>
          </cell>
          <cell r="C5858">
            <v>2050</v>
          </cell>
          <cell r="D5858">
            <v>0</v>
          </cell>
          <cell r="E5858">
            <v>16</v>
          </cell>
          <cell r="F5858">
            <v>697</v>
          </cell>
          <cell r="G5858">
            <v>500.9</v>
          </cell>
        </row>
        <row r="5859">
          <cell r="B5859" t="str">
            <v>OR6500</v>
          </cell>
          <cell r="C5859">
            <v>2050</v>
          </cell>
          <cell r="D5859">
            <v>1</v>
          </cell>
          <cell r="E5859">
            <v>16</v>
          </cell>
          <cell r="F5859">
            <v>793.4</v>
          </cell>
          <cell r="G5859">
            <v>592.79999999999995</v>
          </cell>
        </row>
        <row r="5860">
          <cell r="B5860" t="str">
            <v>OR6500</v>
          </cell>
          <cell r="C5860">
            <v>2050</v>
          </cell>
          <cell r="D5860">
            <v>2</v>
          </cell>
          <cell r="E5860">
            <v>16</v>
          </cell>
          <cell r="F5860">
            <v>794</v>
          </cell>
          <cell r="G5860">
            <v>578.5</v>
          </cell>
        </row>
        <row r="5861">
          <cell r="B5861" t="str">
            <v>OR6500</v>
          </cell>
          <cell r="C5861">
            <v>2050</v>
          </cell>
          <cell r="D5861">
            <v>3</v>
          </cell>
          <cell r="E5861">
            <v>16</v>
          </cell>
          <cell r="F5861">
            <v>826.9</v>
          </cell>
          <cell r="G5861">
            <v>636.5</v>
          </cell>
        </row>
        <row r="5862">
          <cell r="B5862" t="str">
            <v>OR6500</v>
          </cell>
          <cell r="C5862">
            <v>2050</v>
          </cell>
          <cell r="D5862">
            <v>4</v>
          </cell>
          <cell r="E5862">
            <v>16</v>
          </cell>
          <cell r="F5862">
            <v>826.7</v>
          </cell>
          <cell r="G5862">
            <v>607.20000000000005</v>
          </cell>
        </row>
        <row r="5863">
          <cell r="B5863" t="str">
            <v>OR6500</v>
          </cell>
          <cell r="C5863">
            <v>2050</v>
          </cell>
          <cell r="D5863">
            <v>5</v>
          </cell>
          <cell r="E5863">
            <v>16</v>
          </cell>
          <cell r="F5863">
            <v>808.2</v>
          </cell>
          <cell r="G5863">
            <v>601.70000000000005</v>
          </cell>
        </row>
        <row r="5864">
          <cell r="B5864" t="str">
            <v>OR6500</v>
          </cell>
          <cell r="C5864">
            <v>2080</v>
          </cell>
          <cell r="D5864">
            <v>0</v>
          </cell>
          <cell r="E5864">
            <v>3</v>
          </cell>
          <cell r="F5864">
            <v>948.2</v>
          </cell>
          <cell r="G5864">
            <v>688.4</v>
          </cell>
        </row>
        <row r="5865">
          <cell r="B5865" t="str">
            <v>OR6500</v>
          </cell>
          <cell r="C5865">
            <v>2080</v>
          </cell>
          <cell r="D5865">
            <v>1</v>
          </cell>
          <cell r="E5865">
            <v>3</v>
          </cell>
          <cell r="F5865">
            <v>1083</v>
          </cell>
          <cell r="G5865">
            <v>827</v>
          </cell>
        </row>
        <row r="5866">
          <cell r="B5866" t="str">
            <v>OR6500</v>
          </cell>
          <cell r="C5866">
            <v>2080</v>
          </cell>
          <cell r="D5866">
            <v>2</v>
          </cell>
          <cell r="E5866">
            <v>3</v>
          </cell>
          <cell r="F5866">
            <v>1081.4000000000001</v>
          </cell>
          <cell r="G5866">
            <v>806.2</v>
          </cell>
        </row>
        <row r="5867">
          <cell r="B5867" t="str">
            <v>OR6500</v>
          </cell>
          <cell r="C5867">
            <v>2080</v>
          </cell>
          <cell r="D5867">
            <v>3</v>
          </cell>
          <cell r="E5867">
            <v>3</v>
          </cell>
          <cell r="F5867">
            <v>1154.5999999999999</v>
          </cell>
          <cell r="G5867">
            <v>908.3</v>
          </cell>
        </row>
        <row r="5868">
          <cell r="B5868" t="str">
            <v>OR6500</v>
          </cell>
          <cell r="C5868">
            <v>2080</v>
          </cell>
          <cell r="D5868">
            <v>4</v>
          </cell>
          <cell r="E5868">
            <v>3</v>
          </cell>
          <cell r="F5868">
            <v>1146.7</v>
          </cell>
          <cell r="G5868">
            <v>859.6</v>
          </cell>
        </row>
        <row r="5869">
          <cell r="B5869" t="str">
            <v>OR6500</v>
          </cell>
          <cell r="C5869">
            <v>2080</v>
          </cell>
          <cell r="D5869">
            <v>5</v>
          </cell>
          <cell r="E5869">
            <v>3</v>
          </cell>
          <cell r="F5869">
            <v>1117.0999999999999</v>
          </cell>
          <cell r="G5869">
            <v>848.2</v>
          </cell>
        </row>
        <row r="5870">
          <cell r="B5870" t="str">
            <v>OR6500</v>
          </cell>
          <cell r="C5870">
            <v>2080</v>
          </cell>
          <cell r="D5870">
            <v>0</v>
          </cell>
          <cell r="E5870">
            <v>4</v>
          </cell>
          <cell r="F5870">
            <v>853.4</v>
          </cell>
          <cell r="G5870">
            <v>658.7</v>
          </cell>
        </row>
        <row r="5871">
          <cell r="B5871" t="str">
            <v>OR6500</v>
          </cell>
          <cell r="C5871">
            <v>2080</v>
          </cell>
          <cell r="D5871">
            <v>1</v>
          </cell>
          <cell r="E5871">
            <v>4</v>
          </cell>
          <cell r="F5871">
            <v>1025.0999999999999</v>
          </cell>
          <cell r="G5871">
            <v>827.1</v>
          </cell>
        </row>
        <row r="5872">
          <cell r="B5872" t="str">
            <v>OR6500</v>
          </cell>
          <cell r="C5872">
            <v>2080</v>
          </cell>
          <cell r="D5872">
            <v>2</v>
          </cell>
          <cell r="E5872">
            <v>4</v>
          </cell>
          <cell r="F5872">
            <v>1019.9</v>
          </cell>
          <cell r="G5872">
            <v>795.3</v>
          </cell>
        </row>
        <row r="5873">
          <cell r="B5873" t="str">
            <v>OR6500</v>
          </cell>
          <cell r="C5873">
            <v>2080</v>
          </cell>
          <cell r="D5873">
            <v>3</v>
          </cell>
          <cell r="E5873">
            <v>4</v>
          </cell>
          <cell r="F5873">
            <v>1094.5999999999999</v>
          </cell>
          <cell r="G5873">
            <v>907.6</v>
          </cell>
        </row>
        <row r="5874">
          <cell r="B5874" t="str">
            <v>OR6500</v>
          </cell>
          <cell r="C5874">
            <v>2080</v>
          </cell>
          <cell r="D5874">
            <v>4</v>
          </cell>
          <cell r="E5874">
            <v>4</v>
          </cell>
          <cell r="F5874">
            <v>1085</v>
          </cell>
          <cell r="G5874">
            <v>855.5</v>
          </cell>
        </row>
        <row r="5875">
          <cell r="B5875" t="str">
            <v>OR6500</v>
          </cell>
          <cell r="C5875">
            <v>2080</v>
          </cell>
          <cell r="D5875">
            <v>5</v>
          </cell>
          <cell r="E5875">
            <v>4</v>
          </cell>
          <cell r="F5875">
            <v>1056</v>
          </cell>
          <cell r="G5875">
            <v>843.3</v>
          </cell>
        </row>
        <row r="5876">
          <cell r="B5876" t="str">
            <v>OR6500</v>
          </cell>
          <cell r="C5876">
            <v>2080</v>
          </cell>
          <cell r="D5876">
            <v>0</v>
          </cell>
          <cell r="E5876">
            <v>15</v>
          </cell>
          <cell r="F5876">
            <v>827.7</v>
          </cell>
          <cell r="G5876">
            <v>629.70000000000005</v>
          </cell>
        </row>
        <row r="5877">
          <cell r="B5877" t="str">
            <v>OR6500</v>
          </cell>
          <cell r="C5877">
            <v>2080</v>
          </cell>
          <cell r="D5877">
            <v>1</v>
          </cell>
          <cell r="E5877">
            <v>15</v>
          </cell>
          <cell r="F5877">
            <v>971.1</v>
          </cell>
          <cell r="G5877">
            <v>774.6</v>
          </cell>
        </row>
        <row r="5878">
          <cell r="B5878" t="str">
            <v>OR6500</v>
          </cell>
          <cell r="C5878">
            <v>2080</v>
          </cell>
          <cell r="D5878">
            <v>2</v>
          </cell>
          <cell r="E5878">
            <v>15</v>
          </cell>
          <cell r="F5878">
            <v>958.7</v>
          </cell>
          <cell r="G5878">
            <v>737.2</v>
          </cell>
        </row>
        <row r="5879">
          <cell r="B5879" t="str">
            <v>OR6500</v>
          </cell>
          <cell r="C5879">
            <v>2080</v>
          </cell>
          <cell r="D5879">
            <v>3</v>
          </cell>
          <cell r="E5879">
            <v>15</v>
          </cell>
          <cell r="F5879">
            <v>1014.6</v>
          </cell>
          <cell r="G5879">
            <v>822.6</v>
          </cell>
        </row>
        <row r="5880">
          <cell r="B5880" t="str">
            <v>OR6500</v>
          </cell>
          <cell r="C5880">
            <v>2080</v>
          </cell>
          <cell r="D5880">
            <v>4</v>
          </cell>
          <cell r="E5880">
            <v>15</v>
          </cell>
          <cell r="F5880">
            <v>998.6</v>
          </cell>
          <cell r="G5880">
            <v>769</v>
          </cell>
        </row>
        <row r="5881">
          <cell r="B5881" t="str">
            <v>OR6500</v>
          </cell>
          <cell r="C5881">
            <v>2080</v>
          </cell>
          <cell r="D5881">
            <v>5</v>
          </cell>
          <cell r="E5881">
            <v>15</v>
          </cell>
          <cell r="F5881">
            <v>986.8</v>
          </cell>
          <cell r="G5881">
            <v>775.8</v>
          </cell>
        </row>
        <row r="5882">
          <cell r="B5882" t="str">
            <v>OR6500</v>
          </cell>
          <cell r="C5882">
            <v>2080</v>
          </cell>
          <cell r="D5882">
            <v>0</v>
          </cell>
          <cell r="E5882">
            <v>16</v>
          </cell>
          <cell r="F5882">
            <v>697</v>
          </cell>
          <cell r="G5882">
            <v>500.9</v>
          </cell>
        </row>
        <row r="5883">
          <cell r="B5883" t="str">
            <v>OR6500</v>
          </cell>
          <cell r="C5883">
            <v>2080</v>
          </cell>
          <cell r="D5883">
            <v>1</v>
          </cell>
          <cell r="E5883">
            <v>16</v>
          </cell>
          <cell r="F5883">
            <v>822.3</v>
          </cell>
          <cell r="G5883">
            <v>625.5</v>
          </cell>
        </row>
        <row r="5884">
          <cell r="B5884" t="str">
            <v>OR6500</v>
          </cell>
          <cell r="C5884">
            <v>2080</v>
          </cell>
          <cell r="D5884">
            <v>2</v>
          </cell>
          <cell r="E5884">
            <v>16</v>
          </cell>
          <cell r="F5884">
            <v>816</v>
          </cell>
          <cell r="G5884">
            <v>590.20000000000005</v>
          </cell>
        </row>
        <row r="5885">
          <cell r="B5885" t="str">
            <v>OR6500</v>
          </cell>
          <cell r="C5885">
            <v>2080</v>
          </cell>
          <cell r="D5885">
            <v>3</v>
          </cell>
          <cell r="E5885">
            <v>16</v>
          </cell>
          <cell r="F5885">
            <v>858.8</v>
          </cell>
          <cell r="G5885">
            <v>669.6</v>
          </cell>
        </row>
        <row r="5886">
          <cell r="B5886" t="str">
            <v>OR6500</v>
          </cell>
          <cell r="C5886">
            <v>2080</v>
          </cell>
          <cell r="D5886">
            <v>4</v>
          </cell>
          <cell r="E5886">
            <v>16</v>
          </cell>
          <cell r="F5886">
            <v>851.7</v>
          </cell>
          <cell r="G5886">
            <v>622.20000000000005</v>
          </cell>
        </row>
        <row r="5887">
          <cell r="B5887" t="str">
            <v>OR6500</v>
          </cell>
          <cell r="C5887">
            <v>2080</v>
          </cell>
          <cell r="D5887">
            <v>5</v>
          </cell>
          <cell r="E5887">
            <v>16</v>
          </cell>
          <cell r="F5887">
            <v>838.7</v>
          </cell>
          <cell r="G5887">
            <v>628</v>
          </cell>
        </row>
        <row r="5888">
          <cell r="B5888" t="str">
            <v>OR6655</v>
          </cell>
          <cell r="C5888">
            <v>2020</v>
          </cell>
          <cell r="D5888">
            <v>0</v>
          </cell>
          <cell r="E5888">
            <v>3</v>
          </cell>
          <cell r="F5888">
            <v>906.1</v>
          </cell>
          <cell r="G5888">
            <v>582.20000000000005</v>
          </cell>
        </row>
        <row r="5889">
          <cell r="B5889" t="str">
            <v>OR6655</v>
          </cell>
          <cell r="C5889">
            <v>2020</v>
          </cell>
          <cell r="D5889">
            <v>1</v>
          </cell>
          <cell r="E5889">
            <v>3</v>
          </cell>
          <cell r="F5889">
            <v>930.1</v>
          </cell>
          <cell r="G5889">
            <v>614.9</v>
          </cell>
        </row>
        <row r="5890">
          <cell r="B5890" t="str">
            <v>OR6655</v>
          </cell>
          <cell r="C5890">
            <v>2020</v>
          </cell>
          <cell r="D5890">
            <v>2</v>
          </cell>
          <cell r="E5890">
            <v>3</v>
          </cell>
          <cell r="F5890">
            <v>928.2</v>
          </cell>
          <cell r="G5890">
            <v>612.79999999999995</v>
          </cell>
        </row>
        <row r="5891">
          <cell r="B5891" t="str">
            <v>OR6655</v>
          </cell>
          <cell r="C5891">
            <v>2020</v>
          </cell>
          <cell r="D5891">
            <v>3</v>
          </cell>
          <cell r="E5891">
            <v>3</v>
          </cell>
          <cell r="F5891">
            <v>947</v>
          </cell>
          <cell r="G5891">
            <v>640.6</v>
          </cell>
        </row>
        <row r="5892">
          <cell r="B5892" t="str">
            <v>OR6655</v>
          </cell>
          <cell r="C5892">
            <v>2020</v>
          </cell>
          <cell r="D5892">
            <v>4</v>
          </cell>
          <cell r="E5892">
            <v>3</v>
          </cell>
          <cell r="F5892">
            <v>947.3</v>
          </cell>
          <cell r="G5892">
            <v>613.5</v>
          </cell>
        </row>
        <row r="5893">
          <cell r="B5893" t="str">
            <v>OR6655</v>
          </cell>
          <cell r="C5893">
            <v>2020</v>
          </cell>
          <cell r="D5893">
            <v>5</v>
          </cell>
          <cell r="E5893">
            <v>3</v>
          </cell>
          <cell r="F5893">
            <v>939.4</v>
          </cell>
          <cell r="G5893">
            <v>619.1</v>
          </cell>
        </row>
        <row r="5894">
          <cell r="B5894" t="str">
            <v>OR6655</v>
          </cell>
          <cell r="C5894">
            <v>2020</v>
          </cell>
          <cell r="D5894">
            <v>0</v>
          </cell>
          <cell r="E5894">
            <v>4</v>
          </cell>
          <cell r="F5894">
            <v>848.5</v>
          </cell>
          <cell r="G5894">
            <v>621.20000000000005</v>
          </cell>
        </row>
        <row r="5895">
          <cell r="B5895" t="str">
            <v>OR6655</v>
          </cell>
          <cell r="C5895">
            <v>2020</v>
          </cell>
          <cell r="D5895">
            <v>1</v>
          </cell>
          <cell r="E5895">
            <v>4</v>
          </cell>
          <cell r="F5895">
            <v>873.9</v>
          </cell>
          <cell r="G5895">
            <v>642.5</v>
          </cell>
        </row>
        <row r="5896">
          <cell r="B5896" t="str">
            <v>OR6655</v>
          </cell>
          <cell r="C5896">
            <v>2020</v>
          </cell>
          <cell r="D5896">
            <v>2</v>
          </cell>
          <cell r="E5896">
            <v>4</v>
          </cell>
          <cell r="F5896">
            <v>870.8</v>
          </cell>
          <cell r="G5896">
            <v>640</v>
          </cell>
        </row>
        <row r="5897">
          <cell r="B5897" t="str">
            <v>OR6655</v>
          </cell>
          <cell r="C5897">
            <v>2020</v>
          </cell>
          <cell r="D5897">
            <v>3</v>
          </cell>
          <cell r="E5897">
            <v>4</v>
          </cell>
          <cell r="F5897">
            <v>888.8</v>
          </cell>
          <cell r="G5897">
            <v>668.3</v>
          </cell>
        </row>
        <row r="5898">
          <cell r="B5898" t="str">
            <v>OR6655</v>
          </cell>
          <cell r="C5898">
            <v>2020</v>
          </cell>
          <cell r="D5898">
            <v>4</v>
          </cell>
          <cell r="E5898">
            <v>4</v>
          </cell>
          <cell r="F5898">
            <v>892.6</v>
          </cell>
          <cell r="G5898">
            <v>645.6</v>
          </cell>
        </row>
        <row r="5899">
          <cell r="B5899" t="str">
            <v>OR6655</v>
          </cell>
          <cell r="C5899">
            <v>2020</v>
          </cell>
          <cell r="D5899">
            <v>5</v>
          </cell>
          <cell r="E5899">
            <v>4</v>
          </cell>
          <cell r="F5899">
            <v>882.6</v>
          </cell>
          <cell r="G5899">
            <v>646.5</v>
          </cell>
        </row>
        <row r="5900">
          <cell r="B5900" t="str">
            <v>OR6655</v>
          </cell>
          <cell r="C5900">
            <v>2020</v>
          </cell>
          <cell r="D5900">
            <v>0</v>
          </cell>
          <cell r="E5900">
            <v>13</v>
          </cell>
          <cell r="F5900">
            <v>610.5</v>
          </cell>
          <cell r="G5900">
            <v>287.10000000000002</v>
          </cell>
        </row>
        <row r="5901">
          <cell r="B5901" t="str">
            <v>OR6655</v>
          </cell>
          <cell r="C5901">
            <v>2020</v>
          </cell>
          <cell r="D5901">
            <v>1</v>
          </cell>
          <cell r="E5901">
            <v>13</v>
          </cell>
          <cell r="F5901">
            <v>620.6</v>
          </cell>
          <cell r="G5901">
            <v>307.7</v>
          </cell>
        </row>
        <row r="5902">
          <cell r="B5902" t="str">
            <v>OR6655</v>
          </cell>
          <cell r="C5902">
            <v>2020</v>
          </cell>
          <cell r="D5902">
            <v>2</v>
          </cell>
          <cell r="E5902">
            <v>13</v>
          </cell>
          <cell r="F5902">
            <v>619.70000000000005</v>
          </cell>
          <cell r="G5902">
            <v>296.10000000000002</v>
          </cell>
        </row>
        <row r="5903">
          <cell r="B5903" t="str">
            <v>OR6655</v>
          </cell>
          <cell r="C5903">
            <v>2020</v>
          </cell>
          <cell r="D5903">
            <v>3</v>
          </cell>
          <cell r="E5903">
            <v>13</v>
          </cell>
          <cell r="F5903">
            <v>626.9</v>
          </cell>
          <cell r="G5903">
            <v>337.6</v>
          </cell>
        </row>
        <row r="5904">
          <cell r="B5904" t="str">
            <v>OR6655</v>
          </cell>
          <cell r="C5904">
            <v>2020</v>
          </cell>
          <cell r="D5904">
            <v>4</v>
          </cell>
          <cell r="E5904">
            <v>13</v>
          </cell>
          <cell r="F5904">
            <v>630.20000000000005</v>
          </cell>
          <cell r="G5904">
            <v>304.89999999999998</v>
          </cell>
        </row>
        <row r="5905">
          <cell r="B5905" t="str">
            <v>OR6655</v>
          </cell>
          <cell r="C5905">
            <v>2020</v>
          </cell>
          <cell r="D5905">
            <v>5</v>
          </cell>
          <cell r="E5905">
            <v>13</v>
          </cell>
          <cell r="F5905">
            <v>623.9</v>
          </cell>
          <cell r="G5905">
            <v>308.3</v>
          </cell>
        </row>
        <row r="5906">
          <cell r="B5906" t="str">
            <v>OR6655</v>
          </cell>
          <cell r="C5906">
            <v>2020</v>
          </cell>
          <cell r="D5906">
            <v>0</v>
          </cell>
          <cell r="E5906">
            <v>16</v>
          </cell>
          <cell r="F5906">
            <v>693.8</v>
          </cell>
          <cell r="G5906">
            <v>463.5</v>
          </cell>
        </row>
        <row r="5907">
          <cell r="B5907" t="str">
            <v>OR6655</v>
          </cell>
          <cell r="C5907">
            <v>2020</v>
          </cell>
          <cell r="D5907">
            <v>1</v>
          </cell>
          <cell r="E5907">
            <v>16</v>
          </cell>
          <cell r="F5907">
            <v>709.9</v>
          </cell>
          <cell r="G5907">
            <v>472.9</v>
          </cell>
        </row>
        <row r="5908">
          <cell r="B5908" t="str">
            <v>OR6655</v>
          </cell>
          <cell r="C5908">
            <v>2020</v>
          </cell>
          <cell r="D5908">
            <v>2</v>
          </cell>
          <cell r="E5908">
            <v>16</v>
          </cell>
          <cell r="F5908">
            <v>708.9</v>
          </cell>
          <cell r="G5908">
            <v>470.8</v>
          </cell>
        </row>
        <row r="5909">
          <cell r="B5909" t="str">
            <v>OR6655</v>
          </cell>
          <cell r="C5909">
            <v>2020</v>
          </cell>
          <cell r="D5909">
            <v>3</v>
          </cell>
          <cell r="E5909">
            <v>16</v>
          </cell>
          <cell r="F5909">
            <v>717.3</v>
          </cell>
          <cell r="G5909">
            <v>486.3</v>
          </cell>
        </row>
        <row r="5910">
          <cell r="B5910" t="str">
            <v>OR6655</v>
          </cell>
          <cell r="C5910">
            <v>2020</v>
          </cell>
          <cell r="D5910">
            <v>4</v>
          </cell>
          <cell r="E5910">
            <v>16</v>
          </cell>
          <cell r="F5910">
            <v>720.4</v>
          </cell>
          <cell r="G5910">
            <v>471.5</v>
          </cell>
        </row>
        <row r="5911">
          <cell r="B5911" t="str">
            <v>OR6655</v>
          </cell>
          <cell r="C5911">
            <v>2020</v>
          </cell>
          <cell r="D5911">
            <v>5</v>
          </cell>
          <cell r="E5911">
            <v>16</v>
          </cell>
          <cell r="F5911">
            <v>714.3</v>
          </cell>
          <cell r="G5911">
            <v>475.4</v>
          </cell>
        </row>
        <row r="5912">
          <cell r="B5912" t="str">
            <v>OR6655</v>
          </cell>
          <cell r="C5912">
            <v>2020</v>
          </cell>
          <cell r="D5912">
            <v>0</v>
          </cell>
          <cell r="E5912">
            <v>17</v>
          </cell>
          <cell r="F5912">
            <v>796.9</v>
          </cell>
          <cell r="G5912">
            <v>584.4</v>
          </cell>
        </row>
        <row r="5913">
          <cell r="B5913" t="str">
            <v>OR6655</v>
          </cell>
          <cell r="C5913">
            <v>2020</v>
          </cell>
          <cell r="D5913">
            <v>1</v>
          </cell>
          <cell r="E5913">
            <v>17</v>
          </cell>
          <cell r="F5913">
            <v>827.4</v>
          </cell>
          <cell r="G5913">
            <v>613.79999999999995</v>
          </cell>
        </row>
        <row r="5914">
          <cell r="B5914" t="str">
            <v>OR6655</v>
          </cell>
          <cell r="C5914">
            <v>2020</v>
          </cell>
          <cell r="D5914">
            <v>2</v>
          </cell>
          <cell r="E5914">
            <v>17</v>
          </cell>
          <cell r="F5914">
            <v>823.4</v>
          </cell>
          <cell r="G5914">
            <v>606.4</v>
          </cell>
        </row>
        <row r="5915">
          <cell r="B5915" t="str">
            <v>OR6655</v>
          </cell>
          <cell r="C5915">
            <v>2020</v>
          </cell>
          <cell r="D5915">
            <v>3</v>
          </cell>
          <cell r="E5915">
            <v>17</v>
          </cell>
          <cell r="F5915">
            <v>851.4</v>
          </cell>
          <cell r="G5915">
            <v>644.4</v>
          </cell>
        </row>
        <row r="5916">
          <cell r="B5916" t="str">
            <v>OR6655</v>
          </cell>
          <cell r="C5916">
            <v>2020</v>
          </cell>
          <cell r="D5916">
            <v>4</v>
          </cell>
          <cell r="E5916">
            <v>17</v>
          </cell>
          <cell r="F5916">
            <v>856.2</v>
          </cell>
          <cell r="G5916">
            <v>624.1</v>
          </cell>
        </row>
        <row r="5917">
          <cell r="B5917" t="str">
            <v>OR6655</v>
          </cell>
          <cell r="C5917">
            <v>2020</v>
          </cell>
          <cell r="D5917">
            <v>5</v>
          </cell>
          <cell r="E5917">
            <v>17</v>
          </cell>
          <cell r="F5917">
            <v>841.3</v>
          </cell>
          <cell r="G5917">
            <v>625.9</v>
          </cell>
        </row>
        <row r="5918">
          <cell r="B5918" t="str">
            <v>OR6655</v>
          </cell>
          <cell r="C5918">
            <v>2050</v>
          </cell>
          <cell r="D5918">
            <v>0</v>
          </cell>
          <cell r="E5918">
            <v>3</v>
          </cell>
          <cell r="F5918">
            <v>906.1</v>
          </cell>
          <cell r="G5918">
            <v>582.20000000000005</v>
          </cell>
        </row>
        <row r="5919">
          <cell r="B5919" t="str">
            <v>OR6655</v>
          </cell>
          <cell r="C5919">
            <v>2050</v>
          </cell>
          <cell r="D5919">
            <v>1</v>
          </cell>
          <cell r="E5919">
            <v>3</v>
          </cell>
          <cell r="F5919">
            <v>952</v>
          </cell>
          <cell r="G5919">
            <v>628.29999999999995</v>
          </cell>
        </row>
        <row r="5920">
          <cell r="B5920" t="str">
            <v>OR6655</v>
          </cell>
          <cell r="C5920">
            <v>2050</v>
          </cell>
          <cell r="D5920">
            <v>2</v>
          </cell>
          <cell r="E5920">
            <v>3</v>
          </cell>
          <cell r="F5920">
            <v>951</v>
          </cell>
          <cell r="G5920">
            <v>621.1</v>
          </cell>
        </row>
        <row r="5921">
          <cell r="B5921" t="str">
            <v>OR6655</v>
          </cell>
          <cell r="C5921">
            <v>2050</v>
          </cell>
          <cell r="D5921">
            <v>3</v>
          </cell>
          <cell r="E5921">
            <v>3</v>
          </cell>
          <cell r="F5921">
            <v>968</v>
          </cell>
          <cell r="G5921">
            <v>661.6</v>
          </cell>
        </row>
        <row r="5922">
          <cell r="B5922" t="str">
            <v>OR6655</v>
          </cell>
          <cell r="C5922">
            <v>2050</v>
          </cell>
          <cell r="D5922">
            <v>4</v>
          </cell>
          <cell r="E5922">
            <v>3</v>
          </cell>
          <cell r="F5922">
            <v>969.6</v>
          </cell>
          <cell r="G5922">
            <v>632.1</v>
          </cell>
        </row>
        <row r="5923">
          <cell r="B5923" t="str">
            <v>OR6655</v>
          </cell>
          <cell r="C5923">
            <v>2050</v>
          </cell>
          <cell r="D5923">
            <v>5</v>
          </cell>
          <cell r="E5923">
            <v>3</v>
          </cell>
          <cell r="F5923">
            <v>960.1</v>
          </cell>
          <cell r="G5923">
            <v>638</v>
          </cell>
        </row>
        <row r="5924">
          <cell r="B5924" t="str">
            <v>OR6655</v>
          </cell>
          <cell r="C5924">
            <v>2050</v>
          </cell>
          <cell r="D5924">
            <v>0</v>
          </cell>
          <cell r="E5924">
            <v>4</v>
          </cell>
          <cell r="F5924">
            <v>848.5</v>
          </cell>
          <cell r="G5924">
            <v>621.20000000000005</v>
          </cell>
        </row>
        <row r="5925">
          <cell r="B5925" t="str">
            <v>OR6655</v>
          </cell>
          <cell r="C5925">
            <v>2050</v>
          </cell>
          <cell r="D5925">
            <v>1</v>
          </cell>
          <cell r="E5925">
            <v>4</v>
          </cell>
          <cell r="F5925">
            <v>895.4</v>
          </cell>
          <cell r="G5925">
            <v>664.7</v>
          </cell>
        </row>
        <row r="5926">
          <cell r="B5926" t="str">
            <v>OR6655</v>
          </cell>
          <cell r="C5926">
            <v>2050</v>
          </cell>
          <cell r="D5926">
            <v>2</v>
          </cell>
          <cell r="E5926">
            <v>4</v>
          </cell>
          <cell r="F5926">
            <v>892.4</v>
          </cell>
          <cell r="G5926">
            <v>651</v>
          </cell>
        </row>
        <row r="5927">
          <cell r="B5927" t="str">
            <v>OR6655</v>
          </cell>
          <cell r="C5927">
            <v>2050</v>
          </cell>
          <cell r="D5927">
            <v>3</v>
          </cell>
          <cell r="E5927">
            <v>4</v>
          </cell>
          <cell r="F5927">
            <v>908.6</v>
          </cell>
          <cell r="G5927">
            <v>685.3</v>
          </cell>
        </row>
        <row r="5928">
          <cell r="B5928" t="str">
            <v>OR6655</v>
          </cell>
          <cell r="C5928">
            <v>2050</v>
          </cell>
          <cell r="D5928">
            <v>4</v>
          </cell>
          <cell r="E5928">
            <v>4</v>
          </cell>
          <cell r="F5928">
            <v>905.3</v>
          </cell>
          <cell r="G5928">
            <v>656.3</v>
          </cell>
        </row>
        <row r="5929">
          <cell r="B5929" t="str">
            <v>OR6655</v>
          </cell>
          <cell r="C5929">
            <v>2050</v>
          </cell>
          <cell r="D5929">
            <v>5</v>
          </cell>
          <cell r="E5929">
            <v>4</v>
          </cell>
          <cell r="F5929">
            <v>902.1</v>
          </cell>
          <cell r="G5929">
            <v>671.9</v>
          </cell>
        </row>
        <row r="5930">
          <cell r="B5930" t="str">
            <v>OR6655</v>
          </cell>
          <cell r="C5930">
            <v>2050</v>
          </cell>
          <cell r="D5930">
            <v>0</v>
          </cell>
          <cell r="E5930">
            <v>13</v>
          </cell>
          <cell r="F5930">
            <v>610.5</v>
          </cell>
          <cell r="G5930">
            <v>287.10000000000002</v>
          </cell>
        </row>
        <row r="5931">
          <cell r="B5931" t="str">
            <v>OR6655</v>
          </cell>
          <cell r="C5931">
            <v>2050</v>
          </cell>
          <cell r="D5931">
            <v>1</v>
          </cell>
          <cell r="E5931">
            <v>13</v>
          </cell>
          <cell r="F5931">
            <v>630.4</v>
          </cell>
          <cell r="G5931">
            <v>319.5</v>
          </cell>
        </row>
        <row r="5932">
          <cell r="B5932" t="str">
            <v>OR6655</v>
          </cell>
          <cell r="C5932">
            <v>2050</v>
          </cell>
          <cell r="D5932">
            <v>2</v>
          </cell>
          <cell r="E5932">
            <v>13</v>
          </cell>
          <cell r="F5932">
            <v>631.70000000000005</v>
          </cell>
          <cell r="G5932">
            <v>311.10000000000002</v>
          </cell>
        </row>
        <row r="5933">
          <cell r="B5933" t="str">
            <v>OR6655</v>
          </cell>
          <cell r="C5933">
            <v>2050</v>
          </cell>
          <cell r="D5933">
            <v>3</v>
          </cell>
          <cell r="E5933">
            <v>13</v>
          </cell>
          <cell r="F5933">
            <v>635.29999999999995</v>
          </cell>
          <cell r="G5933">
            <v>343.1</v>
          </cell>
        </row>
        <row r="5934">
          <cell r="B5934" t="str">
            <v>OR6655</v>
          </cell>
          <cell r="C5934">
            <v>2050</v>
          </cell>
          <cell r="D5934">
            <v>4</v>
          </cell>
          <cell r="E5934">
            <v>13</v>
          </cell>
          <cell r="F5934">
            <v>644.6</v>
          </cell>
          <cell r="G5934">
            <v>325.8</v>
          </cell>
        </row>
        <row r="5935">
          <cell r="B5935" t="str">
            <v>OR6655</v>
          </cell>
          <cell r="C5935">
            <v>2050</v>
          </cell>
          <cell r="D5935">
            <v>5</v>
          </cell>
          <cell r="E5935">
            <v>13</v>
          </cell>
          <cell r="F5935">
            <v>636</v>
          </cell>
          <cell r="G5935">
            <v>331.1</v>
          </cell>
        </row>
        <row r="5936">
          <cell r="B5936" t="str">
            <v>OR6655</v>
          </cell>
          <cell r="C5936">
            <v>2050</v>
          </cell>
          <cell r="D5936">
            <v>0</v>
          </cell>
          <cell r="E5936">
            <v>16</v>
          </cell>
          <cell r="F5936">
            <v>693.8</v>
          </cell>
          <cell r="G5936">
            <v>463.5</v>
          </cell>
        </row>
        <row r="5937">
          <cell r="B5937" t="str">
            <v>OR6655</v>
          </cell>
          <cell r="C5937">
            <v>2050</v>
          </cell>
          <cell r="D5937">
            <v>1</v>
          </cell>
          <cell r="E5937">
            <v>16</v>
          </cell>
          <cell r="F5937">
            <v>722.4</v>
          </cell>
          <cell r="G5937">
            <v>479.5</v>
          </cell>
        </row>
        <row r="5938">
          <cell r="B5938" t="str">
            <v>OR6655</v>
          </cell>
          <cell r="C5938">
            <v>2050</v>
          </cell>
          <cell r="D5938">
            <v>2</v>
          </cell>
          <cell r="E5938">
            <v>16</v>
          </cell>
          <cell r="F5938">
            <v>721.6</v>
          </cell>
          <cell r="G5938">
            <v>470.5</v>
          </cell>
        </row>
        <row r="5939">
          <cell r="B5939" t="str">
            <v>OR6655</v>
          </cell>
          <cell r="C5939">
            <v>2050</v>
          </cell>
          <cell r="D5939">
            <v>3</v>
          </cell>
          <cell r="E5939">
            <v>16</v>
          </cell>
          <cell r="F5939">
            <v>729.3</v>
          </cell>
          <cell r="G5939">
            <v>499.8</v>
          </cell>
        </row>
        <row r="5940">
          <cell r="B5940" t="str">
            <v>OR6655</v>
          </cell>
          <cell r="C5940">
            <v>2050</v>
          </cell>
          <cell r="D5940">
            <v>4</v>
          </cell>
          <cell r="E5940">
            <v>16</v>
          </cell>
          <cell r="F5940">
            <v>723.1</v>
          </cell>
          <cell r="G5940">
            <v>456.8</v>
          </cell>
        </row>
        <row r="5941">
          <cell r="B5941" t="str">
            <v>OR6655</v>
          </cell>
          <cell r="C5941">
            <v>2050</v>
          </cell>
          <cell r="D5941">
            <v>5</v>
          </cell>
          <cell r="E5941">
            <v>16</v>
          </cell>
          <cell r="F5941">
            <v>726.1</v>
          </cell>
          <cell r="G5941">
            <v>483.6</v>
          </cell>
        </row>
        <row r="5942">
          <cell r="B5942" t="str">
            <v>OR6655</v>
          </cell>
          <cell r="C5942">
            <v>2050</v>
          </cell>
          <cell r="D5942">
            <v>0</v>
          </cell>
          <cell r="E5942">
            <v>17</v>
          </cell>
          <cell r="F5942">
            <v>796.9</v>
          </cell>
          <cell r="G5942">
            <v>584.4</v>
          </cell>
        </row>
        <row r="5943">
          <cell r="B5943" t="str">
            <v>OR6655</v>
          </cell>
          <cell r="C5943">
            <v>2050</v>
          </cell>
          <cell r="D5943">
            <v>1</v>
          </cell>
          <cell r="E5943">
            <v>17</v>
          </cell>
          <cell r="F5943">
            <v>861.7</v>
          </cell>
          <cell r="G5943">
            <v>640.29999999999995</v>
          </cell>
        </row>
        <row r="5944">
          <cell r="B5944" t="str">
            <v>OR6655</v>
          </cell>
          <cell r="C5944">
            <v>2050</v>
          </cell>
          <cell r="D5944">
            <v>2</v>
          </cell>
          <cell r="E5944">
            <v>17</v>
          </cell>
          <cell r="F5944">
            <v>857.5</v>
          </cell>
          <cell r="G5944">
            <v>630.9</v>
          </cell>
        </row>
        <row r="5945">
          <cell r="B5945" t="str">
            <v>OR6655</v>
          </cell>
          <cell r="C5945">
            <v>2050</v>
          </cell>
          <cell r="D5945">
            <v>3</v>
          </cell>
          <cell r="E5945">
            <v>17</v>
          </cell>
          <cell r="F5945">
            <v>892.2</v>
          </cell>
          <cell r="G5945">
            <v>681.4</v>
          </cell>
        </row>
        <row r="5946">
          <cell r="B5946" t="str">
            <v>OR6655</v>
          </cell>
          <cell r="C5946">
            <v>2050</v>
          </cell>
          <cell r="D5946">
            <v>4</v>
          </cell>
          <cell r="E5946">
            <v>17</v>
          </cell>
          <cell r="F5946">
            <v>900.3</v>
          </cell>
          <cell r="G5946">
            <v>654.4</v>
          </cell>
        </row>
        <row r="5947">
          <cell r="B5947" t="str">
            <v>OR6655</v>
          </cell>
          <cell r="C5947">
            <v>2050</v>
          </cell>
          <cell r="D5947">
            <v>5</v>
          </cell>
          <cell r="E5947">
            <v>17</v>
          </cell>
          <cell r="F5947">
            <v>875.6</v>
          </cell>
          <cell r="G5947">
            <v>649</v>
          </cell>
        </row>
        <row r="5948">
          <cell r="B5948" t="str">
            <v>OR6655</v>
          </cell>
          <cell r="C5948">
            <v>2080</v>
          </cell>
          <cell r="D5948">
            <v>0</v>
          </cell>
          <cell r="E5948">
            <v>3</v>
          </cell>
          <cell r="F5948">
            <v>906.1</v>
          </cell>
          <cell r="G5948">
            <v>582.20000000000005</v>
          </cell>
        </row>
        <row r="5949">
          <cell r="B5949" t="str">
            <v>OR6655</v>
          </cell>
          <cell r="C5949">
            <v>2080</v>
          </cell>
          <cell r="D5949">
            <v>1</v>
          </cell>
          <cell r="E5949">
            <v>3</v>
          </cell>
          <cell r="F5949">
            <v>965.1</v>
          </cell>
          <cell r="G5949">
            <v>655.6</v>
          </cell>
        </row>
        <row r="5950">
          <cell r="B5950" t="str">
            <v>OR6655</v>
          </cell>
          <cell r="C5950">
            <v>2080</v>
          </cell>
          <cell r="D5950">
            <v>2</v>
          </cell>
          <cell r="E5950">
            <v>3</v>
          </cell>
          <cell r="F5950">
            <v>963.6</v>
          </cell>
          <cell r="G5950">
            <v>624.9</v>
          </cell>
        </row>
        <row r="5951">
          <cell r="B5951" t="str">
            <v>OR6655</v>
          </cell>
          <cell r="C5951">
            <v>2080</v>
          </cell>
          <cell r="D5951">
            <v>3</v>
          </cell>
          <cell r="E5951">
            <v>3</v>
          </cell>
          <cell r="F5951">
            <v>983.8</v>
          </cell>
          <cell r="G5951">
            <v>675.2</v>
          </cell>
        </row>
        <row r="5952">
          <cell r="B5952" t="str">
            <v>OR6655</v>
          </cell>
          <cell r="C5952">
            <v>2080</v>
          </cell>
          <cell r="D5952">
            <v>4</v>
          </cell>
          <cell r="E5952">
            <v>3</v>
          </cell>
          <cell r="F5952">
            <v>980.7</v>
          </cell>
          <cell r="G5952">
            <v>641.79999999999995</v>
          </cell>
        </row>
        <row r="5953">
          <cell r="B5953" t="str">
            <v>OR6655</v>
          </cell>
          <cell r="C5953">
            <v>2080</v>
          </cell>
          <cell r="D5953">
            <v>5</v>
          </cell>
          <cell r="E5953">
            <v>3</v>
          </cell>
          <cell r="F5953">
            <v>977</v>
          </cell>
          <cell r="G5953">
            <v>655.6</v>
          </cell>
        </row>
        <row r="5954">
          <cell r="B5954" t="str">
            <v>OR6655</v>
          </cell>
          <cell r="C5954">
            <v>2080</v>
          </cell>
          <cell r="D5954">
            <v>0</v>
          </cell>
          <cell r="E5954">
            <v>4</v>
          </cell>
          <cell r="F5954">
            <v>848.5</v>
          </cell>
          <cell r="G5954">
            <v>621.20000000000005</v>
          </cell>
        </row>
        <row r="5955">
          <cell r="B5955" t="str">
            <v>OR6655</v>
          </cell>
          <cell r="C5955">
            <v>2080</v>
          </cell>
          <cell r="D5955">
            <v>1</v>
          </cell>
          <cell r="E5955">
            <v>4</v>
          </cell>
          <cell r="F5955">
            <v>907.3</v>
          </cell>
          <cell r="G5955">
            <v>675.6</v>
          </cell>
        </row>
        <row r="5956">
          <cell r="B5956" t="str">
            <v>OR6655</v>
          </cell>
          <cell r="C5956">
            <v>2080</v>
          </cell>
          <cell r="D5956">
            <v>2</v>
          </cell>
          <cell r="E5956">
            <v>4</v>
          </cell>
          <cell r="F5956">
            <v>905.6</v>
          </cell>
          <cell r="G5956">
            <v>655.8</v>
          </cell>
        </row>
        <row r="5957">
          <cell r="B5957" t="str">
            <v>OR6655</v>
          </cell>
          <cell r="C5957">
            <v>2080</v>
          </cell>
          <cell r="D5957">
            <v>3</v>
          </cell>
          <cell r="E5957">
            <v>4</v>
          </cell>
          <cell r="F5957">
            <v>909</v>
          </cell>
          <cell r="G5957">
            <v>680.6</v>
          </cell>
        </row>
        <row r="5958">
          <cell r="B5958" t="str">
            <v>OR6655</v>
          </cell>
          <cell r="C5958">
            <v>2080</v>
          </cell>
          <cell r="D5958">
            <v>4</v>
          </cell>
          <cell r="E5958">
            <v>4</v>
          </cell>
          <cell r="F5958">
            <v>905.8</v>
          </cell>
          <cell r="G5958">
            <v>649.70000000000005</v>
          </cell>
        </row>
        <row r="5959">
          <cell r="B5959" t="str">
            <v>OR6655</v>
          </cell>
          <cell r="C5959">
            <v>2080</v>
          </cell>
          <cell r="D5959">
            <v>5</v>
          </cell>
          <cell r="E5959">
            <v>4</v>
          </cell>
          <cell r="F5959">
            <v>909.3</v>
          </cell>
          <cell r="G5959">
            <v>663.7</v>
          </cell>
        </row>
        <row r="5960">
          <cell r="B5960" t="str">
            <v>OR6655</v>
          </cell>
          <cell r="C5960">
            <v>2080</v>
          </cell>
          <cell r="D5960">
            <v>0</v>
          </cell>
          <cell r="E5960">
            <v>13</v>
          </cell>
          <cell r="F5960">
            <v>610.5</v>
          </cell>
          <cell r="G5960">
            <v>287.10000000000002</v>
          </cell>
        </row>
        <row r="5961">
          <cell r="B5961" t="str">
            <v>OR6655</v>
          </cell>
          <cell r="C5961">
            <v>2080</v>
          </cell>
          <cell r="D5961">
            <v>1</v>
          </cell>
          <cell r="E5961">
            <v>13</v>
          </cell>
          <cell r="F5961">
            <v>640.20000000000005</v>
          </cell>
          <cell r="G5961">
            <v>343.3</v>
          </cell>
        </row>
        <row r="5962">
          <cell r="B5962" t="str">
            <v>OR6655</v>
          </cell>
          <cell r="C5962">
            <v>2080</v>
          </cell>
          <cell r="D5962">
            <v>2</v>
          </cell>
          <cell r="E5962">
            <v>13</v>
          </cell>
          <cell r="F5962">
            <v>640.29999999999995</v>
          </cell>
          <cell r="G5962">
            <v>311.2</v>
          </cell>
        </row>
        <row r="5963">
          <cell r="B5963" t="str">
            <v>OR6655</v>
          </cell>
          <cell r="C5963">
            <v>2080</v>
          </cell>
          <cell r="D5963">
            <v>3</v>
          </cell>
          <cell r="E5963">
            <v>13</v>
          </cell>
          <cell r="F5963">
            <v>650.20000000000005</v>
          </cell>
          <cell r="G5963">
            <v>360.4</v>
          </cell>
        </row>
        <row r="5964">
          <cell r="B5964" t="str">
            <v>OR6655</v>
          </cell>
          <cell r="C5964">
            <v>2080</v>
          </cell>
          <cell r="D5964">
            <v>4</v>
          </cell>
          <cell r="E5964">
            <v>13</v>
          </cell>
          <cell r="F5964">
            <v>662.5</v>
          </cell>
          <cell r="G5964">
            <v>343.4</v>
          </cell>
        </row>
        <row r="5965">
          <cell r="B5965" t="str">
            <v>OR6655</v>
          </cell>
          <cell r="C5965">
            <v>2080</v>
          </cell>
          <cell r="D5965">
            <v>5</v>
          </cell>
          <cell r="E5965">
            <v>13</v>
          </cell>
          <cell r="F5965">
            <v>650.4</v>
          </cell>
          <cell r="G5965">
            <v>343.1</v>
          </cell>
        </row>
        <row r="5966">
          <cell r="B5966" t="str">
            <v>OR6655</v>
          </cell>
          <cell r="C5966">
            <v>2080</v>
          </cell>
          <cell r="D5966">
            <v>0</v>
          </cell>
          <cell r="E5966">
            <v>16</v>
          </cell>
          <cell r="F5966">
            <v>693.8</v>
          </cell>
          <cell r="G5966">
            <v>463.5</v>
          </cell>
        </row>
        <row r="5967">
          <cell r="B5967" t="str">
            <v>OR6655</v>
          </cell>
          <cell r="C5967">
            <v>2080</v>
          </cell>
          <cell r="D5967">
            <v>1</v>
          </cell>
          <cell r="E5967">
            <v>16</v>
          </cell>
          <cell r="F5967">
            <v>727.2</v>
          </cell>
          <cell r="G5967">
            <v>485.1</v>
          </cell>
        </row>
        <row r="5968">
          <cell r="B5968" t="str">
            <v>OR6655</v>
          </cell>
          <cell r="C5968">
            <v>2080</v>
          </cell>
          <cell r="D5968">
            <v>2</v>
          </cell>
          <cell r="E5968">
            <v>16</v>
          </cell>
          <cell r="F5968">
            <v>726.7</v>
          </cell>
          <cell r="G5968">
            <v>459.1</v>
          </cell>
        </row>
        <row r="5969">
          <cell r="B5969" t="str">
            <v>OR6655</v>
          </cell>
          <cell r="C5969">
            <v>2080</v>
          </cell>
          <cell r="D5969">
            <v>3</v>
          </cell>
          <cell r="E5969">
            <v>16</v>
          </cell>
          <cell r="F5969">
            <v>732.5</v>
          </cell>
          <cell r="G5969">
            <v>491.7</v>
          </cell>
        </row>
        <row r="5970">
          <cell r="B5970" t="str">
            <v>OR6655</v>
          </cell>
          <cell r="C5970">
            <v>2080</v>
          </cell>
          <cell r="D5970">
            <v>4</v>
          </cell>
          <cell r="E5970">
            <v>16</v>
          </cell>
          <cell r="F5970">
            <v>731.2</v>
          </cell>
          <cell r="G5970">
            <v>456.2</v>
          </cell>
        </row>
        <row r="5971">
          <cell r="B5971" t="str">
            <v>OR6655</v>
          </cell>
          <cell r="C5971">
            <v>2080</v>
          </cell>
          <cell r="D5971">
            <v>5</v>
          </cell>
          <cell r="E5971">
            <v>16</v>
          </cell>
          <cell r="F5971">
            <v>728.4</v>
          </cell>
          <cell r="G5971">
            <v>463.6</v>
          </cell>
        </row>
        <row r="5972">
          <cell r="B5972" t="str">
            <v>OR6655</v>
          </cell>
          <cell r="C5972">
            <v>2080</v>
          </cell>
          <cell r="D5972">
            <v>0</v>
          </cell>
          <cell r="E5972">
            <v>17</v>
          </cell>
          <cell r="F5972">
            <v>796.9</v>
          </cell>
          <cell r="G5972">
            <v>584.4</v>
          </cell>
        </row>
        <row r="5973">
          <cell r="B5973" t="str">
            <v>OR6655</v>
          </cell>
          <cell r="C5973">
            <v>2080</v>
          </cell>
          <cell r="D5973">
            <v>1</v>
          </cell>
          <cell r="E5973">
            <v>17</v>
          </cell>
          <cell r="F5973">
            <v>890.7</v>
          </cell>
          <cell r="G5973">
            <v>663.6</v>
          </cell>
        </row>
        <row r="5974">
          <cell r="B5974" t="str">
            <v>OR6655</v>
          </cell>
          <cell r="C5974">
            <v>2080</v>
          </cell>
          <cell r="D5974">
            <v>2</v>
          </cell>
          <cell r="E5974">
            <v>17</v>
          </cell>
          <cell r="F5974">
            <v>886.7</v>
          </cell>
          <cell r="G5974">
            <v>643.70000000000005</v>
          </cell>
        </row>
        <row r="5975">
          <cell r="B5975" t="str">
            <v>OR6655</v>
          </cell>
          <cell r="C5975">
            <v>2080</v>
          </cell>
          <cell r="D5975">
            <v>3</v>
          </cell>
          <cell r="E5975">
            <v>17</v>
          </cell>
          <cell r="F5975">
            <v>938.3</v>
          </cell>
          <cell r="G5975">
            <v>716.3</v>
          </cell>
        </row>
        <row r="5976">
          <cell r="B5976" t="str">
            <v>OR6655</v>
          </cell>
          <cell r="C5976">
            <v>2080</v>
          </cell>
          <cell r="D5976">
            <v>4</v>
          </cell>
          <cell r="E5976">
            <v>17</v>
          </cell>
          <cell r="F5976">
            <v>936</v>
          </cell>
          <cell r="G5976">
            <v>678.6</v>
          </cell>
        </row>
        <row r="5977">
          <cell r="B5977" t="str">
            <v>OR6655</v>
          </cell>
          <cell r="C5977">
            <v>2080</v>
          </cell>
          <cell r="D5977">
            <v>5</v>
          </cell>
          <cell r="E5977">
            <v>17</v>
          </cell>
          <cell r="F5977">
            <v>912.6</v>
          </cell>
          <cell r="G5977">
            <v>669.4</v>
          </cell>
        </row>
        <row r="5978">
          <cell r="B5978" t="str">
            <v>OR6883</v>
          </cell>
          <cell r="C5978">
            <v>2020</v>
          </cell>
          <cell r="D5978">
            <v>0</v>
          </cell>
          <cell r="E5978">
            <v>3</v>
          </cell>
          <cell r="F5978">
            <v>992.5</v>
          </cell>
          <cell r="G5978">
            <v>748.6</v>
          </cell>
        </row>
        <row r="5979">
          <cell r="B5979" t="str">
            <v>OR6883</v>
          </cell>
          <cell r="C5979">
            <v>2020</v>
          </cell>
          <cell r="D5979">
            <v>1</v>
          </cell>
          <cell r="E5979">
            <v>3</v>
          </cell>
          <cell r="F5979">
            <v>1036.3</v>
          </cell>
          <cell r="G5979">
            <v>794.9</v>
          </cell>
        </row>
        <row r="5980">
          <cell r="B5980" t="str">
            <v>OR6883</v>
          </cell>
          <cell r="C5980">
            <v>2020</v>
          </cell>
          <cell r="D5980">
            <v>2</v>
          </cell>
          <cell r="E5980">
            <v>3</v>
          </cell>
          <cell r="F5980">
            <v>1035.7</v>
          </cell>
          <cell r="G5980">
            <v>779.4</v>
          </cell>
        </row>
        <row r="5981">
          <cell r="B5981" t="str">
            <v>OR6883</v>
          </cell>
          <cell r="C5981">
            <v>2020</v>
          </cell>
          <cell r="D5981">
            <v>3</v>
          </cell>
          <cell r="E5981">
            <v>3</v>
          </cell>
          <cell r="F5981">
            <v>1061.8</v>
          </cell>
          <cell r="G5981">
            <v>835</v>
          </cell>
        </row>
        <row r="5982">
          <cell r="B5982" t="str">
            <v>OR6883</v>
          </cell>
          <cell r="C5982">
            <v>2020</v>
          </cell>
          <cell r="D5982">
            <v>4</v>
          </cell>
          <cell r="E5982">
            <v>3</v>
          </cell>
          <cell r="F5982">
            <v>1067.5999999999999</v>
          </cell>
          <cell r="G5982">
            <v>808.8</v>
          </cell>
        </row>
        <row r="5983">
          <cell r="B5983" t="str">
            <v>OR6883</v>
          </cell>
          <cell r="C5983">
            <v>2020</v>
          </cell>
          <cell r="D5983">
            <v>5</v>
          </cell>
          <cell r="E5983">
            <v>3</v>
          </cell>
          <cell r="F5983">
            <v>1047.2</v>
          </cell>
          <cell r="G5983">
            <v>801.1</v>
          </cell>
        </row>
        <row r="5984">
          <cell r="B5984" t="str">
            <v>OR6883</v>
          </cell>
          <cell r="C5984">
            <v>2020</v>
          </cell>
          <cell r="D5984">
            <v>0</v>
          </cell>
          <cell r="E5984">
            <v>4</v>
          </cell>
          <cell r="F5984">
            <v>901.6</v>
          </cell>
          <cell r="G5984">
            <v>712.2</v>
          </cell>
        </row>
        <row r="5985">
          <cell r="B5985" t="str">
            <v>OR6883</v>
          </cell>
          <cell r="C5985">
            <v>2020</v>
          </cell>
          <cell r="D5985">
            <v>1</v>
          </cell>
          <cell r="E5985">
            <v>4</v>
          </cell>
          <cell r="F5985">
            <v>958.4</v>
          </cell>
          <cell r="G5985">
            <v>773.4</v>
          </cell>
        </row>
        <row r="5986">
          <cell r="B5986" t="str">
            <v>OR6883</v>
          </cell>
          <cell r="C5986">
            <v>2020</v>
          </cell>
          <cell r="D5986">
            <v>2</v>
          </cell>
          <cell r="E5986">
            <v>4</v>
          </cell>
          <cell r="F5986">
            <v>950.1</v>
          </cell>
          <cell r="G5986">
            <v>755.9</v>
          </cell>
        </row>
        <row r="5987">
          <cell r="B5987" t="str">
            <v>OR6883</v>
          </cell>
          <cell r="C5987">
            <v>2020</v>
          </cell>
          <cell r="D5987">
            <v>3</v>
          </cell>
          <cell r="E5987">
            <v>4</v>
          </cell>
          <cell r="F5987">
            <v>1005.8</v>
          </cell>
          <cell r="G5987">
            <v>815</v>
          </cell>
        </row>
        <row r="5988">
          <cell r="B5988" t="str">
            <v>OR6883</v>
          </cell>
          <cell r="C5988">
            <v>2020</v>
          </cell>
          <cell r="D5988">
            <v>4</v>
          </cell>
          <cell r="E5988">
            <v>4</v>
          </cell>
          <cell r="F5988">
            <v>1013.8</v>
          </cell>
          <cell r="G5988">
            <v>806.8</v>
          </cell>
        </row>
        <row r="5989">
          <cell r="B5989" t="str">
            <v>OR6883</v>
          </cell>
          <cell r="C5989">
            <v>2020</v>
          </cell>
          <cell r="D5989">
            <v>5</v>
          </cell>
          <cell r="E5989">
            <v>4</v>
          </cell>
          <cell r="F5989">
            <v>981.5</v>
          </cell>
          <cell r="G5989">
            <v>785.9</v>
          </cell>
        </row>
        <row r="5990">
          <cell r="B5990" t="str">
            <v>OR6883</v>
          </cell>
          <cell r="C5990">
            <v>2020</v>
          </cell>
          <cell r="D5990">
            <v>0</v>
          </cell>
          <cell r="E5990">
            <v>11</v>
          </cell>
          <cell r="F5990">
            <v>792.9</v>
          </cell>
          <cell r="G5990">
            <v>560.79999999999995</v>
          </cell>
        </row>
        <row r="5991">
          <cell r="B5991" t="str">
            <v>OR6883</v>
          </cell>
          <cell r="C5991">
            <v>2020</v>
          </cell>
          <cell r="D5991">
            <v>1</v>
          </cell>
          <cell r="E5991">
            <v>11</v>
          </cell>
          <cell r="F5991">
            <v>804.3</v>
          </cell>
          <cell r="G5991">
            <v>575</v>
          </cell>
        </row>
        <row r="5992">
          <cell r="B5992" t="str">
            <v>OR6883</v>
          </cell>
          <cell r="C5992">
            <v>2020</v>
          </cell>
          <cell r="D5992">
            <v>2</v>
          </cell>
          <cell r="E5992">
            <v>11</v>
          </cell>
          <cell r="F5992">
            <v>805.7</v>
          </cell>
          <cell r="G5992">
            <v>566.70000000000005</v>
          </cell>
        </row>
        <row r="5993">
          <cell r="B5993" t="str">
            <v>OR6883</v>
          </cell>
          <cell r="C5993">
            <v>2020</v>
          </cell>
          <cell r="D5993">
            <v>3</v>
          </cell>
          <cell r="E5993">
            <v>11</v>
          </cell>
          <cell r="F5993">
            <v>814.2</v>
          </cell>
          <cell r="G5993">
            <v>595.79999999999995</v>
          </cell>
        </row>
        <row r="5994">
          <cell r="B5994" t="str">
            <v>OR6883</v>
          </cell>
          <cell r="C5994">
            <v>2020</v>
          </cell>
          <cell r="D5994">
            <v>4</v>
          </cell>
          <cell r="E5994">
            <v>11</v>
          </cell>
          <cell r="F5994">
            <v>815.6</v>
          </cell>
          <cell r="G5994">
            <v>571.29999999999995</v>
          </cell>
        </row>
        <row r="5995">
          <cell r="B5995" t="str">
            <v>OR6883</v>
          </cell>
          <cell r="C5995">
            <v>2020</v>
          </cell>
          <cell r="D5995">
            <v>5</v>
          </cell>
          <cell r="E5995">
            <v>11</v>
          </cell>
          <cell r="F5995">
            <v>809.6</v>
          </cell>
          <cell r="G5995">
            <v>575.20000000000005</v>
          </cell>
        </row>
        <row r="5996">
          <cell r="B5996" t="str">
            <v>OR6883</v>
          </cell>
          <cell r="C5996">
            <v>2020</v>
          </cell>
          <cell r="D5996">
            <v>0</v>
          </cell>
          <cell r="E5996">
            <v>13</v>
          </cell>
          <cell r="F5996">
            <v>775.9</v>
          </cell>
          <cell r="G5996">
            <v>530.1</v>
          </cell>
        </row>
        <row r="5997">
          <cell r="B5997" t="str">
            <v>OR6883</v>
          </cell>
          <cell r="C5997">
            <v>2020</v>
          </cell>
          <cell r="D5997">
            <v>1</v>
          </cell>
          <cell r="E5997">
            <v>13</v>
          </cell>
          <cell r="F5997">
            <v>785.5</v>
          </cell>
          <cell r="G5997">
            <v>542.5</v>
          </cell>
        </row>
        <row r="5998">
          <cell r="B5998" t="str">
            <v>OR6883</v>
          </cell>
          <cell r="C5998">
            <v>2020</v>
          </cell>
          <cell r="D5998">
            <v>2</v>
          </cell>
          <cell r="E5998">
            <v>13</v>
          </cell>
          <cell r="F5998">
            <v>790</v>
          </cell>
          <cell r="G5998">
            <v>537.79999999999995</v>
          </cell>
        </row>
        <row r="5999">
          <cell r="B5999" t="str">
            <v>OR6883</v>
          </cell>
          <cell r="C5999">
            <v>2020</v>
          </cell>
          <cell r="D5999">
            <v>3</v>
          </cell>
          <cell r="E5999">
            <v>13</v>
          </cell>
          <cell r="F5999">
            <v>793.6</v>
          </cell>
          <cell r="G5999">
            <v>559.4</v>
          </cell>
        </row>
        <row r="6000">
          <cell r="B6000" t="str">
            <v>OR6883</v>
          </cell>
          <cell r="C6000">
            <v>2020</v>
          </cell>
          <cell r="D6000">
            <v>4</v>
          </cell>
          <cell r="E6000">
            <v>13</v>
          </cell>
          <cell r="F6000">
            <v>798.8</v>
          </cell>
          <cell r="G6000">
            <v>538</v>
          </cell>
        </row>
        <row r="6001">
          <cell r="B6001" t="str">
            <v>OR6883</v>
          </cell>
          <cell r="C6001">
            <v>2020</v>
          </cell>
          <cell r="D6001">
            <v>5</v>
          </cell>
          <cell r="E6001">
            <v>13</v>
          </cell>
          <cell r="F6001">
            <v>792.4</v>
          </cell>
          <cell r="G6001">
            <v>546.20000000000005</v>
          </cell>
        </row>
        <row r="6002">
          <cell r="B6002" t="str">
            <v>OR6883</v>
          </cell>
          <cell r="C6002">
            <v>2020</v>
          </cell>
          <cell r="D6002">
            <v>0</v>
          </cell>
          <cell r="E6002">
            <v>16</v>
          </cell>
          <cell r="F6002">
            <v>729.3</v>
          </cell>
          <cell r="G6002">
            <v>540.1</v>
          </cell>
        </row>
        <row r="6003">
          <cell r="B6003" t="str">
            <v>OR6883</v>
          </cell>
          <cell r="C6003">
            <v>2020</v>
          </cell>
          <cell r="D6003">
            <v>1</v>
          </cell>
          <cell r="E6003">
            <v>16</v>
          </cell>
          <cell r="F6003">
            <v>765.7</v>
          </cell>
          <cell r="G6003">
            <v>581.79999999999995</v>
          </cell>
        </row>
        <row r="6004">
          <cell r="B6004" t="str">
            <v>OR6883</v>
          </cell>
          <cell r="C6004">
            <v>2020</v>
          </cell>
          <cell r="D6004">
            <v>2</v>
          </cell>
          <cell r="E6004">
            <v>16</v>
          </cell>
          <cell r="F6004">
            <v>761.5</v>
          </cell>
          <cell r="G6004">
            <v>563.70000000000005</v>
          </cell>
        </row>
        <row r="6005">
          <cell r="B6005" t="str">
            <v>OR6883</v>
          </cell>
          <cell r="C6005">
            <v>2020</v>
          </cell>
          <cell r="D6005">
            <v>3</v>
          </cell>
          <cell r="E6005">
            <v>16</v>
          </cell>
          <cell r="F6005">
            <v>791.9</v>
          </cell>
          <cell r="G6005">
            <v>605.20000000000005</v>
          </cell>
        </row>
        <row r="6006">
          <cell r="B6006" t="str">
            <v>OR6883</v>
          </cell>
          <cell r="C6006">
            <v>2020</v>
          </cell>
          <cell r="D6006">
            <v>4</v>
          </cell>
          <cell r="E6006">
            <v>16</v>
          </cell>
          <cell r="F6006">
            <v>794</v>
          </cell>
          <cell r="G6006">
            <v>588.4</v>
          </cell>
        </row>
        <row r="6007">
          <cell r="B6007" t="str">
            <v>OR6883</v>
          </cell>
          <cell r="C6007">
            <v>2020</v>
          </cell>
          <cell r="D6007">
            <v>5</v>
          </cell>
          <cell r="E6007">
            <v>16</v>
          </cell>
          <cell r="F6007">
            <v>779.5</v>
          </cell>
          <cell r="G6007">
            <v>588.79999999999995</v>
          </cell>
        </row>
        <row r="6008">
          <cell r="B6008" t="str">
            <v>OR6883</v>
          </cell>
          <cell r="C6008">
            <v>2050</v>
          </cell>
          <cell r="D6008">
            <v>0</v>
          </cell>
          <cell r="E6008">
            <v>3</v>
          </cell>
          <cell r="F6008">
            <v>992.5</v>
          </cell>
          <cell r="G6008">
            <v>748.6</v>
          </cell>
        </row>
        <row r="6009">
          <cell r="B6009" t="str">
            <v>OR6883</v>
          </cell>
          <cell r="C6009">
            <v>2050</v>
          </cell>
          <cell r="D6009">
            <v>1</v>
          </cell>
          <cell r="E6009">
            <v>3</v>
          </cell>
          <cell r="F6009">
            <v>1073.0999999999999</v>
          </cell>
          <cell r="G6009">
            <v>832.3</v>
          </cell>
        </row>
        <row r="6010">
          <cell r="B6010" t="str">
            <v>OR6883</v>
          </cell>
          <cell r="C6010">
            <v>2050</v>
          </cell>
          <cell r="D6010">
            <v>2</v>
          </cell>
          <cell r="E6010">
            <v>3</v>
          </cell>
          <cell r="F6010">
            <v>1071.9000000000001</v>
          </cell>
          <cell r="G6010">
            <v>811.4</v>
          </cell>
        </row>
        <row r="6011">
          <cell r="B6011" t="str">
            <v>OR6883</v>
          </cell>
          <cell r="C6011">
            <v>2050</v>
          </cell>
          <cell r="D6011">
            <v>3</v>
          </cell>
          <cell r="E6011">
            <v>3</v>
          </cell>
          <cell r="F6011">
            <v>1101</v>
          </cell>
          <cell r="G6011">
            <v>869.4</v>
          </cell>
        </row>
        <row r="6012">
          <cell r="B6012" t="str">
            <v>OR6883</v>
          </cell>
          <cell r="C6012">
            <v>2050</v>
          </cell>
          <cell r="D6012">
            <v>4</v>
          </cell>
          <cell r="E6012">
            <v>3</v>
          </cell>
          <cell r="F6012">
            <v>1103</v>
          </cell>
          <cell r="G6012">
            <v>839.7</v>
          </cell>
        </row>
        <row r="6013">
          <cell r="B6013" t="str">
            <v>OR6883</v>
          </cell>
          <cell r="C6013">
            <v>2050</v>
          </cell>
          <cell r="D6013">
            <v>5</v>
          </cell>
          <cell r="E6013">
            <v>3</v>
          </cell>
          <cell r="F6013">
            <v>1086.2</v>
          </cell>
          <cell r="G6013">
            <v>839.4</v>
          </cell>
        </row>
        <row r="6014">
          <cell r="B6014" t="str">
            <v>OR6883</v>
          </cell>
          <cell r="C6014">
            <v>2050</v>
          </cell>
          <cell r="D6014">
            <v>0</v>
          </cell>
          <cell r="E6014">
            <v>4</v>
          </cell>
          <cell r="F6014">
            <v>901.6</v>
          </cell>
          <cell r="G6014">
            <v>712.2</v>
          </cell>
        </row>
        <row r="6015">
          <cell r="B6015" t="str">
            <v>OR6883</v>
          </cell>
          <cell r="C6015">
            <v>2050</v>
          </cell>
          <cell r="D6015">
            <v>1</v>
          </cell>
          <cell r="E6015">
            <v>4</v>
          </cell>
          <cell r="F6015">
            <v>1012.2</v>
          </cell>
          <cell r="G6015">
            <v>817.2</v>
          </cell>
        </row>
        <row r="6016">
          <cell r="B6016" t="str">
            <v>OR6883</v>
          </cell>
          <cell r="C6016">
            <v>2050</v>
          </cell>
          <cell r="D6016">
            <v>2</v>
          </cell>
          <cell r="E6016">
            <v>4</v>
          </cell>
          <cell r="F6016">
            <v>1015.6</v>
          </cell>
          <cell r="G6016">
            <v>805.4</v>
          </cell>
        </row>
        <row r="6017">
          <cell r="B6017" t="str">
            <v>OR6883</v>
          </cell>
          <cell r="C6017">
            <v>2050</v>
          </cell>
          <cell r="D6017">
            <v>3</v>
          </cell>
          <cell r="E6017">
            <v>4</v>
          </cell>
          <cell r="F6017">
            <v>1048.2</v>
          </cell>
          <cell r="G6017">
            <v>864.5</v>
          </cell>
        </row>
        <row r="6018">
          <cell r="B6018" t="str">
            <v>OR6883</v>
          </cell>
          <cell r="C6018">
            <v>2050</v>
          </cell>
          <cell r="D6018">
            <v>4</v>
          </cell>
          <cell r="E6018">
            <v>4</v>
          </cell>
          <cell r="F6018">
            <v>1049</v>
          </cell>
          <cell r="G6018">
            <v>833.7</v>
          </cell>
        </row>
        <row r="6019">
          <cell r="B6019" t="str">
            <v>OR6883</v>
          </cell>
          <cell r="C6019">
            <v>2050</v>
          </cell>
          <cell r="D6019">
            <v>5</v>
          </cell>
          <cell r="E6019">
            <v>4</v>
          </cell>
          <cell r="F6019">
            <v>1029.9000000000001</v>
          </cell>
          <cell r="G6019">
            <v>827.1</v>
          </cell>
        </row>
        <row r="6020">
          <cell r="B6020" t="str">
            <v>OR6883</v>
          </cell>
          <cell r="C6020">
            <v>2050</v>
          </cell>
          <cell r="D6020">
            <v>0</v>
          </cell>
          <cell r="E6020">
            <v>11</v>
          </cell>
          <cell r="F6020">
            <v>792.9</v>
          </cell>
          <cell r="G6020">
            <v>560.79999999999995</v>
          </cell>
        </row>
        <row r="6021">
          <cell r="B6021" t="str">
            <v>OR6883</v>
          </cell>
          <cell r="C6021">
            <v>2050</v>
          </cell>
          <cell r="D6021">
            <v>1</v>
          </cell>
          <cell r="E6021">
            <v>11</v>
          </cell>
          <cell r="F6021">
            <v>820.6</v>
          </cell>
          <cell r="G6021">
            <v>595.5</v>
          </cell>
        </row>
        <row r="6022">
          <cell r="B6022" t="str">
            <v>OR6883</v>
          </cell>
          <cell r="C6022">
            <v>2050</v>
          </cell>
          <cell r="D6022">
            <v>2</v>
          </cell>
          <cell r="E6022">
            <v>11</v>
          </cell>
          <cell r="F6022">
            <v>819.2</v>
          </cell>
          <cell r="G6022">
            <v>576.20000000000005</v>
          </cell>
        </row>
        <row r="6023">
          <cell r="B6023" t="str">
            <v>OR6883</v>
          </cell>
          <cell r="C6023">
            <v>2050</v>
          </cell>
          <cell r="D6023">
            <v>3</v>
          </cell>
          <cell r="E6023">
            <v>11</v>
          </cell>
          <cell r="F6023">
            <v>829.1</v>
          </cell>
          <cell r="G6023">
            <v>613</v>
          </cell>
        </row>
        <row r="6024">
          <cell r="B6024" t="str">
            <v>OR6883</v>
          </cell>
          <cell r="C6024">
            <v>2050</v>
          </cell>
          <cell r="D6024">
            <v>4</v>
          </cell>
          <cell r="E6024">
            <v>11</v>
          </cell>
          <cell r="F6024">
            <v>833.9</v>
          </cell>
          <cell r="G6024">
            <v>587.29999999999995</v>
          </cell>
        </row>
        <row r="6025">
          <cell r="B6025" t="str">
            <v>OR6883</v>
          </cell>
          <cell r="C6025">
            <v>2050</v>
          </cell>
          <cell r="D6025">
            <v>5</v>
          </cell>
          <cell r="E6025">
            <v>11</v>
          </cell>
          <cell r="F6025">
            <v>824.6</v>
          </cell>
          <cell r="G6025">
            <v>594.9</v>
          </cell>
        </row>
        <row r="6026">
          <cell r="B6026" t="str">
            <v>OR6883</v>
          </cell>
          <cell r="C6026">
            <v>2050</v>
          </cell>
          <cell r="D6026">
            <v>0</v>
          </cell>
          <cell r="E6026">
            <v>13</v>
          </cell>
          <cell r="F6026">
            <v>775.9</v>
          </cell>
          <cell r="G6026">
            <v>530.1</v>
          </cell>
        </row>
        <row r="6027">
          <cell r="B6027" t="str">
            <v>OR6883</v>
          </cell>
          <cell r="C6027">
            <v>2050</v>
          </cell>
          <cell r="D6027">
            <v>1</v>
          </cell>
          <cell r="E6027">
            <v>13</v>
          </cell>
          <cell r="F6027">
            <v>799.8</v>
          </cell>
          <cell r="G6027">
            <v>560.6</v>
          </cell>
        </row>
        <row r="6028">
          <cell r="B6028" t="str">
            <v>OR6883</v>
          </cell>
          <cell r="C6028">
            <v>2050</v>
          </cell>
          <cell r="D6028">
            <v>2</v>
          </cell>
          <cell r="E6028">
            <v>13</v>
          </cell>
          <cell r="F6028">
            <v>801.6</v>
          </cell>
          <cell r="G6028">
            <v>542.4</v>
          </cell>
        </row>
        <row r="6029">
          <cell r="B6029" t="str">
            <v>OR6883</v>
          </cell>
          <cell r="C6029">
            <v>2050</v>
          </cell>
          <cell r="D6029">
            <v>3</v>
          </cell>
          <cell r="E6029">
            <v>13</v>
          </cell>
          <cell r="F6029">
            <v>807.6</v>
          </cell>
          <cell r="G6029">
            <v>577.5</v>
          </cell>
        </row>
        <row r="6030">
          <cell r="B6030" t="str">
            <v>OR6883</v>
          </cell>
          <cell r="C6030">
            <v>2050</v>
          </cell>
          <cell r="D6030">
            <v>4</v>
          </cell>
          <cell r="E6030">
            <v>13</v>
          </cell>
          <cell r="F6030">
            <v>815.1</v>
          </cell>
          <cell r="G6030">
            <v>547.29999999999995</v>
          </cell>
        </row>
        <row r="6031">
          <cell r="B6031" t="str">
            <v>OR6883</v>
          </cell>
          <cell r="C6031">
            <v>2050</v>
          </cell>
          <cell r="D6031">
            <v>5</v>
          </cell>
          <cell r="E6031">
            <v>13</v>
          </cell>
          <cell r="F6031">
            <v>805.6</v>
          </cell>
          <cell r="G6031">
            <v>558.6</v>
          </cell>
        </row>
        <row r="6032">
          <cell r="B6032" t="str">
            <v>OR6883</v>
          </cell>
          <cell r="C6032">
            <v>2050</v>
          </cell>
          <cell r="D6032">
            <v>0</v>
          </cell>
          <cell r="E6032">
            <v>16</v>
          </cell>
          <cell r="F6032">
            <v>729.3</v>
          </cell>
          <cell r="G6032">
            <v>540.1</v>
          </cell>
        </row>
        <row r="6033">
          <cell r="B6033" t="str">
            <v>OR6883</v>
          </cell>
          <cell r="C6033">
            <v>2050</v>
          </cell>
          <cell r="D6033">
            <v>1</v>
          </cell>
          <cell r="E6033">
            <v>16</v>
          </cell>
          <cell r="F6033">
            <v>796.9</v>
          </cell>
          <cell r="G6033">
            <v>601.4</v>
          </cell>
        </row>
        <row r="6034">
          <cell r="B6034" t="str">
            <v>OR6883</v>
          </cell>
          <cell r="C6034">
            <v>2050</v>
          </cell>
          <cell r="D6034">
            <v>2</v>
          </cell>
          <cell r="E6034">
            <v>16</v>
          </cell>
          <cell r="F6034">
            <v>797.7</v>
          </cell>
          <cell r="G6034">
            <v>593</v>
          </cell>
        </row>
        <row r="6035">
          <cell r="B6035" t="str">
            <v>OR6883</v>
          </cell>
          <cell r="C6035">
            <v>2050</v>
          </cell>
          <cell r="D6035">
            <v>3</v>
          </cell>
          <cell r="E6035">
            <v>16</v>
          </cell>
          <cell r="F6035">
            <v>815</v>
          </cell>
          <cell r="G6035">
            <v>628.4</v>
          </cell>
        </row>
        <row r="6036">
          <cell r="B6036" t="str">
            <v>OR6883</v>
          </cell>
          <cell r="C6036">
            <v>2050</v>
          </cell>
          <cell r="D6036">
            <v>4</v>
          </cell>
          <cell r="E6036">
            <v>16</v>
          </cell>
          <cell r="F6036">
            <v>812.6</v>
          </cell>
          <cell r="G6036">
            <v>598.29999999999995</v>
          </cell>
        </row>
        <row r="6037">
          <cell r="B6037" t="str">
            <v>OR6883</v>
          </cell>
          <cell r="C6037">
            <v>2050</v>
          </cell>
          <cell r="D6037">
            <v>5</v>
          </cell>
          <cell r="E6037">
            <v>16</v>
          </cell>
          <cell r="F6037">
            <v>805</v>
          </cell>
          <cell r="G6037">
            <v>601.70000000000005</v>
          </cell>
        </row>
        <row r="6038">
          <cell r="B6038" t="str">
            <v>OR6883</v>
          </cell>
          <cell r="C6038">
            <v>2080</v>
          </cell>
          <cell r="D6038">
            <v>0</v>
          </cell>
          <cell r="E6038">
            <v>3</v>
          </cell>
          <cell r="F6038">
            <v>992.5</v>
          </cell>
          <cell r="G6038">
            <v>748.6</v>
          </cell>
        </row>
        <row r="6039">
          <cell r="B6039" t="str">
            <v>OR6883</v>
          </cell>
          <cell r="C6039">
            <v>2080</v>
          </cell>
          <cell r="D6039">
            <v>1</v>
          </cell>
          <cell r="E6039">
            <v>3</v>
          </cell>
          <cell r="F6039">
            <v>1094.2</v>
          </cell>
          <cell r="G6039">
            <v>854.1</v>
          </cell>
        </row>
        <row r="6040">
          <cell r="B6040" t="str">
            <v>OR6883</v>
          </cell>
          <cell r="C6040">
            <v>2080</v>
          </cell>
          <cell r="D6040">
            <v>2</v>
          </cell>
          <cell r="E6040">
            <v>3</v>
          </cell>
          <cell r="F6040">
            <v>1097.2</v>
          </cell>
          <cell r="G6040">
            <v>838.8</v>
          </cell>
        </row>
        <row r="6041">
          <cell r="B6041" t="str">
            <v>OR6883</v>
          </cell>
          <cell r="C6041">
            <v>2080</v>
          </cell>
          <cell r="D6041">
            <v>3</v>
          </cell>
          <cell r="E6041">
            <v>3</v>
          </cell>
          <cell r="F6041">
            <v>1138</v>
          </cell>
          <cell r="G6041">
            <v>913.2</v>
          </cell>
        </row>
        <row r="6042">
          <cell r="B6042" t="str">
            <v>OR6883</v>
          </cell>
          <cell r="C6042">
            <v>2080</v>
          </cell>
          <cell r="D6042">
            <v>4</v>
          </cell>
          <cell r="E6042">
            <v>3</v>
          </cell>
          <cell r="F6042">
            <v>1131.3</v>
          </cell>
          <cell r="G6042">
            <v>864.5</v>
          </cell>
        </row>
        <row r="6043">
          <cell r="B6043" t="str">
            <v>OR6883</v>
          </cell>
          <cell r="C6043">
            <v>2080</v>
          </cell>
          <cell r="D6043">
            <v>5</v>
          </cell>
          <cell r="E6043">
            <v>3</v>
          </cell>
          <cell r="F6043">
            <v>1114.3</v>
          </cell>
          <cell r="G6043">
            <v>865.2</v>
          </cell>
        </row>
        <row r="6044">
          <cell r="B6044" t="str">
            <v>OR6883</v>
          </cell>
          <cell r="C6044">
            <v>2080</v>
          </cell>
          <cell r="D6044">
            <v>0</v>
          </cell>
          <cell r="E6044">
            <v>4</v>
          </cell>
          <cell r="F6044">
            <v>901.6</v>
          </cell>
          <cell r="G6044">
            <v>712.2</v>
          </cell>
        </row>
        <row r="6045">
          <cell r="B6045" t="str">
            <v>OR6883</v>
          </cell>
          <cell r="C6045">
            <v>2080</v>
          </cell>
          <cell r="D6045">
            <v>1</v>
          </cell>
          <cell r="E6045">
            <v>4</v>
          </cell>
          <cell r="F6045">
            <v>1044.3</v>
          </cell>
          <cell r="G6045">
            <v>852.8</v>
          </cell>
        </row>
        <row r="6046">
          <cell r="B6046" t="str">
            <v>OR6883</v>
          </cell>
          <cell r="C6046">
            <v>2080</v>
          </cell>
          <cell r="D6046">
            <v>2</v>
          </cell>
          <cell r="E6046">
            <v>4</v>
          </cell>
          <cell r="F6046">
            <v>1040</v>
          </cell>
          <cell r="G6046">
            <v>825</v>
          </cell>
        </row>
        <row r="6047">
          <cell r="B6047" t="str">
            <v>OR6883</v>
          </cell>
          <cell r="C6047">
            <v>2080</v>
          </cell>
          <cell r="D6047">
            <v>3</v>
          </cell>
          <cell r="E6047">
            <v>4</v>
          </cell>
          <cell r="F6047">
            <v>1073.3</v>
          </cell>
          <cell r="G6047">
            <v>895.1</v>
          </cell>
        </row>
        <row r="6048">
          <cell r="B6048" t="str">
            <v>OR6883</v>
          </cell>
          <cell r="C6048">
            <v>2080</v>
          </cell>
          <cell r="D6048">
            <v>4</v>
          </cell>
          <cell r="E6048">
            <v>4</v>
          </cell>
          <cell r="F6048">
            <v>1065.4000000000001</v>
          </cell>
          <cell r="G6048">
            <v>847.6</v>
          </cell>
        </row>
        <row r="6049">
          <cell r="B6049" t="str">
            <v>OR6883</v>
          </cell>
          <cell r="C6049">
            <v>2080</v>
          </cell>
          <cell r="D6049">
            <v>5</v>
          </cell>
          <cell r="E6049">
            <v>4</v>
          </cell>
          <cell r="F6049">
            <v>1058.9000000000001</v>
          </cell>
          <cell r="G6049">
            <v>856.2</v>
          </cell>
        </row>
        <row r="6050">
          <cell r="B6050" t="str">
            <v>OR6883</v>
          </cell>
          <cell r="C6050">
            <v>2080</v>
          </cell>
          <cell r="D6050">
            <v>0</v>
          </cell>
          <cell r="E6050">
            <v>11</v>
          </cell>
          <cell r="F6050">
            <v>792.9</v>
          </cell>
          <cell r="G6050">
            <v>560.79999999999995</v>
          </cell>
        </row>
        <row r="6051">
          <cell r="B6051" t="str">
            <v>OR6883</v>
          </cell>
          <cell r="C6051">
            <v>2080</v>
          </cell>
          <cell r="D6051">
            <v>1</v>
          </cell>
          <cell r="E6051">
            <v>11</v>
          </cell>
          <cell r="F6051">
            <v>830.2</v>
          </cell>
          <cell r="G6051">
            <v>609.79999999999995</v>
          </cell>
        </row>
        <row r="6052">
          <cell r="B6052" t="str">
            <v>OR6883</v>
          </cell>
          <cell r="C6052">
            <v>2080</v>
          </cell>
          <cell r="D6052">
            <v>2</v>
          </cell>
          <cell r="E6052">
            <v>11</v>
          </cell>
          <cell r="F6052">
            <v>831.5</v>
          </cell>
          <cell r="G6052">
            <v>582.29999999999995</v>
          </cell>
        </row>
        <row r="6053">
          <cell r="B6053" t="str">
            <v>OR6883</v>
          </cell>
          <cell r="C6053">
            <v>2080</v>
          </cell>
          <cell r="D6053">
            <v>3</v>
          </cell>
          <cell r="E6053">
            <v>11</v>
          </cell>
          <cell r="F6053">
            <v>848</v>
          </cell>
          <cell r="G6053">
            <v>635.20000000000005</v>
          </cell>
        </row>
        <row r="6054">
          <cell r="B6054" t="str">
            <v>OR6883</v>
          </cell>
          <cell r="C6054">
            <v>2080</v>
          </cell>
          <cell r="D6054">
            <v>4</v>
          </cell>
          <cell r="E6054">
            <v>11</v>
          </cell>
          <cell r="F6054">
            <v>852.5</v>
          </cell>
          <cell r="G6054">
            <v>606.4</v>
          </cell>
        </row>
        <row r="6055">
          <cell r="B6055" t="str">
            <v>OR6883</v>
          </cell>
          <cell r="C6055">
            <v>2080</v>
          </cell>
          <cell r="D6055">
            <v>5</v>
          </cell>
          <cell r="E6055">
            <v>11</v>
          </cell>
          <cell r="F6055">
            <v>840.8</v>
          </cell>
          <cell r="G6055">
            <v>607.79999999999995</v>
          </cell>
        </row>
        <row r="6056">
          <cell r="B6056" t="str">
            <v>OR6883</v>
          </cell>
          <cell r="C6056">
            <v>2080</v>
          </cell>
          <cell r="D6056">
            <v>0</v>
          </cell>
          <cell r="E6056">
            <v>13</v>
          </cell>
          <cell r="F6056">
            <v>775.9</v>
          </cell>
          <cell r="G6056">
            <v>530.1</v>
          </cell>
        </row>
        <row r="6057">
          <cell r="B6057" t="str">
            <v>OR6883</v>
          </cell>
          <cell r="C6057">
            <v>2080</v>
          </cell>
          <cell r="D6057">
            <v>1</v>
          </cell>
          <cell r="E6057">
            <v>13</v>
          </cell>
          <cell r="F6057">
            <v>807</v>
          </cell>
          <cell r="G6057">
            <v>560.6</v>
          </cell>
        </row>
        <row r="6058">
          <cell r="B6058" t="str">
            <v>OR6883</v>
          </cell>
          <cell r="C6058">
            <v>2080</v>
          </cell>
          <cell r="D6058">
            <v>2</v>
          </cell>
          <cell r="E6058">
            <v>13</v>
          </cell>
          <cell r="F6058">
            <v>811.9</v>
          </cell>
          <cell r="G6058">
            <v>544.20000000000005</v>
          </cell>
        </row>
        <row r="6059">
          <cell r="B6059" t="str">
            <v>OR6883</v>
          </cell>
          <cell r="C6059">
            <v>2080</v>
          </cell>
          <cell r="D6059">
            <v>3</v>
          </cell>
          <cell r="E6059">
            <v>13</v>
          </cell>
          <cell r="F6059">
            <v>822.5</v>
          </cell>
          <cell r="G6059">
            <v>591.4</v>
          </cell>
        </row>
        <row r="6060">
          <cell r="B6060" t="str">
            <v>OR6883</v>
          </cell>
          <cell r="C6060">
            <v>2080</v>
          </cell>
          <cell r="D6060">
            <v>4</v>
          </cell>
          <cell r="E6060">
            <v>13</v>
          </cell>
          <cell r="F6060">
            <v>833</v>
          </cell>
          <cell r="G6060">
            <v>563.70000000000005</v>
          </cell>
        </row>
        <row r="6061">
          <cell r="B6061" t="str">
            <v>OR6883</v>
          </cell>
          <cell r="C6061">
            <v>2080</v>
          </cell>
          <cell r="D6061">
            <v>5</v>
          </cell>
          <cell r="E6061">
            <v>13</v>
          </cell>
          <cell r="F6061">
            <v>819.6</v>
          </cell>
          <cell r="G6061">
            <v>567</v>
          </cell>
        </row>
        <row r="6062">
          <cell r="B6062" t="str">
            <v>OR6883</v>
          </cell>
          <cell r="C6062">
            <v>2080</v>
          </cell>
          <cell r="D6062">
            <v>0</v>
          </cell>
          <cell r="E6062">
            <v>16</v>
          </cell>
          <cell r="F6062">
            <v>729.3</v>
          </cell>
          <cell r="G6062">
            <v>540.1</v>
          </cell>
        </row>
        <row r="6063">
          <cell r="B6063" t="str">
            <v>OR6883</v>
          </cell>
          <cell r="C6063">
            <v>2080</v>
          </cell>
          <cell r="D6063">
            <v>1</v>
          </cell>
          <cell r="E6063">
            <v>16</v>
          </cell>
          <cell r="F6063">
            <v>812.6</v>
          </cell>
          <cell r="G6063">
            <v>618.20000000000005</v>
          </cell>
        </row>
        <row r="6064">
          <cell r="B6064" t="str">
            <v>OR6883</v>
          </cell>
          <cell r="C6064">
            <v>2080</v>
          </cell>
          <cell r="D6064">
            <v>2</v>
          </cell>
          <cell r="E6064">
            <v>16</v>
          </cell>
          <cell r="F6064">
            <v>807.4</v>
          </cell>
          <cell r="G6064">
            <v>591.70000000000005</v>
          </cell>
        </row>
        <row r="6065">
          <cell r="B6065" t="str">
            <v>OR6883</v>
          </cell>
          <cell r="C6065">
            <v>2080</v>
          </cell>
          <cell r="D6065">
            <v>3</v>
          </cell>
          <cell r="E6065">
            <v>16</v>
          </cell>
          <cell r="F6065">
            <v>831</v>
          </cell>
          <cell r="G6065">
            <v>643.79999999999995</v>
          </cell>
        </row>
        <row r="6066">
          <cell r="B6066" t="str">
            <v>OR6883</v>
          </cell>
          <cell r="C6066">
            <v>2080</v>
          </cell>
          <cell r="D6066">
            <v>4</v>
          </cell>
          <cell r="E6066">
            <v>16</v>
          </cell>
          <cell r="F6066">
            <v>825.4</v>
          </cell>
          <cell r="G6066">
            <v>603.6</v>
          </cell>
        </row>
        <row r="6067">
          <cell r="B6067" t="str">
            <v>OR6883</v>
          </cell>
          <cell r="C6067">
            <v>2080</v>
          </cell>
          <cell r="D6067">
            <v>5</v>
          </cell>
          <cell r="E6067">
            <v>16</v>
          </cell>
          <cell r="F6067">
            <v>820.6</v>
          </cell>
          <cell r="G6067">
            <v>610.1</v>
          </cell>
        </row>
        <row r="6068">
          <cell r="B6068" t="str">
            <v>OR6982</v>
          </cell>
          <cell r="C6068">
            <v>2020</v>
          </cell>
          <cell r="D6068">
            <v>0</v>
          </cell>
          <cell r="E6068">
            <v>3</v>
          </cell>
          <cell r="F6068">
            <v>943.1</v>
          </cell>
          <cell r="G6068">
            <v>637.20000000000005</v>
          </cell>
        </row>
        <row r="6069">
          <cell r="B6069" t="str">
            <v>OR6982</v>
          </cell>
          <cell r="C6069">
            <v>2020</v>
          </cell>
          <cell r="D6069">
            <v>1</v>
          </cell>
          <cell r="E6069">
            <v>3</v>
          </cell>
          <cell r="F6069">
            <v>994.7</v>
          </cell>
          <cell r="G6069">
            <v>688.4</v>
          </cell>
        </row>
        <row r="6070">
          <cell r="B6070" t="str">
            <v>OR6982</v>
          </cell>
          <cell r="C6070">
            <v>2020</v>
          </cell>
          <cell r="D6070">
            <v>2</v>
          </cell>
          <cell r="E6070">
            <v>3</v>
          </cell>
          <cell r="F6070">
            <v>990.9</v>
          </cell>
          <cell r="G6070">
            <v>676.8</v>
          </cell>
        </row>
        <row r="6071">
          <cell r="B6071" t="str">
            <v>OR6982</v>
          </cell>
          <cell r="C6071">
            <v>2020</v>
          </cell>
          <cell r="D6071">
            <v>3</v>
          </cell>
          <cell r="E6071">
            <v>3</v>
          </cell>
          <cell r="F6071">
            <v>1033.5999999999999</v>
          </cell>
          <cell r="G6071">
            <v>739.3</v>
          </cell>
        </row>
        <row r="6072">
          <cell r="B6072" t="str">
            <v>OR6982</v>
          </cell>
          <cell r="C6072">
            <v>2020</v>
          </cell>
          <cell r="D6072">
            <v>4</v>
          </cell>
          <cell r="E6072">
            <v>3</v>
          </cell>
          <cell r="F6072">
            <v>1040.0999999999999</v>
          </cell>
          <cell r="G6072">
            <v>712.6</v>
          </cell>
        </row>
        <row r="6073">
          <cell r="B6073" t="str">
            <v>OR6982</v>
          </cell>
          <cell r="C6073">
            <v>2020</v>
          </cell>
          <cell r="D6073">
            <v>5</v>
          </cell>
          <cell r="E6073">
            <v>3</v>
          </cell>
          <cell r="F6073">
            <v>1013.3</v>
          </cell>
          <cell r="G6073">
            <v>699.7</v>
          </cell>
        </row>
        <row r="6074">
          <cell r="B6074" t="str">
            <v>OR6982</v>
          </cell>
          <cell r="C6074">
            <v>2020</v>
          </cell>
          <cell r="D6074">
            <v>0</v>
          </cell>
          <cell r="E6074">
            <v>4</v>
          </cell>
          <cell r="F6074">
            <v>846.8</v>
          </cell>
          <cell r="G6074">
            <v>625.70000000000005</v>
          </cell>
        </row>
        <row r="6075">
          <cell r="B6075" t="str">
            <v>OR6982</v>
          </cell>
          <cell r="C6075">
            <v>2020</v>
          </cell>
          <cell r="D6075">
            <v>1</v>
          </cell>
          <cell r="E6075">
            <v>4</v>
          </cell>
          <cell r="F6075">
            <v>893.9</v>
          </cell>
          <cell r="G6075">
            <v>672.6</v>
          </cell>
        </row>
        <row r="6076">
          <cell r="B6076" t="str">
            <v>OR6982</v>
          </cell>
          <cell r="C6076">
            <v>2020</v>
          </cell>
          <cell r="D6076">
            <v>2</v>
          </cell>
          <cell r="E6076">
            <v>4</v>
          </cell>
          <cell r="F6076">
            <v>889.1</v>
          </cell>
          <cell r="G6076">
            <v>662.8</v>
          </cell>
        </row>
        <row r="6077">
          <cell r="B6077" t="str">
            <v>OR6982</v>
          </cell>
          <cell r="C6077">
            <v>2020</v>
          </cell>
          <cell r="D6077">
            <v>3</v>
          </cell>
          <cell r="E6077">
            <v>4</v>
          </cell>
          <cell r="F6077">
            <v>937.5</v>
          </cell>
          <cell r="G6077">
            <v>723.6</v>
          </cell>
        </row>
        <row r="6078">
          <cell r="B6078" t="str">
            <v>OR6982</v>
          </cell>
          <cell r="C6078">
            <v>2020</v>
          </cell>
          <cell r="D6078">
            <v>4</v>
          </cell>
          <cell r="E6078">
            <v>4</v>
          </cell>
          <cell r="F6078">
            <v>942.1</v>
          </cell>
          <cell r="G6078">
            <v>703.4</v>
          </cell>
        </row>
        <row r="6079">
          <cell r="B6079" t="str">
            <v>OR6982</v>
          </cell>
          <cell r="C6079">
            <v>2020</v>
          </cell>
          <cell r="D6079">
            <v>5</v>
          </cell>
          <cell r="E6079">
            <v>4</v>
          </cell>
          <cell r="F6079">
            <v>915.9</v>
          </cell>
          <cell r="G6079">
            <v>692.4</v>
          </cell>
        </row>
        <row r="6080">
          <cell r="B6080" t="str">
            <v>OR6982</v>
          </cell>
          <cell r="C6080">
            <v>2020</v>
          </cell>
          <cell r="D6080">
            <v>0</v>
          </cell>
          <cell r="E6080">
            <v>15</v>
          </cell>
          <cell r="F6080">
            <v>822.6</v>
          </cell>
          <cell r="G6080">
            <v>599.79999999999995</v>
          </cell>
        </row>
        <row r="6081">
          <cell r="B6081" t="str">
            <v>OR6982</v>
          </cell>
          <cell r="C6081">
            <v>2020</v>
          </cell>
          <cell r="D6081">
            <v>1</v>
          </cell>
          <cell r="E6081">
            <v>15</v>
          </cell>
          <cell r="F6081">
            <v>867.3</v>
          </cell>
          <cell r="G6081">
            <v>644.79999999999995</v>
          </cell>
        </row>
        <row r="6082">
          <cell r="B6082" t="str">
            <v>OR6982</v>
          </cell>
          <cell r="C6082">
            <v>2020</v>
          </cell>
          <cell r="D6082">
            <v>2</v>
          </cell>
          <cell r="E6082">
            <v>15</v>
          </cell>
          <cell r="F6082">
            <v>862.4</v>
          </cell>
          <cell r="G6082">
            <v>635.20000000000005</v>
          </cell>
        </row>
        <row r="6083">
          <cell r="B6083" t="str">
            <v>OR6982</v>
          </cell>
          <cell r="C6083">
            <v>2020</v>
          </cell>
          <cell r="D6083">
            <v>3</v>
          </cell>
          <cell r="E6083">
            <v>15</v>
          </cell>
          <cell r="F6083">
            <v>907.3</v>
          </cell>
          <cell r="G6083">
            <v>699.2</v>
          </cell>
        </row>
        <row r="6084">
          <cell r="B6084" t="str">
            <v>OR6982</v>
          </cell>
          <cell r="C6084">
            <v>2020</v>
          </cell>
          <cell r="D6084">
            <v>4</v>
          </cell>
          <cell r="E6084">
            <v>15</v>
          </cell>
          <cell r="F6084">
            <v>905.3</v>
          </cell>
          <cell r="G6084">
            <v>667.5</v>
          </cell>
        </row>
        <row r="6085">
          <cell r="B6085" t="str">
            <v>OR6982</v>
          </cell>
          <cell r="C6085">
            <v>2020</v>
          </cell>
          <cell r="D6085">
            <v>5</v>
          </cell>
          <cell r="E6085">
            <v>15</v>
          </cell>
          <cell r="F6085">
            <v>886.7</v>
          </cell>
          <cell r="G6085">
            <v>661.8</v>
          </cell>
        </row>
        <row r="6086">
          <cell r="B6086" t="str">
            <v>OR6982</v>
          </cell>
          <cell r="C6086">
            <v>2020</v>
          </cell>
          <cell r="D6086">
            <v>0</v>
          </cell>
          <cell r="E6086">
            <v>16</v>
          </cell>
          <cell r="F6086">
            <v>697.1</v>
          </cell>
          <cell r="G6086">
            <v>474.5</v>
          </cell>
        </row>
        <row r="6087">
          <cell r="B6087" t="str">
            <v>OR6982</v>
          </cell>
          <cell r="C6087">
            <v>2020</v>
          </cell>
          <cell r="D6087">
            <v>1</v>
          </cell>
          <cell r="E6087">
            <v>16</v>
          </cell>
          <cell r="F6087">
            <v>733.8</v>
          </cell>
          <cell r="G6087">
            <v>512.4</v>
          </cell>
        </row>
        <row r="6088">
          <cell r="B6088" t="str">
            <v>OR6982</v>
          </cell>
          <cell r="C6088">
            <v>2020</v>
          </cell>
          <cell r="D6088">
            <v>2</v>
          </cell>
          <cell r="E6088">
            <v>16</v>
          </cell>
          <cell r="F6088">
            <v>731.1</v>
          </cell>
          <cell r="G6088">
            <v>503.3</v>
          </cell>
        </row>
        <row r="6089">
          <cell r="B6089" t="str">
            <v>OR6982</v>
          </cell>
          <cell r="C6089">
            <v>2020</v>
          </cell>
          <cell r="D6089">
            <v>3</v>
          </cell>
          <cell r="E6089">
            <v>16</v>
          </cell>
          <cell r="F6089">
            <v>766.9</v>
          </cell>
          <cell r="G6089">
            <v>552.79999999999995</v>
          </cell>
        </row>
        <row r="6090">
          <cell r="B6090" t="str">
            <v>OR6982</v>
          </cell>
          <cell r="C6090">
            <v>2020</v>
          </cell>
          <cell r="D6090">
            <v>4</v>
          </cell>
          <cell r="E6090">
            <v>16</v>
          </cell>
          <cell r="F6090">
            <v>771.1</v>
          </cell>
          <cell r="G6090">
            <v>534.4</v>
          </cell>
        </row>
        <row r="6091">
          <cell r="B6091" t="str">
            <v>OR6982</v>
          </cell>
          <cell r="C6091">
            <v>2020</v>
          </cell>
          <cell r="D6091">
            <v>5</v>
          </cell>
          <cell r="E6091">
            <v>16</v>
          </cell>
          <cell r="F6091">
            <v>751.5</v>
          </cell>
          <cell r="G6091">
            <v>526.20000000000005</v>
          </cell>
        </row>
        <row r="6092">
          <cell r="B6092" t="str">
            <v>OR6982</v>
          </cell>
          <cell r="C6092">
            <v>2050</v>
          </cell>
          <cell r="D6092">
            <v>0</v>
          </cell>
          <cell r="E6092">
            <v>3</v>
          </cell>
          <cell r="F6092">
            <v>943.1</v>
          </cell>
          <cell r="G6092">
            <v>637.20000000000005</v>
          </cell>
        </row>
        <row r="6093">
          <cell r="B6093" t="str">
            <v>OR6982</v>
          </cell>
          <cell r="C6093">
            <v>2050</v>
          </cell>
          <cell r="D6093">
            <v>1</v>
          </cell>
          <cell r="E6093">
            <v>3</v>
          </cell>
          <cell r="F6093">
            <v>1040.7</v>
          </cell>
          <cell r="G6093">
            <v>735.9</v>
          </cell>
        </row>
        <row r="6094">
          <cell r="B6094" t="str">
            <v>OR6982</v>
          </cell>
          <cell r="C6094">
            <v>2050</v>
          </cell>
          <cell r="D6094">
            <v>2</v>
          </cell>
          <cell r="E6094">
            <v>3</v>
          </cell>
          <cell r="F6094">
            <v>1045.9000000000001</v>
          </cell>
          <cell r="G6094">
            <v>717.9</v>
          </cell>
        </row>
        <row r="6095">
          <cell r="B6095" t="str">
            <v>OR6982</v>
          </cell>
          <cell r="C6095">
            <v>2050</v>
          </cell>
          <cell r="D6095">
            <v>3</v>
          </cell>
          <cell r="E6095">
            <v>3</v>
          </cell>
          <cell r="F6095">
            <v>1072.4000000000001</v>
          </cell>
          <cell r="G6095">
            <v>785.1</v>
          </cell>
        </row>
        <row r="6096">
          <cell r="B6096" t="str">
            <v>OR6982</v>
          </cell>
          <cell r="C6096">
            <v>2050</v>
          </cell>
          <cell r="D6096">
            <v>4</v>
          </cell>
          <cell r="E6096">
            <v>3</v>
          </cell>
          <cell r="F6096">
            <v>1082.7</v>
          </cell>
          <cell r="G6096">
            <v>749.6</v>
          </cell>
        </row>
        <row r="6097">
          <cell r="B6097" t="str">
            <v>OR6982</v>
          </cell>
          <cell r="C6097">
            <v>2050</v>
          </cell>
          <cell r="D6097">
            <v>5</v>
          </cell>
          <cell r="E6097">
            <v>3</v>
          </cell>
          <cell r="F6097">
            <v>1053.4000000000001</v>
          </cell>
          <cell r="G6097">
            <v>740.3</v>
          </cell>
        </row>
        <row r="6098">
          <cell r="B6098" t="str">
            <v>OR6982</v>
          </cell>
          <cell r="C6098">
            <v>2050</v>
          </cell>
          <cell r="D6098">
            <v>0</v>
          </cell>
          <cell r="E6098">
            <v>4</v>
          </cell>
          <cell r="F6098">
            <v>846.8</v>
          </cell>
          <cell r="G6098">
            <v>625.70000000000005</v>
          </cell>
        </row>
        <row r="6099">
          <cell r="B6099" t="str">
            <v>OR6982</v>
          </cell>
          <cell r="C6099">
            <v>2050</v>
          </cell>
          <cell r="D6099">
            <v>1</v>
          </cell>
          <cell r="E6099">
            <v>4</v>
          </cell>
          <cell r="F6099">
            <v>946.6</v>
          </cell>
          <cell r="G6099">
            <v>717.2</v>
          </cell>
        </row>
        <row r="6100">
          <cell r="B6100" t="str">
            <v>OR6982</v>
          </cell>
          <cell r="C6100">
            <v>2050</v>
          </cell>
          <cell r="D6100">
            <v>2</v>
          </cell>
          <cell r="E6100">
            <v>4</v>
          </cell>
          <cell r="F6100">
            <v>948.7</v>
          </cell>
          <cell r="G6100">
            <v>710.7</v>
          </cell>
        </row>
        <row r="6101">
          <cell r="B6101" t="str">
            <v>OR6982</v>
          </cell>
          <cell r="C6101">
            <v>2050</v>
          </cell>
          <cell r="D6101">
            <v>3</v>
          </cell>
          <cell r="E6101">
            <v>4</v>
          </cell>
          <cell r="F6101">
            <v>996</v>
          </cell>
          <cell r="G6101">
            <v>782.9</v>
          </cell>
        </row>
        <row r="6102">
          <cell r="B6102" t="str">
            <v>OR6982</v>
          </cell>
          <cell r="C6102">
            <v>2050</v>
          </cell>
          <cell r="D6102">
            <v>4</v>
          </cell>
          <cell r="E6102">
            <v>4</v>
          </cell>
          <cell r="F6102">
            <v>1006.6</v>
          </cell>
          <cell r="G6102">
            <v>753.3</v>
          </cell>
        </row>
        <row r="6103">
          <cell r="B6103" t="str">
            <v>OR6982</v>
          </cell>
          <cell r="C6103">
            <v>2050</v>
          </cell>
          <cell r="D6103">
            <v>5</v>
          </cell>
          <cell r="E6103">
            <v>4</v>
          </cell>
          <cell r="F6103">
            <v>969.7</v>
          </cell>
          <cell r="G6103">
            <v>733.2</v>
          </cell>
        </row>
        <row r="6104">
          <cell r="B6104" t="str">
            <v>OR6982</v>
          </cell>
          <cell r="C6104">
            <v>2050</v>
          </cell>
          <cell r="D6104">
            <v>0</v>
          </cell>
          <cell r="E6104">
            <v>15</v>
          </cell>
          <cell r="F6104">
            <v>822.6</v>
          </cell>
          <cell r="G6104">
            <v>599.79999999999995</v>
          </cell>
        </row>
        <row r="6105">
          <cell r="B6105" t="str">
            <v>OR6982</v>
          </cell>
          <cell r="C6105">
            <v>2050</v>
          </cell>
          <cell r="D6105">
            <v>1</v>
          </cell>
          <cell r="E6105">
            <v>15</v>
          </cell>
          <cell r="F6105">
            <v>913.4</v>
          </cell>
          <cell r="G6105">
            <v>689.5</v>
          </cell>
        </row>
        <row r="6106">
          <cell r="B6106" t="str">
            <v>OR6982</v>
          </cell>
          <cell r="C6106">
            <v>2050</v>
          </cell>
          <cell r="D6106">
            <v>2</v>
          </cell>
          <cell r="E6106">
            <v>15</v>
          </cell>
          <cell r="F6106">
            <v>912.1</v>
          </cell>
          <cell r="G6106">
            <v>674.6</v>
          </cell>
        </row>
        <row r="6107">
          <cell r="B6107" t="str">
            <v>OR6982</v>
          </cell>
          <cell r="C6107">
            <v>2050</v>
          </cell>
          <cell r="D6107">
            <v>3</v>
          </cell>
          <cell r="E6107">
            <v>15</v>
          </cell>
          <cell r="F6107">
            <v>952</v>
          </cell>
          <cell r="G6107">
            <v>743.4</v>
          </cell>
        </row>
        <row r="6108">
          <cell r="B6108" t="str">
            <v>OR6982</v>
          </cell>
          <cell r="C6108">
            <v>2050</v>
          </cell>
          <cell r="D6108">
            <v>4</v>
          </cell>
          <cell r="E6108">
            <v>15</v>
          </cell>
          <cell r="F6108">
            <v>954.3</v>
          </cell>
          <cell r="G6108">
            <v>705.6</v>
          </cell>
        </row>
        <row r="6109">
          <cell r="B6109" t="str">
            <v>OR6982</v>
          </cell>
          <cell r="C6109">
            <v>2050</v>
          </cell>
          <cell r="D6109">
            <v>5</v>
          </cell>
          <cell r="E6109">
            <v>15</v>
          </cell>
          <cell r="F6109">
            <v>930.4</v>
          </cell>
          <cell r="G6109">
            <v>699.9</v>
          </cell>
        </row>
        <row r="6110">
          <cell r="B6110" t="str">
            <v>OR6982</v>
          </cell>
          <cell r="C6110">
            <v>2050</v>
          </cell>
          <cell r="D6110">
            <v>0</v>
          </cell>
          <cell r="E6110">
            <v>16</v>
          </cell>
          <cell r="F6110">
            <v>697.1</v>
          </cell>
          <cell r="G6110">
            <v>474.5</v>
          </cell>
        </row>
        <row r="6111">
          <cell r="B6111" t="str">
            <v>OR6982</v>
          </cell>
          <cell r="C6111">
            <v>2050</v>
          </cell>
          <cell r="D6111">
            <v>1</v>
          </cell>
          <cell r="E6111">
            <v>16</v>
          </cell>
          <cell r="F6111">
            <v>774.5</v>
          </cell>
          <cell r="G6111">
            <v>548.20000000000005</v>
          </cell>
        </row>
        <row r="6112">
          <cell r="B6112" t="str">
            <v>OR6982</v>
          </cell>
          <cell r="C6112">
            <v>2050</v>
          </cell>
          <cell r="D6112">
            <v>2</v>
          </cell>
          <cell r="E6112">
            <v>16</v>
          </cell>
          <cell r="F6112">
            <v>776</v>
          </cell>
          <cell r="G6112">
            <v>534.20000000000005</v>
          </cell>
        </row>
        <row r="6113">
          <cell r="B6113" t="str">
            <v>OR6982</v>
          </cell>
          <cell r="C6113">
            <v>2050</v>
          </cell>
          <cell r="D6113">
            <v>3</v>
          </cell>
          <cell r="E6113">
            <v>16</v>
          </cell>
          <cell r="F6113">
            <v>806.1</v>
          </cell>
          <cell r="G6113">
            <v>593.4</v>
          </cell>
        </row>
        <row r="6114">
          <cell r="B6114" t="str">
            <v>OR6982</v>
          </cell>
          <cell r="C6114">
            <v>2050</v>
          </cell>
          <cell r="D6114">
            <v>4</v>
          </cell>
          <cell r="E6114">
            <v>16</v>
          </cell>
          <cell r="F6114">
            <v>815.9</v>
          </cell>
          <cell r="G6114">
            <v>568.29999999999995</v>
          </cell>
        </row>
        <row r="6115">
          <cell r="B6115" t="str">
            <v>OR6982</v>
          </cell>
          <cell r="C6115">
            <v>2050</v>
          </cell>
          <cell r="D6115">
            <v>5</v>
          </cell>
          <cell r="E6115">
            <v>16</v>
          </cell>
          <cell r="F6115">
            <v>791</v>
          </cell>
          <cell r="G6115">
            <v>559.9</v>
          </cell>
        </row>
        <row r="6116">
          <cell r="B6116" t="str">
            <v>OR6982</v>
          </cell>
          <cell r="C6116">
            <v>2080</v>
          </cell>
          <cell r="D6116">
            <v>0</v>
          </cell>
          <cell r="E6116">
            <v>3</v>
          </cell>
          <cell r="F6116">
            <v>943.1</v>
          </cell>
          <cell r="G6116">
            <v>637.20000000000005</v>
          </cell>
        </row>
        <row r="6117">
          <cell r="B6117" t="str">
            <v>OR6982</v>
          </cell>
          <cell r="C6117">
            <v>2080</v>
          </cell>
          <cell r="D6117">
            <v>1</v>
          </cell>
          <cell r="E6117">
            <v>3</v>
          </cell>
          <cell r="F6117">
            <v>1067.2</v>
          </cell>
          <cell r="G6117">
            <v>773.1</v>
          </cell>
        </row>
        <row r="6118">
          <cell r="B6118" t="str">
            <v>OR6982</v>
          </cell>
          <cell r="C6118">
            <v>2080</v>
          </cell>
          <cell r="D6118">
            <v>2</v>
          </cell>
          <cell r="E6118">
            <v>3</v>
          </cell>
          <cell r="F6118">
            <v>1068.5999999999999</v>
          </cell>
          <cell r="G6118">
            <v>732.4</v>
          </cell>
        </row>
        <row r="6119">
          <cell r="B6119" t="str">
            <v>OR6982</v>
          </cell>
          <cell r="C6119">
            <v>2080</v>
          </cell>
          <cell r="D6119">
            <v>3</v>
          </cell>
          <cell r="E6119">
            <v>3</v>
          </cell>
          <cell r="F6119">
            <v>1126.5</v>
          </cell>
          <cell r="G6119">
            <v>853.7</v>
          </cell>
        </row>
        <row r="6120">
          <cell r="B6120" t="str">
            <v>OR6982</v>
          </cell>
          <cell r="C6120">
            <v>2080</v>
          </cell>
          <cell r="D6120">
            <v>4</v>
          </cell>
          <cell r="E6120">
            <v>3</v>
          </cell>
          <cell r="F6120">
            <v>1123.4000000000001</v>
          </cell>
          <cell r="G6120">
            <v>791.9</v>
          </cell>
        </row>
        <row r="6121">
          <cell r="B6121" t="str">
            <v>OR6982</v>
          </cell>
          <cell r="C6121">
            <v>2080</v>
          </cell>
          <cell r="D6121">
            <v>5</v>
          </cell>
          <cell r="E6121">
            <v>3</v>
          </cell>
          <cell r="F6121">
            <v>1094.4000000000001</v>
          </cell>
          <cell r="G6121">
            <v>780.7</v>
          </cell>
        </row>
        <row r="6122">
          <cell r="B6122" t="str">
            <v>OR6982</v>
          </cell>
          <cell r="C6122">
            <v>2080</v>
          </cell>
          <cell r="D6122">
            <v>0</v>
          </cell>
          <cell r="E6122">
            <v>4</v>
          </cell>
          <cell r="F6122">
            <v>846.8</v>
          </cell>
          <cell r="G6122">
            <v>625.70000000000005</v>
          </cell>
        </row>
        <row r="6123">
          <cell r="B6123" t="str">
            <v>OR6982</v>
          </cell>
          <cell r="C6123">
            <v>2080</v>
          </cell>
          <cell r="D6123">
            <v>1</v>
          </cell>
          <cell r="E6123">
            <v>4</v>
          </cell>
          <cell r="F6123">
            <v>986.7</v>
          </cell>
          <cell r="G6123">
            <v>766.1</v>
          </cell>
        </row>
        <row r="6124">
          <cell r="B6124" t="str">
            <v>OR6982</v>
          </cell>
          <cell r="C6124">
            <v>2080</v>
          </cell>
          <cell r="D6124">
            <v>2</v>
          </cell>
          <cell r="E6124">
            <v>4</v>
          </cell>
          <cell r="F6124">
            <v>989</v>
          </cell>
          <cell r="G6124">
            <v>733.1</v>
          </cell>
        </row>
        <row r="6125">
          <cell r="B6125" t="str">
            <v>OR6982</v>
          </cell>
          <cell r="C6125">
            <v>2080</v>
          </cell>
          <cell r="D6125">
            <v>3</v>
          </cell>
          <cell r="E6125">
            <v>4</v>
          </cell>
          <cell r="F6125">
            <v>1057.4000000000001</v>
          </cell>
          <cell r="G6125">
            <v>839.7</v>
          </cell>
        </row>
        <row r="6126">
          <cell r="B6126" t="str">
            <v>OR6982</v>
          </cell>
          <cell r="C6126">
            <v>2080</v>
          </cell>
          <cell r="D6126">
            <v>4</v>
          </cell>
          <cell r="E6126">
            <v>4</v>
          </cell>
          <cell r="F6126">
            <v>1052.5999999999999</v>
          </cell>
          <cell r="G6126">
            <v>795.9</v>
          </cell>
        </row>
        <row r="6127">
          <cell r="B6127" t="str">
            <v>OR6982</v>
          </cell>
          <cell r="C6127">
            <v>2080</v>
          </cell>
          <cell r="D6127">
            <v>5</v>
          </cell>
          <cell r="E6127">
            <v>4</v>
          </cell>
          <cell r="F6127">
            <v>1018.7</v>
          </cell>
          <cell r="G6127">
            <v>778.1</v>
          </cell>
        </row>
        <row r="6128">
          <cell r="B6128" t="str">
            <v>OR6982</v>
          </cell>
          <cell r="C6128">
            <v>2080</v>
          </cell>
          <cell r="D6128">
            <v>0</v>
          </cell>
          <cell r="E6128">
            <v>15</v>
          </cell>
          <cell r="F6128">
            <v>822.6</v>
          </cell>
          <cell r="G6128">
            <v>599.79999999999995</v>
          </cell>
        </row>
        <row r="6129">
          <cell r="B6129" t="str">
            <v>OR6982</v>
          </cell>
          <cell r="C6129">
            <v>2080</v>
          </cell>
          <cell r="D6129">
            <v>1</v>
          </cell>
          <cell r="E6129">
            <v>15</v>
          </cell>
          <cell r="F6129">
            <v>942.9</v>
          </cell>
          <cell r="G6129">
            <v>718.7</v>
          </cell>
        </row>
        <row r="6130">
          <cell r="B6130" t="str">
            <v>OR6982</v>
          </cell>
          <cell r="C6130">
            <v>2080</v>
          </cell>
          <cell r="D6130">
            <v>2</v>
          </cell>
          <cell r="E6130">
            <v>15</v>
          </cell>
          <cell r="F6130">
            <v>943.3</v>
          </cell>
          <cell r="G6130">
            <v>696.1</v>
          </cell>
        </row>
        <row r="6131">
          <cell r="B6131" t="str">
            <v>OR6982</v>
          </cell>
          <cell r="C6131">
            <v>2080</v>
          </cell>
          <cell r="D6131">
            <v>3</v>
          </cell>
          <cell r="E6131">
            <v>15</v>
          </cell>
          <cell r="F6131">
            <v>994.3</v>
          </cell>
          <cell r="G6131">
            <v>778.8</v>
          </cell>
        </row>
        <row r="6132">
          <cell r="B6132" t="str">
            <v>OR6982</v>
          </cell>
          <cell r="C6132">
            <v>2080</v>
          </cell>
          <cell r="D6132">
            <v>4</v>
          </cell>
          <cell r="E6132">
            <v>15</v>
          </cell>
          <cell r="F6132">
            <v>982</v>
          </cell>
          <cell r="G6132">
            <v>724.7</v>
          </cell>
        </row>
        <row r="6133">
          <cell r="B6133" t="str">
            <v>OR6982</v>
          </cell>
          <cell r="C6133">
            <v>2080</v>
          </cell>
          <cell r="D6133">
            <v>5</v>
          </cell>
          <cell r="E6133">
            <v>15</v>
          </cell>
          <cell r="F6133">
            <v>964.4</v>
          </cell>
          <cell r="G6133">
            <v>724.7</v>
          </cell>
        </row>
        <row r="6134">
          <cell r="B6134" t="str">
            <v>OR6982</v>
          </cell>
          <cell r="C6134">
            <v>2080</v>
          </cell>
          <cell r="D6134">
            <v>0</v>
          </cell>
          <cell r="E6134">
            <v>16</v>
          </cell>
          <cell r="F6134">
            <v>697.1</v>
          </cell>
          <cell r="G6134">
            <v>474.5</v>
          </cell>
        </row>
        <row r="6135">
          <cell r="B6135" t="str">
            <v>OR6982</v>
          </cell>
          <cell r="C6135">
            <v>2080</v>
          </cell>
          <cell r="D6135">
            <v>1</v>
          </cell>
          <cell r="E6135">
            <v>16</v>
          </cell>
          <cell r="F6135">
            <v>800.7</v>
          </cell>
          <cell r="G6135">
            <v>573.6</v>
          </cell>
        </row>
        <row r="6136">
          <cell r="B6136" t="str">
            <v>OR6982</v>
          </cell>
          <cell r="C6136">
            <v>2080</v>
          </cell>
          <cell r="D6136">
            <v>2</v>
          </cell>
          <cell r="E6136">
            <v>16</v>
          </cell>
          <cell r="F6136">
            <v>805.9</v>
          </cell>
          <cell r="G6136">
            <v>554.1</v>
          </cell>
        </row>
        <row r="6137">
          <cell r="B6137" t="str">
            <v>OR6982</v>
          </cell>
          <cell r="C6137">
            <v>2080</v>
          </cell>
          <cell r="D6137">
            <v>3</v>
          </cell>
          <cell r="E6137">
            <v>16</v>
          </cell>
          <cell r="F6137">
            <v>845.4</v>
          </cell>
          <cell r="G6137">
            <v>636.20000000000005</v>
          </cell>
        </row>
        <row r="6138">
          <cell r="B6138" t="str">
            <v>OR6982</v>
          </cell>
          <cell r="C6138">
            <v>2080</v>
          </cell>
          <cell r="D6138">
            <v>4</v>
          </cell>
          <cell r="E6138">
            <v>16</v>
          </cell>
          <cell r="F6138">
            <v>840.5</v>
          </cell>
          <cell r="G6138">
            <v>579.9</v>
          </cell>
        </row>
        <row r="6139">
          <cell r="B6139" t="str">
            <v>OR6982</v>
          </cell>
          <cell r="C6139">
            <v>2080</v>
          </cell>
          <cell r="D6139">
            <v>5</v>
          </cell>
          <cell r="E6139">
            <v>16</v>
          </cell>
          <cell r="F6139">
            <v>822.2</v>
          </cell>
          <cell r="G6139">
            <v>576.79999999999995</v>
          </cell>
        </row>
        <row r="6140">
          <cell r="B6140" t="str">
            <v>OR7127</v>
          </cell>
          <cell r="C6140">
            <v>2020</v>
          </cell>
          <cell r="D6140">
            <v>0</v>
          </cell>
          <cell r="E6140">
            <v>3</v>
          </cell>
          <cell r="F6140">
            <v>847.4</v>
          </cell>
          <cell r="G6140">
            <v>367.8</v>
          </cell>
        </row>
        <row r="6141">
          <cell r="B6141" t="str">
            <v>OR7127</v>
          </cell>
          <cell r="C6141">
            <v>2020</v>
          </cell>
          <cell r="D6141">
            <v>1</v>
          </cell>
          <cell r="E6141">
            <v>3</v>
          </cell>
          <cell r="F6141">
            <v>844.9</v>
          </cell>
          <cell r="G6141">
            <v>371.9</v>
          </cell>
        </row>
        <row r="6142">
          <cell r="B6142" t="str">
            <v>OR7127</v>
          </cell>
          <cell r="C6142">
            <v>2020</v>
          </cell>
          <cell r="D6142">
            <v>2</v>
          </cell>
          <cell r="E6142">
            <v>3</v>
          </cell>
          <cell r="F6142">
            <v>845.9</v>
          </cell>
          <cell r="G6142">
            <v>372.3</v>
          </cell>
        </row>
        <row r="6143">
          <cell r="B6143" t="str">
            <v>OR7127</v>
          </cell>
          <cell r="C6143">
            <v>2020</v>
          </cell>
          <cell r="D6143">
            <v>3</v>
          </cell>
          <cell r="E6143">
            <v>3</v>
          </cell>
          <cell r="F6143">
            <v>846.5</v>
          </cell>
          <cell r="G6143">
            <v>383.6</v>
          </cell>
        </row>
        <row r="6144">
          <cell r="B6144" t="str">
            <v>OR7127</v>
          </cell>
          <cell r="C6144">
            <v>2020</v>
          </cell>
          <cell r="D6144">
            <v>4</v>
          </cell>
          <cell r="E6144">
            <v>3</v>
          </cell>
          <cell r="F6144">
            <v>848.8</v>
          </cell>
          <cell r="G6144">
            <v>375.9</v>
          </cell>
        </row>
        <row r="6145">
          <cell r="B6145" t="str">
            <v>OR7127</v>
          </cell>
          <cell r="C6145">
            <v>2020</v>
          </cell>
          <cell r="D6145">
            <v>5</v>
          </cell>
          <cell r="E6145">
            <v>3</v>
          </cell>
          <cell r="F6145">
            <v>847.2</v>
          </cell>
          <cell r="G6145">
            <v>367.8</v>
          </cell>
        </row>
        <row r="6146">
          <cell r="B6146" t="str">
            <v>OR7127</v>
          </cell>
          <cell r="C6146">
            <v>2020</v>
          </cell>
          <cell r="D6146">
            <v>0</v>
          </cell>
          <cell r="E6146">
            <v>5</v>
          </cell>
          <cell r="F6146">
            <v>688.9</v>
          </cell>
          <cell r="G6146">
            <v>275</v>
          </cell>
        </row>
        <row r="6147">
          <cell r="B6147" t="str">
            <v>OR7127</v>
          </cell>
          <cell r="C6147">
            <v>2020</v>
          </cell>
          <cell r="D6147">
            <v>1</v>
          </cell>
          <cell r="E6147">
            <v>5</v>
          </cell>
          <cell r="F6147">
            <v>687.9</v>
          </cell>
          <cell r="G6147">
            <v>295.8</v>
          </cell>
        </row>
        <row r="6148">
          <cell r="B6148" t="str">
            <v>OR7127</v>
          </cell>
          <cell r="C6148">
            <v>2020</v>
          </cell>
          <cell r="D6148">
            <v>2</v>
          </cell>
          <cell r="E6148">
            <v>5</v>
          </cell>
          <cell r="F6148">
            <v>688.6</v>
          </cell>
          <cell r="G6148">
            <v>284.2</v>
          </cell>
        </row>
        <row r="6149">
          <cell r="B6149" t="str">
            <v>OR7127</v>
          </cell>
          <cell r="C6149">
            <v>2020</v>
          </cell>
          <cell r="D6149">
            <v>3</v>
          </cell>
          <cell r="E6149">
            <v>5</v>
          </cell>
          <cell r="F6149">
            <v>686.7</v>
          </cell>
          <cell r="G6149">
            <v>297.60000000000002</v>
          </cell>
        </row>
        <row r="6150">
          <cell r="B6150" t="str">
            <v>OR7127</v>
          </cell>
          <cell r="C6150">
            <v>2020</v>
          </cell>
          <cell r="D6150">
            <v>4</v>
          </cell>
          <cell r="E6150">
            <v>5</v>
          </cell>
          <cell r="F6150">
            <v>694.4</v>
          </cell>
          <cell r="G6150">
            <v>295.2</v>
          </cell>
        </row>
        <row r="6151">
          <cell r="B6151" t="str">
            <v>OR7127</v>
          </cell>
          <cell r="C6151">
            <v>2020</v>
          </cell>
          <cell r="D6151">
            <v>5</v>
          </cell>
          <cell r="E6151">
            <v>5</v>
          </cell>
          <cell r="F6151">
            <v>691.5</v>
          </cell>
          <cell r="G6151">
            <v>293.2</v>
          </cell>
        </row>
        <row r="6152">
          <cell r="B6152" t="str">
            <v>OR7127</v>
          </cell>
          <cell r="C6152">
            <v>2020</v>
          </cell>
          <cell r="D6152">
            <v>0</v>
          </cell>
          <cell r="E6152">
            <v>7</v>
          </cell>
          <cell r="F6152">
            <v>788.1</v>
          </cell>
          <cell r="G6152">
            <v>358.5</v>
          </cell>
        </row>
        <row r="6153">
          <cell r="B6153" t="str">
            <v>OR7127</v>
          </cell>
          <cell r="C6153">
            <v>2020</v>
          </cell>
          <cell r="D6153">
            <v>1</v>
          </cell>
          <cell r="E6153">
            <v>7</v>
          </cell>
          <cell r="F6153">
            <v>786.5</v>
          </cell>
          <cell r="G6153">
            <v>375.5</v>
          </cell>
        </row>
        <row r="6154">
          <cell r="B6154" t="str">
            <v>OR7127</v>
          </cell>
          <cell r="C6154">
            <v>2020</v>
          </cell>
          <cell r="D6154">
            <v>2</v>
          </cell>
          <cell r="E6154">
            <v>7</v>
          </cell>
          <cell r="F6154">
            <v>787.9</v>
          </cell>
          <cell r="G6154">
            <v>365.8</v>
          </cell>
        </row>
        <row r="6155">
          <cell r="B6155" t="str">
            <v>OR7127</v>
          </cell>
          <cell r="C6155">
            <v>2020</v>
          </cell>
          <cell r="D6155">
            <v>3</v>
          </cell>
          <cell r="E6155">
            <v>7</v>
          </cell>
          <cell r="F6155">
            <v>787.2</v>
          </cell>
          <cell r="G6155">
            <v>384.4</v>
          </cell>
        </row>
        <row r="6156">
          <cell r="B6156" t="str">
            <v>OR7127</v>
          </cell>
          <cell r="C6156">
            <v>2020</v>
          </cell>
          <cell r="D6156">
            <v>4</v>
          </cell>
          <cell r="E6156">
            <v>7</v>
          </cell>
          <cell r="F6156">
            <v>791.6</v>
          </cell>
          <cell r="G6156">
            <v>366.2</v>
          </cell>
        </row>
        <row r="6157">
          <cell r="B6157" t="str">
            <v>OR7127</v>
          </cell>
          <cell r="C6157">
            <v>2020</v>
          </cell>
          <cell r="D6157">
            <v>5</v>
          </cell>
          <cell r="E6157">
            <v>7</v>
          </cell>
          <cell r="F6157">
            <v>789.2</v>
          </cell>
          <cell r="G6157">
            <v>367.6</v>
          </cell>
        </row>
        <row r="6158">
          <cell r="B6158" t="str">
            <v>OR7127</v>
          </cell>
          <cell r="C6158">
            <v>2020</v>
          </cell>
          <cell r="D6158">
            <v>0</v>
          </cell>
          <cell r="E6158">
            <v>15</v>
          </cell>
          <cell r="F6158">
            <v>707.6</v>
          </cell>
          <cell r="G6158">
            <v>289.8</v>
          </cell>
        </row>
        <row r="6159">
          <cell r="B6159" t="str">
            <v>OR7127</v>
          </cell>
          <cell r="C6159">
            <v>2020</v>
          </cell>
          <cell r="D6159">
            <v>1</v>
          </cell>
          <cell r="E6159">
            <v>15</v>
          </cell>
          <cell r="F6159">
            <v>704.3</v>
          </cell>
          <cell r="G6159">
            <v>297.60000000000002</v>
          </cell>
        </row>
        <row r="6160">
          <cell r="B6160" t="str">
            <v>OR7127</v>
          </cell>
          <cell r="C6160">
            <v>2020</v>
          </cell>
          <cell r="D6160">
            <v>2</v>
          </cell>
          <cell r="E6160">
            <v>15</v>
          </cell>
          <cell r="F6160">
            <v>704.4</v>
          </cell>
          <cell r="G6160">
            <v>288.8</v>
          </cell>
        </row>
        <row r="6161">
          <cell r="B6161" t="str">
            <v>OR7127</v>
          </cell>
          <cell r="C6161">
            <v>2020</v>
          </cell>
          <cell r="D6161">
            <v>3</v>
          </cell>
          <cell r="E6161">
            <v>15</v>
          </cell>
          <cell r="F6161">
            <v>704.5</v>
          </cell>
          <cell r="G6161">
            <v>300.10000000000002</v>
          </cell>
        </row>
        <row r="6162">
          <cell r="B6162" t="str">
            <v>OR7127</v>
          </cell>
          <cell r="C6162">
            <v>2020</v>
          </cell>
          <cell r="D6162">
            <v>4</v>
          </cell>
          <cell r="E6162">
            <v>15</v>
          </cell>
          <cell r="F6162">
            <v>707.7</v>
          </cell>
          <cell r="G6162">
            <v>290</v>
          </cell>
        </row>
        <row r="6163">
          <cell r="B6163" t="str">
            <v>OR7127</v>
          </cell>
          <cell r="C6163">
            <v>2020</v>
          </cell>
          <cell r="D6163">
            <v>5</v>
          </cell>
          <cell r="E6163">
            <v>15</v>
          </cell>
          <cell r="F6163">
            <v>705.4</v>
          </cell>
          <cell r="G6163">
            <v>292.39999999999998</v>
          </cell>
        </row>
        <row r="6164">
          <cell r="B6164" t="str">
            <v>OR7127</v>
          </cell>
          <cell r="C6164">
            <v>2020</v>
          </cell>
          <cell r="D6164">
            <v>0</v>
          </cell>
          <cell r="E6164">
            <v>17</v>
          </cell>
          <cell r="F6164">
            <v>799.7</v>
          </cell>
          <cell r="G6164">
            <v>401.4</v>
          </cell>
        </row>
        <row r="6165">
          <cell r="B6165" t="str">
            <v>OR7127</v>
          </cell>
          <cell r="C6165">
            <v>2020</v>
          </cell>
          <cell r="D6165">
            <v>1</v>
          </cell>
          <cell r="E6165">
            <v>17</v>
          </cell>
          <cell r="F6165">
            <v>801.4</v>
          </cell>
          <cell r="G6165">
            <v>419.7</v>
          </cell>
        </row>
        <row r="6166">
          <cell r="B6166" t="str">
            <v>OR7127</v>
          </cell>
          <cell r="C6166">
            <v>2020</v>
          </cell>
          <cell r="D6166">
            <v>2</v>
          </cell>
          <cell r="E6166">
            <v>17</v>
          </cell>
          <cell r="F6166">
            <v>801.5</v>
          </cell>
          <cell r="G6166">
            <v>411.2</v>
          </cell>
        </row>
        <row r="6167">
          <cell r="B6167" t="str">
            <v>OR7127</v>
          </cell>
          <cell r="C6167">
            <v>2020</v>
          </cell>
          <cell r="D6167">
            <v>3</v>
          </cell>
          <cell r="E6167">
            <v>17</v>
          </cell>
          <cell r="F6167">
            <v>804.7</v>
          </cell>
          <cell r="G6167">
            <v>425.2</v>
          </cell>
        </row>
        <row r="6168">
          <cell r="B6168" t="str">
            <v>OR7127</v>
          </cell>
          <cell r="C6168">
            <v>2020</v>
          </cell>
          <cell r="D6168">
            <v>4</v>
          </cell>
          <cell r="E6168">
            <v>17</v>
          </cell>
          <cell r="F6168">
            <v>806.1</v>
          </cell>
          <cell r="G6168">
            <v>415.8</v>
          </cell>
        </row>
        <row r="6169">
          <cell r="B6169" t="str">
            <v>OR7127</v>
          </cell>
          <cell r="C6169">
            <v>2020</v>
          </cell>
          <cell r="D6169">
            <v>5</v>
          </cell>
          <cell r="E6169">
            <v>17</v>
          </cell>
          <cell r="F6169">
            <v>803.1</v>
          </cell>
          <cell r="G6169">
            <v>410.7</v>
          </cell>
        </row>
        <row r="6170">
          <cell r="B6170" t="str">
            <v>OR7127</v>
          </cell>
          <cell r="C6170">
            <v>2020</v>
          </cell>
          <cell r="D6170">
            <v>0</v>
          </cell>
          <cell r="E6170">
            <v>32</v>
          </cell>
          <cell r="F6170">
            <v>855.4</v>
          </cell>
          <cell r="G6170">
            <v>416.2</v>
          </cell>
        </row>
        <row r="6171">
          <cell r="B6171" t="str">
            <v>OR7127</v>
          </cell>
          <cell r="C6171">
            <v>2020</v>
          </cell>
          <cell r="D6171">
            <v>1</v>
          </cell>
          <cell r="E6171">
            <v>32</v>
          </cell>
          <cell r="F6171">
            <v>856.9</v>
          </cell>
          <cell r="G6171">
            <v>431.1</v>
          </cell>
        </row>
        <row r="6172">
          <cell r="B6172" t="str">
            <v>OR7127</v>
          </cell>
          <cell r="C6172">
            <v>2020</v>
          </cell>
          <cell r="D6172">
            <v>2</v>
          </cell>
          <cell r="E6172">
            <v>32</v>
          </cell>
          <cell r="F6172">
            <v>856.6</v>
          </cell>
          <cell r="G6172">
            <v>426</v>
          </cell>
        </row>
        <row r="6173">
          <cell r="B6173" t="str">
            <v>OR7127</v>
          </cell>
          <cell r="C6173">
            <v>2020</v>
          </cell>
          <cell r="D6173">
            <v>3</v>
          </cell>
          <cell r="E6173">
            <v>32</v>
          </cell>
          <cell r="F6173">
            <v>859.1</v>
          </cell>
          <cell r="G6173">
            <v>441.3</v>
          </cell>
        </row>
        <row r="6174">
          <cell r="B6174" t="str">
            <v>OR7127</v>
          </cell>
          <cell r="C6174">
            <v>2020</v>
          </cell>
          <cell r="D6174">
            <v>4</v>
          </cell>
          <cell r="E6174">
            <v>32</v>
          </cell>
          <cell r="F6174">
            <v>863.9</v>
          </cell>
          <cell r="G6174">
            <v>430.9</v>
          </cell>
        </row>
        <row r="6175">
          <cell r="B6175" t="str">
            <v>OR7127</v>
          </cell>
          <cell r="C6175">
            <v>2020</v>
          </cell>
          <cell r="D6175">
            <v>5</v>
          </cell>
          <cell r="E6175">
            <v>32</v>
          </cell>
          <cell r="F6175">
            <v>860</v>
          </cell>
          <cell r="G6175">
            <v>431.7</v>
          </cell>
        </row>
        <row r="6176">
          <cell r="B6176" t="str">
            <v>OR7127</v>
          </cell>
          <cell r="C6176">
            <v>2020</v>
          </cell>
          <cell r="D6176">
            <v>0</v>
          </cell>
          <cell r="E6176">
            <v>75</v>
          </cell>
          <cell r="F6176">
            <v>938.1</v>
          </cell>
          <cell r="G6176">
            <v>491.7</v>
          </cell>
        </row>
        <row r="6177">
          <cell r="B6177" t="str">
            <v>OR7127</v>
          </cell>
          <cell r="C6177">
            <v>2020</v>
          </cell>
          <cell r="D6177">
            <v>1</v>
          </cell>
          <cell r="E6177">
            <v>75</v>
          </cell>
          <cell r="F6177">
            <v>939</v>
          </cell>
          <cell r="G6177">
            <v>505.9</v>
          </cell>
        </row>
        <row r="6178">
          <cell r="B6178" t="str">
            <v>OR7127</v>
          </cell>
          <cell r="C6178">
            <v>2020</v>
          </cell>
          <cell r="D6178">
            <v>2</v>
          </cell>
          <cell r="E6178">
            <v>75</v>
          </cell>
          <cell r="F6178">
            <v>939</v>
          </cell>
          <cell r="G6178">
            <v>494.5</v>
          </cell>
        </row>
        <row r="6179">
          <cell r="B6179" t="str">
            <v>OR7127</v>
          </cell>
          <cell r="C6179">
            <v>2020</v>
          </cell>
          <cell r="D6179">
            <v>3</v>
          </cell>
          <cell r="E6179">
            <v>75</v>
          </cell>
          <cell r="F6179">
            <v>942.1</v>
          </cell>
          <cell r="G6179">
            <v>518</v>
          </cell>
        </row>
        <row r="6180">
          <cell r="B6180" t="str">
            <v>OR7127</v>
          </cell>
          <cell r="C6180">
            <v>2020</v>
          </cell>
          <cell r="D6180">
            <v>4</v>
          </cell>
          <cell r="E6180">
            <v>75</v>
          </cell>
          <cell r="F6180">
            <v>944.2</v>
          </cell>
          <cell r="G6180">
            <v>508.2</v>
          </cell>
        </row>
        <row r="6181">
          <cell r="B6181" t="str">
            <v>OR7127</v>
          </cell>
          <cell r="C6181">
            <v>2020</v>
          </cell>
          <cell r="D6181">
            <v>5</v>
          </cell>
          <cell r="E6181">
            <v>75</v>
          </cell>
          <cell r="F6181">
            <v>941.1</v>
          </cell>
          <cell r="G6181">
            <v>503.7</v>
          </cell>
        </row>
        <row r="6182">
          <cell r="B6182" t="str">
            <v>OR7127</v>
          </cell>
          <cell r="C6182">
            <v>2020</v>
          </cell>
          <cell r="D6182">
            <v>0</v>
          </cell>
          <cell r="E6182">
            <v>82</v>
          </cell>
          <cell r="F6182">
            <v>947.7</v>
          </cell>
          <cell r="G6182">
            <v>503.2</v>
          </cell>
        </row>
        <row r="6183">
          <cell r="B6183" t="str">
            <v>OR7127</v>
          </cell>
          <cell r="C6183">
            <v>2020</v>
          </cell>
          <cell r="D6183">
            <v>1</v>
          </cell>
          <cell r="E6183">
            <v>82</v>
          </cell>
          <cell r="F6183">
            <v>947.5</v>
          </cell>
          <cell r="G6183">
            <v>516.79999999999995</v>
          </cell>
        </row>
        <row r="6184">
          <cell r="B6184" t="str">
            <v>OR7127</v>
          </cell>
          <cell r="C6184">
            <v>2020</v>
          </cell>
          <cell r="D6184">
            <v>2</v>
          </cell>
          <cell r="E6184">
            <v>82</v>
          </cell>
          <cell r="F6184">
            <v>948.1</v>
          </cell>
          <cell r="G6184">
            <v>508.6</v>
          </cell>
        </row>
        <row r="6185">
          <cell r="B6185" t="str">
            <v>OR7127</v>
          </cell>
          <cell r="C6185">
            <v>2020</v>
          </cell>
          <cell r="D6185">
            <v>3</v>
          </cell>
          <cell r="E6185">
            <v>82</v>
          </cell>
          <cell r="F6185">
            <v>950.1</v>
          </cell>
          <cell r="G6185">
            <v>524.1</v>
          </cell>
        </row>
        <row r="6186">
          <cell r="B6186" t="str">
            <v>OR7127</v>
          </cell>
          <cell r="C6186">
            <v>2020</v>
          </cell>
          <cell r="D6186">
            <v>4</v>
          </cell>
          <cell r="E6186">
            <v>82</v>
          </cell>
          <cell r="F6186">
            <v>952.8</v>
          </cell>
          <cell r="G6186">
            <v>509.1</v>
          </cell>
        </row>
        <row r="6187">
          <cell r="B6187" t="str">
            <v>OR7127</v>
          </cell>
          <cell r="C6187">
            <v>2020</v>
          </cell>
          <cell r="D6187">
            <v>5</v>
          </cell>
          <cell r="E6187">
            <v>82</v>
          </cell>
          <cell r="F6187">
            <v>950.2</v>
          </cell>
          <cell r="G6187">
            <v>511</v>
          </cell>
        </row>
        <row r="6188">
          <cell r="B6188" t="str">
            <v>OR7127</v>
          </cell>
          <cell r="C6188">
            <v>2050</v>
          </cell>
          <cell r="D6188">
            <v>0</v>
          </cell>
          <cell r="E6188">
            <v>3</v>
          </cell>
          <cell r="F6188">
            <v>847.4</v>
          </cell>
          <cell r="G6188">
            <v>367.8</v>
          </cell>
        </row>
        <row r="6189">
          <cell r="B6189" t="str">
            <v>OR7127</v>
          </cell>
          <cell r="C6189">
            <v>2050</v>
          </cell>
          <cell r="D6189">
            <v>1</v>
          </cell>
          <cell r="E6189">
            <v>3</v>
          </cell>
          <cell r="F6189">
            <v>849.7</v>
          </cell>
          <cell r="G6189">
            <v>384.2</v>
          </cell>
        </row>
        <row r="6190">
          <cell r="B6190" t="str">
            <v>OR7127</v>
          </cell>
          <cell r="C6190">
            <v>2050</v>
          </cell>
          <cell r="D6190">
            <v>2</v>
          </cell>
          <cell r="E6190">
            <v>3</v>
          </cell>
          <cell r="F6190">
            <v>850.6</v>
          </cell>
          <cell r="G6190">
            <v>372.2</v>
          </cell>
        </row>
        <row r="6191">
          <cell r="B6191" t="str">
            <v>OR7127</v>
          </cell>
          <cell r="C6191">
            <v>2050</v>
          </cell>
          <cell r="D6191">
            <v>3</v>
          </cell>
          <cell r="E6191">
            <v>3</v>
          </cell>
          <cell r="F6191">
            <v>857.6</v>
          </cell>
          <cell r="G6191">
            <v>408.6</v>
          </cell>
        </row>
        <row r="6192">
          <cell r="B6192" t="str">
            <v>OR7127</v>
          </cell>
          <cell r="C6192">
            <v>2050</v>
          </cell>
          <cell r="D6192">
            <v>4</v>
          </cell>
          <cell r="E6192">
            <v>3</v>
          </cell>
          <cell r="F6192">
            <v>860.2</v>
          </cell>
          <cell r="G6192">
            <v>384.2</v>
          </cell>
        </row>
        <row r="6193">
          <cell r="B6193" t="str">
            <v>OR7127</v>
          </cell>
          <cell r="C6193">
            <v>2050</v>
          </cell>
          <cell r="D6193">
            <v>5</v>
          </cell>
          <cell r="E6193">
            <v>3</v>
          </cell>
          <cell r="F6193">
            <v>853.9</v>
          </cell>
          <cell r="G6193">
            <v>388.6</v>
          </cell>
        </row>
        <row r="6194">
          <cell r="B6194" t="str">
            <v>OR7127</v>
          </cell>
          <cell r="C6194">
            <v>2050</v>
          </cell>
          <cell r="D6194">
            <v>0</v>
          </cell>
          <cell r="E6194">
            <v>5</v>
          </cell>
          <cell r="F6194">
            <v>688.9</v>
          </cell>
          <cell r="G6194">
            <v>275</v>
          </cell>
        </row>
        <row r="6195">
          <cell r="B6195" t="str">
            <v>OR7127</v>
          </cell>
          <cell r="C6195">
            <v>2050</v>
          </cell>
          <cell r="D6195">
            <v>1</v>
          </cell>
          <cell r="E6195">
            <v>5</v>
          </cell>
          <cell r="F6195">
            <v>689.5</v>
          </cell>
          <cell r="G6195">
            <v>303.3</v>
          </cell>
        </row>
        <row r="6196">
          <cell r="B6196" t="str">
            <v>OR7127</v>
          </cell>
          <cell r="C6196">
            <v>2050</v>
          </cell>
          <cell r="D6196">
            <v>2</v>
          </cell>
          <cell r="E6196">
            <v>5</v>
          </cell>
          <cell r="F6196">
            <v>696.1</v>
          </cell>
          <cell r="G6196">
            <v>296.39999999999998</v>
          </cell>
        </row>
        <row r="6197">
          <cell r="B6197" t="str">
            <v>OR7127</v>
          </cell>
          <cell r="C6197">
            <v>2050</v>
          </cell>
          <cell r="D6197">
            <v>3</v>
          </cell>
          <cell r="E6197">
            <v>5</v>
          </cell>
          <cell r="F6197">
            <v>686.4</v>
          </cell>
          <cell r="G6197">
            <v>314.89999999999998</v>
          </cell>
        </row>
        <row r="6198">
          <cell r="B6198" t="str">
            <v>OR7127</v>
          </cell>
          <cell r="C6198">
            <v>2050</v>
          </cell>
          <cell r="D6198">
            <v>4</v>
          </cell>
          <cell r="E6198">
            <v>5</v>
          </cell>
          <cell r="F6198">
            <v>702</v>
          </cell>
          <cell r="G6198">
            <v>307</v>
          </cell>
        </row>
        <row r="6199">
          <cell r="B6199" t="str">
            <v>OR7127</v>
          </cell>
          <cell r="C6199">
            <v>2050</v>
          </cell>
          <cell r="D6199">
            <v>5</v>
          </cell>
          <cell r="E6199">
            <v>5</v>
          </cell>
          <cell r="F6199">
            <v>691.5</v>
          </cell>
          <cell r="G6199">
            <v>302.2</v>
          </cell>
        </row>
        <row r="6200">
          <cell r="B6200" t="str">
            <v>OR7127</v>
          </cell>
          <cell r="C6200">
            <v>2050</v>
          </cell>
          <cell r="D6200">
            <v>0</v>
          </cell>
          <cell r="E6200">
            <v>7</v>
          </cell>
          <cell r="F6200">
            <v>788.1</v>
          </cell>
          <cell r="G6200">
            <v>358.5</v>
          </cell>
        </row>
        <row r="6201">
          <cell r="B6201" t="str">
            <v>OR7127</v>
          </cell>
          <cell r="C6201">
            <v>2050</v>
          </cell>
          <cell r="D6201">
            <v>1</v>
          </cell>
          <cell r="E6201">
            <v>7</v>
          </cell>
          <cell r="F6201">
            <v>790.2</v>
          </cell>
          <cell r="G6201">
            <v>384.7</v>
          </cell>
        </row>
        <row r="6202">
          <cell r="B6202" t="str">
            <v>OR7127</v>
          </cell>
          <cell r="C6202">
            <v>2050</v>
          </cell>
          <cell r="D6202">
            <v>2</v>
          </cell>
          <cell r="E6202">
            <v>7</v>
          </cell>
          <cell r="F6202">
            <v>793.4</v>
          </cell>
          <cell r="G6202">
            <v>368.9</v>
          </cell>
        </row>
        <row r="6203">
          <cell r="B6203" t="str">
            <v>OR7127</v>
          </cell>
          <cell r="C6203">
            <v>2050</v>
          </cell>
          <cell r="D6203">
            <v>3</v>
          </cell>
          <cell r="E6203">
            <v>7</v>
          </cell>
          <cell r="F6203">
            <v>790.8</v>
          </cell>
          <cell r="G6203">
            <v>391.9</v>
          </cell>
        </row>
        <row r="6204">
          <cell r="B6204" t="str">
            <v>OR7127</v>
          </cell>
          <cell r="C6204">
            <v>2050</v>
          </cell>
          <cell r="D6204">
            <v>4</v>
          </cell>
          <cell r="E6204">
            <v>7</v>
          </cell>
          <cell r="F6204">
            <v>801.8</v>
          </cell>
          <cell r="G6204">
            <v>386.1</v>
          </cell>
        </row>
        <row r="6205">
          <cell r="B6205" t="str">
            <v>OR7127</v>
          </cell>
          <cell r="C6205">
            <v>2050</v>
          </cell>
          <cell r="D6205">
            <v>5</v>
          </cell>
          <cell r="E6205">
            <v>7</v>
          </cell>
          <cell r="F6205">
            <v>792.9</v>
          </cell>
          <cell r="G6205">
            <v>384.7</v>
          </cell>
        </row>
        <row r="6206">
          <cell r="B6206" t="str">
            <v>OR7127</v>
          </cell>
          <cell r="C6206">
            <v>2050</v>
          </cell>
          <cell r="D6206">
            <v>0</v>
          </cell>
          <cell r="E6206">
            <v>15</v>
          </cell>
          <cell r="F6206">
            <v>707.6</v>
          </cell>
          <cell r="G6206">
            <v>289.8</v>
          </cell>
        </row>
        <row r="6207">
          <cell r="B6207" t="str">
            <v>OR7127</v>
          </cell>
          <cell r="C6207">
            <v>2050</v>
          </cell>
          <cell r="D6207">
            <v>1</v>
          </cell>
          <cell r="E6207">
            <v>15</v>
          </cell>
          <cell r="F6207">
            <v>705</v>
          </cell>
          <cell r="G6207">
            <v>297.7</v>
          </cell>
        </row>
        <row r="6208">
          <cell r="B6208" t="str">
            <v>OR7127</v>
          </cell>
          <cell r="C6208">
            <v>2050</v>
          </cell>
          <cell r="D6208">
            <v>2</v>
          </cell>
          <cell r="E6208">
            <v>15</v>
          </cell>
          <cell r="F6208">
            <v>707.3</v>
          </cell>
          <cell r="G6208">
            <v>288.5</v>
          </cell>
        </row>
        <row r="6209">
          <cell r="B6209" t="str">
            <v>OR7127</v>
          </cell>
          <cell r="C6209">
            <v>2050</v>
          </cell>
          <cell r="D6209">
            <v>3</v>
          </cell>
          <cell r="E6209">
            <v>15</v>
          </cell>
          <cell r="F6209">
            <v>707.6</v>
          </cell>
          <cell r="G6209">
            <v>317.60000000000002</v>
          </cell>
        </row>
        <row r="6210">
          <cell r="B6210" t="str">
            <v>OR7127</v>
          </cell>
          <cell r="C6210">
            <v>2050</v>
          </cell>
          <cell r="D6210">
            <v>4</v>
          </cell>
          <cell r="E6210">
            <v>15</v>
          </cell>
          <cell r="F6210">
            <v>712.7</v>
          </cell>
          <cell r="G6210">
            <v>296.89999999999998</v>
          </cell>
        </row>
        <row r="6211">
          <cell r="B6211" t="str">
            <v>OR7127</v>
          </cell>
          <cell r="C6211">
            <v>2050</v>
          </cell>
          <cell r="D6211">
            <v>5</v>
          </cell>
          <cell r="E6211">
            <v>15</v>
          </cell>
          <cell r="F6211">
            <v>707.3</v>
          </cell>
          <cell r="G6211">
            <v>297.5</v>
          </cell>
        </row>
        <row r="6212">
          <cell r="B6212" t="str">
            <v>OR7127</v>
          </cell>
          <cell r="C6212">
            <v>2050</v>
          </cell>
          <cell r="D6212">
            <v>0</v>
          </cell>
          <cell r="E6212">
            <v>17</v>
          </cell>
          <cell r="F6212">
            <v>799.7</v>
          </cell>
          <cell r="G6212">
            <v>401.4</v>
          </cell>
        </row>
        <row r="6213">
          <cell r="B6213" t="str">
            <v>OR7127</v>
          </cell>
          <cell r="C6213">
            <v>2050</v>
          </cell>
          <cell r="D6213">
            <v>1</v>
          </cell>
          <cell r="E6213">
            <v>17</v>
          </cell>
          <cell r="F6213">
            <v>807.6</v>
          </cell>
          <cell r="G6213">
            <v>428.9</v>
          </cell>
        </row>
        <row r="6214">
          <cell r="B6214" t="str">
            <v>OR7127</v>
          </cell>
          <cell r="C6214">
            <v>2050</v>
          </cell>
          <cell r="D6214">
            <v>2</v>
          </cell>
          <cell r="E6214">
            <v>17</v>
          </cell>
          <cell r="F6214">
            <v>807</v>
          </cell>
          <cell r="G6214">
            <v>415.4</v>
          </cell>
        </row>
        <row r="6215">
          <cell r="B6215" t="str">
            <v>OR7127</v>
          </cell>
          <cell r="C6215">
            <v>2050</v>
          </cell>
          <cell r="D6215">
            <v>3</v>
          </cell>
          <cell r="E6215">
            <v>17</v>
          </cell>
          <cell r="F6215">
            <v>817.2</v>
          </cell>
          <cell r="G6215">
            <v>452.8</v>
          </cell>
        </row>
        <row r="6216">
          <cell r="B6216" t="str">
            <v>OR7127</v>
          </cell>
          <cell r="C6216">
            <v>2050</v>
          </cell>
          <cell r="D6216">
            <v>4</v>
          </cell>
          <cell r="E6216">
            <v>17</v>
          </cell>
          <cell r="F6216">
            <v>817.1</v>
          </cell>
          <cell r="G6216">
            <v>424.5</v>
          </cell>
        </row>
        <row r="6217">
          <cell r="B6217" t="str">
            <v>OR7127</v>
          </cell>
          <cell r="C6217">
            <v>2050</v>
          </cell>
          <cell r="D6217">
            <v>5</v>
          </cell>
          <cell r="E6217">
            <v>17</v>
          </cell>
          <cell r="F6217">
            <v>811.6</v>
          </cell>
          <cell r="G6217">
            <v>429.3</v>
          </cell>
        </row>
        <row r="6218">
          <cell r="B6218" t="str">
            <v>OR7127</v>
          </cell>
          <cell r="C6218">
            <v>2050</v>
          </cell>
          <cell r="D6218">
            <v>0</v>
          </cell>
          <cell r="E6218">
            <v>32</v>
          </cell>
          <cell r="F6218">
            <v>855.4</v>
          </cell>
          <cell r="G6218">
            <v>416.2</v>
          </cell>
        </row>
        <row r="6219">
          <cell r="B6219" t="str">
            <v>OR7127</v>
          </cell>
          <cell r="C6219">
            <v>2050</v>
          </cell>
          <cell r="D6219">
            <v>1</v>
          </cell>
          <cell r="E6219">
            <v>32</v>
          </cell>
          <cell r="F6219">
            <v>862.3</v>
          </cell>
          <cell r="G6219">
            <v>442.5</v>
          </cell>
        </row>
        <row r="6220">
          <cell r="B6220" t="str">
            <v>OR7127</v>
          </cell>
          <cell r="C6220">
            <v>2050</v>
          </cell>
          <cell r="D6220">
            <v>2</v>
          </cell>
          <cell r="E6220">
            <v>32</v>
          </cell>
          <cell r="F6220">
            <v>865.3</v>
          </cell>
          <cell r="G6220">
            <v>428.5</v>
          </cell>
        </row>
        <row r="6221">
          <cell r="B6221" t="str">
            <v>OR7127</v>
          </cell>
          <cell r="C6221">
            <v>2050</v>
          </cell>
          <cell r="D6221">
            <v>3</v>
          </cell>
          <cell r="E6221">
            <v>32</v>
          </cell>
          <cell r="F6221">
            <v>867</v>
          </cell>
          <cell r="G6221">
            <v>467.2</v>
          </cell>
        </row>
        <row r="6222">
          <cell r="B6222" t="str">
            <v>OR7127</v>
          </cell>
          <cell r="C6222">
            <v>2050</v>
          </cell>
          <cell r="D6222">
            <v>4</v>
          </cell>
          <cell r="E6222">
            <v>32</v>
          </cell>
          <cell r="F6222">
            <v>874.7</v>
          </cell>
          <cell r="G6222">
            <v>445.2</v>
          </cell>
        </row>
        <row r="6223">
          <cell r="B6223" t="str">
            <v>OR7127</v>
          </cell>
          <cell r="C6223">
            <v>2050</v>
          </cell>
          <cell r="D6223">
            <v>5</v>
          </cell>
          <cell r="E6223">
            <v>32</v>
          </cell>
          <cell r="F6223">
            <v>865.8</v>
          </cell>
          <cell r="G6223">
            <v>445.7</v>
          </cell>
        </row>
        <row r="6224">
          <cell r="B6224" t="str">
            <v>OR7127</v>
          </cell>
          <cell r="C6224">
            <v>2050</v>
          </cell>
          <cell r="D6224">
            <v>0</v>
          </cell>
          <cell r="E6224">
            <v>75</v>
          </cell>
          <cell r="F6224">
            <v>938.1</v>
          </cell>
          <cell r="G6224">
            <v>491.7</v>
          </cell>
        </row>
        <row r="6225">
          <cell r="B6225" t="str">
            <v>OR7127</v>
          </cell>
          <cell r="C6225">
            <v>2050</v>
          </cell>
          <cell r="D6225">
            <v>1</v>
          </cell>
          <cell r="E6225">
            <v>75</v>
          </cell>
          <cell r="F6225">
            <v>945.4</v>
          </cell>
          <cell r="G6225">
            <v>519.79999999999995</v>
          </cell>
        </row>
        <row r="6226">
          <cell r="B6226" t="str">
            <v>OR7127</v>
          </cell>
          <cell r="C6226">
            <v>2050</v>
          </cell>
          <cell r="D6226">
            <v>2</v>
          </cell>
          <cell r="E6226">
            <v>75</v>
          </cell>
          <cell r="F6226">
            <v>945</v>
          </cell>
          <cell r="G6226">
            <v>499.9</v>
          </cell>
        </row>
        <row r="6227">
          <cell r="B6227" t="str">
            <v>OR7127</v>
          </cell>
          <cell r="C6227">
            <v>2050</v>
          </cell>
          <cell r="D6227">
            <v>3</v>
          </cell>
          <cell r="E6227">
            <v>75</v>
          </cell>
          <cell r="F6227">
            <v>954.9</v>
          </cell>
          <cell r="G6227">
            <v>546.20000000000005</v>
          </cell>
        </row>
        <row r="6228">
          <cell r="B6228" t="str">
            <v>OR7127</v>
          </cell>
          <cell r="C6228">
            <v>2050</v>
          </cell>
          <cell r="D6228">
            <v>4</v>
          </cell>
          <cell r="E6228">
            <v>75</v>
          </cell>
          <cell r="F6228">
            <v>955.9</v>
          </cell>
          <cell r="G6228">
            <v>517.79999999999995</v>
          </cell>
        </row>
        <row r="6229">
          <cell r="B6229" t="str">
            <v>OR7127</v>
          </cell>
          <cell r="C6229">
            <v>2050</v>
          </cell>
          <cell r="D6229">
            <v>5</v>
          </cell>
          <cell r="E6229">
            <v>75</v>
          </cell>
          <cell r="F6229">
            <v>949.5</v>
          </cell>
          <cell r="G6229">
            <v>522.4</v>
          </cell>
        </row>
        <row r="6230">
          <cell r="B6230" t="str">
            <v>OR7127</v>
          </cell>
          <cell r="C6230">
            <v>2050</v>
          </cell>
          <cell r="D6230">
            <v>0</v>
          </cell>
          <cell r="E6230">
            <v>82</v>
          </cell>
          <cell r="F6230">
            <v>947.7</v>
          </cell>
          <cell r="G6230">
            <v>503.2</v>
          </cell>
        </row>
        <row r="6231">
          <cell r="B6231" t="str">
            <v>OR7127</v>
          </cell>
          <cell r="C6231">
            <v>2050</v>
          </cell>
          <cell r="D6231">
            <v>1</v>
          </cell>
          <cell r="E6231">
            <v>82</v>
          </cell>
          <cell r="F6231">
            <v>953.3</v>
          </cell>
          <cell r="G6231">
            <v>525.6</v>
          </cell>
        </row>
        <row r="6232">
          <cell r="B6232" t="str">
            <v>OR7127</v>
          </cell>
          <cell r="C6232">
            <v>2050</v>
          </cell>
          <cell r="D6232">
            <v>2</v>
          </cell>
          <cell r="E6232">
            <v>82</v>
          </cell>
          <cell r="F6232">
            <v>954</v>
          </cell>
          <cell r="G6232">
            <v>509.4</v>
          </cell>
        </row>
        <row r="6233">
          <cell r="B6233" t="str">
            <v>OR7127</v>
          </cell>
          <cell r="C6233">
            <v>2050</v>
          </cell>
          <cell r="D6233">
            <v>3</v>
          </cell>
          <cell r="E6233">
            <v>82</v>
          </cell>
          <cell r="F6233">
            <v>961.6</v>
          </cell>
          <cell r="G6233">
            <v>547.20000000000005</v>
          </cell>
        </row>
        <row r="6234">
          <cell r="B6234" t="str">
            <v>OR7127</v>
          </cell>
          <cell r="C6234">
            <v>2050</v>
          </cell>
          <cell r="D6234">
            <v>4</v>
          </cell>
          <cell r="E6234">
            <v>82</v>
          </cell>
          <cell r="F6234">
            <v>963.8</v>
          </cell>
          <cell r="G6234">
            <v>520.9</v>
          </cell>
        </row>
        <row r="6235">
          <cell r="B6235" t="str">
            <v>OR7127</v>
          </cell>
          <cell r="C6235">
            <v>2050</v>
          </cell>
          <cell r="D6235">
            <v>5</v>
          </cell>
          <cell r="E6235">
            <v>82</v>
          </cell>
          <cell r="F6235">
            <v>957.1</v>
          </cell>
          <cell r="G6235">
            <v>525.70000000000005</v>
          </cell>
        </row>
        <row r="6236">
          <cell r="B6236" t="str">
            <v>OR7127</v>
          </cell>
          <cell r="C6236">
            <v>2080</v>
          </cell>
          <cell r="D6236">
            <v>0</v>
          </cell>
          <cell r="E6236">
            <v>3</v>
          </cell>
          <cell r="F6236">
            <v>847.4</v>
          </cell>
          <cell r="G6236">
            <v>367.8</v>
          </cell>
        </row>
        <row r="6237">
          <cell r="B6237" t="str">
            <v>OR7127</v>
          </cell>
          <cell r="C6237">
            <v>2080</v>
          </cell>
          <cell r="D6237">
            <v>1</v>
          </cell>
          <cell r="E6237">
            <v>3</v>
          </cell>
          <cell r="F6237">
            <v>857.7</v>
          </cell>
          <cell r="G6237">
            <v>403.8</v>
          </cell>
        </row>
        <row r="6238">
          <cell r="B6238" t="str">
            <v>OR7127</v>
          </cell>
          <cell r="C6238">
            <v>2080</v>
          </cell>
          <cell r="D6238">
            <v>2</v>
          </cell>
          <cell r="E6238">
            <v>3</v>
          </cell>
          <cell r="F6238">
            <v>859.1</v>
          </cell>
          <cell r="G6238">
            <v>376.2</v>
          </cell>
        </row>
        <row r="6239">
          <cell r="B6239" t="str">
            <v>OR7127</v>
          </cell>
          <cell r="C6239">
            <v>2080</v>
          </cell>
          <cell r="D6239">
            <v>3</v>
          </cell>
          <cell r="E6239">
            <v>3</v>
          </cell>
          <cell r="F6239">
            <v>874.8</v>
          </cell>
          <cell r="G6239">
            <v>416</v>
          </cell>
        </row>
        <row r="6240">
          <cell r="B6240" t="str">
            <v>OR7127</v>
          </cell>
          <cell r="C6240">
            <v>2080</v>
          </cell>
          <cell r="D6240">
            <v>4</v>
          </cell>
          <cell r="E6240">
            <v>3</v>
          </cell>
          <cell r="F6240">
            <v>878.8</v>
          </cell>
          <cell r="G6240">
            <v>391.9</v>
          </cell>
        </row>
        <row r="6241">
          <cell r="B6241" t="str">
            <v>OR7127</v>
          </cell>
          <cell r="C6241">
            <v>2080</v>
          </cell>
          <cell r="D6241">
            <v>5</v>
          </cell>
          <cell r="E6241">
            <v>3</v>
          </cell>
          <cell r="F6241">
            <v>867.7</v>
          </cell>
          <cell r="G6241">
            <v>399.9</v>
          </cell>
        </row>
        <row r="6242">
          <cell r="B6242" t="str">
            <v>OR7127</v>
          </cell>
          <cell r="C6242">
            <v>2080</v>
          </cell>
          <cell r="D6242">
            <v>0</v>
          </cell>
          <cell r="E6242">
            <v>5</v>
          </cell>
          <cell r="F6242">
            <v>688.9</v>
          </cell>
          <cell r="G6242">
            <v>275</v>
          </cell>
        </row>
        <row r="6243">
          <cell r="B6243" t="str">
            <v>OR7127</v>
          </cell>
          <cell r="C6243">
            <v>2080</v>
          </cell>
          <cell r="D6243">
            <v>1</v>
          </cell>
          <cell r="E6243">
            <v>5</v>
          </cell>
          <cell r="F6243">
            <v>692.8</v>
          </cell>
          <cell r="G6243">
            <v>309.8</v>
          </cell>
        </row>
        <row r="6244">
          <cell r="B6244" t="str">
            <v>OR7127</v>
          </cell>
          <cell r="C6244">
            <v>2080</v>
          </cell>
          <cell r="D6244">
            <v>2</v>
          </cell>
          <cell r="E6244">
            <v>5</v>
          </cell>
          <cell r="F6244">
            <v>703.4</v>
          </cell>
          <cell r="G6244">
            <v>302.5</v>
          </cell>
        </row>
        <row r="6245">
          <cell r="B6245" t="str">
            <v>OR7127</v>
          </cell>
          <cell r="C6245">
            <v>2080</v>
          </cell>
          <cell r="D6245">
            <v>3</v>
          </cell>
          <cell r="E6245">
            <v>5</v>
          </cell>
          <cell r="F6245">
            <v>698.2</v>
          </cell>
          <cell r="G6245">
            <v>325.10000000000002</v>
          </cell>
        </row>
        <row r="6246">
          <cell r="B6246" t="str">
            <v>OR7127</v>
          </cell>
          <cell r="C6246">
            <v>2080</v>
          </cell>
          <cell r="D6246">
            <v>4</v>
          </cell>
          <cell r="E6246">
            <v>5</v>
          </cell>
          <cell r="F6246">
            <v>713</v>
          </cell>
          <cell r="G6246">
            <v>319.10000000000002</v>
          </cell>
        </row>
        <row r="6247">
          <cell r="B6247" t="str">
            <v>OR7127</v>
          </cell>
          <cell r="C6247">
            <v>2080</v>
          </cell>
          <cell r="D6247">
            <v>5</v>
          </cell>
          <cell r="E6247">
            <v>5</v>
          </cell>
          <cell r="F6247">
            <v>700.7</v>
          </cell>
          <cell r="G6247">
            <v>310.39999999999998</v>
          </cell>
        </row>
        <row r="6248">
          <cell r="B6248" t="str">
            <v>OR7127</v>
          </cell>
          <cell r="C6248">
            <v>2080</v>
          </cell>
          <cell r="D6248">
            <v>0</v>
          </cell>
          <cell r="E6248">
            <v>7</v>
          </cell>
          <cell r="F6248">
            <v>788.1</v>
          </cell>
          <cell r="G6248">
            <v>358.5</v>
          </cell>
        </row>
        <row r="6249">
          <cell r="B6249" t="str">
            <v>OR7127</v>
          </cell>
          <cell r="C6249">
            <v>2080</v>
          </cell>
          <cell r="D6249">
            <v>1</v>
          </cell>
          <cell r="E6249">
            <v>7</v>
          </cell>
          <cell r="F6249">
            <v>795.1</v>
          </cell>
          <cell r="G6249">
            <v>391.5</v>
          </cell>
        </row>
        <row r="6250">
          <cell r="B6250" t="str">
            <v>OR7127</v>
          </cell>
          <cell r="C6250">
            <v>2080</v>
          </cell>
          <cell r="D6250">
            <v>2</v>
          </cell>
          <cell r="E6250">
            <v>7</v>
          </cell>
          <cell r="F6250">
            <v>803.1</v>
          </cell>
          <cell r="G6250">
            <v>385.7</v>
          </cell>
        </row>
        <row r="6251">
          <cell r="B6251" t="str">
            <v>OR7127</v>
          </cell>
          <cell r="C6251">
            <v>2080</v>
          </cell>
          <cell r="D6251">
            <v>3</v>
          </cell>
          <cell r="E6251">
            <v>7</v>
          </cell>
          <cell r="F6251">
            <v>805</v>
          </cell>
          <cell r="G6251">
            <v>407.2</v>
          </cell>
        </row>
        <row r="6252">
          <cell r="B6252" t="str">
            <v>OR7127</v>
          </cell>
          <cell r="C6252">
            <v>2080</v>
          </cell>
          <cell r="D6252">
            <v>4</v>
          </cell>
          <cell r="E6252">
            <v>7</v>
          </cell>
          <cell r="F6252">
            <v>815.7</v>
          </cell>
          <cell r="G6252">
            <v>399.1</v>
          </cell>
        </row>
        <row r="6253">
          <cell r="B6253" t="str">
            <v>OR7127</v>
          </cell>
          <cell r="C6253">
            <v>2080</v>
          </cell>
          <cell r="D6253">
            <v>5</v>
          </cell>
          <cell r="E6253">
            <v>7</v>
          </cell>
          <cell r="F6253">
            <v>802.9</v>
          </cell>
          <cell r="G6253">
            <v>391.3</v>
          </cell>
        </row>
        <row r="6254">
          <cell r="B6254" t="str">
            <v>OR7127</v>
          </cell>
          <cell r="C6254">
            <v>2080</v>
          </cell>
          <cell r="D6254">
            <v>0</v>
          </cell>
          <cell r="E6254">
            <v>15</v>
          </cell>
          <cell r="F6254">
            <v>707.6</v>
          </cell>
          <cell r="G6254">
            <v>289.8</v>
          </cell>
        </row>
        <row r="6255">
          <cell r="B6255" t="str">
            <v>OR7127</v>
          </cell>
          <cell r="C6255">
            <v>2080</v>
          </cell>
          <cell r="D6255">
            <v>1</v>
          </cell>
          <cell r="E6255">
            <v>15</v>
          </cell>
          <cell r="F6255">
            <v>708.9</v>
          </cell>
          <cell r="G6255">
            <v>310.5</v>
          </cell>
        </row>
        <row r="6256">
          <cell r="B6256" t="str">
            <v>OR7127</v>
          </cell>
          <cell r="C6256">
            <v>2080</v>
          </cell>
          <cell r="D6256">
            <v>2</v>
          </cell>
          <cell r="E6256">
            <v>15</v>
          </cell>
          <cell r="F6256">
            <v>711.1</v>
          </cell>
          <cell r="G6256">
            <v>289.89999999999998</v>
          </cell>
        </row>
        <row r="6257">
          <cell r="B6257" t="str">
            <v>OR7127</v>
          </cell>
          <cell r="C6257">
            <v>2080</v>
          </cell>
          <cell r="D6257">
            <v>3</v>
          </cell>
          <cell r="E6257">
            <v>15</v>
          </cell>
          <cell r="F6257">
            <v>721.4</v>
          </cell>
          <cell r="G6257">
            <v>337.6</v>
          </cell>
        </row>
        <row r="6258">
          <cell r="B6258" t="str">
            <v>OR7127</v>
          </cell>
          <cell r="C6258">
            <v>2080</v>
          </cell>
          <cell r="D6258">
            <v>4</v>
          </cell>
          <cell r="E6258">
            <v>15</v>
          </cell>
          <cell r="F6258">
            <v>726.1</v>
          </cell>
          <cell r="G6258">
            <v>305.39999999999998</v>
          </cell>
        </row>
        <row r="6259">
          <cell r="B6259" t="str">
            <v>OR7127</v>
          </cell>
          <cell r="C6259">
            <v>2080</v>
          </cell>
          <cell r="D6259">
            <v>5</v>
          </cell>
          <cell r="E6259">
            <v>15</v>
          </cell>
          <cell r="F6259">
            <v>715.7</v>
          </cell>
          <cell r="G6259">
            <v>304.39999999999998</v>
          </cell>
        </row>
        <row r="6260">
          <cell r="B6260" t="str">
            <v>OR7127</v>
          </cell>
          <cell r="C6260">
            <v>2080</v>
          </cell>
          <cell r="D6260">
            <v>0</v>
          </cell>
          <cell r="E6260">
            <v>17</v>
          </cell>
          <cell r="F6260">
            <v>799.7</v>
          </cell>
          <cell r="G6260">
            <v>401.4</v>
          </cell>
        </row>
        <row r="6261">
          <cell r="B6261" t="str">
            <v>OR7127</v>
          </cell>
          <cell r="C6261">
            <v>2080</v>
          </cell>
          <cell r="D6261">
            <v>1</v>
          </cell>
          <cell r="E6261">
            <v>17</v>
          </cell>
          <cell r="F6261">
            <v>816.3</v>
          </cell>
          <cell r="G6261">
            <v>441.9</v>
          </cell>
        </row>
        <row r="6262">
          <cell r="B6262" t="str">
            <v>OR7127</v>
          </cell>
          <cell r="C6262">
            <v>2080</v>
          </cell>
          <cell r="D6262">
            <v>2</v>
          </cell>
          <cell r="E6262">
            <v>17</v>
          </cell>
          <cell r="F6262">
            <v>814.6</v>
          </cell>
          <cell r="G6262">
            <v>421.3</v>
          </cell>
        </row>
        <row r="6263">
          <cell r="B6263" t="str">
            <v>OR7127</v>
          </cell>
          <cell r="C6263">
            <v>2080</v>
          </cell>
          <cell r="D6263">
            <v>3</v>
          </cell>
          <cell r="E6263">
            <v>17</v>
          </cell>
          <cell r="F6263">
            <v>837</v>
          </cell>
          <cell r="G6263">
            <v>475.2</v>
          </cell>
        </row>
        <row r="6264">
          <cell r="B6264" t="str">
            <v>OR7127</v>
          </cell>
          <cell r="C6264">
            <v>2080</v>
          </cell>
          <cell r="D6264">
            <v>4</v>
          </cell>
          <cell r="E6264">
            <v>17</v>
          </cell>
          <cell r="F6264">
            <v>835.1</v>
          </cell>
          <cell r="G6264">
            <v>444.6</v>
          </cell>
        </row>
        <row r="6265">
          <cell r="B6265" t="str">
            <v>OR7127</v>
          </cell>
          <cell r="C6265">
            <v>2080</v>
          </cell>
          <cell r="D6265">
            <v>5</v>
          </cell>
          <cell r="E6265">
            <v>17</v>
          </cell>
          <cell r="F6265">
            <v>824.1</v>
          </cell>
          <cell r="G6265">
            <v>439.6</v>
          </cell>
        </row>
        <row r="6266">
          <cell r="B6266" t="str">
            <v>OR7127</v>
          </cell>
          <cell r="C6266">
            <v>2080</v>
          </cell>
          <cell r="D6266">
            <v>0</v>
          </cell>
          <cell r="E6266">
            <v>32</v>
          </cell>
          <cell r="F6266">
            <v>855.4</v>
          </cell>
          <cell r="G6266">
            <v>416.2</v>
          </cell>
        </row>
        <row r="6267">
          <cell r="B6267" t="str">
            <v>OR7127</v>
          </cell>
          <cell r="C6267">
            <v>2080</v>
          </cell>
          <cell r="D6267">
            <v>1</v>
          </cell>
          <cell r="E6267">
            <v>32</v>
          </cell>
          <cell r="F6267">
            <v>869.4</v>
          </cell>
          <cell r="G6267">
            <v>456.6</v>
          </cell>
        </row>
        <row r="6268">
          <cell r="B6268" t="str">
            <v>OR7127</v>
          </cell>
          <cell r="C6268">
            <v>2080</v>
          </cell>
          <cell r="D6268">
            <v>2</v>
          </cell>
          <cell r="E6268">
            <v>32</v>
          </cell>
          <cell r="F6268">
            <v>875.2</v>
          </cell>
          <cell r="G6268">
            <v>448.1</v>
          </cell>
        </row>
        <row r="6269">
          <cell r="B6269" t="str">
            <v>OR7127</v>
          </cell>
          <cell r="C6269">
            <v>2080</v>
          </cell>
          <cell r="D6269">
            <v>3</v>
          </cell>
          <cell r="E6269">
            <v>32</v>
          </cell>
          <cell r="F6269">
            <v>882.3</v>
          </cell>
          <cell r="G6269">
            <v>478.8</v>
          </cell>
        </row>
        <row r="6270">
          <cell r="B6270" t="str">
            <v>OR7127</v>
          </cell>
          <cell r="C6270">
            <v>2080</v>
          </cell>
          <cell r="D6270">
            <v>4</v>
          </cell>
          <cell r="E6270">
            <v>32</v>
          </cell>
          <cell r="F6270">
            <v>889.5</v>
          </cell>
          <cell r="G6270">
            <v>457</v>
          </cell>
        </row>
        <row r="6271">
          <cell r="B6271" t="str">
            <v>OR7127</v>
          </cell>
          <cell r="C6271">
            <v>2080</v>
          </cell>
          <cell r="D6271">
            <v>5</v>
          </cell>
          <cell r="E6271">
            <v>32</v>
          </cell>
          <cell r="F6271">
            <v>877.3</v>
          </cell>
          <cell r="G6271">
            <v>455.7</v>
          </cell>
        </row>
        <row r="6272">
          <cell r="B6272" t="str">
            <v>OR7127</v>
          </cell>
          <cell r="C6272">
            <v>2080</v>
          </cell>
          <cell r="D6272">
            <v>0</v>
          </cell>
          <cell r="E6272">
            <v>75</v>
          </cell>
          <cell r="F6272">
            <v>938.1</v>
          </cell>
          <cell r="G6272">
            <v>491.7</v>
          </cell>
        </row>
        <row r="6273">
          <cell r="B6273" t="str">
            <v>OR7127</v>
          </cell>
          <cell r="C6273">
            <v>2080</v>
          </cell>
          <cell r="D6273">
            <v>1</v>
          </cell>
          <cell r="E6273">
            <v>75</v>
          </cell>
          <cell r="F6273">
            <v>954.2</v>
          </cell>
          <cell r="G6273">
            <v>537.29999999999995</v>
          </cell>
        </row>
        <row r="6274">
          <cell r="B6274" t="str">
            <v>OR7127</v>
          </cell>
          <cell r="C6274">
            <v>2080</v>
          </cell>
          <cell r="D6274">
            <v>2</v>
          </cell>
          <cell r="E6274">
            <v>75</v>
          </cell>
          <cell r="F6274">
            <v>953.2</v>
          </cell>
          <cell r="G6274">
            <v>501.5</v>
          </cell>
        </row>
        <row r="6275">
          <cell r="B6275" t="str">
            <v>OR7127</v>
          </cell>
          <cell r="C6275">
            <v>2080</v>
          </cell>
          <cell r="D6275">
            <v>3</v>
          </cell>
          <cell r="E6275">
            <v>75</v>
          </cell>
          <cell r="F6275">
            <v>976.8</v>
          </cell>
          <cell r="G6275">
            <v>570</v>
          </cell>
        </row>
        <row r="6276">
          <cell r="B6276" t="str">
            <v>OR7127</v>
          </cell>
          <cell r="C6276">
            <v>2080</v>
          </cell>
          <cell r="D6276">
            <v>4</v>
          </cell>
          <cell r="E6276">
            <v>75</v>
          </cell>
          <cell r="F6276">
            <v>975.4</v>
          </cell>
          <cell r="G6276">
            <v>541.20000000000005</v>
          </cell>
        </row>
        <row r="6277">
          <cell r="B6277" t="str">
            <v>OR7127</v>
          </cell>
          <cell r="C6277">
            <v>2080</v>
          </cell>
          <cell r="D6277">
            <v>5</v>
          </cell>
          <cell r="E6277">
            <v>75</v>
          </cell>
          <cell r="F6277">
            <v>963.3</v>
          </cell>
          <cell r="G6277">
            <v>535.6</v>
          </cell>
        </row>
        <row r="6278">
          <cell r="B6278" t="str">
            <v>OR7127</v>
          </cell>
          <cell r="C6278">
            <v>2080</v>
          </cell>
          <cell r="D6278">
            <v>0</v>
          </cell>
          <cell r="E6278">
            <v>82</v>
          </cell>
          <cell r="F6278">
            <v>947.7</v>
          </cell>
          <cell r="G6278">
            <v>503.2</v>
          </cell>
        </row>
        <row r="6279">
          <cell r="B6279" t="str">
            <v>OR7127</v>
          </cell>
          <cell r="C6279">
            <v>2080</v>
          </cell>
          <cell r="D6279">
            <v>1</v>
          </cell>
          <cell r="E6279">
            <v>82</v>
          </cell>
          <cell r="F6279">
            <v>961.4</v>
          </cell>
          <cell r="G6279">
            <v>535</v>
          </cell>
        </row>
        <row r="6280">
          <cell r="B6280" t="str">
            <v>OR7127</v>
          </cell>
          <cell r="C6280">
            <v>2080</v>
          </cell>
          <cell r="D6280">
            <v>2</v>
          </cell>
          <cell r="E6280">
            <v>82</v>
          </cell>
          <cell r="F6280">
            <v>961.5</v>
          </cell>
          <cell r="G6280">
            <v>516.1</v>
          </cell>
        </row>
        <row r="6281">
          <cell r="B6281" t="str">
            <v>OR7127</v>
          </cell>
          <cell r="C6281">
            <v>2080</v>
          </cell>
          <cell r="D6281">
            <v>3</v>
          </cell>
          <cell r="E6281">
            <v>82</v>
          </cell>
          <cell r="F6281">
            <v>983.6</v>
          </cell>
          <cell r="G6281">
            <v>576.70000000000005</v>
          </cell>
        </row>
        <row r="6282">
          <cell r="B6282" t="str">
            <v>OR7127</v>
          </cell>
          <cell r="C6282">
            <v>2080</v>
          </cell>
          <cell r="D6282">
            <v>4</v>
          </cell>
          <cell r="E6282">
            <v>82</v>
          </cell>
          <cell r="F6282">
            <v>982.4</v>
          </cell>
          <cell r="G6282">
            <v>532</v>
          </cell>
        </row>
        <row r="6283">
          <cell r="B6283" t="str">
            <v>OR7127</v>
          </cell>
          <cell r="C6283">
            <v>2080</v>
          </cell>
          <cell r="D6283">
            <v>5</v>
          </cell>
          <cell r="E6283">
            <v>82</v>
          </cell>
          <cell r="F6283">
            <v>970.1</v>
          </cell>
          <cell r="G6283">
            <v>533.4</v>
          </cell>
        </row>
        <row r="6284">
          <cell r="B6284" t="str">
            <v>OR7310</v>
          </cell>
          <cell r="C6284">
            <v>2020</v>
          </cell>
          <cell r="D6284">
            <v>0</v>
          </cell>
          <cell r="E6284">
            <v>3</v>
          </cell>
          <cell r="F6284">
            <v>1101.7</v>
          </cell>
          <cell r="G6284">
            <v>902.8</v>
          </cell>
        </row>
        <row r="6285">
          <cell r="B6285" t="str">
            <v>OR7310</v>
          </cell>
          <cell r="C6285">
            <v>2020</v>
          </cell>
          <cell r="D6285">
            <v>1</v>
          </cell>
          <cell r="E6285">
            <v>3</v>
          </cell>
          <cell r="F6285">
            <v>1154.5999999999999</v>
          </cell>
          <cell r="G6285">
            <v>961.7</v>
          </cell>
        </row>
        <row r="6286">
          <cell r="B6286" t="str">
            <v>OR7310</v>
          </cell>
          <cell r="C6286">
            <v>2020</v>
          </cell>
          <cell r="D6286">
            <v>2</v>
          </cell>
          <cell r="E6286">
            <v>3</v>
          </cell>
          <cell r="F6286">
            <v>1150</v>
          </cell>
          <cell r="G6286">
            <v>938.6</v>
          </cell>
        </row>
        <row r="6287">
          <cell r="B6287" t="str">
            <v>OR7310</v>
          </cell>
          <cell r="C6287">
            <v>2020</v>
          </cell>
          <cell r="D6287">
            <v>3</v>
          </cell>
          <cell r="E6287">
            <v>3</v>
          </cell>
          <cell r="F6287">
            <v>1196.2</v>
          </cell>
          <cell r="G6287">
            <v>1012.5</v>
          </cell>
        </row>
        <row r="6288">
          <cell r="B6288" t="str">
            <v>OR7310</v>
          </cell>
          <cell r="C6288">
            <v>2020</v>
          </cell>
          <cell r="D6288">
            <v>4</v>
          </cell>
          <cell r="E6288">
            <v>3</v>
          </cell>
          <cell r="F6288">
            <v>1204.5</v>
          </cell>
          <cell r="G6288">
            <v>986.7</v>
          </cell>
        </row>
        <row r="6289">
          <cell r="B6289" t="str">
            <v>OR7310</v>
          </cell>
          <cell r="C6289">
            <v>2020</v>
          </cell>
          <cell r="D6289">
            <v>5</v>
          </cell>
          <cell r="E6289">
            <v>3</v>
          </cell>
          <cell r="F6289">
            <v>1169.2</v>
          </cell>
          <cell r="G6289">
            <v>970.7</v>
          </cell>
        </row>
        <row r="6290">
          <cell r="B6290" t="str">
            <v>OR7310</v>
          </cell>
          <cell r="C6290">
            <v>2020</v>
          </cell>
          <cell r="D6290">
            <v>0</v>
          </cell>
          <cell r="E6290">
            <v>4</v>
          </cell>
          <cell r="F6290">
            <v>1050.3</v>
          </cell>
          <cell r="G6290">
            <v>877.4</v>
          </cell>
        </row>
        <row r="6291">
          <cell r="B6291" t="str">
            <v>OR7310</v>
          </cell>
          <cell r="C6291">
            <v>2020</v>
          </cell>
          <cell r="D6291">
            <v>1</v>
          </cell>
          <cell r="E6291">
            <v>4</v>
          </cell>
          <cell r="F6291">
            <v>1101</v>
          </cell>
          <cell r="G6291">
            <v>929.9</v>
          </cell>
        </row>
        <row r="6292">
          <cell r="B6292" t="str">
            <v>OR7310</v>
          </cell>
          <cell r="C6292">
            <v>2020</v>
          </cell>
          <cell r="D6292">
            <v>2</v>
          </cell>
          <cell r="E6292">
            <v>4</v>
          </cell>
          <cell r="F6292">
            <v>1094.4000000000001</v>
          </cell>
          <cell r="G6292">
            <v>908.6</v>
          </cell>
        </row>
        <row r="6293">
          <cell r="B6293" t="str">
            <v>OR7310</v>
          </cell>
          <cell r="C6293">
            <v>2020</v>
          </cell>
          <cell r="D6293">
            <v>3</v>
          </cell>
          <cell r="E6293">
            <v>4</v>
          </cell>
          <cell r="F6293">
            <v>1133.9000000000001</v>
          </cell>
          <cell r="G6293">
            <v>967.6</v>
          </cell>
        </row>
        <row r="6294">
          <cell r="B6294" t="str">
            <v>OR7310</v>
          </cell>
          <cell r="C6294">
            <v>2020</v>
          </cell>
          <cell r="D6294">
            <v>4</v>
          </cell>
          <cell r="E6294">
            <v>4</v>
          </cell>
          <cell r="F6294">
            <v>1140.5999999999999</v>
          </cell>
          <cell r="G6294">
            <v>952.2</v>
          </cell>
        </row>
        <row r="6295">
          <cell r="B6295" t="str">
            <v>OR7310</v>
          </cell>
          <cell r="C6295">
            <v>2020</v>
          </cell>
          <cell r="D6295">
            <v>5</v>
          </cell>
          <cell r="E6295">
            <v>4</v>
          </cell>
          <cell r="F6295">
            <v>1114.7</v>
          </cell>
          <cell r="G6295">
            <v>940</v>
          </cell>
        </row>
        <row r="6296">
          <cell r="B6296" t="str">
            <v>OR7310</v>
          </cell>
          <cell r="C6296">
            <v>2020</v>
          </cell>
          <cell r="D6296">
            <v>0</v>
          </cell>
          <cell r="E6296">
            <v>13</v>
          </cell>
          <cell r="F6296">
            <v>753.2</v>
          </cell>
          <cell r="G6296">
            <v>549.20000000000005</v>
          </cell>
        </row>
        <row r="6297">
          <cell r="B6297" t="str">
            <v>OR7310</v>
          </cell>
          <cell r="C6297">
            <v>2020</v>
          </cell>
          <cell r="D6297">
            <v>1</v>
          </cell>
          <cell r="E6297">
            <v>13</v>
          </cell>
          <cell r="F6297">
            <v>764</v>
          </cell>
          <cell r="G6297">
            <v>570</v>
          </cell>
        </row>
        <row r="6298">
          <cell r="B6298" t="str">
            <v>OR7310</v>
          </cell>
          <cell r="C6298">
            <v>2020</v>
          </cell>
          <cell r="D6298">
            <v>2</v>
          </cell>
          <cell r="E6298">
            <v>13</v>
          </cell>
          <cell r="F6298">
            <v>769.3</v>
          </cell>
          <cell r="G6298">
            <v>557.1</v>
          </cell>
        </row>
        <row r="6299">
          <cell r="B6299" t="str">
            <v>OR7310</v>
          </cell>
          <cell r="C6299">
            <v>2020</v>
          </cell>
          <cell r="D6299">
            <v>3</v>
          </cell>
          <cell r="E6299">
            <v>13</v>
          </cell>
          <cell r="F6299">
            <v>777.7</v>
          </cell>
          <cell r="G6299">
            <v>589.1</v>
          </cell>
        </row>
        <row r="6300">
          <cell r="B6300" t="str">
            <v>OR7310</v>
          </cell>
          <cell r="C6300">
            <v>2020</v>
          </cell>
          <cell r="D6300">
            <v>4</v>
          </cell>
          <cell r="E6300">
            <v>13</v>
          </cell>
          <cell r="F6300">
            <v>782.7</v>
          </cell>
          <cell r="G6300">
            <v>563.1</v>
          </cell>
        </row>
        <row r="6301">
          <cell r="B6301" t="str">
            <v>OR7310</v>
          </cell>
          <cell r="C6301">
            <v>2020</v>
          </cell>
          <cell r="D6301">
            <v>5</v>
          </cell>
          <cell r="E6301">
            <v>13</v>
          </cell>
          <cell r="F6301">
            <v>771.9</v>
          </cell>
          <cell r="G6301">
            <v>569.1</v>
          </cell>
        </row>
        <row r="6302">
          <cell r="B6302" t="str">
            <v>OR7310</v>
          </cell>
          <cell r="C6302">
            <v>2020</v>
          </cell>
          <cell r="D6302">
            <v>0</v>
          </cell>
          <cell r="E6302">
            <v>15</v>
          </cell>
          <cell r="F6302">
            <v>1008.5</v>
          </cell>
          <cell r="G6302">
            <v>834.3</v>
          </cell>
        </row>
        <row r="6303">
          <cell r="B6303" t="str">
            <v>OR7310</v>
          </cell>
          <cell r="C6303">
            <v>2020</v>
          </cell>
          <cell r="D6303">
            <v>1</v>
          </cell>
          <cell r="E6303">
            <v>15</v>
          </cell>
          <cell r="F6303">
            <v>1052.3</v>
          </cell>
          <cell r="G6303">
            <v>886.1</v>
          </cell>
        </row>
        <row r="6304">
          <cell r="B6304" t="str">
            <v>OR7310</v>
          </cell>
          <cell r="C6304">
            <v>2020</v>
          </cell>
          <cell r="D6304">
            <v>2</v>
          </cell>
          <cell r="E6304">
            <v>15</v>
          </cell>
          <cell r="F6304">
            <v>1045</v>
          </cell>
          <cell r="G6304">
            <v>862.1</v>
          </cell>
        </row>
        <row r="6305">
          <cell r="B6305" t="str">
            <v>OR7310</v>
          </cell>
          <cell r="C6305">
            <v>2020</v>
          </cell>
          <cell r="D6305">
            <v>3</v>
          </cell>
          <cell r="E6305">
            <v>15</v>
          </cell>
          <cell r="F6305">
            <v>1079.5999999999999</v>
          </cell>
          <cell r="G6305">
            <v>915.8</v>
          </cell>
        </row>
        <row r="6306">
          <cell r="B6306" t="str">
            <v>OR7310</v>
          </cell>
          <cell r="C6306">
            <v>2020</v>
          </cell>
          <cell r="D6306">
            <v>4</v>
          </cell>
          <cell r="E6306">
            <v>15</v>
          </cell>
          <cell r="F6306">
            <v>1073.5999999999999</v>
          </cell>
          <cell r="G6306">
            <v>886.4</v>
          </cell>
        </row>
        <row r="6307">
          <cell r="B6307" t="str">
            <v>OR7310</v>
          </cell>
          <cell r="C6307">
            <v>2020</v>
          </cell>
          <cell r="D6307">
            <v>5</v>
          </cell>
          <cell r="E6307">
            <v>15</v>
          </cell>
          <cell r="F6307">
            <v>1060.5999999999999</v>
          </cell>
          <cell r="G6307">
            <v>885.6</v>
          </cell>
        </row>
        <row r="6308">
          <cell r="B6308" t="str">
            <v>OR7310</v>
          </cell>
          <cell r="C6308">
            <v>2020</v>
          </cell>
          <cell r="D6308">
            <v>0</v>
          </cell>
          <cell r="E6308">
            <v>16</v>
          </cell>
          <cell r="F6308">
            <v>845.5</v>
          </cell>
          <cell r="G6308">
            <v>671.4</v>
          </cell>
        </row>
        <row r="6309">
          <cell r="B6309" t="str">
            <v>OR7310</v>
          </cell>
          <cell r="C6309">
            <v>2020</v>
          </cell>
          <cell r="D6309">
            <v>1</v>
          </cell>
          <cell r="E6309">
            <v>16</v>
          </cell>
          <cell r="F6309">
            <v>880.4</v>
          </cell>
          <cell r="G6309">
            <v>711.1</v>
          </cell>
        </row>
        <row r="6310">
          <cell r="B6310" t="str">
            <v>OR7310</v>
          </cell>
          <cell r="C6310">
            <v>2020</v>
          </cell>
          <cell r="D6310">
            <v>2</v>
          </cell>
          <cell r="E6310">
            <v>16</v>
          </cell>
          <cell r="F6310">
            <v>877.8</v>
          </cell>
          <cell r="G6310">
            <v>696.9</v>
          </cell>
        </row>
        <row r="6311">
          <cell r="B6311" t="str">
            <v>OR7310</v>
          </cell>
          <cell r="C6311">
            <v>2020</v>
          </cell>
          <cell r="D6311">
            <v>3</v>
          </cell>
          <cell r="E6311">
            <v>16</v>
          </cell>
          <cell r="F6311">
            <v>904.4</v>
          </cell>
          <cell r="G6311">
            <v>740</v>
          </cell>
        </row>
        <row r="6312">
          <cell r="B6312" t="str">
            <v>OR7310</v>
          </cell>
          <cell r="C6312">
            <v>2020</v>
          </cell>
          <cell r="D6312">
            <v>4</v>
          </cell>
          <cell r="E6312">
            <v>16</v>
          </cell>
          <cell r="F6312">
            <v>902.3</v>
          </cell>
          <cell r="G6312">
            <v>716</v>
          </cell>
        </row>
        <row r="6313">
          <cell r="B6313" t="str">
            <v>OR7310</v>
          </cell>
          <cell r="C6313">
            <v>2020</v>
          </cell>
          <cell r="D6313">
            <v>5</v>
          </cell>
          <cell r="E6313">
            <v>16</v>
          </cell>
          <cell r="F6313">
            <v>888.5</v>
          </cell>
          <cell r="G6313">
            <v>712</v>
          </cell>
        </row>
        <row r="6314">
          <cell r="B6314" t="str">
            <v>OR7310</v>
          </cell>
          <cell r="C6314">
            <v>2050</v>
          </cell>
          <cell r="D6314">
            <v>0</v>
          </cell>
          <cell r="E6314">
            <v>3</v>
          </cell>
          <cell r="F6314">
            <v>1101.7</v>
          </cell>
          <cell r="G6314">
            <v>902.8</v>
          </cell>
        </row>
        <row r="6315">
          <cell r="B6315" t="str">
            <v>OR7310</v>
          </cell>
          <cell r="C6315">
            <v>2050</v>
          </cell>
          <cell r="D6315">
            <v>1</v>
          </cell>
          <cell r="E6315">
            <v>3</v>
          </cell>
          <cell r="F6315">
            <v>1209.3</v>
          </cell>
          <cell r="G6315">
            <v>1015.5</v>
          </cell>
        </row>
        <row r="6316">
          <cell r="B6316" t="str">
            <v>OR7310</v>
          </cell>
          <cell r="C6316">
            <v>2050</v>
          </cell>
          <cell r="D6316">
            <v>2</v>
          </cell>
          <cell r="E6316">
            <v>3</v>
          </cell>
          <cell r="F6316">
            <v>1207.2</v>
          </cell>
          <cell r="G6316">
            <v>991.4</v>
          </cell>
        </row>
        <row r="6317">
          <cell r="B6317" t="str">
            <v>OR7310</v>
          </cell>
          <cell r="C6317">
            <v>2050</v>
          </cell>
          <cell r="D6317">
            <v>3</v>
          </cell>
          <cell r="E6317">
            <v>3</v>
          </cell>
          <cell r="F6317">
            <v>1239</v>
          </cell>
          <cell r="G6317">
            <v>1054.5</v>
          </cell>
        </row>
        <row r="6318">
          <cell r="B6318" t="str">
            <v>OR7310</v>
          </cell>
          <cell r="C6318">
            <v>2050</v>
          </cell>
          <cell r="D6318">
            <v>4</v>
          </cell>
          <cell r="E6318">
            <v>3</v>
          </cell>
          <cell r="F6318">
            <v>1241.9000000000001</v>
          </cell>
          <cell r="G6318">
            <v>1018.4</v>
          </cell>
        </row>
        <row r="6319">
          <cell r="B6319" t="str">
            <v>OR7310</v>
          </cell>
          <cell r="C6319">
            <v>2050</v>
          </cell>
          <cell r="D6319">
            <v>5</v>
          </cell>
          <cell r="E6319">
            <v>3</v>
          </cell>
          <cell r="F6319">
            <v>1226.0999999999999</v>
          </cell>
          <cell r="G6319">
            <v>1017.3</v>
          </cell>
        </row>
        <row r="6320">
          <cell r="B6320" t="str">
            <v>OR7310</v>
          </cell>
          <cell r="C6320">
            <v>2050</v>
          </cell>
          <cell r="D6320">
            <v>0</v>
          </cell>
          <cell r="E6320">
            <v>4</v>
          </cell>
          <cell r="F6320">
            <v>1050.3</v>
          </cell>
          <cell r="G6320">
            <v>877.4</v>
          </cell>
        </row>
        <row r="6321">
          <cell r="B6321" t="str">
            <v>OR7310</v>
          </cell>
          <cell r="C6321">
            <v>2050</v>
          </cell>
          <cell r="D6321">
            <v>1</v>
          </cell>
          <cell r="E6321">
            <v>4</v>
          </cell>
          <cell r="F6321">
            <v>1146.9000000000001</v>
          </cell>
          <cell r="G6321">
            <v>972.5</v>
          </cell>
        </row>
        <row r="6322">
          <cell r="B6322" t="str">
            <v>OR7310</v>
          </cell>
          <cell r="C6322">
            <v>2050</v>
          </cell>
          <cell r="D6322">
            <v>2</v>
          </cell>
          <cell r="E6322">
            <v>4</v>
          </cell>
          <cell r="F6322">
            <v>1144.3</v>
          </cell>
          <cell r="G6322">
            <v>955.3</v>
          </cell>
        </row>
        <row r="6323">
          <cell r="B6323" t="str">
            <v>OR7310</v>
          </cell>
          <cell r="C6323">
            <v>2050</v>
          </cell>
          <cell r="D6323">
            <v>3</v>
          </cell>
          <cell r="E6323">
            <v>4</v>
          </cell>
          <cell r="F6323">
            <v>1168.9000000000001</v>
          </cell>
          <cell r="G6323">
            <v>1000</v>
          </cell>
        </row>
        <row r="6324">
          <cell r="B6324" t="str">
            <v>OR7310</v>
          </cell>
          <cell r="C6324">
            <v>2050</v>
          </cell>
          <cell r="D6324">
            <v>4</v>
          </cell>
          <cell r="E6324">
            <v>4</v>
          </cell>
          <cell r="F6324">
            <v>1175.7</v>
          </cell>
          <cell r="G6324">
            <v>978.6</v>
          </cell>
        </row>
        <row r="6325">
          <cell r="B6325" t="str">
            <v>OR7310</v>
          </cell>
          <cell r="C6325">
            <v>2050</v>
          </cell>
          <cell r="D6325">
            <v>5</v>
          </cell>
          <cell r="E6325">
            <v>4</v>
          </cell>
          <cell r="F6325">
            <v>1161.5999999999999</v>
          </cell>
          <cell r="G6325">
            <v>979.4</v>
          </cell>
        </row>
        <row r="6326">
          <cell r="B6326" t="str">
            <v>OR7310</v>
          </cell>
          <cell r="C6326">
            <v>2050</v>
          </cell>
          <cell r="D6326">
            <v>0</v>
          </cell>
          <cell r="E6326">
            <v>13</v>
          </cell>
          <cell r="F6326">
            <v>753.2</v>
          </cell>
          <cell r="G6326">
            <v>549.20000000000005</v>
          </cell>
        </row>
        <row r="6327">
          <cell r="B6327" t="str">
            <v>OR7310</v>
          </cell>
          <cell r="C6327">
            <v>2050</v>
          </cell>
          <cell r="D6327">
            <v>1</v>
          </cell>
          <cell r="E6327">
            <v>13</v>
          </cell>
          <cell r="F6327">
            <v>785.5</v>
          </cell>
          <cell r="G6327">
            <v>588.79999999999995</v>
          </cell>
        </row>
        <row r="6328">
          <cell r="B6328" t="str">
            <v>OR7310</v>
          </cell>
          <cell r="C6328">
            <v>2050</v>
          </cell>
          <cell r="D6328">
            <v>2</v>
          </cell>
          <cell r="E6328">
            <v>13</v>
          </cell>
          <cell r="F6328">
            <v>783.7</v>
          </cell>
          <cell r="G6328">
            <v>565.29999999999995</v>
          </cell>
        </row>
        <row r="6329">
          <cell r="B6329" t="str">
            <v>OR7310</v>
          </cell>
          <cell r="C6329">
            <v>2050</v>
          </cell>
          <cell r="D6329">
            <v>3</v>
          </cell>
          <cell r="E6329">
            <v>13</v>
          </cell>
          <cell r="F6329">
            <v>800.2</v>
          </cell>
          <cell r="G6329">
            <v>612.20000000000005</v>
          </cell>
        </row>
        <row r="6330">
          <cell r="B6330" t="str">
            <v>OR7310</v>
          </cell>
          <cell r="C6330">
            <v>2050</v>
          </cell>
          <cell r="D6330">
            <v>4</v>
          </cell>
          <cell r="E6330">
            <v>13</v>
          </cell>
          <cell r="F6330">
            <v>804.2</v>
          </cell>
          <cell r="G6330">
            <v>579.4</v>
          </cell>
        </row>
        <row r="6331">
          <cell r="B6331" t="str">
            <v>OR7310</v>
          </cell>
          <cell r="C6331">
            <v>2050</v>
          </cell>
          <cell r="D6331">
            <v>5</v>
          </cell>
          <cell r="E6331">
            <v>13</v>
          </cell>
          <cell r="F6331">
            <v>793</v>
          </cell>
          <cell r="G6331">
            <v>585.70000000000005</v>
          </cell>
        </row>
        <row r="6332">
          <cell r="B6332" t="str">
            <v>OR7310</v>
          </cell>
          <cell r="C6332">
            <v>2050</v>
          </cell>
          <cell r="D6332">
            <v>0</v>
          </cell>
          <cell r="E6332">
            <v>15</v>
          </cell>
          <cell r="F6332">
            <v>1008.5</v>
          </cell>
          <cell r="G6332">
            <v>834.3</v>
          </cell>
        </row>
        <row r="6333">
          <cell r="B6333" t="str">
            <v>OR7310</v>
          </cell>
          <cell r="C6333">
            <v>2050</v>
          </cell>
          <cell r="D6333">
            <v>1</v>
          </cell>
          <cell r="E6333">
            <v>15</v>
          </cell>
          <cell r="F6333">
            <v>1086.5999999999999</v>
          </cell>
          <cell r="G6333">
            <v>912.8</v>
          </cell>
        </row>
        <row r="6334">
          <cell r="B6334" t="str">
            <v>OR7310</v>
          </cell>
          <cell r="C6334">
            <v>2050</v>
          </cell>
          <cell r="D6334">
            <v>2</v>
          </cell>
          <cell r="E6334">
            <v>15</v>
          </cell>
          <cell r="F6334">
            <v>1078.5999999999999</v>
          </cell>
          <cell r="G6334">
            <v>890.1</v>
          </cell>
        </row>
        <row r="6335">
          <cell r="B6335" t="str">
            <v>OR7310</v>
          </cell>
          <cell r="C6335">
            <v>2050</v>
          </cell>
          <cell r="D6335">
            <v>3</v>
          </cell>
          <cell r="E6335">
            <v>15</v>
          </cell>
          <cell r="F6335">
            <v>1120</v>
          </cell>
          <cell r="G6335">
            <v>952.8</v>
          </cell>
        </row>
        <row r="6336">
          <cell r="B6336" t="str">
            <v>OR7310</v>
          </cell>
          <cell r="C6336">
            <v>2050</v>
          </cell>
          <cell r="D6336">
            <v>4</v>
          </cell>
          <cell r="E6336">
            <v>15</v>
          </cell>
          <cell r="F6336">
            <v>1107.8</v>
          </cell>
          <cell r="G6336">
            <v>913.9</v>
          </cell>
        </row>
        <row r="6337">
          <cell r="B6337" t="str">
            <v>OR7310</v>
          </cell>
          <cell r="C6337">
            <v>2050</v>
          </cell>
          <cell r="D6337">
            <v>5</v>
          </cell>
          <cell r="E6337">
            <v>15</v>
          </cell>
          <cell r="F6337">
            <v>1099.8</v>
          </cell>
          <cell r="G6337">
            <v>917.9</v>
          </cell>
        </row>
        <row r="6338">
          <cell r="B6338" t="str">
            <v>OR7310</v>
          </cell>
          <cell r="C6338">
            <v>2050</v>
          </cell>
          <cell r="D6338">
            <v>0</v>
          </cell>
          <cell r="E6338">
            <v>16</v>
          </cell>
          <cell r="F6338">
            <v>845.5</v>
          </cell>
          <cell r="G6338">
            <v>671.4</v>
          </cell>
        </row>
        <row r="6339">
          <cell r="B6339" t="str">
            <v>OR7310</v>
          </cell>
          <cell r="C6339">
            <v>2050</v>
          </cell>
          <cell r="D6339">
            <v>1</v>
          </cell>
          <cell r="E6339">
            <v>16</v>
          </cell>
          <cell r="F6339">
            <v>911.3</v>
          </cell>
          <cell r="G6339">
            <v>736.6</v>
          </cell>
        </row>
        <row r="6340">
          <cell r="B6340" t="str">
            <v>OR7310</v>
          </cell>
          <cell r="C6340">
            <v>2050</v>
          </cell>
          <cell r="D6340">
            <v>2</v>
          </cell>
          <cell r="E6340">
            <v>16</v>
          </cell>
          <cell r="F6340">
            <v>907.1</v>
          </cell>
          <cell r="G6340">
            <v>716.7</v>
          </cell>
        </row>
        <row r="6341">
          <cell r="B6341" t="str">
            <v>OR7310</v>
          </cell>
          <cell r="C6341">
            <v>2050</v>
          </cell>
          <cell r="D6341">
            <v>3</v>
          </cell>
          <cell r="E6341">
            <v>16</v>
          </cell>
          <cell r="F6341">
            <v>938.6</v>
          </cell>
          <cell r="G6341">
            <v>771.3</v>
          </cell>
        </row>
        <row r="6342">
          <cell r="B6342" t="str">
            <v>OR7310</v>
          </cell>
          <cell r="C6342">
            <v>2050</v>
          </cell>
          <cell r="D6342">
            <v>4</v>
          </cell>
          <cell r="E6342">
            <v>16</v>
          </cell>
          <cell r="F6342">
            <v>931.7</v>
          </cell>
          <cell r="G6342">
            <v>732.9</v>
          </cell>
        </row>
        <row r="6343">
          <cell r="B6343" t="str">
            <v>OR7310</v>
          </cell>
          <cell r="C6343">
            <v>2050</v>
          </cell>
          <cell r="D6343">
            <v>5</v>
          </cell>
          <cell r="E6343">
            <v>16</v>
          </cell>
          <cell r="F6343">
            <v>923.3</v>
          </cell>
          <cell r="G6343">
            <v>739.6</v>
          </cell>
        </row>
        <row r="6344">
          <cell r="B6344" t="str">
            <v>OR7310</v>
          </cell>
          <cell r="C6344">
            <v>2080</v>
          </cell>
          <cell r="D6344">
            <v>0</v>
          </cell>
          <cell r="E6344">
            <v>3</v>
          </cell>
          <cell r="F6344">
            <v>1101.7</v>
          </cell>
          <cell r="G6344">
            <v>902.8</v>
          </cell>
        </row>
        <row r="6345">
          <cell r="B6345" t="str">
            <v>OR7310</v>
          </cell>
          <cell r="C6345">
            <v>2080</v>
          </cell>
          <cell r="D6345">
            <v>1</v>
          </cell>
          <cell r="E6345">
            <v>3</v>
          </cell>
          <cell r="F6345">
            <v>1230.8</v>
          </cell>
          <cell r="G6345">
            <v>1033.5</v>
          </cell>
        </row>
        <row r="6346">
          <cell r="B6346" t="str">
            <v>OR7310</v>
          </cell>
          <cell r="C6346">
            <v>2080</v>
          </cell>
          <cell r="D6346">
            <v>2</v>
          </cell>
          <cell r="E6346">
            <v>3</v>
          </cell>
          <cell r="F6346">
            <v>1234.4000000000001</v>
          </cell>
          <cell r="G6346">
            <v>1010.7</v>
          </cell>
        </row>
        <row r="6347">
          <cell r="B6347" t="str">
            <v>OR7310</v>
          </cell>
          <cell r="C6347">
            <v>2080</v>
          </cell>
          <cell r="D6347">
            <v>3</v>
          </cell>
          <cell r="E6347">
            <v>3</v>
          </cell>
          <cell r="F6347">
            <v>1285.5999999999999</v>
          </cell>
          <cell r="G6347">
            <v>1107.7</v>
          </cell>
        </row>
        <row r="6348">
          <cell r="B6348" t="str">
            <v>OR7310</v>
          </cell>
          <cell r="C6348">
            <v>2080</v>
          </cell>
          <cell r="D6348">
            <v>4</v>
          </cell>
          <cell r="E6348">
            <v>3</v>
          </cell>
          <cell r="F6348">
            <v>1267.4000000000001</v>
          </cell>
          <cell r="G6348">
            <v>1033.4000000000001</v>
          </cell>
        </row>
        <row r="6349">
          <cell r="B6349" t="str">
            <v>OR7310</v>
          </cell>
          <cell r="C6349">
            <v>2080</v>
          </cell>
          <cell r="D6349">
            <v>5</v>
          </cell>
          <cell r="E6349">
            <v>3</v>
          </cell>
          <cell r="F6349">
            <v>1248.8</v>
          </cell>
          <cell r="G6349">
            <v>1039.8</v>
          </cell>
        </row>
        <row r="6350">
          <cell r="B6350" t="str">
            <v>OR7310</v>
          </cell>
          <cell r="C6350">
            <v>2080</v>
          </cell>
          <cell r="D6350">
            <v>0</v>
          </cell>
          <cell r="E6350">
            <v>4</v>
          </cell>
          <cell r="F6350">
            <v>1050.3</v>
          </cell>
          <cell r="G6350">
            <v>877.4</v>
          </cell>
        </row>
        <row r="6351">
          <cell r="B6351" t="str">
            <v>OR7310</v>
          </cell>
          <cell r="C6351">
            <v>2080</v>
          </cell>
          <cell r="D6351">
            <v>1</v>
          </cell>
          <cell r="E6351">
            <v>4</v>
          </cell>
          <cell r="F6351">
            <v>1162.3</v>
          </cell>
          <cell r="G6351">
            <v>984.9</v>
          </cell>
        </row>
        <row r="6352">
          <cell r="B6352" t="str">
            <v>OR7310</v>
          </cell>
          <cell r="C6352">
            <v>2080</v>
          </cell>
          <cell r="D6352">
            <v>2</v>
          </cell>
          <cell r="E6352">
            <v>4</v>
          </cell>
          <cell r="F6352">
            <v>1170.7</v>
          </cell>
          <cell r="G6352">
            <v>968.4</v>
          </cell>
        </row>
        <row r="6353">
          <cell r="B6353" t="str">
            <v>OR7310</v>
          </cell>
          <cell r="C6353">
            <v>2080</v>
          </cell>
          <cell r="D6353">
            <v>3</v>
          </cell>
          <cell r="E6353">
            <v>4</v>
          </cell>
          <cell r="F6353">
            <v>1167.5</v>
          </cell>
          <cell r="G6353">
            <v>1002</v>
          </cell>
        </row>
        <row r="6354">
          <cell r="B6354" t="str">
            <v>OR7310</v>
          </cell>
          <cell r="C6354">
            <v>2080</v>
          </cell>
          <cell r="D6354">
            <v>4</v>
          </cell>
          <cell r="E6354">
            <v>4</v>
          </cell>
          <cell r="F6354">
            <v>1183.8</v>
          </cell>
          <cell r="G6354">
            <v>979.4</v>
          </cell>
        </row>
        <row r="6355">
          <cell r="B6355" t="str">
            <v>OR7310</v>
          </cell>
          <cell r="C6355">
            <v>2080</v>
          </cell>
          <cell r="D6355">
            <v>5</v>
          </cell>
          <cell r="E6355">
            <v>4</v>
          </cell>
          <cell r="F6355">
            <v>1177.8</v>
          </cell>
          <cell r="G6355">
            <v>992</v>
          </cell>
        </row>
        <row r="6356">
          <cell r="B6356" t="str">
            <v>OR7310</v>
          </cell>
          <cell r="C6356">
            <v>2080</v>
          </cell>
          <cell r="D6356">
            <v>0</v>
          </cell>
          <cell r="E6356">
            <v>13</v>
          </cell>
          <cell r="F6356">
            <v>753.2</v>
          </cell>
          <cell r="G6356">
            <v>549.20000000000005</v>
          </cell>
        </row>
        <row r="6357">
          <cell r="B6357" t="str">
            <v>OR7310</v>
          </cell>
          <cell r="C6357">
            <v>2080</v>
          </cell>
          <cell r="D6357">
            <v>1</v>
          </cell>
          <cell r="E6357">
            <v>13</v>
          </cell>
          <cell r="F6357">
            <v>793</v>
          </cell>
          <cell r="G6357">
            <v>593.29999999999995</v>
          </cell>
        </row>
        <row r="6358">
          <cell r="B6358" t="str">
            <v>OR7310</v>
          </cell>
          <cell r="C6358">
            <v>2080</v>
          </cell>
          <cell r="D6358">
            <v>2</v>
          </cell>
          <cell r="E6358">
            <v>13</v>
          </cell>
          <cell r="F6358">
            <v>798.7</v>
          </cell>
          <cell r="G6358">
            <v>574.29999999999995</v>
          </cell>
        </row>
        <row r="6359">
          <cell r="B6359" t="str">
            <v>OR7310</v>
          </cell>
          <cell r="C6359">
            <v>2080</v>
          </cell>
          <cell r="D6359">
            <v>3</v>
          </cell>
          <cell r="E6359">
            <v>13</v>
          </cell>
          <cell r="F6359">
            <v>816.7</v>
          </cell>
          <cell r="G6359">
            <v>631.4</v>
          </cell>
        </row>
        <row r="6360">
          <cell r="B6360" t="str">
            <v>OR7310</v>
          </cell>
          <cell r="C6360">
            <v>2080</v>
          </cell>
          <cell r="D6360">
            <v>4</v>
          </cell>
          <cell r="E6360">
            <v>13</v>
          </cell>
          <cell r="F6360">
            <v>825.9</v>
          </cell>
          <cell r="G6360">
            <v>590.9</v>
          </cell>
        </row>
        <row r="6361">
          <cell r="B6361" t="str">
            <v>OR7310</v>
          </cell>
          <cell r="C6361">
            <v>2080</v>
          </cell>
          <cell r="D6361">
            <v>5</v>
          </cell>
          <cell r="E6361">
            <v>13</v>
          </cell>
          <cell r="F6361">
            <v>806.9</v>
          </cell>
          <cell r="G6361">
            <v>594.20000000000005</v>
          </cell>
        </row>
        <row r="6362">
          <cell r="B6362" t="str">
            <v>OR7310</v>
          </cell>
          <cell r="C6362">
            <v>2080</v>
          </cell>
          <cell r="D6362">
            <v>0</v>
          </cell>
          <cell r="E6362">
            <v>15</v>
          </cell>
          <cell r="F6362">
            <v>1008.5</v>
          </cell>
          <cell r="G6362">
            <v>834.3</v>
          </cell>
        </row>
        <row r="6363">
          <cell r="B6363" t="str">
            <v>OR7310</v>
          </cell>
          <cell r="C6363">
            <v>2080</v>
          </cell>
          <cell r="D6363">
            <v>1</v>
          </cell>
          <cell r="E6363">
            <v>15</v>
          </cell>
          <cell r="F6363">
            <v>1104.2</v>
          </cell>
          <cell r="G6363">
            <v>926.5</v>
          </cell>
        </row>
        <row r="6364">
          <cell r="B6364" t="str">
            <v>OR7310</v>
          </cell>
          <cell r="C6364">
            <v>2080</v>
          </cell>
          <cell r="D6364">
            <v>2</v>
          </cell>
          <cell r="E6364">
            <v>15</v>
          </cell>
          <cell r="F6364">
            <v>1097.2</v>
          </cell>
          <cell r="G6364">
            <v>899.1</v>
          </cell>
        </row>
        <row r="6365">
          <cell r="B6365" t="str">
            <v>OR7310</v>
          </cell>
          <cell r="C6365">
            <v>2080</v>
          </cell>
          <cell r="D6365">
            <v>3</v>
          </cell>
          <cell r="E6365">
            <v>15</v>
          </cell>
          <cell r="F6365">
            <v>1153.7</v>
          </cell>
          <cell r="G6365">
            <v>986.7</v>
          </cell>
        </row>
        <row r="6366">
          <cell r="B6366" t="str">
            <v>OR7310</v>
          </cell>
          <cell r="C6366">
            <v>2080</v>
          </cell>
          <cell r="D6366">
            <v>4</v>
          </cell>
          <cell r="E6366">
            <v>15</v>
          </cell>
          <cell r="F6366">
            <v>1135.2</v>
          </cell>
          <cell r="G6366">
            <v>929.8</v>
          </cell>
        </row>
        <row r="6367">
          <cell r="B6367" t="str">
            <v>OR7310</v>
          </cell>
          <cell r="C6367">
            <v>2080</v>
          </cell>
          <cell r="D6367">
            <v>5</v>
          </cell>
          <cell r="E6367">
            <v>15</v>
          </cell>
          <cell r="F6367">
            <v>1119.3</v>
          </cell>
          <cell r="G6367">
            <v>932</v>
          </cell>
        </row>
        <row r="6368">
          <cell r="B6368" t="str">
            <v>OR7310</v>
          </cell>
          <cell r="C6368">
            <v>2080</v>
          </cell>
          <cell r="D6368">
            <v>0</v>
          </cell>
          <cell r="E6368">
            <v>16</v>
          </cell>
          <cell r="F6368">
            <v>845.5</v>
          </cell>
          <cell r="G6368">
            <v>671.4</v>
          </cell>
        </row>
        <row r="6369">
          <cell r="B6369" t="str">
            <v>OR7310</v>
          </cell>
          <cell r="C6369">
            <v>2080</v>
          </cell>
          <cell r="D6369">
            <v>1</v>
          </cell>
          <cell r="E6369">
            <v>16</v>
          </cell>
          <cell r="F6369">
            <v>926.5</v>
          </cell>
          <cell r="G6369">
            <v>752.2</v>
          </cell>
        </row>
        <row r="6370">
          <cell r="B6370" t="str">
            <v>OR7310</v>
          </cell>
          <cell r="C6370">
            <v>2080</v>
          </cell>
          <cell r="D6370">
            <v>2</v>
          </cell>
          <cell r="E6370">
            <v>16</v>
          </cell>
          <cell r="F6370">
            <v>923.6</v>
          </cell>
          <cell r="G6370">
            <v>722.2</v>
          </cell>
        </row>
        <row r="6371">
          <cell r="B6371" t="str">
            <v>OR7310</v>
          </cell>
          <cell r="C6371">
            <v>2080</v>
          </cell>
          <cell r="D6371">
            <v>3</v>
          </cell>
          <cell r="E6371">
            <v>16</v>
          </cell>
          <cell r="F6371">
            <v>965.9</v>
          </cell>
          <cell r="G6371">
            <v>800.9</v>
          </cell>
        </row>
        <row r="6372">
          <cell r="B6372" t="str">
            <v>OR7310</v>
          </cell>
          <cell r="C6372">
            <v>2080</v>
          </cell>
          <cell r="D6372">
            <v>4</v>
          </cell>
          <cell r="E6372">
            <v>16</v>
          </cell>
          <cell r="F6372">
            <v>956.8</v>
          </cell>
          <cell r="G6372">
            <v>750</v>
          </cell>
        </row>
        <row r="6373">
          <cell r="B6373" t="str">
            <v>OR7310</v>
          </cell>
          <cell r="C6373">
            <v>2080</v>
          </cell>
          <cell r="D6373">
            <v>5</v>
          </cell>
          <cell r="E6373">
            <v>16</v>
          </cell>
          <cell r="F6373">
            <v>940.8</v>
          </cell>
          <cell r="G6373">
            <v>752</v>
          </cell>
        </row>
        <row r="6374">
          <cell r="B6374" t="str">
            <v>OR7500</v>
          </cell>
          <cell r="C6374">
            <v>2020</v>
          </cell>
          <cell r="D6374">
            <v>0</v>
          </cell>
          <cell r="E6374">
            <v>3</v>
          </cell>
          <cell r="F6374">
            <v>864.2</v>
          </cell>
          <cell r="G6374">
            <v>440.5</v>
          </cell>
        </row>
        <row r="6375">
          <cell r="B6375" t="str">
            <v>OR7500</v>
          </cell>
          <cell r="C6375">
            <v>2020</v>
          </cell>
          <cell r="D6375">
            <v>1</v>
          </cell>
          <cell r="E6375">
            <v>3</v>
          </cell>
          <cell r="F6375">
            <v>873.9</v>
          </cell>
          <cell r="G6375">
            <v>438.1</v>
          </cell>
        </row>
        <row r="6376">
          <cell r="B6376" t="str">
            <v>OR7500</v>
          </cell>
          <cell r="C6376">
            <v>2020</v>
          </cell>
          <cell r="D6376">
            <v>2</v>
          </cell>
          <cell r="E6376">
            <v>3</v>
          </cell>
          <cell r="F6376">
            <v>872.8</v>
          </cell>
          <cell r="G6376">
            <v>429.8</v>
          </cell>
        </row>
        <row r="6377">
          <cell r="B6377" t="str">
            <v>OR7500</v>
          </cell>
          <cell r="C6377">
            <v>2020</v>
          </cell>
          <cell r="D6377">
            <v>3</v>
          </cell>
          <cell r="E6377">
            <v>3</v>
          </cell>
          <cell r="F6377">
            <v>880.9</v>
          </cell>
          <cell r="G6377">
            <v>453.4</v>
          </cell>
        </row>
        <row r="6378">
          <cell r="B6378" t="str">
            <v>OR7500</v>
          </cell>
          <cell r="C6378">
            <v>2020</v>
          </cell>
          <cell r="D6378">
            <v>4</v>
          </cell>
          <cell r="E6378">
            <v>3</v>
          </cell>
          <cell r="F6378">
            <v>881.4</v>
          </cell>
          <cell r="G6378">
            <v>430.4</v>
          </cell>
        </row>
        <row r="6379">
          <cell r="B6379" t="str">
            <v>OR7500</v>
          </cell>
          <cell r="C6379">
            <v>2020</v>
          </cell>
          <cell r="D6379">
            <v>5</v>
          </cell>
          <cell r="E6379">
            <v>3</v>
          </cell>
          <cell r="F6379">
            <v>876.5</v>
          </cell>
          <cell r="G6379">
            <v>429.9</v>
          </cell>
        </row>
        <row r="6380">
          <cell r="B6380" t="str">
            <v>OR7500</v>
          </cell>
          <cell r="C6380">
            <v>2020</v>
          </cell>
          <cell r="D6380">
            <v>0</v>
          </cell>
          <cell r="E6380">
            <v>5</v>
          </cell>
          <cell r="F6380">
            <v>670.1</v>
          </cell>
          <cell r="G6380">
            <v>305.2</v>
          </cell>
        </row>
        <row r="6381">
          <cell r="B6381" t="str">
            <v>OR7500</v>
          </cell>
          <cell r="C6381">
            <v>2020</v>
          </cell>
          <cell r="D6381">
            <v>1</v>
          </cell>
          <cell r="E6381">
            <v>5</v>
          </cell>
          <cell r="F6381">
            <v>679.2</v>
          </cell>
          <cell r="G6381">
            <v>324.3</v>
          </cell>
        </row>
        <row r="6382">
          <cell r="B6382" t="str">
            <v>OR7500</v>
          </cell>
          <cell r="C6382">
            <v>2020</v>
          </cell>
          <cell r="D6382">
            <v>2</v>
          </cell>
          <cell r="E6382">
            <v>5</v>
          </cell>
          <cell r="F6382">
            <v>679</v>
          </cell>
          <cell r="G6382">
            <v>319.7</v>
          </cell>
        </row>
        <row r="6383">
          <cell r="B6383" t="str">
            <v>OR7500</v>
          </cell>
          <cell r="C6383">
            <v>2020</v>
          </cell>
          <cell r="D6383">
            <v>3</v>
          </cell>
          <cell r="E6383">
            <v>5</v>
          </cell>
          <cell r="F6383">
            <v>681.3</v>
          </cell>
          <cell r="G6383">
            <v>329.6</v>
          </cell>
        </row>
        <row r="6384">
          <cell r="B6384" t="str">
            <v>OR7500</v>
          </cell>
          <cell r="C6384">
            <v>2020</v>
          </cell>
          <cell r="D6384">
            <v>4</v>
          </cell>
          <cell r="E6384">
            <v>5</v>
          </cell>
          <cell r="F6384">
            <v>687</v>
          </cell>
          <cell r="G6384">
            <v>329.4</v>
          </cell>
        </row>
        <row r="6385">
          <cell r="B6385" t="str">
            <v>OR7500</v>
          </cell>
          <cell r="C6385">
            <v>2020</v>
          </cell>
          <cell r="D6385">
            <v>5</v>
          </cell>
          <cell r="E6385">
            <v>5</v>
          </cell>
          <cell r="F6385">
            <v>681.6</v>
          </cell>
          <cell r="G6385">
            <v>329.5</v>
          </cell>
        </row>
        <row r="6386">
          <cell r="B6386" t="str">
            <v>OR7500</v>
          </cell>
          <cell r="C6386">
            <v>2020</v>
          </cell>
          <cell r="D6386">
            <v>0</v>
          </cell>
          <cell r="E6386">
            <v>7</v>
          </cell>
          <cell r="F6386">
            <v>745.7</v>
          </cell>
          <cell r="G6386">
            <v>360.7</v>
          </cell>
        </row>
        <row r="6387">
          <cell r="B6387" t="str">
            <v>OR7500</v>
          </cell>
          <cell r="C6387">
            <v>2020</v>
          </cell>
          <cell r="D6387">
            <v>1</v>
          </cell>
          <cell r="E6387">
            <v>7</v>
          </cell>
          <cell r="F6387">
            <v>754.8</v>
          </cell>
          <cell r="G6387">
            <v>370.4</v>
          </cell>
        </row>
        <row r="6388">
          <cell r="B6388" t="str">
            <v>OR7500</v>
          </cell>
          <cell r="C6388">
            <v>2020</v>
          </cell>
          <cell r="D6388">
            <v>2</v>
          </cell>
          <cell r="E6388">
            <v>7</v>
          </cell>
          <cell r="F6388">
            <v>754</v>
          </cell>
          <cell r="G6388">
            <v>370.4</v>
          </cell>
        </row>
        <row r="6389">
          <cell r="B6389" t="str">
            <v>OR7500</v>
          </cell>
          <cell r="C6389">
            <v>2020</v>
          </cell>
          <cell r="D6389">
            <v>3</v>
          </cell>
          <cell r="E6389">
            <v>7</v>
          </cell>
          <cell r="F6389">
            <v>757.4</v>
          </cell>
          <cell r="G6389">
            <v>383.1</v>
          </cell>
        </row>
        <row r="6390">
          <cell r="B6390" t="str">
            <v>OR7500</v>
          </cell>
          <cell r="C6390">
            <v>2020</v>
          </cell>
          <cell r="D6390">
            <v>4</v>
          </cell>
          <cell r="E6390">
            <v>7</v>
          </cell>
          <cell r="F6390">
            <v>763.3</v>
          </cell>
          <cell r="G6390">
            <v>380.6</v>
          </cell>
        </row>
        <row r="6391">
          <cell r="B6391" t="str">
            <v>OR7500</v>
          </cell>
          <cell r="C6391">
            <v>2020</v>
          </cell>
          <cell r="D6391">
            <v>5</v>
          </cell>
          <cell r="E6391">
            <v>7</v>
          </cell>
          <cell r="F6391">
            <v>758</v>
          </cell>
          <cell r="G6391">
            <v>372.6</v>
          </cell>
        </row>
        <row r="6392">
          <cell r="B6392" t="str">
            <v>OR7500</v>
          </cell>
          <cell r="C6392">
            <v>2020</v>
          </cell>
          <cell r="D6392">
            <v>0</v>
          </cell>
          <cell r="E6392">
            <v>11</v>
          </cell>
          <cell r="F6392">
            <v>593.4</v>
          </cell>
          <cell r="G6392">
            <v>207.8</v>
          </cell>
        </row>
        <row r="6393">
          <cell r="B6393" t="str">
            <v>OR7500</v>
          </cell>
          <cell r="C6393">
            <v>2020</v>
          </cell>
          <cell r="D6393">
            <v>1</v>
          </cell>
          <cell r="E6393">
            <v>11</v>
          </cell>
          <cell r="F6393">
            <v>598.4</v>
          </cell>
          <cell r="G6393">
            <v>217.5</v>
          </cell>
        </row>
        <row r="6394">
          <cell r="B6394" t="str">
            <v>OR7500</v>
          </cell>
          <cell r="C6394">
            <v>2020</v>
          </cell>
          <cell r="D6394">
            <v>2</v>
          </cell>
          <cell r="E6394">
            <v>11</v>
          </cell>
          <cell r="F6394">
            <v>599.4</v>
          </cell>
          <cell r="G6394">
            <v>220.7</v>
          </cell>
        </row>
        <row r="6395">
          <cell r="B6395" t="str">
            <v>OR7500</v>
          </cell>
          <cell r="C6395">
            <v>2020</v>
          </cell>
          <cell r="D6395">
            <v>3</v>
          </cell>
          <cell r="E6395">
            <v>11</v>
          </cell>
          <cell r="F6395">
            <v>600.70000000000005</v>
          </cell>
          <cell r="G6395">
            <v>230.1</v>
          </cell>
        </row>
        <row r="6396">
          <cell r="B6396" t="str">
            <v>OR7500</v>
          </cell>
          <cell r="C6396">
            <v>2020</v>
          </cell>
          <cell r="D6396">
            <v>4</v>
          </cell>
          <cell r="E6396">
            <v>11</v>
          </cell>
          <cell r="F6396">
            <v>604.20000000000005</v>
          </cell>
          <cell r="G6396">
            <v>220.6</v>
          </cell>
        </row>
        <row r="6397">
          <cell r="B6397" t="str">
            <v>OR7500</v>
          </cell>
          <cell r="C6397">
            <v>2020</v>
          </cell>
          <cell r="D6397">
            <v>5</v>
          </cell>
          <cell r="E6397">
            <v>11</v>
          </cell>
          <cell r="F6397">
            <v>600.70000000000005</v>
          </cell>
          <cell r="G6397">
            <v>220.6</v>
          </cell>
        </row>
        <row r="6398">
          <cell r="B6398" t="str">
            <v>OR7500</v>
          </cell>
          <cell r="C6398">
            <v>2020</v>
          </cell>
          <cell r="D6398">
            <v>0</v>
          </cell>
          <cell r="E6398">
            <v>13</v>
          </cell>
          <cell r="F6398">
            <v>458.4</v>
          </cell>
          <cell r="G6398">
            <v>48.2</v>
          </cell>
        </row>
        <row r="6399">
          <cell r="B6399" t="str">
            <v>OR7500</v>
          </cell>
          <cell r="C6399">
            <v>2020</v>
          </cell>
          <cell r="D6399">
            <v>1</v>
          </cell>
          <cell r="E6399">
            <v>13</v>
          </cell>
          <cell r="F6399">
            <v>460.3</v>
          </cell>
          <cell r="G6399">
            <v>54.6</v>
          </cell>
        </row>
        <row r="6400">
          <cell r="B6400" t="str">
            <v>OR7500</v>
          </cell>
          <cell r="C6400">
            <v>2020</v>
          </cell>
          <cell r="D6400">
            <v>2</v>
          </cell>
          <cell r="E6400">
            <v>13</v>
          </cell>
          <cell r="F6400">
            <v>459.7</v>
          </cell>
          <cell r="G6400">
            <v>54.8</v>
          </cell>
        </row>
        <row r="6401">
          <cell r="B6401" t="str">
            <v>OR7500</v>
          </cell>
          <cell r="C6401">
            <v>2020</v>
          </cell>
          <cell r="D6401">
            <v>3</v>
          </cell>
          <cell r="E6401">
            <v>13</v>
          </cell>
          <cell r="F6401">
            <v>458.6</v>
          </cell>
          <cell r="G6401">
            <v>57.6</v>
          </cell>
        </row>
        <row r="6402">
          <cell r="B6402" t="str">
            <v>OR7500</v>
          </cell>
          <cell r="C6402">
            <v>2020</v>
          </cell>
          <cell r="D6402">
            <v>4</v>
          </cell>
          <cell r="E6402">
            <v>13</v>
          </cell>
          <cell r="F6402">
            <v>464.3</v>
          </cell>
          <cell r="G6402">
            <v>54.9</v>
          </cell>
        </row>
        <row r="6403">
          <cell r="B6403" t="str">
            <v>OR7500</v>
          </cell>
          <cell r="C6403">
            <v>2020</v>
          </cell>
          <cell r="D6403">
            <v>5</v>
          </cell>
          <cell r="E6403">
            <v>13</v>
          </cell>
          <cell r="F6403">
            <v>460.8</v>
          </cell>
          <cell r="G6403">
            <v>54.8</v>
          </cell>
        </row>
        <row r="6404">
          <cell r="B6404" t="str">
            <v>OR7500</v>
          </cell>
          <cell r="C6404">
            <v>2020</v>
          </cell>
          <cell r="D6404">
            <v>0</v>
          </cell>
          <cell r="E6404">
            <v>15</v>
          </cell>
          <cell r="F6404">
            <v>730.1</v>
          </cell>
          <cell r="G6404">
            <v>365.2</v>
          </cell>
        </row>
        <row r="6405">
          <cell r="B6405" t="str">
            <v>OR7500</v>
          </cell>
          <cell r="C6405">
            <v>2020</v>
          </cell>
          <cell r="D6405">
            <v>1</v>
          </cell>
          <cell r="E6405">
            <v>15</v>
          </cell>
          <cell r="F6405">
            <v>732.4</v>
          </cell>
          <cell r="G6405">
            <v>362</v>
          </cell>
        </row>
        <row r="6406">
          <cell r="B6406" t="str">
            <v>OR7500</v>
          </cell>
          <cell r="C6406">
            <v>2020</v>
          </cell>
          <cell r="D6406">
            <v>2</v>
          </cell>
          <cell r="E6406">
            <v>15</v>
          </cell>
          <cell r="F6406">
            <v>731.6</v>
          </cell>
          <cell r="G6406">
            <v>362.7</v>
          </cell>
        </row>
        <row r="6407">
          <cell r="B6407" t="str">
            <v>OR7500</v>
          </cell>
          <cell r="C6407">
            <v>2020</v>
          </cell>
          <cell r="D6407">
            <v>3</v>
          </cell>
          <cell r="E6407">
            <v>15</v>
          </cell>
          <cell r="F6407">
            <v>735.5</v>
          </cell>
          <cell r="G6407">
            <v>372.4</v>
          </cell>
        </row>
        <row r="6408">
          <cell r="B6408" t="str">
            <v>OR7500</v>
          </cell>
          <cell r="C6408">
            <v>2020</v>
          </cell>
          <cell r="D6408">
            <v>4</v>
          </cell>
          <cell r="E6408">
            <v>15</v>
          </cell>
          <cell r="F6408">
            <v>733.4</v>
          </cell>
          <cell r="G6408">
            <v>360</v>
          </cell>
        </row>
        <row r="6409">
          <cell r="B6409" t="str">
            <v>OR7500</v>
          </cell>
          <cell r="C6409">
            <v>2020</v>
          </cell>
          <cell r="D6409">
            <v>5</v>
          </cell>
          <cell r="E6409">
            <v>15</v>
          </cell>
          <cell r="F6409">
            <v>732.7</v>
          </cell>
          <cell r="G6409">
            <v>366.7</v>
          </cell>
        </row>
        <row r="6410">
          <cell r="B6410" t="str">
            <v>OR7500</v>
          </cell>
          <cell r="C6410">
            <v>2020</v>
          </cell>
          <cell r="D6410">
            <v>0</v>
          </cell>
          <cell r="E6410">
            <v>17</v>
          </cell>
          <cell r="F6410">
            <v>806.3</v>
          </cell>
          <cell r="G6410">
            <v>463.3</v>
          </cell>
        </row>
        <row r="6411">
          <cell r="B6411" t="str">
            <v>OR7500</v>
          </cell>
          <cell r="C6411">
            <v>2020</v>
          </cell>
          <cell r="D6411">
            <v>1</v>
          </cell>
          <cell r="E6411">
            <v>17</v>
          </cell>
          <cell r="F6411">
            <v>824.8</v>
          </cell>
          <cell r="G6411">
            <v>479.6</v>
          </cell>
        </row>
        <row r="6412">
          <cell r="B6412" t="str">
            <v>OR7500</v>
          </cell>
          <cell r="C6412">
            <v>2020</v>
          </cell>
          <cell r="D6412">
            <v>2</v>
          </cell>
          <cell r="E6412">
            <v>17</v>
          </cell>
          <cell r="F6412">
            <v>822.4</v>
          </cell>
          <cell r="G6412">
            <v>475.8</v>
          </cell>
        </row>
        <row r="6413">
          <cell r="B6413" t="str">
            <v>OR7500</v>
          </cell>
          <cell r="C6413">
            <v>2020</v>
          </cell>
          <cell r="D6413">
            <v>3</v>
          </cell>
          <cell r="E6413">
            <v>17</v>
          </cell>
          <cell r="F6413">
            <v>834.9</v>
          </cell>
          <cell r="G6413">
            <v>496.9</v>
          </cell>
        </row>
        <row r="6414">
          <cell r="B6414" t="str">
            <v>OR7500</v>
          </cell>
          <cell r="C6414">
            <v>2020</v>
          </cell>
          <cell r="D6414">
            <v>4</v>
          </cell>
          <cell r="E6414">
            <v>17</v>
          </cell>
          <cell r="F6414">
            <v>836.7</v>
          </cell>
          <cell r="G6414">
            <v>482.2</v>
          </cell>
        </row>
        <row r="6415">
          <cell r="B6415" t="str">
            <v>OR7500</v>
          </cell>
          <cell r="C6415">
            <v>2020</v>
          </cell>
          <cell r="D6415">
            <v>5</v>
          </cell>
          <cell r="E6415">
            <v>17</v>
          </cell>
          <cell r="F6415">
            <v>830.3</v>
          </cell>
          <cell r="G6415">
            <v>485.8</v>
          </cell>
        </row>
        <row r="6416">
          <cell r="B6416" t="str">
            <v>OR7500</v>
          </cell>
          <cell r="C6416">
            <v>2020</v>
          </cell>
          <cell r="D6416">
            <v>0</v>
          </cell>
          <cell r="E6416">
            <v>32</v>
          </cell>
          <cell r="F6416">
            <v>844.3</v>
          </cell>
          <cell r="G6416">
            <v>459.9</v>
          </cell>
        </row>
        <row r="6417">
          <cell r="B6417" t="str">
            <v>OR7500</v>
          </cell>
          <cell r="C6417">
            <v>2020</v>
          </cell>
          <cell r="D6417">
            <v>1</v>
          </cell>
          <cell r="E6417">
            <v>32</v>
          </cell>
          <cell r="F6417">
            <v>865.7</v>
          </cell>
          <cell r="G6417">
            <v>484.4</v>
          </cell>
        </row>
        <row r="6418">
          <cell r="B6418" t="str">
            <v>OR7500</v>
          </cell>
          <cell r="C6418">
            <v>2020</v>
          </cell>
          <cell r="D6418">
            <v>2</v>
          </cell>
          <cell r="E6418">
            <v>32</v>
          </cell>
          <cell r="F6418">
            <v>864.2</v>
          </cell>
          <cell r="G6418">
            <v>484.2</v>
          </cell>
        </row>
        <row r="6419">
          <cell r="B6419" t="str">
            <v>OR7500</v>
          </cell>
          <cell r="C6419">
            <v>2020</v>
          </cell>
          <cell r="D6419">
            <v>3</v>
          </cell>
          <cell r="E6419">
            <v>32</v>
          </cell>
          <cell r="F6419">
            <v>876.9</v>
          </cell>
          <cell r="G6419">
            <v>497.5</v>
          </cell>
        </row>
        <row r="6420">
          <cell r="B6420" t="str">
            <v>OR7500</v>
          </cell>
          <cell r="C6420">
            <v>2020</v>
          </cell>
          <cell r="D6420">
            <v>4</v>
          </cell>
          <cell r="E6420">
            <v>32</v>
          </cell>
          <cell r="F6420">
            <v>880.8</v>
          </cell>
          <cell r="G6420">
            <v>490.5</v>
          </cell>
        </row>
        <row r="6421">
          <cell r="B6421" t="str">
            <v>OR7500</v>
          </cell>
          <cell r="C6421">
            <v>2020</v>
          </cell>
          <cell r="D6421">
            <v>5</v>
          </cell>
          <cell r="E6421">
            <v>32</v>
          </cell>
          <cell r="F6421">
            <v>872.4</v>
          </cell>
          <cell r="G6421">
            <v>486.9</v>
          </cell>
        </row>
        <row r="6422">
          <cell r="B6422" t="str">
            <v>OR7500</v>
          </cell>
          <cell r="C6422">
            <v>2020</v>
          </cell>
          <cell r="D6422">
            <v>0</v>
          </cell>
          <cell r="E6422">
            <v>33</v>
          </cell>
          <cell r="F6422">
            <v>814.3</v>
          </cell>
          <cell r="G6422">
            <v>454.5</v>
          </cell>
        </row>
        <row r="6423">
          <cell r="B6423" t="str">
            <v>OR7500</v>
          </cell>
          <cell r="C6423">
            <v>2020</v>
          </cell>
          <cell r="D6423">
            <v>1</v>
          </cell>
          <cell r="E6423">
            <v>33</v>
          </cell>
          <cell r="F6423">
            <v>832.7</v>
          </cell>
          <cell r="G6423">
            <v>477.1</v>
          </cell>
        </row>
        <row r="6424">
          <cell r="B6424" t="str">
            <v>OR7500</v>
          </cell>
          <cell r="C6424">
            <v>2020</v>
          </cell>
          <cell r="D6424">
            <v>2</v>
          </cell>
          <cell r="E6424">
            <v>33</v>
          </cell>
          <cell r="F6424">
            <v>830.1</v>
          </cell>
          <cell r="G6424">
            <v>471.2</v>
          </cell>
        </row>
        <row r="6425">
          <cell r="B6425" t="str">
            <v>OR7500</v>
          </cell>
          <cell r="C6425">
            <v>2020</v>
          </cell>
          <cell r="D6425">
            <v>3</v>
          </cell>
          <cell r="E6425">
            <v>33</v>
          </cell>
          <cell r="F6425">
            <v>846.5</v>
          </cell>
          <cell r="G6425">
            <v>500.6</v>
          </cell>
        </row>
        <row r="6426">
          <cell r="B6426" t="str">
            <v>OR7500</v>
          </cell>
          <cell r="C6426">
            <v>2020</v>
          </cell>
          <cell r="D6426">
            <v>4</v>
          </cell>
          <cell r="E6426">
            <v>33</v>
          </cell>
          <cell r="F6426">
            <v>847.9</v>
          </cell>
          <cell r="G6426">
            <v>487.9</v>
          </cell>
        </row>
        <row r="6427">
          <cell r="B6427" t="str">
            <v>OR7500</v>
          </cell>
          <cell r="C6427">
            <v>2020</v>
          </cell>
          <cell r="D6427">
            <v>5</v>
          </cell>
          <cell r="E6427">
            <v>33</v>
          </cell>
          <cell r="F6427">
            <v>840.4</v>
          </cell>
          <cell r="G6427">
            <v>483.1</v>
          </cell>
        </row>
        <row r="6428">
          <cell r="B6428" t="str">
            <v>OR7500</v>
          </cell>
          <cell r="C6428">
            <v>2020</v>
          </cell>
          <cell r="D6428">
            <v>0</v>
          </cell>
          <cell r="E6428">
            <v>82</v>
          </cell>
          <cell r="F6428">
            <v>968.7</v>
          </cell>
          <cell r="G6428">
            <v>561.9</v>
          </cell>
        </row>
        <row r="6429">
          <cell r="B6429" t="str">
            <v>OR7500</v>
          </cell>
          <cell r="C6429">
            <v>2020</v>
          </cell>
          <cell r="D6429">
            <v>1</v>
          </cell>
          <cell r="E6429">
            <v>82</v>
          </cell>
          <cell r="F6429">
            <v>984.3</v>
          </cell>
          <cell r="G6429">
            <v>572.70000000000005</v>
          </cell>
        </row>
        <row r="6430">
          <cell r="B6430" t="str">
            <v>OR7500</v>
          </cell>
          <cell r="C6430">
            <v>2020</v>
          </cell>
          <cell r="D6430">
            <v>2</v>
          </cell>
          <cell r="E6430">
            <v>82</v>
          </cell>
          <cell r="F6430">
            <v>981.7</v>
          </cell>
          <cell r="G6430">
            <v>571</v>
          </cell>
        </row>
        <row r="6431">
          <cell r="B6431" t="str">
            <v>OR7500</v>
          </cell>
          <cell r="C6431">
            <v>2020</v>
          </cell>
          <cell r="D6431">
            <v>3</v>
          </cell>
          <cell r="E6431">
            <v>82</v>
          </cell>
          <cell r="F6431">
            <v>993.8</v>
          </cell>
          <cell r="G6431">
            <v>588.20000000000005</v>
          </cell>
        </row>
        <row r="6432">
          <cell r="B6432" t="str">
            <v>OR7500</v>
          </cell>
          <cell r="C6432">
            <v>2020</v>
          </cell>
          <cell r="D6432">
            <v>4</v>
          </cell>
          <cell r="E6432">
            <v>82</v>
          </cell>
          <cell r="F6432">
            <v>995.2</v>
          </cell>
          <cell r="G6432">
            <v>580.4</v>
          </cell>
        </row>
        <row r="6433">
          <cell r="B6433" t="str">
            <v>OR7500</v>
          </cell>
          <cell r="C6433">
            <v>2020</v>
          </cell>
          <cell r="D6433">
            <v>5</v>
          </cell>
          <cell r="E6433">
            <v>82</v>
          </cell>
          <cell r="F6433">
            <v>989.3</v>
          </cell>
          <cell r="G6433">
            <v>578.5</v>
          </cell>
        </row>
        <row r="6434">
          <cell r="B6434" t="str">
            <v>OR7500</v>
          </cell>
          <cell r="C6434">
            <v>2050</v>
          </cell>
          <cell r="D6434">
            <v>0</v>
          </cell>
          <cell r="E6434">
            <v>3</v>
          </cell>
          <cell r="F6434">
            <v>864.2</v>
          </cell>
          <cell r="G6434">
            <v>440.5</v>
          </cell>
        </row>
        <row r="6435">
          <cell r="B6435" t="str">
            <v>OR7500</v>
          </cell>
          <cell r="C6435">
            <v>2050</v>
          </cell>
          <cell r="D6435">
            <v>1</v>
          </cell>
          <cell r="E6435">
            <v>3</v>
          </cell>
          <cell r="F6435">
            <v>887.5</v>
          </cell>
          <cell r="G6435">
            <v>449.7</v>
          </cell>
        </row>
        <row r="6436">
          <cell r="B6436" t="str">
            <v>OR7500</v>
          </cell>
          <cell r="C6436">
            <v>2050</v>
          </cell>
          <cell r="D6436">
            <v>2</v>
          </cell>
          <cell r="E6436">
            <v>3</v>
          </cell>
          <cell r="F6436">
            <v>885.5</v>
          </cell>
          <cell r="G6436">
            <v>430.7</v>
          </cell>
        </row>
        <row r="6437">
          <cell r="B6437" t="str">
            <v>OR7500</v>
          </cell>
          <cell r="C6437">
            <v>2050</v>
          </cell>
          <cell r="D6437">
            <v>3</v>
          </cell>
          <cell r="E6437">
            <v>3</v>
          </cell>
          <cell r="F6437">
            <v>894</v>
          </cell>
          <cell r="G6437">
            <v>483.7</v>
          </cell>
        </row>
        <row r="6438">
          <cell r="B6438" t="str">
            <v>OR7500</v>
          </cell>
          <cell r="C6438">
            <v>2050</v>
          </cell>
          <cell r="D6438">
            <v>4</v>
          </cell>
          <cell r="E6438">
            <v>3</v>
          </cell>
          <cell r="F6438">
            <v>893.5</v>
          </cell>
          <cell r="G6438">
            <v>437.9</v>
          </cell>
        </row>
        <row r="6439">
          <cell r="B6439" t="str">
            <v>OR7500</v>
          </cell>
          <cell r="C6439">
            <v>2050</v>
          </cell>
          <cell r="D6439">
            <v>5</v>
          </cell>
          <cell r="E6439">
            <v>3</v>
          </cell>
          <cell r="F6439">
            <v>890.5</v>
          </cell>
          <cell r="G6439">
            <v>446.1</v>
          </cell>
        </row>
        <row r="6440">
          <cell r="B6440" t="str">
            <v>OR7500</v>
          </cell>
          <cell r="C6440">
            <v>2050</v>
          </cell>
          <cell r="D6440">
            <v>0</v>
          </cell>
          <cell r="E6440">
            <v>5</v>
          </cell>
          <cell r="F6440">
            <v>670.1</v>
          </cell>
          <cell r="G6440">
            <v>305.2</v>
          </cell>
        </row>
        <row r="6441">
          <cell r="B6441" t="str">
            <v>OR7500</v>
          </cell>
          <cell r="C6441">
            <v>2050</v>
          </cell>
          <cell r="D6441">
            <v>1</v>
          </cell>
          <cell r="E6441">
            <v>5</v>
          </cell>
          <cell r="F6441">
            <v>689.2</v>
          </cell>
          <cell r="G6441">
            <v>333.6</v>
          </cell>
        </row>
        <row r="6442">
          <cell r="B6442" t="str">
            <v>OR7500</v>
          </cell>
          <cell r="C6442">
            <v>2050</v>
          </cell>
          <cell r="D6442">
            <v>2</v>
          </cell>
          <cell r="E6442">
            <v>5</v>
          </cell>
          <cell r="F6442">
            <v>691.9</v>
          </cell>
          <cell r="G6442">
            <v>332.2</v>
          </cell>
        </row>
        <row r="6443">
          <cell r="B6443" t="str">
            <v>OR7500</v>
          </cell>
          <cell r="C6443">
            <v>2050</v>
          </cell>
          <cell r="D6443">
            <v>3</v>
          </cell>
          <cell r="E6443">
            <v>5</v>
          </cell>
          <cell r="F6443">
            <v>689.7</v>
          </cell>
          <cell r="G6443">
            <v>344.1</v>
          </cell>
        </row>
        <row r="6444">
          <cell r="B6444" t="str">
            <v>OR7500</v>
          </cell>
          <cell r="C6444">
            <v>2050</v>
          </cell>
          <cell r="D6444">
            <v>4</v>
          </cell>
          <cell r="E6444">
            <v>5</v>
          </cell>
          <cell r="F6444">
            <v>702.3</v>
          </cell>
          <cell r="G6444">
            <v>335.7</v>
          </cell>
        </row>
        <row r="6445">
          <cell r="B6445" t="str">
            <v>OR7500</v>
          </cell>
          <cell r="C6445">
            <v>2050</v>
          </cell>
          <cell r="D6445">
            <v>5</v>
          </cell>
          <cell r="E6445">
            <v>5</v>
          </cell>
          <cell r="F6445">
            <v>693.1</v>
          </cell>
          <cell r="G6445">
            <v>334</v>
          </cell>
        </row>
        <row r="6446">
          <cell r="B6446" t="str">
            <v>OR7500</v>
          </cell>
          <cell r="C6446">
            <v>2050</v>
          </cell>
          <cell r="D6446">
            <v>0</v>
          </cell>
          <cell r="E6446">
            <v>7</v>
          </cell>
          <cell r="F6446">
            <v>745.7</v>
          </cell>
          <cell r="G6446">
            <v>360.7</v>
          </cell>
        </row>
        <row r="6447">
          <cell r="B6447" t="str">
            <v>OR7500</v>
          </cell>
          <cell r="C6447">
            <v>2050</v>
          </cell>
          <cell r="D6447">
            <v>1</v>
          </cell>
          <cell r="E6447">
            <v>7</v>
          </cell>
          <cell r="F6447">
            <v>765.1</v>
          </cell>
          <cell r="G6447">
            <v>382.9</v>
          </cell>
        </row>
        <row r="6448">
          <cell r="B6448" t="str">
            <v>OR7500</v>
          </cell>
          <cell r="C6448">
            <v>2050</v>
          </cell>
          <cell r="D6448">
            <v>2</v>
          </cell>
          <cell r="E6448">
            <v>7</v>
          </cell>
          <cell r="F6448">
            <v>767.3</v>
          </cell>
          <cell r="G6448">
            <v>379.6</v>
          </cell>
        </row>
        <row r="6449">
          <cell r="B6449" t="str">
            <v>OR7500</v>
          </cell>
          <cell r="C6449">
            <v>2050</v>
          </cell>
          <cell r="D6449">
            <v>3</v>
          </cell>
          <cell r="E6449">
            <v>7</v>
          </cell>
          <cell r="F6449">
            <v>768.7</v>
          </cell>
          <cell r="G6449">
            <v>398.7</v>
          </cell>
        </row>
        <row r="6450">
          <cell r="B6450" t="str">
            <v>OR7500</v>
          </cell>
          <cell r="C6450">
            <v>2050</v>
          </cell>
          <cell r="D6450">
            <v>4</v>
          </cell>
          <cell r="E6450">
            <v>7</v>
          </cell>
          <cell r="F6450">
            <v>778.6</v>
          </cell>
          <cell r="G6450">
            <v>384.9</v>
          </cell>
        </row>
        <row r="6451">
          <cell r="B6451" t="str">
            <v>OR7500</v>
          </cell>
          <cell r="C6451">
            <v>2050</v>
          </cell>
          <cell r="D6451">
            <v>5</v>
          </cell>
          <cell r="E6451">
            <v>7</v>
          </cell>
          <cell r="F6451">
            <v>769.6</v>
          </cell>
          <cell r="G6451">
            <v>382.8</v>
          </cell>
        </row>
        <row r="6452">
          <cell r="B6452" t="str">
            <v>OR7500</v>
          </cell>
          <cell r="C6452">
            <v>2050</v>
          </cell>
          <cell r="D6452">
            <v>0</v>
          </cell>
          <cell r="E6452">
            <v>11</v>
          </cell>
          <cell r="F6452">
            <v>593.4</v>
          </cell>
          <cell r="G6452">
            <v>207.8</v>
          </cell>
        </row>
        <row r="6453">
          <cell r="B6453" t="str">
            <v>OR7500</v>
          </cell>
          <cell r="C6453">
            <v>2050</v>
          </cell>
          <cell r="D6453">
            <v>1</v>
          </cell>
          <cell r="E6453">
            <v>11</v>
          </cell>
          <cell r="F6453">
            <v>605.5</v>
          </cell>
          <cell r="G6453">
            <v>233.3</v>
          </cell>
        </row>
        <row r="6454">
          <cell r="B6454" t="str">
            <v>OR7500</v>
          </cell>
          <cell r="C6454">
            <v>2050</v>
          </cell>
          <cell r="D6454">
            <v>2</v>
          </cell>
          <cell r="E6454">
            <v>11</v>
          </cell>
          <cell r="F6454">
            <v>607</v>
          </cell>
          <cell r="G6454">
            <v>224.2</v>
          </cell>
        </row>
        <row r="6455">
          <cell r="B6455" t="str">
            <v>OR7500</v>
          </cell>
          <cell r="C6455">
            <v>2050</v>
          </cell>
          <cell r="D6455">
            <v>3</v>
          </cell>
          <cell r="E6455">
            <v>11</v>
          </cell>
          <cell r="F6455">
            <v>607.5</v>
          </cell>
          <cell r="G6455">
            <v>240.6</v>
          </cell>
        </row>
        <row r="6456">
          <cell r="B6456" t="str">
            <v>OR7500</v>
          </cell>
          <cell r="C6456">
            <v>2050</v>
          </cell>
          <cell r="D6456">
            <v>4</v>
          </cell>
          <cell r="E6456">
            <v>11</v>
          </cell>
          <cell r="F6456">
            <v>614.4</v>
          </cell>
          <cell r="G6456">
            <v>233.7</v>
          </cell>
        </row>
        <row r="6457">
          <cell r="B6457" t="str">
            <v>OR7500</v>
          </cell>
          <cell r="C6457">
            <v>2050</v>
          </cell>
          <cell r="D6457">
            <v>5</v>
          </cell>
          <cell r="E6457">
            <v>11</v>
          </cell>
          <cell r="F6457">
            <v>609.79999999999995</v>
          </cell>
          <cell r="G6457">
            <v>233.6</v>
          </cell>
        </row>
        <row r="6458">
          <cell r="B6458" t="str">
            <v>OR7500</v>
          </cell>
          <cell r="C6458">
            <v>2050</v>
          </cell>
          <cell r="D6458">
            <v>0</v>
          </cell>
          <cell r="E6458">
            <v>13</v>
          </cell>
          <cell r="F6458">
            <v>458.4</v>
          </cell>
          <cell r="G6458">
            <v>48.2</v>
          </cell>
        </row>
        <row r="6459">
          <cell r="B6459" t="str">
            <v>OR7500</v>
          </cell>
          <cell r="C6459">
            <v>2050</v>
          </cell>
          <cell r="D6459">
            <v>1</v>
          </cell>
          <cell r="E6459">
            <v>13</v>
          </cell>
          <cell r="F6459">
            <v>462.4</v>
          </cell>
          <cell r="G6459">
            <v>54.4</v>
          </cell>
        </row>
        <row r="6460">
          <cell r="B6460" t="str">
            <v>OR7500</v>
          </cell>
          <cell r="C6460">
            <v>2050</v>
          </cell>
          <cell r="D6460">
            <v>2</v>
          </cell>
          <cell r="E6460">
            <v>13</v>
          </cell>
          <cell r="F6460">
            <v>465.6</v>
          </cell>
          <cell r="G6460">
            <v>55</v>
          </cell>
        </row>
        <row r="6461">
          <cell r="B6461" t="str">
            <v>OR7500</v>
          </cell>
          <cell r="C6461">
            <v>2050</v>
          </cell>
          <cell r="D6461">
            <v>3</v>
          </cell>
          <cell r="E6461">
            <v>13</v>
          </cell>
          <cell r="F6461">
            <v>460.1</v>
          </cell>
          <cell r="G6461">
            <v>57.4</v>
          </cell>
        </row>
        <row r="6462">
          <cell r="B6462" t="str">
            <v>OR7500</v>
          </cell>
          <cell r="C6462">
            <v>2050</v>
          </cell>
          <cell r="D6462">
            <v>4</v>
          </cell>
          <cell r="E6462">
            <v>13</v>
          </cell>
          <cell r="F6462">
            <v>470.1</v>
          </cell>
          <cell r="G6462">
            <v>58.1</v>
          </cell>
        </row>
        <row r="6463">
          <cell r="B6463" t="str">
            <v>OR7500</v>
          </cell>
          <cell r="C6463">
            <v>2050</v>
          </cell>
          <cell r="D6463">
            <v>5</v>
          </cell>
          <cell r="E6463">
            <v>13</v>
          </cell>
          <cell r="F6463">
            <v>466.4</v>
          </cell>
          <cell r="G6463">
            <v>57.9</v>
          </cell>
        </row>
        <row r="6464">
          <cell r="B6464" t="str">
            <v>OR7500</v>
          </cell>
          <cell r="C6464">
            <v>2050</v>
          </cell>
          <cell r="D6464">
            <v>0</v>
          </cell>
          <cell r="E6464">
            <v>15</v>
          </cell>
          <cell r="F6464">
            <v>730.1</v>
          </cell>
          <cell r="G6464">
            <v>365.2</v>
          </cell>
        </row>
        <row r="6465">
          <cell r="B6465" t="str">
            <v>OR7500</v>
          </cell>
          <cell r="C6465">
            <v>2050</v>
          </cell>
          <cell r="D6465">
            <v>1</v>
          </cell>
          <cell r="E6465">
            <v>15</v>
          </cell>
          <cell r="F6465">
            <v>738</v>
          </cell>
          <cell r="G6465">
            <v>367.9</v>
          </cell>
        </row>
        <row r="6466">
          <cell r="B6466" t="str">
            <v>OR7500</v>
          </cell>
          <cell r="C6466">
            <v>2050</v>
          </cell>
          <cell r="D6466">
            <v>2</v>
          </cell>
          <cell r="E6466">
            <v>15</v>
          </cell>
          <cell r="F6466">
            <v>736.1</v>
          </cell>
          <cell r="G6466">
            <v>363.4</v>
          </cell>
        </row>
        <row r="6467">
          <cell r="B6467" t="str">
            <v>OR7500</v>
          </cell>
          <cell r="C6467">
            <v>2050</v>
          </cell>
          <cell r="D6467">
            <v>3</v>
          </cell>
          <cell r="E6467">
            <v>15</v>
          </cell>
          <cell r="F6467">
            <v>742.9</v>
          </cell>
          <cell r="G6467">
            <v>377.5</v>
          </cell>
        </row>
        <row r="6468">
          <cell r="B6468" t="str">
            <v>OR7500</v>
          </cell>
          <cell r="C6468">
            <v>2050</v>
          </cell>
          <cell r="D6468">
            <v>4</v>
          </cell>
          <cell r="E6468">
            <v>15</v>
          </cell>
          <cell r="F6468">
            <v>744.8</v>
          </cell>
          <cell r="G6468">
            <v>360.1</v>
          </cell>
        </row>
        <row r="6469">
          <cell r="B6469" t="str">
            <v>OR7500</v>
          </cell>
          <cell r="C6469">
            <v>2050</v>
          </cell>
          <cell r="D6469">
            <v>5</v>
          </cell>
          <cell r="E6469">
            <v>15</v>
          </cell>
          <cell r="F6469">
            <v>740</v>
          </cell>
          <cell r="G6469">
            <v>366.5</v>
          </cell>
        </row>
        <row r="6470">
          <cell r="B6470" t="str">
            <v>OR7500</v>
          </cell>
          <cell r="C6470">
            <v>2050</v>
          </cell>
          <cell r="D6470">
            <v>0</v>
          </cell>
          <cell r="E6470">
            <v>17</v>
          </cell>
          <cell r="F6470">
            <v>806.3</v>
          </cell>
          <cell r="G6470">
            <v>463.3</v>
          </cell>
        </row>
        <row r="6471">
          <cell r="B6471" t="str">
            <v>OR7500</v>
          </cell>
          <cell r="C6471">
            <v>2050</v>
          </cell>
          <cell r="D6471">
            <v>1</v>
          </cell>
          <cell r="E6471">
            <v>17</v>
          </cell>
          <cell r="F6471">
            <v>842.2</v>
          </cell>
          <cell r="G6471">
            <v>496.4</v>
          </cell>
        </row>
        <row r="6472">
          <cell r="B6472" t="str">
            <v>OR7500</v>
          </cell>
          <cell r="C6472">
            <v>2050</v>
          </cell>
          <cell r="D6472">
            <v>2</v>
          </cell>
          <cell r="E6472">
            <v>17</v>
          </cell>
          <cell r="F6472">
            <v>840</v>
          </cell>
          <cell r="G6472">
            <v>481.6</v>
          </cell>
        </row>
        <row r="6473">
          <cell r="B6473" t="str">
            <v>OR7500</v>
          </cell>
          <cell r="C6473">
            <v>2050</v>
          </cell>
          <cell r="D6473">
            <v>3</v>
          </cell>
          <cell r="E6473">
            <v>17</v>
          </cell>
          <cell r="F6473">
            <v>856.7</v>
          </cell>
          <cell r="G6473">
            <v>522.5</v>
          </cell>
        </row>
        <row r="6474">
          <cell r="B6474" t="str">
            <v>OR7500</v>
          </cell>
          <cell r="C6474">
            <v>2050</v>
          </cell>
          <cell r="D6474">
            <v>4</v>
          </cell>
          <cell r="E6474">
            <v>17</v>
          </cell>
          <cell r="F6474">
            <v>857.1</v>
          </cell>
          <cell r="G6474">
            <v>492.7</v>
          </cell>
        </row>
        <row r="6475">
          <cell r="B6475" t="str">
            <v>OR7500</v>
          </cell>
          <cell r="C6475">
            <v>2050</v>
          </cell>
          <cell r="D6475">
            <v>5</v>
          </cell>
          <cell r="E6475">
            <v>17</v>
          </cell>
          <cell r="F6475">
            <v>848.6</v>
          </cell>
          <cell r="G6475">
            <v>494.3</v>
          </cell>
        </row>
        <row r="6476">
          <cell r="B6476" t="str">
            <v>OR7500</v>
          </cell>
          <cell r="C6476">
            <v>2050</v>
          </cell>
          <cell r="D6476">
            <v>0</v>
          </cell>
          <cell r="E6476">
            <v>32</v>
          </cell>
          <cell r="F6476">
            <v>844.3</v>
          </cell>
          <cell r="G6476">
            <v>459.9</v>
          </cell>
        </row>
        <row r="6477">
          <cell r="B6477" t="str">
            <v>OR7500</v>
          </cell>
          <cell r="C6477">
            <v>2050</v>
          </cell>
          <cell r="D6477">
            <v>1</v>
          </cell>
          <cell r="E6477">
            <v>32</v>
          </cell>
          <cell r="F6477">
            <v>885.4</v>
          </cell>
          <cell r="G6477">
            <v>498.4</v>
          </cell>
        </row>
        <row r="6478">
          <cell r="B6478" t="str">
            <v>OR7500</v>
          </cell>
          <cell r="C6478">
            <v>2050</v>
          </cell>
          <cell r="D6478">
            <v>2</v>
          </cell>
          <cell r="E6478">
            <v>32</v>
          </cell>
          <cell r="F6478">
            <v>886.1</v>
          </cell>
          <cell r="G6478">
            <v>493.1</v>
          </cell>
        </row>
        <row r="6479">
          <cell r="B6479" t="str">
            <v>OR7500</v>
          </cell>
          <cell r="C6479">
            <v>2050</v>
          </cell>
          <cell r="D6479">
            <v>3</v>
          </cell>
          <cell r="E6479">
            <v>32</v>
          </cell>
          <cell r="F6479">
            <v>893.8</v>
          </cell>
          <cell r="G6479">
            <v>511.3</v>
          </cell>
        </row>
        <row r="6480">
          <cell r="B6480" t="str">
            <v>OR7500</v>
          </cell>
          <cell r="C6480">
            <v>2050</v>
          </cell>
          <cell r="D6480">
            <v>4</v>
          </cell>
          <cell r="E6480">
            <v>32</v>
          </cell>
          <cell r="F6480">
            <v>901.5</v>
          </cell>
          <cell r="G6480">
            <v>503.8</v>
          </cell>
        </row>
        <row r="6481">
          <cell r="B6481" t="str">
            <v>OR7500</v>
          </cell>
          <cell r="C6481">
            <v>2050</v>
          </cell>
          <cell r="D6481">
            <v>5</v>
          </cell>
          <cell r="E6481">
            <v>32</v>
          </cell>
          <cell r="F6481">
            <v>890.9</v>
          </cell>
          <cell r="G6481">
            <v>498.5</v>
          </cell>
        </row>
        <row r="6482">
          <cell r="B6482" t="str">
            <v>OR7500</v>
          </cell>
          <cell r="C6482">
            <v>2050</v>
          </cell>
          <cell r="D6482">
            <v>0</v>
          </cell>
          <cell r="E6482">
            <v>33</v>
          </cell>
          <cell r="F6482">
            <v>814.3</v>
          </cell>
          <cell r="G6482">
            <v>454.5</v>
          </cell>
        </row>
        <row r="6483">
          <cell r="B6483" t="str">
            <v>OR7500</v>
          </cell>
          <cell r="C6483">
            <v>2050</v>
          </cell>
          <cell r="D6483">
            <v>1</v>
          </cell>
          <cell r="E6483">
            <v>33</v>
          </cell>
          <cell r="F6483">
            <v>853.4</v>
          </cell>
          <cell r="G6483">
            <v>497.7</v>
          </cell>
        </row>
        <row r="6484">
          <cell r="B6484" t="str">
            <v>OR7500</v>
          </cell>
          <cell r="C6484">
            <v>2050</v>
          </cell>
          <cell r="D6484">
            <v>2</v>
          </cell>
          <cell r="E6484">
            <v>33</v>
          </cell>
          <cell r="F6484">
            <v>852.2</v>
          </cell>
          <cell r="G6484">
            <v>487</v>
          </cell>
        </row>
        <row r="6485">
          <cell r="B6485" t="str">
            <v>OR7500</v>
          </cell>
          <cell r="C6485">
            <v>2050</v>
          </cell>
          <cell r="D6485">
            <v>3</v>
          </cell>
          <cell r="E6485">
            <v>33</v>
          </cell>
          <cell r="F6485">
            <v>867.8</v>
          </cell>
          <cell r="G6485">
            <v>532</v>
          </cell>
        </row>
        <row r="6486">
          <cell r="B6486" t="str">
            <v>OR7500</v>
          </cell>
          <cell r="C6486">
            <v>2050</v>
          </cell>
          <cell r="D6486">
            <v>4</v>
          </cell>
          <cell r="E6486">
            <v>33</v>
          </cell>
          <cell r="F6486">
            <v>870</v>
          </cell>
          <cell r="G6486">
            <v>504</v>
          </cell>
        </row>
        <row r="6487">
          <cell r="B6487" t="str">
            <v>OR7500</v>
          </cell>
          <cell r="C6487">
            <v>2050</v>
          </cell>
          <cell r="D6487">
            <v>5</v>
          </cell>
          <cell r="E6487">
            <v>33</v>
          </cell>
          <cell r="F6487">
            <v>860.9</v>
          </cell>
          <cell r="G6487">
            <v>498.7</v>
          </cell>
        </row>
        <row r="6488">
          <cell r="B6488" t="str">
            <v>OR7500</v>
          </cell>
          <cell r="C6488">
            <v>2050</v>
          </cell>
          <cell r="D6488">
            <v>0</v>
          </cell>
          <cell r="E6488">
            <v>82</v>
          </cell>
          <cell r="F6488">
            <v>968.7</v>
          </cell>
          <cell r="G6488">
            <v>561.9</v>
          </cell>
        </row>
        <row r="6489">
          <cell r="B6489" t="str">
            <v>OR7500</v>
          </cell>
          <cell r="C6489">
            <v>2050</v>
          </cell>
          <cell r="D6489">
            <v>1</v>
          </cell>
          <cell r="E6489">
            <v>82</v>
          </cell>
          <cell r="F6489">
            <v>1001.1</v>
          </cell>
          <cell r="G6489">
            <v>594.4</v>
          </cell>
        </row>
        <row r="6490">
          <cell r="B6490" t="str">
            <v>OR7500</v>
          </cell>
          <cell r="C6490">
            <v>2050</v>
          </cell>
          <cell r="D6490">
            <v>2</v>
          </cell>
          <cell r="E6490">
            <v>82</v>
          </cell>
          <cell r="F6490">
            <v>998.5</v>
          </cell>
          <cell r="G6490">
            <v>580.70000000000005</v>
          </cell>
        </row>
        <row r="6491">
          <cell r="B6491" t="str">
            <v>OR7500</v>
          </cell>
          <cell r="C6491">
            <v>2050</v>
          </cell>
          <cell r="D6491">
            <v>3</v>
          </cell>
          <cell r="E6491">
            <v>82</v>
          </cell>
          <cell r="F6491">
            <v>1014.8</v>
          </cell>
          <cell r="G6491">
            <v>637</v>
          </cell>
        </row>
        <row r="6492">
          <cell r="B6492" t="str">
            <v>OR7500</v>
          </cell>
          <cell r="C6492">
            <v>2050</v>
          </cell>
          <cell r="D6492">
            <v>4</v>
          </cell>
          <cell r="E6492">
            <v>82</v>
          </cell>
          <cell r="F6492">
            <v>1015.7</v>
          </cell>
          <cell r="G6492">
            <v>595.9</v>
          </cell>
        </row>
        <row r="6493">
          <cell r="B6493" t="str">
            <v>OR7500</v>
          </cell>
          <cell r="C6493">
            <v>2050</v>
          </cell>
          <cell r="D6493">
            <v>5</v>
          </cell>
          <cell r="E6493">
            <v>82</v>
          </cell>
          <cell r="F6493">
            <v>1007.1</v>
          </cell>
          <cell r="G6493">
            <v>592.5</v>
          </cell>
        </row>
        <row r="6494">
          <cell r="B6494" t="str">
            <v>OR7500</v>
          </cell>
          <cell r="C6494">
            <v>2080</v>
          </cell>
          <cell r="D6494">
            <v>0</v>
          </cell>
          <cell r="E6494">
            <v>3</v>
          </cell>
          <cell r="F6494">
            <v>864.2</v>
          </cell>
          <cell r="G6494">
            <v>440.5</v>
          </cell>
        </row>
        <row r="6495">
          <cell r="B6495" t="str">
            <v>OR7500</v>
          </cell>
          <cell r="C6495">
            <v>2080</v>
          </cell>
          <cell r="D6495">
            <v>1</v>
          </cell>
          <cell r="E6495">
            <v>3</v>
          </cell>
          <cell r="F6495">
            <v>891.8</v>
          </cell>
          <cell r="G6495">
            <v>457.1</v>
          </cell>
        </row>
        <row r="6496">
          <cell r="B6496" t="str">
            <v>OR7500</v>
          </cell>
          <cell r="C6496">
            <v>2080</v>
          </cell>
          <cell r="D6496">
            <v>2</v>
          </cell>
          <cell r="E6496">
            <v>3</v>
          </cell>
          <cell r="F6496">
            <v>894.3</v>
          </cell>
          <cell r="G6496">
            <v>438.4</v>
          </cell>
        </row>
        <row r="6497">
          <cell r="B6497" t="str">
            <v>OR7500</v>
          </cell>
          <cell r="C6497">
            <v>2080</v>
          </cell>
          <cell r="D6497">
            <v>3</v>
          </cell>
          <cell r="E6497">
            <v>3</v>
          </cell>
          <cell r="F6497">
            <v>906</v>
          </cell>
          <cell r="G6497">
            <v>500.1</v>
          </cell>
        </row>
        <row r="6498">
          <cell r="B6498" t="str">
            <v>OR7500</v>
          </cell>
          <cell r="C6498">
            <v>2080</v>
          </cell>
          <cell r="D6498">
            <v>4</v>
          </cell>
          <cell r="E6498">
            <v>3</v>
          </cell>
          <cell r="F6498">
            <v>910.1</v>
          </cell>
          <cell r="G6498">
            <v>476.8</v>
          </cell>
        </row>
        <row r="6499">
          <cell r="B6499" t="str">
            <v>OR7500</v>
          </cell>
          <cell r="C6499">
            <v>2080</v>
          </cell>
          <cell r="D6499">
            <v>5</v>
          </cell>
          <cell r="E6499">
            <v>3</v>
          </cell>
          <cell r="F6499">
            <v>900.2</v>
          </cell>
          <cell r="G6499">
            <v>460.8</v>
          </cell>
        </row>
        <row r="6500">
          <cell r="B6500" t="str">
            <v>OR7500</v>
          </cell>
          <cell r="C6500">
            <v>2080</v>
          </cell>
          <cell r="D6500">
            <v>0</v>
          </cell>
          <cell r="E6500">
            <v>5</v>
          </cell>
          <cell r="F6500">
            <v>670.1</v>
          </cell>
          <cell r="G6500">
            <v>305.2</v>
          </cell>
        </row>
        <row r="6501">
          <cell r="B6501" t="str">
            <v>OR7500</v>
          </cell>
          <cell r="C6501">
            <v>2080</v>
          </cell>
          <cell r="D6501">
            <v>1</v>
          </cell>
          <cell r="E6501">
            <v>5</v>
          </cell>
          <cell r="F6501">
            <v>693.7</v>
          </cell>
          <cell r="G6501">
            <v>337.8</v>
          </cell>
        </row>
        <row r="6502">
          <cell r="B6502" t="str">
            <v>OR7500</v>
          </cell>
          <cell r="C6502">
            <v>2080</v>
          </cell>
          <cell r="D6502">
            <v>2</v>
          </cell>
          <cell r="E6502">
            <v>5</v>
          </cell>
          <cell r="F6502">
            <v>704.2</v>
          </cell>
          <cell r="G6502">
            <v>337.9</v>
          </cell>
        </row>
        <row r="6503">
          <cell r="B6503" t="str">
            <v>OR7500</v>
          </cell>
          <cell r="C6503">
            <v>2080</v>
          </cell>
          <cell r="D6503">
            <v>3</v>
          </cell>
          <cell r="E6503">
            <v>5</v>
          </cell>
          <cell r="F6503">
            <v>705.6</v>
          </cell>
          <cell r="G6503">
            <v>354.2</v>
          </cell>
        </row>
        <row r="6504">
          <cell r="B6504" t="str">
            <v>OR7500</v>
          </cell>
          <cell r="C6504">
            <v>2080</v>
          </cell>
          <cell r="D6504">
            <v>4</v>
          </cell>
          <cell r="E6504">
            <v>5</v>
          </cell>
          <cell r="F6504">
            <v>717.9</v>
          </cell>
          <cell r="G6504">
            <v>348.6</v>
          </cell>
        </row>
        <row r="6505">
          <cell r="B6505" t="str">
            <v>OR7500</v>
          </cell>
          <cell r="C6505">
            <v>2080</v>
          </cell>
          <cell r="D6505">
            <v>5</v>
          </cell>
          <cell r="E6505">
            <v>5</v>
          </cell>
          <cell r="F6505">
            <v>703.6</v>
          </cell>
          <cell r="G6505">
            <v>336.8</v>
          </cell>
        </row>
        <row r="6506">
          <cell r="B6506" t="str">
            <v>OR7500</v>
          </cell>
          <cell r="C6506">
            <v>2080</v>
          </cell>
          <cell r="D6506">
            <v>0</v>
          </cell>
          <cell r="E6506">
            <v>7</v>
          </cell>
          <cell r="F6506">
            <v>745.7</v>
          </cell>
          <cell r="G6506">
            <v>360.7</v>
          </cell>
        </row>
        <row r="6507">
          <cell r="B6507" t="str">
            <v>OR7500</v>
          </cell>
          <cell r="C6507">
            <v>2080</v>
          </cell>
          <cell r="D6507">
            <v>1</v>
          </cell>
          <cell r="E6507">
            <v>7</v>
          </cell>
          <cell r="F6507">
            <v>771.5</v>
          </cell>
          <cell r="G6507">
            <v>393.9</v>
          </cell>
        </row>
        <row r="6508">
          <cell r="B6508" t="str">
            <v>OR7500</v>
          </cell>
          <cell r="C6508">
            <v>2080</v>
          </cell>
          <cell r="D6508">
            <v>2</v>
          </cell>
          <cell r="E6508">
            <v>7</v>
          </cell>
          <cell r="F6508">
            <v>779.7</v>
          </cell>
          <cell r="G6508">
            <v>383.3</v>
          </cell>
        </row>
        <row r="6509">
          <cell r="B6509" t="str">
            <v>OR7500</v>
          </cell>
          <cell r="C6509">
            <v>2080</v>
          </cell>
          <cell r="D6509">
            <v>3</v>
          </cell>
          <cell r="E6509">
            <v>7</v>
          </cell>
          <cell r="F6509">
            <v>786.4</v>
          </cell>
          <cell r="G6509">
            <v>416.3</v>
          </cell>
        </row>
        <row r="6510">
          <cell r="B6510" t="str">
            <v>OR7500</v>
          </cell>
          <cell r="C6510">
            <v>2080</v>
          </cell>
          <cell r="D6510">
            <v>4</v>
          </cell>
          <cell r="E6510">
            <v>7</v>
          </cell>
          <cell r="F6510">
            <v>795.2</v>
          </cell>
          <cell r="G6510">
            <v>399.4</v>
          </cell>
        </row>
        <row r="6511">
          <cell r="B6511" t="str">
            <v>OR7500</v>
          </cell>
          <cell r="C6511">
            <v>2080</v>
          </cell>
          <cell r="D6511">
            <v>5</v>
          </cell>
          <cell r="E6511">
            <v>7</v>
          </cell>
          <cell r="F6511">
            <v>780.9</v>
          </cell>
          <cell r="G6511">
            <v>392.8</v>
          </cell>
        </row>
        <row r="6512">
          <cell r="B6512" t="str">
            <v>OR7500</v>
          </cell>
          <cell r="C6512">
            <v>2080</v>
          </cell>
          <cell r="D6512">
            <v>0</v>
          </cell>
          <cell r="E6512">
            <v>11</v>
          </cell>
          <cell r="F6512">
            <v>593.4</v>
          </cell>
          <cell r="G6512">
            <v>207.8</v>
          </cell>
        </row>
        <row r="6513">
          <cell r="B6513" t="str">
            <v>OR7500</v>
          </cell>
          <cell r="C6513">
            <v>2080</v>
          </cell>
          <cell r="D6513">
            <v>1</v>
          </cell>
          <cell r="E6513">
            <v>11</v>
          </cell>
          <cell r="F6513">
            <v>610.9</v>
          </cell>
          <cell r="G6513">
            <v>240.7</v>
          </cell>
        </row>
        <row r="6514">
          <cell r="B6514" t="str">
            <v>OR7500</v>
          </cell>
          <cell r="C6514">
            <v>2080</v>
          </cell>
          <cell r="D6514">
            <v>2</v>
          </cell>
          <cell r="E6514">
            <v>11</v>
          </cell>
          <cell r="F6514">
            <v>613.79999999999995</v>
          </cell>
          <cell r="G6514">
            <v>227.4</v>
          </cell>
        </row>
        <row r="6515">
          <cell r="B6515" t="str">
            <v>OR7500</v>
          </cell>
          <cell r="C6515">
            <v>2080</v>
          </cell>
          <cell r="D6515">
            <v>3</v>
          </cell>
          <cell r="E6515">
            <v>11</v>
          </cell>
          <cell r="F6515">
            <v>618.20000000000005</v>
          </cell>
          <cell r="G6515">
            <v>249.5</v>
          </cell>
        </row>
        <row r="6516">
          <cell r="B6516" t="str">
            <v>OR7500</v>
          </cell>
          <cell r="C6516">
            <v>2080</v>
          </cell>
          <cell r="D6516">
            <v>4</v>
          </cell>
          <cell r="E6516">
            <v>11</v>
          </cell>
          <cell r="F6516">
            <v>628</v>
          </cell>
          <cell r="G6516">
            <v>243.5</v>
          </cell>
        </row>
        <row r="6517">
          <cell r="B6517" t="str">
            <v>OR7500</v>
          </cell>
          <cell r="C6517">
            <v>2080</v>
          </cell>
          <cell r="D6517">
            <v>5</v>
          </cell>
          <cell r="E6517">
            <v>11</v>
          </cell>
          <cell r="F6517">
            <v>618.70000000000005</v>
          </cell>
          <cell r="G6517">
            <v>240</v>
          </cell>
        </row>
        <row r="6518">
          <cell r="B6518" t="str">
            <v>OR7500</v>
          </cell>
          <cell r="C6518">
            <v>2080</v>
          </cell>
          <cell r="D6518">
            <v>0</v>
          </cell>
          <cell r="E6518">
            <v>13</v>
          </cell>
          <cell r="F6518">
            <v>458.4</v>
          </cell>
          <cell r="G6518">
            <v>48.2</v>
          </cell>
        </row>
        <row r="6519">
          <cell r="B6519" t="str">
            <v>OR7500</v>
          </cell>
          <cell r="C6519">
            <v>2080</v>
          </cell>
          <cell r="D6519">
            <v>1</v>
          </cell>
          <cell r="E6519">
            <v>13</v>
          </cell>
          <cell r="F6519">
            <v>463.9</v>
          </cell>
          <cell r="G6519">
            <v>57.5</v>
          </cell>
        </row>
        <row r="6520">
          <cell r="B6520" t="str">
            <v>OR7500</v>
          </cell>
          <cell r="C6520">
            <v>2080</v>
          </cell>
          <cell r="D6520">
            <v>2</v>
          </cell>
          <cell r="E6520">
            <v>13</v>
          </cell>
          <cell r="F6520">
            <v>469.2</v>
          </cell>
          <cell r="G6520">
            <v>48.4</v>
          </cell>
        </row>
        <row r="6521">
          <cell r="B6521" t="str">
            <v>OR7500</v>
          </cell>
          <cell r="C6521">
            <v>2080</v>
          </cell>
          <cell r="D6521">
            <v>3</v>
          </cell>
          <cell r="E6521">
            <v>13</v>
          </cell>
          <cell r="F6521">
            <v>468.1</v>
          </cell>
          <cell r="G6521">
            <v>63.6</v>
          </cell>
        </row>
        <row r="6522">
          <cell r="B6522" t="str">
            <v>OR7500</v>
          </cell>
          <cell r="C6522">
            <v>2080</v>
          </cell>
          <cell r="D6522">
            <v>4</v>
          </cell>
          <cell r="E6522">
            <v>13</v>
          </cell>
          <cell r="F6522">
            <v>479.2</v>
          </cell>
          <cell r="G6522">
            <v>61.4</v>
          </cell>
        </row>
        <row r="6523">
          <cell r="B6523" t="str">
            <v>OR7500</v>
          </cell>
          <cell r="C6523">
            <v>2080</v>
          </cell>
          <cell r="D6523">
            <v>5</v>
          </cell>
          <cell r="E6523">
            <v>13</v>
          </cell>
          <cell r="F6523">
            <v>470.9</v>
          </cell>
          <cell r="G6523">
            <v>57.9</v>
          </cell>
        </row>
        <row r="6524">
          <cell r="B6524" t="str">
            <v>OR7500</v>
          </cell>
          <cell r="C6524">
            <v>2080</v>
          </cell>
          <cell r="D6524">
            <v>0</v>
          </cell>
          <cell r="E6524">
            <v>15</v>
          </cell>
          <cell r="F6524">
            <v>730.1</v>
          </cell>
          <cell r="G6524">
            <v>365.2</v>
          </cell>
        </row>
        <row r="6525">
          <cell r="B6525" t="str">
            <v>OR7500</v>
          </cell>
          <cell r="C6525">
            <v>2080</v>
          </cell>
          <cell r="D6525">
            <v>1</v>
          </cell>
          <cell r="E6525">
            <v>15</v>
          </cell>
          <cell r="F6525">
            <v>743.5</v>
          </cell>
          <cell r="G6525">
            <v>371.8</v>
          </cell>
        </row>
        <row r="6526">
          <cell r="B6526" t="str">
            <v>OR7500</v>
          </cell>
          <cell r="C6526">
            <v>2080</v>
          </cell>
          <cell r="D6526">
            <v>2</v>
          </cell>
          <cell r="E6526">
            <v>15</v>
          </cell>
          <cell r="F6526">
            <v>743.2</v>
          </cell>
          <cell r="G6526">
            <v>358.6</v>
          </cell>
        </row>
        <row r="6527">
          <cell r="B6527" t="str">
            <v>OR7500</v>
          </cell>
          <cell r="C6527">
            <v>2080</v>
          </cell>
          <cell r="D6527">
            <v>3</v>
          </cell>
          <cell r="E6527">
            <v>15</v>
          </cell>
          <cell r="F6527">
            <v>757.6</v>
          </cell>
          <cell r="G6527">
            <v>393.7</v>
          </cell>
        </row>
        <row r="6528">
          <cell r="B6528" t="str">
            <v>OR7500</v>
          </cell>
          <cell r="C6528">
            <v>2080</v>
          </cell>
          <cell r="D6528">
            <v>4</v>
          </cell>
          <cell r="E6528">
            <v>15</v>
          </cell>
          <cell r="F6528">
            <v>761.2</v>
          </cell>
          <cell r="G6528">
            <v>368.2</v>
          </cell>
        </row>
        <row r="6529">
          <cell r="B6529" t="str">
            <v>OR7500</v>
          </cell>
          <cell r="C6529">
            <v>2080</v>
          </cell>
          <cell r="D6529">
            <v>5</v>
          </cell>
          <cell r="E6529">
            <v>15</v>
          </cell>
          <cell r="F6529">
            <v>749</v>
          </cell>
          <cell r="G6529">
            <v>368.3</v>
          </cell>
        </row>
        <row r="6530">
          <cell r="B6530" t="str">
            <v>OR7500</v>
          </cell>
          <cell r="C6530">
            <v>2080</v>
          </cell>
          <cell r="D6530">
            <v>0</v>
          </cell>
          <cell r="E6530">
            <v>17</v>
          </cell>
          <cell r="F6530">
            <v>806.3</v>
          </cell>
          <cell r="G6530">
            <v>463.3</v>
          </cell>
        </row>
        <row r="6531">
          <cell r="B6531" t="str">
            <v>OR7500</v>
          </cell>
          <cell r="C6531">
            <v>2080</v>
          </cell>
          <cell r="D6531">
            <v>1</v>
          </cell>
          <cell r="E6531">
            <v>17</v>
          </cell>
          <cell r="F6531">
            <v>855.6</v>
          </cell>
          <cell r="G6531">
            <v>506.7</v>
          </cell>
        </row>
        <row r="6532">
          <cell r="B6532" t="str">
            <v>OR7500</v>
          </cell>
          <cell r="C6532">
            <v>2080</v>
          </cell>
          <cell r="D6532">
            <v>2</v>
          </cell>
          <cell r="E6532">
            <v>17</v>
          </cell>
          <cell r="F6532">
            <v>854.1</v>
          </cell>
          <cell r="G6532">
            <v>491.1</v>
          </cell>
        </row>
        <row r="6533">
          <cell r="B6533" t="str">
            <v>OR7500</v>
          </cell>
          <cell r="C6533">
            <v>2080</v>
          </cell>
          <cell r="D6533">
            <v>3</v>
          </cell>
          <cell r="E6533">
            <v>17</v>
          </cell>
          <cell r="F6533">
            <v>882</v>
          </cell>
          <cell r="G6533">
            <v>548.1</v>
          </cell>
        </row>
        <row r="6534">
          <cell r="B6534" t="str">
            <v>OR7500</v>
          </cell>
          <cell r="C6534">
            <v>2080</v>
          </cell>
          <cell r="D6534">
            <v>4</v>
          </cell>
          <cell r="E6534">
            <v>17</v>
          </cell>
          <cell r="F6534">
            <v>881.2</v>
          </cell>
          <cell r="G6534">
            <v>514.5</v>
          </cell>
        </row>
        <row r="6535">
          <cell r="B6535" t="str">
            <v>OR7500</v>
          </cell>
          <cell r="C6535">
            <v>2080</v>
          </cell>
          <cell r="D6535">
            <v>5</v>
          </cell>
          <cell r="E6535">
            <v>17</v>
          </cell>
          <cell r="F6535">
            <v>867</v>
          </cell>
          <cell r="G6535">
            <v>508.5</v>
          </cell>
        </row>
        <row r="6536">
          <cell r="B6536" t="str">
            <v>OR7500</v>
          </cell>
          <cell r="C6536">
            <v>2080</v>
          </cell>
          <cell r="D6536">
            <v>0</v>
          </cell>
          <cell r="E6536">
            <v>32</v>
          </cell>
          <cell r="F6536">
            <v>844.3</v>
          </cell>
          <cell r="G6536">
            <v>459.9</v>
          </cell>
        </row>
        <row r="6537">
          <cell r="B6537" t="str">
            <v>OR7500</v>
          </cell>
          <cell r="C6537">
            <v>2080</v>
          </cell>
          <cell r="D6537">
            <v>1</v>
          </cell>
          <cell r="E6537">
            <v>32</v>
          </cell>
          <cell r="F6537">
            <v>896.4</v>
          </cell>
          <cell r="G6537">
            <v>507.3</v>
          </cell>
        </row>
        <row r="6538">
          <cell r="B6538" t="str">
            <v>OR7500</v>
          </cell>
          <cell r="C6538">
            <v>2080</v>
          </cell>
          <cell r="D6538">
            <v>2</v>
          </cell>
          <cell r="E6538">
            <v>32</v>
          </cell>
          <cell r="F6538">
            <v>901.7</v>
          </cell>
          <cell r="G6538">
            <v>502.6</v>
          </cell>
        </row>
        <row r="6539">
          <cell r="B6539" t="str">
            <v>OR7500</v>
          </cell>
          <cell r="C6539">
            <v>2080</v>
          </cell>
          <cell r="D6539">
            <v>3</v>
          </cell>
          <cell r="E6539">
            <v>32</v>
          </cell>
          <cell r="F6539">
            <v>908.1</v>
          </cell>
          <cell r="G6539">
            <v>523.29999999999995</v>
          </cell>
        </row>
        <row r="6540">
          <cell r="B6540" t="str">
            <v>OR7500</v>
          </cell>
          <cell r="C6540">
            <v>2080</v>
          </cell>
          <cell r="D6540">
            <v>4</v>
          </cell>
          <cell r="E6540">
            <v>32</v>
          </cell>
          <cell r="F6540">
            <v>918.9</v>
          </cell>
          <cell r="G6540">
            <v>510.4</v>
          </cell>
        </row>
        <row r="6541">
          <cell r="B6541" t="str">
            <v>OR7500</v>
          </cell>
          <cell r="C6541">
            <v>2080</v>
          </cell>
          <cell r="D6541">
            <v>5</v>
          </cell>
          <cell r="E6541">
            <v>32</v>
          </cell>
          <cell r="F6541">
            <v>905.7</v>
          </cell>
          <cell r="G6541">
            <v>510.2</v>
          </cell>
        </row>
        <row r="6542">
          <cell r="B6542" t="str">
            <v>OR7500</v>
          </cell>
          <cell r="C6542">
            <v>2080</v>
          </cell>
          <cell r="D6542">
            <v>0</v>
          </cell>
          <cell r="E6542">
            <v>33</v>
          </cell>
          <cell r="F6542">
            <v>814.3</v>
          </cell>
          <cell r="G6542">
            <v>454.5</v>
          </cell>
        </row>
        <row r="6543">
          <cell r="B6543" t="str">
            <v>OR7500</v>
          </cell>
          <cell r="C6543">
            <v>2080</v>
          </cell>
          <cell r="D6543">
            <v>1</v>
          </cell>
          <cell r="E6543">
            <v>33</v>
          </cell>
          <cell r="F6543">
            <v>867.1</v>
          </cell>
          <cell r="G6543">
            <v>521</v>
          </cell>
        </row>
        <row r="6544">
          <cell r="B6544" t="str">
            <v>OR7500</v>
          </cell>
          <cell r="C6544">
            <v>2080</v>
          </cell>
          <cell r="D6544">
            <v>2</v>
          </cell>
          <cell r="E6544">
            <v>33</v>
          </cell>
          <cell r="F6544">
            <v>866.4</v>
          </cell>
          <cell r="G6544">
            <v>486.3</v>
          </cell>
        </row>
        <row r="6545">
          <cell r="B6545" t="str">
            <v>OR7500</v>
          </cell>
          <cell r="C6545">
            <v>2080</v>
          </cell>
          <cell r="D6545">
            <v>3</v>
          </cell>
          <cell r="E6545">
            <v>33</v>
          </cell>
          <cell r="F6545">
            <v>891.8</v>
          </cell>
          <cell r="G6545">
            <v>556.5</v>
          </cell>
        </row>
        <row r="6546">
          <cell r="B6546" t="str">
            <v>OR7500</v>
          </cell>
          <cell r="C6546">
            <v>2080</v>
          </cell>
          <cell r="D6546">
            <v>4</v>
          </cell>
          <cell r="E6546">
            <v>33</v>
          </cell>
          <cell r="F6546">
            <v>892.1</v>
          </cell>
          <cell r="G6546">
            <v>530.20000000000005</v>
          </cell>
        </row>
        <row r="6547">
          <cell r="B6547" t="str">
            <v>OR7500</v>
          </cell>
          <cell r="C6547">
            <v>2080</v>
          </cell>
          <cell r="D6547">
            <v>5</v>
          </cell>
          <cell r="E6547">
            <v>33</v>
          </cell>
          <cell r="F6547">
            <v>878.8</v>
          </cell>
          <cell r="G6547">
            <v>517.70000000000005</v>
          </cell>
        </row>
        <row r="6548">
          <cell r="B6548" t="str">
            <v>OR7500</v>
          </cell>
          <cell r="C6548">
            <v>2080</v>
          </cell>
          <cell r="D6548">
            <v>0</v>
          </cell>
          <cell r="E6548">
            <v>82</v>
          </cell>
          <cell r="F6548">
            <v>968.7</v>
          </cell>
          <cell r="G6548">
            <v>561.9</v>
          </cell>
        </row>
        <row r="6549">
          <cell r="B6549" t="str">
            <v>OR7500</v>
          </cell>
          <cell r="C6549">
            <v>2080</v>
          </cell>
          <cell r="D6549">
            <v>1</v>
          </cell>
          <cell r="E6549">
            <v>82</v>
          </cell>
          <cell r="F6549">
            <v>1014.1</v>
          </cell>
          <cell r="G6549">
            <v>627.29999999999995</v>
          </cell>
        </row>
        <row r="6550">
          <cell r="B6550" t="str">
            <v>OR7500</v>
          </cell>
          <cell r="C6550">
            <v>2080</v>
          </cell>
          <cell r="D6550">
            <v>2</v>
          </cell>
          <cell r="E6550">
            <v>82</v>
          </cell>
          <cell r="F6550">
            <v>1011.9</v>
          </cell>
          <cell r="G6550">
            <v>591.1</v>
          </cell>
        </row>
        <row r="6551">
          <cell r="B6551" t="str">
            <v>OR7500</v>
          </cell>
          <cell r="C6551">
            <v>2080</v>
          </cell>
          <cell r="D6551">
            <v>3</v>
          </cell>
          <cell r="E6551">
            <v>82</v>
          </cell>
          <cell r="F6551">
            <v>1040.5999999999999</v>
          </cell>
          <cell r="G6551">
            <v>658</v>
          </cell>
        </row>
        <row r="6552">
          <cell r="B6552" t="str">
            <v>OR7500</v>
          </cell>
          <cell r="C6552">
            <v>2080</v>
          </cell>
          <cell r="D6552">
            <v>4</v>
          </cell>
          <cell r="E6552">
            <v>82</v>
          </cell>
          <cell r="F6552">
            <v>1041.8</v>
          </cell>
          <cell r="G6552">
            <v>642.1</v>
          </cell>
        </row>
        <row r="6553">
          <cell r="B6553" t="str">
            <v>OR7500</v>
          </cell>
          <cell r="C6553">
            <v>2080</v>
          </cell>
          <cell r="D6553">
            <v>5</v>
          </cell>
          <cell r="E6553">
            <v>82</v>
          </cell>
          <cell r="F6553">
            <v>1025.9000000000001</v>
          </cell>
          <cell r="G6553">
            <v>627.20000000000005</v>
          </cell>
        </row>
        <row r="6554">
          <cell r="B6554" t="str">
            <v>OR7736</v>
          </cell>
          <cell r="C6554">
            <v>2020</v>
          </cell>
          <cell r="D6554">
            <v>0</v>
          </cell>
          <cell r="E6554">
            <v>3</v>
          </cell>
          <cell r="F6554">
            <v>1010.4</v>
          </cell>
          <cell r="G6554">
            <v>720</v>
          </cell>
        </row>
        <row r="6555">
          <cell r="B6555" t="str">
            <v>OR7736</v>
          </cell>
          <cell r="C6555">
            <v>2020</v>
          </cell>
          <cell r="D6555">
            <v>1</v>
          </cell>
          <cell r="E6555">
            <v>3</v>
          </cell>
          <cell r="F6555">
            <v>1072.4000000000001</v>
          </cell>
          <cell r="G6555">
            <v>790.2</v>
          </cell>
        </row>
        <row r="6556">
          <cell r="B6556" t="str">
            <v>OR7736</v>
          </cell>
          <cell r="C6556">
            <v>2020</v>
          </cell>
          <cell r="D6556">
            <v>2</v>
          </cell>
          <cell r="E6556">
            <v>3</v>
          </cell>
          <cell r="F6556">
            <v>1068.4000000000001</v>
          </cell>
          <cell r="G6556">
            <v>761.4</v>
          </cell>
        </row>
        <row r="6557">
          <cell r="B6557" t="str">
            <v>OR7736</v>
          </cell>
          <cell r="C6557">
            <v>2020</v>
          </cell>
          <cell r="D6557">
            <v>3</v>
          </cell>
          <cell r="E6557">
            <v>3</v>
          </cell>
          <cell r="F6557">
            <v>1114.4000000000001</v>
          </cell>
          <cell r="G6557">
            <v>832.1</v>
          </cell>
        </row>
        <row r="6558">
          <cell r="B6558" t="str">
            <v>OR7736</v>
          </cell>
          <cell r="C6558">
            <v>2020</v>
          </cell>
          <cell r="D6558">
            <v>4</v>
          </cell>
          <cell r="E6558">
            <v>3</v>
          </cell>
          <cell r="F6558">
            <v>1122.3</v>
          </cell>
          <cell r="G6558">
            <v>810.3</v>
          </cell>
        </row>
        <row r="6559">
          <cell r="B6559" t="str">
            <v>OR7736</v>
          </cell>
          <cell r="C6559">
            <v>2020</v>
          </cell>
          <cell r="D6559">
            <v>5</v>
          </cell>
          <cell r="E6559">
            <v>3</v>
          </cell>
          <cell r="F6559">
            <v>1092.5999999999999</v>
          </cell>
          <cell r="G6559">
            <v>802.6</v>
          </cell>
        </row>
        <row r="6560">
          <cell r="B6560" t="str">
            <v>OR7736</v>
          </cell>
          <cell r="C6560">
            <v>2020</v>
          </cell>
          <cell r="D6560">
            <v>0</v>
          </cell>
          <cell r="E6560">
            <v>4</v>
          </cell>
          <cell r="F6560">
            <v>922.2</v>
          </cell>
          <cell r="G6560">
            <v>709.9</v>
          </cell>
        </row>
        <row r="6561">
          <cell r="B6561" t="str">
            <v>OR7736</v>
          </cell>
          <cell r="C6561">
            <v>2020</v>
          </cell>
          <cell r="D6561">
            <v>1</v>
          </cell>
          <cell r="E6561">
            <v>4</v>
          </cell>
          <cell r="F6561">
            <v>984.7</v>
          </cell>
          <cell r="G6561">
            <v>778.5</v>
          </cell>
        </row>
        <row r="6562">
          <cell r="B6562" t="str">
            <v>OR7736</v>
          </cell>
          <cell r="C6562">
            <v>2020</v>
          </cell>
          <cell r="D6562">
            <v>2</v>
          </cell>
          <cell r="E6562">
            <v>4</v>
          </cell>
          <cell r="F6562">
            <v>972.5</v>
          </cell>
          <cell r="G6562">
            <v>755.2</v>
          </cell>
        </row>
        <row r="6563">
          <cell r="B6563" t="str">
            <v>OR7736</v>
          </cell>
          <cell r="C6563">
            <v>2020</v>
          </cell>
          <cell r="D6563">
            <v>3</v>
          </cell>
          <cell r="E6563">
            <v>4</v>
          </cell>
          <cell r="F6563">
            <v>1036.0999999999999</v>
          </cell>
          <cell r="G6563">
            <v>830.6</v>
          </cell>
        </row>
        <row r="6564">
          <cell r="B6564" t="str">
            <v>OR7736</v>
          </cell>
          <cell r="C6564">
            <v>2020</v>
          </cell>
          <cell r="D6564">
            <v>4</v>
          </cell>
          <cell r="E6564">
            <v>4</v>
          </cell>
          <cell r="F6564">
            <v>1039.0999999999999</v>
          </cell>
          <cell r="G6564">
            <v>807.3</v>
          </cell>
        </row>
        <row r="6565">
          <cell r="B6565" t="str">
            <v>OR7736</v>
          </cell>
          <cell r="C6565">
            <v>2020</v>
          </cell>
          <cell r="D6565">
            <v>5</v>
          </cell>
          <cell r="E6565">
            <v>4</v>
          </cell>
          <cell r="F6565">
            <v>1010.7</v>
          </cell>
          <cell r="G6565">
            <v>793</v>
          </cell>
        </row>
        <row r="6566">
          <cell r="B6566" t="str">
            <v>OR7736</v>
          </cell>
          <cell r="C6566">
            <v>2020</v>
          </cell>
          <cell r="D6566">
            <v>0</v>
          </cell>
          <cell r="E6566">
            <v>15</v>
          </cell>
          <cell r="F6566">
            <v>893.2</v>
          </cell>
          <cell r="G6566">
            <v>683.4</v>
          </cell>
        </row>
        <row r="6567">
          <cell r="B6567" t="str">
            <v>OR7736</v>
          </cell>
          <cell r="C6567">
            <v>2020</v>
          </cell>
          <cell r="D6567">
            <v>1</v>
          </cell>
          <cell r="E6567">
            <v>15</v>
          </cell>
          <cell r="F6567">
            <v>951.7</v>
          </cell>
          <cell r="G6567">
            <v>745.6</v>
          </cell>
        </row>
        <row r="6568">
          <cell r="B6568" t="str">
            <v>OR7736</v>
          </cell>
          <cell r="C6568">
            <v>2020</v>
          </cell>
          <cell r="D6568">
            <v>2</v>
          </cell>
          <cell r="E6568">
            <v>15</v>
          </cell>
          <cell r="F6568">
            <v>939.4</v>
          </cell>
          <cell r="G6568">
            <v>722.2</v>
          </cell>
        </row>
        <row r="6569">
          <cell r="B6569" t="str">
            <v>OR7736</v>
          </cell>
          <cell r="C6569">
            <v>2020</v>
          </cell>
          <cell r="D6569">
            <v>3</v>
          </cell>
          <cell r="E6569">
            <v>15</v>
          </cell>
          <cell r="F6569">
            <v>996</v>
          </cell>
          <cell r="G6569">
            <v>791.6</v>
          </cell>
        </row>
        <row r="6570">
          <cell r="B6570" t="str">
            <v>OR7736</v>
          </cell>
          <cell r="C6570">
            <v>2020</v>
          </cell>
          <cell r="D6570">
            <v>4</v>
          </cell>
          <cell r="E6570">
            <v>15</v>
          </cell>
          <cell r="F6570">
            <v>992.8</v>
          </cell>
          <cell r="G6570">
            <v>762.1</v>
          </cell>
        </row>
        <row r="6571">
          <cell r="B6571" t="str">
            <v>OR7736</v>
          </cell>
          <cell r="C6571">
            <v>2020</v>
          </cell>
          <cell r="D6571">
            <v>5</v>
          </cell>
          <cell r="E6571">
            <v>15</v>
          </cell>
          <cell r="F6571">
            <v>971.7</v>
          </cell>
          <cell r="G6571">
            <v>757</v>
          </cell>
        </row>
        <row r="6572">
          <cell r="B6572" t="str">
            <v>OR7736</v>
          </cell>
          <cell r="C6572">
            <v>2020</v>
          </cell>
          <cell r="D6572">
            <v>0</v>
          </cell>
          <cell r="E6572">
            <v>16</v>
          </cell>
          <cell r="F6572">
            <v>752.3</v>
          </cell>
          <cell r="G6572">
            <v>541.9</v>
          </cell>
        </row>
        <row r="6573">
          <cell r="B6573" t="str">
            <v>OR7736</v>
          </cell>
          <cell r="C6573">
            <v>2020</v>
          </cell>
          <cell r="D6573">
            <v>1</v>
          </cell>
          <cell r="E6573">
            <v>16</v>
          </cell>
          <cell r="F6573">
            <v>800.5</v>
          </cell>
          <cell r="G6573">
            <v>591.9</v>
          </cell>
        </row>
        <row r="6574">
          <cell r="B6574" t="str">
            <v>OR7736</v>
          </cell>
          <cell r="C6574">
            <v>2020</v>
          </cell>
          <cell r="D6574">
            <v>2</v>
          </cell>
          <cell r="E6574">
            <v>16</v>
          </cell>
          <cell r="F6574">
            <v>792.8</v>
          </cell>
          <cell r="G6574">
            <v>576</v>
          </cell>
        </row>
        <row r="6575">
          <cell r="B6575" t="str">
            <v>OR7736</v>
          </cell>
          <cell r="C6575">
            <v>2020</v>
          </cell>
          <cell r="D6575">
            <v>3</v>
          </cell>
          <cell r="E6575">
            <v>16</v>
          </cell>
          <cell r="F6575">
            <v>839.5</v>
          </cell>
          <cell r="G6575">
            <v>634.1</v>
          </cell>
        </row>
        <row r="6576">
          <cell r="B6576" t="str">
            <v>OR7736</v>
          </cell>
          <cell r="C6576">
            <v>2020</v>
          </cell>
          <cell r="D6576">
            <v>4</v>
          </cell>
          <cell r="E6576">
            <v>16</v>
          </cell>
          <cell r="F6576">
            <v>840.3</v>
          </cell>
          <cell r="G6576">
            <v>610.29999999999995</v>
          </cell>
        </row>
        <row r="6577">
          <cell r="B6577" t="str">
            <v>OR7736</v>
          </cell>
          <cell r="C6577">
            <v>2020</v>
          </cell>
          <cell r="D6577">
            <v>5</v>
          </cell>
          <cell r="E6577">
            <v>16</v>
          </cell>
          <cell r="F6577">
            <v>819.4</v>
          </cell>
          <cell r="G6577">
            <v>605.20000000000005</v>
          </cell>
        </row>
        <row r="6578">
          <cell r="B6578" t="str">
            <v>OR7736</v>
          </cell>
          <cell r="C6578">
            <v>2050</v>
          </cell>
          <cell r="D6578">
            <v>0</v>
          </cell>
          <cell r="E6578">
            <v>3</v>
          </cell>
          <cell r="F6578">
            <v>1010.4</v>
          </cell>
          <cell r="G6578">
            <v>720</v>
          </cell>
        </row>
        <row r="6579">
          <cell r="B6579" t="str">
            <v>OR7736</v>
          </cell>
          <cell r="C6579">
            <v>2050</v>
          </cell>
          <cell r="D6579">
            <v>1</v>
          </cell>
          <cell r="E6579">
            <v>3</v>
          </cell>
          <cell r="F6579">
            <v>1124.3</v>
          </cell>
          <cell r="G6579">
            <v>831.8</v>
          </cell>
        </row>
        <row r="6580">
          <cell r="B6580" t="str">
            <v>OR7736</v>
          </cell>
          <cell r="C6580">
            <v>2050</v>
          </cell>
          <cell r="D6580">
            <v>2</v>
          </cell>
          <cell r="E6580">
            <v>3</v>
          </cell>
          <cell r="F6580">
            <v>1126.7</v>
          </cell>
          <cell r="G6580">
            <v>818.6</v>
          </cell>
        </row>
        <row r="6581">
          <cell r="B6581" t="str">
            <v>OR7736</v>
          </cell>
          <cell r="C6581">
            <v>2050</v>
          </cell>
          <cell r="D6581">
            <v>3</v>
          </cell>
          <cell r="E6581">
            <v>3</v>
          </cell>
          <cell r="F6581">
            <v>1179.8</v>
          </cell>
          <cell r="G6581">
            <v>905.8</v>
          </cell>
        </row>
        <row r="6582">
          <cell r="B6582" t="str">
            <v>OR7736</v>
          </cell>
          <cell r="C6582">
            <v>2050</v>
          </cell>
          <cell r="D6582">
            <v>4</v>
          </cell>
          <cell r="E6582">
            <v>3</v>
          </cell>
          <cell r="F6582">
            <v>1183.5</v>
          </cell>
          <cell r="G6582">
            <v>860.5</v>
          </cell>
        </row>
        <row r="6583">
          <cell r="B6583" t="str">
            <v>OR7736</v>
          </cell>
          <cell r="C6583">
            <v>2050</v>
          </cell>
          <cell r="D6583">
            <v>5</v>
          </cell>
          <cell r="E6583">
            <v>3</v>
          </cell>
          <cell r="F6583">
            <v>1148.5</v>
          </cell>
          <cell r="G6583">
            <v>845.3</v>
          </cell>
        </row>
        <row r="6584">
          <cell r="B6584" t="str">
            <v>OR7736</v>
          </cell>
          <cell r="C6584">
            <v>2050</v>
          </cell>
          <cell r="D6584">
            <v>0</v>
          </cell>
          <cell r="E6584">
            <v>4</v>
          </cell>
          <cell r="F6584">
            <v>922.2</v>
          </cell>
          <cell r="G6584">
            <v>709.9</v>
          </cell>
        </row>
        <row r="6585">
          <cell r="B6585" t="str">
            <v>OR7736</v>
          </cell>
          <cell r="C6585">
            <v>2050</v>
          </cell>
          <cell r="D6585">
            <v>1</v>
          </cell>
          <cell r="E6585">
            <v>4</v>
          </cell>
          <cell r="F6585">
            <v>1043.3</v>
          </cell>
          <cell r="G6585">
            <v>828.4</v>
          </cell>
        </row>
        <row r="6586">
          <cell r="B6586" t="str">
            <v>OR7736</v>
          </cell>
          <cell r="C6586">
            <v>2050</v>
          </cell>
          <cell r="D6586">
            <v>2</v>
          </cell>
          <cell r="E6586">
            <v>4</v>
          </cell>
          <cell r="F6586">
            <v>1043</v>
          </cell>
          <cell r="G6586">
            <v>811.2</v>
          </cell>
        </row>
        <row r="6587">
          <cell r="B6587" t="str">
            <v>OR7736</v>
          </cell>
          <cell r="C6587">
            <v>2050</v>
          </cell>
          <cell r="D6587">
            <v>3</v>
          </cell>
          <cell r="E6587">
            <v>4</v>
          </cell>
          <cell r="F6587">
            <v>1103.2</v>
          </cell>
          <cell r="G6587">
            <v>889.5</v>
          </cell>
        </row>
        <row r="6588">
          <cell r="B6588" t="str">
            <v>OR7736</v>
          </cell>
          <cell r="C6588">
            <v>2050</v>
          </cell>
          <cell r="D6588">
            <v>4</v>
          </cell>
          <cell r="E6588">
            <v>4</v>
          </cell>
          <cell r="F6588">
            <v>1113.8</v>
          </cell>
          <cell r="G6588">
            <v>867</v>
          </cell>
        </row>
        <row r="6589">
          <cell r="B6589" t="str">
            <v>OR7736</v>
          </cell>
          <cell r="C6589">
            <v>2050</v>
          </cell>
          <cell r="D6589">
            <v>5</v>
          </cell>
          <cell r="E6589">
            <v>4</v>
          </cell>
          <cell r="F6589">
            <v>1069.5999999999999</v>
          </cell>
          <cell r="G6589">
            <v>847.9</v>
          </cell>
        </row>
        <row r="6590">
          <cell r="B6590" t="str">
            <v>OR7736</v>
          </cell>
          <cell r="C6590">
            <v>2050</v>
          </cell>
          <cell r="D6590">
            <v>0</v>
          </cell>
          <cell r="E6590">
            <v>15</v>
          </cell>
          <cell r="F6590">
            <v>893.2</v>
          </cell>
          <cell r="G6590">
            <v>683.4</v>
          </cell>
        </row>
        <row r="6591">
          <cell r="B6591" t="str">
            <v>OR7736</v>
          </cell>
          <cell r="C6591">
            <v>2050</v>
          </cell>
          <cell r="D6591">
            <v>1</v>
          </cell>
          <cell r="E6591">
            <v>15</v>
          </cell>
          <cell r="F6591">
            <v>1001.8</v>
          </cell>
          <cell r="G6591">
            <v>789.8</v>
          </cell>
        </row>
        <row r="6592">
          <cell r="B6592" t="str">
            <v>OR7736</v>
          </cell>
          <cell r="C6592">
            <v>2050</v>
          </cell>
          <cell r="D6592">
            <v>2</v>
          </cell>
          <cell r="E6592">
            <v>15</v>
          </cell>
          <cell r="F6592">
            <v>998</v>
          </cell>
          <cell r="G6592">
            <v>768</v>
          </cell>
        </row>
        <row r="6593">
          <cell r="B6593" t="str">
            <v>OR7736</v>
          </cell>
          <cell r="C6593">
            <v>2050</v>
          </cell>
          <cell r="D6593">
            <v>3</v>
          </cell>
          <cell r="E6593">
            <v>15</v>
          </cell>
          <cell r="F6593">
            <v>1056.9000000000001</v>
          </cell>
          <cell r="G6593">
            <v>841.6</v>
          </cell>
        </row>
        <row r="6594">
          <cell r="B6594" t="str">
            <v>OR7736</v>
          </cell>
          <cell r="C6594">
            <v>2050</v>
          </cell>
          <cell r="D6594">
            <v>4</v>
          </cell>
          <cell r="E6594">
            <v>15</v>
          </cell>
          <cell r="F6594">
            <v>1049.7</v>
          </cell>
          <cell r="G6594">
            <v>802</v>
          </cell>
        </row>
        <row r="6595">
          <cell r="B6595" t="str">
            <v>OR7736</v>
          </cell>
          <cell r="C6595">
            <v>2050</v>
          </cell>
          <cell r="D6595">
            <v>5</v>
          </cell>
          <cell r="E6595">
            <v>15</v>
          </cell>
          <cell r="F6595">
            <v>1024.4000000000001</v>
          </cell>
          <cell r="G6595">
            <v>805.1</v>
          </cell>
        </row>
        <row r="6596">
          <cell r="B6596" t="str">
            <v>OR7736</v>
          </cell>
          <cell r="C6596">
            <v>2050</v>
          </cell>
          <cell r="D6596">
            <v>0</v>
          </cell>
          <cell r="E6596">
            <v>16</v>
          </cell>
          <cell r="F6596">
            <v>752.3</v>
          </cell>
          <cell r="G6596">
            <v>541.9</v>
          </cell>
        </row>
        <row r="6597">
          <cell r="B6597" t="str">
            <v>OR7736</v>
          </cell>
          <cell r="C6597">
            <v>2050</v>
          </cell>
          <cell r="D6597">
            <v>1</v>
          </cell>
          <cell r="E6597">
            <v>16</v>
          </cell>
          <cell r="F6597">
            <v>845.8</v>
          </cell>
          <cell r="G6597">
            <v>631.20000000000005</v>
          </cell>
        </row>
        <row r="6598">
          <cell r="B6598" t="str">
            <v>OR7736</v>
          </cell>
          <cell r="C6598">
            <v>2050</v>
          </cell>
          <cell r="D6598">
            <v>2</v>
          </cell>
          <cell r="E6598">
            <v>16</v>
          </cell>
          <cell r="F6598">
            <v>844.9</v>
          </cell>
          <cell r="G6598">
            <v>613.70000000000005</v>
          </cell>
        </row>
        <row r="6599">
          <cell r="B6599" t="str">
            <v>OR7736</v>
          </cell>
          <cell r="C6599">
            <v>2050</v>
          </cell>
          <cell r="D6599">
            <v>3</v>
          </cell>
          <cell r="E6599">
            <v>16</v>
          </cell>
          <cell r="F6599">
            <v>893.5</v>
          </cell>
          <cell r="G6599">
            <v>680.7</v>
          </cell>
        </row>
        <row r="6600">
          <cell r="B6600" t="str">
            <v>OR7736</v>
          </cell>
          <cell r="C6600">
            <v>2050</v>
          </cell>
          <cell r="D6600">
            <v>4</v>
          </cell>
          <cell r="E6600">
            <v>16</v>
          </cell>
          <cell r="F6600">
            <v>894.8</v>
          </cell>
          <cell r="G6600">
            <v>649</v>
          </cell>
        </row>
        <row r="6601">
          <cell r="B6601" t="str">
            <v>OR7736</v>
          </cell>
          <cell r="C6601">
            <v>2050</v>
          </cell>
          <cell r="D6601">
            <v>5</v>
          </cell>
          <cell r="E6601">
            <v>16</v>
          </cell>
          <cell r="F6601">
            <v>867</v>
          </cell>
          <cell r="G6601">
            <v>644.20000000000005</v>
          </cell>
        </row>
        <row r="6602">
          <cell r="B6602" t="str">
            <v>OR7736</v>
          </cell>
          <cell r="C6602">
            <v>2080</v>
          </cell>
          <cell r="D6602">
            <v>0</v>
          </cell>
          <cell r="E6602">
            <v>3</v>
          </cell>
          <cell r="F6602">
            <v>1010.4</v>
          </cell>
          <cell r="G6602">
            <v>720</v>
          </cell>
        </row>
        <row r="6603">
          <cell r="B6603" t="str">
            <v>OR7736</v>
          </cell>
          <cell r="C6603">
            <v>2080</v>
          </cell>
          <cell r="D6603">
            <v>1</v>
          </cell>
          <cell r="E6603">
            <v>3</v>
          </cell>
          <cell r="F6603">
            <v>1161.5</v>
          </cell>
          <cell r="G6603">
            <v>872</v>
          </cell>
        </row>
        <row r="6604">
          <cell r="B6604" t="str">
            <v>OR7736</v>
          </cell>
          <cell r="C6604">
            <v>2080</v>
          </cell>
          <cell r="D6604">
            <v>2</v>
          </cell>
          <cell r="E6604">
            <v>3</v>
          </cell>
          <cell r="F6604">
            <v>1164.0999999999999</v>
          </cell>
          <cell r="G6604">
            <v>837.8</v>
          </cell>
        </row>
        <row r="6605">
          <cell r="B6605" t="str">
            <v>OR7736</v>
          </cell>
          <cell r="C6605">
            <v>2080</v>
          </cell>
          <cell r="D6605">
            <v>3</v>
          </cell>
          <cell r="E6605">
            <v>3</v>
          </cell>
          <cell r="F6605">
            <v>1230</v>
          </cell>
          <cell r="G6605">
            <v>961.6</v>
          </cell>
        </row>
        <row r="6606">
          <cell r="B6606" t="str">
            <v>OR7736</v>
          </cell>
          <cell r="C6606">
            <v>2080</v>
          </cell>
          <cell r="D6606">
            <v>4</v>
          </cell>
          <cell r="E6606">
            <v>3</v>
          </cell>
          <cell r="F6606">
            <v>1226.3</v>
          </cell>
          <cell r="G6606">
            <v>894.7</v>
          </cell>
        </row>
        <row r="6607">
          <cell r="B6607" t="str">
            <v>OR7736</v>
          </cell>
          <cell r="C6607">
            <v>2080</v>
          </cell>
          <cell r="D6607">
            <v>5</v>
          </cell>
          <cell r="E6607">
            <v>3</v>
          </cell>
          <cell r="F6607">
            <v>1196.4000000000001</v>
          </cell>
          <cell r="G6607">
            <v>892.1</v>
          </cell>
        </row>
        <row r="6608">
          <cell r="B6608" t="str">
            <v>OR7736</v>
          </cell>
          <cell r="C6608">
            <v>2080</v>
          </cell>
          <cell r="D6608">
            <v>0</v>
          </cell>
          <cell r="E6608">
            <v>4</v>
          </cell>
          <cell r="F6608">
            <v>922.2</v>
          </cell>
          <cell r="G6608">
            <v>709.9</v>
          </cell>
        </row>
        <row r="6609">
          <cell r="B6609" t="str">
            <v>OR7736</v>
          </cell>
          <cell r="C6609">
            <v>2080</v>
          </cell>
          <cell r="D6609">
            <v>1</v>
          </cell>
          <cell r="E6609">
            <v>4</v>
          </cell>
          <cell r="F6609">
            <v>1079.7</v>
          </cell>
          <cell r="G6609">
            <v>856</v>
          </cell>
        </row>
        <row r="6610">
          <cell r="B6610" t="str">
            <v>OR7736</v>
          </cell>
          <cell r="C6610">
            <v>2080</v>
          </cell>
          <cell r="D6610">
            <v>2</v>
          </cell>
          <cell r="E6610">
            <v>4</v>
          </cell>
          <cell r="F6610">
            <v>1091.5999999999999</v>
          </cell>
          <cell r="G6610">
            <v>843.1</v>
          </cell>
        </row>
        <row r="6611">
          <cell r="B6611" t="str">
            <v>OR7736</v>
          </cell>
          <cell r="C6611">
            <v>2080</v>
          </cell>
          <cell r="D6611">
            <v>3</v>
          </cell>
          <cell r="E6611">
            <v>4</v>
          </cell>
          <cell r="F6611">
            <v>1141.7</v>
          </cell>
          <cell r="G6611">
            <v>926.9</v>
          </cell>
        </row>
        <row r="6612">
          <cell r="B6612" t="str">
            <v>OR7736</v>
          </cell>
          <cell r="C6612">
            <v>2080</v>
          </cell>
          <cell r="D6612">
            <v>4</v>
          </cell>
          <cell r="E6612">
            <v>4</v>
          </cell>
          <cell r="F6612">
            <v>1143</v>
          </cell>
          <cell r="G6612">
            <v>885.2</v>
          </cell>
        </row>
        <row r="6613">
          <cell r="B6613" t="str">
            <v>OR7736</v>
          </cell>
          <cell r="C6613">
            <v>2080</v>
          </cell>
          <cell r="D6613">
            <v>5</v>
          </cell>
          <cell r="E6613">
            <v>4</v>
          </cell>
          <cell r="F6613">
            <v>1118.4000000000001</v>
          </cell>
          <cell r="G6613">
            <v>885</v>
          </cell>
        </row>
        <row r="6614">
          <cell r="B6614" t="str">
            <v>OR7736</v>
          </cell>
          <cell r="C6614">
            <v>2080</v>
          </cell>
          <cell r="D6614">
            <v>0</v>
          </cell>
          <cell r="E6614">
            <v>15</v>
          </cell>
          <cell r="F6614">
            <v>893.2</v>
          </cell>
          <cell r="G6614">
            <v>683.4</v>
          </cell>
        </row>
        <row r="6615">
          <cell r="B6615" t="str">
            <v>OR7736</v>
          </cell>
          <cell r="C6615">
            <v>2080</v>
          </cell>
          <cell r="D6615">
            <v>1</v>
          </cell>
          <cell r="E6615">
            <v>15</v>
          </cell>
          <cell r="F6615">
            <v>1033.8</v>
          </cell>
          <cell r="G6615">
            <v>814.9</v>
          </cell>
        </row>
        <row r="6616">
          <cell r="B6616" t="str">
            <v>OR7736</v>
          </cell>
          <cell r="C6616">
            <v>2080</v>
          </cell>
          <cell r="D6616">
            <v>2</v>
          </cell>
          <cell r="E6616">
            <v>15</v>
          </cell>
          <cell r="F6616">
            <v>1034.0999999999999</v>
          </cell>
          <cell r="G6616">
            <v>785.6</v>
          </cell>
        </row>
        <row r="6617">
          <cell r="B6617" t="str">
            <v>OR7736</v>
          </cell>
          <cell r="C6617">
            <v>2080</v>
          </cell>
          <cell r="D6617">
            <v>3</v>
          </cell>
          <cell r="E6617">
            <v>15</v>
          </cell>
          <cell r="F6617">
            <v>1098.7</v>
          </cell>
          <cell r="G6617">
            <v>884.7</v>
          </cell>
        </row>
        <row r="6618">
          <cell r="B6618" t="str">
            <v>OR7736</v>
          </cell>
          <cell r="C6618">
            <v>2080</v>
          </cell>
          <cell r="D6618">
            <v>4</v>
          </cell>
          <cell r="E6618">
            <v>15</v>
          </cell>
          <cell r="F6618">
            <v>1077</v>
          </cell>
          <cell r="G6618">
            <v>813.6</v>
          </cell>
        </row>
        <row r="6619">
          <cell r="B6619" t="str">
            <v>OR7736</v>
          </cell>
          <cell r="C6619">
            <v>2080</v>
          </cell>
          <cell r="D6619">
            <v>5</v>
          </cell>
          <cell r="E6619">
            <v>15</v>
          </cell>
          <cell r="F6619">
            <v>1063</v>
          </cell>
          <cell r="G6619">
            <v>826.3</v>
          </cell>
        </row>
        <row r="6620">
          <cell r="B6620" t="str">
            <v>OR7736</v>
          </cell>
          <cell r="C6620">
            <v>2080</v>
          </cell>
          <cell r="D6620">
            <v>0</v>
          </cell>
          <cell r="E6620">
            <v>16</v>
          </cell>
          <cell r="F6620">
            <v>752.3</v>
          </cell>
          <cell r="G6620">
            <v>541.9</v>
          </cell>
        </row>
        <row r="6621">
          <cell r="B6621" t="str">
            <v>OR7736</v>
          </cell>
          <cell r="C6621">
            <v>2080</v>
          </cell>
          <cell r="D6621">
            <v>1</v>
          </cell>
          <cell r="E6621">
            <v>16</v>
          </cell>
          <cell r="F6621">
            <v>874.6</v>
          </cell>
          <cell r="G6621">
            <v>655.6</v>
          </cell>
        </row>
        <row r="6622">
          <cell r="B6622" t="str">
            <v>OR7736</v>
          </cell>
          <cell r="C6622">
            <v>2080</v>
          </cell>
          <cell r="D6622">
            <v>2</v>
          </cell>
          <cell r="E6622">
            <v>16</v>
          </cell>
          <cell r="F6622">
            <v>880.4</v>
          </cell>
          <cell r="G6622">
            <v>632.4</v>
          </cell>
        </row>
        <row r="6623">
          <cell r="B6623" t="str">
            <v>OR7736</v>
          </cell>
          <cell r="C6623">
            <v>2080</v>
          </cell>
          <cell r="D6623">
            <v>3</v>
          </cell>
          <cell r="E6623">
            <v>16</v>
          </cell>
          <cell r="F6623">
            <v>929.5</v>
          </cell>
          <cell r="G6623">
            <v>709.9</v>
          </cell>
        </row>
        <row r="6624">
          <cell r="B6624" t="str">
            <v>OR7736</v>
          </cell>
          <cell r="C6624">
            <v>2080</v>
          </cell>
          <cell r="D6624">
            <v>4</v>
          </cell>
          <cell r="E6624">
            <v>16</v>
          </cell>
          <cell r="F6624">
            <v>919</v>
          </cell>
          <cell r="G6624">
            <v>656.5</v>
          </cell>
        </row>
        <row r="6625">
          <cell r="B6625" t="str">
            <v>OR7736</v>
          </cell>
          <cell r="C6625">
            <v>2080</v>
          </cell>
          <cell r="D6625">
            <v>5</v>
          </cell>
          <cell r="E6625">
            <v>16</v>
          </cell>
          <cell r="F6625">
            <v>902.1</v>
          </cell>
          <cell r="G6625">
            <v>658.5</v>
          </cell>
        </row>
        <row r="6626">
          <cell r="B6626" t="str">
            <v>OR7857</v>
          </cell>
          <cell r="C6626">
            <v>2020</v>
          </cell>
          <cell r="D6626">
            <v>0</v>
          </cell>
          <cell r="E6626">
            <v>3</v>
          </cell>
          <cell r="F6626">
            <v>875.1</v>
          </cell>
          <cell r="G6626">
            <v>610</v>
          </cell>
        </row>
        <row r="6627">
          <cell r="B6627" t="str">
            <v>OR7857</v>
          </cell>
          <cell r="C6627">
            <v>2020</v>
          </cell>
          <cell r="D6627">
            <v>1</v>
          </cell>
          <cell r="E6627">
            <v>3</v>
          </cell>
          <cell r="F6627">
            <v>922.5</v>
          </cell>
          <cell r="G6627">
            <v>674.9</v>
          </cell>
        </row>
        <row r="6628">
          <cell r="B6628" t="str">
            <v>OR7857</v>
          </cell>
          <cell r="C6628">
            <v>2020</v>
          </cell>
          <cell r="D6628">
            <v>2</v>
          </cell>
          <cell r="E6628">
            <v>3</v>
          </cell>
          <cell r="F6628">
            <v>917.3</v>
          </cell>
          <cell r="G6628">
            <v>653.5</v>
          </cell>
        </row>
        <row r="6629">
          <cell r="B6629" t="str">
            <v>OR7857</v>
          </cell>
          <cell r="C6629">
            <v>2020</v>
          </cell>
          <cell r="D6629">
            <v>3</v>
          </cell>
          <cell r="E6629">
            <v>3</v>
          </cell>
          <cell r="F6629">
            <v>954.4</v>
          </cell>
          <cell r="G6629">
            <v>711.7</v>
          </cell>
        </row>
        <row r="6630">
          <cell r="B6630" t="str">
            <v>OR7857</v>
          </cell>
          <cell r="C6630">
            <v>2020</v>
          </cell>
          <cell r="D6630">
            <v>4</v>
          </cell>
          <cell r="E6630">
            <v>3</v>
          </cell>
          <cell r="F6630">
            <v>958.2</v>
          </cell>
          <cell r="G6630">
            <v>693.3</v>
          </cell>
        </row>
        <row r="6631">
          <cell r="B6631" t="str">
            <v>OR7857</v>
          </cell>
          <cell r="C6631">
            <v>2020</v>
          </cell>
          <cell r="D6631">
            <v>5</v>
          </cell>
          <cell r="E6631">
            <v>3</v>
          </cell>
          <cell r="F6631">
            <v>935.2</v>
          </cell>
          <cell r="G6631">
            <v>677.8</v>
          </cell>
        </row>
        <row r="6632">
          <cell r="B6632" t="str">
            <v>OR7857</v>
          </cell>
          <cell r="C6632">
            <v>2020</v>
          </cell>
          <cell r="D6632">
            <v>0</v>
          </cell>
          <cell r="E6632">
            <v>4</v>
          </cell>
          <cell r="F6632">
            <v>773</v>
          </cell>
          <cell r="G6632">
            <v>604.79999999999995</v>
          </cell>
        </row>
        <row r="6633">
          <cell r="B6633" t="str">
            <v>OR7857</v>
          </cell>
          <cell r="C6633">
            <v>2020</v>
          </cell>
          <cell r="D6633">
            <v>1</v>
          </cell>
          <cell r="E6633">
            <v>4</v>
          </cell>
          <cell r="F6633">
            <v>821.7</v>
          </cell>
          <cell r="G6633">
            <v>652.70000000000005</v>
          </cell>
        </row>
        <row r="6634">
          <cell r="B6634" t="str">
            <v>OR7857</v>
          </cell>
          <cell r="C6634">
            <v>2020</v>
          </cell>
          <cell r="D6634">
            <v>2</v>
          </cell>
          <cell r="E6634">
            <v>4</v>
          </cell>
          <cell r="F6634">
            <v>815.8</v>
          </cell>
          <cell r="G6634">
            <v>642.29999999999995</v>
          </cell>
        </row>
        <row r="6635">
          <cell r="B6635" t="str">
            <v>OR7857</v>
          </cell>
          <cell r="C6635">
            <v>2020</v>
          </cell>
          <cell r="D6635">
            <v>3</v>
          </cell>
          <cell r="E6635">
            <v>4</v>
          </cell>
          <cell r="F6635">
            <v>873.2</v>
          </cell>
          <cell r="G6635">
            <v>716.9</v>
          </cell>
        </row>
        <row r="6636">
          <cell r="B6636" t="str">
            <v>OR7857</v>
          </cell>
          <cell r="C6636">
            <v>2020</v>
          </cell>
          <cell r="D6636">
            <v>4</v>
          </cell>
          <cell r="E6636">
            <v>4</v>
          </cell>
          <cell r="F6636">
            <v>873.2</v>
          </cell>
          <cell r="G6636">
            <v>691.9</v>
          </cell>
        </row>
        <row r="6637">
          <cell r="B6637" t="str">
            <v>OR7857</v>
          </cell>
          <cell r="C6637">
            <v>2020</v>
          </cell>
          <cell r="D6637">
            <v>5</v>
          </cell>
          <cell r="E6637">
            <v>4</v>
          </cell>
          <cell r="F6637">
            <v>844.4</v>
          </cell>
          <cell r="G6637">
            <v>667.6</v>
          </cell>
        </row>
        <row r="6638">
          <cell r="B6638" t="str">
            <v>OR7857</v>
          </cell>
          <cell r="C6638">
            <v>2020</v>
          </cell>
          <cell r="D6638">
            <v>0</v>
          </cell>
          <cell r="E6638">
            <v>11</v>
          </cell>
          <cell r="F6638">
            <v>753.7</v>
          </cell>
          <cell r="G6638">
            <v>526.29999999999995</v>
          </cell>
        </row>
        <row r="6639">
          <cell r="B6639" t="str">
            <v>OR7857</v>
          </cell>
          <cell r="C6639">
            <v>2020</v>
          </cell>
          <cell r="D6639">
            <v>1</v>
          </cell>
          <cell r="E6639">
            <v>11</v>
          </cell>
          <cell r="F6639">
            <v>766.7</v>
          </cell>
          <cell r="G6639">
            <v>539.1</v>
          </cell>
        </row>
        <row r="6640">
          <cell r="B6640" t="str">
            <v>OR7857</v>
          </cell>
          <cell r="C6640">
            <v>2020</v>
          </cell>
          <cell r="D6640">
            <v>2</v>
          </cell>
          <cell r="E6640">
            <v>11</v>
          </cell>
          <cell r="F6640">
            <v>766.6</v>
          </cell>
          <cell r="G6640">
            <v>534.4</v>
          </cell>
        </row>
        <row r="6641">
          <cell r="B6641" t="str">
            <v>OR7857</v>
          </cell>
          <cell r="C6641">
            <v>2020</v>
          </cell>
          <cell r="D6641">
            <v>3</v>
          </cell>
          <cell r="E6641">
            <v>11</v>
          </cell>
          <cell r="F6641">
            <v>775.3</v>
          </cell>
          <cell r="G6641">
            <v>557.79999999999995</v>
          </cell>
        </row>
        <row r="6642">
          <cell r="B6642" t="str">
            <v>OR7857</v>
          </cell>
          <cell r="C6642">
            <v>2020</v>
          </cell>
          <cell r="D6642">
            <v>4</v>
          </cell>
          <cell r="E6642">
            <v>11</v>
          </cell>
          <cell r="F6642">
            <v>775.5</v>
          </cell>
          <cell r="G6642">
            <v>536.5</v>
          </cell>
        </row>
        <row r="6643">
          <cell r="B6643" t="str">
            <v>OR7857</v>
          </cell>
          <cell r="C6643">
            <v>2020</v>
          </cell>
          <cell r="D6643">
            <v>5</v>
          </cell>
          <cell r="E6643">
            <v>11</v>
          </cell>
          <cell r="F6643">
            <v>770.9</v>
          </cell>
          <cell r="G6643">
            <v>543.6</v>
          </cell>
        </row>
        <row r="6644">
          <cell r="B6644" t="str">
            <v>OR7857</v>
          </cell>
          <cell r="C6644">
            <v>2020</v>
          </cell>
          <cell r="D6644">
            <v>0</v>
          </cell>
          <cell r="E6644">
            <v>13</v>
          </cell>
          <cell r="F6644">
            <v>758.6</v>
          </cell>
          <cell r="G6644">
            <v>511.4</v>
          </cell>
        </row>
        <row r="6645">
          <cell r="B6645" t="str">
            <v>OR7857</v>
          </cell>
          <cell r="C6645">
            <v>2020</v>
          </cell>
          <cell r="D6645">
            <v>1</v>
          </cell>
          <cell r="E6645">
            <v>13</v>
          </cell>
          <cell r="F6645">
            <v>768.4</v>
          </cell>
          <cell r="G6645">
            <v>513</v>
          </cell>
        </row>
        <row r="6646">
          <cell r="B6646" t="str">
            <v>OR7857</v>
          </cell>
          <cell r="C6646">
            <v>2020</v>
          </cell>
          <cell r="D6646">
            <v>2</v>
          </cell>
          <cell r="E6646">
            <v>13</v>
          </cell>
          <cell r="F6646">
            <v>769.9</v>
          </cell>
          <cell r="G6646">
            <v>512.9</v>
          </cell>
        </row>
        <row r="6647">
          <cell r="B6647" t="str">
            <v>OR7857</v>
          </cell>
          <cell r="C6647">
            <v>2020</v>
          </cell>
          <cell r="D6647">
            <v>3</v>
          </cell>
          <cell r="E6647">
            <v>13</v>
          </cell>
          <cell r="F6647">
            <v>774.8</v>
          </cell>
          <cell r="G6647">
            <v>524.79999999999995</v>
          </cell>
        </row>
        <row r="6648">
          <cell r="B6648" t="str">
            <v>OR7857</v>
          </cell>
          <cell r="C6648">
            <v>2020</v>
          </cell>
          <cell r="D6648">
            <v>4</v>
          </cell>
          <cell r="E6648">
            <v>13</v>
          </cell>
          <cell r="F6648">
            <v>778.7</v>
          </cell>
          <cell r="G6648">
            <v>516.6</v>
          </cell>
        </row>
        <row r="6649">
          <cell r="B6649" t="str">
            <v>OR7857</v>
          </cell>
          <cell r="C6649">
            <v>2020</v>
          </cell>
          <cell r="D6649">
            <v>5</v>
          </cell>
          <cell r="E6649">
            <v>13</v>
          </cell>
          <cell r="F6649">
            <v>772.5</v>
          </cell>
          <cell r="G6649">
            <v>516.5</v>
          </cell>
        </row>
        <row r="6650">
          <cell r="B6650" t="str">
            <v>OR7857</v>
          </cell>
          <cell r="C6650">
            <v>2020</v>
          </cell>
          <cell r="D6650">
            <v>0</v>
          </cell>
          <cell r="E6650">
            <v>15</v>
          </cell>
          <cell r="F6650">
            <v>748.1</v>
          </cell>
          <cell r="G6650">
            <v>575.70000000000005</v>
          </cell>
        </row>
        <row r="6651">
          <cell r="B6651" t="str">
            <v>OR7857</v>
          </cell>
          <cell r="C6651">
            <v>2020</v>
          </cell>
          <cell r="D6651">
            <v>1</v>
          </cell>
          <cell r="E6651">
            <v>15</v>
          </cell>
          <cell r="F6651">
            <v>793.8</v>
          </cell>
          <cell r="G6651">
            <v>625.20000000000005</v>
          </cell>
        </row>
        <row r="6652">
          <cell r="B6652" t="str">
            <v>OR7857</v>
          </cell>
          <cell r="C6652">
            <v>2020</v>
          </cell>
          <cell r="D6652">
            <v>2</v>
          </cell>
          <cell r="E6652">
            <v>15</v>
          </cell>
          <cell r="F6652">
            <v>789.5</v>
          </cell>
          <cell r="G6652">
            <v>617.20000000000005</v>
          </cell>
        </row>
        <row r="6653">
          <cell r="B6653" t="str">
            <v>OR7857</v>
          </cell>
          <cell r="C6653">
            <v>2020</v>
          </cell>
          <cell r="D6653">
            <v>3</v>
          </cell>
          <cell r="E6653">
            <v>15</v>
          </cell>
          <cell r="F6653">
            <v>833.8</v>
          </cell>
          <cell r="G6653">
            <v>667.8</v>
          </cell>
        </row>
        <row r="6654">
          <cell r="B6654" t="str">
            <v>OR7857</v>
          </cell>
          <cell r="C6654">
            <v>2020</v>
          </cell>
          <cell r="D6654">
            <v>4</v>
          </cell>
          <cell r="E6654">
            <v>15</v>
          </cell>
          <cell r="F6654">
            <v>831.1</v>
          </cell>
          <cell r="G6654">
            <v>649.6</v>
          </cell>
        </row>
        <row r="6655">
          <cell r="B6655" t="str">
            <v>OR7857</v>
          </cell>
          <cell r="C6655">
            <v>2020</v>
          </cell>
          <cell r="D6655">
            <v>5</v>
          </cell>
          <cell r="E6655">
            <v>15</v>
          </cell>
          <cell r="F6655">
            <v>813.4</v>
          </cell>
          <cell r="G6655">
            <v>638.5</v>
          </cell>
        </row>
        <row r="6656">
          <cell r="B6656" t="str">
            <v>OR7857</v>
          </cell>
          <cell r="C6656">
            <v>2020</v>
          </cell>
          <cell r="D6656">
            <v>0</v>
          </cell>
          <cell r="E6656">
            <v>16</v>
          </cell>
          <cell r="F6656">
            <v>628.4</v>
          </cell>
          <cell r="G6656">
            <v>457.3</v>
          </cell>
        </row>
        <row r="6657">
          <cell r="B6657" t="str">
            <v>OR7857</v>
          </cell>
          <cell r="C6657">
            <v>2020</v>
          </cell>
          <cell r="D6657">
            <v>1</v>
          </cell>
          <cell r="E6657">
            <v>16</v>
          </cell>
          <cell r="F6657">
            <v>666.9</v>
          </cell>
          <cell r="G6657">
            <v>493.3</v>
          </cell>
        </row>
        <row r="6658">
          <cell r="B6658" t="str">
            <v>OR7857</v>
          </cell>
          <cell r="C6658">
            <v>2020</v>
          </cell>
          <cell r="D6658">
            <v>2</v>
          </cell>
          <cell r="E6658">
            <v>16</v>
          </cell>
          <cell r="F6658">
            <v>663.7</v>
          </cell>
          <cell r="G6658">
            <v>486.4</v>
          </cell>
        </row>
        <row r="6659">
          <cell r="B6659" t="str">
            <v>OR7857</v>
          </cell>
          <cell r="C6659">
            <v>2020</v>
          </cell>
          <cell r="D6659">
            <v>3</v>
          </cell>
          <cell r="E6659">
            <v>16</v>
          </cell>
          <cell r="F6659">
            <v>701.5</v>
          </cell>
          <cell r="G6659">
            <v>531.9</v>
          </cell>
        </row>
        <row r="6660">
          <cell r="B6660" t="str">
            <v>OR7857</v>
          </cell>
          <cell r="C6660">
            <v>2020</v>
          </cell>
          <cell r="D6660">
            <v>4</v>
          </cell>
          <cell r="E6660">
            <v>16</v>
          </cell>
          <cell r="F6660">
            <v>703.5</v>
          </cell>
          <cell r="G6660">
            <v>528.29999999999995</v>
          </cell>
        </row>
        <row r="6661">
          <cell r="B6661" t="str">
            <v>OR7857</v>
          </cell>
          <cell r="C6661">
            <v>2020</v>
          </cell>
          <cell r="D6661">
            <v>5</v>
          </cell>
          <cell r="E6661">
            <v>16</v>
          </cell>
          <cell r="F6661">
            <v>684.5</v>
          </cell>
          <cell r="G6661">
            <v>509.7</v>
          </cell>
        </row>
        <row r="6662">
          <cell r="B6662" t="str">
            <v>OR7857</v>
          </cell>
          <cell r="C6662">
            <v>2020</v>
          </cell>
          <cell r="D6662">
            <v>0</v>
          </cell>
          <cell r="E6662">
            <v>17</v>
          </cell>
          <cell r="F6662">
            <v>701</v>
          </cell>
          <cell r="G6662">
            <v>545</v>
          </cell>
        </row>
        <row r="6663">
          <cell r="B6663" t="str">
            <v>OR7857</v>
          </cell>
          <cell r="C6663">
            <v>2020</v>
          </cell>
          <cell r="D6663">
            <v>1</v>
          </cell>
          <cell r="E6663">
            <v>17</v>
          </cell>
          <cell r="F6663">
            <v>753.9</v>
          </cell>
          <cell r="G6663">
            <v>598.4</v>
          </cell>
        </row>
        <row r="6664">
          <cell r="B6664" t="str">
            <v>OR7857</v>
          </cell>
          <cell r="C6664">
            <v>2020</v>
          </cell>
          <cell r="D6664">
            <v>2</v>
          </cell>
          <cell r="E6664">
            <v>17</v>
          </cell>
          <cell r="F6664">
            <v>747.4</v>
          </cell>
          <cell r="G6664">
            <v>590.20000000000005</v>
          </cell>
        </row>
        <row r="6665">
          <cell r="B6665" t="str">
            <v>OR7857</v>
          </cell>
          <cell r="C6665">
            <v>2020</v>
          </cell>
          <cell r="D6665">
            <v>3</v>
          </cell>
          <cell r="E6665">
            <v>17</v>
          </cell>
          <cell r="F6665">
            <v>807.8</v>
          </cell>
          <cell r="G6665">
            <v>659.4</v>
          </cell>
        </row>
        <row r="6666">
          <cell r="B6666" t="str">
            <v>OR7857</v>
          </cell>
          <cell r="C6666">
            <v>2020</v>
          </cell>
          <cell r="D6666">
            <v>4</v>
          </cell>
          <cell r="E6666">
            <v>17</v>
          </cell>
          <cell r="F6666">
            <v>807.2</v>
          </cell>
          <cell r="G6666">
            <v>647.6</v>
          </cell>
        </row>
        <row r="6667">
          <cell r="B6667" t="str">
            <v>OR7857</v>
          </cell>
          <cell r="C6667">
            <v>2020</v>
          </cell>
          <cell r="D6667">
            <v>5</v>
          </cell>
          <cell r="E6667">
            <v>17</v>
          </cell>
          <cell r="F6667">
            <v>778.7</v>
          </cell>
          <cell r="G6667">
            <v>625.20000000000005</v>
          </cell>
        </row>
        <row r="6668">
          <cell r="B6668" t="str">
            <v>OR7857</v>
          </cell>
          <cell r="C6668">
            <v>2020</v>
          </cell>
          <cell r="D6668">
            <v>0</v>
          </cell>
          <cell r="E6668">
            <v>30</v>
          </cell>
          <cell r="F6668">
            <v>465</v>
          </cell>
          <cell r="G6668">
            <v>253.7</v>
          </cell>
        </row>
        <row r="6669">
          <cell r="B6669" t="str">
            <v>OR7857</v>
          </cell>
          <cell r="C6669">
            <v>2020</v>
          </cell>
          <cell r="D6669">
            <v>1</v>
          </cell>
          <cell r="E6669">
            <v>30</v>
          </cell>
          <cell r="F6669">
            <v>470.9</v>
          </cell>
          <cell r="G6669">
            <v>264.60000000000002</v>
          </cell>
        </row>
        <row r="6670">
          <cell r="B6670" t="str">
            <v>OR7857</v>
          </cell>
          <cell r="C6670">
            <v>2020</v>
          </cell>
          <cell r="D6670">
            <v>2</v>
          </cell>
          <cell r="E6670">
            <v>30</v>
          </cell>
          <cell r="F6670">
            <v>474</v>
          </cell>
          <cell r="G6670">
            <v>263.39999999999998</v>
          </cell>
        </row>
        <row r="6671">
          <cell r="B6671" t="str">
            <v>OR7857</v>
          </cell>
          <cell r="C6671">
            <v>2020</v>
          </cell>
          <cell r="D6671">
            <v>3</v>
          </cell>
          <cell r="E6671">
            <v>30</v>
          </cell>
          <cell r="F6671">
            <v>470.5</v>
          </cell>
          <cell r="G6671">
            <v>272.3</v>
          </cell>
        </row>
        <row r="6672">
          <cell r="B6672" t="str">
            <v>OR7857</v>
          </cell>
          <cell r="C6672">
            <v>2020</v>
          </cell>
          <cell r="D6672">
            <v>4</v>
          </cell>
          <cell r="E6672">
            <v>30</v>
          </cell>
          <cell r="F6672">
            <v>479.5</v>
          </cell>
          <cell r="G6672">
            <v>267.39999999999998</v>
          </cell>
        </row>
        <row r="6673">
          <cell r="B6673" t="str">
            <v>OR7857</v>
          </cell>
          <cell r="C6673">
            <v>2020</v>
          </cell>
          <cell r="D6673">
            <v>5</v>
          </cell>
          <cell r="E6673">
            <v>30</v>
          </cell>
          <cell r="F6673">
            <v>473.7</v>
          </cell>
          <cell r="G6673">
            <v>268.2</v>
          </cell>
        </row>
        <row r="6674">
          <cell r="B6674" t="str">
            <v>OR7857</v>
          </cell>
          <cell r="C6674">
            <v>2020</v>
          </cell>
          <cell r="D6674">
            <v>0</v>
          </cell>
          <cell r="E6674">
            <v>43</v>
          </cell>
          <cell r="F6674">
            <v>504.5</v>
          </cell>
          <cell r="G6674">
            <v>299.60000000000002</v>
          </cell>
        </row>
        <row r="6675">
          <cell r="B6675" t="str">
            <v>OR7857</v>
          </cell>
          <cell r="C6675">
            <v>2020</v>
          </cell>
          <cell r="D6675">
            <v>1</v>
          </cell>
          <cell r="E6675">
            <v>43</v>
          </cell>
          <cell r="F6675">
            <v>511.4</v>
          </cell>
          <cell r="G6675">
            <v>312.5</v>
          </cell>
        </row>
        <row r="6676">
          <cell r="B6676" t="str">
            <v>OR7857</v>
          </cell>
          <cell r="C6676">
            <v>2020</v>
          </cell>
          <cell r="D6676">
            <v>2</v>
          </cell>
          <cell r="E6676">
            <v>43</v>
          </cell>
          <cell r="F6676">
            <v>512.9</v>
          </cell>
          <cell r="G6676">
            <v>308.60000000000002</v>
          </cell>
        </row>
        <row r="6677">
          <cell r="B6677" t="str">
            <v>OR7857</v>
          </cell>
          <cell r="C6677">
            <v>2020</v>
          </cell>
          <cell r="D6677">
            <v>3</v>
          </cell>
          <cell r="E6677">
            <v>43</v>
          </cell>
          <cell r="F6677">
            <v>513.20000000000005</v>
          </cell>
          <cell r="G6677">
            <v>320.8</v>
          </cell>
        </row>
        <row r="6678">
          <cell r="B6678" t="str">
            <v>OR7857</v>
          </cell>
          <cell r="C6678">
            <v>2020</v>
          </cell>
          <cell r="D6678">
            <v>4</v>
          </cell>
          <cell r="E6678">
            <v>43</v>
          </cell>
          <cell r="F6678">
            <v>519.29999999999995</v>
          </cell>
          <cell r="G6678">
            <v>316.39999999999998</v>
          </cell>
        </row>
        <row r="6679">
          <cell r="B6679" t="str">
            <v>OR7857</v>
          </cell>
          <cell r="C6679">
            <v>2020</v>
          </cell>
          <cell r="D6679">
            <v>5</v>
          </cell>
          <cell r="E6679">
            <v>43</v>
          </cell>
          <cell r="F6679">
            <v>514.29999999999995</v>
          </cell>
          <cell r="G6679">
            <v>316.39999999999998</v>
          </cell>
        </row>
        <row r="6680">
          <cell r="B6680" t="str">
            <v>OR7857</v>
          </cell>
          <cell r="C6680">
            <v>2050</v>
          </cell>
          <cell r="D6680">
            <v>0</v>
          </cell>
          <cell r="E6680">
            <v>3</v>
          </cell>
          <cell r="F6680">
            <v>875.1</v>
          </cell>
          <cell r="G6680">
            <v>610</v>
          </cell>
        </row>
        <row r="6681">
          <cell r="B6681" t="str">
            <v>OR7857</v>
          </cell>
          <cell r="C6681">
            <v>2050</v>
          </cell>
          <cell r="D6681">
            <v>1</v>
          </cell>
          <cell r="E6681">
            <v>3</v>
          </cell>
          <cell r="F6681">
            <v>965.2</v>
          </cell>
          <cell r="G6681">
            <v>716.5</v>
          </cell>
        </row>
        <row r="6682">
          <cell r="B6682" t="str">
            <v>OR7857</v>
          </cell>
          <cell r="C6682">
            <v>2050</v>
          </cell>
          <cell r="D6682">
            <v>2</v>
          </cell>
          <cell r="E6682">
            <v>3</v>
          </cell>
          <cell r="F6682">
            <v>963.2</v>
          </cell>
          <cell r="G6682">
            <v>699.9</v>
          </cell>
        </row>
        <row r="6683">
          <cell r="B6683" t="str">
            <v>OR7857</v>
          </cell>
          <cell r="C6683">
            <v>2050</v>
          </cell>
          <cell r="D6683">
            <v>3</v>
          </cell>
          <cell r="E6683">
            <v>3</v>
          </cell>
          <cell r="F6683">
            <v>995.7</v>
          </cell>
          <cell r="G6683">
            <v>754.3</v>
          </cell>
        </row>
        <row r="6684">
          <cell r="B6684" t="str">
            <v>OR7857</v>
          </cell>
          <cell r="C6684">
            <v>2050</v>
          </cell>
          <cell r="D6684">
            <v>4</v>
          </cell>
          <cell r="E6684">
            <v>3</v>
          </cell>
          <cell r="F6684">
            <v>1000</v>
          </cell>
          <cell r="G6684">
            <v>730.1</v>
          </cell>
        </row>
        <row r="6685">
          <cell r="B6685" t="str">
            <v>OR7857</v>
          </cell>
          <cell r="C6685">
            <v>2050</v>
          </cell>
          <cell r="D6685">
            <v>5</v>
          </cell>
          <cell r="E6685">
            <v>3</v>
          </cell>
          <cell r="F6685">
            <v>977.5</v>
          </cell>
          <cell r="G6685">
            <v>723.4</v>
          </cell>
        </row>
        <row r="6686">
          <cell r="B6686" t="str">
            <v>OR7857</v>
          </cell>
          <cell r="C6686">
            <v>2050</v>
          </cell>
          <cell r="D6686">
            <v>0</v>
          </cell>
          <cell r="E6686">
            <v>4</v>
          </cell>
          <cell r="F6686">
            <v>773</v>
          </cell>
          <cell r="G6686">
            <v>604.79999999999995</v>
          </cell>
        </row>
        <row r="6687">
          <cell r="B6687" t="str">
            <v>OR7857</v>
          </cell>
          <cell r="C6687">
            <v>2050</v>
          </cell>
          <cell r="D6687">
            <v>1</v>
          </cell>
          <cell r="E6687">
            <v>4</v>
          </cell>
          <cell r="F6687">
            <v>881.9</v>
          </cell>
          <cell r="G6687">
            <v>712.7</v>
          </cell>
        </row>
        <row r="6688">
          <cell r="B6688" t="str">
            <v>OR7857</v>
          </cell>
          <cell r="C6688">
            <v>2050</v>
          </cell>
          <cell r="D6688">
            <v>2</v>
          </cell>
          <cell r="E6688">
            <v>4</v>
          </cell>
          <cell r="F6688">
            <v>882.3</v>
          </cell>
          <cell r="G6688">
            <v>700.6</v>
          </cell>
        </row>
        <row r="6689">
          <cell r="B6689" t="str">
            <v>OR7857</v>
          </cell>
          <cell r="C6689">
            <v>2050</v>
          </cell>
          <cell r="D6689">
            <v>3</v>
          </cell>
          <cell r="E6689">
            <v>4</v>
          </cell>
          <cell r="F6689">
            <v>927</v>
          </cell>
          <cell r="G6689">
            <v>763.9</v>
          </cell>
        </row>
        <row r="6690">
          <cell r="B6690" t="str">
            <v>OR7857</v>
          </cell>
          <cell r="C6690">
            <v>2050</v>
          </cell>
          <cell r="D6690">
            <v>4</v>
          </cell>
          <cell r="E6690">
            <v>4</v>
          </cell>
          <cell r="F6690">
            <v>938.2</v>
          </cell>
          <cell r="G6690">
            <v>750.4</v>
          </cell>
        </row>
        <row r="6691">
          <cell r="B6691" t="str">
            <v>OR7857</v>
          </cell>
          <cell r="C6691">
            <v>2050</v>
          </cell>
          <cell r="D6691">
            <v>5</v>
          </cell>
          <cell r="E6691">
            <v>4</v>
          </cell>
          <cell r="F6691">
            <v>904.6</v>
          </cell>
          <cell r="G6691">
            <v>726.9</v>
          </cell>
        </row>
        <row r="6692">
          <cell r="B6692" t="str">
            <v>OR7857</v>
          </cell>
          <cell r="C6692">
            <v>2050</v>
          </cell>
          <cell r="D6692">
            <v>0</v>
          </cell>
          <cell r="E6692">
            <v>11</v>
          </cell>
          <cell r="F6692">
            <v>753.7</v>
          </cell>
          <cell r="G6692">
            <v>526.29999999999995</v>
          </cell>
        </row>
        <row r="6693">
          <cell r="B6693" t="str">
            <v>OR7857</v>
          </cell>
          <cell r="C6693">
            <v>2050</v>
          </cell>
          <cell r="D6693">
            <v>1</v>
          </cell>
          <cell r="E6693">
            <v>11</v>
          </cell>
          <cell r="F6693">
            <v>781</v>
          </cell>
          <cell r="G6693">
            <v>558.5</v>
          </cell>
        </row>
        <row r="6694">
          <cell r="B6694" t="str">
            <v>OR7857</v>
          </cell>
          <cell r="C6694">
            <v>2050</v>
          </cell>
          <cell r="D6694">
            <v>2</v>
          </cell>
          <cell r="E6694">
            <v>11</v>
          </cell>
          <cell r="F6694">
            <v>781.7</v>
          </cell>
          <cell r="G6694">
            <v>547.79999999999995</v>
          </cell>
        </row>
        <row r="6695">
          <cell r="B6695" t="str">
            <v>OR7857</v>
          </cell>
          <cell r="C6695">
            <v>2050</v>
          </cell>
          <cell r="D6695">
            <v>3</v>
          </cell>
          <cell r="E6695">
            <v>11</v>
          </cell>
          <cell r="F6695">
            <v>792</v>
          </cell>
          <cell r="G6695">
            <v>576</v>
          </cell>
        </row>
        <row r="6696">
          <cell r="B6696" t="str">
            <v>OR7857</v>
          </cell>
          <cell r="C6696">
            <v>2050</v>
          </cell>
          <cell r="D6696">
            <v>4</v>
          </cell>
          <cell r="E6696">
            <v>11</v>
          </cell>
          <cell r="F6696">
            <v>794.1</v>
          </cell>
          <cell r="G6696">
            <v>554.9</v>
          </cell>
        </row>
        <row r="6697">
          <cell r="B6697" t="str">
            <v>OR7857</v>
          </cell>
          <cell r="C6697">
            <v>2050</v>
          </cell>
          <cell r="D6697">
            <v>5</v>
          </cell>
          <cell r="E6697">
            <v>11</v>
          </cell>
          <cell r="F6697">
            <v>785.2</v>
          </cell>
          <cell r="G6697">
            <v>553.79999999999995</v>
          </cell>
        </row>
        <row r="6698">
          <cell r="B6698" t="str">
            <v>OR7857</v>
          </cell>
          <cell r="C6698">
            <v>2050</v>
          </cell>
          <cell r="D6698">
            <v>0</v>
          </cell>
          <cell r="E6698">
            <v>13</v>
          </cell>
          <cell r="F6698">
            <v>758.6</v>
          </cell>
          <cell r="G6698">
            <v>511.4</v>
          </cell>
        </row>
        <row r="6699">
          <cell r="B6699" t="str">
            <v>OR7857</v>
          </cell>
          <cell r="C6699">
            <v>2050</v>
          </cell>
          <cell r="D6699">
            <v>1</v>
          </cell>
          <cell r="E6699">
            <v>13</v>
          </cell>
          <cell r="F6699">
            <v>781</v>
          </cell>
          <cell r="G6699">
            <v>522.79999999999995</v>
          </cell>
        </row>
        <row r="6700">
          <cell r="B6700" t="str">
            <v>OR7857</v>
          </cell>
          <cell r="C6700">
            <v>2050</v>
          </cell>
          <cell r="D6700">
            <v>2</v>
          </cell>
          <cell r="E6700">
            <v>13</v>
          </cell>
          <cell r="F6700">
            <v>782.8</v>
          </cell>
          <cell r="G6700">
            <v>516.1</v>
          </cell>
        </row>
        <row r="6701">
          <cell r="B6701" t="str">
            <v>OR7857</v>
          </cell>
          <cell r="C6701">
            <v>2050</v>
          </cell>
          <cell r="D6701">
            <v>3</v>
          </cell>
          <cell r="E6701">
            <v>13</v>
          </cell>
          <cell r="F6701">
            <v>791.5</v>
          </cell>
          <cell r="G6701">
            <v>552.29999999999995</v>
          </cell>
        </row>
        <row r="6702">
          <cell r="B6702" t="str">
            <v>OR7857</v>
          </cell>
          <cell r="C6702">
            <v>2050</v>
          </cell>
          <cell r="D6702">
            <v>4</v>
          </cell>
          <cell r="E6702">
            <v>13</v>
          </cell>
          <cell r="F6702">
            <v>794.7</v>
          </cell>
          <cell r="G6702">
            <v>521.6</v>
          </cell>
        </row>
        <row r="6703">
          <cell r="B6703" t="str">
            <v>OR7857</v>
          </cell>
          <cell r="C6703">
            <v>2050</v>
          </cell>
          <cell r="D6703">
            <v>5</v>
          </cell>
          <cell r="E6703">
            <v>13</v>
          </cell>
          <cell r="F6703">
            <v>786.2</v>
          </cell>
          <cell r="G6703">
            <v>526.20000000000005</v>
          </cell>
        </row>
        <row r="6704">
          <cell r="B6704" t="str">
            <v>OR7857</v>
          </cell>
          <cell r="C6704">
            <v>2050</v>
          </cell>
          <cell r="D6704">
            <v>0</v>
          </cell>
          <cell r="E6704">
            <v>15</v>
          </cell>
          <cell r="F6704">
            <v>748.1</v>
          </cell>
          <cell r="G6704">
            <v>575.70000000000005</v>
          </cell>
        </row>
        <row r="6705">
          <cell r="B6705" t="str">
            <v>OR7857</v>
          </cell>
          <cell r="C6705">
            <v>2050</v>
          </cell>
          <cell r="D6705">
            <v>1</v>
          </cell>
          <cell r="E6705">
            <v>15</v>
          </cell>
          <cell r="F6705">
            <v>841.2</v>
          </cell>
          <cell r="G6705">
            <v>671.8</v>
          </cell>
        </row>
        <row r="6706">
          <cell r="B6706" t="str">
            <v>OR7857</v>
          </cell>
          <cell r="C6706">
            <v>2050</v>
          </cell>
          <cell r="D6706">
            <v>2</v>
          </cell>
          <cell r="E6706">
            <v>15</v>
          </cell>
          <cell r="F6706">
            <v>838.6</v>
          </cell>
          <cell r="G6706">
            <v>657.9</v>
          </cell>
        </row>
        <row r="6707">
          <cell r="B6707" t="str">
            <v>OR7857</v>
          </cell>
          <cell r="C6707">
            <v>2050</v>
          </cell>
          <cell r="D6707">
            <v>3</v>
          </cell>
          <cell r="E6707">
            <v>15</v>
          </cell>
          <cell r="F6707">
            <v>874.8</v>
          </cell>
          <cell r="G6707">
            <v>707</v>
          </cell>
        </row>
        <row r="6708">
          <cell r="B6708" t="str">
            <v>OR7857</v>
          </cell>
          <cell r="C6708">
            <v>2050</v>
          </cell>
          <cell r="D6708">
            <v>4</v>
          </cell>
          <cell r="E6708">
            <v>15</v>
          </cell>
          <cell r="F6708">
            <v>872</v>
          </cell>
          <cell r="G6708">
            <v>677.4</v>
          </cell>
        </row>
        <row r="6709">
          <cell r="B6709" t="str">
            <v>OR7857</v>
          </cell>
          <cell r="C6709">
            <v>2050</v>
          </cell>
          <cell r="D6709">
            <v>5</v>
          </cell>
          <cell r="E6709">
            <v>15</v>
          </cell>
          <cell r="F6709">
            <v>857.1</v>
          </cell>
          <cell r="G6709">
            <v>678.1</v>
          </cell>
        </row>
        <row r="6710">
          <cell r="B6710" t="str">
            <v>OR7857</v>
          </cell>
          <cell r="C6710">
            <v>2050</v>
          </cell>
          <cell r="D6710">
            <v>0</v>
          </cell>
          <cell r="E6710">
            <v>16</v>
          </cell>
          <cell r="F6710">
            <v>628.4</v>
          </cell>
          <cell r="G6710">
            <v>457.3</v>
          </cell>
        </row>
        <row r="6711">
          <cell r="B6711" t="str">
            <v>OR7857</v>
          </cell>
          <cell r="C6711">
            <v>2050</v>
          </cell>
          <cell r="D6711">
            <v>1</v>
          </cell>
          <cell r="E6711">
            <v>16</v>
          </cell>
          <cell r="F6711">
            <v>709.4</v>
          </cell>
          <cell r="G6711">
            <v>536.1</v>
          </cell>
        </row>
        <row r="6712">
          <cell r="B6712" t="str">
            <v>OR7857</v>
          </cell>
          <cell r="C6712">
            <v>2050</v>
          </cell>
          <cell r="D6712">
            <v>2</v>
          </cell>
          <cell r="E6712">
            <v>16</v>
          </cell>
          <cell r="F6712">
            <v>710</v>
          </cell>
          <cell r="G6712">
            <v>532.6</v>
          </cell>
        </row>
        <row r="6713">
          <cell r="B6713" t="str">
            <v>OR7857</v>
          </cell>
          <cell r="C6713">
            <v>2050</v>
          </cell>
          <cell r="D6713">
            <v>3</v>
          </cell>
          <cell r="E6713">
            <v>16</v>
          </cell>
          <cell r="F6713">
            <v>737.4</v>
          </cell>
          <cell r="G6713">
            <v>566.1</v>
          </cell>
        </row>
        <row r="6714">
          <cell r="B6714" t="str">
            <v>OR7857</v>
          </cell>
          <cell r="C6714">
            <v>2050</v>
          </cell>
          <cell r="D6714">
            <v>4</v>
          </cell>
          <cell r="E6714">
            <v>16</v>
          </cell>
          <cell r="F6714">
            <v>741.2</v>
          </cell>
          <cell r="G6714">
            <v>550.29999999999995</v>
          </cell>
        </row>
        <row r="6715">
          <cell r="B6715" t="str">
            <v>OR7857</v>
          </cell>
          <cell r="C6715">
            <v>2050</v>
          </cell>
          <cell r="D6715">
            <v>5</v>
          </cell>
          <cell r="E6715">
            <v>16</v>
          </cell>
          <cell r="F6715">
            <v>724.3</v>
          </cell>
          <cell r="G6715">
            <v>545.1</v>
          </cell>
        </row>
        <row r="6716">
          <cell r="B6716" t="str">
            <v>OR7857</v>
          </cell>
          <cell r="C6716">
            <v>2050</v>
          </cell>
          <cell r="D6716">
            <v>0</v>
          </cell>
          <cell r="E6716">
            <v>17</v>
          </cell>
          <cell r="F6716">
            <v>701</v>
          </cell>
          <cell r="G6716">
            <v>545</v>
          </cell>
        </row>
        <row r="6717">
          <cell r="B6717" t="str">
            <v>OR7857</v>
          </cell>
          <cell r="C6717">
            <v>2050</v>
          </cell>
          <cell r="D6717">
            <v>1</v>
          </cell>
          <cell r="E6717">
            <v>17</v>
          </cell>
          <cell r="F6717">
            <v>817</v>
          </cell>
          <cell r="G6717">
            <v>659.7</v>
          </cell>
        </row>
        <row r="6718">
          <cell r="B6718" t="str">
            <v>OR7857</v>
          </cell>
          <cell r="C6718">
            <v>2050</v>
          </cell>
          <cell r="D6718">
            <v>2</v>
          </cell>
          <cell r="E6718">
            <v>17</v>
          </cell>
          <cell r="F6718">
            <v>816.8</v>
          </cell>
          <cell r="G6718">
            <v>654</v>
          </cell>
        </row>
        <row r="6719">
          <cell r="B6719" t="str">
            <v>OR7857</v>
          </cell>
          <cell r="C6719">
            <v>2050</v>
          </cell>
          <cell r="D6719">
            <v>3</v>
          </cell>
          <cell r="E6719">
            <v>17</v>
          </cell>
          <cell r="F6719">
            <v>866.6</v>
          </cell>
          <cell r="G6719">
            <v>716.3</v>
          </cell>
        </row>
        <row r="6720">
          <cell r="B6720" t="str">
            <v>OR7857</v>
          </cell>
          <cell r="C6720">
            <v>2050</v>
          </cell>
          <cell r="D6720">
            <v>4</v>
          </cell>
          <cell r="E6720">
            <v>17</v>
          </cell>
          <cell r="F6720">
            <v>876.5</v>
          </cell>
          <cell r="G6720">
            <v>700</v>
          </cell>
        </row>
        <row r="6721">
          <cell r="B6721" t="str">
            <v>OR7857</v>
          </cell>
          <cell r="C6721">
            <v>2050</v>
          </cell>
          <cell r="D6721">
            <v>5</v>
          </cell>
          <cell r="E6721">
            <v>17</v>
          </cell>
          <cell r="F6721">
            <v>841</v>
          </cell>
          <cell r="G6721">
            <v>678.8</v>
          </cell>
        </row>
        <row r="6722">
          <cell r="B6722" t="str">
            <v>OR7857</v>
          </cell>
          <cell r="C6722">
            <v>2050</v>
          </cell>
          <cell r="D6722">
            <v>0</v>
          </cell>
          <cell r="E6722">
            <v>30</v>
          </cell>
          <cell r="F6722">
            <v>465</v>
          </cell>
          <cell r="G6722">
            <v>253.7</v>
          </cell>
        </row>
        <row r="6723">
          <cell r="B6723" t="str">
            <v>OR7857</v>
          </cell>
          <cell r="C6723">
            <v>2050</v>
          </cell>
          <cell r="D6723">
            <v>1</v>
          </cell>
          <cell r="E6723">
            <v>30</v>
          </cell>
          <cell r="F6723">
            <v>477.6</v>
          </cell>
          <cell r="G6723">
            <v>272.10000000000002</v>
          </cell>
        </row>
        <row r="6724">
          <cell r="B6724" t="str">
            <v>OR7857</v>
          </cell>
          <cell r="C6724">
            <v>2050</v>
          </cell>
          <cell r="D6724">
            <v>2</v>
          </cell>
          <cell r="E6724">
            <v>30</v>
          </cell>
          <cell r="F6724">
            <v>483.2</v>
          </cell>
          <cell r="G6724">
            <v>266.2</v>
          </cell>
        </row>
        <row r="6725">
          <cell r="B6725" t="str">
            <v>OR7857</v>
          </cell>
          <cell r="C6725">
            <v>2050</v>
          </cell>
          <cell r="D6725">
            <v>3</v>
          </cell>
          <cell r="E6725">
            <v>30</v>
          </cell>
          <cell r="F6725">
            <v>475.9</v>
          </cell>
          <cell r="G6725">
            <v>282.60000000000002</v>
          </cell>
        </row>
        <row r="6726">
          <cell r="B6726" t="str">
            <v>OR7857</v>
          </cell>
          <cell r="C6726">
            <v>2050</v>
          </cell>
          <cell r="D6726">
            <v>4</v>
          </cell>
          <cell r="E6726">
            <v>30</v>
          </cell>
          <cell r="F6726">
            <v>490.6</v>
          </cell>
          <cell r="G6726">
            <v>273.8</v>
          </cell>
        </row>
        <row r="6727">
          <cell r="B6727" t="str">
            <v>OR7857</v>
          </cell>
          <cell r="C6727">
            <v>2050</v>
          </cell>
          <cell r="D6727">
            <v>5</v>
          </cell>
          <cell r="E6727">
            <v>30</v>
          </cell>
          <cell r="F6727">
            <v>480.7</v>
          </cell>
          <cell r="G6727">
            <v>270.5</v>
          </cell>
        </row>
        <row r="6728">
          <cell r="B6728" t="str">
            <v>OR7857</v>
          </cell>
          <cell r="C6728">
            <v>2050</v>
          </cell>
          <cell r="D6728">
            <v>0</v>
          </cell>
          <cell r="E6728">
            <v>43</v>
          </cell>
          <cell r="F6728">
            <v>504.5</v>
          </cell>
          <cell r="G6728">
            <v>299.60000000000002</v>
          </cell>
        </row>
        <row r="6729">
          <cell r="B6729" t="str">
            <v>OR7857</v>
          </cell>
          <cell r="C6729">
            <v>2050</v>
          </cell>
          <cell r="D6729">
            <v>1</v>
          </cell>
          <cell r="E6729">
            <v>43</v>
          </cell>
          <cell r="F6729">
            <v>518.5</v>
          </cell>
          <cell r="G6729">
            <v>321.7</v>
          </cell>
        </row>
        <row r="6730">
          <cell r="B6730" t="str">
            <v>OR7857</v>
          </cell>
          <cell r="C6730">
            <v>2050</v>
          </cell>
          <cell r="D6730">
            <v>2</v>
          </cell>
          <cell r="E6730">
            <v>43</v>
          </cell>
          <cell r="F6730">
            <v>522.20000000000005</v>
          </cell>
          <cell r="G6730">
            <v>317.10000000000002</v>
          </cell>
        </row>
        <row r="6731">
          <cell r="B6731" t="str">
            <v>OR7857</v>
          </cell>
          <cell r="C6731">
            <v>2050</v>
          </cell>
          <cell r="D6731">
            <v>3</v>
          </cell>
          <cell r="E6731">
            <v>43</v>
          </cell>
          <cell r="F6731">
            <v>522.70000000000005</v>
          </cell>
          <cell r="G6731">
            <v>340.3</v>
          </cell>
        </row>
        <row r="6732">
          <cell r="B6732" t="str">
            <v>OR7857</v>
          </cell>
          <cell r="C6732">
            <v>2050</v>
          </cell>
          <cell r="D6732">
            <v>4</v>
          </cell>
          <cell r="E6732">
            <v>43</v>
          </cell>
          <cell r="F6732">
            <v>529.9</v>
          </cell>
          <cell r="G6732">
            <v>321.60000000000002</v>
          </cell>
        </row>
        <row r="6733">
          <cell r="B6733" t="str">
            <v>OR7857</v>
          </cell>
          <cell r="C6733">
            <v>2050</v>
          </cell>
          <cell r="D6733">
            <v>5</v>
          </cell>
          <cell r="E6733">
            <v>43</v>
          </cell>
          <cell r="F6733">
            <v>522.29999999999995</v>
          </cell>
          <cell r="G6733">
            <v>321.7</v>
          </cell>
        </row>
        <row r="6734">
          <cell r="B6734" t="str">
            <v>OR7857</v>
          </cell>
          <cell r="C6734">
            <v>2080</v>
          </cell>
          <cell r="D6734">
            <v>0</v>
          </cell>
          <cell r="E6734">
            <v>3</v>
          </cell>
          <cell r="F6734">
            <v>875.1</v>
          </cell>
          <cell r="G6734">
            <v>610</v>
          </cell>
        </row>
        <row r="6735">
          <cell r="B6735" t="str">
            <v>OR7857</v>
          </cell>
          <cell r="C6735">
            <v>2080</v>
          </cell>
          <cell r="D6735">
            <v>1</v>
          </cell>
          <cell r="E6735">
            <v>3</v>
          </cell>
          <cell r="F6735">
            <v>991.3</v>
          </cell>
          <cell r="G6735">
            <v>747.3</v>
          </cell>
        </row>
        <row r="6736">
          <cell r="B6736" t="str">
            <v>OR7857</v>
          </cell>
          <cell r="C6736">
            <v>2080</v>
          </cell>
          <cell r="D6736">
            <v>2</v>
          </cell>
          <cell r="E6736">
            <v>3</v>
          </cell>
          <cell r="F6736">
            <v>991.1</v>
          </cell>
          <cell r="G6736">
            <v>720.4</v>
          </cell>
        </row>
        <row r="6737">
          <cell r="B6737" t="str">
            <v>OR7857</v>
          </cell>
          <cell r="C6737">
            <v>2080</v>
          </cell>
          <cell r="D6737">
            <v>3</v>
          </cell>
          <cell r="E6737">
            <v>3</v>
          </cell>
          <cell r="F6737">
            <v>1038.0999999999999</v>
          </cell>
          <cell r="G6737">
            <v>796.4</v>
          </cell>
        </row>
        <row r="6738">
          <cell r="B6738" t="str">
            <v>OR7857</v>
          </cell>
          <cell r="C6738">
            <v>2080</v>
          </cell>
          <cell r="D6738">
            <v>4</v>
          </cell>
          <cell r="E6738">
            <v>3</v>
          </cell>
          <cell r="F6738">
            <v>1036.8</v>
          </cell>
          <cell r="G6738">
            <v>764.4</v>
          </cell>
        </row>
        <row r="6739">
          <cell r="B6739" t="str">
            <v>OR7857</v>
          </cell>
          <cell r="C6739">
            <v>2080</v>
          </cell>
          <cell r="D6739">
            <v>5</v>
          </cell>
          <cell r="E6739">
            <v>3</v>
          </cell>
          <cell r="F6739">
            <v>1012</v>
          </cell>
          <cell r="G6739">
            <v>756.6</v>
          </cell>
        </row>
        <row r="6740">
          <cell r="B6740" t="str">
            <v>OR7857</v>
          </cell>
          <cell r="C6740">
            <v>2080</v>
          </cell>
          <cell r="D6740">
            <v>0</v>
          </cell>
          <cell r="E6740">
            <v>4</v>
          </cell>
          <cell r="F6740">
            <v>773</v>
          </cell>
          <cell r="G6740">
            <v>604.79999999999995</v>
          </cell>
        </row>
        <row r="6741">
          <cell r="B6741" t="str">
            <v>OR7857</v>
          </cell>
          <cell r="C6741">
            <v>2080</v>
          </cell>
          <cell r="D6741">
            <v>1</v>
          </cell>
          <cell r="E6741">
            <v>4</v>
          </cell>
          <cell r="F6741">
            <v>922.8</v>
          </cell>
          <cell r="G6741">
            <v>750.6</v>
          </cell>
        </row>
        <row r="6742">
          <cell r="B6742" t="str">
            <v>OR7857</v>
          </cell>
          <cell r="C6742">
            <v>2080</v>
          </cell>
          <cell r="D6742">
            <v>2</v>
          </cell>
          <cell r="E6742">
            <v>4</v>
          </cell>
          <cell r="F6742">
            <v>921.7</v>
          </cell>
          <cell r="G6742">
            <v>728.9</v>
          </cell>
        </row>
        <row r="6743">
          <cell r="B6743" t="str">
            <v>OR7857</v>
          </cell>
          <cell r="C6743">
            <v>2080</v>
          </cell>
          <cell r="D6743">
            <v>3</v>
          </cell>
          <cell r="E6743">
            <v>4</v>
          </cell>
          <cell r="F6743">
            <v>979.9</v>
          </cell>
          <cell r="G6743">
            <v>807</v>
          </cell>
        </row>
        <row r="6744">
          <cell r="B6744" t="str">
            <v>OR7857</v>
          </cell>
          <cell r="C6744">
            <v>2080</v>
          </cell>
          <cell r="D6744">
            <v>4</v>
          </cell>
          <cell r="E6744">
            <v>4</v>
          </cell>
          <cell r="F6744">
            <v>978.7</v>
          </cell>
          <cell r="G6744">
            <v>774.7</v>
          </cell>
        </row>
        <row r="6745">
          <cell r="B6745" t="str">
            <v>OR7857</v>
          </cell>
          <cell r="C6745">
            <v>2080</v>
          </cell>
          <cell r="D6745">
            <v>5</v>
          </cell>
          <cell r="E6745">
            <v>4</v>
          </cell>
          <cell r="F6745">
            <v>954.8</v>
          </cell>
          <cell r="G6745">
            <v>765.2</v>
          </cell>
        </row>
        <row r="6746">
          <cell r="B6746" t="str">
            <v>OR7857</v>
          </cell>
          <cell r="C6746">
            <v>2080</v>
          </cell>
          <cell r="D6746">
            <v>0</v>
          </cell>
          <cell r="E6746">
            <v>11</v>
          </cell>
          <cell r="F6746">
            <v>753.7</v>
          </cell>
          <cell r="G6746">
            <v>526.29999999999995</v>
          </cell>
        </row>
        <row r="6747">
          <cell r="B6747" t="str">
            <v>OR7857</v>
          </cell>
          <cell r="C6747">
            <v>2080</v>
          </cell>
          <cell r="D6747">
            <v>1</v>
          </cell>
          <cell r="E6747">
            <v>11</v>
          </cell>
          <cell r="F6747">
            <v>790</v>
          </cell>
          <cell r="G6747">
            <v>571.4</v>
          </cell>
        </row>
        <row r="6748">
          <cell r="B6748" t="str">
            <v>OR7857</v>
          </cell>
          <cell r="C6748">
            <v>2080</v>
          </cell>
          <cell r="D6748">
            <v>2</v>
          </cell>
          <cell r="E6748">
            <v>11</v>
          </cell>
          <cell r="F6748">
            <v>793.1</v>
          </cell>
          <cell r="G6748">
            <v>551.79999999999995</v>
          </cell>
        </row>
        <row r="6749">
          <cell r="B6749" t="str">
            <v>OR7857</v>
          </cell>
          <cell r="C6749">
            <v>2080</v>
          </cell>
          <cell r="D6749">
            <v>3</v>
          </cell>
          <cell r="E6749">
            <v>11</v>
          </cell>
          <cell r="F6749">
            <v>813.8</v>
          </cell>
          <cell r="G6749">
            <v>606.70000000000005</v>
          </cell>
        </row>
        <row r="6750">
          <cell r="B6750" t="str">
            <v>OR7857</v>
          </cell>
          <cell r="C6750">
            <v>2080</v>
          </cell>
          <cell r="D6750">
            <v>4</v>
          </cell>
          <cell r="E6750">
            <v>11</v>
          </cell>
          <cell r="F6750">
            <v>815.4</v>
          </cell>
          <cell r="G6750">
            <v>572.9</v>
          </cell>
        </row>
        <row r="6751">
          <cell r="B6751" t="str">
            <v>OR7857</v>
          </cell>
          <cell r="C6751">
            <v>2080</v>
          </cell>
          <cell r="D6751">
            <v>5</v>
          </cell>
          <cell r="E6751">
            <v>11</v>
          </cell>
          <cell r="F6751">
            <v>801.1</v>
          </cell>
          <cell r="G6751">
            <v>568.6</v>
          </cell>
        </row>
        <row r="6752">
          <cell r="B6752" t="str">
            <v>OR7857</v>
          </cell>
          <cell r="C6752">
            <v>2080</v>
          </cell>
          <cell r="D6752">
            <v>0</v>
          </cell>
          <cell r="E6752">
            <v>13</v>
          </cell>
          <cell r="F6752">
            <v>758.6</v>
          </cell>
          <cell r="G6752">
            <v>511.4</v>
          </cell>
        </row>
        <row r="6753">
          <cell r="B6753" t="str">
            <v>OR7857</v>
          </cell>
          <cell r="C6753">
            <v>2080</v>
          </cell>
          <cell r="D6753">
            <v>1</v>
          </cell>
          <cell r="E6753">
            <v>13</v>
          </cell>
          <cell r="F6753">
            <v>790.4</v>
          </cell>
          <cell r="G6753">
            <v>539.5</v>
          </cell>
        </row>
        <row r="6754">
          <cell r="B6754" t="str">
            <v>OR7857</v>
          </cell>
          <cell r="C6754">
            <v>2080</v>
          </cell>
          <cell r="D6754">
            <v>2</v>
          </cell>
          <cell r="E6754">
            <v>13</v>
          </cell>
          <cell r="F6754">
            <v>794</v>
          </cell>
          <cell r="G6754">
            <v>519.9</v>
          </cell>
        </row>
        <row r="6755">
          <cell r="B6755" t="str">
            <v>OR7857</v>
          </cell>
          <cell r="C6755">
            <v>2080</v>
          </cell>
          <cell r="D6755">
            <v>3</v>
          </cell>
          <cell r="E6755">
            <v>13</v>
          </cell>
          <cell r="F6755">
            <v>809.5</v>
          </cell>
          <cell r="G6755">
            <v>567.9</v>
          </cell>
        </row>
        <row r="6756">
          <cell r="B6756" t="str">
            <v>OR7857</v>
          </cell>
          <cell r="C6756">
            <v>2080</v>
          </cell>
          <cell r="D6756">
            <v>4</v>
          </cell>
          <cell r="E6756">
            <v>13</v>
          </cell>
          <cell r="F6756">
            <v>817.4</v>
          </cell>
          <cell r="G6756">
            <v>547.4</v>
          </cell>
        </row>
        <row r="6757">
          <cell r="B6757" t="str">
            <v>OR7857</v>
          </cell>
          <cell r="C6757">
            <v>2080</v>
          </cell>
          <cell r="D6757">
            <v>5</v>
          </cell>
          <cell r="E6757">
            <v>13</v>
          </cell>
          <cell r="F6757">
            <v>802.3</v>
          </cell>
          <cell r="G6757">
            <v>544</v>
          </cell>
        </row>
        <row r="6758">
          <cell r="B6758" t="str">
            <v>OR7857</v>
          </cell>
          <cell r="C6758">
            <v>2080</v>
          </cell>
          <cell r="D6758">
            <v>0</v>
          </cell>
          <cell r="E6758">
            <v>15</v>
          </cell>
          <cell r="F6758">
            <v>748.1</v>
          </cell>
          <cell r="G6758">
            <v>575.70000000000005</v>
          </cell>
        </row>
        <row r="6759">
          <cell r="B6759" t="str">
            <v>OR7857</v>
          </cell>
          <cell r="C6759">
            <v>2080</v>
          </cell>
          <cell r="D6759">
            <v>1</v>
          </cell>
          <cell r="E6759">
            <v>15</v>
          </cell>
          <cell r="F6759">
            <v>869.2</v>
          </cell>
          <cell r="G6759">
            <v>697.4</v>
          </cell>
        </row>
        <row r="6760">
          <cell r="B6760" t="str">
            <v>OR7857</v>
          </cell>
          <cell r="C6760">
            <v>2080</v>
          </cell>
          <cell r="D6760">
            <v>2</v>
          </cell>
          <cell r="E6760">
            <v>15</v>
          </cell>
          <cell r="F6760">
            <v>865.8</v>
          </cell>
          <cell r="G6760">
            <v>674.4</v>
          </cell>
        </row>
        <row r="6761">
          <cell r="B6761" t="str">
            <v>OR7857</v>
          </cell>
          <cell r="C6761">
            <v>2080</v>
          </cell>
          <cell r="D6761">
            <v>3</v>
          </cell>
          <cell r="E6761">
            <v>15</v>
          </cell>
          <cell r="F6761">
            <v>901.3</v>
          </cell>
          <cell r="G6761">
            <v>724.7</v>
          </cell>
        </row>
        <row r="6762">
          <cell r="B6762" t="str">
            <v>OR7857</v>
          </cell>
          <cell r="C6762">
            <v>2080</v>
          </cell>
          <cell r="D6762">
            <v>4</v>
          </cell>
          <cell r="E6762">
            <v>15</v>
          </cell>
          <cell r="F6762">
            <v>893.1</v>
          </cell>
          <cell r="G6762">
            <v>690.3</v>
          </cell>
        </row>
        <row r="6763">
          <cell r="B6763" t="str">
            <v>OR7857</v>
          </cell>
          <cell r="C6763">
            <v>2080</v>
          </cell>
          <cell r="D6763">
            <v>5</v>
          </cell>
          <cell r="E6763">
            <v>15</v>
          </cell>
          <cell r="F6763">
            <v>884.7</v>
          </cell>
          <cell r="G6763">
            <v>694.3</v>
          </cell>
        </row>
        <row r="6764">
          <cell r="B6764" t="str">
            <v>OR7857</v>
          </cell>
          <cell r="C6764">
            <v>2080</v>
          </cell>
          <cell r="D6764">
            <v>0</v>
          </cell>
          <cell r="E6764">
            <v>16</v>
          </cell>
          <cell r="F6764">
            <v>628.4</v>
          </cell>
          <cell r="G6764">
            <v>457.3</v>
          </cell>
        </row>
        <row r="6765">
          <cell r="B6765" t="str">
            <v>OR7857</v>
          </cell>
          <cell r="C6765">
            <v>2080</v>
          </cell>
          <cell r="D6765">
            <v>1</v>
          </cell>
          <cell r="E6765">
            <v>16</v>
          </cell>
          <cell r="F6765">
            <v>734.8</v>
          </cell>
          <cell r="G6765">
            <v>560.5</v>
          </cell>
        </row>
        <row r="6766">
          <cell r="B6766" t="str">
            <v>OR7857</v>
          </cell>
          <cell r="C6766">
            <v>2080</v>
          </cell>
          <cell r="D6766">
            <v>2</v>
          </cell>
          <cell r="E6766">
            <v>16</v>
          </cell>
          <cell r="F6766">
            <v>735.2</v>
          </cell>
          <cell r="G6766">
            <v>546.1</v>
          </cell>
        </row>
        <row r="6767">
          <cell r="B6767" t="str">
            <v>OR7857</v>
          </cell>
          <cell r="C6767">
            <v>2080</v>
          </cell>
          <cell r="D6767">
            <v>3</v>
          </cell>
          <cell r="E6767">
            <v>16</v>
          </cell>
          <cell r="F6767">
            <v>762.4</v>
          </cell>
          <cell r="G6767">
            <v>587.5</v>
          </cell>
        </row>
        <row r="6768">
          <cell r="B6768" t="str">
            <v>OR7857</v>
          </cell>
          <cell r="C6768">
            <v>2080</v>
          </cell>
          <cell r="D6768">
            <v>4</v>
          </cell>
          <cell r="E6768">
            <v>16</v>
          </cell>
          <cell r="F6768">
            <v>760.1</v>
          </cell>
          <cell r="G6768">
            <v>555.4</v>
          </cell>
        </row>
        <row r="6769">
          <cell r="B6769" t="str">
            <v>OR7857</v>
          </cell>
          <cell r="C6769">
            <v>2080</v>
          </cell>
          <cell r="D6769">
            <v>5</v>
          </cell>
          <cell r="E6769">
            <v>16</v>
          </cell>
          <cell r="F6769">
            <v>751.4</v>
          </cell>
          <cell r="G6769">
            <v>563.1</v>
          </cell>
        </row>
        <row r="6770">
          <cell r="B6770" t="str">
            <v>OR7857</v>
          </cell>
          <cell r="C6770">
            <v>2080</v>
          </cell>
          <cell r="D6770">
            <v>0</v>
          </cell>
          <cell r="E6770">
            <v>17</v>
          </cell>
          <cell r="F6770">
            <v>701</v>
          </cell>
          <cell r="G6770">
            <v>545</v>
          </cell>
        </row>
        <row r="6771">
          <cell r="B6771" t="str">
            <v>OR7857</v>
          </cell>
          <cell r="C6771">
            <v>2080</v>
          </cell>
          <cell r="D6771">
            <v>1</v>
          </cell>
          <cell r="E6771">
            <v>17</v>
          </cell>
          <cell r="F6771">
            <v>861.3</v>
          </cell>
          <cell r="G6771">
            <v>703.7</v>
          </cell>
        </row>
        <row r="6772">
          <cell r="B6772" t="str">
            <v>OR7857</v>
          </cell>
          <cell r="C6772">
            <v>2080</v>
          </cell>
          <cell r="D6772">
            <v>2</v>
          </cell>
          <cell r="E6772">
            <v>17</v>
          </cell>
          <cell r="F6772">
            <v>859.4</v>
          </cell>
          <cell r="G6772">
            <v>685.5</v>
          </cell>
        </row>
        <row r="6773">
          <cell r="B6773" t="str">
            <v>OR7857</v>
          </cell>
          <cell r="C6773">
            <v>2080</v>
          </cell>
          <cell r="D6773">
            <v>3</v>
          </cell>
          <cell r="E6773">
            <v>17</v>
          </cell>
          <cell r="F6773">
            <v>936.2</v>
          </cell>
          <cell r="G6773">
            <v>776.2</v>
          </cell>
        </row>
        <row r="6774">
          <cell r="B6774" t="str">
            <v>OR7857</v>
          </cell>
          <cell r="C6774">
            <v>2080</v>
          </cell>
          <cell r="D6774">
            <v>4</v>
          </cell>
          <cell r="E6774">
            <v>17</v>
          </cell>
          <cell r="F6774">
            <v>935</v>
          </cell>
          <cell r="G6774">
            <v>748.1</v>
          </cell>
        </row>
        <row r="6775">
          <cell r="B6775" t="str">
            <v>OR7857</v>
          </cell>
          <cell r="C6775">
            <v>2080</v>
          </cell>
          <cell r="D6775">
            <v>5</v>
          </cell>
          <cell r="E6775">
            <v>17</v>
          </cell>
          <cell r="F6775">
            <v>897.7</v>
          </cell>
          <cell r="G6775">
            <v>722.6</v>
          </cell>
        </row>
        <row r="6776">
          <cell r="B6776" t="str">
            <v>OR7857</v>
          </cell>
          <cell r="C6776">
            <v>2080</v>
          </cell>
          <cell r="D6776">
            <v>0</v>
          </cell>
          <cell r="E6776">
            <v>30</v>
          </cell>
          <cell r="F6776">
            <v>465</v>
          </cell>
          <cell r="G6776">
            <v>253.7</v>
          </cell>
        </row>
        <row r="6777">
          <cell r="B6777" t="str">
            <v>OR7857</v>
          </cell>
          <cell r="C6777">
            <v>2080</v>
          </cell>
          <cell r="D6777">
            <v>1</v>
          </cell>
          <cell r="E6777">
            <v>30</v>
          </cell>
          <cell r="F6777">
            <v>478.9</v>
          </cell>
          <cell r="G6777">
            <v>276.2</v>
          </cell>
        </row>
        <row r="6778">
          <cell r="B6778" t="str">
            <v>OR7857</v>
          </cell>
          <cell r="C6778">
            <v>2080</v>
          </cell>
          <cell r="D6778">
            <v>2</v>
          </cell>
          <cell r="E6778">
            <v>30</v>
          </cell>
          <cell r="F6778">
            <v>491</v>
          </cell>
          <cell r="G6778">
            <v>270.8</v>
          </cell>
        </row>
        <row r="6779">
          <cell r="B6779" t="str">
            <v>OR7857</v>
          </cell>
          <cell r="C6779">
            <v>2080</v>
          </cell>
          <cell r="D6779">
            <v>3</v>
          </cell>
          <cell r="E6779">
            <v>30</v>
          </cell>
          <cell r="F6779">
            <v>483.4</v>
          </cell>
          <cell r="G6779">
            <v>287.5</v>
          </cell>
        </row>
        <row r="6780">
          <cell r="B6780" t="str">
            <v>OR7857</v>
          </cell>
          <cell r="C6780">
            <v>2080</v>
          </cell>
          <cell r="D6780">
            <v>4</v>
          </cell>
          <cell r="E6780">
            <v>30</v>
          </cell>
          <cell r="F6780">
            <v>499.8</v>
          </cell>
          <cell r="G6780">
            <v>278.10000000000002</v>
          </cell>
        </row>
        <row r="6781">
          <cell r="B6781" t="str">
            <v>OR7857</v>
          </cell>
          <cell r="C6781">
            <v>2080</v>
          </cell>
          <cell r="D6781">
            <v>5</v>
          </cell>
          <cell r="E6781">
            <v>30</v>
          </cell>
          <cell r="F6781">
            <v>488.9</v>
          </cell>
          <cell r="G6781">
            <v>277.5</v>
          </cell>
        </row>
        <row r="6782">
          <cell r="B6782" t="str">
            <v>OR7857</v>
          </cell>
          <cell r="C6782">
            <v>2080</v>
          </cell>
          <cell r="D6782">
            <v>0</v>
          </cell>
          <cell r="E6782">
            <v>43</v>
          </cell>
          <cell r="F6782">
            <v>504.5</v>
          </cell>
          <cell r="G6782">
            <v>299.60000000000002</v>
          </cell>
        </row>
        <row r="6783">
          <cell r="B6783" t="str">
            <v>OR7857</v>
          </cell>
          <cell r="C6783">
            <v>2080</v>
          </cell>
          <cell r="D6783">
            <v>1</v>
          </cell>
          <cell r="E6783">
            <v>43</v>
          </cell>
          <cell r="F6783">
            <v>523.5</v>
          </cell>
          <cell r="G6783">
            <v>330.5</v>
          </cell>
        </row>
        <row r="6784">
          <cell r="B6784" t="str">
            <v>OR7857</v>
          </cell>
          <cell r="C6784">
            <v>2080</v>
          </cell>
          <cell r="D6784">
            <v>2</v>
          </cell>
          <cell r="E6784">
            <v>43</v>
          </cell>
          <cell r="F6784">
            <v>530.1</v>
          </cell>
          <cell r="G6784">
            <v>319.60000000000002</v>
          </cell>
        </row>
        <row r="6785">
          <cell r="B6785" t="str">
            <v>OR7857</v>
          </cell>
          <cell r="C6785">
            <v>2080</v>
          </cell>
          <cell r="D6785">
            <v>3</v>
          </cell>
          <cell r="E6785">
            <v>43</v>
          </cell>
          <cell r="F6785">
            <v>533.5</v>
          </cell>
          <cell r="G6785">
            <v>350.6</v>
          </cell>
        </row>
        <row r="6786">
          <cell r="B6786" t="str">
            <v>OR7857</v>
          </cell>
          <cell r="C6786">
            <v>2080</v>
          </cell>
          <cell r="D6786">
            <v>4</v>
          </cell>
          <cell r="E6786">
            <v>43</v>
          </cell>
          <cell r="F6786">
            <v>543.70000000000005</v>
          </cell>
          <cell r="G6786">
            <v>339</v>
          </cell>
        </row>
        <row r="6787">
          <cell r="B6787" t="str">
            <v>OR7857</v>
          </cell>
          <cell r="C6787">
            <v>2080</v>
          </cell>
          <cell r="D6787">
            <v>5</v>
          </cell>
          <cell r="E6787">
            <v>43</v>
          </cell>
          <cell r="F6787">
            <v>531.29999999999995</v>
          </cell>
          <cell r="G6787">
            <v>325.89999999999998</v>
          </cell>
        </row>
        <row r="6788">
          <cell r="B6788" t="str">
            <v>OR8007</v>
          </cell>
          <cell r="C6788">
            <v>2020</v>
          </cell>
          <cell r="D6788">
            <v>0</v>
          </cell>
          <cell r="E6788">
            <v>3</v>
          </cell>
          <cell r="F6788">
            <v>888.3</v>
          </cell>
          <cell r="G6788">
            <v>600.1</v>
          </cell>
        </row>
        <row r="6789">
          <cell r="B6789" t="str">
            <v>OR8007</v>
          </cell>
          <cell r="C6789">
            <v>2020</v>
          </cell>
          <cell r="D6789">
            <v>1</v>
          </cell>
          <cell r="E6789">
            <v>3</v>
          </cell>
          <cell r="F6789">
            <v>941</v>
          </cell>
          <cell r="G6789">
            <v>656.4</v>
          </cell>
        </row>
        <row r="6790">
          <cell r="B6790" t="str">
            <v>OR8007</v>
          </cell>
          <cell r="C6790">
            <v>2020</v>
          </cell>
          <cell r="D6790">
            <v>2</v>
          </cell>
          <cell r="E6790">
            <v>3</v>
          </cell>
          <cell r="F6790">
            <v>930.6</v>
          </cell>
          <cell r="G6790">
            <v>649.6</v>
          </cell>
        </row>
        <row r="6791">
          <cell r="B6791" t="str">
            <v>OR8007</v>
          </cell>
          <cell r="C6791">
            <v>2020</v>
          </cell>
          <cell r="D6791">
            <v>3</v>
          </cell>
          <cell r="E6791">
            <v>3</v>
          </cell>
          <cell r="F6791">
            <v>989.3</v>
          </cell>
          <cell r="G6791">
            <v>715.4</v>
          </cell>
        </row>
        <row r="6792">
          <cell r="B6792" t="str">
            <v>OR8007</v>
          </cell>
          <cell r="C6792">
            <v>2020</v>
          </cell>
          <cell r="D6792">
            <v>4</v>
          </cell>
          <cell r="E6792">
            <v>3</v>
          </cell>
          <cell r="F6792">
            <v>989.9</v>
          </cell>
          <cell r="G6792">
            <v>692.2</v>
          </cell>
        </row>
        <row r="6793">
          <cell r="B6793" t="str">
            <v>OR8007</v>
          </cell>
          <cell r="C6793">
            <v>2020</v>
          </cell>
          <cell r="D6793">
            <v>5</v>
          </cell>
          <cell r="E6793">
            <v>3</v>
          </cell>
          <cell r="F6793">
            <v>961.2</v>
          </cell>
          <cell r="G6793">
            <v>679.2</v>
          </cell>
        </row>
        <row r="6794">
          <cell r="B6794" t="str">
            <v>OR8007</v>
          </cell>
          <cell r="C6794">
            <v>2020</v>
          </cell>
          <cell r="D6794">
            <v>0</v>
          </cell>
          <cell r="E6794">
            <v>4</v>
          </cell>
          <cell r="F6794">
            <v>910.1</v>
          </cell>
          <cell r="G6794">
            <v>684.1</v>
          </cell>
        </row>
        <row r="6795">
          <cell r="B6795" t="str">
            <v>OR8007</v>
          </cell>
          <cell r="C6795">
            <v>2020</v>
          </cell>
          <cell r="D6795">
            <v>1</v>
          </cell>
          <cell r="E6795">
            <v>4</v>
          </cell>
          <cell r="F6795">
            <v>967.3</v>
          </cell>
          <cell r="G6795">
            <v>748.1</v>
          </cell>
        </row>
        <row r="6796">
          <cell r="B6796" t="str">
            <v>OR8007</v>
          </cell>
          <cell r="C6796">
            <v>2020</v>
          </cell>
          <cell r="D6796">
            <v>2</v>
          </cell>
          <cell r="E6796">
            <v>4</v>
          </cell>
          <cell r="F6796">
            <v>953.7</v>
          </cell>
          <cell r="G6796">
            <v>724.8</v>
          </cell>
        </row>
        <row r="6797">
          <cell r="B6797" t="str">
            <v>OR8007</v>
          </cell>
          <cell r="C6797">
            <v>2020</v>
          </cell>
          <cell r="D6797">
            <v>3</v>
          </cell>
          <cell r="E6797">
            <v>4</v>
          </cell>
          <cell r="F6797">
            <v>1010.8</v>
          </cell>
          <cell r="G6797">
            <v>793</v>
          </cell>
        </row>
        <row r="6798">
          <cell r="B6798" t="str">
            <v>OR8007</v>
          </cell>
          <cell r="C6798">
            <v>2020</v>
          </cell>
          <cell r="D6798">
            <v>4</v>
          </cell>
          <cell r="E6798">
            <v>4</v>
          </cell>
          <cell r="F6798">
            <v>1015.8</v>
          </cell>
          <cell r="G6798">
            <v>772.7</v>
          </cell>
        </row>
        <row r="6799">
          <cell r="B6799" t="str">
            <v>OR8007</v>
          </cell>
          <cell r="C6799">
            <v>2020</v>
          </cell>
          <cell r="D6799">
            <v>5</v>
          </cell>
          <cell r="E6799">
            <v>4</v>
          </cell>
          <cell r="F6799">
            <v>985.5</v>
          </cell>
          <cell r="G6799">
            <v>759.3</v>
          </cell>
        </row>
        <row r="6800">
          <cell r="B6800" t="str">
            <v>OR8007</v>
          </cell>
          <cell r="C6800">
            <v>2020</v>
          </cell>
          <cell r="D6800">
            <v>0</v>
          </cell>
          <cell r="E6800">
            <v>7</v>
          </cell>
          <cell r="F6800">
            <v>744.4</v>
          </cell>
          <cell r="G6800">
            <v>446.4</v>
          </cell>
        </row>
        <row r="6801">
          <cell r="B6801" t="str">
            <v>OR8007</v>
          </cell>
          <cell r="C6801">
            <v>2020</v>
          </cell>
          <cell r="D6801">
            <v>1</v>
          </cell>
          <cell r="E6801">
            <v>7</v>
          </cell>
          <cell r="F6801">
            <v>754</v>
          </cell>
          <cell r="G6801">
            <v>462.8</v>
          </cell>
        </row>
        <row r="6802">
          <cell r="B6802" t="str">
            <v>OR8007</v>
          </cell>
          <cell r="C6802">
            <v>2020</v>
          </cell>
          <cell r="D6802">
            <v>2</v>
          </cell>
          <cell r="E6802">
            <v>7</v>
          </cell>
          <cell r="F6802">
            <v>754.4</v>
          </cell>
          <cell r="G6802">
            <v>448.9</v>
          </cell>
        </row>
        <row r="6803">
          <cell r="B6803" t="str">
            <v>OR8007</v>
          </cell>
          <cell r="C6803">
            <v>2020</v>
          </cell>
          <cell r="D6803">
            <v>3</v>
          </cell>
          <cell r="E6803">
            <v>7</v>
          </cell>
          <cell r="F6803">
            <v>759.3</v>
          </cell>
          <cell r="G6803">
            <v>476.2</v>
          </cell>
        </row>
        <row r="6804">
          <cell r="B6804" t="str">
            <v>OR8007</v>
          </cell>
          <cell r="C6804">
            <v>2020</v>
          </cell>
          <cell r="D6804">
            <v>4</v>
          </cell>
          <cell r="E6804">
            <v>7</v>
          </cell>
          <cell r="F6804">
            <v>765.3</v>
          </cell>
          <cell r="G6804">
            <v>457.4</v>
          </cell>
        </row>
        <row r="6805">
          <cell r="B6805" t="str">
            <v>OR8007</v>
          </cell>
          <cell r="C6805">
            <v>2020</v>
          </cell>
          <cell r="D6805">
            <v>5</v>
          </cell>
          <cell r="E6805">
            <v>7</v>
          </cell>
          <cell r="F6805">
            <v>758.7</v>
          </cell>
          <cell r="G6805">
            <v>463.6</v>
          </cell>
        </row>
        <row r="6806">
          <cell r="B6806" t="str">
            <v>OR8007</v>
          </cell>
          <cell r="C6806">
            <v>2020</v>
          </cell>
          <cell r="D6806">
            <v>0</v>
          </cell>
          <cell r="E6806">
            <v>11</v>
          </cell>
          <cell r="F6806">
            <v>757.2</v>
          </cell>
          <cell r="G6806">
            <v>488.1</v>
          </cell>
        </row>
        <row r="6807">
          <cell r="B6807" t="str">
            <v>OR8007</v>
          </cell>
          <cell r="C6807">
            <v>2020</v>
          </cell>
          <cell r="D6807">
            <v>1</v>
          </cell>
          <cell r="E6807">
            <v>11</v>
          </cell>
          <cell r="F6807">
            <v>766.1</v>
          </cell>
          <cell r="G6807">
            <v>504.9</v>
          </cell>
        </row>
        <row r="6808">
          <cell r="B6808" t="str">
            <v>OR8007</v>
          </cell>
          <cell r="C6808">
            <v>2020</v>
          </cell>
          <cell r="D6808">
            <v>2</v>
          </cell>
          <cell r="E6808">
            <v>11</v>
          </cell>
          <cell r="F6808">
            <v>767.1</v>
          </cell>
          <cell r="G6808">
            <v>499.3</v>
          </cell>
        </row>
        <row r="6809">
          <cell r="B6809" t="str">
            <v>OR8007</v>
          </cell>
          <cell r="C6809">
            <v>2020</v>
          </cell>
          <cell r="D6809">
            <v>3</v>
          </cell>
          <cell r="E6809">
            <v>11</v>
          </cell>
          <cell r="F6809">
            <v>771.4</v>
          </cell>
          <cell r="G6809">
            <v>509.6</v>
          </cell>
        </row>
        <row r="6810">
          <cell r="B6810" t="str">
            <v>OR8007</v>
          </cell>
          <cell r="C6810">
            <v>2020</v>
          </cell>
          <cell r="D6810">
            <v>4</v>
          </cell>
          <cell r="E6810">
            <v>11</v>
          </cell>
          <cell r="F6810">
            <v>778</v>
          </cell>
          <cell r="G6810">
            <v>503.6</v>
          </cell>
        </row>
        <row r="6811">
          <cell r="B6811" t="str">
            <v>OR8007</v>
          </cell>
          <cell r="C6811">
            <v>2020</v>
          </cell>
          <cell r="D6811">
            <v>5</v>
          </cell>
          <cell r="E6811">
            <v>11</v>
          </cell>
          <cell r="F6811">
            <v>769.5</v>
          </cell>
          <cell r="G6811">
            <v>501.2</v>
          </cell>
        </row>
        <row r="6812">
          <cell r="B6812" t="str">
            <v>OR8007</v>
          </cell>
          <cell r="C6812">
            <v>2020</v>
          </cell>
          <cell r="D6812">
            <v>0</v>
          </cell>
          <cell r="E6812">
            <v>13</v>
          </cell>
          <cell r="F6812">
            <v>879.4</v>
          </cell>
          <cell r="G6812">
            <v>563.20000000000005</v>
          </cell>
        </row>
        <row r="6813">
          <cell r="B6813" t="str">
            <v>OR8007</v>
          </cell>
          <cell r="C6813">
            <v>2020</v>
          </cell>
          <cell r="D6813">
            <v>1</v>
          </cell>
          <cell r="E6813">
            <v>13</v>
          </cell>
          <cell r="F6813">
            <v>894.4</v>
          </cell>
          <cell r="G6813">
            <v>587.29999999999995</v>
          </cell>
        </row>
        <row r="6814">
          <cell r="B6814" t="str">
            <v>OR8007</v>
          </cell>
          <cell r="C6814">
            <v>2020</v>
          </cell>
          <cell r="D6814">
            <v>2</v>
          </cell>
          <cell r="E6814">
            <v>13</v>
          </cell>
          <cell r="F6814">
            <v>894.8</v>
          </cell>
          <cell r="G6814">
            <v>580.9</v>
          </cell>
        </row>
        <row r="6815">
          <cell r="B6815" t="str">
            <v>OR8007</v>
          </cell>
          <cell r="C6815">
            <v>2020</v>
          </cell>
          <cell r="D6815">
            <v>3</v>
          </cell>
          <cell r="E6815">
            <v>13</v>
          </cell>
          <cell r="F6815">
            <v>903.9</v>
          </cell>
          <cell r="G6815">
            <v>598.5</v>
          </cell>
        </row>
        <row r="6816">
          <cell r="B6816" t="str">
            <v>OR8007</v>
          </cell>
          <cell r="C6816">
            <v>2020</v>
          </cell>
          <cell r="D6816">
            <v>4</v>
          </cell>
          <cell r="E6816">
            <v>13</v>
          </cell>
          <cell r="F6816">
            <v>907.8</v>
          </cell>
          <cell r="G6816">
            <v>583.70000000000005</v>
          </cell>
        </row>
        <row r="6817">
          <cell r="B6817" t="str">
            <v>OR8007</v>
          </cell>
          <cell r="C6817">
            <v>2020</v>
          </cell>
          <cell r="D6817">
            <v>5</v>
          </cell>
          <cell r="E6817">
            <v>13</v>
          </cell>
          <cell r="F6817">
            <v>899.7</v>
          </cell>
          <cell r="G6817">
            <v>588.5</v>
          </cell>
        </row>
        <row r="6818">
          <cell r="B6818" t="str">
            <v>OR8007</v>
          </cell>
          <cell r="C6818">
            <v>2020</v>
          </cell>
          <cell r="D6818">
            <v>0</v>
          </cell>
          <cell r="E6818">
            <v>16</v>
          </cell>
          <cell r="F6818">
            <v>721.3</v>
          </cell>
          <cell r="G6818">
            <v>494.2</v>
          </cell>
        </row>
        <row r="6819">
          <cell r="B6819" t="str">
            <v>OR8007</v>
          </cell>
          <cell r="C6819">
            <v>2020</v>
          </cell>
          <cell r="D6819">
            <v>1</v>
          </cell>
          <cell r="E6819">
            <v>16</v>
          </cell>
          <cell r="F6819">
            <v>783.4</v>
          </cell>
          <cell r="G6819">
            <v>573.6</v>
          </cell>
        </row>
        <row r="6820">
          <cell r="B6820" t="str">
            <v>OR8007</v>
          </cell>
          <cell r="C6820">
            <v>2020</v>
          </cell>
          <cell r="D6820">
            <v>2</v>
          </cell>
          <cell r="E6820">
            <v>16</v>
          </cell>
          <cell r="F6820">
            <v>772.9</v>
          </cell>
          <cell r="G6820">
            <v>552</v>
          </cell>
        </row>
        <row r="6821">
          <cell r="B6821" t="str">
            <v>OR8007</v>
          </cell>
          <cell r="C6821">
            <v>2020</v>
          </cell>
          <cell r="D6821">
            <v>3</v>
          </cell>
          <cell r="E6821">
            <v>16</v>
          </cell>
          <cell r="F6821">
            <v>813.6</v>
          </cell>
          <cell r="G6821">
            <v>601.20000000000005</v>
          </cell>
        </row>
        <row r="6822">
          <cell r="B6822" t="str">
            <v>OR8007</v>
          </cell>
          <cell r="C6822">
            <v>2020</v>
          </cell>
          <cell r="D6822">
            <v>4</v>
          </cell>
          <cell r="E6822">
            <v>16</v>
          </cell>
          <cell r="F6822">
            <v>819.3</v>
          </cell>
          <cell r="G6822">
            <v>583.5</v>
          </cell>
        </row>
        <row r="6823">
          <cell r="B6823" t="str">
            <v>OR8007</v>
          </cell>
          <cell r="C6823">
            <v>2020</v>
          </cell>
          <cell r="D6823">
            <v>5</v>
          </cell>
          <cell r="E6823">
            <v>16</v>
          </cell>
          <cell r="F6823">
            <v>797.9</v>
          </cell>
          <cell r="G6823">
            <v>581</v>
          </cell>
        </row>
        <row r="6824">
          <cell r="B6824" t="str">
            <v>OR8007</v>
          </cell>
          <cell r="C6824">
            <v>2020</v>
          </cell>
          <cell r="D6824">
            <v>0</v>
          </cell>
          <cell r="E6824">
            <v>17</v>
          </cell>
          <cell r="F6824">
            <v>842.4</v>
          </cell>
          <cell r="G6824">
            <v>639.4</v>
          </cell>
        </row>
        <row r="6825">
          <cell r="B6825" t="str">
            <v>OR8007</v>
          </cell>
          <cell r="C6825">
            <v>2020</v>
          </cell>
          <cell r="D6825">
            <v>1</v>
          </cell>
          <cell r="E6825">
            <v>17</v>
          </cell>
          <cell r="F6825">
            <v>915.4</v>
          </cell>
          <cell r="G6825">
            <v>719.3</v>
          </cell>
        </row>
        <row r="6826">
          <cell r="B6826" t="str">
            <v>OR8007</v>
          </cell>
          <cell r="C6826">
            <v>2020</v>
          </cell>
          <cell r="D6826">
            <v>2</v>
          </cell>
          <cell r="E6826">
            <v>17</v>
          </cell>
          <cell r="F6826">
            <v>905.4</v>
          </cell>
          <cell r="G6826">
            <v>700</v>
          </cell>
        </row>
        <row r="6827">
          <cell r="B6827" t="str">
            <v>OR8007</v>
          </cell>
          <cell r="C6827">
            <v>2020</v>
          </cell>
          <cell r="D6827">
            <v>3</v>
          </cell>
          <cell r="E6827">
            <v>17</v>
          </cell>
          <cell r="F6827">
            <v>963.6</v>
          </cell>
          <cell r="G6827">
            <v>767.4</v>
          </cell>
        </row>
        <row r="6828">
          <cell r="B6828" t="str">
            <v>OR8007</v>
          </cell>
          <cell r="C6828">
            <v>2020</v>
          </cell>
          <cell r="D6828">
            <v>4</v>
          </cell>
          <cell r="E6828">
            <v>17</v>
          </cell>
          <cell r="F6828">
            <v>965.2</v>
          </cell>
          <cell r="G6828">
            <v>746.4</v>
          </cell>
        </row>
        <row r="6829">
          <cell r="B6829" t="str">
            <v>OR8007</v>
          </cell>
          <cell r="C6829">
            <v>2020</v>
          </cell>
          <cell r="D6829">
            <v>5</v>
          </cell>
          <cell r="E6829">
            <v>17</v>
          </cell>
          <cell r="F6829">
            <v>937.6</v>
          </cell>
          <cell r="G6829">
            <v>733.6</v>
          </cell>
        </row>
        <row r="6830">
          <cell r="B6830" t="str">
            <v>OR8007</v>
          </cell>
          <cell r="C6830">
            <v>2020</v>
          </cell>
          <cell r="D6830">
            <v>0</v>
          </cell>
          <cell r="E6830">
            <v>23</v>
          </cell>
          <cell r="F6830">
            <v>710.8</v>
          </cell>
          <cell r="G6830">
            <v>441.2</v>
          </cell>
        </row>
        <row r="6831">
          <cell r="B6831" t="str">
            <v>OR8007</v>
          </cell>
          <cell r="C6831">
            <v>2020</v>
          </cell>
          <cell r="D6831">
            <v>1</v>
          </cell>
          <cell r="E6831">
            <v>23</v>
          </cell>
          <cell r="F6831">
            <v>717</v>
          </cell>
          <cell r="G6831">
            <v>451.5</v>
          </cell>
        </row>
        <row r="6832">
          <cell r="B6832" t="str">
            <v>OR8007</v>
          </cell>
          <cell r="C6832">
            <v>2020</v>
          </cell>
          <cell r="D6832">
            <v>2</v>
          </cell>
          <cell r="E6832">
            <v>23</v>
          </cell>
          <cell r="F6832">
            <v>721.5</v>
          </cell>
          <cell r="G6832">
            <v>453.1</v>
          </cell>
        </row>
        <row r="6833">
          <cell r="B6833" t="str">
            <v>OR8007</v>
          </cell>
          <cell r="C6833">
            <v>2020</v>
          </cell>
          <cell r="D6833">
            <v>3</v>
          </cell>
          <cell r="E6833">
            <v>23</v>
          </cell>
          <cell r="F6833">
            <v>724.7</v>
          </cell>
          <cell r="G6833">
            <v>469.1</v>
          </cell>
        </row>
        <row r="6834">
          <cell r="B6834" t="str">
            <v>OR8007</v>
          </cell>
          <cell r="C6834">
            <v>2020</v>
          </cell>
          <cell r="D6834">
            <v>4</v>
          </cell>
          <cell r="E6834">
            <v>23</v>
          </cell>
          <cell r="F6834">
            <v>732.3</v>
          </cell>
          <cell r="G6834">
            <v>456.8</v>
          </cell>
        </row>
        <row r="6835">
          <cell r="B6835" t="str">
            <v>OR8007</v>
          </cell>
          <cell r="C6835">
            <v>2020</v>
          </cell>
          <cell r="D6835">
            <v>5</v>
          </cell>
          <cell r="E6835">
            <v>23</v>
          </cell>
          <cell r="F6835">
            <v>722.9</v>
          </cell>
          <cell r="G6835">
            <v>453.4</v>
          </cell>
        </row>
        <row r="6836">
          <cell r="B6836" t="str">
            <v>OR8007</v>
          </cell>
          <cell r="C6836">
            <v>2020</v>
          </cell>
          <cell r="D6836">
            <v>0</v>
          </cell>
          <cell r="E6836">
            <v>30</v>
          </cell>
          <cell r="F6836">
            <v>646.6</v>
          </cell>
          <cell r="G6836">
            <v>379.2</v>
          </cell>
        </row>
        <row r="6837">
          <cell r="B6837" t="str">
            <v>OR8007</v>
          </cell>
          <cell r="C6837">
            <v>2020</v>
          </cell>
          <cell r="D6837">
            <v>1</v>
          </cell>
          <cell r="E6837">
            <v>30</v>
          </cell>
          <cell r="F6837">
            <v>648.5</v>
          </cell>
          <cell r="G6837">
            <v>388.4</v>
          </cell>
        </row>
        <row r="6838">
          <cell r="B6838" t="str">
            <v>OR8007</v>
          </cell>
          <cell r="C6838">
            <v>2020</v>
          </cell>
          <cell r="D6838">
            <v>2</v>
          </cell>
          <cell r="E6838">
            <v>30</v>
          </cell>
          <cell r="F6838">
            <v>652.70000000000005</v>
          </cell>
          <cell r="G6838">
            <v>384.3</v>
          </cell>
        </row>
        <row r="6839">
          <cell r="B6839" t="str">
            <v>OR8007</v>
          </cell>
          <cell r="C6839">
            <v>2020</v>
          </cell>
          <cell r="D6839">
            <v>3</v>
          </cell>
          <cell r="E6839">
            <v>30</v>
          </cell>
          <cell r="F6839">
            <v>650.9</v>
          </cell>
          <cell r="G6839">
            <v>400.9</v>
          </cell>
        </row>
        <row r="6840">
          <cell r="B6840" t="str">
            <v>OR8007</v>
          </cell>
          <cell r="C6840">
            <v>2020</v>
          </cell>
          <cell r="D6840">
            <v>4</v>
          </cell>
          <cell r="E6840">
            <v>30</v>
          </cell>
          <cell r="F6840">
            <v>662.4</v>
          </cell>
          <cell r="G6840">
            <v>390.2</v>
          </cell>
        </row>
        <row r="6841">
          <cell r="B6841" t="str">
            <v>OR8007</v>
          </cell>
          <cell r="C6841">
            <v>2020</v>
          </cell>
          <cell r="D6841">
            <v>5</v>
          </cell>
          <cell r="E6841">
            <v>30</v>
          </cell>
          <cell r="F6841">
            <v>653.20000000000005</v>
          </cell>
          <cell r="G6841">
            <v>389.2</v>
          </cell>
        </row>
        <row r="6842">
          <cell r="B6842" t="str">
            <v>OR8007</v>
          </cell>
          <cell r="C6842">
            <v>2020</v>
          </cell>
          <cell r="D6842">
            <v>0</v>
          </cell>
          <cell r="E6842">
            <v>63</v>
          </cell>
          <cell r="F6842">
            <v>702.4</v>
          </cell>
          <cell r="G6842">
            <v>462.8</v>
          </cell>
        </row>
        <row r="6843">
          <cell r="B6843" t="str">
            <v>OR8007</v>
          </cell>
          <cell r="C6843">
            <v>2020</v>
          </cell>
          <cell r="D6843">
            <v>1</v>
          </cell>
          <cell r="E6843">
            <v>63</v>
          </cell>
          <cell r="F6843">
            <v>770.2</v>
          </cell>
          <cell r="G6843">
            <v>529</v>
          </cell>
        </row>
        <row r="6844">
          <cell r="B6844" t="str">
            <v>OR8007</v>
          </cell>
          <cell r="C6844">
            <v>2020</v>
          </cell>
          <cell r="D6844">
            <v>2</v>
          </cell>
          <cell r="E6844">
            <v>63</v>
          </cell>
          <cell r="F6844">
            <v>759.2</v>
          </cell>
          <cell r="G6844">
            <v>513.79999999999995</v>
          </cell>
        </row>
        <row r="6845">
          <cell r="B6845" t="str">
            <v>OR8007</v>
          </cell>
          <cell r="C6845">
            <v>2020</v>
          </cell>
          <cell r="D6845">
            <v>3</v>
          </cell>
          <cell r="E6845">
            <v>63</v>
          </cell>
          <cell r="F6845">
            <v>808.5</v>
          </cell>
          <cell r="G6845">
            <v>578.1</v>
          </cell>
        </row>
        <row r="6846">
          <cell r="B6846" t="str">
            <v>OR8007</v>
          </cell>
          <cell r="C6846">
            <v>2020</v>
          </cell>
          <cell r="D6846">
            <v>4</v>
          </cell>
          <cell r="E6846">
            <v>63</v>
          </cell>
          <cell r="F6846">
            <v>820.2</v>
          </cell>
          <cell r="G6846">
            <v>569.4</v>
          </cell>
        </row>
        <row r="6847">
          <cell r="B6847" t="str">
            <v>OR8007</v>
          </cell>
          <cell r="C6847">
            <v>2020</v>
          </cell>
          <cell r="D6847">
            <v>5</v>
          </cell>
          <cell r="E6847">
            <v>63</v>
          </cell>
          <cell r="F6847">
            <v>790.1</v>
          </cell>
          <cell r="G6847">
            <v>546.9</v>
          </cell>
        </row>
        <row r="6848">
          <cell r="B6848" t="str">
            <v>OR8007</v>
          </cell>
          <cell r="C6848">
            <v>2050</v>
          </cell>
          <cell r="D6848">
            <v>0</v>
          </cell>
          <cell r="E6848">
            <v>3</v>
          </cell>
          <cell r="F6848">
            <v>888.3</v>
          </cell>
          <cell r="G6848">
            <v>600.1</v>
          </cell>
        </row>
        <row r="6849">
          <cell r="B6849" t="str">
            <v>OR8007</v>
          </cell>
          <cell r="C6849">
            <v>2050</v>
          </cell>
          <cell r="D6849">
            <v>1</v>
          </cell>
          <cell r="E6849">
            <v>3</v>
          </cell>
          <cell r="F6849">
            <v>998.9</v>
          </cell>
          <cell r="G6849">
            <v>720.7</v>
          </cell>
        </row>
        <row r="6850">
          <cell r="B6850" t="str">
            <v>OR8007</v>
          </cell>
          <cell r="C6850">
            <v>2050</v>
          </cell>
          <cell r="D6850">
            <v>2</v>
          </cell>
          <cell r="E6850">
            <v>3</v>
          </cell>
          <cell r="F6850">
            <v>998</v>
          </cell>
          <cell r="G6850">
            <v>699.2</v>
          </cell>
        </row>
        <row r="6851">
          <cell r="B6851" t="str">
            <v>OR8007</v>
          </cell>
          <cell r="C6851">
            <v>2050</v>
          </cell>
          <cell r="D6851">
            <v>3</v>
          </cell>
          <cell r="E6851">
            <v>3</v>
          </cell>
          <cell r="F6851">
            <v>1045.5</v>
          </cell>
          <cell r="G6851">
            <v>775.9</v>
          </cell>
        </row>
        <row r="6852">
          <cell r="B6852" t="str">
            <v>OR8007</v>
          </cell>
          <cell r="C6852">
            <v>2050</v>
          </cell>
          <cell r="D6852">
            <v>4</v>
          </cell>
          <cell r="E6852">
            <v>3</v>
          </cell>
          <cell r="F6852">
            <v>1050.0999999999999</v>
          </cell>
          <cell r="G6852">
            <v>741.9</v>
          </cell>
        </row>
        <row r="6853">
          <cell r="B6853" t="str">
            <v>OR8007</v>
          </cell>
          <cell r="C6853">
            <v>2050</v>
          </cell>
          <cell r="D6853">
            <v>5</v>
          </cell>
          <cell r="E6853">
            <v>3</v>
          </cell>
          <cell r="F6853">
            <v>1024.7</v>
          </cell>
          <cell r="G6853">
            <v>747.5</v>
          </cell>
        </row>
        <row r="6854">
          <cell r="B6854" t="str">
            <v>OR8007</v>
          </cell>
          <cell r="C6854">
            <v>2050</v>
          </cell>
          <cell r="D6854">
            <v>0</v>
          </cell>
          <cell r="E6854">
            <v>4</v>
          </cell>
          <cell r="F6854">
            <v>910.1</v>
          </cell>
          <cell r="G6854">
            <v>684.1</v>
          </cell>
        </row>
        <row r="6855">
          <cell r="B6855" t="str">
            <v>OR8007</v>
          </cell>
          <cell r="C6855">
            <v>2050</v>
          </cell>
          <cell r="D6855">
            <v>1</v>
          </cell>
          <cell r="E6855">
            <v>4</v>
          </cell>
          <cell r="F6855">
            <v>1020.2</v>
          </cell>
          <cell r="G6855">
            <v>797.6</v>
          </cell>
        </row>
        <row r="6856">
          <cell r="B6856" t="str">
            <v>OR8007</v>
          </cell>
          <cell r="C6856">
            <v>2050</v>
          </cell>
          <cell r="D6856">
            <v>2</v>
          </cell>
          <cell r="E6856">
            <v>4</v>
          </cell>
          <cell r="F6856">
            <v>1018.2</v>
          </cell>
          <cell r="G6856">
            <v>778.5</v>
          </cell>
        </row>
        <row r="6857">
          <cell r="B6857" t="str">
            <v>OR8007</v>
          </cell>
          <cell r="C6857">
            <v>2050</v>
          </cell>
          <cell r="D6857">
            <v>3</v>
          </cell>
          <cell r="E6857">
            <v>4</v>
          </cell>
          <cell r="F6857">
            <v>1074.0999999999999</v>
          </cell>
          <cell r="G6857">
            <v>856.8</v>
          </cell>
        </row>
        <row r="6858">
          <cell r="B6858" t="str">
            <v>OR8007</v>
          </cell>
          <cell r="C6858">
            <v>2050</v>
          </cell>
          <cell r="D6858">
            <v>4</v>
          </cell>
          <cell r="E6858">
            <v>4</v>
          </cell>
          <cell r="F6858">
            <v>1076.9000000000001</v>
          </cell>
          <cell r="G6858">
            <v>831.2</v>
          </cell>
        </row>
        <row r="6859">
          <cell r="B6859" t="str">
            <v>OR8007</v>
          </cell>
          <cell r="C6859">
            <v>2050</v>
          </cell>
          <cell r="D6859">
            <v>5</v>
          </cell>
          <cell r="E6859">
            <v>4</v>
          </cell>
          <cell r="F6859">
            <v>1043.5</v>
          </cell>
          <cell r="G6859">
            <v>816.3</v>
          </cell>
        </row>
        <row r="6860">
          <cell r="B6860" t="str">
            <v>OR8007</v>
          </cell>
          <cell r="C6860">
            <v>2050</v>
          </cell>
          <cell r="D6860">
            <v>0</v>
          </cell>
          <cell r="E6860">
            <v>7</v>
          </cell>
          <cell r="F6860">
            <v>744.4</v>
          </cell>
          <cell r="G6860">
            <v>446.4</v>
          </cell>
        </row>
        <row r="6861">
          <cell r="B6861" t="str">
            <v>OR8007</v>
          </cell>
          <cell r="C6861">
            <v>2050</v>
          </cell>
          <cell r="D6861">
            <v>1</v>
          </cell>
          <cell r="E6861">
            <v>7</v>
          </cell>
          <cell r="F6861">
            <v>766.1</v>
          </cell>
          <cell r="G6861">
            <v>479.7</v>
          </cell>
        </row>
        <row r="6862">
          <cell r="B6862" t="str">
            <v>OR8007</v>
          </cell>
          <cell r="C6862">
            <v>2050</v>
          </cell>
          <cell r="D6862">
            <v>2</v>
          </cell>
          <cell r="E6862">
            <v>7</v>
          </cell>
          <cell r="F6862">
            <v>770.2</v>
          </cell>
          <cell r="G6862">
            <v>466.7</v>
          </cell>
        </row>
        <row r="6863">
          <cell r="B6863" t="str">
            <v>OR8007</v>
          </cell>
          <cell r="C6863">
            <v>2050</v>
          </cell>
          <cell r="D6863">
            <v>3</v>
          </cell>
          <cell r="E6863">
            <v>7</v>
          </cell>
          <cell r="F6863">
            <v>768.6</v>
          </cell>
          <cell r="G6863">
            <v>490.6</v>
          </cell>
        </row>
        <row r="6864">
          <cell r="B6864" t="str">
            <v>OR8007</v>
          </cell>
          <cell r="C6864">
            <v>2050</v>
          </cell>
          <cell r="D6864">
            <v>4</v>
          </cell>
          <cell r="E6864">
            <v>7</v>
          </cell>
          <cell r="F6864">
            <v>781.6</v>
          </cell>
          <cell r="G6864">
            <v>469.4</v>
          </cell>
        </row>
        <row r="6865">
          <cell r="B6865" t="str">
            <v>OR8007</v>
          </cell>
          <cell r="C6865">
            <v>2050</v>
          </cell>
          <cell r="D6865">
            <v>5</v>
          </cell>
          <cell r="E6865">
            <v>7</v>
          </cell>
          <cell r="F6865">
            <v>770.6</v>
          </cell>
          <cell r="G6865">
            <v>476.2</v>
          </cell>
        </row>
        <row r="6866">
          <cell r="B6866" t="str">
            <v>OR8007</v>
          </cell>
          <cell r="C6866">
            <v>2050</v>
          </cell>
          <cell r="D6866">
            <v>0</v>
          </cell>
          <cell r="E6866">
            <v>11</v>
          </cell>
          <cell r="F6866">
            <v>757.2</v>
          </cell>
          <cell r="G6866">
            <v>488.1</v>
          </cell>
        </row>
        <row r="6867">
          <cell r="B6867" t="str">
            <v>OR8007</v>
          </cell>
          <cell r="C6867">
            <v>2050</v>
          </cell>
          <cell r="D6867">
            <v>1</v>
          </cell>
          <cell r="E6867">
            <v>11</v>
          </cell>
          <cell r="F6867">
            <v>776.8</v>
          </cell>
          <cell r="G6867">
            <v>510.5</v>
          </cell>
        </row>
        <row r="6868">
          <cell r="B6868" t="str">
            <v>OR8007</v>
          </cell>
          <cell r="C6868">
            <v>2050</v>
          </cell>
          <cell r="D6868">
            <v>2</v>
          </cell>
          <cell r="E6868">
            <v>11</v>
          </cell>
          <cell r="F6868">
            <v>780</v>
          </cell>
          <cell r="G6868">
            <v>501.2</v>
          </cell>
        </row>
        <row r="6869">
          <cell r="B6869" t="str">
            <v>OR8007</v>
          </cell>
          <cell r="C6869">
            <v>2050</v>
          </cell>
          <cell r="D6869">
            <v>3</v>
          </cell>
          <cell r="E6869">
            <v>11</v>
          </cell>
          <cell r="F6869">
            <v>783.1</v>
          </cell>
          <cell r="G6869">
            <v>529.20000000000005</v>
          </cell>
        </row>
        <row r="6870">
          <cell r="B6870" t="str">
            <v>OR8007</v>
          </cell>
          <cell r="C6870">
            <v>2050</v>
          </cell>
          <cell r="D6870">
            <v>4</v>
          </cell>
          <cell r="E6870">
            <v>11</v>
          </cell>
          <cell r="F6870">
            <v>792.6</v>
          </cell>
          <cell r="G6870">
            <v>509.9</v>
          </cell>
        </row>
        <row r="6871">
          <cell r="B6871" t="str">
            <v>OR8007</v>
          </cell>
          <cell r="C6871">
            <v>2050</v>
          </cell>
          <cell r="D6871">
            <v>5</v>
          </cell>
          <cell r="E6871">
            <v>11</v>
          </cell>
          <cell r="F6871">
            <v>782.1</v>
          </cell>
          <cell r="G6871">
            <v>509.3</v>
          </cell>
        </row>
        <row r="6872">
          <cell r="B6872" t="str">
            <v>OR8007</v>
          </cell>
          <cell r="C6872">
            <v>2050</v>
          </cell>
          <cell r="D6872">
            <v>0</v>
          </cell>
          <cell r="E6872">
            <v>13</v>
          </cell>
          <cell r="F6872">
            <v>879.4</v>
          </cell>
          <cell r="G6872">
            <v>563.20000000000005</v>
          </cell>
        </row>
        <row r="6873">
          <cell r="B6873" t="str">
            <v>OR8007</v>
          </cell>
          <cell r="C6873">
            <v>2050</v>
          </cell>
          <cell r="D6873">
            <v>1</v>
          </cell>
          <cell r="E6873">
            <v>13</v>
          </cell>
          <cell r="F6873">
            <v>909.4</v>
          </cell>
          <cell r="G6873">
            <v>599.4</v>
          </cell>
        </row>
        <row r="6874">
          <cell r="B6874" t="str">
            <v>OR8007</v>
          </cell>
          <cell r="C6874">
            <v>2050</v>
          </cell>
          <cell r="D6874">
            <v>2</v>
          </cell>
          <cell r="E6874">
            <v>13</v>
          </cell>
          <cell r="F6874">
            <v>911.4</v>
          </cell>
          <cell r="G6874">
            <v>584.9</v>
          </cell>
        </row>
        <row r="6875">
          <cell r="B6875" t="str">
            <v>OR8007</v>
          </cell>
          <cell r="C6875">
            <v>2050</v>
          </cell>
          <cell r="D6875">
            <v>3</v>
          </cell>
          <cell r="E6875">
            <v>13</v>
          </cell>
          <cell r="F6875">
            <v>920.8</v>
          </cell>
          <cell r="G6875">
            <v>633.29999999999995</v>
          </cell>
        </row>
        <row r="6876">
          <cell r="B6876" t="str">
            <v>OR8007</v>
          </cell>
          <cell r="C6876">
            <v>2050</v>
          </cell>
          <cell r="D6876">
            <v>4</v>
          </cell>
          <cell r="E6876">
            <v>13</v>
          </cell>
          <cell r="F6876">
            <v>928.7</v>
          </cell>
          <cell r="G6876">
            <v>595.79999999999995</v>
          </cell>
        </row>
        <row r="6877">
          <cell r="B6877" t="str">
            <v>OR8007</v>
          </cell>
          <cell r="C6877">
            <v>2050</v>
          </cell>
          <cell r="D6877">
            <v>5</v>
          </cell>
          <cell r="E6877">
            <v>13</v>
          </cell>
          <cell r="F6877">
            <v>916.3</v>
          </cell>
          <cell r="G6877">
            <v>596.6</v>
          </cell>
        </row>
        <row r="6878">
          <cell r="B6878" t="str">
            <v>OR8007</v>
          </cell>
          <cell r="C6878">
            <v>2050</v>
          </cell>
          <cell r="D6878">
            <v>0</v>
          </cell>
          <cell r="E6878">
            <v>16</v>
          </cell>
          <cell r="F6878">
            <v>721.3</v>
          </cell>
          <cell r="G6878">
            <v>494.2</v>
          </cell>
        </row>
        <row r="6879">
          <cell r="B6879" t="str">
            <v>OR8007</v>
          </cell>
          <cell r="C6879">
            <v>2050</v>
          </cell>
          <cell r="D6879">
            <v>1</v>
          </cell>
          <cell r="E6879">
            <v>16</v>
          </cell>
          <cell r="F6879">
            <v>823.8</v>
          </cell>
          <cell r="G6879">
            <v>604.70000000000005</v>
          </cell>
        </row>
        <row r="6880">
          <cell r="B6880" t="str">
            <v>OR8007</v>
          </cell>
          <cell r="C6880">
            <v>2050</v>
          </cell>
          <cell r="D6880">
            <v>2</v>
          </cell>
          <cell r="E6880">
            <v>16</v>
          </cell>
          <cell r="F6880">
            <v>822.3</v>
          </cell>
          <cell r="G6880">
            <v>589.4</v>
          </cell>
        </row>
        <row r="6881">
          <cell r="B6881" t="str">
            <v>OR8007</v>
          </cell>
          <cell r="C6881">
            <v>2050</v>
          </cell>
          <cell r="D6881">
            <v>3</v>
          </cell>
          <cell r="E6881">
            <v>16</v>
          </cell>
          <cell r="F6881">
            <v>861.3</v>
          </cell>
          <cell r="G6881">
            <v>651</v>
          </cell>
        </row>
        <row r="6882">
          <cell r="B6882" t="str">
            <v>OR8007</v>
          </cell>
          <cell r="C6882">
            <v>2050</v>
          </cell>
          <cell r="D6882">
            <v>4</v>
          </cell>
          <cell r="E6882">
            <v>16</v>
          </cell>
          <cell r="F6882">
            <v>868.9</v>
          </cell>
          <cell r="G6882">
            <v>624.1</v>
          </cell>
        </row>
        <row r="6883">
          <cell r="B6883" t="str">
            <v>OR8007</v>
          </cell>
          <cell r="C6883">
            <v>2050</v>
          </cell>
          <cell r="D6883">
            <v>5</v>
          </cell>
          <cell r="E6883">
            <v>16</v>
          </cell>
          <cell r="F6883">
            <v>844</v>
          </cell>
          <cell r="G6883">
            <v>612.4</v>
          </cell>
        </row>
        <row r="6884">
          <cell r="B6884" t="str">
            <v>OR8007</v>
          </cell>
          <cell r="C6884">
            <v>2050</v>
          </cell>
          <cell r="D6884">
            <v>0</v>
          </cell>
          <cell r="E6884">
            <v>17</v>
          </cell>
          <cell r="F6884">
            <v>842.4</v>
          </cell>
          <cell r="G6884">
            <v>639.4</v>
          </cell>
        </row>
        <row r="6885">
          <cell r="B6885" t="str">
            <v>OR8007</v>
          </cell>
          <cell r="C6885">
            <v>2050</v>
          </cell>
          <cell r="D6885">
            <v>1</v>
          </cell>
          <cell r="E6885">
            <v>17</v>
          </cell>
          <cell r="F6885">
            <v>975.5</v>
          </cell>
          <cell r="G6885">
            <v>769.2</v>
          </cell>
        </row>
        <row r="6886">
          <cell r="B6886" t="str">
            <v>OR8007</v>
          </cell>
          <cell r="C6886">
            <v>2050</v>
          </cell>
          <cell r="D6886">
            <v>2</v>
          </cell>
          <cell r="E6886">
            <v>17</v>
          </cell>
          <cell r="F6886">
            <v>969.8</v>
          </cell>
          <cell r="G6886">
            <v>750.8</v>
          </cell>
        </row>
        <row r="6887">
          <cell r="B6887" t="str">
            <v>OR8007</v>
          </cell>
          <cell r="C6887">
            <v>2050</v>
          </cell>
          <cell r="D6887">
            <v>3</v>
          </cell>
          <cell r="E6887">
            <v>17</v>
          </cell>
          <cell r="F6887">
            <v>1028.0999999999999</v>
          </cell>
          <cell r="G6887">
            <v>834.4</v>
          </cell>
        </row>
        <row r="6888">
          <cell r="B6888" t="str">
            <v>OR8007</v>
          </cell>
          <cell r="C6888">
            <v>2050</v>
          </cell>
          <cell r="D6888">
            <v>4</v>
          </cell>
          <cell r="E6888">
            <v>17</v>
          </cell>
          <cell r="F6888">
            <v>1037.9000000000001</v>
          </cell>
          <cell r="G6888">
            <v>812.1</v>
          </cell>
        </row>
        <row r="6889">
          <cell r="B6889" t="str">
            <v>OR8007</v>
          </cell>
          <cell r="C6889">
            <v>2050</v>
          </cell>
          <cell r="D6889">
            <v>5</v>
          </cell>
          <cell r="E6889">
            <v>17</v>
          </cell>
          <cell r="F6889">
            <v>1003.2</v>
          </cell>
          <cell r="G6889">
            <v>795.1</v>
          </cell>
        </row>
        <row r="6890">
          <cell r="B6890" t="str">
            <v>OR8007</v>
          </cell>
          <cell r="C6890">
            <v>2050</v>
          </cell>
          <cell r="D6890">
            <v>0</v>
          </cell>
          <cell r="E6890">
            <v>23</v>
          </cell>
          <cell r="F6890">
            <v>710.8</v>
          </cell>
          <cell r="G6890">
            <v>441.2</v>
          </cell>
        </row>
        <row r="6891">
          <cell r="B6891" t="str">
            <v>OR8007</v>
          </cell>
          <cell r="C6891">
            <v>2050</v>
          </cell>
          <cell r="D6891">
            <v>1</v>
          </cell>
          <cell r="E6891">
            <v>23</v>
          </cell>
          <cell r="F6891">
            <v>730.6</v>
          </cell>
          <cell r="G6891">
            <v>467.2</v>
          </cell>
        </row>
        <row r="6892">
          <cell r="B6892" t="str">
            <v>OR8007</v>
          </cell>
          <cell r="C6892">
            <v>2050</v>
          </cell>
          <cell r="D6892">
            <v>2</v>
          </cell>
          <cell r="E6892">
            <v>23</v>
          </cell>
          <cell r="F6892">
            <v>736.6</v>
          </cell>
          <cell r="G6892">
            <v>459.5</v>
          </cell>
        </row>
        <row r="6893">
          <cell r="B6893" t="str">
            <v>OR8007</v>
          </cell>
          <cell r="C6893">
            <v>2050</v>
          </cell>
          <cell r="D6893">
            <v>3</v>
          </cell>
          <cell r="E6893">
            <v>23</v>
          </cell>
          <cell r="F6893">
            <v>731.9</v>
          </cell>
          <cell r="G6893">
            <v>485.3</v>
          </cell>
        </row>
        <row r="6894">
          <cell r="B6894" t="str">
            <v>OR8007</v>
          </cell>
          <cell r="C6894">
            <v>2050</v>
          </cell>
          <cell r="D6894">
            <v>4</v>
          </cell>
          <cell r="E6894">
            <v>23</v>
          </cell>
          <cell r="F6894">
            <v>749.1</v>
          </cell>
          <cell r="G6894">
            <v>469.8</v>
          </cell>
        </row>
        <row r="6895">
          <cell r="B6895" t="str">
            <v>OR8007</v>
          </cell>
          <cell r="C6895">
            <v>2050</v>
          </cell>
          <cell r="D6895">
            <v>5</v>
          </cell>
          <cell r="E6895">
            <v>23</v>
          </cell>
          <cell r="F6895">
            <v>736.6</v>
          </cell>
          <cell r="G6895">
            <v>470.5</v>
          </cell>
        </row>
        <row r="6896">
          <cell r="B6896" t="str">
            <v>OR8007</v>
          </cell>
          <cell r="C6896">
            <v>2050</v>
          </cell>
          <cell r="D6896">
            <v>0</v>
          </cell>
          <cell r="E6896">
            <v>30</v>
          </cell>
          <cell r="F6896">
            <v>646.6</v>
          </cell>
          <cell r="G6896">
            <v>379.2</v>
          </cell>
        </row>
        <row r="6897">
          <cell r="B6897" t="str">
            <v>OR8007</v>
          </cell>
          <cell r="C6897">
            <v>2050</v>
          </cell>
          <cell r="D6897">
            <v>1</v>
          </cell>
          <cell r="E6897">
            <v>30</v>
          </cell>
          <cell r="F6897">
            <v>655.5</v>
          </cell>
          <cell r="G6897">
            <v>399.1</v>
          </cell>
        </row>
        <row r="6898">
          <cell r="B6898" t="str">
            <v>OR8007</v>
          </cell>
          <cell r="C6898">
            <v>2050</v>
          </cell>
          <cell r="D6898">
            <v>2</v>
          </cell>
          <cell r="E6898">
            <v>30</v>
          </cell>
          <cell r="F6898">
            <v>666.2</v>
          </cell>
          <cell r="G6898">
            <v>397.9</v>
          </cell>
        </row>
        <row r="6899">
          <cell r="B6899" t="str">
            <v>OR8007</v>
          </cell>
          <cell r="C6899">
            <v>2050</v>
          </cell>
          <cell r="D6899">
            <v>3</v>
          </cell>
          <cell r="E6899">
            <v>30</v>
          </cell>
          <cell r="F6899">
            <v>655.29999999999995</v>
          </cell>
          <cell r="G6899">
            <v>416.2</v>
          </cell>
        </row>
        <row r="6900">
          <cell r="B6900" t="str">
            <v>OR8007</v>
          </cell>
          <cell r="C6900">
            <v>2050</v>
          </cell>
          <cell r="D6900">
            <v>4</v>
          </cell>
          <cell r="E6900">
            <v>30</v>
          </cell>
          <cell r="F6900">
            <v>674.1</v>
          </cell>
          <cell r="G6900">
            <v>403.4</v>
          </cell>
        </row>
        <row r="6901">
          <cell r="B6901" t="str">
            <v>OR8007</v>
          </cell>
          <cell r="C6901">
            <v>2050</v>
          </cell>
          <cell r="D6901">
            <v>5</v>
          </cell>
          <cell r="E6901">
            <v>30</v>
          </cell>
          <cell r="F6901">
            <v>660.6</v>
          </cell>
          <cell r="G6901">
            <v>402.2</v>
          </cell>
        </row>
        <row r="6902">
          <cell r="B6902" t="str">
            <v>OR8007</v>
          </cell>
          <cell r="C6902">
            <v>2050</v>
          </cell>
          <cell r="D6902">
            <v>0</v>
          </cell>
          <cell r="E6902">
            <v>63</v>
          </cell>
          <cell r="F6902">
            <v>702.4</v>
          </cell>
          <cell r="G6902">
            <v>462.8</v>
          </cell>
        </row>
        <row r="6903">
          <cell r="B6903" t="str">
            <v>OR8007</v>
          </cell>
          <cell r="C6903">
            <v>2050</v>
          </cell>
          <cell r="D6903">
            <v>1</v>
          </cell>
          <cell r="E6903">
            <v>63</v>
          </cell>
          <cell r="F6903">
            <v>816.2</v>
          </cell>
          <cell r="G6903">
            <v>580</v>
          </cell>
        </row>
        <row r="6904">
          <cell r="B6904" t="str">
            <v>OR8007</v>
          </cell>
          <cell r="C6904">
            <v>2050</v>
          </cell>
          <cell r="D6904">
            <v>2</v>
          </cell>
          <cell r="E6904">
            <v>63</v>
          </cell>
          <cell r="F6904">
            <v>820.2</v>
          </cell>
          <cell r="G6904">
            <v>572.1</v>
          </cell>
        </row>
        <row r="6905">
          <cell r="B6905" t="str">
            <v>OR8007</v>
          </cell>
          <cell r="C6905">
            <v>2050</v>
          </cell>
          <cell r="D6905">
            <v>3</v>
          </cell>
          <cell r="E6905">
            <v>63</v>
          </cell>
          <cell r="F6905">
            <v>822.1</v>
          </cell>
          <cell r="G6905">
            <v>598.79999999999995</v>
          </cell>
        </row>
        <row r="6906">
          <cell r="B6906" t="str">
            <v>OR8007</v>
          </cell>
          <cell r="C6906">
            <v>2050</v>
          </cell>
          <cell r="D6906">
            <v>4</v>
          </cell>
          <cell r="E6906">
            <v>63</v>
          </cell>
          <cell r="F6906">
            <v>844.7</v>
          </cell>
          <cell r="G6906">
            <v>597.29999999999995</v>
          </cell>
        </row>
        <row r="6907">
          <cell r="B6907" t="str">
            <v>OR8007</v>
          </cell>
          <cell r="C6907">
            <v>2050</v>
          </cell>
          <cell r="D6907">
            <v>5</v>
          </cell>
          <cell r="E6907">
            <v>63</v>
          </cell>
          <cell r="F6907">
            <v>823.7</v>
          </cell>
          <cell r="G6907">
            <v>585.70000000000005</v>
          </cell>
        </row>
        <row r="6908">
          <cell r="B6908" t="str">
            <v>OR8007</v>
          </cell>
          <cell r="C6908">
            <v>2080</v>
          </cell>
          <cell r="D6908">
            <v>0</v>
          </cell>
          <cell r="E6908">
            <v>3</v>
          </cell>
          <cell r="F6908">
            <v>888.3</v>
          </cell>
          <cell r="G6908">
            <v>600.1</v>
          </cell>
        </row>
        <row r="6909">
          <cell r="B6909" t="str">
            <v>OR8007</v>
          </cell>
          <cell r="C6909">
            <v>2080</v>
          </cell>
          <cell r="D6909">
            <v>1</v>
          </cell>
          <cell r="E6909">
            <v>3</v>
          </cell>
          <cell r="F6909">
            <v>1039.0999999999999</v>
          </cell>
          <cell r="G6909">
            <v>766.2</v>
          </cell>
        </row>
        <row r="6910">
          <cell r="B6910" t="str">
            <v>OR8007</v>
          </cell>
          <cell r="C6910">
            <v>2080</v>
          </cell>
          <cell r="D6910">
            <v>2</v>
          </cell>
          <cell r="E6910">
            <v>3</v>
          </cell>
          <cell r="F6910">
            <v>1030.9000000000001</v>
          </cell>
          <cell r="G6910">
            <v>723</v>
          </cell>
        </row>
        <row r="6911">
          <cell r="B6911" t="str">
            <v>OR8007</v>
          </cell>
          <cell r="C6911">
            <v>2080</v>
          </cell>
          <cell r="D6911">
            <v>3</v>
          </cell>
          <cell r="E6911">
            <v>3</v>
          </cell>
          <cell r="F6911">
            <v>1105.3</v>
          </cell>
          <cell r="G6911">
            <v>836.5</v>
          </cell>
        </row>
        <row r="6912">
          <cell r="B6912" t="str">
            <v>OR8007</v>
          </cell>
          <cell r="C6912">
            <v>2080</v>
          </cell>
          <cell r="D6912">
            <v>4</v>
          </cell>
          <cell r="E6912">
            <v>3</v>
          </cell>
          <cell r="F6912">
            <v>1106.5</v>
          </cell>
          <cell r="G6912">
            <v>806.7</v>
          </cell>
        </row>
        <row r="6913">
          <cell r="B6913" t="str">
            <v>OR8007</v>
          </cell>
          <cell r="C6913">
            <v>2080</v>
          </cell>
          <cell r="D6913">
            <v>5</v>
          </cell>
          <cell r="E6913">
            <v>3</v>
          </cell>
          <cell r="F6913">
            <v>1069.5999999999999</v>
          </cell>
          <cell r="G6913">
            <v>782.4</v>
          </cell>
        </row>
        <row r="6914">
          <cell r="B6914" t="str">
            <v>OR8007</v>
          </cell>
          <cell r="C6914">
            <v>2080</v>
          </cell>
          <cell r="D6914">
            <v>0</v>
          </cell>
          <cell r="E6914">
            <v>4</v>
          </cell>
          <cell r="F6914">
            <v>910.1</v>
          </cell>
          <cell r="G6914">
            <v>684.1</v>
          </cell>
        </row>
        <row r="6915">
          <cell r="B6915" t="str">
            <v>OR8007</v>
          </cell>
          <cell r="C6915">
            <v>2080</v>
          </cell>
          <cell r="D6915">
            <v>1</v>
          </cell>
          <cell r="E6915">
            <v>4</v>
          </cell>
          <cell r="F6915">
            <v>1062</v>
          </cell>
          <cell r="G6915">
            <v>834.7</v>
          </cell>
        </row>
        <row r="6916">
          <cell r="B6916" t="str">
            <v>OR8007</v>
          </cell>
          <cell r="C6916">
            <v>2080</v>
          </cell>
          <cell r="D6916">
            <v>2</v>
          </cell>
          <cell r="E6916">
            <v>4</v>
          </cell>
          <cell r="F6916">
            <v>1052.5</v>
          </cell>
          <cell r="G6916">
            <v>810.8</v>
          </cell>
        </row>
        <row r="6917">
          <cell r="B6917" t="str">
            <v>OR8007</v>
          </cell>
          <cell r="C6917">
            <v>2080</v>
          </cell>
          <cell r="D6917">
            <v>3</v>
          </cell>
          <cell r="E6917">
            <v>4</v>
          </cell>
          <cell r="F6917">
            <v>1123.3</v>
          </cell>
          <cell r="G6917">
            <v>915</v>
          </cell>
        </row>
        <row r="6918">
          <cell r="B6918" t="str">
            <v>OR8007</v>
          </cell>
          <cell r="C6918">
            <v>2080</v>
          </cell>
          <cell r="D6918">
            <v>4</v>
          </cell>
          <cell r="E6918">
            <v>4</v>
          </cell>
          <cell r="F6918">
            <v>1127.9000000000001</v>
          </cell>
          <cell r="G6918">
            <v>866.9</v>
          </cell>
        </row>
        <row r="6919">
          <cell r="B6919" t="str">
            <v>OR8007</v>
          </cell>
          <cell r="C6919">
            <v>2080</v>
          </cell>
          <cell r="D6919">
            <v>5</v>
          </cell>
          <cell r="E6919">
            <v>4</v>
          </cell>
          <cell r="F6919">
            <v>1098.3</v>
          </cell>
          <cell r="G6919">
            <v>860.8</v>
          </cell>
        </row>
        <row r="6920">
          <cell r="B6920" t="str">
            <v>OR8007</v>
          </cell>
          <cell r="C6920">
            <v>2080</v>
          </cell>
          <cell r="D6920">
            <v>0</v>
          </cell>
          <cell r="E6920">
            <v>7</v>
          </cell>
          <cell r="F6920">
            <v>744.4</v>
          </cell>
          <cell r="G6920">
            <v>446.4</v>
          </cell>
        </row>
        <row r="6921">
          <cell r="B6921" t="str">
            <v>OR8007</v>
          </cell>
          <cell r="C6921">
            <v>2080</v>
          </cell>
          <cell r="D6921">
            <v>1</v>
          </cell>
          <cell r="E6921">
            <v>7</v>
          </cell>
          <cell r="F6921">
            <v>771.7</v>
          </cell>
          <cell r="G6921">
            <v>491.1</v>
          </cell>
        </row>
        <row r="6922">
          <cell r="B6922" t="str">
            <v>OR8007</v>
          </cell>
          <cell r="C6922">
            <v>2080</v>
          </cell>
          <cell r="D6922">
            <v>2</v>
          </cell>
          <cell r="E6922">
            <v>7</v>
          </cell>
          <cell r="F6922">
            <v>778.3</v>
          </cell>
          <cell r="G6922">
            <v>465</v>
          </cell>
        </row>
        <row r="6923">
          <cell r="B6923" t="str">
            <v>OR8007</v>
          </cell>
          <cell r="C6923">
            <v>2080</v>
          </cell>
          <cell r="D6923">
            <v>3</v>
          </cell>
          <cell r="E6923">
            <v>7</v>
          </cell>
          <cell r="F6923">
            <v>784.4</v>
          </cell>
          <cell r="G6923">
            <v>518.6</v>
          </cell>
        </row>
        <row r="6924">
          <cell r="B6924" t="str">
            <v>OR8007</v>
          </cell>
          <cell r="C6924">
            <v>2080</v>
          </cell>
          <cell r="D6924">
            <v>4</v>
          </cell>
          <cell r="E6924">
            <v>7</v>
          </cell>
          <cell r="F6924">
            <v>797.1</v>
          </cell>
          <cell r="G6924">
            <v>495.6</v>
          </cell>
        </row>
        <row r="6925">
          <cell r="B6925" t="str">
            <v>OR8007</v>
          </cell>
          <cell r="C6925">
            <v>2080</v>
          </cell>
          <cell r="D6925">
            <v>5</v>
          </cell>
          <cell r="E6925">
            <v>7</v>
          </cell>
          <cell r="F6925">
            <v>783.3</v>
          </cell>
          <cell r="G6925">
            <v>489.2</v>
          </cell>
        </row>
        <row r="6926">
          <cell r="B6926" t="str">
            <v>OR8007</v>
          </cell>
          <cell r="C6926">
            <v>2080</v>
          </cell>
          <cell r="D6926">
            <v>0</v>
          </cell>
          <cell r="E6926">
            <v>11</v>
          </cell>
          <cell r="F6926">
            <v>757.2</v>
          </cell>
          <cell r="G6926">
            <v>488.1</v>
          </cell>
        </row>
        <row r="6927">
          <cell r="B6927" t="str">
            <v>OR8007</v>
          </cell>
          <cell r="C6927">
            <v>2080</v>
          </cell>
          <cell r="D6927">
            <v>1</v>
          </cell>
          <cell r="E6927">
            <v>11</v>
          </cell>
          <cell r="F6927">
            <v>785.1</v>
          </cell>
          <cell r="G6927">
            <v>521.9</v>
          </cell>
        </row>
        <row r="6928">
          <cell r="B6928" t="str">
            <v>OR8007</v>
          </cell>
          <cell r="C6928">
            <v>2080</v>
          </cell>
          <cell r="D6928">
            <v>2</v>
          </cell>
          <cell r="E6928">
            <v>11</v>
          </cell>
          <cell r="F6928">
            <v>789.6</v>
          </cell>
          <cell r="G6928">
            <v>504.1</v>
          </cell>
        </row>
        <row r="6929">
          <cell r="B6929" t="str">
            <v>OR8007</v>
          </cell>
          <cell r="C6929">
            <v>2080</v>
          </cell>
          <cell r="D6929">
            <v>3</v>
          </cell>
          <cell r="E6929">
            <v>11</v>
          </cell>
          <cell r="F6929">
            <v>797.4</v>
          </cell>
          <cell r="G6929">
            <v>544</v>
          </cell>
        </row>
        <row r="6930">
          <cell r="B6930" t="str">
            <v>OR8007</v>
          </cell>
          <cell r="C6930">
            <v>2080</v>
          </cell>
          <cell r="D6930">
            <v>4</v>
          </cell>
          <cell r="E6930">
            <v>11</v>
          </cell>
          <cell r="F6930">
            <v>808.4</v>
          </cell>
          <cell r="G6930">
            <v>524.5</v>
          </cell>
        </row>
        <row r="6931">
          <cell r="B6931" t="str">
            <v>OR8007</v>
          </cell>
          <cell r="C6931">
            <v>2080</v>
          </cell>
          <cell r="D6931">
            <v>5</v>
          </cell>
          <cell r="E6931">
            <v>11</v>
          </cell>
          <cell r="F6931">
            <v>795.3</v>
          </cell>
          <cell r="G6931">
            <v>521.6</v>
          </cell>
        </row>
        <row r="6932">
          <cell r="B6932" t="str">
            <v>OR8007</v>
          </cell>
          <cell r="C6932">
            <v>2080</v>
          </cell>
          <cell r="D6932">
            <v>0</v>
          </cell>
          <cell r="E6932">
            <v>13</v>
          </cell>
          <cell r="F6932">
            <v>879.4</v>
          </cell>
          <cell r="G6932">
            <v>563.20000000000005</v>
          </cell>
        </row>
        <row r="6933">
          <cell r="B6933" t="str">
            <v>OR8007</v>
          </cell>
          <cell r="C6933">
            <v>2080</v>
          </cell>
          <cell r="D6933">
            <v>1</v>
          </cell>
          <cell r="E6933">
            <v>13</v>
          </cell>
          <cell r="F6933">
            <v>920.1</v>
          </cell>
          <cell r="G6933">
            <v>617.6</v>
          </cell>
        </row>
        <row r="6934">
          <cell r="B6934" t="str">
            <v>OR8007</v>
          </cell>
          <cell r="C6934">
            <v>2080</v>
          </cell>
          <cell r="D6934">
            <v>2</v>
          </cell>
          <cell r="E6934">
            <v>13</v>
          </cell>
          <cell r="F6934">
            <v>923</v>
          </cell>
          <cell r="G6934">
            <v>596.29999999999995</v>
          </cell>
        </row>
        <row r="6935">
          <cell r="B6935" t="str">
            <v>OR8007</v>
          </cell>
          <cell r="C6935">
            <v>2080</v>
          </cell>
          <cell r="D6935">
            <v>3</v>
          </cell>
          <cell r="E6935">
            <v>13</v>
          </cell>
          <cell r="F6935">
            <v>941.7</v>
          </cell>
          <cell r="G6935">
            <v>664.6</v>
          </cell>
        </row>
        <row r="6936">
          <cell r="B6936" t="str">
            <v>OR8007</v>
          </cell>
          <cell r="C6936">
            <v>2080</v>
          </cell>
          <cell r="D6936">
            <v>4</v>
          </cell>
          <cell r="E6936">
            <v>13</v>
          </cell>
          <cell r="F6936">
            <v>950.6</v>
          </cell>
          <cell r="G6936">
            <v>628.29999999999995</v>
          </cell>
        </row>
        <row r="6937">
          <cell r="B6937" t="str">
            <v>OR8007</v>
          </cell>
          <cell r="C6937">
            <v>2080</v>
          </cell>
          <cell r="D6937">
            <v>5</v>
          </cell>
          <cell r="E6937">
            <v>13</v>
          </cell>
          <cell r="F6937">
            <v>932.7</v>
          </cell>
          <cell r="G6937">
            <v>614.20000000000005</v>
          </cell>
        </row>
        <row r="6938">
          <cell r="B6938" t="str">
            <v>OR8007</v>
          </cell>
          <cell r="C6938">
            <v>2080</v>
          </cell>
          <cell r="D6938">
            <v>0</v>
          </cell>
          <cell r="E6938">
            <v>16</v>
          </cell>
          <cell r="F6938">
            <v>721.3</v>
          </cell>
          <cell r="G6938">
            <v>494.2</v>
          </cell>
        </row>
        <row r="6939">
          <cell r="B6939" t="str">
            <v>OR8007</v>
          </cell>
          <cell r="C6939">
            <v>2080</v>
          </cell>
          <cell r="D6939">
            <v>1</v>
          </cell>
          <cell r="E6939">
            <v>16</v>
          </cell>
          <cell r="F6939">
            <v>857.9</v>
          </cell>
          <cell r="G6939">
            <v>639.6</v>
          </cell>
        </row>
        <row r="6940">
          <cell r="B6940" t="str">
            <v>OR8007</v>
          </cell>
          <cell r="C6940">
            <v>2080</v>
          </cell>
          <cell r="D6940">
            <v>2</v>
          </cell>
          <cell r="E6940">
            <v>16</v>
          </cell>
          <cell r="F6940">
            <v>852.9</v>
          </cell>
          <cell r="G6940">
            <v>602.79999999999995</v>
          </cell>
        </row>
        <row r="6941">
          <cell r="B6941" t="str">
            <v>OR8007</v>
          </cell>
          <cell r="C6941">
            <v>2080</v>
          </cell>
          <cell r="D6941">
            <v>3</v>
          </cell>
          <cell r="E6941">
            <v>16</v>
          </cell>
          <cell r="F6941">
            <v>902.9</v>
          </cell>
          <cell r="G6941">
            <v>686.6</v>
          </cell>
        </row>
        <row r="6942">
          <cell r="B6942" t="str">
            <v>OR8007</v>
          </cell>
          <cell r="C6942">
            <v>2080</v>
          </cell>
          <cell r="D6942">
            <v>4</v>
          </cell>
          <cell r="E6942">
            <v>16</v>
          </cell>
          <cell r="F6942">
            <v>907.8</v>
          </cell>
          <cell r="G6942">
            <v>656</v>
          </cell>
        </row>
        <row r="6943">
          <cell r="B6943" t="str">
            <v>OR8007</v>
          </cell>
          <cell r="C6943">
            <v>2080</v>
          </cell>
          <cell r="D6943">
            <v>5</v>
          </cell>
          <cell r="E6943">
            <v>16</v>
          </cell>
          <cell r="F6943">
            <v>878.3</v>
          </cell>
          <cell r="G6943">
            <v>645.79999999999995</v>
          </cell>
        </row>
        <row r="6944">
          <cell r="B6944" t="str">
            <v>OR8007</v>
          </cell>
          <cell r="C6944">
            <v>2080</v>
          </cell>
          <cell r="D6944">
            <v>0</v>
          </cell>
          <cell r="E6944">
            <v>17</v>
          </cell>
          <cell r="F6944">
            <v>842.4</v>
          </cell>
          <cell r="G6944">
            <v>639.4</v>
          </cell>
        </row>
        <row r="6945">
          <cell r="B6945" t="str">
            <v>OR8007</v>
          </cell>
          <cell r="C6945">
            <v>2080</v>
          </cell>
          <cell r="D6945">
            <v>1</v>
          </cell>
          <cell r="E6945">
            <v>17</v>
          </cell>
          <cell r="F6945">
            <v>1025.4000000000001</v>
          </cell>
          <cell r="G6945">
            <v>824.2</v>
          </cell>
        </row>
        <row r="6946">
          <cell r="B6946" t="str">
            <v>OR8007</v>
          </cell>
          <cell r="C6946">
            <v>2080</v>
          </cell>
          <cell r="D6946">
            <v>2</v>
          </cell>
          <cell r="E6946">
            <v>17</v>
          </cell>
          <cell r="F6946">
            <v>1005.9</v>
          </cell>
          <cell r="G6946">
            <v>773.8</v>
          </cell>
        </row>
        <row r="6947">
          <cell r="B6947" t="str">
            <v>OR8007</v>
          </cell>
          <cell r="C6947">
            <v>2080</v>
          </cell>
          <cell r="D6947">
            <v>3</v>
          </cell>
          <cell r="E6947">
            <v>17</v>
          </cell>
          <cell r="F6947">
            <v>1109.0999999999999</v>
          </cell>
          <cell r="G6947">
            <v>913.8</v>
          </cell>
        </row>
        <row r="6948">
          <cell r="B6948" t="str">
            <v>OR8007</v>
          </cell>
          <cell r="C6948">
            <v>2080</v>
          </cell>
          <cell r="D6948">
            <v>4</v>
          </cell>
          <cell r="E6948">
            <v>17</v>
          </cell>
          <cell r="F6948">
            <v>1110.2</v>
          </cell>
          <cell r="G6948">
            <v>876.6</v>
          </cell>
        </row>
        <row r="6949">
          <cell r="B6949" t="str">
            <v>OR8007</v>
          </cell>
          <cell r="C6949">
            <v>2080</v>
          </cell>
          <cell r="D6949">
            <v>5</v>
          </cell>
          <cell r="E6949">
            <v>17</v>
          </cell>
          <cell r="F6949">
            <v>1054.5999999999999</v>
          </cell>
          <cell r="G6949">
            <v>836.8</v>
          </cell>
        </row>
        <row r="6950">
          <cell r="B6950" t="str">
            <v>OR8007</v>
          </cell>
          <cell r="C6950">
            <v>2080</v>
          </cell>
          <cell r="D6950">
            <v>0</v>
          </cell>
          <cell r="E6950">
            <v>23</v>
          </cell>
          <cell r="F6950">
            <v>710.8</v>
          </cell>
          <cell r="G6950">
            <v>441.2</v>
          </cell>
        </row>
        <row r="6951">
          <cell r="B6951" t="str">
            <v>OR8007</v>
          </cell>
          <cell r="C6951">
            <v>2080</v>
          </cell>
          <cell r="D6951">
            <v>1</v>
          </cell>
          <cell r="E6951">
            <v>23</v>
          </cell>
          <cell r="F6951">
            <v>735.5</v>
          </cell>
          <cell r="G6951">
            <v>479.6</v>
          </cell>
        </row>
        <row r="6952">
          <cell r="B6952" t="str">
            <v>OR8007</v>
          </cell>
          <cell r="C6952">
            <v>2080</v>
          </cell>
          <cell r="D6952">
            <v>2</v>
          </cell>
          <cell r="E6952">
            <v>23</v>
          </cell>
          <cell r="F6952">
            <v>745.7</v>
          </cell>
          <cell r="G6952">
            <v>463.3</v>
          </cell>
        </row>
        <row r="6953">
          <cell r="B6953" t="str">
            <v>OR8007</v>
          </cell>
          <cell r="C6953">
            <v>2080</v>
          </cell>
          <cell r="D6953">
            <v>3</v>
          </cell>
          <cell r="E6953">
            <v>23</v>
          </cell>
          <cell r="F6953">
            <v>745.9</v>
          </cell>
          <cell r="G6953">
            <v>511.5</v>
          </cell>
        </row>
        <row r="6954">
          <cell r="B6954" t="str">
            <v>OR8007</v>
          </cell>
          <cell r="C6954">
            <v>2080</v>
          </cell>
          <cell r="D6954">
            <v>4</v>
          </cell>
          <cell r="E6954">
            <v>23</v>
          </cell>
          <cell r="F6954">
            <v>764.5</v>
          </cell>
          <cell r="G6954">
            <v>487.2</v>
          </cell>
        </row>
        <row r="6955">
          <cell r="B6955" t="str">
            <v>OR8007</v>
          </cell>
          <cell r="C6955">
            <v>2080</v>
          </cell>
          <cell r="D6955">
            <v>5</v>
          </cell>
          <cell r="E6955">
            <v>23</v>
          </cell>
          <cell r="F6955">
            <v>747.5</v>
          </cell>
          <cell r="G6955">
            <v>476.6</v>
          </cell>
        </row>
        <row r="6956">
          <cell r="B6956" t="str">
            <v>OR8007</v>
          </cell>
          <cell r="C6956">
            <v>2080</v>
          </cell>
          <cell r="D6956">
            <v>0</v>
          </cell>
          <cell r="E6956">
            <v>30</v>
          </cell>
          <cell r="F6956">
            <v>646.6</v>
          </cell>
          <cell r="G6956">
            <v>379.2</v>
          </cell>
        </row>
        <row r="6957">
          <cell r="B6957" t="str">
            <v>OR8007</v>
          </cell>
          <cell r="C6957">
            <v>2080</v>
          </cell>
          <cell r="D6957">
            <v>1</v>
          </cell>
          <cell r="E6957">
            <v>30</v>
          </cell>
          <cell r="F6957">
            <v>661</v>
          </cell>
          <cell r="G6957">
            <v>412.9</v>
          </cell>
        </row>
        <row r="6958">
          <cell r="B6958" t="str">
            <v>OR8007</v>
          </cell>
          <cell r="C6958">
            <v>2080</v>
          </cell>
          <cell r="D6958">
            <v>2</v>
          </cell>
          <cell r="E6958">
            <v>30</v>
          </cell>
          <cell r="F6958">
            <v>672.6</v>
          </cell>
          <cell r="G6958">
            <v>400.3</v>
          </cell>
        </row>
        <row r="6959">
          <cell r="B6959" t="str">
            <v>OR8007</v>
          </cell>
          <cell r="C6959">
            <v>2080</v>
          </cell>
          <cell r="D6959">
            <v>3</v>
          </cell>
          <cell r="E6959">
            <v>30</v>
          </cell>
          <cell r="F6959">
            <v>663.9</v>
          </cell>
          <cell r="G6959">
            <v>431</v>
          </cell>
        </row>
        <row r="6960">
          <cell r="B6960" t="str">
            <v>OR8007</v>
          </cell>
          <cell r="C6960">
            <v>2080</v>
          </cell>
          <cell r="D6960">
            <v>4</v>
          </cell>
          <cell r="E6960">
            <v>30</v>
          </cell>
          <cell r="F6960">
            <v>685.3</v>
          </cell>
          <cell r="G6960">
            <v>414</v>
          </cell>
        </row>
        <row r="6961">
          <cell r="B6961" t="str">
            <v>OR8007</v>
          </cell>
          <cell r="C6961">
            <v>2080</v>
          </cell>
          <cell r="D6961">
            <v>5</v>
          </cell>
          <cell r="E6961">
            <v>30</v>
          </cell>
          <cell r="F6961">
            <v>670.5</v>
          </cell>
          <cell r="G6961">
            <v>411.8</v>
          </cell>
        </row>
        <row r="6962">
          <cell r="B6962" t="str">
            <v>OR8007</v>
          </cell>
          <cell r="C6962">
            <v>2080</v>
          </cell>
          <cell r="D6962">
            <v>0</v>
          </cell>
          <cell r="E6962">
            <v>63</v>
          </cell>
          <cell r="F6962">
            <v>702.4</v>
          </cell>
          <cell r="G6962">
            <v>462.8</v>
          </cell>
        </row>
        <row r="6963">
          <cell r="B6963" t="str">
            <v>OR8007</v>
          </cell>
          <cell r="C6963">
            <v>2080</v>
          </cell>
          <cell r="D6963">
            <v>1</v>
          </cell>
          <cell r="E6963">
            <v>63</v>
          </cell>
          <cell r="F6963">
            <v>823.3</v>
          </cell>
          <cell r="G6963">
            <v>587.6</v>
          </cell>
        </row>
        <row r="6964">
          <cell r="B6964" t="str">
            <v>OR8007</v>
          </cell>
          <cell r="C6964">
            <v>2080</v>
          </cell>
          <cell r="D6964">
            <v>2</v>
          </cell>
          <cell r="E6964">
            <v>63</v>
          </cell>
          <cell r="F6964">
            <v>836.1</v>
          </cell>
          <cell r="G6964">
            <v>582</v>
          </cell>
        </row>
        <row r="6965">
          <cell r="B6965" t="str">
            <v>OR8007</v>
          </cell>
          <cell r="C6965">
            <v>2080</v>
          </cell>
          <cell r="D6965">
            <v>3</v>
          </cell>
          <cell r="E6965">
            <v>63</v>
          </cell>
          <cell r="F6965">
            <v>807.4</v>
          </cell>
          <cell r="G6965">
            <v>588.4</v>
          </cell>
        </row>
        <row r="6966">
          <cell r="B6966" t="str">
            <v>OR8007</v>
          </cell>
          <cell r="C6966">
            <v>2080</v>
          </cell>
          <cell r="D6966">
            <v>4</v>
          </cell>
          <cell r="E6966">
            <v>63</v>
          </cell>
          <cell r="F6966">
            <v>837.1</v>
          </cell>
          <cell r="G6966">
            <v>581.70000000000005</v>
          </cell>
        </row>
        <row r="6967">
          <cell r="B6967" t="str">
            <v>OR8007</v>
          </cell>
          <cell r="C6967">
            <v>2080</v>
          </cell>
          <cell r="D6967">
            <v>5</v>
          </cell>
          <cell r="E6967">
            <v>63</v>
          </cell>
          <cell r="F6967">
            <v>832.7</v>
          </cell>
          <cell r="G6967">
            <v>592.9</v>
          </cell>
        </row>
        <row r="6968">
          <cell r="B6968" t="str">
            <v>OR8009</v>
          </cell>
          <cell r="C6968">
            <v>2020</v>
          </cell>
          <cell r="D6968">
            <v>0</v>
          </cell>
          <cell r="E6968">
            <v>3</v>
          </cell>
          <cell r="F6968">
            <v>1185.9000000000001</v>
          </cell>
          <cell r="G6968">
            <v>857.6</v>
          </cell>
        </row>
        <row r="6969">
          <cell r="B6969" t="str">
            <v>OR8009</v>
          </cell>
          <cell r="C6969">
            <v>2020</v>
          </cell>
          <cell r="D6969">
            <v>1</v>
          </cell>
          <cell r="E6969">
            <v>3</v>
          </cell>
          <cell r="F6969">
            <v>1201</v>
          </cell>
          <cell r="G6969">
            <v>887</v>
          </cell>
        </row>
        <row r="6970">
          <cell r="B6970" t="str">
            <v>OR8009</v>
          </cell>
          <cell r="C6970">
            <v>2020</v>
          </cell>
          <cell r="D6970">
            <v>2</v>
          </cell>
          <cell r="E6970">
            <v>3</v>
          </cell>
          <cell r="F6970">
            <v>1201.5999999999999</v>
          </cell>
          <cell r="G6970">
            <v>866.6</v>
          </cell>
        </row>
        <row r="6971">
          <cell r="B6971" t="str">
            <v>OR8009</v>
          </cell>
          <cell r="C6971">
            <v>2020</v>
          </cell>
          <cell r="D6971">
            <v>3</v>
          </cell>
          <cell r="E6971">
            <v>3</v>
          </cell>
          <cell r="F6971">
            <v>1203.4000000000001</v>
          </cell>
          <cell r="G6971">
            <v>894.6</v>
          </cell>
        </row>
        <row r="6972">
          <cell r="B6972" t="str">
            <v>OR8009</v>
          </cell>
          <cell r="C6972">
            <v>2020</v>
          </cell>
          <cell r="D6972">
            <v>4</v>
          </cell>
          <cell r="E6972">
            <v>3</v>
          </cell>
          <cell r="F6972">
            <v>1207.3</v>
          </cell>
          <cell r="G6972">
            <v>866.9</v>
          </cell>
        </row>
        <row r="6973">
          <cell r="B6973" t="str">
            <v>OR8009</v>
          </cell>
          <cell r="C6973">
            <v>2020</v>
          </cell>
          <cell r="D6973">
            <v>5</v>
          </cell>
          <cell r="E6973">
            <v>3</v>
          </cell>
          <cell r="F6973">
            <v>1203.7</v>
          </cell>
          <cell r="G6973">
            <v>876.1</v>
          </cell>
        </row>
        <row r="6974">
          <cell r="B6974" t="str">
            <v>OR8009</v>
          </cell>
          <cell r="C6974">
            <v>2020</v>
          </cell>
          <cell r="D6974">
            <v>0</v>
          </cell>
          <cell r="E6974">
            <v>13</v>
          </cell>
          <cell r="F6974">
            <v>641</v>
          </cell>
          <cell r="G6974">
            <v>315.39999999999998</v>
          </cell>
        </row>
        <row r="6975">
          <cell r="B6975" t="str">
            <v>OR8009</v>
          </cell>
          <cell r="C6975">
            <v>2020</v>
          </cell>
          <cell r="D6975">
            <v>1</v>
          </cell>
          <cell r="E6975">
            <v>13</v>
          </cell>
          <cell r="F6975">
            <v>642.1</v>
          </cell>
          <cell r="G6975">
            <v>319.89999999999998</v>
          </cell>
        </row>
        <row r="6976">
          <cell r="B6976" t="str">
            <v>OR8009</v>
          </cell>
          <cell r="C6976">
            <v>2020</v>
          </cell>
          <cell r="D6976">
            <v>2</v>
          </cell>
          <cell r="E6976">
            <v>13</v>
          </cell>
          <cell r="F6976">
            <v>649</v>
          </cell>
          <cell r="G6976">
            <v>313.3</v>
          </cell>
        </row>
        <row r="6977">
          <cell r="B6977" t="str">
            <v>OR8009</v>
          </cell>
          <cell r="C6977">
            <v>2020</v>
          </cell>
          <cell r="D6977">
            <v>3</v>
          </cell>
          <cell r="E6977">
            <v>13</v>
          </cell>
          <cell r="F6977">
            <v>640.29999999999995</v>
          </cell>
          <cell r="G6977">
            <v>326.2</v>
          </cell>
        </row>
        <row r="6978">
          <cell r="B6978" t="str">
            <v>OR8009</v>
          </cell>
          <cell r="C6978">
            <v>2020</v>
          </cell>
          <cell r="D6978">
            <v>4</v>
          </cell>
          <cell r="E6978">
            <v>13</v>
          </cell>
          <cell r="F6978">
            <v>652</v>
          </cell>
          <cell r="G6978">
            <v>306.8</v>
          </cell>
        </row>
        <row r="6979">
          <cell r="B6979" t="str">
            <v>OR8009</v>
          </cell>
          <cell r="C6979">
            <v>2020</v>
          </cell>
          <cell r="D6979">
            <v>5</v>
          </cell>
          <cell r="E6979">
            <v>13</v>
          </cell>
          <cell r="F6979">
            <v>646.70000000000005</v>
          </cell>
          <cell r="G6979">
            <v>315.89999999999998</v>
          </cell>
        </row>
        <row r="6980">
          <cell r="B6980" t="str">
            <v>OR8009</v>
          </cell>
          <cell r="C6980">
            <v>2020</v>
          </cell>
          <cell r="D6980">
            <v>0</v>
          </cell>
          <cell r="E6980">
            <v>16</v>
          </cell>
          <cell r="F6980">
            <v>890.7</v>
          </cell>
          <cell r="G6980">
            <v>607.9</v>
          </cell>
        </row>
        <row r="6981">
          <cell r="B6981" t="str">
            <v>OR8009</v>
          </cell>
          <cell r="C6981">
            <v>2020</v>
          </cell>
          <cell r="D6981">
            <v>1</v>
          </cell>
          <cell r="E6981">
            <v>16</v>
          </cell>
          <cell r="F6981">
            <v>902</v>
          </cell>
          <cell r="G6981">
            <v>625.5</v>
          </cell>
        </row>
        <row r="6982">
          <cell r="B6982" t="str">
            <v>OR8009</v>
          </cell>
          <cell r="C6982">
            <v>2020</v>
          </cell>
          <cell r="D6982">
            <v>2</v>
          </cell>
          <cell r="E6982">
            <v>16</v>
          </cell>
          <cell r="F6982">
            <v>903</v>
          </cell>
          <cell r="G6982">
            <v>614</v>
          </cell>
        </row>
        <row r="6983">
          <cell r="B6983" t="str">
            <v>OR8009</v>
          </cell>
          <cell r="C6983">
            <v>2020</v>
          </cell>
          <cell r="D6983">
            <v>3</v>
          </cell>
          <cell r="E6983">
            <v>16</v>
          </cell>
          <cell r="F6983">
            <v>907.8</v>
          </cell>
          <cell r="G6983">
            <v>643.20000000000005</v>
          </cell>
        </row>
        <row r="6984">
          <cell r="B6984" t="str">
            <v>OR8009</v>
          </cell>
          <cell r="C6984">
            <v>2020</v>
          </cell>
          <cell r="D6984">
            <v>4</v>
          </cell>
          <cell r="E6984">
            <v>16</v>
          </cell>
          <cell r="F6984">
            <v>909.1</v>
          </cell>
          <cell r="G6984">
            <v>614.20000000000005</v>
          </cell>
        </row>
        <row r="6985">
          <cell r="B6985" t="str">
            <v>OR8009</v>
          </cell>
          <cell r="C6985">
            <v>2020</v>
          </cell>
          <cell r="D6985">
            <v>5</v>
          </cell>
          <cell r="E6985">
            <v>16</v>
          </cell>
          <cell r="F6985">
            <v>905.9</v>
          </cell>
          <cell r="G6985">
            <v>624</v>
          </cell>
        </row>
        <row r="6986">
          <cell r="B6986" t="str">
            <v>OR8009</v>
          </cell>
          <cell r="C6986">
            <v>2050</v>
          </cell>
          <cell r="D6986">
            <v>0</v>
          </cell>
          <cell r="E6986">
            <v>3</v>
          </cell>
          <cell r="F6986">
            <v>1185.9000000000001</v>
          </cell>
          <cell r="G6986">
            <v>857.6</v>
          </cell>
        </row>
        <row r="6987">
          <cell r="B6987" t="str">
            <v>OR8009</v>
          </cell>
          <cell r="C6987">
            <v>2050</v>
          </cell>
          <cell r="D6987">
            <v>1</v>
          </cell>
          <cell r="E6987">
            <v>3</v>
          </cell>
          <cell r="F6987">
            <v>1209.7</v>
          </cell>
          <cell r="G6987">
            <v>883.4</v>
          </cell>
        </row>
        <row r="6988">
          <cell r="B6988" t="str">
            <v>OR8009</v>
          </cell>
          <cell r="C6988">
            <v>2050</v>
          </cell>
          <cell r="D6988">
            <v>2</v>
          </cell>
          <cell r="E6988">
            <v>3</v>
          </cell>
          <cell r="F6988">
            <v>1210.5999999999999</v>
          </cell>
          <cell r="G6988">
            <v>871.9</v>
          </cell>
        </row>
        <row r="6989">
          <cell r="B6989" t="str">
            <v>OR8009</v>
          </cell>
          <cell r="C6989">
            <v>2050</v>
          </cell>
          <cell r="D6989">
            <v>3</v>
          </cell>
          <cell r="E6989">
            <v>3</v>
          </cell>
          <cell r="F6989">
            <v>1211.4000000000001</v>
          </cell>
          <cell r="G6989">
            <v>905.5</v>
          </cell>
        </row>
        <row r="6990">
          <cell r="B6990" t="str">
            <v>OR8009</v>
          </cell>
          <cell r="C6990">
            <v>2050</v>
          </cell>
          <cell r="D6990">
            <v>4</v>
          </cell>
          <cell r="E6990">
            <v>3</v>
          </cell>
          <cell r="F6990">
            <v>1213.7</v>
          </cell>
          <cell r="G6990">
            <v>866.1</v>
          </cell>
        </row>
        <row r="6991">
          <cell r="B6991" t="str">
            <v>OR8009</v>
          </cell>
          <cell r="C6991">
            <v>2050</v>
          </cell>
          <cell r="D6991">
            <v>5</v>
          </cell>
          <cell r="E6991">
            <v>3</v>
          </cell>
          <cell r="F6991">
            <v>1210.4000000000001</v>
          </cell>
          <cell r="G6991">
            <v>875.8</v>
          </cell>
        </row>
        <row r="6992">
          <cell r="B6992" t="str">
            <v>OR8009</v>
          </cell>
          <cell r="C6992">
            <v>2050</v>
          </cell>
          <cell r="D6992">
            <v>0</v>
          </cell>
          <cell r="E6992">
            <v>13</v>
          </cell>
          <cell r="F6992">
            <v>641</v>
          </cell>
          <cell r="G6992">
            <v>315.39999999999998</v>
          </cell>
        </row>
        <row r="6993">
          <cell r="B6993" t="str">
            <v>OR8009</v>
          </cell>
          <cell r="C6993">
            <v>2050</v>
          </cell>
          <cell r="D6993">
            <v>1</v>
          </cell>
          <cell r="E6993">
            <v>13</v>
          </cell>
          <cell r="F6993">
            <v>646.5</v>
          </cell>
          <cell r="G6993">
            <v>317.3</v>
          </cell>
        </row>
        <row r="6994">
          <cell r="B6994" t="str">
            <v>OR8009</v>
          </cell>
          <cell r="C6994">
            <v>2050</v>
          </cell>
          <cell r="D6994">
            <v>2</v>
          </cell>
          <cell r="E6994">
            <v>13</v>
          </cell>
          <cell r="F6994">
            <v>655.1</v>
          </cell>
          <cell r="G6994">
            <v>309.7</v>
          </cell>
        </row>
        <row r="6995">
          <cell r="B6995" t="str">
            <v>OR8009</v>
          </cell>
          <cell r="C6995">
            <v>2050</v>
          </cell>
          <cell r="D6995">
            <v>3</v>
          </cell>
          <cell r="E6995">
            <v>13</v>
          </cell>
          <cell r="F6995">
            <v>642.79999999999995</v>
          </cell>
          <cell r="G6995">
            <v>331.6</v>
          </cell>
        </row>
        <row r="6996">
          <cell r="B6996" t="str">
            <v>OR8009</v>
          </cell>
          <cell r="C6996">
            <v>2050</v>
          </cell>
          <cell r="D6996">
            <v>4</v>
          </cell>
          <cell r="E6996">
            <v>13</v>
          </cell>
          <cell r="F6996">
            <v>662.2</v>
          </cell>
          <cell r="G6996">
            <v>310.10000000000002</v>
          </cell>
        </row>
        <row r="6997">
          <cell r="B6997" t="str">
            <v>OR8009</v>
          </cell>
          <cell r="C6997">
            <v>2050</v>
          </cell>
          <cell r="D6997">
            <v>5</v>
          </cell>
          <cell r="E6997">
            <v>13</v>
          </cell>
          <cell r="F6997">
            <v>653.20000000000005</v>
          </cell>
          <cell r="G6997">
            <v>315.7</v>
          </cell>
        </row>
        <row r="6998">
          <cell r="B6998" t="str">
            <v>OR8009</v>
          </cell>
          <cell r="C6998">
            <v>2050</v>
          </cell>
          <cell r="D6998">
            <v>0</v>
          </cell>
          <cell r="E6998">
            <v>16</v>
          </cell>
          <cell r="F6998">
            <v>890.7</v>
          </cell>
          <cell r="G6998">
            <v>607.9</v>
          </cell>
        </row>
        <row r="6999">
          <cell r="B6999" t="str">
            <v>OR8009</v>
          </cell>
          <cell r="C6999">
            <v>2050</v>
          </cell>
          <cell r="D6999">
            <v>1</v>
          </cell>
          <cell r="E6999">
            <v>16</v>
          </cell>
          <cell r="F6999">
            <v>912.5</v>
          </cell>
          <cell r="G6999">
            <v>633.5</v>
          </cell>
        </row>
        <row r="7000">
          <cell r="B7000" t="str">
            <v>OR8009</v>
          </cell>
          <cell r="C7000">
            <v>2050</v>
          </cell>
          <cell r="D7000">
            <v>2</v>
          </cell>
          <cell r="E7000">
            <v>16</v>
          </cell>
          <cell r="F7000">
            <v>912.3</v>
          </cell>
          <cell r="G7000">
            <v>606.6</v>
          </cell>
        </row>
        <row r="7001">
          <cell r="B7001" t="str">
            <v>OR8009</v>
          </cell>
          <cell r="C7001">
            <v>2050</v>
          </cell>
          <cell r="D7001">
            <v>3</v>
          </cell>
          <cell r="E7001">
            <v>16</v>
          </cell>
          <cell r="F7001">
            <v>909.2</v>
          </cell>
          <cell r="G7001">
            <v>647</v>
          </cell>
        </row>
        <row r="7002">
          <cell r="B7002" t="str">
            <v>OR8009</v>
          </cell>
          <cell r="C7002">
            <v>2050</v>
          </cell>
          <cell r="D7002">
            <v>4</v>
          </cell>
          <cell r="E7002">
            <v>16</v>
          </cell>
          <cell r="F7002">
            <v>910.7</v>
          </cell>
          <cell r="G7002">
            <v>606.1</v>
          </cell>
        </row>
        <row r="7003">
          <cell r="B7003" t="str">
            <v>OR8009</v>
          </cell>
          <cell r="C7003">
            <v>2050</v>
          </cell>
          <cell r="D7003">
            <v>5</v>
          </cell>
          <cell r="E7003">
            <v>16</v>
          </cell>
          <cell r="F7003">
            <v>912.5</v>
          </cell>
          <cell r="G7003">
            <v>620.9</v>
          </cell>
        </row>
        <row r="7004">
          <cell r="B7004" t="str">
            <v>OR8009</v>
          </cell>
          <cell r="C7004">
            <v>2080</v>
          </cell>
          <cell r="D7004">
            <v>0</v>
          </cell>
          <cell r="E7004">
            <v>3</v>
          </cell>
          <cell r="F7004">
            <v>1185.9000000000001</v>
          </cell>
          <cell r="G7004">
            <v>857.6</v>
          </cell>
        </row>
        <row r="7005">
          <cell r="B7005" t="str">
            <v>OR8009</v>
          </cell>
          <cell r="C7005">
            <v>2080</v>
          </cell>
          <cell r="D7005">
            <v>1</v>
          </cell>
          <cell r="E7005">
            <v>3</v>
          </cell>
          <cell r="F7005">
            <v>1209.9000000000001</v>
          </cell>
          <cell r="G7005">
            <v>888.1</v>
          </cell>
        </row>
        <row r="7006">
          <cell r="B7006" t="str">
            <v>OR8009</v>
          </cell>
          <cell r="C7006">
            <v>2080</v>
          </cell>
          <cell r="D7006">
            <v>2</v>
          </cell>
          <cell r="E7006">
            <v>3</v>
          </cell>
          <cell r="F7006">
            <v>1215.5999999999999</v>
          </cell>
          <cell r="G7006">
            <v>862.2</v>
          </cell>
        </row>
        <row r="7007">
          <cell r="B7007" t="str">
            <v>OR8009</v>
          </cell>
          <cell r="C7007">
            <v>2080</v>
          </cell>
          <cell r="D7007">
            <v>3</v>
          </cell>
          <cell r="E7007">
            <v>3</v>
          </cell>
          <cell r="F7007">
            <v>1228.4000000000001</v>
          </cell>
          <cell r="G7007">
            <v>928.7</v>
          </cell>
        </row>
        <row r="7008">
          <cell r="B7008" t="str">
            <v>OR8009</v>
          </cell>
          <cell r="C7008">
            <v>2080</v>
          </cell>
          <cell r="D7008">
            <v>4</v>
          </cell>
          <cell r="E7008">
            <v>3</v>
          </cell>
          <cell r="F7008">
            <v>1220.7</v>
          </cell>
          <cell r="G7008">
            <v>853.7</v>
          </cell>
        </row>
        <row r="7009">
          <cell r="B7009" t="str">
            <v>OR8009</v>
          </cell>
          <cell r="C7009">
            <v>2080</v>
          </cell>
          <cell r="D7009">
            <v>5</v>
          </cell>
          <cell r="E7009">
            <v>3</v>
          </cell>
          <cell r="F7009">
            <v>1214.3</v>
          </cell>
          <cell r="G7009">
            <v>872.5</v>
          </cell>
        </row>
        <row r="7010">
          <cell r="B7010" t="str">
            <v>OR8009</v>
          </cell>
          <cell r="C7010">
            <v>2080</v>
          </cell>
          <cell r="D7010">
            <v>0</v>
          </cell>
          <cell r="E7010">
            <v>13</v>
          </cell>
          <cell r="F7010">
            <v>641</v>
          </cell>
          <cell r="G7010">
            <v>315.39999999999998</v>
          </cell>
        </row>
        <row r="7011">
          <cell r="B7011" t="str">
            <v>OR8009</v>
          </cell>
          <cell r="C7011">
            <v>2080</v>
          </cell>
          <cell r="D7011">
            <v>1</v>
          </cell>
          <cell r="E7011">
            <v>13</v>
          </cell>
          <cell r="F7011">
            <v>648.1</v>
          </cell>
          <cell r="G7011">
            <v>326</v>
          </cell>
        </row>
        <row r="7012">
          <cell r="B7012" t="str">
            <v>OR8009</v>
          </cell>
          <cell r="C7012">
            <v>2080</v>
          </cell>
          <cell r="D7012">
            <v>2</v>
          </cell>
          <cell r="E7012">
            <v>13</v>
          </cell>
          <cell r="F7012">
            <v>661.3</v>
          </cell>
          <cell r="G7012">
            <v>306</v>
          </cell>
        </row>
        <row r="7013">
          <cell r="B7013" t="str">
            <v>OR8009</v>
          </cell>
          <cell r="C7013">
            <v>2080</v>
          </cell>
          <cell r="D7013">
            <v>3</v>
          </cell>
          <cell r="E7013">
            <v>13</v>
          </cell>
          <cell r="F7013">
            <v>646.70000000000005</v>
          </cell>
          <cell r="G7013">
            <v>341.2</v>
          </cell>
        </row>
        <row r="7014">
          <cell r="B7014" t="str">
            <v>OR8009</v>
          </cell>
          <cell r="C7014">
            <v>2080</v>
          </cell>
          <cell r="D7014">
            <v>4</v>
          </cell>
          <cell r="E7014">
            <v>13</v>
          </cell>
          <cell r="F7014">
            <v>672.9</v>
          </cell>
          <cell r="G7014">
            <v>320.5</v>
          </cell>
        </row>
        <row r="7015">
          <cell r="B7015" t="str">
            <v>OR8009</v>
          </cell>
          <cell r="C7015">
            <v>2080</v>
          </cell>
          <cell r="D7015">
            <v>5</v>
          </cell>
          <cell r="E7015">
            <v>13</v>
          </cell>
          <cell r="F7015">
            <v>658.3</v>
          </cell>
          <cell r="G7015">
            <v>319.2</v>
          </cell>
        </row>
        <row r="7016">
          <cell r="B7016" t="str">
            <v>OR8009</v>
          </cell>
          <cell r="C7016">
            <v>2080</v>
          </cell>
          <cell r="D7016">
            <v>0</v>
          </cell>
          <cell r="E7016">
            <v>16</v>
          </cell>
          <cell r="F7016">
            <v>890.7</v>
          </cell>
          <cell r="G7016">
            <v>607.9</v>
          </cell>
        </row>
        <row r="7017">
          <cell r="B7017" t="str">
            <v>OR8009</v>
          </cell>
          <cell r="C7017">
            <v>2080</v>
          </cell>
          <cell r="D7017">
            <v>1</v>
          </cell>
          <cell r="E7017">
            <v>16</v>
          </cell>
          <cell r="F7017">
            <v>908.3</v>
          </cell>
          <cell r="G7017">
            <v>628.5</v>
          </cell>
        </row>
        <row r="7018">
          <cell r="B7018" t="str">
            <v>OR8009</v>
          </cell>
          <cell r="C7018">
            <v>2080</v>
          </cell>
          <cell r="D7018">
            <v>2</v>
          </cell>
          <cell r="E7018">
            <v>16</v>
          </cell>
          <cell r="F7018">
            <v>913.5</v>
          </cell>
          <cell r="G7018">
            <v>597.6</v>
          </cell>
        </row>
        <row r="7019">
          <cell r="B7019" t="str">
            <v>OR8009</v>
          </cell>
          <cell r="C7019">
            <v>2080</v>
          </cell>
          <cell r="D7019">
            <v>3</v>
          </cell>
          <cell r="E7019">
            <v>16</v>
          </cell>
          <cell r="F7019">
            <v>905.8</v>
          </cell>
          <cell r="G7019">
            <v>637</v>
          </cell>
        </row>
        <row r="7020">
          <cell r="B7020" t="str">
            <v>OR8009</v>
          </cell>
          <cell r="C7020">
            <v>2080</v>
          </cell>
          <cell r="D7020">
            <v>4</v>
          </cell>
          <cell r="E7020">
            <v>16</v>
          </cell>
          <cell r="F7020">
            <v>907.1</v>
          </cell>
          <cell r="G7020">
            <v>589.1</v>
          </cell>
        </row>
        <row r="7021">
          <cell r="B7021" t="str">
            <v>OR8009</v>
          </cell>
          <cell r="C7021">
            <v>2080</v>
          </cell>
          <cell r="D7021">
            <v>5</v>
          </cell>
          <cell r="E7021">
            <v>16</v>
          </cell>
          <cell r="F7021">
            <v>910.2</v>
          </cell>
          <cell r="G7021">
            <v>612.1</v>
          </cell>
        </row>
        <row r="7022">
          <cell r="B7022" t="str">
            <v>OR8634</v>
          </cell>
          <cell r="C7022">
            <v>2020</v>
          </cell>
          <cell r="D7022">
            <v>0</v>
          </cell>
          <cell r="E7022">
            <v>3</v>
          </cell>
          <cell r="F7022">
            <v>780.4</v>
          </cell>
          <cell r="G7022">
            <v>295.39999999999998</v>
          </cell>
        </row>
        <row r="7023">
          <cell r="B7023" t="str">
            <v>OR8634</v>
          </cell>
          <cell r="C7023">
            <v>2020</v>
          </cell>
          <cell r="D7023">
            <v>1</v>
          </cell>
          <cell r="E7023">
            <v>3</v>
          </cell>
          <cell r="F7023">
            <v>793.1</v>
          </cell>
          <cell r="G7023">
            <v>323.8</v>
          </cell>
        </row>
        <row r="7024">
          <cell r="B7024" t="str">
            <v>OR8634</v>
          </cell>
          <cell r="C7024">
            <v>2020</v>
          </cell>
          <cell r="D7024">
            <v>2</v>
          </cell>
          <cell r="E7024">
            <v>3</v>
          </cell>
          <cell r="F7024">
            <v>791.8</v>
          </cell>
          <cell r="G7024">
            <v>309.39999999999998</v>
          </cell>
        </row>
        <row r="7025">
          <cell r="B7025" t="str">
            <v>OR8634</v>
          </cell>
          <cell r="C7025">
            <v>2020</v>
          </cell>
          <cell r="D7025">
            <v>3</v>
          </cell>
          <cell r="E7025">
            <v>3</v>
          </cell>
          <cell r="F7025">
            <v>801.7</v>
          </cell>
          <cell r="G7025">
            <v>338.3</v>
          </cell>
        </row>
        <row r="7026">
          <cell r="B7026" t="str">
            <v>OR8634</v>
          </cell>
          <cell r="C7026">
            <v>2020</v>
          </cell>
          <cell r="D7026">
            <v>4</v>
          </cell>
          <cell r="E7026">
            <v>3</v>
          </cell>
          <cell r="F7026">
            <v>804.6</v>
          </cell>
          <cell r="G7026">
            <v>324.3</v>
          </cell>
        </row>
        <row r="7027">
          <cell r="B7027" t="str">
            <v>OR8634</v>
          </cell>
          <cell r="C7027">
            <v>2020</v>
          </cell>
          <cell r="D7027">
            <v>5</v>
          </cell>
          <cell r="E7027">
            <v>3</v>
          </cell>
          <cell r="F7027">
            <v>798.7</v>
          </cell>
          <cell r="G7027">
            <v>327.5</v>
          </cell>
        </row>
        <row r="7028">
          <cell r="B7028" t="str">
            <v>OR8634</v>
          </cell>
          <cell r="C7028">
            <v>2020</v>
          </cell>
          <cell r="D7028">
            <v>0</v>
          </cell>
          <cell r="E7028">
            <v>4</v>
          </cell>
          <cell r="F7028">
            <v>712.9</v>
          </cell>
          <cell r="G7028">
            <v>320.8</v>
          </cell>
        </row>
        <row r="7029">
          <cell r="B7029" t="str">
            <v>OR8634</v>
          </cell>
          <cell r="C7029">
            <v>2020</v>
          </cell>
          <cell r="D7029">
            <v>1</v>
          </cell>
          <cell r="E7029">
            <v>4</v>
          </cell>
          <cell r="F7029">
            <v>711.8</v>
          </cell>
          <cell r="G7029">
            <v>335.9</v>
          </cell>
        </row>
        <row r="7030">
          <cell r="B7030" t="str">
            <v>OR8634</v>
          </cell>
          <cell r="C7030">
            <v>2020</v>
          </cell>
          <cell r="D7030">
            <v>2</v>
          </cell>
          <cell r="E7030">
            <v>4</v>
          </cell>
          <cell r="F7030">
            <v>710.7</v>
          </cell>
          <cell r="G7030">
            <v>329.3</v>
          </cell>
        </row>
        <row r="7031">
          <cell r="B7031" t="str">
            <v>OR8634</v>
          </cell>
          <cell r="C7031">
            <v>2020</v>
          </cell>
          <cell r="D7031">
            <v>3</v>
          </cell>
          <cell r="E7031">
            <v>4</v>
          </cell>
          <cell r="F7031">
            <v>711.1</v>
          </cell>
          <cell r="G7031">
            <v>342.5</v>
          </cell>
        </row>
        <row r="7032">
          <cell r="B7032" t="str">
            <v>OR8634</v>
          </cell>
          <cell r="C7032">
            <v>2020</v>
          </cell>
          <cell r="D7032">
            <v>4</v>
          </cell>
          <cell r="E7032">
            <v>4</v>
          </cell>
          <cell r="F7032">
            <v>711.7</v>
          </cell>
          <cell r="G7032">
            <v>323.5</v>
          </cell>
        </row>
        <row r="7033">
          <cell r="B7033" t="str">
            <v>OR8634</v>
          </cell>
          <cell r="C7033">
            <v>2020</v>
          </cell>
          <cell r="D7033">
            <v>5</v>
          </cell>
          <cell r="E7033">
            <v>4</v>
          </cell>
          <cell r="F7033">
            <v>710</v>
          </cell>
          <cell r="G7033">
            <v>329.1</v>
          </cell>
        </row>
        <row r="7034">
          <cell r="B7034" t="str">
            <v>OR8634</v>
          </cell>
          <cell r="C7034">
            <v>2020</v>
          </cell>
          <cell r="D7034">
            <v>0</v>
          </cell>
          <cell r="E7034">
            <v>15</v>
          </cell>
          <cell r="F7034">
            <v>663.2</v>
          </cell>
          <cell r="G7034">
            <v>248</v>
          </cell>
        </row>
        <row r="7035">
          <cell r="B7035" t="str">
            <v>OR8634</v>
          </cell>
          <cell r="C7035">
            <v>2020</v>
          </cell>
          <cell r="D7035">
            <v>1</v>
          </cell>
          <cell r="E7035">
            <v>15</v>
          </cell>
          <cell r="F7035">
            <v>664.7</v>
          </cell>
          <cell r="G7035">
            <v>249.3</v>
          </cell>
        </row>
        <row r="7036">
          <cell r="B7036" t="str">
            <v>OR8634</v>
          </cell>
          <cell r="C7036">
            <v>2020</v>
          </cell>
          <cell r="D7036">
            <v>2</v>
          </cell>
          <cell r="E7036">
            <v>15</v>
          </cell>
          <cell r="F7036">
            <v>663.2</v>
          </cell>
          <cell r="G7036">
            <v>244.1</v>
          </cell>
        </row>
        <row r="7037">
          <cell r="B7037" t="str">
            <v>OR8634</v>
          </cell>
          <cell r="C7037">
            <v>2020</v>
          </cell>
          <cell r="D7037">
            <v>3</v>
          </cell>
          <cell r="E7037">
            <v>15</v>
          </cell>
          <cell r="F7037">
            <v>666.7</v>
          </cell>
          <cell r="G7037">
            <v>261.39999999999998</v>
          </cell>
        </row>
        <row r="7038">
          <cell r="B7038" t="str">
            <v>OR8634</v>
          </cell>
          <cell r="C7038">
            <v>2020</v>
          </cell>
          <cell r="D7038">
            <v>4</v>
          </cell>
          <cell r="E7038">
            <v>15</v>
          </cell>
          <cell r="F7038">
            <v>670.1</v>
          </cell>
          <cell r="G7038">
            <v>242.9</v>
          </cell>
        </row>
        <row r="7039">
          <cell r="B7039" t="str">
            <v>OR8634</v>
          </cell>
          <cell r="C7039">
            <v>2020</v>
          </cell>
          <cell r="D7039">
            <v>5</v>
          </cell>
          <cell r="E7039">
            <v>15</v>
          </cell>
          <cell r="F7039">
            <v>665.6</v>
          </cell>
          <cell r="G7039">
            <v>243.8</v>
          </cell>
        </row>
        <row r="7040">
          <cell r="B7040" t="str">
            <v>OR8634</v>
          </cell>
          <cell r="C7040">
            <v>2020</v>
          </cell>
          <cell r="D7040">
            <v>0</v>
          </cell>
          <cell r="E7040">
            <v>16</v>
          </cell>
          <cell r="F7040">
            <v>601.20000000000005</v>
          </cell>
          <cell r="G7040">
            <v>186.6</v>
          </cell>
        </row>
        <row r="7041">
          <cell r="B7041" t="str">
            <v>OR8634</v>
          </cell>
          <cell r="C7041">
            <v>2020</v>
          </cell>
          <cell r="D7041">
            <v>1</v>
          </cell>
          <cell r="E7041">
            <v>16</v>
          </cell>
          <cell r="F7041">
            <v>602.79999999999995</v>
          </cell>
          <cell r="G7041">
            <v>199</v>
          </cell>
        </row>
        <row r="7042">
          <cell r="B7042" t="str">
            <v>OR8634</v>
          </cell>
          <cell r="C7042">
            <v>2020</v>
          </cell>
          <cell r="D7042">
            <v>2</v>
          </cell>
          <cell r="E7042">
            <v>16</v>
          </cell>
          <cell r="F7042">
            <v>601.6</v>
          </cell>
          <cell r="G7042">
            <v>194</v>
          </cell>
        </row>
        <row r="7043">
          <cell r="B7043" t="str">
            <v>OR8634</v>
          </cell>
          <cell r="C7043">
            <v>2020</v>
          </cell>
          <cell r="D7043">
            <v>3</v>
          </cell>
          <cell r="E7043">
            <v>16</v>
          </cell>
          <cell r="F7043">
            <v>603.1</v>
          </cell>
          <cell r="G7043">
            <v>201.7</v>
          </cell>
        </row>
        <row r="7044">
          <cell r="B7044" t="str">
            <v>OR8634</v>
          </cell>
          <cell r="C7044">
            <v>2020</v>
          </cell>
          <cell r="D7044">
            <v>4</v>
          </cell>
          <cell r="E7044">
            <v>16</v>
          </cell>
          <cell r="F7044">
            <v>607.79999999999995</v>
          </cell>
          <cell r="G7044">
            <v>191.3</v>
          </cell>
        </row>
        <row r="7045">
          <cell r="B7045" t="str">
            <v>OR8634</v>
          </cell>
          <cell r="C7045">
            <v>2020</v>
          </cell>
          <cell r="D7045">
            <v>5</v>
          </cell>
          <cell r="E7045">
            <v>16</v>
          </cell>
          <cell r="F7045">
            <v>603.4</v>
          </cell>
          <cell r="G7045">
            <v>193.7</v>
          </cell>
        </row>
        <row r="7046">
          <cell r="B7046" t="str">
            <v>OR8634</v>
          </cell>
          <cell r="C7046">
            <v>2020</v>
          </cell>
          <cell r="D7046">
            <v>0</v>
          </cell>
          <cell r="E7046">
            <v>75</v>
          </cell>
          <cell r="F7046">
            <v>860.2</v>
          </cell>
          <cell r="G7046">
            <v>416</v>
          </cell>
        </row>
        <row r="7047">
          <cell r="B7047" t="str">
            <v>OR8634</v>
          </cell>
          <cell r="C7047">
            <v>2020</v>
          </cell>
          <cell r="D7047">
            <v>1</v>
          </cell>
          <cell r="E7047">
            <v>75</v>
          </cell>
          <cell r="F7047">
            <v>875.3</v>
          </cell>
          <cell r="G7047">
            <v>439.5</v>
          </cell>
        </row>
        <row r="7048">
          <cell r="B7048" t="str">
            <v>OR8634</v>
          </cell>
          <cell r="C7048">
            <v>2020</v>
          </cell>
          <cell r="D7048">
            <v>2</v>
          </cell>
          <cell r="E7048">
            <v>75</v>
          </cell>
          <cell r="F7048">
            <v>873.2</v>
          </cell>
          <cell r="G7048">
            <v>435.3</v>
          </cell>
        </row>
        <row r="7049">
          <cell r="B7049" t="str">
            <v>OR8634</v>
          </cell>
          <cell r="C7049">
            <v>2020</v>
          </cell>
          <cell r="D7049">
            <v>3</v>
          </cell>
          <cell r="E7049">
            <v>75</v>
          </cell>
          <cell r="F7049">
            <v>884.7</v>
          </cell>
          <cell r="G7049">
            <v>457.2</v>
          </cell>
        </row>
        <row r="7050">
          <cell r="B7050" t="str">
            <v>OR8634</v>
          </cell>
          <cell r="C7050">
            <v>2020</v>
          </cell>
          <cell r="D7050">
            <v>4</v>
          </cell>
          <cell r="E7050">
            <v>75</v>
          </cell>
          <cell r="F7050">
            <v>885.4</v>
          </cell>
          <cell r="G7050">
            <v>443.1</v>
          </cell>
        </row>
        <row r="7051">
          <cell r="B7051" t="str">
            <v>OR8634</v>
          </cell>
          <cell r="C7051">
            <v>2020</v>
          </cell>
          <cell r="D7051">
            <v>5</v>
          </cell>
          <cell r="E7051">
            <v>75</v>
          </cell>
          <cell r="F7051">
            <v>880.1</v>
          </cell>
          <cell r="G7051">
            <v>441.4</v>
          </cell>
        </row>
        <row r="7052">
          <cell r="B7052" t="str">
            <v>OR8634</v>
          </cell>
          <cell r="C7052">
            <v>2050</v>
          </cell>
          <cell r="D7052">
            <v>0</v>
          </cell>
          <cell r="E7052">
            <v>3</v>
          </cell>
          <cell r="F7052">
            <v>780.4</v>
          </cell>
          <cell r="G7052">
            <v>295.39999999999998</v>
          </cell>
        </row>
        <row r="7053">
          <cell r="B7053" t="str">
            <v>OR8634</v>
          </cell>
          <cell r="C7053">
            <v>2050</v>
          </cell>
          <cell r="D7053">
            <v>1</v>
          </cell>
          <cell r="E7053">
            <v>3</v>
          </cell>
          <cell r="F7053">
            <v>806.6</v>
          </cell>
          <cell r="G7053">
            <v>338.6</v>
          </cell>
        </row>
        <row r="7054">
          <cell r="B7054" t="str">
            <v>OR8634</v>
          </cell>
          <cell r="C7054">
            <v>2050</v>
          </cell>
          <cell r="D7054">
            <v>2</v>
          </cell>
          <cell r="E7054">
            <v>3</v>
          </cell>
          <cell r="F7054">
            <v>806.6</v>
          </cell>
          <cell r="G7054">
            <v>327.39999999999998</v>
          </cell>
        </row>
        <row r="7055">
          <cell r="B7055" t="str">
            <v>OR8634</v>
          </cell>
          <cell r="C7055">
            <v>2050</v>
          </cell>
          <cell r="D7055">
            <v>3</v>
          </cell>
          <cell r="E7055">
            <v>3</v>
          </cell>
          <cell r="F7055">
            <v>810.9</v>
          </cell>
          <cell r="G7055">
            <v>358.7</v>
          </cell>
        </row>
        <row r="7056">
          <cell r="B7056" t="str">
            <v>OR8634</v>
          </cell>
          <cell r="C7056">
            <v>2050</v>
          </cell>
          <cell r="D7056">
            <v>4</v>
          </cell>
          <cell r="E7056">
            <v>3</v>
          </cell>
          <cell r="F7056">
            <v>813.9</v>
          </cell>
          <cell r="G7056">
            <v>327.3</v>
          </cell>
        </row>
        <row r="7057">
          <cell r="B7057" t="str">
            <v>OR8634</v>
          </cell>
          <cell r="C7057">
            <v>2050</v>
          </cell>
          <cell r="D7057">
            <v>5</v>
          </cell>
          <cell r="E7057">
            <v>3</v>
          </cell>
          <cell r="F7057">
            <v>810.1</v>
          </cell>
          <cell r="G7057">
            <v>338.5</v>
          </cell>
        </row>
        <row r="7058">
          <cell r="B7058" t="str">
            <v>OR8634</v>
          </cell>
          <cell r="C7058">
            <v>2050</v>
          </cell>
          <cell r="D7058">
            <v>0</v>
          </cell>
          <cell r="E7058">
            <v>4</v>
          </cell>
          <cell r="F7058">
            <v>712.9</v>
          </cell>
          <cell r="G7058">
            <v>320.8</v>
          </cell>
        </row>
        <row r="7059">
          <cell r="B7059" t="str">
            <v>OR8634</v>
          </cell>
          <cell r="C7059">
            <v>2050</v>
          </cell>
          <cell r="D7059">
            <v>1</v>
          </cell>
          <cell r="E7059">
            <v>4</v>
          </cell>
          <cell r="F7059">
            <v>713.2</v>
          </cell>
          <cell r="G7059">
            <v>337.2</v>
          </cell>
        </row>
        <row r="7060">
          <cell r="B7060" t="str">
            <v>OR8634</v>
          </cell>
          <cell r="C7060">
            <v>2050</v>
          </cell>
          <cell r="D7060">
            <v>2</v>
          </cell>
          <cell r="E7060">
            <v>4</v>
          </cell>
          <cell r="F7060">
            <v>713</v>
          </cell>
          <cell r="G7060">
            <v>332.6</v>
          </cell>
        </row>
        <row r="7061">
          <cell r="B7061" t="str">
            <v>OR8634</v>
          </cell>
          <cell r="C7061">
            <v>2050</v>
          </cell>
          <cell r="D7061">
            <v>3</v>
          </cell>
          <cell r="E7061">
            <v>4</v>
          </cell>
          <cell r="F7061">
            <v>712.4</v>
          </cell>
          <cell r="G7061">
            <v>353.4</v>
          </cell>
        </row>
        <row r="7062">
          <cell r="B7062" t="str">
            <v>OR8634</v>
          </cell>
          <cell r="C7062">
            <v>2050</v>
          </cell>
          <cell r="D7062">
            <v>4</v>
          </cell>
          <cell r="E7062">
            <v>4</v>
          </cell>
          <cell r="F7062">
            <v>711.4</v>
          </cell>
          <cell r="G7062">
            <v>324</v>
          </cell>
        </row>
        <row r="7063">
          <cell r="B7063" t="str">
            <v>OR8634</v>
          </cell>
          <cell r="C7063">
            <v>2050</v>
          </cell>
          <cell r="D7063">
            <v>5</v>
          </cell>
          <cell r="E7063">
            <v>4</v>
          </cell>
          <cell r="F7063">
            <v>712.4</v>
          </cell>
          <cell r="G7063">
            <v>332.1</v>
          </cell>
        </row>
        <row r="7064">
          <cell r="B7064" t="str">
            <v>OR8634</v>
          </cell>
          <cell r="C7064">
            <v>2050</v>
          </cell>
          <cell r="D7064">
            <v>0</v>
          </cell>
          <cell r="E7064">
            <v>15</v>
          </cell>
          <cell r="F7064">
            <v>663.2</v>
          </cell>
          <cell r="G7064">
            <v>248</v>
          </cell>
        </row>
        <row r="7065">
          <cell r="B7065" t="str">
            <v>OR8634</v>
          </cell>
          <cell r="C7065">
            <v>2050</v>
          </cell>
          <cell r="D7065">
            <v>1</v>
          </cell>
          <cell r="E7065">
            <v>15</v>
          </cell>
          <cell r="F7065">
            <v>670.9</v>
          </cell>
          <cell r="G7065">
            <v>258</v>
          </cell>
        </row>
        <row r="7066">
          <cell r="B7066" t="str">
            <v>OR8634</v>
          </cell>
          <cell r="C7066">
            <v>2050</v>
          </cell>
          <cell r="D7066">
            <v>2</v>
          </cell>
          <cell r="E7066">
            <v>15</v>
          </cell>
          <cell r="F7066">
            <v>671.4</v>
          </cell>
          <cell r="G7066">
            <v>247.8</v>
          </cell>
        </row>
        <row r="7067">
          <cell r="B7067" t="str">
            <v>OR8634</v>
          </cell>
          <cell r="C7067">
            <v>2050</v>
          </cell>
          <cell r="D7067">
            <v>3</v>
          </cell>
          <cell r="E7067">
            <v>15</v>
          </cell>
          <cell r="F7067">
            <v>675.3</v>
          </cell>
          <cell r="G7067">
            <v>285.3</v>
          </cell>
        </row>
        <row r="7068">
          <cell r="B7068" t="str">
            <v>OR8634</v>
          </cell>
          <cell r="C7068">
            <v>2050</v>
          </cell>
          <cell r="D7068">
            <v>4</v>
          </cell>
          <cell r="E7068">
            <v>15</v>
          </cell>
          <cell r="F7068">
            <v>676.8</v>
          </cell>
          <cell r="G7068">
            <v>248.7</v>
          </cell>
        </row>
        <row r="7069">
          <cell r="B7069" t="str">
            <v>OR8634</v>
          </cell>
          <cell r="C7069">
            <v>2050</v>
          </cell>
          <cell r="D7069">
            <v>5</v>
          </cell>
          <cell r="E7069">
            <v>15</v>
          </cell>
          <cell r="F7069">
            <v>674.2</v>
          </cell>
          <cell r="G7069">
            <v>254.1</v>
          </cell>
        </row>
        <row r="7070">
          <cell r="B7070" t="str">
            <v>OR8634</v>
          </cell>
          <cell r="C7070">
            <v>2050</v>
          </cell>
          <cell r="D7070">
            <v>0</v>
          </cell>
          <cell r="E7070">
            <v>16</v>
          </cell>
          <cell r="F7070">
            <v>601.20000000000005</v>
          </cell>
          <cell r="G7070">
            <v>186.6</v>
          </cell>
        </row>
        <row r="7071">
          <cell r="B7071" t="str">
            <v>OR8634</v>
          </cell>
          <cell r="C7071">
            <v>2050</v>
          </cell>
          <cell r="D7071">
            <v>1</v>
          </cell>
          <cell r="E7071">
            <v>16</v>
          </cell>
          <cell r="F7071">
            <v>607.20000000000005</v>
          </cell>
          <cell r="G7071">
            <v>197.9</v>
          </cell>
        </row>
        <row r="7072">
          <cell r="B7072" t="str">
            <v>OR8634</v>
          </cell>
          <cell r="C7072">
            <v>2050</v>
          </cell>
          <cell r="D7072">
            <v>2</v>
          </cell>
          <cell r="E7072">
            <v>16</v>
          </cell>
          <cell r="F7072">
            <v>609.20000000000005</v>
          </cell>
          <cell r="G7072">
            <v>193.9</v>
          </cell>
        </row>
        <row r="7073">
          <cell r="B7073" t="str">
            <v>OR8634</v>
          </cell>
          <cell r="C7073">
            <v>2050</v>
          </cell>
          <cell r="D7073">
            <v>3</v>
          </cell>
          <cell r="E7073">
            <v>16</v>
          </cell>
          <cell r="F7073">
            <v>608.79999999999995</v>
          </cell>
          <cell r="G7073">
            <v>220.6</v>
          </cell>
        </row>
        <row r="7074">
          <cell r="B7074" t="str">
            <v>OR8634</v>
          </cell>
          <cell r="C7074">
            <v>2050</v>
          </cell>
          <cell r="D7074">
            <v>4</v>
          </cell>
          <cell r="E7074">
            <v>16</v>
          </cell>
          <cell r="F7074">
            <v>613.79999999999995</v>
          </cell>
          <cell r="G7074">
            <v>187</v>
          </cell>
        </row>
        <row r="7075">
          <cell r="B7075" t="str">
            <v>OR8634</v>
          </cell>
          <cell r="C7075">
            <v>2050</v>
          </cell>
          <cell r="D7075">
            <v>5</v>
          </cell>
          <cell r="E7075">
            <v>16</v>
          </cell>
          <cell r="F7075">
            <v>610.79999999999995</v>
          </cell>
          <cell r="G7075">
            <v>195.7</v>
          </cell>
        </row>
        <row r="7076">
          <cell r="B7076" t="str">
            <v>OR8634</v>
          </cell>
          <cell r="C7076">
            <v>2050</v>
          </cell>
          <cell r="D7076">
            <v>0</v>
          </cell>
          <cell r="E7076">
            <v>75</v>
          </cell>
          <cell r="F7076">
            <v>860.2</v>
          </cell>
          <cell r="G7076">
            <v>416</v>
          </cell>
        </row>
        <row r="7077">
          <cell r="B7077" t="str">
            <v>OR8634</v>
          </cell>
          <cell r="C7077">
            <v>2050</v>
          </cell>
          <cell r="D7077">
            <v>1</v>
          </cell>
          <cell r="E7077">
            <v>75</v>
          </cell>
          <cell r="F7077">
            <v>889.9</v>
          </cell>
          <cell r="G7077">
            <v>451.9</v>
          </cell>
        </row>
        <row r="7078">
          <cell r="B7078" t="str">
            <v>OR8634</v>
          </cell>
          <cell r="C7078">
            <v>2050</v>
          </cell>
          <cell r="D7078">
            <v>2</v>
          </cell>
          <cell r="E7078">
            <v>75</v>
          </cell>
          <cell r="F7078">
            <v>888.4</v>
          </cell>
          <cell r="G7078">
            <v>445.4</v>
          </cell>
        </row>
        <row r="7079">
          <cell r="B7079" t="str">
            <v>OR8634</v>
          </cell>
          <cell r="C7079">
            <v>2050</v>
          </cell>
          <cell r="D7079">
            <v>3</v>
          </cell>
          <cell r="E7079">
            <v>75</v>
          </cell>
          <cell r="F7079">
            <v>901.8</v>
          </cell>
          <cell r="G7079">
            <v>485.2</v>
          </cell>
        </row>
        <row r="7080">
          <cell r="B7080" t="str">
            <v>OR8634</v>
          </cell>
          <cell r="C7080">
            <v>2050</v>
          </cell>
          <cell r="D7080">
            <v>4</v>
          </cell>
          <cell r="E7080">
            <v>75</v>
          </cell>
          <cell r="F7080">
            <v>903.1</v>
          </cell>
          <cell r="G7080">
            <v>453.4</v>
          </cell>
        </row>
        <row r="7081">
          <cell r="B7081" t="str">
            <v>OR8634</v>
          </cell>
          <cell r="C7081">
            <v>2050</v>
          </cell>
          <cell r="D7081">
            <v>5</v>
          </cell>
          <cell r="E7081">
            <v>75</v>
          </cell>
          <cell r="F7081">
            <v>895.3</v>
          </cell>
          <cell r="G7081">
            <v>451.9</v>
          </cell>
        </row>
        <row r="7082">
          <cell r="B7082" t="str">
            <v>OR8634</v>
          </cell>
          <cell r="C7082">
            <v>2080</v>
          </cell>
          <cell r="D7082">
            <v>0</v>
          </cell>
          <cell r="E7082">
            <v>3</v>
          </cell>
          <cell r="F7082">
            <v>780.4</v>
          </cell>
          <cell r="G7082">
            <v>295.39999999999998</v>
          </cell>
        </row>
        <row r="7083">
          <cell r="B7083" t="str">
            <v>OR8634</v>
          </cell>
          <cell r="C7083">
            <v>2080</v>
          </cell>
          <cell r="D7083">
            <v>1</v>
          </cell>
          <cell r="E7083">
            <v>3</v>
          </cell>
          <cell r="F7083">
            <v>812</v>
          </cell>
          <cell r="G7083">
            <v>348.6</v>
          </cell>
        </row>
        <row r="7084">
          <cell r="B7084" t="str">
            <v>OR8634</v>
          </cell>
          <cell r="C7084">
            <v>2080</v>
          </cell>
          <cell r="D7084">
            <v>2</v>
          </cell>
          <cell r="E7084">
            <v>3</v>
          </cell>
          <cell r="F7084">
            <v>812.4</v>
          </cell>
          <cell r="G7084">
            <v>327</v>
          </cell>
        </row>
        <row r="7085">
          <cell r="B7085" t="str">
            <v>OR8634</v>
          </cell>
          <cell r="C7085">
            <v>2080</v>
          </cell>
          <cell r="D7085">
            <v>3</v>
          </cell>
          <cell r="E7085">
            <v>3</v>
          </cell>
          <cell r="F7085">
            <v>820.3</v>
          </cell>
          <cell r="G7085">
            <v>370</v>
          </cell>
        </row>
        <row r="7086">
          <cell r="B7086" t="str">
            <v>OR8634</v>
          </cell>
          <cell r="C7086">
            <v>2080</v>
          </cell>
          <cell r="D7086">
            <v>4</v>
          </cell>
          <cell r="E7086">
            <v>3</v>
          </cell>
          <cell r="F7086">
            <v>821.6</v>
          </cell>
          <cell r="G7086">
            <v>341.2</v>
          </cell>
        </row>
        <row r="7087">
          <cell r="B7087" t="str">
            <v>OR8634</v>
          </cell>
          <cell r="C7087">
            <v>2080</v>
          </cell>
          <cell r="D7087">
            <v>5</v>
          </cell>
          <cell r="E7087">
            <v>3</v>
          </cell>
          <cell r="F7087">
            <v>815.8</v>
          </cell>
          <cell r="G7087">
            <v>344.9</v>
          </cell>
        </row>
        <row r="7088">
          <cell r="B7088" t="str">
            <v>OR8634</v>
          </cell>
          <cell r="C7088">
            <v>2080</v>
          </cell>
          <cell r="D7088">
            <v>0</v>
          </cell>
          <cell r="E7088">
            <v>4</v>
          </cell>
          <cell r="F7088">
            <v>712.9</v>
          </cell>
          <cell r="G7088">
            <v>320.8</v>
          </cell>
        </row>
        <row r="7089">
          <cell r="B7089" t="str">
            <v>OR8634</v>
          </cell>
          <cell r="C7089">
            <v>2080</v>
          </cell>
          <cell r="D7089">
            <v>1</v>
          </cell>
          <cell r="E7089">
            <v>4</v>
          </cell>
          <cell r="F7089">
            <v>711.7</v>
          </cell>
          <cell r="G7089">
            <v>340.4</v>
          </cell>
        </row>
        <row r="7090">
          <cell r="B7090" t="str">
            <v>OR8634</v>
          </cell>
          <cell r="C7090">
            <v>2080</v>
          </cell>
          <cell r="D7090">
            <v>2</v>
          </cell>
          <cell r="E7090">
            <v>4</v>
          </cell>
          <cell r="F7090">
            <v>711.4</v>
          </cell>
          <cell r="G7090">
            <v>317.5</v>
          </cell>
        </row>
        <row r="7091">
          <cell r="B7091" t="str">
            <v>OR8634</v>
          </cell>
          <cell r="C7091">
            <v>2080</v>
          </cell>
          <cell r="D7091">
            <v>3</v>
          </cell>
          <cell r="E7091">
            <v>4</v>
          </cell>
          <cell r="F7091">
            <v>707.4</v>
          </cell>
          <cell r="G7091">
            <v>342.7</v>
          </cell>
        </row>
        <row r="7092">
          <cell r="B7092" t="str">
            <v>OR8634</v>
          </cell>
          <cell r="C7092">
            <v>2080</v>
          </cell>
          <cell r="D7092">
            <v>4</v>
          </cell>
          <cell r="E7092">
            <v>4</v>
          </cell>
          <cell r="F7092">
            <v>710.1</v>
          </cell>
          <cell r="G7092">
            <v>319</v>
          </cell>
        </row>
        <row r="7093">
          <cell r="B7093" t="str">
            <v>OR8634</v>
          </cell>
          <cell r="C7093">
            <v>2080</v>
          </cell>
          <cell r="D7093">
            <v>5</v>
          </cell>
          <cell r="E7093">
            <v>4</v>
          </cell>
          <cell r="F7093">
            <v>709.5</v>
          </cell>
          <cell r="G7093">
            <v>329.4</v>
          </cell>
        </row>
        <row r="7094">
          <cell r="B7094" t="str">
            <v>OR8634</v>
          </cell>
          <cell r="C7094">
            <v>2080</v>
          </cell>
          <cell r="D7094">
            <v>0</v>
          </cell>
          <cell r="E7094">
            <v>15</v>
          </cell>
          <cell r="F7094">
            <v>663.2</v>
          </cell>
          <cell r="G7094">
            <v>248</v>
          </cell>
        </row>
        <row r="7095">
          <cell r="B7095" t="str">
            <v>OR8634</v>
          </cell>
          <cell r="C7095">
            <v>2080</v>
          </cell>
          <cell r="D7095">
            <v>1</v>
          </cell>
          <cell r="E7095">
            <v>15</v>
          </cell>
          <cell r="F7095">
            <v>673.4</v>
          </cell>
          <cell r="G7095">
            <v>266.8</v>
          </cell>
        </row>
        <row r="7096">
          <cell r="B7096" t="str">
            <v>OR8634</v>
          </cell>
          <cell r="C7096">
            <v>2080</v>
          </cell>
          <cell r="D7096">
            <v>2</v>
          </cell>
          <cell r="E7096">
            <v>15</v>
          </cell>
          <cell r="F7096">
            <v>674.2</v>
          </cell>
          <cell r="G7096">
            <v>245.9</v>
          </cell>
        </row>
        <row r="7097">
          <cell r="B7097" t="str">
            <v>OR8634</v>
          </cell>
          <cell r="C7097">
            <v>2080</v>
          </cell>
          <cell r="D7097">
            <v>3</v>
          </cell>
          <cell r="E7097">
            <v>15</v>
          </cell>
          <cell r="F7097">
            <v>683.9</v>
          </cell>
          <cell r="G7097">
            <v>288.89999999999998</v>
          </cell>
        </row>
        <row r="7098">
          <cell r="B7098" t="str">
            <v>OR8634</v>
          </cell>
          <cell r="C7098">
            <v>2080</v>
          </cell>
          <cell r="D7098">
            <v>4</v>
          </cell>
          <cell r="E7098">
            <v>15</v>
          </cell>
          <cell r="F7098">
            <v>687.4</v>
          </cell>
          <cell r="G7098">
            <v>259.2</v>
          </cell>
        </row>
        <row r="7099">
          <cell r="B7099" t="str">
            <v>OR8634</v>
          </cell>
          <cell r="C7099">
            <v>2080</v>
          </cell>
          <cell r="D7099">
            <v>5</v>
          </cell>
          <cell r="E7099">
            <v>15</v>
          </cell>
          <cell r="F7099">
            <v>678.2</v>
          </cell>
          <cell r="G7099">
            <v>257.39999999999998</v>
          </cell>
        </row>
        <row r="7100">
          <cell r="B7100" t="str">
            <v>OR8634</v>
          </cell>
          <cell r="C7100">
            <v>2080</v>
          </cell>
          <cell r="D7100">
            <v>0</v>
          </cell>
          <cell r="E7100">
            <v>16</v>
          </cell>
          <cell r="F7100">
            <v>601.20000000000005</v>
          </cell>
          <cell r="G7100">
            <v>186.6</v>
          </cell>
        </row>
        <row r="7101">
          <cell r="B7101" t="str">
            <v>OR8634</v>
          </cell>
          <cell r="C7101">
            <v>2080</v>
          </cell>
          <cell r="D7101">
            <v>1</v>
          </cell>
          <cell r="E7101">
            <v>16</v>
          </cell>
          <cell r="F7101">
            <v>608</v>
          </cell>
          <cell r="G7101">
            <v>201.5</v>
          </cell>
        </row>
        <row r="7102">
          <cell r="B7102" t="str">
            <v>OR8634</v>
          </cell>
          <cell r="C7102">
            <v>2080</v>
          </cell>
          <cell r="D7102">
            <v>2</v>
          </cell>
          <cell r="E7102">
            <v>16</v>
          </cell>
          <cell r="F7102">
            <v>611.29999999999995</v>
          </cell>
          <cell r="G7102">
            <v>192.5</v>
          </cell>
        </row>
        <row r="7103">
          <cell r="B7103" t="str">
            <v>OR8634</v>
          </cell>
          <cell r="C7103">
            <v>2080</v>
          </cell>
          <cell r="D7103">
            <v>3</v>
          </cell>
          <cell r="E7103">
            <v>16</v>
          </cell>
          <cell r="F7103">
            <v>614.4</v>
          </cell>
          <cell r="G7103">
            <v>219.1</v>
          </cell>
        </row>
        <row r="7104">
          <cell r="B7104" t="str">
            <v>OR8634</v>
          </cell>
          <cell r="C7104">
            <v>2080</v>
          </cell>
          <cell r="D7104">
            <v>4</v>
          </cell>
          <cell r="E7104">
            <v>16</v>
          </cell>
          <cell r="F7104">
            <v>622</v>
          </cell>
          <cell r="G7104">
            <v>195.9</v>
          </cell>
        </row>
        <row r="7105">
          <cell r="B7105" t="str">
            <v>OR8634</v>
          </cell>
          <cell r="C7105">
            <v>2080</v>
          </cell>
          <cell r="D7105">
            <v>5</v>
          </cell>
          <cell r="E7105">
            <v>16</v>
          </cell>
          <cell r="F7105">
            <v>613.70000000000005</v>
          </cell>
          <cell r="G7105">
            <v>196.7</v>
          </cell>
        </row>
        <row r="7106">
          <cell r="B7106" t="str">
            <v>OR8634</v>
          </cell>
          <cell r="C7106">
            <v>2080</v>
          </cell>
          <cell r="D7106">
            <v>0</v>
          </cell>
          <cell r="E7106">
            <v>75</v>
          </cell>
          <cell r="F7106">
            <v>860.2</v>
          </cell>
          <cell r="G7106">
            <v>416</v>
          </cell>
        </row>
        <row r="7107">
          <cell r="B7107" t="str">
            <v>OR8634</v>
          </cell>
          <cell r="C7107">
            <v>2080</v>
          </cell>
          <cell r="D7107">
            <v>1</v>
          </cell>
          <cell r="E7107">
            <v>75</v>
          </cell>
          <cell r="F7107">
            <v>901.5</v>
          </cell>
          <cell r="G7107">
            <v>469.5</v>
          </cell>
        </row>
        <row r="7108">
          <cell r="B7108" t="str">
            <v>OR8634</v>
          </cell>
          <cell r="C7108">
            <v>2080</v>
          </cell>
          <cell r="D7108">
            <v>2</v>
          </cell>
          <cell r="E7108">
            <v>75</v>
          </cell>
          <cell r="F7108">
            <v>899</v>
          </cell>
          <cell r="G7108">
            <v>447.7</v>
          </cell>
        </row>
        <row r="7109">
          <cell r="B7109" t="str">
            <v>OR8634</v>
          </cell>
          <cell r="C7109">
            <v>2080</v>
          </cell>
          <cell r="D7109">
            <v>3</v>
          </cell>
          <cell r="E7109">
            <v>75</v>
          </cell>
          <cell r="F7109">
            <v>925.2</v>
          </cell>
          <cell r="G7109">
            <v>513.79999999999995</v>
          </cell>
        </row>
        <row r="7110">
          <cell r="B7110" t="str">
            <v>OR8634</v>
          </cell>
          <cell r="C7110">
            <v>2080</v>
          </cell>
          <cell r="D7110">
            <v>4</v>
          </cell>
          <cell r="E7110">
            <v>75</v>
          </cell>
          <cell r="F7110">
            <v>922.9</v>
          </cell>
          <cell r="G7110">
            <v>473.9</v>
          </cell>
        </row>
        <row r="7111">
          <cell r="B7111" t="str">
            <v>OR8634</v>
          </cell>
          <cell r="C7111">
            <v>2080</v>
          </cell>
          <cell r="D7111">
            <v>5</v>
          </cell>
          <cell r="E7111">
            <v>75</v>
          </cell>
          <cell r="F7111">
            <v>910.9</v>
          </cell>
          <cell r="G7111">
            <v>464.6</v>
          </cell>
        </row>
        <row r="7112">
          <cell r="B7112" t="str">
            <v>OR8746</v>
          </cell>
          <cell r="C7112">
            <v>2020</v>
          </cell>
          <cell r="D7112">
            <v>0</v>
          </cell>
          <cell r="E7112">
            <v>3</v>
          </cell>
          <cell r="F7112">
            <v>920</v>
          </cell>
          <cell r="G7112">
            <v>571.29999999999995</v>
          </cell>
        </row>
        <row r="7113">
          <cell r="B7113" t="str">
            <v>OR8746</v>
          </cell>
          <cell r="C7113">
            <v>2020</v>
          </cell>
          <cell r="D7113">
            <v>1</v>
          </cell>
          <cell r="E7113">
            <v>3</v>
          </cell>
          <cell r="F7113">
            <v>941.3</v>
          </cell>
          <cell r="G7113">
            <v>604.9</v>
          </cell>
        </row>
        <row r="7114">
          <cell r="B7114" t="str">
            <v>OR8746</v>
          </cell>
          <cell r="C7114">
            <v>2020</v>
          </cell>
          <cell r="D7114">
            <v>2</v>
          </cell>
          <cell r="E7114">
            <v>3</v>
          </cell>
          <cell r="F7114">
            <v>942.9</v>
          </cell>
          <cell r="G7114">
            <v>580.9</v>
          </cell>
        </row>
        <row r="7115">
          <cell r="B7115" t="str">
            <v>OR8746</v>
          </cell>
          <cell r="C7115">
            <v>2020</v>
          </cell>
          <cell r="D7115">
            <v>3</v>
          </cell>
          <cell r="E7115">
            <v>3</v>
          </cell>
          <cell r="F7115">
            <v>959.7</v>
          </cell>
          <cell r="G7115">
            <v>633.79999999999995</v>
          </cell>
        </row>
        <row r="7116">
          <cell r="B7116" t="str">
            <v>OR8746</v>
          </cell>
          <cell r="C7116">
            <v>2020</v>
          </cell>
          <cell r="D7116">
            <v>4</v>
          </cell>
          <cell r="E7116">
            <v>3</v>
          </cell>
          <cell r="F7116">
            <v>964</v>
          </cell>
          <cell r="G7116">
            <v>600.29999999999995</v>
          </cell>
        </row>
        <row r="7117">
          <cell r="B7117" t="str">
            <v>OR8746</v>
          </cell>
          <cell r="C7117">
            <v>2020</v>
          </cell>
          <cell r="D7117">
            <v>5</v>
          </cell>
          <cell r="E7117">
            <v>3</v>
          </cell>
          <cell r="F7117">
            <v>950.7</v>
          </cell>
          <cell r="G7117">
            <v>603.79999999999995</v>
          </cell>
        </row>
        <row r="7118">
          <cell r="B7118" t="str">
            <v>OR8746</v>
          </cell>
          <cell r="C7118">
            <v>2020</v>
          </cell>
          <cell r="D7118">
            <v>0</v>
          </cell>
          <cell r="E7118">
            <v>4</v>
          </cell>
          <cell r="F7118">
            <v>849.6</v>
          </cell>
          <cell r="G7118">
            <v>562.29999999999995</v>
          </cell>
        </row>
        <row r="7119">
          <cell r="B7119" t="str">
            <v>OR8746</v>
          </cell>
          <cell r="C7119">
            <v>2020</v>
          </cell>
          <cell r="D7119">
            <v>1</v>
          </cell>
          <cell r="E7119">
            <v>4</v>
          </cell>
          <cell r="F7119">
            <v>884.7</v>
          </cell>
          <cell r="G7119">
            <v>603.4</v>
          </cell>
        </row>
        <row r="7120">
          <cell r="B7120" t="str">
            <v>OR8746</v>
          </cell>
          <cell r="C7120">
            <v>2020</v>
          </cell>
          <cell r="D7120">
            <v>2</v>
          </cell>
          <cell r="E7120">
            <v>4</v>
          </cell>
          <cell r="F7120">
            <v>882.1</v>
          </cell>
          <cell r="G7120">
            <v>588.20000000000005</v>
          </cell>
        </row>
        <row r="7121">
          <cell r="B7121" t="str">
            <v>OR8746</v>
          </cell>
          <cell r="C7121">
            <v>2020</v>
          </cell>
          <cell r="D7121">
            <v>3</v>
          </cell>
          <cell r="E7121">
            <v>4</v>
          </cell>
          <cell r="F7121">
            <v>908.9</v>
          </cell>
          <cell r="G7121">
            <v>634.29999999999995</v>
          </cell>
        </row>
        <row r="7122">
          <cell r="B7122" t="str">
            <v>OR8746</v>
          </cell>
          <cell r="C7122">
            <v>2020</v>
          </cell>
          <cell r="D7122">
            <v>4</v>
          </cell>
          <cell r="E7122">
            <v>4</v>
          </cell>
          <cell r="F7122">
            <v>911.1</v>
          </cell>
          <cell r="G7122">
            <v>603.1</v>
          </cell>
        </row>
        <row r="7123">
          <cell r="B7123" t="str">
            <v>OR8746</v>
          </cell>
          <cell r="C7123">
            <v>2020</v>
          </cell>
          <cell r="D7123">
            <v>5</v>
          </cell>
          <cell r="E7123">
            <v>4</v>
          </cell>
          <cell r="F7123">
            <v>892.2</v>
          </cell>
          <cell r="G7123">
            <v>599.70000000000005</v>
          </cell>
        </row>
        <row r="7124">
          <cell r="B7124" t="str">
            <v>OR8746</v>
          </cell>
          <cell r="C7124">
            <v>2020</v>
          </cell>
          <cell r="D7124">
            <v>0</v>
          </cell>
          <cell r="E7124">
            <v>11</v>
          </cell>
          <cell r="F7124">
            <v>719.6</v>
          </cell>
          <cell r="G7124">
            <v>390.1</v>
          </cell>
        </row>
        <row r="7125">
          <cell r="B7125" t="str">
            <v>OR8746</v>
          </cell>
          <cell r="C7125">
            <v>2020</v>
          </cell>
          <cell r="D7125">
            <v>1</v>
          </cell>
          <cell r="E7125">
            <v>11</v>
          </cell>
          <cell r="F7125">
            <v>730.5</v>
          </cell>
          <cell r="G7125">
            <v>412.7</v>
          </cell>
        </row>
        <row r="7126">
          <cell r="B7126" t="str">
            <v>OR8746</v>
          </cell>
          <cell r="C7126">
            <v>2020</v>
          </cell>
          <cell r="D7126">
            <v>2</v>
          </cell>
          <cell r="E7126">
            <v>11</v>
          </cell>
          <cell r="F7126">
            <v>732.3</v>
          </cell>
          <cell r="G7126">
            <v>388.8</v>
          </cell>
        </row>
        <row r="7127">
          <cell r="B7127" t="str">
            <v>OR8746</v>
          </cell>
          <cell r="C7127">
            <v>2020</v>
          </cell>
          <cell r="D7127">
            <v>3</v>
          </cell>
          <cell r="E7127">
            <v>11</v>
          </cell>
          <cell r="F7127">
            <v>736.2</v>
          </cell>
          <cell r="G7127">
            <v>433.7</v>
          </cell>
        </row>
        <row r="7128">
          <cell r="B7128" t="str">
            <v>OR8746</v>
          </cell>
          <cell r="C7128">
            <v>2020</v>
          </cell>
          <cell r="D7128">
            <v>4</v>
          </cell>
          <cell r="E7128">
            <v>11</v>
          </cell>
          <cell r="F7128">
            <v>740.6</v>
          </cell>
          <cell r="G7128">
            <v>395.2</v>
          </cell>
        </row>
        <row r="7129">
          <cell r="B7129" t="str">
            <v>OR8746</v>
          </cell>
          <cell r="C7129">
            <v>2020</v>
          </cell>
          <cell r="D7129">
            <v>5</v>
          </cell>
          <cell r="E7129">
            <v>11</v>
          </cell>
          <cell r="F7129">
            <v>733.1</v>
          </cell>
          <cell r="G7129">
            <v>401.2</v>
          </cell>
        </row>
        <row r="7130">
          <cell r="B7130" t="str">
            <v>OR8746</v>
          </cell>
          <cell r="C7130">
            <v>2020</v>
          </cell>
          <cell r="D7130">
            <v>0</v>
          </cell>
          <cell r="E7130">
            <v>13</v>
          </cell>
          <cell r="F7130">
            <v>658.4</v>
          </cell>
          <cell r="G7130">
            <v>319.5</v>
          </cell>
        </row>
        <row r="7131">
          <cell r="B7131" t="str">
            <v>OR8746</v>
          </cell>
          <cell r="C7131">
            <v>2020</v>
          </cell>
          <cell r="D7131">
            <v>1</v>
          </cell>
          <cell r="E7131">
            <v>13</v>
          </cell>
          <cell r="F7131">
            <v>665.9</v>
          </cell>
          <cell r="G7131">
            <v>339.1</v>
          </cell>
        </row>
        <row r="7132">
          <cell r="B7132" t="str">
            <v>OR8746</v>
          </cell>
          <cell r="C7132">
            <v>2020</v>
          </cell>
          <cell r="D7132">
            <v>2</v>
          </cell>
          <cell r="E7132">
            <v>13</v>
          </cell>
          <cell r="F7132">
            <v>670</v>
          </cell>
          <cell r="G7132">
            <v>320.10000000000002</v>
          </cell>
        </row>
        <row r="7133">
          <cell r="B7133" t="str">
            <v>OR8746</v>
          </cell>
          <cell r="C7133">
            <v>2020</v>
          </cell>
          <cell r="D7133">
            <v>3</v>
          </cell>
          <cell r="E7133">
            <v>13</v>
          </cell>
          <cell r="F7133">
            <v>667.5</v>
          </cell>
          <cell r="G7133">
            <v>345.4</v>
          </cell>
        </row>
        <row r="7134">
          <cell r="B7134" t="str">
            <v>OR8746</v>
          </cell>
          <cell r="C7134">
            <v>2020</v>
          </cell>
          <cell r="D7134">
            <v>4</v>
          </cell>
          <cell r="E7134">
            <v>13</v>
          </cell>
          <cell r="F7134">
            <v>677.5</v>
          </cell>
          <cell r="G7134">
            <v>323.2</v>
          </cell>
        </row>
        <row r="7135">
          <cell r="B7135" t="str">
            <v>OR8746</v>
          </cell>
          <cell r="C7135">
            <v>2020</v>
          </cell>
          <cell r="D7135">
            <v>5</v>
          </cell>
          <cell r="E7135">
            <v>13</v>
          </cell>
          <cell r="F7135">
            <v>670.4</v>
          </cell>
          <cell r="G7135">
            <v>331.7</v>
          </cell>
        </row>
        <row r="7136">
          <cell r="B7136" t="str">
            <v>OR8746</v>
          </cell>
          <cell r="C7136">
            <v>2020</v>
          </cell>
          <cell r="D7136">
            <v>0</v>
          </cell>
          <cell r="E7136">
            <v>15</v>
          </cell>
          <cell r="F7136">
            <v>812.6</v>
          </cell>
          <cell r="G7136">
            <v>527</v>
          </cell>
        </row>
        <row r="7137">
          <cell r="B7137" t="str">
            <v>OR8746</v>
          </cell>
          <cell r="C7137">
            <v>2020</v>
          </cell>
          <cell r="D7137">
            <v>1</v>
          </cell>
          <cell r="E7137">
            <v>15</v>
          </cell>
          <cell r="F7137">
            <v>837.8</v>
          </cell>
          <cell r="G7137">
            <v>560.6</v>
          </cell>
        </row>
        <row r="7138">
          <cell r="B7138" t="str">
            <v>OR8746</v>
          </cell>
          <cell r="C7138">
            <v>2020</v>
          </cell>
          <cell r="D7138">
            <v>2</v>
          </cell>
          <cell r="E7138">
            <v>15</v>
          </cell>
          <cell r="F7138">
            <v>837.4</v>
          </cell>
          <cell r="G7138">
            <v>540.1</v>
          </cell>
        </row>
        <row r="7139">
          <cell r="B7139" t="str">
            <v>OR8746</v>
          </cell>
          <cell r="C7139">
            <v>2020</v>
          </cell>
          <cell r="D7139">
            <v>3</v>
          </cell>
          <cell r="E7139">
            <v>15</v>
          </cell>
          <cell r="F7139">
            <v>854</v>
          </cell>
          <cell r="G7139">
            <v>576.1</v>
          </cell>
        </row>
        <row r="7140">
          <cell r="B7140" t="str">
            <v>OR8746</v>
          </cell>
          <cell r="C7140">
            <v>2020</v>
          </cell>
          <cell r="D7140">
            <v>4</v>
          </cell>
          <cell r="E7140">
            <v>15</v>
          </cell>
          <cell r="F7140">
            <v>853.7</v>
          </cell>
          <cell r="G7140">
            <v>549.70000000000005</v>
          </cell>
        </row>
        <row r="7141">
          <cell r="B7141" t="str">
            <v>OR8746</v>
          </cell>
          <cell r="C7141">
            <v>2020</v>
          </cell>
          <cell r="D7141">
            <v>5</v>
          </cell>
          <cell r="E7141">
            <v>15</v>
          </cell>
          <cell r="F7141">
            <v>843.2</v>
          </cell>
          <cell r="G7141">
            <v>555.79999999999995</v>
          </cell>
        </row>
        <row r="7142">
          <cell r="B7142" t="str">
            <v>OR8746</v>
          </cell>
          <cell r="C7142">
            <v>2020</v>
          </cell>
          <cell r="D7142">
            <v>0</v>
          </cell>
          <cell r="E7142">
            <v>16</v>
          </cell>
          <cell r="F7142">
            <v>705.9</v>
          </cell>
          <cell r="G7142">
            <v>415.6</v>
          </cell>
        </row>
        <row r="7143">
          <cell r="B7143" t="str">
            <v>OR8746</v>
          </cell>
          <cell r="C7143">
            <v>2020</v>
          </cell>
          <cell r="D7143">
            <v>1</v>
          </cell>
          <cell r="E7143">
            <v>16</v>
          </cell>
          <cell r="F7143">
            <v>727.8</v>
          </cell>
          <cell r="G7143">
            <v>446.5</v>
          </cell>
        </row>
        <row r="7144">
          <cell r="B7144" t="str">
            <v>OR8746</v>
          </cell>
          <cell r="C7144">
            <v>2020</v>
          </cell>
          <cell r="D7144">
            <v>2</v>
          </cell>
          <cell r="E7144">
            <v>16</v>
          </cell>
          <cell r="F7144">
            <v>728.6</v>
          </cell>
          <cell r="G7144">
            <v>429.3</v>
          </cell>
        </row>
        <row r="7145">
          <cell r="B7145" t="str">
            <v>OR8746</v>
          </cell>
          <cell r="C7145">
            <v>2020</v>
          </cell>
          <cell r="D7145">
            <v>3</v>
          </cell>
          <cell r="E7145">
            <v>16</v>
          </cell>
          <cell r="F7145">
            <v>741.9</v>
          </cell>
          <cell r="G7145">
            <v>461.9</v>
          </cell>
        </row>
        <row r="7146">
          <cell r="B7146" t="str">
            <v>OR8746</v>
          </cell>
          <cell r="C7146">
            <v>2020</v>
          </cell>
          <cell r="D7146">
            <v>4</v>
          </cell>
          <cell r="E7146">
            <v>16</v>
          </cell>
          <cell r="F7146">
            <v>745.2</v>
          </cell>
          <cell r="G7146">
            <v>434.1</v>
          </cell>
        </row>
        <row r="7147">
          <cell r="B7147" t="str">
            <v>OR8746</v>
          </cell>
          <cell r="C7147">
            <v>2020</v>
          </cell>
          <cell r="D7147">
            <v>5</v>
          </cell>
          <cell r="E7147">
            <v>16</v>
          </cell>
          <cell r="F7147">
            <v>733.4</v>
          </cell>
          <cell r="G7147">
            <v>440.3</v>
          </cell>
        </row>
        <row r="7148">
          <cell r="B7148" t="str">
            <v>OR8746</v>
          </cell>
          <cell r="C7148">
            <v>2020</v>
          </cell>
          <cell r="D7148">
            <v>0</v>
          </cell>
          <cell r="E7148">
            <v>30</v>
          </cell>
          <cell r="F7148">
            <v>677.1</v>
          </cell>
          <cell r="G7148">
            <v>366.6</v>
          </cell>
        </row>
        <row r="7149">
          <cell r="B7149" t="str">
            <v>OR8746</v>
          </cell>
          <cell r="C7149">
            <v>2020</v>
          </cell>
          <cell r="D7149">
            <v>1</v>
          </cell>
          <cell r="E7149">
            <v>30</v>
          </cell>
          <cell r="F7149">
            <v>686</v>
          </cell>
          <cell r="G7149">
            <v>385.4</v>
          </cell>
        </row>
        <row r="7150">
          <cell r="B7150" t="str">
            <v>OR8746</v>
          </cell>
          <cell r="C7150">
            <v>2020</v>
          </cell>
          <cell r="D7150">
            <v>2</v>
          </cell>
          <cell r="E7150">
            <v>30</v>
          </cell>
          <cell r="F7150">
            <v>690.6</v>
          </cell>
          <cell r="G7150">
            <v>375</v>
          </cell>
        </row>
        <row r="7151">
          <cell r="B7151" t="str">
            <v>OR8746</v>
          </cell>
          <cell r="C7151">
            <v>2020</v>
          </cell>
          <cell r="D7151">
            <v>3</v>
          </cell>
          <cell r="E7151">
            <v>30</v>
          </cell>
          <cell r="F7151">
            <v>690.3</v>
          </cell>
          <cell r="G7151">
            <v>399.4</v>
          </cell>
        </row>
        <row r="7152">
          <cell r="B7152" t="str">
            <v>OR8746</v>
          </cell>
          <cell r="C7152">
            <v>2020</v>
          </cell>
          <cell r="D7152">
            <v>4</v>
          </cell>
          <cell r="E7152">
            <v>30</v>
          </cell>
          <cell r="F7152">
            <v>699.8</v>
          </cell>
          <cell r="G7152">
            <v>378.4</v>
          </cell>
        </row>
        <row r="7153">
          <cell r="B7153" t="str">
            <v>OR8746</v>
          </cell>
          <cell r="C7153">
            <v>2020</v>
          </cell>
          <cell r="D7153">
            <v>5</v>
          </cell>
          <cell r="E7153">
            <v>30</v>
          </cell>
          <cell r="F7153">
            <v>691.2</v>
          </cell>
          <cell r="G7153">
            <v>383.8</v>
          </cell>
        </row>
        <row r="7154">
          <cell r="B7154" t="str">
            <v>OR8746</v>
          </cell>
          <cell r="C7154">
            <v>2020</v>
          </cell>
          <cell r="D7154">
            <v>0</v>
          </cell>
          <cell r="E7154">
            <v>43</v>
          </cell>
          <cell r="F7154">
            <v>619.6</v>
          </cell>
          <cell r="G7154">
            <v>320.89999999999998</v>
          </cell>
        </row>
        <row r="7155">
          <cell r="B7155" t="str">
            <v>OR8746</v>
          </cell>
          <cell r="C7155">
            <v>2020</v>
          </cell>
          <cell r="D7155">
            <v>1</v>
          </cell>
          <cell r="E7155">
            <v>43</v>
          </cell>
          <cell r="F7155">
            <v>625.5</v>
          </cell>
          <cell r="G7155">
            <v>331.2</v>
          </cell>
        </row>
        <row r="7156">
          <cell r="B7156" t="str">
            <v>OR8746</v>
          </cell>
          <cell r="C7156">
            <v>2020</v>
          </cell>
          <cell r="D7156">
            <v>2</v>
          </cell>
          <cell r="E7156">
            <v>43</v>
          </cell>
          <cell r="F7156">
            <v>630.29999999999995</v>
          </cell>
          <cell r="G7156">
            <v>323.5</v>
          </cell>
        </row>
        <row r="7157">
          <cell r="B7157" t="str">
            <v>OR8746</v>
          </cell>
          <cell r="C7157">
            <v>2020</v>
          </cell>
          <cell r="D7157">
            <v>3</v>
          </cell>
          <cell r="E7157">
            <v>43</v>
          </cell>
          <cell r="F7157">
            <v>628.4</v>
          </cell>
          <cell r="G7157">
            <v>341.9</v>
          </cell>
        </row>
        <row r="7158">
          <cell r="B7158" t="str">
            <v>OR8746</v>
          </cell>
          <cell r="C7158">
            <v>2020</v>
          </cell>
          <cell r="D7158">
            <v>4</v>
          </cell>
          <cell r="E7158">
            <v>43</v>
          </cell>
          <cell r="F7158">
            <v>638.4</v>
          </cell>
          <cell r="G7158">
            <v>331.6</v>
          </cell>
        </row>
        <row r="7159">
          <cell r="B7159" t="str">
            <v>OR8746</v>
          </cell>
          <cell r="C7159">
            <v>2020</v>
          </cell>
          <cell r="D7159">
            <v>5</v>
          </cell>
          <cell r="E7159">
            <v>43</v>
          </cell>
          <cell r="F7159">
            <v>630</v>
          </cell>
          <cell r="G7159">
            <v>331.6</v>
          </cell>
        </row>
        <row r="7160">
          <cell r="B7160" t="str">
            <v>OR8746</v>
          </cell>
          <cell r="C7160">
            <v>2020</v>
          </cell>
          <cell r="D7160">
            <v>0</v>
          </cell>
          <cell r="E7160">
            <v>3</v>
          </cell>
          <cell r="F7160">
            <v>922.5</v>
          </cell>
          <cell r="G7160">
            <v>576.1</v>
          </cell>
        </row>
        <row r="7161">
          <cell r="B7161" t="str">
            <v>OR8746</v>
          </cell>
          <cell r="C7161">
            <v>2020</v>
          </cell>
          <cell r="D7161">
            <v>1</v>
          </cell>
          <cell r="E7161">
            <v>3</v>
          </cell>
          <cell r="F7161">
            <v>942.7</v>
          </cell>
          <cell r="G7161">
            <v>600.5</v>
          </cell>
        </row>
        <row r="7162">
          <cell r="B7162" t="str">
            <v>OR8746</v>
          </cell>
          <cell r="C7162">
            <v>2020</v>
          </cell>
          <cell r="D7162">
            <v>2</v>
          </cell>
          <cell r="E7162">
            <v>3</v>
          </cell>
          <cell r="F7162">
            <v>945.6</v>
          </cell>
          <cell r="G7162">
            <v>588.4</v>
          </cell>
        </row>
        <row r="7163">
          <cell r="B7163" t="str">
            <v>OR8746</v>
          </cell>
          <cell r="C7163">
            <v>2020</v>
          </cell>
          <cell r="D7163">
            <v>3</v>
          </cell>
          <cell r="E7163">
            <v>3</v>
          </cell>
          <cell r="F7163">
            <v>960.3</v>
          </cell>
          <cell r="G7163">
            <v>637.1</v>
          </cell>
        </row>
        <row r="7164">
          <cell r="B7164" t="str">
            <v>OR8746</v>
          </cell>
          <cell r="C7164">
            <v>2020</v>
          </cell>
          <cell r="D7164">
            <v>4</v>
          </cell>
          <cell r="E7164">
            <v>3</v>
          </cell>
          <cell r="F7164">
            <v>967.4</v>
          </cell>
          <cell r="G7164">
            <v>604.79999999999995</v>
          </cell>
        </row>
        <row r="7165">
          <cell r="B7165" t="str">
            <v>OR8746</v>
          </cell>
          <cell r="C7165">
            <v>2020</v>
          </cell>
          <cell r="D7165">
            <v>5</v>
          </cell>
          <cell r="E7165">
            <v>3</v>
          </cell>
          <cell r="F7165">
            <v>951.7</v>
          </cell>
          <cell r="G7165">
            <v>607.79999999999995</v>
          </cell>
        </row>
        <row r="7166">
          <cell r="B7166" t="str">
            <v>OR8746</v>
          </cell>
          <cell r="C7166">
            <v>2020</v>
          </cell>
          <cell r="D7166">
            <v>0</v>
          </cell>
          <cell r="E7166">
            <v>4</v>
          </cell>
          <cell r="F7166">
            <v>850.8</v>
          </cell>
          <cell r="G7166">
            <v>556.29999999999995</v>
          </cell>
        </row>
        <row r="7167">
          <cell r="B7167" t="str">
            <v>OR8746</v>
          </cell>
          <cell r="C7167">
            <v>2020</v>
          </cell>
          <cell r="D7167">
            <v>1</v>
          </cell>
          <cell r="E7167">
            <v>4</v>
          </cell>
          <cell r="F7167">
            <v>884.9</v>
          </cell>
          <cell r="G7167">
            <v>602.79999999999995</v>
          </cell>
        </row>
        <row r="7168">
          <cell r="B7168" t="str">
            <v>OR8746</v>
          </cell>
          <cell r="C7168">
            <v>2020</v>
          </cell>
          <cell r="D7168">
            <v>2</v>
          </cell>
          <cell r="E7168">
            <v>4</v>
          </cell>
          <cell r="F7168">
            <v>882.2</v>
          </cell>
          <cell r="G7168">
            <v>573.29999999999995</v>
          </cell>
        </row>
        <row r="7169">
          <cell r="B7169" t="str">
            <v>OR8746</v>
          </cell>
          <cell r="C7169">
            <v>2020</v>
          </cell>
          <cell r="D7169">
            <v>3</v>
          </cell>
          <cell r="E7169">
            <v>4</v>
          </cell>
          <cell r="F7169">
            <v>909.7</v>
          </cell>
          <cell r="G7169">
            <v>627.4</v>
          </cell>
        </row>
        <row r="7170">
          <cell r="B7170" t="str">
            <v>OR8746</v>
          </cell>
          <cell r="C7170">
            <v>2020</v>
          </cell>
          <cell r="D7170">
            <v>4</v>
          </cell>
          <cell r="E7170">
            <v>4</v>
          </cell>
          <cell r="F7170">
            <v>911.2</v>
          </cell>
          <cell r="G7170">
            <v>599.20000000000005</v>
          </cell>
        </row>
        <row r="7171">
          <cell r="B7171" t="str">
            <v>OR8746</v>
          </cell>
          <cell r="C7171">
            <v>2020</v>
          </cell>
          <cell r="D7171">
            <v>5</v>
          </cell>
          <cell r="E7171">
            <v>4</v>
          </cell>
          <cell r="F7171">
            <v>892.5</v>
          </cell>
          <cell r="G7171">
            <v>599.6</v>
          </cell>
        </row>
        <row r="7172">
          <cell r="B7172" t="str">
            <v>OR8746</v>
          </cell>
          <cell r="C7172">
            <v>2020</v>
          </cell>
          <cell r="D7172">
            <v>0</v>
          </cell>
          <cell r="E7172">
            <v>11</v>
          </cell>
          <cell r="F7172">
            <v>720.8</v>
          </cell>
          <cell r="G7172">
            <v>386.1</v>
          </cell>
        </row>
        <row r="7173">
          <cell r="B7173" t="str">
            <v>OR8746</v>
          </cell>
          <cell r="C7173">
            <v>2020</v>
          </cell>
          <cell r="D7173">
            <v>1</v>
          </cell>
          <cell r="E7173">
            <v>11</v>
          </cell>
          <cell r="F7173">
            <v>730.9</v>
          </cell>
          <cell r="G7173">
            <v>403.5</v>
          </cell>
        </row>
        <row r="7174">
          <cell r="B7174" t="str">
            <v>OR8746</v>
          </cell>
          <cell r="C7174">
            <v>2020</v>
          </cell>
          <cell r="D7174">
            <v>2</v>
          </cell>
          <cell r="E7174">
            <v>11</v>
          </cell>
          <cell r="F7174">
            <v>735.6</v>
          </cell>
          <cell r="G7174">
            <v>392.3</v>
          </cell>
        </row>
        <row r="7175">
          <cell r="B7175" t="str">
            <v>OR8746</v>
          </cell>
          <cell r="C7175">
            <v>2020</v>
          </cell>
          <cell r="D7175">
            <v>3</v>
          </cell>
          <cell r="E7175">
            <v>11</v>
          </cell>
          <cell r="F7175">
            <v>736.5</v>
          </cell>
          <cell r="G7175">
            <v>420.9</v>
          </cell>
        </row>
        <row r="7176">
          <cell r="B7176" t="str">
            <v>OR8746</v>
          </cell>
          <cell r="C7176">
            <v>2020</v>
          </cell>
          <cell r="D7176">
            <v>4</v>
          </cell>
          <cell r="E7176">
            <v>11</v>
          </cell>
          <cell r="F7176">
            <v>744.5</v>
          </cell>
          <cell r="G7176">
            <v>403.7</v>
          </cell>
        </row>
        <row r="7177">
          <cell r="B7177" t="str">
            <v>OR8746</v>
          </cell>
          <cell r="C7177">
            <v>2020</v>
          </cell>
          <cell r="D7177">
            <v>5</v>
          </cell>
          <cell r="E7177">
            <v>11</v>
          </cell>
          <cell r="F7177">
            <v>734.3</v>
          </cell>
          <cell r="G7177">
            <v>399.9</v>
          </cell>
        </row>
        <row r="7178">
          <cell r="B7178" t="str">
            <v>OR8746</v>
          </cell>
          <cell r="C7178">
            <v>2020</v>
          </cell>
          <cell r="D7178">
            <v>0</v>
          </cell>
          <cell r="E7178">
            <v>13</v>
          </cell>
          <cell r="F7178">
            <v>659.3</v>
          </cell>
          <cell r="G7178">
            <v>317.60000000000002</v>
          </cell>
        </row>
        <row r="7179">
          <cell r="B7179" t="str">
            <v>OR8746</v>
          </cell>
          <cell r="C7179">
            <v>2020</v>
          </cell>
          <cell r="D7179">
            <v>1</v>
          </cell>
          <cell r="E7179">
            <v>13</v>
          </cell>
          <cell r="F7179">
            <v>665.6</v>
          </cell>
          <cell r="G7179">
            <v>333.1</v>
          </cell>
        </row>
        <row r="7180">
          <cell r="B7180" t="str">
            <v>OR8746</v>
          </cell>
          <cell r="C7180">
            <v>2020</v>
          </cell>
          <cell r="D7180">
            <v>2</v>
          </cell>
          <cell r="E7180">
            <v>13</v>
          </cell>
          <cell r="F7180">
            <v>672.7</v>
          </cell>
          <cell r="G7180">
            <v>323.7</v>
          </cell>
        </row>
        <row r="7181">
          <cell r="B7181" t="str">
            <v>OR8746</v>
          </cell>
          <cell r="C7181">
            <v>2020</v>
          </cell>
          <cell r="D7181">
            <v>3</v>
          </cell>
          <cell r="E7181">
            <v>13</v>
          </cell>
          <cell r="F7181">
            <v>669.2</v>
          </cell>
          <cell r="G7181">
            <v>346.5</v>
          </cell>
        </row>
        <row r="7182">
          <cell r="B7182" t="str">
            <v>OR8746</v>
          </cell>
          <cell r="C7182">
            <v>2020</v>
          </cell>
          <cell r="D7182">
            <v>4</v>
          </cell>
          <cell r="E7182">
            <v>13</v>
          </cell>
          <cell r="F7182">
            <v>679.7</v>
          </cell>
          <cell r="G7182">
            <v>326.3</v>
          </cell>
        </row>
        <row r="7183">
          <cell r="B7183" t="str">
            <v>OR8746</v>
          </cell>
          <cell r="C7183">
            <v>2020</v>
          </cell>
          <cell r="D7183">
            <v>5</v>
          </cell>
          <cell r="E7183">
            <v>13</v>
          </cell>
          <cell r="F7183">
            <v>671.4</v>
          </cell>
          <cell r="G7183">
            <v>332.8</v>
          </cell>
        </row>
        <row r="7184">
          <cell r="B7184" t="str">
            <v>OR8746</v>
          </cell>
          <cell r="C7184">
            <v>2020</v>
          </cell>
          <cell r="D7184">
            <v>0</v>
          </cell>
          <cell r="E7184">
            <v>16</v>
          </cell>
          <cell r="F7184">
            <v>706</v>
          </cell>
          <cell r="G7184">
            <v>407.9</v>
          </cell>
        </row>
        <row r="7185">
          <cell r="B7185" t="str">
            <v>OR8746</v>
          </cell>
          <cell r="C7185">
            <v>2020</v>
          </cell>
          <cell r="D7185">
            <v>1</v>
          </cell>
          <cell r="E7185">
            <v>16</v>
          </cell>
          <cell r="F7185">
            <v>728.4</v>
          </cell>
          <cell r="G7185">
            <v>444</v>
          </cell>
        </row>
        <row r="7186">
          <cell r="B7186" t="str">
            <v>OR8746</v>
          </cell>
          <cell r="C7186">
            <v>2020</v>
          </cell>
          <cell r="D7186">
            <v>2</v>
          </cell>
          <cell r="E7186">
            <v>16</v>
          </cell>
          <cell r="F7186">
            <v>729.9</v>
          </cell>
          <cell r="G7186">
            <v>425.8</v>
          </cell>
        </row>
        <row r="7187">
          <cell r="B7187" t="str">
            <v>OR8746</v>
          </cell>
          <cell r="C7187">
            <v>2020</v>
          </cell>
          <cell r="D7187">
            <v>3</v>
          </cell>
          <cell r="E7187">
            <v>16</v>
          </cell>
          <cell r="F7187">
            <v>742.7</v>
          </cell>
          <cell r="G7187">
            <v>461.7</v>
          </cell>
        </row>
        <row r="7188">
          <cell r="B7188" t="str">
            <v>OR8746</v>
          </cell>
          <cell r="C7188">
            <v>2020</v>
          </cell>
          <cell r="D7188">
            <v>4</v>
          </cell>
          <cell r="E7188">
            <v>16</v>
          </cell>
          <cell r="F7188">
            <v>746.8</v>
          </cell>
          <cell r="G7188">
            <v>434.8</v>
          </cell>
        </row>
        <row r="7189">
          <cell r="B7189" t="str">
            <v>OR8746</v>
          </cell>
          <cell r="C7189">
            <v>2020</v>
          </cell>
          <cell r="D7189">
            <v>5</v>
          </cell>
          <cell r="E7189">
            <v>16</v>
          </cell>
          <cell r="F7189">
            <v>735.1</v>
          </cell>
          <cell r="G7189">
            <v>440.7</v>
          </cell>
        </row>
        <row r="7190">
          <cell r="B7190" t="str">
            <v>OR8746</v>
          </cell>
          <cell r="C7190">
            <v>2020</v>
          </cell>
          <cell r="D7190">
            <v>0</v>
          </cell>
          <cell r="E7190">
            <v>17</v>
          </cell>
          <cell r="F7190">
            <v>793</v>
          </cell>
          <cell r="G7190">
            <v>521.20000000000005</v>
          </cell>
        </row>
        <row r="7191">
          <cell r="B7191" t="str">
            <v>OR8746</v>
          </cell>
          <cell r="C7191">
            <v>2020</v>
          </cell>
          <cell r="D7191">
            <v>1</v>
          </cell>
          <cell r="E7191">
            <v>17</v>
          </cell>
          <cell r="F7191">
            <v>830.6</v>
          </cell>
          <cell r="G7191">
            <v>565.1</v>
          </cell>
        </row>
        <row r="7192">
          <cell r="B7192" t="str">
            <v>OR8746</v>
          </cell>
          <cell r="C7192">
            <v>2020</v>
          </cell>
          <cell r="D7192">
            <v>2</v>
          </cell>
          <cell r="E7192">
            <v>17</v>
          </cell>
          <cell r="F7192">
            <v>827.9</v>
          </cell>
          <cell r="G7192">
            <v>551.29999999999995</v>
          </cell>
        </row>
        <row r="7193">
          <cell r="B7193" t="str">
            <v>OR8746</v>
          </cell>
          <cell r="C7193">
            <v>2020</v>
          </cell>
          <cell r="D7193">
            <v>3</v>
          </cell>
          <cell r="E7193">
            <v>17</v>
          </cell>
          <cell r="F7193">
            <v>859.7</v>
          </cell>
          <cell r="G7193">
            <v>603.5</v>
          </cell>
        </row>
        <row r="7194">
          <cell r="B7194" t="str">
            <v>OR8746</v>
          </cell>
          <cell r="C7194">
            <v>2020</v>
          </cell>
          <cell r="D7194">
            <v>4</v>
          </cell>
          <cell r="E7194">
            <v>17</v>
          </cell>
          <cell r="F7194">
            <v>862</v>
          </cell>
          <cell r="G7194">
            <v>572.1</v>
          </cell>
        </row>
        <row r="7195">
          <cell r="B7195" t="str">
            <v>OR8746</v>
          </cell>
          <cell r="C7195">
            <v>2020</v>
          </cell>
          <cell r="D7195">
            <v>5</v>
          </cell>
          <cell r="E7195">
            <v>17</v>
          </cell>
          <cell r="F7195">
            <v>838.9</v>
          </cell>
          <cell r="G7195">
            <v>564.20000000000005</v>
          </cell>
        </row>
        <row r="7196">
          <cell r="B7196" t="str">
            <v>OR8746</v>
          </cell>
          <cell r="C7196">
            <v>2020</v>
          </cell>
          <cell r="D7196">
            <v>0</v>
          </cell>
          <cell r="E7196">
            <v>31</v>
          </cell>
          <cell r="F7196">
            <v>809</v>
          </cell>
          <cell r="G7196">
            <v>475</v>
          </cell>
        </row>
        <row r="7197">
          <cell r="B7197" t="str">
            <v>OR8746</v>
          </cell>
          <cell r="C7197">
            <v>2020</v>
          </cell>
          <cell r="D7197">
            <v>1</v>
          </cell>
          <cell r="E7197">
            <v>31</v>
          </cell>
          <cell r="F7197">
            <v>821.5</v>
          </cell>
          <cell r="G7197">
            <v>493.7</v>
          </cell>
        </row>
        <row r="7198">
          <cell r="B7198" t="str">
            <v>OR8746</v>
          </cell>
          <cell r="C7198">
            <v>2020</v>
          </cell>
          <cell r="D7198">
            <v>2</v>
          </cell>
          <cell r="E7198">
            <v>31</v>
          </cell>
          <cell r="F7198">
            <v>825.1</v>
          </cell>
          <cell r="G7198">
            <v>479.2</v>
          </cell>
        </row>
        <row r="7199">
          <cell r="B7199" t="str">
            <v>OR8746</v>
          </cell>
          <cell r="C7199">
            <v>2020</v>
          </cell>
          <cell r="D7199">
            <v>3</v>
          </cell>
          <cell r="E7199">
            <v>31</v>
          </cell>
          <cell r="F7199">
            <v>828.8</v>
          </cell>
          <cell r="G7199">
            <v>509.3</v>
          </cell>
        </row>
        <row r="7200">
          <cell r="B7200" t="str">
            <v>OR8746</v>
          </cell>
          <cell r="C7200">
            <v>2020</v>
          </cell>
          <cell r="D7200">
            <v>4</v>
          </cell>
          <cell r="E7200">
            <v>31</v>
          </cell>
          <cell r="F7200">
            <v>837.2</v>
          </cell>
          <cell r="G7200">
            <v>492.3</v>
          </cell>
        </row>
        <row r="7201">
          <cell r="B7201" t="str">
            <v>OR8746</v>
          </cell>
          <cell r="C7201">
            <v>2020</v>
          </cell>
          <cell r="D7201">
            <v>5</v>
          </cell>
          <cell r="E7201">
            <v>31</v>
          </cell>
          <cell r="F7201">
            <v>826.4</v>
          </cell>
          <cell r="G7201">
            <v>493.2</v>
          </cell>
        </row>
        <row r="7202">
          <cell r="B7202" t="str">
            <v>OR8746</v>
          </cell>
          <cell r="C7202">
            <v>2020</v>
          </cell>
          <cell r="D7202">
            <v>0</v>
          </cell>
          <cell r="E7202">
            <v>43</v>
          </cell>
          <cell r="F7202">
            <v>620.70000000000005</v>
          </cell>
          <cell r="G7202">
            <v>317.3</v>
          </cell>
        </row>
        <row r="7203">
          <cell r="B7203" t="str">
            <v>OR8746</v>
          </cell>
          <cell r="C7203">
            <v>2020</v>
          </cell>
          <cell r="D7203">
            <v>1</v>
          </cell>
          <cell r="E7203">
            <v>43</v>
          </cell>
          <cell r="F7203">
            <v>628.20000000000005</v>
          </cell>
          <cell r="G7203">
            <v>332.9</v>
          </cell>
        </row>
        <row r="7204">
          <cell r="B7204" t="str">
            <v>OR8746</v>
          </cell>
          <cell r="C7204">
            <v>2020</v>
          </cell>
          <cell r="D7204">
            <v>2</v>
          </cell>
          <cell r="E7204">
            <v>43</v>
          </cell>
          <cell r="F7204">
            <v>633</v>
          </cell>
          <cell r="G7204">
            <v>325.89999999999998</v>
          </cell>
        </row>
        <row r="7205">
          <cell r="B7205" t="str">
            <v>OR8746</v>
          </cell>
          <cell r="C7205">
            <v>2020</v>
          </cell>
          <cell r="D7205">
            <v>3</v>
          </cell>
          <cell r="E7205">
            <v>43</v>
          </cell>
          <cell r="F7205">
            <v>629.4</v>
          </cell>
          <cell r="G7205">
            <v>343.5</v>
          </cell>
        </row>
        <row r="7206">
          <cell r="B7206" t="str">
            <v>OR8746</v>
          </cell>
          <cell r="C7206">
            <v>2020</v>
          </cell>
          <cell r="D7206">
            <v>4</v>
          </cell>
          <cell r="E7206">
            <v>43</v>
          </cell>
          <cell r="F7206">
            <v>640.70000000000005</v>
          </cell>
          <cell r="G7206">
            <v>330.7</v>
          </cell>
        </row>
        <row r="7207">
          <cell r="B7207" t="str">
            <v>OR8746</v>
          </cell>
          <cell r="C7207">
            <v>2020</v>
          </cell>
          <cell r="D7207">
            <v>5</v>
          </cell>
          <cell r="E7207">
            <v>43</v>
          </cell>
          <cell r="F7207">
            <v>632.70000000000005</v>
          </cell>
          <cell r="G7207">
            <v>333</v>
          </cell>
        </row>
        <row r="7208">
          <cell r="B7208" t="str">
            <v>OR8746</v>
          </cell>
          <cell r="C7208">
            <v>2050</v>
          </cell>
          <cell r="D7208">
            <v>0</v>
          </cell>
          <cell r="E7208">
            <v>3</v>
          </cell>
          <cell r="F7208">
            <v>920</v>
          </cell>
          <cell r="G7208">
            <v>571.29999999999995</v>
          </cell>
        </row>
        <row r="7209">
          <cell r="B7209" t="str">
            <v>OR8746</v>
          </cell>
          <cell r="C7209">
            <v>2050</v>
          </cell>
          <cell r="D7209">
            <v>1</v>
          </cell>
          <cell r="E7209">
            <v>3</v>
          </cell>
          <cell r="F7209">
            <v>967.6</v>
          </cell>
          <cell r="G7209">
            <v>630.20000000000005</v>
          </cell>
        </row>
        <row r="7210">
          <cell r="B7210" t="str">
            <v>OR8746</v>
          </cell>
          <cell r="C7210">
            <v>2050</v>
          </cell>
          <cell r="D7210">
            <v>2</v>
          </cell>
          <cell r="E7210">
            <v>3</v>
          </cell>
          <cell r="F7210">
            <v>968.2</v>
          </cell>
          <cell r="G7210">
            <v>601.20000000000005</v>
          </cell>
        </row>
        <row r="7211">
          <cell r="B7211" t="str">
            <v>OR8746</v>
          </cell>
          <cell r="C7211">
            <v>2050</v>
          </cell>
          <cell r="D7211">
            <v>3</v>
          </cell>
          <cell r="E7211">
            <v>3</v>
          </cell>
          <cell r="F7211">
            <v>986.6</v>
          </cell>
          <cell r="G7211">
            <v>661.1</v>
          </cell>
        </row>
        <row r="7212">
          <cell r="B7212" t="str">
            <v>OR8746</v>
          </cell>
          <cell r="C7212">
            <v>2050</v>
          </cell>
          <cell r="D7212">
            <v>4</v>
          </cell>
          <cell r="E7212">
            <v>3</v>
          </cell>
          <cell r="F7212">
            <v>991.2</v>
          </cell>
          <cell r="G7212">
            <v>606</v>
          </cell>
        </row>
        <row r="7213">
          <cell r="B7213" t="str">
            <v>OR8746</v>
          </cell>
          <cell r="C7213">
            <v>2050</v>
          </cell>
          <cell r="D7213">
            <v>5</v>
          </cell>
          <cell r="E7213">
            <v>3</v>
          </cell>
          <cell r="F7213">
            <v>975.6</v>
          </cell>
          <cell r="G7213">
            <v>622.4</v>
          </cell>
        </row>
        <row r="7214">
          <cell r="B7214" t="str">
            <v>OR8746</v>
          </cell>
          <cell r="C7214">
            <v>2050</v>
          </cell>
          <cell r="D7214">
            <v>0</v>
          </cell>
          <cell r="E7214">
            <v>4</v>
          </cell>
          <cell r="F7214">
            <v>849.6</v>
          </cell>
          <cell r="G7214">
            <v>562.29999999999995</v>
          </cell>
        </row>
        <row r="7215">
          <cell r="B7215" t="str">
            <v>OR8746</v>
          </cell>
          <cell r="C7215">
            <v>2050</v>
          </cell>
          <cell r="D7215">
            <v>1</v>
          </cell>
          <cell r="E7215">
            <v>4</v>
          </cell>
          <cell r="F7215">
            <v>913.7</v>
          </cell>
          <cell r="G7215">
            <v>632.79999999999995</v>
          </cell>
        </row>
        <row r="7216">
          <cell r="B7216" t="str">
            <v>OR8746</v>
          </cell>
          <cell r="C7216">
            <v>2050</v>
          </cell>
          <cell r="D7216">
            <v>2</v>
          </cell>
          <cell r="E7216">
            <v>4</v>
          </cell>
          <cell r="F7216">
            <v>915.1</v>
          </cell>
          <cell r="G7216">
            <v>599.4</v>
          </cell>
        </row>
        <row r="7217">
          <cell r="B7217" t="str">
            <v>OR8746</v>
          </cell>
          <cell r="C7217">
            <v>2050</v>
          </cell>
          <cell r="D7217">
            <v>3</v>
          </cell>
          <cell r="E7217">
            <v>4</v>
          </cell>
          <cell r="F7217">
            <v>930.3</v>
          </cell>
          <cell r="G7217">
            <v>651.5</v>
          </cell>
        </row>
        <row r="7218">
          <cell r="B7218" t="str">
            <v>OR8746</v>
          </cell>
          <cell r="C7218">
            <v>2050</v>
          </cell>
          <cell r="D7218">
            <v>4</v>
          </cell>
          <cell r="E7218">
            <v>4</v>
          </cell>
          <cell r="F7218">
            <v>934.9</v>
          </cell>
          <cell r="G7218">
            <v>613.29999999999995</v>
          </cell>
        </row>
        <row r="7219">
          <cell r="B7219" t="str">
            <v>OR8746</v>
          </cell>
          <cell r="C7219">
            <v>2050</v>
          </cell>
          <cell r="D7219">
            <v>5</v>
          </cell>
          <cell r="E7219">
            <v>4</v>
          </cell>
          <cell r="F7219">
            <v>923.1</v>
          </cell>
          <cell r="G7219">
            <v>624.1</v>
          </cell>
        </row>
        <row r="7220">
          <cell r="B7220" t="str">
            <v>OR8746</v>
          </cell>
          <cell r="C7220">
            <v>2050</v>
          </cell>
          <cell r="D7220">
            <v>0</v>
          </cell>
          <cell r="E7220">
            <v>11</v>
          </cell>
          <cell r="F7220">
            <v>719.6</v>
          </cell>
          <cell r="G7220">
            <v>390.1</v>
          </cell>
        </row>
        <row r="7221">
          <cell r="B7221" t="str">
            <v>OR8746</v>
          </cell>
          <cell r="C7221">
            <v>2050</v>
          </cell>
          <cell r="D7221">
            <v>1</v>
          </cell>
          <cell r="E7221">
            <v>11</v>
          </cell>
          <cell r="F7221">
            <v>742.7</v>
          </cell>
          <cell r="G7221">
            <v>429.9</v>
          </cell>
        </row>
        <row r="7222">
          <cell r="B7222" t="str">
            <v>OR8746</v>
          </cell>
          <cell r="C7222">
            <v>2050</v>
          </cell>
          <cell r="D7222">
            <v>2</v>
          </cell>
          <cell r="E7222">
            <v>11</v>
          </cell>
          <cell r="F7222">
            <v>746</v>
          </cell>
          <cell r="G7222">
            <v>403</v>
          </cell>
        </row>
        <row r="7223">
          <cell r="B7223" t="str">
            <v>OR8746</v>
          </cell>
          <cell r="C7223">
            <v>2050</v>
          </cell>
          <cell r="D7223">
            <v>3</v>
          </cell>
          <cell r="E7223">
            <v>11</v>
          </cell>
          <cell r="F7223">
            <v>744.9</v>
          </cell>
          <cell r="G7223">
            <v>443.4</v>
          </cell>
        </row>
        <row r="7224">
          <cell r="B7224" t="str">
            <v>OR8746</v>
          </cell>
          <cell r="C7224">
            <v>2050</v>
          </cell>
          <cell r="D7224">
            <v>4</v>
          </cell>
          <cell r="E7224">
            <v>11</v>
          </cell>
          <cell r="F7224">
            <v>756.6</v>
          </cell>
          <cell r="G7224">
            <v>409.2</v>
          </cell>
        </row>
        <row r="7225">
          <cell r="B7225" t="str">
            <v>OR8746</v>
          </cell>
          <cell r="C7225">
            <v>2050</v>
          </cell>
          <cell r="D7225">
            <v>5</v>
          </cell>
          <cell r="E7225">
            <v>11</v>
          </cell>
          <cell r="F7225">
            <v>746.6</v>
          </cell>
          <cell r="G7225">
            <v>407.6</v>
          </cell>
        </row>
        <row r="7226">
          <cell r="B7226" t="str">
            <v>OR8746</v>
          </cell>
          <cell r="C7226">
            <v>2050</v>
          </cell>
          <cell r="D7226">
            <v>0</v>
          </cell>
          <cell r="E7226">
            <v>13</v>
          </cell>
          <cell r="F7226">
            <v>658.4</v>
          </cell>
          <cell r="G7226">
            <v>319.5</v>
          </cell>
        </row>
        <row r="7227">
          <cell r="B7227" t="str">
            <v>OR8746</v>
          </cell>
          <cell r="C7227">
            <v>2050</v>
          </cell>
          <cell r="D7227">
            <v>1</v>
          </cell>
          <cell r="E7227">
            <v>13</v>
          </cell>
          <cell r="F7227">
            <v>674.3</v>
          </cell>
          <cell r="G7227">
            <v>344.1</v>
          </cell>
        </row>
        <row r="7228">
          <cell r="B7228" t="str">
            <v>OR8746</v>
          </cell>
          <cell r="C7228">
            <v>2050</v>
          </cell>
          <cell r="D7228">
            <v>2</v>
          </cell>
          <cell r="E7228">
            <v>13</v>
          </cell>
          <cell r="F7228">
            <v>679.4</v>
          </cell>
          <cell r="G7228">
            <v>321.60000000000002</v>
          </cell>
        </row>
        <row r="7229">
          <cell r="B7229" t="str">
            <v>OR8746</v>
          </cell>
          <cell r="C7229">
            <v>2050</v>
          </cell>
          <cell r="D7229">
            <v>3</v>
          </cell>
          <cell r="E7229">
            <v>13</v>
          </cell>
          <cell r="F7229">
            <v>675</v>
          </cell>
          <cell r="G7229">
            <v>354.8</v>
          </cell>
        </row>
        <row r="7230">
          <cell r="B7230" t="str">
            <v>OR8746</v>
          </cell>
          <cell r="C7230">
            <v>2050</v>
          </cell>
          <cell r="D7230">
            <v>4</v>
          </cell>
          <cell r="E7230">
            <v>13</v>
          </cell>
          <cell r="F7230">
            <v>689.8</v>
          </cell>
          <cell r="G7230">
            <v>316.7</v>
          </cell>
        </row>
        <row r="7231">
          <cell r="B7231" t="str">
            <v>OR8746</v>
          </cell>
          <cell r="C7231">
            <v>2050</v>
          </cell>
          <cell r="D7231">
            <v>5</v>
          </cell>
          <cell r="E7231">
            <v>13</v>
          </cell>
          <cell r="F7231">
            <v>681</v>
          </cell>
          <cell r="G7231">
            <v>331.3</v>
          </cell>
        </row>
        <row r="7232">
          <cell r="B7232" t="str">
            <v>OR8746</v>
          </cell>
          <cell r="C7232">
            <v>2050</v>
          </cell>
          <cell r="D7232">
            <v>0</v>
          </cell>
          <cell r="E7232">
            <v>15</v>
          </cell>
          <cell r="F7232">
            <v>812.6</v>
          </cell>
          <cell r="G7232">
            <v>527</v>
          </cell>
        </row>
        <row r="7233">
          <cell r="B7233" t="str">
            <v>OR8746</v>
          </cell>
          <cell r="C7233">
            <v>2050</v>
          </cell>
          <cell r="D7233">
            <v>1</v>
          </cell>
          <cell r="E7233">
            <v>15</v>
          </cell>
          <cell r="F7233">
            <v>858.3</v>
          </cell>
          <cell r="G7233">
            <v>575.20000000000005</v>
          </cell>
        </row>
        <row r="7234">
          <cell r="B7234" t="str">
            <v>OR8746</v>
          </cell>
          <cell r="C7234">
            <v>2050</v>
          </cell>
          <cell r="D7234">
            <v>2</v>
          </cell>
          <cell r="E7234">
            <v>15</v>
          </cell>
          <cell r="F7234">
            <v>856</v>
          </cell>
          <cell r="G7234">
            <v>549.6</v>
          </cell>
        </row>
        <row r="7235">
          <cell r="B7235" t="str">
            <v>OR8746</v>
          </cell>
          <cell r="C7235">
            <v>2050</v>
          </cell>
          <cell r="D7235">
            <v>3</v>
          </cell>
          <cell r="E7235">
            <v>15</v>
          </cell>
          <cell r="F7235">
            <v>872.6</v>
          </cell>
          <cell r="G7235">
            <v>592.1</v>
          </cell>
        </row>
        <row r="7236">
          <cell r="B7236" t="str">
            <v>OR8746</v>
          </cell>
          <cell r="C7236">
            <v>2050</v>
          </cell>
          <cell r="D7236">
            <v>4</v>
          </cell>
          <cell r="E7236">
            <v>15</v>
          </cell>
          <cell r="F7236">
            <v>868.6</v>
          </cell>
          <cell r="G7236">
            <v>542.79999999999995</v>
          </cell>
        </row>
        <row r="7237">
          <cell r="B7237" t="str">
            <v>OR8746</v>
          </cell>
          <cell r="C7237">
            <v>2050</v>
          </cell>
          <cell r="D7237">
            <v>5</v>
          </cell>
          <cell r="E7237">
            <v>15</v>
          </cell>
          <cell r="F7237">
            <v>863.6</v>
          </cell>
          <cell r="G7237">
            <v>564.1</v>
          </cell>
        </row>
        <row r="7238">
          <cell r="B7238" t="str">
            <v>OR8746</v>
          </cell>
          <cell r="C7238">
            <v>2050</v>
          </cell>
          <cell r="D7238">
            <v>0</v>
          </cell>
          <cell r="E7238">
            <v>16</v>
          </cell>
          <cell r="F7238">
            <v>705.9</v>
          </cell>
          <cell r="G7238">
            <v>415.6</v>
          </cell>
        </row>
        <row r="7239">
          <cell r="B7239" t="str">
            <v>OR8746</v>
          </cell>
          <cell r="C7239">
            <v>2050</v>
          </cell>
          <cell r="D7239">
            <v>1</v>
          </cell>
          <cell r="E7239">
            <v>16</v>
          </cell>
          <cell r="F7239">
            <v>746.5</v>
          </cell>
          <cell r="G7239">
            <v>459</v>
          </cell>
        </row>
        <row r="7240">
          <cell r="B7240" t="str">
            <v>OR8746</v>
          </cell>
          <cell r="C7240">
            <v>2050</v>
          </cell>
          <cell r="D7240">
            <v>2</v>
          </cell>
          <cell r="E7240">
            <v>16</v>
          </cell>
          <cell r="F7240">
            <v>747.9</v>
          </cell>
          <cell r="G7240">
            <v>432.7</v>
          </cell>
        </row>
        <row r="7241">
          <cell r="B7241" t="str">
            <v>OR8746</v>
          </cell>
          <cell r="C7241">
            <v>2050</v>
          </cell>
          <cell r="D7241">
            <v>3</v>
          </cell>
          <cell r="E7241">
            <v>16</v>
          </cell>
          <cell r="F7241">
            <v>758</v>
          </cell>
          <cell r="G7241">
            <v>481.4</v>
          </cell>
        </row>
        <row r="7242">
          <cell r="B7242" t="str">
            <v>OR8746</v>
          </cell>
          <cell r="C7242">
            <v>2050</v>
          </cell>
          <cell r="D7242">
            <v>4</v>
          </cell>
          <cell r="E7242">
            <v>16</v>
          </cell>
          <cell r="F7242">
            <v>762.3</v>
          </cell>
          <cell r="G7242">
            <v>434</v>
          </cell>
        </row>
        <row r="7243">
          <cell r="B7243" t="str">
            <v>OR8746</v>
          </cell>
          <cell r="C7243">
            <v>2050</v>
          </cell>
          <cell r="D7243">
            <v>5</v>
          </cell>
          <cell r="E7243">
            <v>16</v>
          </cell>
          <cell r="F7243">
            <v>754.2</v>
          </cell>
          <cell r="G7243">
            <v>448.1</v>
          </cell>
        </row>
        <row r="7244">
          <cell r="B7244" t="str">
            <v>OR8746</v>
          </cell>
          <cell r="C7244">
            <v>2050</v>
          </cell>
          <cell r="D7244">
            <v>0</v>
          </cell>
          <cell r="E7244">
            <v>30</v>
          </cell>
          <cell r="F7244">
            <v>677.1</v>
          </cell>
          <cell r="G7244">
            <v>366.6</v>
          </cell>
        </row>
        <row r="7245">
          <cell r="B7245" t="str">
            <v>OR8746</v>
          </cell>
          <cell r="C7245">
            <v>2050</v>
          </cell>
          <cell r="D7245">
            <v>1</v>
          </cell>
          <cell r="E7245">
            <v>30</v>
          </cell>
          <cell r="F7245">
            <v>698.4</v>
          </cell>
          <cell r="G7245">
            <v>398.8</v>
          </cell>
        </row>
        <row r="7246">
          <cell r="B7246" t="str">
            <v>OR8746</v>
          </cell>
          <cell r="C7246">
            <v>2050</v>
          </cell>
          <cell r="D7246">
            <v>2</v>
          </cell>
          <cell r="E7246">
            <v>30</v>
          </cell>
          <cell r="F7246">
            <v>705.8</v>
          </cell>
          <cell r="G7246">
            <v>380.3</v>
          </cell>
        </row>
        <row r="7247">
          <cell r="B7247" t="str">
            <v>OR8746</v>
          </cell>
          <cell r="C7247">
            <v>2050</v>
          </cell>
          <cell r="D7247">
            <v>3</v>
          </cell>
          <cell r="E7247">
            <v>30</v>
          </cell>
          <cell r="F7247">
            <v>701.5</v>
          </cell>
          <cell r="G7247">
            <v>415.7</v>
          </cell>
        </row>
        <row r="7248">
          <cell r="B7248" t="str">
            <v>OR8746</v>
          </cell>
          <cell r="C7248">
            <v>2050</v>
          </cell>
          <cell r="D7248">
            <v>4</v>
          </cell>
          <cell r="E7248">
            <v>30</v>
          </cell>
          <cell r="F7248">
            <v>717.3</v>
          </cell>
          <cell r="G7248">
            <v>387.4</v>
          </cell>
        </row>
        <row r="7249">
          <cell r="B7249" t="str">
            <v>OR8746</v>
          </cell>
          <cell r="C7249">
            <v>2050</v>
          </cell>
          <cell r="D7249">
            <v>5</v>
          </cell>
          <cell r="E7249">
            <v>30</v>
          </cell>
          <cell r="F7249">
            <v>706.2</v>
          </cell>
          <cell r="G7249">
            <v>390.6</v>
          </cell>
        </row>
        <row r="7250">
          <cell r="B7250" t="str">
            <v>OR8746</v>
          </cell>
          <cell r="C7250">
            <v>2050</v>
          </cell>
          <cell r="D7250">
            <v>0</v>
          </cell>
          <cell r="E7250">
            <v>43</v>
          </cell>
          <cell r="F7250">
            <v>619.6</v>
          </cell>
          <cell r="G7250">
            <v>320.89999999999998</v>
          </cell>
        </row>
        <row r="7251">
          <cell r="B7251" t="str">
            <v>OR8746</v>
          </cell>
          <cell r="C7251">
            <v>2050</v>
          </cell>
          <cell r="D7251">
            <v>1</v>
          </cell>
          <cell r="E7251">
            <v>43</v>
          </cell>
          <cell r="F7251">
            <v>634.9</v>
          </cell>
          <cell r="G7251">
            <v>342.5</v>
          </cell>
        </row>
        <row r="7252">
          <cell r="B7252" t="str">
            <v>OR8746</v>
          </cell>
          <cell r="C7252">
            <v>2050</v>
          </cell>
          <cell r="D7252">
            <v>2</v>
          </cell>
          <cell r="E7252">
            <v>43</v>
          </cell>
          <cell r="F7252">
            <v>641.29999999999995</v>
          </cell>
          <cell r="G7252">
            <v>327.60000000000002</v>
          </cell>
        </row>
        <row r="7253">
          <cell r="B7253" t="str">
            <v>OR8746</v>
          </cell>
          <cell r="C7253">
            <v>2050</v>
          </cell>
          <cell r="D7253">
            <v>3</v>
          </cell>
          <cell r="E7253">
            <v>43</v>
          </cell>
          <cell r="F7253">
            <v>636.4</v>
          </cell>
          <cell r="G7253">
            <v>353.6</v>
          </cell>
        </row>
        <row r="7254">
          <cell r="B7254" t="str">
            <v>OR8746</v>
          </cell>
          <cell r="C7254">
            <v>2050</v>
          </cell>
          <cell r="D7254">
            <v>4</v>
          </cell>
          <cell r="E7254">
            <v>43</v>
          </cell>
          <cell r="F7254">
            <v>652.20000000000005</v>
          </cell>
          <cell r="G7254">
            <v>338.5</v>
          </cell>
        </row>
        <row r="7255">
          <cell r="B7255" t="str">
            <v>OR8746</v>
          </cell>
          <cell r="C7255">
            <v>2050</v>
          </cell>
          <cell r="D7255">
            <v>5</v>
          </cell>
          <cell r="E7255">
            <v>43</v>
          </cell>
          <cell r="F7255">
            <v>641.1</v>
          </cell>
          <cell r="G7255">
            <v>336.7</v>
          </cell>
        </row>
        <row r="7256">
          <cell r="B7256" t="str">
            <v>OR8746</v>
          </cell>
          <cell r="C7256">
            <v>2050</v>
          </cell>
          <cell r="D7256">
            <v>0</v>
          </cell>
          <cell r="E7256">
            <v>3</v>
          </cell>
          <cell r="F7256">
            <v>922.5</v>
          </cell>
          <cell r="G7256">
            <v>576.1</v>
          </cell>
        </row>
        <row r="7257">
          <cell r="B7257" t="str">
            <v>OR8746</v>
          </cell>
          <cell r="C7257">
            <v>2050</v>
          </cell>
          <cell r="D7257">
            <v>1</v>
          </cell>
          <cell r="E7257">
            <v>3</v>
          </cell>
          <cell r="F7257">
            <v>966.7</v>
          </cell>
          <cell r="G7257">
            <v>634.20000000000005</v>
          </cell>
        </row>
        <row r="7258">
          <cell r="B7258" t="str">
            <v>OR8746</v>
          </cell>
          <cell r="C7258">
            <v>2050</v>
          </cell>
          <cell r="D7258">
            <v>2</v>
          </cell>
          <cell r="E7258">
            <v>3</v>
          </cell>
          <cell r="F7258">
            <v>971.4</v>
          </cell>
          <cell r="G7258">
            <v>604.1</v>
          </cell>
        </row>
        <row r="7259">
          <cell r="B7259" t="str">
            <v>OR8746</v>
          </cell>
          <cell r="C7259">
            <v>2050</v>
          </cell>
          <cell r="D7259">
            <v>3</v>
          </cell>
          <cell r="E7259">
            <v>3</v>
          </cell>
          <cell r="F7259">
            <v>985.6</v>
          </cell>
          <cell r="G7259">
            <v>659.7</v>
          </cell>
        </row>
        <row r="7260">
          <cell r="B7260" t="str">
            <v>OR8746</v>
          </cell>
          <cell r="C7260">
            <v>2050</v>
          </cell>
          <cell r="D7260">
            <v>4</v>
          </cell>
          <cell r="E7260">
            <v>3</v>
          </cell>
          <cell r="F7260">
            <v>991.8</v>
          </cell>
          <cell r="G7260">
            <v>608.29999999999995</v>
          </cell>
        </row>
        <row r="7261">
          <cell r="B7261" t="str">
            <v>OR8746</v>
          </cell>
          <cell r="C7261">
            <v>2050</v>
          </cell>
          <cell r="D7261">
            <v>5</v>
          </cell>
          <cell r="E7261">
            <v>3</v>
          </cell>
          <cell r="F7261">
            <v>978.6</v>
          </cell>
          <cell r="G7261">
            <v>626.20000000000005</v>
          </cell>
        </row>
        <row r="7262">
          <cell r="B7262" t="str">
            <v>OR8746</v>
          </cell>
          <cell r="C7262">
            <v>2050</v>
          </cell>
          <cell r="D7262">
            <v>0</v>
          </cell>
          <cell r="E7262">
            <v>4</v>
          </cell>
          <cell r="F7262">
            <v>850.8</v>
          </cell>
          <cell r="G7262">
            <v>556.29999999999995</v>
          </cell>
        </row>
        <row r="7263">
          <cell r="B7263" t="str">
            <v>OR8746</v>
          </cell>
          <cell r="C7263">
            <v>2050</v>
          </cell>
          <cell r="D7263">
            <v>1</v>
          </cell>
          <cell r="E7263">
            <v>4</v>
          </cell>
          <cell r="F7263">
            <v>914.4</v>
          </cell>
          <cell r="G7263">
            <v>627.1</v>
          </cell>
        </row>
        <row r="7264">
          <cell r="B7264" t="str">
            <v>OR8746</v>
          </cell>
          <cell r="C7264">
            <v>2050</v>
          </cell>
          <cell r="D7264">
            <v>2</v>
          </cell>
          <cell r="E7264">
            <v>4</v>
          </cell>
          <cell r="F7264">
            <v>915.3</v>
          </cell>
          <cell r="G7264">
            <v>601.6</v>
          </cell>
        </row>
        <row r="7265">
          <cell r="B7265" t="str">
            <v>OR8746</v>
          </cell>
          <cell r="C7265">
            <v>2050</v>
          </cell>
          <cell r="D7265">
            <v>3</v>
          </cell>
          <cell r="E7265">
            <v>4</v>
          </cell>
          <cell r="F7265">
            <v>931.6</v>
          </cell>
          <cell r="G7265">
            <v>660.5</v>
          </cell>
        </row>
        <row r="7266">
          <cell r="B7266" t="str">
            <v>OR8746</v>
          </cell>
          <cell r="C7266">
            <v>2050</v>
          </cell>
          <cell r="D7266">
            <v>4</v>
          </cell>
          <cell r="E7266">
            <v>4</v>
          </cell>
          <cell r="F7266">
            <v>935.8</v>
          </cell>
          <cell r="G7266">
            <v>615.20000000000005</v>
          </cell>
        </row>
        <row r="7267">
          <cell r="B7267" t="str">
            <v>OR8746</v>
          </cell>
          <cell r="C7267">
            <v>2050</v>
          </cell>
          <cell r="D7267">
            <v>5</v>
          </cell>
          <cell r="E7267">
            <v>4</v>
          </cell>
          <cell r="F7267">
            <v>923.7</v>
          </cell>
          <cell r="G7267">
            <v>622.4</v>
          </cell>
        </row>
        <row r="7268">
          <cell r="B7268" t="str">
            <v>OR8746</v>
          </cell>
          <cell r="C7268">
            <v>2050</v>
          </cell>
          <cell r="D7268">
            <v>0</v>
          </cell>
          <cell r="E7268">
            <v>11</v>
          </cell>
          <cell r="F7268">
            <v>720.8</v>
          </cell>
          <cell r="G7268">
            <v>386.1</v>
          </cell>
        </row>
        <row r="7269">
          <cell r="B7269" t="str">
            <v>OR8746</v>
          </cell>
          <cell r="C7269">
            <v>2050</v>
          </cell>
          <cell r="D7269">
            <v>1</v>
          </cell>
          <cell r="E7269">
            <v>11</v>
          </cell>
          <cell r="F7269">
            <v>742.3</v>
          </cell>
          <cell r="G7269">
            <v>417.7</v>
          </cell>
        </row>
        <row r="7270">
          <cell r="B7270" t="str">
            <v>OR8746</v>
          </cell>
          <cell r="C7270">
            <v>2050</v>
          </cell>
          <cell r="D7270">
            <v>2</v>
          </cell>
          <cell r="E7270">
            <v>11</v>
          </cell>
          <cell r="F7270">
            <v>747.3</v>
          </cell>
          <cell r="G7270">
            <v>399.4</v>
          </cell>
        </row>
        <row r="7271">
          <cell r="B7271" t="str">
            <v>OR8746</v>
          </cell>
          <cell r="C7271">
            <v>2050</v>
          </cell>
          <cell r="D7271">
            <v>3</v>
          </cell>
          <cell r="E7271">
            <v>11</v>
          </cell>
          <cell r="F7271">
            <v>749.1</v>
          </cell>
          <cell r="G7271">
            <v>447.9</v>
          </cell>
        </row>
        <row r="7272">
          <cell r="B7272" t="str">
            <v>OR8746</v>
          </cell>
          <cell r="C7272">
            <v>2050</v>
          </cell>
          <cell r="D7272">
            <v>4</v>
          </cell>
          <cell r="E7272">
            <v>11</v>
          </cell>
          <cell r="F7272">
            <v>758.2</v>
          </cell>
          <cell r="G7272">
            <v>403</v>
          </cell>
        </row>
        <row r="7273">
          <cell r="B7273" t="str">
            <v>OR8746</v>
          </cell>
          <cell r="C7273">
            <v>2050</v>
          </cell>
          <cell r="D7273">
            <v>5</v>
          </cell>
          <cell r="E7273">
            <v>11</v>
          </cell>
          <cell r="F7273">
            <v>747.7</v>
          </cell>
          <cell r="G7273">
            <v>404.9</v>
          </cell>
        </row>
        <row r="7274">
          <cell r="B7274" t="str">
            <v>OR8746</v>
          </cell>
          <cell r="C7274">
            <v>2050</v>
          </cell>
          <cell r="D7274">
            <v>0</v>
          </cell>
          <cell r="E7274">
            <v>13</v>
          </cell>
          <cell r="F7274">
            <v>659.3</v>
          </cell>
          <cell r="G7274">
            <v>317.60000000000002</v>
          </cell>
        </row>
        <row r="7275">
          <cell r="B7275" t="str">
            <v>OR8746</v>
          </cell>
          <cell r="C7275">
            <v>2050</v>
          </cell>
          <cell r="D7275">
            <v>1</v>
          </cell>
          <cell r="E7275">
            <v>13</v>
          </cell>
          <cell r="F7275">
            <v>674.2</v>
          </cell>
          <cell r="G7275">
            <v>337.9</v>
          </cell>
        </row>
        <row r="7276">
          <cell r="B7276" t="str">
            <v>OR8746</v>
          </cell>
          <cell r="C7276">
            <v>2050</v>
          </cell>
          <cell r="D7276">
            <v>2</v>
          </cell>
          <cell r="E7276">
            <v>13</v>
          </cell>
          <cell r="F7276">
            <v>679.3</v>
          </cell>
          <cell r="G7276">
            <v>318.89999999999998</v>
          </cell>
        </row>
        <row r="7277">
          <cell r="B7277" t="str">
            <v>OR8746</v>
          </cell>
          <cell r="C7277">
            <v>2050</v>
          </cell>
          <cell r="D7277">
            <v>3</v>
          </cell>
          <cell r="E7277">
            <v>13</v>
          </cell>
          <cell r="F7277">
            <v>676.6</v>
          </cell>
          <cell r="G7277">
            <v>352.7</v>
          </cell>
        </row>
        <row r="7278">
          <cell r="B7278" t="str">
            <v>OR8746</v>
          </cell>
          <cell r="C7278">
            <v>2050</v>
          </cell>
          <cell r="D7278">
            <v>4</v>
          </cell>
          <cell r="E7278">
            <v>13</v>
          </cell>
          <cell r="F7278">
            <v>692.2</v>
          </cell>
          <cell r="G7278">
            <v>322.60000000000002</v>
          </cell>
        </row>
        <row r="7279">
          <cell r="B7279" t="str">
            <v>OR8746</v>
          </cell>
          <cell r="C7279">
            <v>2050</v>
          </cell>
          <cell r="D7279">
            <v>5</v>
          </cell>
          <cell r="E7279">
            <v>13</v>
          </cell>
          <cell r="F7279">
            <v>682.7</v>
          </cell>
          <cell r="G7279">
            <v>332.1</v>
          </cell>
        </row>
        <row r="7280">
          <cell r="B7280" t="str">
            <v>OR8746</v>
          </cell>
          <cell r="C7280">
            <v>2050</v>
          </cell>
          <cell r="D7280">
            <v>0</v>
          </cell>
          <cell r="E7280">
            <v>16</v>
          </cell>
          <cell r="F7280">
            <v>706</v>
          </cell>
          <cell r="G7280">
            <v>407.9</v>
          </cell>
        </row>
        <row r="7281">
          <cell r="B7281" t="str">
            <v>OR8746</v>
          </cell>
          <cell r="C7281">
            <v>2050</v>
          </cell>
          <cell r="D7281">
            <v>1</v>
          </cell>
          <cell r="E7281">
            <v>16</v>
          </cell>
          <cell r="F7281">
            <v>747.2</v>
          </cell>
          <cell r="G7281">
            <v>455.7</v>
          </cell>
        </row>
        <row r="7282">
          <cell r="B7282" t="str">
            <v>OR8746</v>
          </cell>
          <cell r="C7282">
            <v>2050</v>
          </cell>
          <cell r="D7282">
            <v>2</v>
          </cell>
          <cell r="E7282">
            <v>16</v>
          </cell>
          <cell r="F7282">
            <v>750</v>
          </cell>
          <cell r="G7282">
            <v>431</v>
          </cell>
        </row>
        <row r="7283">
          <cell r="B7283" t="str">
            <v>OR8746</v>
          </cell>
          <cell r="C7283">
            <v>2050</v>
          </cell>
          <cell r="D7283">
            <v>3</v>
          </cell>
          <cell r="E7283">
            <v>16</v>
          </cell>
          <cell r="F7283">
            <v>757.6</v>
          </cell>
          <cell r="G7283">
            <v>473.8</v>
          </cell>
        </row>
        <row r="7284">
          <cell r="B7284" t="str">
            <v>OR8746</v>
          </cell>
          <cell r="C7284">
            <v>2050</v>
          </cell>
          <cell r="D7284">
            <v>4</v>
          </cell>
          <cell r="E7284">
            <v>16</v>
          </cell>
          <cell r="F7284">
            <v>763.7</v>
          </cell>
          <cell r="G7284">
            <v>437.2</v>
          </cell>
        </row>
        <row r="7285">
          <cell r="B7285" t="str">
            <v>OR8746</v>
          </cell>
          <cell r="C7285">
            <v>2050</v>
          </cell>
          <cell r="D7285">
            <v>5</v>
          </cell>
          <cell r="E7285">
            <v>16</v>
          </cell>
          <cell r="F7285">
            <v>753.7</v>
          </cell>
          <cell r="G7285">
            <v>442.6</v>
          </cell>
        </row>
        <row r="7286">
          <cell r="B7286" t="str">
            <v>OR8746</v>
          </cell>
          <cell r="C7286">
            <v>2050</v>
          </cell>
          <cell r="D7286">
            <v>0</v>
          </cell>
          <cell r="E7286">
            <v>17</v>
          </cell>
          <cell r="F7286">
            <v>793</v>
          </cell>
          <cell r="G7286">
            <v>521.20000000000005</v>
          </cell>
        </row>
        <row r="7287">
          <cell r="B7287" t="str">
            <v>OR8746</v>
          </cell>
          <cell r="C7287">
            <v>2050</v>
          </cell>
          <cell r="D7287">
            <v>1</v>
          </cell>
          <cell r="E7287">
            <v>17</v>
          </cell>
          <cell r="F7287">
            <v>865.5</v>
          </cell>
          <cell r="G7287">
            <v>599.6</v>
          </cell>
        </row>
        <row r="7288">
          <cell r="B7288" t="str">
            <v>OR8746</v>
          </cell>
          <cell r="C7288">
            <v>2050</v>
          </cell>
          <cell r="D7288">
            <v>2</v>
          </cell>
          <cell r="E7288">
            <v>17</v>
          </cell>
          <cell r="F7288">
            <v>867.2</v>
          </cell>
          <cell r="G7288">
            <v>572.20000000000005</v>
          </cell>
        </row>
        <row r="7289">
          <cell r="B7289" t="str">
            <v>OR8746</v>
          </cell>
          <cell r="C7289">
            <v>2050</v>
          </cell>
          <cell r="D7289">
            <v>3</v>
          </cell>
          <cell r="E7289">
            <v>17</v>
          </cell>
          <cell r="F7289">
            <v>893.5</v>
          </cell>
          <cell r="G7289">
            <v>635.6</v>
          </cell>
        </row>
        <row r="7290">
          <cell r="B7290" t="str">
            <v>OR8746</v>
          </cell>
          <cell r="C7290">
            <v>2050</v>
          </cell>
          <cell r="D7290">
            <v>4</v>
          </cell>
          <cell r="E7290">
            <v>17</v>
          </cell>
          <cell r="F7290">
            <v>900.9</v>
          </cell>
          <cell r="G7290">
            <v>598.9</v>
          </cell>
        </row>
        <row r="7291">
          <cell r="B7291" t="str">
            <v>OR8746</v>
          </cell>
          <cell r="C7291">
            <v>2050</v>
          </cell>
          <cell r="D7291">
            <v>5</v>
          </cell>
          <cell r="E7291">
            <v>17</v>
          </cell>
          <cell r="F7291">
            <v>879.6</v>
          </cell>
          <cell r="G7291">
            <v>593.20000000000005</v>
          </cell>
        </row>
        <row r="7292">
          <cell r="B7292" t="str">
            <v>OR8746</v>
          </cell>
          <cell r="C7292">
            <v>2050</v>
          </cell>
          <cell r="D7292">
            <v>0</v>
          </cell>
          <cell r="E7292">
            <v>31</v>
          </cell>
          <cell r="F7292">
            <v>809</v>
          </cell>
          <cell r="G7292">
            <v>475</v>
          </cell>
        </row>
        <row r="7293">
          <cell r="B7293" t="str">
            <v>OR8746</v>
          </cell>
          <cell r="C7293">
            <v>2050</v>
          </cell>
          <cell r="D7293">
            <v>1</v>
          </cell>
          <cell r="E7293">
            <v>31</v>
          </cell>
          <cell r="F7293">
            <v>836.6</v>
          </cell>
          <cell r="G7293">
            <v>509.1</v>
          </cell>
        </row>
        <row r="7294">
          <cell r="B7294" t="str">
            <v>OR8746</v>
          </cell>
          <cell r="C7294">
            <v>2050</v>
          </cell>
          <cell r="D7294">
            <v>2</v>
          </cell>
          <cell r="E7294">
            <v>31</v>
          </cell>
          <cell r="F7294">
            <v>843.1</v>
          </cell>
          <cell r="G7294">
            <v>494.1</v>
          </cell>
        </row>
        <row r="7295">
          <cell r="B7295" t="str">
            <v>OR8746</v>
          </cell>
          <cell r="C7295">
            <v>2050</v>
          </cell>
          <cell r="D7295">
            <v>3</v>
          </cell>
          <cell r="E7295">
            <v>31</v>
          </cell>
          <cell r="F7295">
            <v>846.5</v>
          </cell>
          <cell r="G7295">
            <v>544</v>
          </cell>
        </row>
        <row r="7296">
          <cell r="B7296" t="str">
            <v>OR8746</v>
          </cell>
          <cell r="C7296">
            <v>2050</v>
          </cell>
          <cell r="D7296">
            <v>4</v>
          </cell>
          <cell r="E7296">
            <v>31</v>
          </cell>
          <cell r="F7296">
            <v>856.3</v>
          </cell>
          <cell r="G7296">
            <v>499.4</v>
          </cell>
        </row>
        <row r="7297">
          <cell r="B7297" t="str">
            <v>OR8746</v>
          </cell>
          <cell r="C7297">
            <v>2050</v>
          </cell>
          <cell r="D7297">
            <v>5</v>
          </cell>
          <cell r="E7297">
            <v>31</v>
          </cell>
          <cell r="F7297">
            <v>845.3</v>
          </cell>
          <cell r="G7297">
            <v>505.7</v>
          </cell>
        </row>
        <row r="7298">
          <cell r="B7298" t="str">
            <v>OR8746</v>
          </cell>
          <cell r="C7298">
            <v>2050</v>
          </cell>
          <cell r="D7298">
            <v>0</v>
          </cell>
          <cell r="E7298">
            <v>43</v>
          </cell>
          <cell r="F7298">
            <v>620.70000000000005</v>
          </cell>
          <cell r="G7298">
            <v>317.3</v>
          </cell>
        </row>
        <row r="7299">
          <cell r="B7299" t="str">
            <v>OR8746</v>
          </cell>
          <cell r="C7299">
            <v>2050</v>
          </cell>
          <cell r="D7299">
            <v>1</v>
          </cell>
          <cell r="E7299">
            <v>43</v>
          </cell>
          <cell r="F7299">
            <v>635.9</v>
          </cell>
          <cell r="G7299">
            <v>343.5</v>
          </cell>
        </row>
        <row r="7300">
          <cell r="B7300" t="str">
            <v>OR8746</v>
          </cell>
          <cell r="C7300">
            <v>2050</v>
          </cell>
          <cell r="D7300">
            <v>2</v>
          </cell>
          <cell r="E7300">
            <v>43</v>
          </cell>
          <cell r="F7300">
            <v>644.70000000000005</v>
          </cell>
          <cell r="G7300">
            <v>335</v>
          </cell>
        </row>
        <row r="7301">
          <cell r="B7301" t="str">
            <v>OR8746</v>
          </cell>
          <cell r="C7301">
            <v>2050</v>
          </cell>
          <cell r="D7301">
            <v>3</v>
          </cell>
          <cell r="E7301">
            <v>43</v>
          </cell>
          <cell r="F7301">
            <v>638.20000000000005</v>
          </cell>
          <cell r="G7301">
            <v>356.8</v>
          </cell>
        </row>
        <row r="7302">
          <cell r="B7302" t="str">
            <v>OR8746</v>
          </cell>
          <cell r="C7302">
            <v>2050</v>
          </cell>
          <cell r="D7302">
            <v>4</v>
          </cell>
          <cell r="E7302">
            <v>43</v>
          </cell>
          <cell r="F7302">
            <v>653.1</v>
          </cell>
          <cell r="G7302">
            <v>337.8</v>
          </cell>
        </row>
        <row r="7303">
          <cell r="B7303" t="str">
            <v>OR8746</v>
          </cell>
          <cell r="C7303">
            <v>2050</v>
          </cell>
          <cell r="D7303">
            <v>5</v>
          </cell>
          <cell r="E7303">
            <v>43</v>
          </cell>
          <cell r="F7303">
            <v>642.70000000000005</v>
          </cell>
          <cell r="G7303">
            <v>337.5</v>
          </cell>
        </row>
        <row r="7304">
          <cell r="B7304" t="str">
            <v>OR8746</v>
          </cell>
          <cell r="C7304">
            <v>2080</v>
          </cell>
          <cell r="D7304">
            <v>0</v>
          </cell>
          <cell r="E7304">
            <v>3</v>
          </cell>
          <cell r="F7304">
            <v>920</v>
          </cell>
          <cell r="G7304">
            <v>571.29999999999995</v>
          </cell>
        </row>
        <row r="7305">
          <cell r="B7305" t="str">
            <v>OR8746</v>
          </cell>
          <cell r="C7305">
            <v>2080</v>
          </cell>
          <cell r="D7305">
            <v>1</v>
          </cell>
          <cell r="E7305">
            <v>3</v>
          </cell>
          <cell r="F7305">
            <v>979.9</v>
          </cell>
          <cell r="G7305">
            <v>639.70000000000005</v>
          </cell>
        </row>
        <row r="7306">
          <cell r="B7306" t="str">
            <v>OR8746</v>
          </cell>
          <cell r="C7306">
            <v>2080</v>
          </cell>
          <cell r="D7306">
            <v>2</v>
          </cell>
          <cell r="E7306">
            <v>3</v>
          </cell>
          <cell r="F7306">
            <v>984.3</v>
          </cell>
          <cell r="G7306">
            <v>604.29999999999995</v>
          </cell>
        </row>
        <row r="7307">
          <cell r="B7307" t="str">
            <v>OR8746</v>
          </cell>
          <cell r="C7307">
            <v>2080</v>
          </cell>
          <cell r="D7307">
            <v>3</v>
          </cell>
          <cell r="E7307">
            <v>3</v>
          </cell>
          <cell r="F7307">
            <v>1010.2</v>
          </cell>
          <cell r="G7307">
            <v>698.8</v>
          </cell>
        </row>
        <row r="7308">
          <cell r="B7308" t="str">
            <v>OR8746</v>
          </cell>
          <cell r="C7308">
            <v>2080</v>
          </cell>
          <cell r="D7308">
            <v>4</v>
          </cell>
          <cell r="E7308">
            <v>3</v>
          </cell>
          <cell r="F7308">
            <v>1011.1</v>
          </cell>
          <cell r="G7308">
            <v>626.79999999999995</v>
          </cell>
        </row>
        <row r="7309">
          <cell r="B7309" t="str">
            <v>OR8746</v>
          </cell>
          <cell r="C7309">
            <v>2080</v>
          </cell>
          <cell r="D7309">
            <v>5</v>
          </cell>
          <cell r="E7309">
            <v>3</v>
          </cell>
          <cell r="F7309">
            <v>995.3</v>
          </cell>
          <cell r="G7309">
            <v>635</v>
          </cell>
        </row>
        <row r="7310">
          <cell r="B7310" t="str">
            <v>OR8746</v>
          </cell>
          <cell r="C7310">
            <v>2080</v>
          </cell>
          <cell r="D7310">
            <v>0</v>
          </cell>
          <cell r="E7310">
            <v>4</v>
          </cell>
          <cell r="F7310">
            <v>849.6</v>
          </cell>
          <cell r="G7310">
            <v>562.29999999999995</v>
          </cell>
        </row>
        <row r="7311">
          <cell r="B7311" t="str">
            <v>OR8746</v>
          </cell>
          <cell r="C7311">
            <v>2080</v>
          </cell>
          <cell r="D7311">
            <v>1</v>
          </cell>
          <cell r="E7311">
            <v>4</v>
          </cell>
          <cell r="F7311">
            <v>926.7</v>
          </cell>
          <cell r="G7311">
            <v>634.9</v>
          </cell>
        </row>
        <row r="7312">
          <cell r="B7312" t="str">
            <v>OR8746</v>
          </cell>
          <cell r="C7312">
            <v>2080</v>
          </cell>
          <cell r="D7312">
            <v>2</v>
          </cell>
          <cell r="E7312">
            <v>4</v>
          </cell>
          <cell r="F7312">
            <v>930.3</v>
          </cell>
          <cell r="G7312">
            <v>607.5</v>
          </cell>
        </row>
        <row r="7313">
          <cell r="B7313" t="str">
            <v>OR8746</v>
          </cell>
          <cell r="C7313">
            <v>2080</v>
          </cell>
          <cell r="D7313">
            <v>3</v>
          </cell>
          <cell r="E7313">
            <v>4</v>
          </cell>
          <cell r="F7313">
            <v>949.3</v>
          </cell>
          <cell r="G7313">
            <v>671.8</v>
          </cell>
        </row>
        <row r="7314">
          <cell r="B7314" t="str">
            <v>OR8746</v>
          </cell>
          <cell r="C7314">
            <v>2080</v>
          </cell>
          <cell r="D7314">
            <v>4</v>
          </cell>
          <cell r="E7314">
            <v>4</v>
          </cell>
          <cell r="F7314">
            <v>949</v>
          </cell>
          <cell r="G7314">
            <v>627.29999999999995</v>
          </cell>
        </row>
        <row r="7315">
          <cell r="B7315" t="str">
            <v>OR8746</v>
          </cell>
          <cell r="C7315">
            <v>2080</v>
          </cell>
          <cell r="D7315">
            <v>5</v>
          </cell>
          <cell r="E7315">
            <v>4</v>
          </cell>
          <cell r="F7315">
            <v>939.9</v>
          </cell>
          <cell r="G7315">
            <v>643.4</v>
          </cell>
        </row>
        <row r="7316">
          <cell r="B7316" t="str">
            <v>OR8746</v>
          </cell>
          <cell r="C7316">
            <v>2080</v>
          </cell>
          <cell r="D7316">
            <v>0</v>
          </cell>
          <cell r="E7316">
            <v>11</v>
          </cell>
          <cell r="F7316">
            <v>719.6</v>
          </cell>
          <cell r="G7316">
            <v>390.1</v>
          </cell>
        </row>
        <row r="7317">
          <cell r="B7317" t="str">
            <v>OR8746</v>
          </cell>
          <cell r="C7317">
            <v>2080</v>
          </cell>
          <cell r="D7317">
            <v>1</v>
          </cell>
          <cell r="E7317">
            <v>11</v>
          </cell>
          <cell r="F7317">
            <v>749.3</v>
          </cell>
          <cell r="G7317">
            <v>432.7</v>
          </cell>
        </row>
        <row r="7318">
          <cell r="B7318" t="str">
            <v>OR8746</v>
          </cell>
          <cell r="C7318">
            <v>2080</v>
          </cell>
          <cell r="D7318">
            <v>2</v>
          </cell>
          <cell r="E7318">
            <v>11</v>
          </cell>
          <cell r="F7318">
            <v>756.1</v>
          </cell>
          <cell r="G7318">
            <v>403.1</v>
          </cell>
        </row>
        <row r="7319">
          <cell r="B7319" t="str">
            <v>OR8746</v>
          </cell>
          <cell r="C7319">
            <v>2080</v>
          </cell>
          <cell r="D7319">
            <v>3</v>
          </cell>
          <cell r="E7319">
            <v>11</v>
          </cell>
          <cell r="F7319">
            <v>759</v>
          </cell>
          <cell r="G7319">
            <v>462.2</v>
          </cell>
        </row>
        <row r="7320">
          <cell r="B7320" t="str">
            <v>OR8746</v>
          </cell>
          <cell r="C7320">
            <v>2080</v>
          </cell>
          <cell r="D7320">
            <v>4</v>
          </cell>
          <cell r="E7320">
            <v>11</v>
          </cell>
          <cell r="F7320">
            <v>768.6</v>
          </cell>
          <cell r="G7320">
            <v>412.6</v>
          </cell>
        </row>
        <row r="7321">
          <cell r="B7321" t="str">
            <v>OR8746</v>
          </cell>
          <cell r="C7321">
            <v>2080</v>
          </cell>
          <cell r="D7321">
            <v>5</v>
          </cell>
          <cell r="E7321">
            <v>11</v>
          </cell>
          <cell r="F7321">
            <v>757.3</v>
          </cell>
          <cell r="G7321">
            <v>419</v>
          </cell>
        </row>
        <row r="7322">
          <cell r="B7322" t="str">
            <v>OR8746</v>
          </cell>
          <cell r="C7322">
            <v>2080</v>
          </cell>
          <cell r="D7322">
            <v>0</v>
          </cell>
          <cell r="E7322">
            <v>13</v>
          </cell>
          <cell r="F7322">
            <v>658.4</v>
          </cell>
          <cell r="G7322">
            <v>319.5</v>
          </cell>
        </row>
        <row r="7323">
          <cell r="B7323" t="str">
            <v>OR8746</v>
          </cell>
          <cell r="C7323">
            <v>2080</v>
          </cell>
          <cell r="D7323">
            <v>1</v>
          </cell>
          <cell r="E7323">
            <v>13</v>
          </cell>
          <cell r="F7323">
            <v>678.9</v>
          </cell>
          <cell r="G7323">
            <v>342.4</v>
          </cell>
        </row>
        <row r="7324">
          <cell r="B7324" t="str">
            <v>OR8746</v>
          </cell>
          <cell r="C7324">
            <v>2080</v>
          </cell>
          <cell r="D7324">
            <v>2</v>
          </cell>
          <cell r="E7324">
            <v>13</v>
          </cell>
          <cell r="F7324">
            <v>687.2</v>
          </cell>
          <cell r="G7324">
            <v>318.5</v>
          </cell>
        </row>
        <row r="7325">
          <cell r="B7325" t="str">
            <v>OR8746</v>
          </cell>
          <cell r="C7325">
            <v>2080</v>
          </cell>
          <cell r="D7325">
            <v>3</v>
          </cell>
          <cell r="E7325">
            <v>13</v>
          </cell>
          <cell r="F7325">
            <v>682.6</v>
          </cell>
          <cell r="G7325">
            <v>362.5</v>
          </cell>
        </row>
        <row r="7326">
          <cell r="B7326" t="str">
            <v>OR8746</v>
          </cell>
          <cell r="C7326">
            <v>2080</v>
          </cell>
          <cell r="D7326">
            <v>4</v>
          </cell>
          <cell r="E7326">
            <v>13</v>
          </cell>
          <cell r="F7326">
            <v>703.5</v>
          </cell>
          <cell r="G7326">
            <v>328.2</v>
          </cell>
        </row>
        <row r="7327">
          <cell r="B7327" t="str">
            <v>OR8746</v>
          </cell>
          <cell r="C7327">
            <v>2080</v>
          </cell>
          <cell r="D7327">
            <v>5</v>
          </cell>
          <cell r="E7327">
            <v>13</v>
          </cell>
          <cell r="F7327">
            <v>689.4</v>
          </cell>
          <cell r="G7327">
            <v>334.2</v>
          </cell>
        </row>
        <row r="7328">
          <cell r="B7328" t="str">
            <v>OR8746</v>
          </cell>
          <cell r="C7328">
            <v>2080</v>
          </cell>
          <cell r="D7328">
            <v>0</v>
          </cell>
          <cell r="E7328">
            <v>15</v>
          </cell>
          <cell r="F7328">
            <v>812.6</v>
          </cell>
          <cell r="G7328">
            <v>527</v>
          </cell>
        </row>
        <row r="7329">
          <cell r="B7329" t="str">
            <v>OR8746</v>
          </cell>
          <cell r="C7329">
            <v>2080</v>
          </cell>
          <cell r="D7329">
            <v>1</v>
          </cell>
          <cell r="E7329">
            <v>15</v>
          </cell>
          <cell r="F7329">
            <v>866.8</v>
          </cell>
          <cell r="G7329">
            <v>575.20000000000005</v>
          </cell>
        </row>
        <row r="7330">
          <cell r="B7330" t="str">
            <v>OR8746</v>
          </cell>
          <cell r="C7330">
            <v>2080</v>
          </cell>
          <cell r="D7330">
            <v>2</v>
          </cell>
          <cell r="E7330">
            <v>15</v>
          </cell>
          <cell r="F7330">
            <v>864.9</v>
          </cell>
          <cell r="G7330">
            <v>537.1</v>
          </cell>
        </row>
        <row r="7331">
          <cell r="B7331" t="str">
            <v>OR8746</v>
          </cell>
          <cell r="C7331">
            <v>2080</v>
          </cell>
          <cell r="D7331">
            <v>3</v>
          </cell>
          <cell r="E7331">
            <v>15</v>
          </cell>
          <cell r="F7331">
            <v>889.3</v>
          </cell>
          <cell r="G7331">
            <v>614.5</v>
          </cell>
        </row>
        <row r="7332">
          <cell r="B7332" t="str">
            <v>OR8746</v>
          </cell>
          <cell r="C7332">
            <v>2080</v>
          </cell>
          <cell r="D7332">
            <v>4</v>
          </cell>
          <cell r="E7332">
            <v>15</v>
          </cell>
          <cell r="F7332">
            <v>881.1</v>
          </cell>
          <cell r="G7332">
            <v>547.4</v>
          </cell>
        </row>
        <row r="7333">
          <cell r="B7333" t="str">
            <v>OR8746</v>
          </cell>
          <cell r="C7333">
            <v>2080</v>
          </cell>
          <cell r="D7333">
            <v>5</v>
          </cell>
          <cell r="E7333">
            <v>15</v>
          </cell>
          <cell r="F7333">
            <v>873.3</v>
          </cell>
          <cell r="G7333">
            <v>566.1</v>
          </cell>
        </row>
        <row r="7334">
          <cell r="B7334" t="str">
            <v>OR8746</v>
          </cell>
          <cell r="C7334">
            <v>2080</v>
          </cell>
          <cell r="D7334">
            <v>0</v>
          </cell>
          <cell r="E7334">
            <v>16</v>
          </cell>
          <cell r="F7334">
            <v>705.9</v>
          </cell>
          <cell r="G7334">
            <v>415.6</v>
          </cell>
        </row>
        <row r="7335">
          <cell r="B7335" t="str">
            <v>OR8746</v>
          </cell>
          <cell r="C7335">
            <v>2080</v>
          </cell>
          <cell r="D7335">
            <v>1</v>
          </cell>
          <cell r="E7335">
            <v>16</v>
          </cell>
          <cell r="F7335">
            <v>754.3</v>
          </cell>
          <cell r="G7335">
            <v>460.8</v>
          </cell>
        </row>
        <row r="7336">
          <cell r="B7336" t="str">
            <v>OR8746</v>
          </cell>
          <cell r="C7336">
            <v>2080</v>
          </cell>
          <cell r="D7336">
            <v>2</v>
          </cell>
          <cell r="E7336">
            <v>16</v>
          </cell>
          <cell r="F7336">
            <v>757.2</v>
          </cell>
          <cell r="G7336">
            <v>421.3</v>
          </cell>
        </row>
        <row r="7337">
          <cell r="B7337" t="str">
            <v>OR8746</v>
          </cell>
          <cell r="C7337">
            <v>2080</v>
          </cell>
          <cell r="D7337">
            <v>3</v>
          </cell>
          <cell r="E7337">
            <v>16</v>
          </cell>
          <cell r="F7337">
            <v>772.1</v>
          </cell>
          <cell r="G7337">
            <v>497.4</v>
          </cell>
        </row>
        <row r="7338">
          <cell r="B7338" t="str">
            <v>OR8746</v>
          </cell>
          <cell r="C7338">
            <v>2080</v>
          </cell>
          <cell r="D7338">
            <v>4</v>
          </cell>
          <cell r="E7338">
            <v>16</v>
          </cell>
          <cell r="F7338">
            <v>774.4</v>
          </cell>
          <cell r="G7338">
            <v>441.4</v>
          </cell>
        </row>
        <row r="7339">
          <cell r="B7339" t="str">
            <v>OR8746</v>
          </cell>
          <cell r="C7339">
            <v>2080</v>
          </cell>
          <cell r="D7339">
            <v>5</v>
          </cell>
          <cell r="E7339">
            <v>16</v>
          </cell>
          <cell r="F7339">
            <v>763.5</v>
          </cell>
          <cell r="G7339">
            <v>454.7</v>
          </cell>
        </row>
        <row r="7340">
          <cell r="B7340" t="str">
            <v>OR8746</v>
          </cell>
          <cell r="C7340">
            <v>2080</v>
          </cell>
          <cell r="D7340">
            <v>0</v>
          </cell>
          <cell r="E7340">
            <v>30</v>
          </cell>
          <cell r="F7340">
            <v>677.1</v>
          </cell>
          <cell r="G7340">
            <v>366.6</v>
          </cell>
        </row>
        <row r="7341">
          <cell r="B7341" t="str">
            <v>OR8746</v>
          </cell>
          <cell r="C7341">
            <v>2080</v>
          </cell>
          <cell r="D7341">
            <v>1</v>
          </cell>
          <cell r="E7341">
            <v>30</v>
          </cell>
          <cell r="F7341">
            <v>706.1</v>
          </cell>
          <cell r="G7341">
            <v>404.6</v>
          </cell>
        </row>
        <row r="7342">
          <cell r="B7342" t="str">
            <v>OR8746</v>
          </cell>
          <cell r="C7342">
            <v>2080</v>
          </cell>
          <cell r="D7342">
            <v>2</v>
          </cell>
          <cell r="E7342">
            <v>30</v>
          </cell>
          <cell r="F7342">
            <v>719.4</v>
          </cell>
          <cell r="G7342">
            <v>387</v>
          </cell>
        </row>
        <row r="7343">
          <cell r="B7343" t="str">
            <v>OR8746</v>
          </cell>
          <cell r="C7343">
            <v>2080</v>
          </cell>
          <cell r="D7343">
            <v>3</v>
          </cell>
          <cell r="E7343">
            <v>30</v>
          </cell>
          <cell r="F7343">
            <v>718</v>
          </cell>
          <cell r="G7343">
            <v>438.9</v>
          </cell>
        </row>
        <row r="7344">
          <cell r="B7344" t="str">
            <v>OR8746</v>
          </cell>
          <cell r="C7344">
            <v>2080</v>
          </cell>
          <cell r="D7344">
            <v>4</v>
          </cell>
          <cell r="E7344">
            <v>30</v>
          </cell>
          <cell r="F7344">
            <v>730.9</v>
          </cell>
          <cell r="G7344">
            <v>400.2</v>
          </cell>
        </row>
        <row r="7345">
          <cell r="B7345" t="str">
            <v>OR8746</v>
          </cell>
          <cell r="C7345">
            <v>2080</v>
          </cell>
          <cell r="D7345">
            <v>5</v>
          </cell>
          <cell r="E7345">
            <v>30</v>
          </cell>
          <cell r="F7345">
            <v>716.5</v>
          </cell>
          <cell r="G7345">
            <v>403.3</v>
          </cell>
        </row>
        <row r="7346">
          <cell r="B7346" t="str">
            <v>OR8746</v>
          </cell>
          <cell r="C7346">
            <v>2080</v>
          </cell>
          <cell r="D7346">
            <v>0</v>
          </cell>
          <cell r="E7346">
            <v>43</v>
          </cell>
          <cell r="F7346">
            <v>619.6</v>
          </cell>
          <cell r="G7346">
            <v>320.89999999999998</v>
          </cell>
        </row>
        <row r="7347">
          <cell r="B7347" t="str">
            <v>OR8746</v>
          </cell>
          <cell r="C7347">
            <v>2080</v>
          </cell>
          <cell r="D7347">
            <v>1</v>
          </cell>
          <cell r="E7347">
            <v>43</v>
          </cell>
          <cell r="F7347">
            <v>640.6</v>
          </cell>
          <cell r="G7347">
            <v>343</v>
          </cell>
        </row>
        <row r="7348">
          <cell r="B7348" t="str">
            <v>OR8746</v>
          </cell>
          <cell r="C7348">
            <v>2080</v>
          </cell>
          <cell r="D7348">
            <v>2</v>
          </cell>
          <cell r="E7348">
            <v>43</v>
          </cell>
          <cell r="F7348">
            <v>651.20000000000005</v>
          </cell>
          <cell r="G7348">
            <v>331.7</v>
          </cell>
        </row>
        <row r="7349">
          <cell r="B7349" t="str">
            <v>OR8746</v>
          </cell>
          <cell r="C7349">
            <v>2080</v>
          </cell>
          <cell r="D7349">
            <v>3</v>
          </cell>
          <cell r="E7349">
            <v>43</v>
          </cell>
          <cell r="F7349">
            <v>650.1</v>
          </cell>
          <cell r="G7349">
            <v>378.7</v>
          </cell>
        </row>
        <row r="7350">
          <cell r="B7350" t="str">
            <v>OR8746</v>
          </cell>
          <cell r="C7350">
            <v>2080</v>
          </cell>
          <cell r="D7350">
            <v>4</v>
          </cell>
          <cell r="E7350">
            <v>43</v>
          </cell>
          <cell r="F7350">
            <v>662.4</v>
          </cell>
          <cell r="G7350">
            <v>341</v>
          </cell>
        </row>
        <row r="7351">
          <cell r="B7351" t="str">
            <v>OR8746</v>
          </cell>
          <cell r="C7351">
            <v>2080</v>
          </cell>
          <cell r="D7351">
            <v>5</v>
          </cell>
          <cell r="E7351">
            <v>43</v>
          </cell>
          <cell r="F7351">
            <v>650.29999999999995</v>
          </cell>
          <cell r="G7351">
            <v>342.8</v>
          </cell>
        </row>
        <row r="7352">
          <cell r="B7352" t="str">
            <v>OR8746</v>
          </cell>
          <cell r="C7352">
            <v>2080</v>
          </cell>
          <cell r="D7352">
            <v>0</v>
          </cell>
          <cell r="E7352">
            <v>3</v>
          </cell>
          <cell r="F7352">
            <v>922.5</v>
          </cell>
          <cell r="G7352">
            <v>576.1</v>
          </cell>
        </row>
        <row r="7353">
          <cell r="B7353" t="str">
            <v>OR8746</v>
          </cell>
          <cell r="C7353">
            <v>2080</v>
          </cell>
          <cell r="D7353">
            <v>1</v>
          </cell>
          <cell r="E7353">
            <v>3</v>
          </cell>
          <cell r="F7353">
            <v>984.7</v>
          </cell>
          <cell r="G7353">
            <v>637.20000000000005</v>
          </cell>
        </row>
        <row r="7354">
          <cell r="B7354" t="str">
            <v>OR8746</v>
          </cell>
          <cell r="C7354">
            <v>2080</v>
          </cell>
          <cell r="D7354">
            <v>2</v>
          </cell>
          <cell r="E7354">
            <v>3</v>
          </cell>
          <cell r="F7354">
            <v>989.2</v>
          </cell>
          <cell r="G7354">
            <v>608</v>
          </cell>
        </row>
        <row r="7355">
          <cell r="B7355" t="str">
            <v>OR8746</v>
          </cell>
          <cell r="C7355">
            <v>2080</v>
          </cell>
          <cell r="D7355">
            <v>3</v>
          </cell>
          <cell r="E7355">
            <v>3</v>
          </cell>
          <cell r="F7355">
            <v>1012.1</v>
          </cell>
          <cell r="G7355">
            <v>698.6</v>
          </cell>
        </row>
        <row r="7356">
          <cell r="B7356" t="str">
            <v>OR8746</v>
          </cell>
          <cell r="C7356">
            <v>2080</v>
          </cell>
          <cell r="D7356">
            <v>4</v>
          </cell>
          <cell r="E7356">
            <v>3</v>
          </cell>
          <cell r="F7356">
            <v>1015.7</v>
          </cell>
          <cell r="G7356">
            <v>626.1</v>
          </cell>
        </row>
        <row r="7357">
          <cell r="B7357" t="str">
            <v>OR8746</v>
          </cell>
          <cell r="C7357">
            <v>2080</v>
          </cell>
          <cell r="D7357">
            <v>5</v>
          </cell>
          <cell r="E7357">
            <v>3</v>
          </cell>
          <cell r="F7357">
            <v>999.2</v>
          </cell>
          <cell r="G7357">
            <v>634.1</v>
          </cell>
        </row>
        <row r="7358">
          <cell r="B7358" t="str">
            <v>OR8746</v>
          </cell>
          <cell r="C7358">
            <v>2080</v>
          </cell>
          <cell r="D7358">
            <v>0</v>
          </cell>
          <cell r="E7358">
            <v>4</v>
          </cell>
          <cell r="F7358">
            <v>850.8</v>
          </cell>
          <cell r="G7358">
            <v>556.29999999999995</v>
          </cell>
        </row>
        <row r="7359">
          <cell r="B7359" t="str">
            <v>OR8746</v>
          </cell>
          <cell r="C7359">
            <v>2080</v>
          </cell>
          <cell r="D7359">
            <v>1</v>
          </cell>
          <cell r="E7359">
            <v>4</v>
          </cell>
          <cell r="F7359">
            <v>927.4</v>
          </cell>
          <cell r="G7359">
            <v>633.6</v>
          </cell>
        </row>
        <row r="7360">
          <cell r="B7360" t="str">
            <v>OR8746</v>
          </cell>
          <cell r="C7360">
            <v>2080</v>
          </cell>
          <cell r="D7360">
            <v>2</v>
          </cell>
          <cell r="E7360">
            <v>4</v>
          </cell>
          <cell r="F7360">
            <v>930.8</v>
          </cell>
          <cell r="G7360">
            <v>604</v>
          </cell>
        </row>
        <row r="7361">
          <cell r="B7361" t="str">
            <v>OR8746</v>
          </cell>
          <cell r="C7361">
            <v>2080</v>
          </cell>
          <cell r="D7361">
            <v>3</v>
          </cell>
          <cell r="E7361">
            <v>4</v>
          </cell>
          <cell r="F7361">
            <v>950.3</v>
          </cell>
          <cell r="G7361">
            <v>682.7</v>
          </cell>
        </row>
        <row r="7362">
          <cell r="B7362" t="str">
            <v>OR8746</v>
          </cell>
          <cell r="C7362">
            <v>2080</v>
          </cell>
          <cell r="D7362">
            <v>4</v>
          </cell>
          <cell r="E7362">
            <v>4</v>
          </cell>
          <cell r="F7362">
            <v>949.1</v>
          </cell>
          <cell r="G7362">
            <v>618</v>
          </cell>
        </row>
        <row r="7363">
          <cell r="B7363" t="str">
            <v>OR8746</v>
          </cell>
          <cell r="C7363">
            <v>2080</v>
          </cell>
          <cell r="D7363">
            <v>5</v>
          </cell>
          <cell r="E7363">
            <v>4</v>
          </cell>
          <cell r="F7363">
            <v>940.2</v>
          </cell>
          <cell r="G7363">
            <v>628</v>
          </cell>
        </row>
        <row r="7364">
          <cell r="B7364" t="str">
            <v>OR8746</v>
          </cell>
          <cell r="C7364">
            <v>2080</v>
          </cell>
          <cell r="D7364">
            <v>0</v>
          </cell>
          <cell r="E7364">
            <v>11</v>
          </cell>
          <cell r="F7364">
            <v>720.8</v>
          </cell>
          <cell r="G7364">
            <v>386.1</v>
          </cell>
        </row>
        <row r="7365">
          <cell r="B7365" t="str">
            <v>OR8746</v>
          </cell>
          <cell r="C7365">
            <v>2080</v>
          </cell>
          <cell r="D7365">
            <v>1</v>
          </cell>
          <cell r="E7365">
            <v>11</v>
          </cell>
          <cell r="F7365">
            <v>749.3</v>
          </cell>
          <cell r="G7365">
            <v>424.3</v>
          </cell>
        </row>
        <row r="7366">
          <cell r="B7366" t="str">
            <v>OR8746</v>
          </cell>
          <cell r="C7366">
            <v>2080</v>
          </cell>
          <cell r="D7366">
            <v>2</v>
          </cell>
          <cell r="E7366">
            <v>11</v>
          </cell>
          <cell r="F7366">
            <v>758.9</v>
          </cell>
          <cell r="G7366">
            <v>402.6</v>
          </cell>
        </row>
        <row r="7367">
          <cell r="B7367" t="str">
            <v>OR8746</v>
          </cell>
          <cell r="C7367">
            <v>2080</v>
          </cell>
          <cell r="D7367">
            <v>3</v>
          </cell>
          <cell r="E7367">
            <v>11</v>
          </cell>
          <cell r="F7367">
            <v>762.5</v>
          </cell>
          <cell r="G7367">
            <v>468.4</v>
          </cell>
        </row>
        <row r="7368">
          <cell r="B7368" t="str">
            <v>OR8746</v>
          </cell>
          <cell r="C7368">
            <v>2080</v>
          </cell>
          <cell r="D7368">
            <v>4</v>
          </cell>
          <cell r="E7368">
            <v>11</v>
          </cell>
          <cell r="F7368">
            <v>770.6</v>
          </cell>
          <cell r="G7368">
            <v>412.6</v>
          </cell>
        </row>
        <row r="7369">
          <cell r="B7369" t="str">
            <v>OR8746</v>
          </cell>
          <cell r="C7369">
            <v>2080</v>
          </cell>
          <cell r="D7369">
            <v>5</v>
          </cell>
          <cell r="E7369">
            <v>11</v>
          </cell>
          <cell r="F7369">
            <v>757.8</v>
          </cell>
          <cell r="G7369">
            <v>412.9</v>
          </cell>
        </row>
        <row r="7370">
          <cell r="B7370" t="str">
            <v>OR8746</v>
          </cell>
          <cell r="C7370">
            <v>2080</v>
          </cell>
          <cell r="D7370">
            <v>0</v>
          </cell>
          <cell r="E7370">
            <v>13</v>
          </cell>
          <cell r="F7370">
            <v>659.3</v>
          </cell>
          <cell r="G7370">
            <v>317.60000000000002</v>
          </cell>
        </row>
        <row r="7371">
          <cell r="B7371" t="str">
            <v>OR8746</v>
          </cell>
          <cell r="C7371">
            <v>2080</v>
          </cell>
          <cell r="D7371">
            <v>1</v>
          </cell>
          <cell r="E7371">
            <v>13</v>
          </cell>
          <cell r="F7371">
            <v>680.3</v>
          </cell>
          <cell r="G7371">
            <v>342.3</v>
          </cell>
        </row>
        <row r="7372">
          <cell r="B7372" t="str">
            <v>OR8746</v>
          </cell>
          <cell r="C7372">
            <v>2080</v>
          </cell>
          <cell r="D7372">
            <v>2</v>
          </cell>
          <cell r="E7372">
            <v>13</v>
          </cell>
          <cell r="F7372">
            <v>687.6</v>
          </cell>
          <cell r="G7372">
            <v>314.8</v>
          </cell>
        </row>
        <row r="7373">
          <cell r="B7373" t="str">
            <v>OR8746</v>
          </cell>
          <cell r="C7373">
            <v>2080</v>
          </cell>
          <cell r="D7373">
            <v>3</v>
          </cell>
          <cell r="E7373">
            <v>13</v>
          </cell>
          <cell r="F7373">
            <v>685.4</v>
          </cell>
          <cell r="G7373">
            <v>372.3</v>
          </cell>
        </row>
        <row r="7374">
          <cell r="B7374" t="str">
            <v>OR8746</v>
          </cell>
          <cell r="C7374">
            <v>2080</v>
          </cell>
          <cell r="D7374">
            <v>4</v>
          </cell>
          <cell r="E7374">
            <v>13</v>
          </cell>
          <cell r="F7374">
            <v>704.2</v>
          </cell>
          <cell r="G7374">
            <v>326.5</v>
          </cell>
        </row>
        <row r="7375">
          <cell r="B7375" t="str">
            <v>OR8746</v>
          </cell>
          <cell r="C7375">
            <v>2080</v>
          </cell>
          <cell r="D7375">
            <v>5</v>
          </cell>
          <cell r="E7375">
            <v>13</v>
          </cell>
          <cell r="F7375">
            <v>690</v>
          </cell>
          <cell r="G7375">
            <v>334.3</v>
          </cell>
        </row>
        <row r="7376">
          <cell r="B7376" t="str">
            <v>OR8746</v>
          </cell>
          <cell r="C7376">
            <v>2080</v>
          </cell>
          <cell r="D7376">
            <v>0</v>
          </cell>
          <cell r="E7376">
            <v>16</v>
          </cell>
          <cell r="F7376">
            <v>706</v>
          </cell>
          <cell r="G7376">
            <v>407.9</v>
          </cell>
        </row>
        <row r="7377">
          <cell r="B7377" t="str">
            <v>OR8746</v>
          </cell>
          <cell r="C7377">
            <v>2080</v>
          </cell>
          <cell r="D7377">
            <v>1</v>
          </cell>
          <cell r="E7377">
            <v>16</v>
          </cell>
          <cell r="F7377">
            <v>754.9</v>
          </cell>
          <cell r="G7377">
            <v>455.4</v>
          </cell>
        </row>
        <row r="7378">
          <cell r="B7378" t="str">
            <v>OR8746</v>
          </cell>
          <cell r="C7378">
            <v>2080</v>
          </cell>
          <cell r="D7378">
            <v>2</v>
          </cell>
          <cell r="E7378">
            <v>16</v>
          </cell>
          <cell r="F7378">
            <v>759.8</v>
          </cell>
          <cell r="G7378">
            <v>432.9</v>
          </cell>
        </row>
        <row r="7379">
          <cell r="B7379" t="str">
            <v>OR8746</v>
          </cell>
          <cell r="C7379">
            <v>2080</v>
          </cell>
          <cell r="D7379">
            <v>3</v>
          </cell>
          <cell r="E7379">
            <v>16</v>
          </cell>
          <cell r="F7379">
            <v>772</v>
          </cell>
          <cell r="G7379">
            <v>492.4</v>
          </cell>
        </row>
        <row r="7380">
          <cell r="B7380" t="str">
            <v>OR8746</v>
          </cell>
          <cell r="C7380">
            <v>2080</v>
          </cell>
          <cell r="D7380">
            <v>4</v>
          </cell>
          <cell r="E7380">
            <v>16</v>
          </cell>
          <cell r="F7380">
            <v>775</v>
          </cell>
          <cell r="G7380">
            <v>435.8</v>
          </cell>
        </row>
        <row r="7381">
          <cell r="B7381" t="str">
            <v>OR8746</v>
          </cell>
          <cell r="C7381">
            <v>2080</v>
          </cell>
          <cell r="D7381">
            <v>5</v>
          </cell>
          <cell r="E7381">
            <v>16</v>
          </cell>
          <cell r="F7381">
            <v>764.4</v>
          </cell>
          <cell r="G7381">
            <v>443.7</v>
          </cell>
        </row>
        <row r="7382">
          <cell r="B7382" t="str">
            <v>OR8746</v>
          </cell>
          <cell r="C7382">
            <v>2080</v>
          </cell>
          <cell r="D7382">
            <v>0</v>
          </cell>
          <cell r="E7382">
            <v>17</v>
          </cell>
          <cell r="F7382">
            <v>793</v>
          </cell>
          <cell r="G7382">
            <v>521.20000000000005</v>
          </cell>
        </row>
        <row r="7383">
          <cell r="B7383" t="str">
            <v>OR8746</v>
          </cell>
          <cell r="C7383">
            <v>2080</v>
          </cell>
          <cell r="D7383">
            <v>1</v>
          </cell>
          <cell r="E7383">
            <v>17</v>
          </cell>
          <cell r="F7383">
            <v>888</v>
          </cell>
          <cell r="G7383">
            <v>613</v>
          </cell>
        </row>
        <row r="7384">
          <cell r="B7384" t="str">
            <v>OR8746</v>
          </cell>
          <cell r="C7384">
            <v>2080</v>
          </cell>
          <cell r="D7384">
            <v>2</v>
          </cell>
          <cell r="E7384">
            <v>17</v>
          </cell>
          <cell r="F7384">
            <v>893</v>
          </cell>
          <cell r="G7384">
            <v>591.6</v>
          </cell>
        </row>
        <row r="7385">
          <cell r="B7385" t="str">
            <v>OR8746</v>
          </cell>
          <cell r="C7385">
            <v>2080</v>
          </cell>
          <cell r="D7385">
            <v>3</v>
          </cell>
          <cell r="E7385">
            <v>17</v>
          </cell>
          <cell r="F7385">
            <v>934.4</v>
          </cell>
          <cell r="G7385">
            <v>680.8</v>
          </cell>
        </row>
        <row r="7386">
          <cell r="B7386" t="str">
            <v>OR8746</v>
          </cell>
          <cell r="C7386">
            <v>2080</v>
          </cell>
          <cell r="D7386">
            <v>4</v>
          </cell>
          <cell r="E7386">
            <v>17</v>
          </cell>
          <cell r="F7386">
            <v>933.7</v>
          </cell>
          <cell r="G7386">
            <v>618.4</v>
          </cell>
        </row>
        <row r="7387">
          <cell r="B7387" t="str">
            <v>OR8746</v>
          </cell>
          <cell r="C7387">
            <v>2080</v>
          </cell>
          <cell r="D7387">
            <v>5</v>
          </cell>
          <cell r="E7387">
            <v>17</v>
          </cell>
          <cell r="F7387">
            <v>910.4</v>
          </cell>
          <cell r="G7387">
            <v>618.20000000000005</v>
          </cell>
        </row>
        <row r="7388">
          <cell r="B7388" t="str">
            <v>OR8746</v>
          </cell>
          <cell r="C7388">
            <v>2080</v>
          </cell>
          <cell r="D7388">
            <v>0</v>
          </cell>
          <cell r="E7388">
            <v>31</v>
          </cell>
          <cell r="F7388">
            <v>809</v>
          </cell>
          <cell r="G7388">
            <v>475</v>
          </cell>
        </row>
        <row r="7389">
          <cell r="B7389" t="str">
            <v>OR8746</v>
          </cell>
          <cell r="C7389">
            <v>2080</v>
          </cell>
          <cell r="D7389">
            <v>1</v>
          </cell>
          <cell r="E7389">
            <v>31</v>
          </cell>
          <cell r="F7389">
            <v>846.9</v>
          </cell>
          <cell r="G7389">
            <v>517.79999999999995</v>
          </cell>
        </row>
        <row r="7390">
          <cell r="B7390" t="str">
            <v>OR8746</v>
          </cell>
          <cell r="C7390">
            <v>2080</v>
          </cell>
          <cell r="D7390">
            <v>2</v>
          </cell>
          <cell r="E7390">
            <v>31</v>
          </cell>
          <cell r="F7390">
            <v>857.1</v>
          </cell>
          <cell r="G7390">
            <v>498.5</v>
          </cell>
        </row>
        <row r="7391">
          <cell r="B7391" t="str">
            <v>OR8746</v>
          </cell>
          <cell r="C7391">
            <v>2080</v>
          </cell>
          <cell r="D7391">
            <v>3</v>
          </cell>
          <cell r="E7391">
            <v>31</v>
          </cell>
          <cell r="F7391">
            <v>867.6</v>
          </cell>
          <cell r="G7391">
            <v>577.79999999999995</v>
          </cell>
        </row>
        <row r="7392">
          <cell r="B7392" t="str">
            <v>OR8746</v>
          </cell>
          <cell r="C7392">
            <v>2080</v>
          </cell>
          <cell r="D7392">
            <v>4</v>
          </cell>
          <cell r="E7392">
            <v>31</v>
          </cell>
          <cell r="F7392">
            <v>873.5</v>
          </cell>
          <cell r="G7392">
            <v>514.9</v>
          </cell>
        </row>
        <row r="7393">
          <cell r="B7393" t="str">
            <v>OR8746</v>
          </cell>
          <cell r="C7393">
            <v>2080</v>
          </cell>
          <cell r="D7393">
            <v>5</v>
          </cell>
          <cell r="E7393">
            <v>31</v>
          </cell>
          <cell r="F7393">
            <v>858</v>
          </cell>
          <cell r="G7393">
            <v>516.29999999999995</v>
          </cell>
        </row>
        <row r="7394">
          <cell r="B7394" t="str">
            <v>OR8746</v>
          </cell>
          <cell r="C7394">
            <v>2080</v>
          </cell>
          <cell r="D7394">
            <v>0</v>
          </cell>
          <cell r="E7394">
            <v>43</v>
          </cell>
          <cell r="F7394">
            <v>620.70000000000005</v>
          </cell>
          <cell r="G7394">
            <v>317.3</v>
          </cell>
        </row>
        <row r="7395">
          <cell r="B7395" t="str">
            <v>OR8746</v>
          </cell>
          <cell r="C7395">
            <v>2080</v>
          </cell>
          <cell r="D7395">
            <v>1</v>
          </cell>
          <cell r="E7395">
            <v>43</v>
          </cell>
          <cell r="F7395">
            <v>642.4</v>
          </cell>
          <cell r="G7395">
            <v>346.6</v>
          </cell>
        </row>
        <row r="7396">
          <cell r="B7396" t="str">
            <v>OR8746</v>
          </cell>
          <cell r="C7396">
            <v>2080</v>
          </cell>
          <cell r="D7396">
            <v>2</v>
          </cell>
          <cell r="E7396">
            <v>43</v>
          </cell>
          <cell r="F7396">
            <v>653.9</v>
          </cell>
          <cell r="G7396">
            <v>337.4</v>
          </cell>
        </row>
        <row r="7397">
          <cell r="B7397" t="str">
            <v>OR8746</v>
          </cell>
          <cell r="C7397">
            <v>2080</v>
          </cell>
          <cell r="D7397">
            <v>3</v>
          </cell>
          <cell r="E7397">
            <v>43</v>
          </cell>
          <cell r="F7397">
            <v>650.1</v>
          </cell>
          <cell r="G7397">
            <v>372.8</v>
          </cell>
        </row>
        <row r="7398">
          <cell r="B7398" t="str">
            <v>OR8746</v>
          </cell>
          <cell r="C7398">
            <v>2080</v>
          </cell>
          <cell r="D7398">
            <v>4</v>
          </cell>
          <cell r="E7398">
            <v>43</v>
          </cell>
          <cell r="F7398">
            <v>663.5</v>
          </cell>
          <cell r="G7398">
            <v>339.6</v>
          </cell>
        </row>
        <row r="7399">
          <cell r="B7399" t="str">
            <v>OR8746</v>
          </cell>
          <cell r="C7399">
            <v>2080</v>
          </cell>
          <cell r="D7399">
            <v>5</v>
          </cell>
          <cell r="E7399">
            <v>43</v>
          </cell>
          <cell r="F7399">
            <v>651.4</v>
          </cell>
          <cell r="G7399">
            <v>343.8</v>
          </cell>
        </row>
        <row r="7400">
          <cell r="B7400" t="str">
            <v>OR8780</v>
          </cell>
          <cell r="C7400">
            <v>2020</v>
          </cell>
          <cell r="D7400">
            <v>0</v>
          </cell>
          <cell r="E7400">
            <v>3</v>
          </cell>
          <cell r="F7400">
            <v>870</v>
          </cell>
          <cell r="G7400">
            <v>627.29999999999995</v>
          </cell>
        </row>
        <row r="7401">
          <cell r="B7401" t="str">
            <v>OR8780</v>
          </cell>
          <cell r="C7401">
            <v>2020</v>
          </cell>
          <cell r="D7401">
            <v>1</v>
          </cell>
          <cell r="E7401">
            <v>3</v>
          </cell>
          <cell r="F7401">
            <v>922.8</v>
          </cell>
          <cell r="G7401">
            <v>686.8</v>
          </cell>
        </row>
        <row r="7402">
          <cell r="B7402" t="str">
            <v>OR8780</v>
          </cell>
          <cell r="C7402">
            <v>2020</v>
          </cell>
          <cell r="D7402">
            <v>2</v>
          </cell>
          <cell r="E7402">
            <v>3</v>
          </cell>
          <cell r="F7402">
            <v>919.6</v>
          </cell>
          <cell r="G7402">
            <v>666.4</v>
          </cell>
        </row>
        <row r="7403">
          <cell r="B7403" t="str">
            <v>OR8780</v>
          </cell>
          <cell r="C7403">
            <v>2020</v>
          </cell>
          <cell r="D7403">
            <v>3</v>
          </cell>
          <cell r="E7403">
            <v>3</v>
          </cell>
          <cell r="F7403">
            <v>961.8</v>
          </cell>
          <cell r="G7403">
            <v>729.8</v>
          </cell>
        </row>
        <row r="7404">
          <cell r="B7404" t="str">
            <v>OR8780</v>
          </cell>
          <cell r="C7404">
            <v>2020</v>
          </cell>
          <cell r="D7404">
            <v>4</v>
          </cell>
          <cell r="E7404">
            <v>3</v>
          </cell>
          <cell r="F7404">
            <v>967.3</v>
          </cell>
          <cell r="G7404">
            <v>716.9</v>
          </cell>
        </row>
        <row r="7405">
          <cell r="B7405" t="str">
            <v>OR8780</v>
          </cell>
          <cell r="C7405">
            <v>2020</v>
          </cell>
          <cell r="D7405">
            <v>5</v>
          </cell>
          <cell r="E7405">
            <v>3</v>
          </cell>
          <cell r="F7405">
            <v>941.8</v>
          </cell>
          <cell r="G7405">
            <v>698.8</v>
          </cell>
        </row>
        <row r="7406">
          <cell r="B7406" t="str">
            <v>OR8780</v>
          </cell>
          <cell r="C7406">
            <v>2020</v>
          </cell>
          <cell r="D7406">
            <v>0</v>
          </cell>
          <cell r="E7406">
            <v>4</v>
          </cell>
          <cell r="F7406">
            <v>803.2</v>
          </cell>
          <cell r="G7406">
            <v>610.29999999999995</v>
          </cell>
        </row>
        <row r="7407">
          <cell r="B7407" t="str">
            <v>OR8780</v>
          </cell>
          <cell r="C7407">
            <v>2020</v>
          </cell>
          <cell r="D7407">
            <v>1</v>
          </cell>
          <cell r="E7407">
            <v>4</v>
          </cell>
          <cell r="F7407">
            <v>855.6</v>
          </cell>
          <cell r="G7407">
            <v>676.6</v>
          </cell>
        </row>
        <row r="7408">
          <cell r="B7408" t="str">
            <v>OR8780</v>
          </cell>
          <cell r="C7408">
            <v>2020</v>
          </cell>
          <cell r="D7408">
            <v>2</v>
          </cell>
          <cell r="E7408">
            <v>4</v>
          </cell>
          <cell r="F7408">
            <v>847.4</v>
          </cell>
          <cell r="G7408">
            <v>651.1</v>
          </cell>
        </row>
        <row r="7409">
          <cell r="B7409" t="str">
            <v>OR8780</v>
          </cell>
          <cell r="C7409">
            <v>2020</v>
          </cell>
          <cell r="D7409">
            <v>3</v>
          </cell>
          <cell r="E7409">
            <v>4</v>
          </cell>
          <cell r="F7409">
            <v>909.4</v>
          </cell>
          <cell r="G7409">
            <v>730.3</v>
          </cell>
        </row>
        <row r="7410">
          <cell r="B7410" t="str">
            <v>OR8780</v>
          </cell>
          <cell r="C7410">
            <v>2020</v>
          </cell>
          <cell r="D7410">
            <v>4</v>
          </cell>
          <cell r="E7410">
            <v>4</v>
          </cell>
          <cell r="F7410">
            <v>908</v>
          </cell>
          <cell r="G7410">
            <v>707.5</v>
          </cell>
        </row>
        <row r="7411">
          <cell r="B7411" t="str">
            <v>OR8780</v>
          </cell>
          <cell r="C7411">
            <v>2020</v>
          </cell>
          <cell r="D7411">
            <v>5</v>
          </cell>
          <cell r="E7411">
            <v>4</v>
          </cell>
          <cell r="F7411">
            <v>875.3</v>
          </cell>
          <cell r="G7411">
            <v>684</v>
          </cell>
        </row>
        <row r="7412">
          <cell r="B7412" t="str">
            <v>OR8780</v>
          </cell>
          <cell r="C7412">
            <v>2020</v>
          </cell>
          <cell r="D7412">
            <v>0</v>
          </cell>
          <cell r="E7412">
            <v>15</v>
          </cell>
          <cell r="F7412">
            <v>780.9</v>
          </cell>
          <cell r="G7412">
            <v>591.6</v>
          </cell>
        </row>
        <row r="7413">
          <cell r="B7413" t="str">
            <v>OR8780</v>
          </cell>
          <cell r="C7413">
            <v>2020</v>
          </cell>
          <cell r="D7413">
            <v>1</v>
          </cell>
          <cell r="E7413">
            <v>15</v>
          </cell>
          <cell r="F7413">
            <v>833.7</v>
          </cell>
          <cell r="G7413">
            <v>653.5</v>
          </cell>
        </row>
        <row r="7414">
          <cell r="B7414" t="str">
            <v>OR8780</v>
          </cell>
          <cell r="C7414">
            <v>2020</v>
          </cell>
          <cell r="D7414">
            <v>2</v>
          </cell>
          <cell r="E7414">
            <v>15</v>
          </cell>
          <cell r="F7414">
            <v>825.2</v>
          </cell>
          <cell r="G7414">
            <v>633.4</v>
          </cell>
        </row>
        <row r="7415">
          <cell r="B7415" t="str">
            <v>OR8780</v>
          </cell>
          <cell r="C7415">
            <v>2020</v>
          </cell>
          <cell r="D7415">
            <v>3</v>
          </cell>
          <cell r="E7415">
            <v>15</v>
          </cell>
          <cell r="F7415">
            <v>883.4</v>
          </cell>
          <cell r="G7415">
            <v>706.4</v>
          </cell>
        </row>
        <row r="7416">
          <cell r="B7416" t="str">
            <v>OR8780</v>
          </cell>
          <cell r="C7416">
            <v>2020</v>
          </cell>
          <cell r="D7416">
            <v>4</v>
          </cell>
          <cell r="E7416">
            <v>15</v>
          </cell>
          <cell r="F7416">
            <v>879.2</v>
          </cell>
          <cell r="G7416">
            <v>684.1</v>
          </cell>
        </row>
        <row r="7417">
          <cell r="B7417" t="str">
            <v>OR8780</v>
          </cell>
          <cell r="C7417">
            <v>2020</v>
          </cell>
          <cell r="D7417">
            <v>5</v>
          </cell>
          <cell r="E7417">
            <v>15</v>
          </cell>
          <cell r="F7417">
            <v>851.5</v>
          </cell>
          <cell r="G7417">
            <v>663.1</v>
          </cell>
        </row>
        <row r="7418">
          <cell r="B7418" t="str">
            <v>OR8780</v>
          </cell>
          <cell r="C7418">
            <v>2020</v>
          </cell>
          <cell r="D7418">
            <v>0</v>
          </cell>
          <cell r="E7418">
            <v>16</v>
          </cell>
          <cell r="F7418">
            <v>656.3</v>
          </cell>
          <cell r="G7418">
            <v>463.2</v>
          </cell>
        </row>
        <row r="7419">
          <cell r="B7419" t="str">
            <v>OR8780</v>
          </cell>
          <cell r="C7419">
            <v>2020</v>
          </cell>
          <cell r="D7419">
            <v>1</v>
          </cell>
          <cell r="E7419">
            <v>16</v>
          </cell>
          <cell r="F7419">
            <v>700.1</v>
          </cell>
          <cell r="G7419">
            <v>518.70000000000005</v>
          </cell>
        </row>
        <row r="7420">
          <cell r="B7420" t="str">
            <v>OR8780</v>
          </cell>
          <cell r="C7420">
            <v>2020</v>
          </cell>
          <cell r="D7420">
            <v>2</v>
          </cell>
          <cell r="E7420">
            <v>16</v>
          </cell>
          <cell r="F7420">
            <v>694.6</v>
          </cell>
          <cell r="G7420">
            <v>505.7</v>
          </cell>
        </row>
        <row r="7421">
          <cell r="B7421" t="str">
            <v>OR8780</v>
          </cell>
          <cell r="C7421">
            <v>2020</v>
          </cell>
          <cell r="D7421">
            <v>3</v>
          </cell>
          <cell r="E7421">
            <v>16</v>
          </cell>
          <cell r="F7421">
            <v>742</v>
          </cell>
          <cell r="G7421">
            <v>566</v>
          </cell>
        </row>
        <row r="7422">
          <cell r="B7422" t="str">
            <v>OR8780</v>
          </cell>
          <cell r="C7422">
            <v>2020</v>
          </cell>
          <cell r="D7422">
            <v>4</v>
          </cell>
          <cell r="E7422">
            <v>16</v>
          </cell>
          <cell r="F7422">
            <v>740.6</v>
          </cell>
          <cell r="G7422">
            <v>540</v>
          </cell>
        </row>
        <row r="7423">
          <cell r="B7423" t="str">
            <v>OR8780</v>
          </cell>
          <cell r="C7423">
            <v>2020</v>
          </cell>
          <cell r="D7423">
            <v>5</v>
          </cell>
          <cell r="E7423">
            <v>16</v>
          </cell>
          <cell r="F7423">
            <v>716.4</v>
          </cell>
          <cell r="G7423">
            <v>529.29999999999995</v>
          </cell>
        </row>
        <row r="7424">
          <cell r="B7424" t="str">
            <v>OR8780</v>
          </cell>
          <cell r="C7424">
            <v>2050</v>
          </cell>
          <cell r="D7424">
            <v>0</v>
          </cell>
          <cell r="E7424">
            <v>3</v>
          </cell>
          <cell r="F7424">
            <v>870</v>
          </cell>
          <cell r="G7424">
            <v>627.29999999999995</v>
          </cell>
        </row>
        <row r="7425">
          <cell r="B7425" t="str">
            <v>OR8780</v>
          </cell>
          <cell r="C7425">
            <v>2050</v>
          </cell>
          <cell r="D7425">
            <v>1</v>
          </cell>
          <cell r="E7425">
            <v>3</v>
          </cell>
          <cell r="F7425">
            <v>970.4</v>
          </cell>
          <cell r="G7425">
            <v>726.6</v>
          </cell>
        </row>
        <row r="7426">
          <cell r="B7426" t="str">
            <v>OR8780</v>
          </cell>
          <cell r="C7426">
            <v>2050</v>
          </cell>
          <cell r="D7426">
            <v>2</v>
          </cell>
          <cell r="E7426">
            <v>3</v>
          </cell>
          <cell r="F7426">
            <v>974.7</v>
          </cell>
          <cell r="G7426">
            <v>718.1</v>
          </cell>
        </row>
        <row r="7427">
          <cell r="B7427" t="str">
            <v>OR8780</v>
          </cell>
          <cell r="C7427">
            <v>2050</v>
          </cell>
          <cell r="D7427">
            <v>3</v>
          </cell>
          <cell r="E7427">
            <v>3</v>
          </cell>
          <cell r="F7427">
            <v>1015.1</v>
          </cell>
          <cell r="G7427">
            <v>793</v>
          </cell>
        </row>
        <row r="7428">
          <cell r="B7428" t="str">
            <v>OR8780</v>
          </cell>
          <cell r="C7428">
            <v>2050</v>
          </cell>
          <cell r="D7428">
            <v>4</v>
          </cell>
          <cell r="E7428">
            <v>3</v>
          </cell>
          <cell r="F7428">
            <v>1021.6</v>
          </cell>
          <cell r="G7428">
            <v>759.8</v>
          </cell>
        </row>
        <row r="7429">
          <cell r="B7429" t="str">
            <v>OR8780</v>
          </cell>
          <cell r="C7429">
            <v>2050</v>
          </cell>
          <cell r="D7429">
            <v>5</v>
          </cell>
          <cell r="E7429">
            <v>3</v>
          </cell>
          <cell r="F7429">
            <v>990.1</v>
          </cell>
          <cell r="G7429">
            <v>745.7</v>
          </cell>
        </row>
        <row r="7430">
          <cell r="B7430" t="str">
            <v>OR8780</v>
          </cell>
          <cell r="C7430">
            <v>2050</v>
          </cell>
          <cell r="D7430">
            <v>0</v>
          </cell>
          <cell r="E7430">
            <v>4</v>
          </cell>
          <cell r="F7430">
            <v>803.2</v>
          </cell>
          <cell r="G7430">
            <v>610.29999999999995</v>
          </cell>
        </row>
        <row r="7431">
          <cell r="B7431" t="str">
            <v>OR8780</v>
          </cell>
          <cell r="C7431">
            <v>2050</v>
          </cell>
          <cell r="D7431">
            <v>1</v>
          </cell>
          <cell r="E7431">
            <v>4</v>
          </cell>
          <cell r="F7431">
            <v>912.7</v>
          </cell>
          <cell r="G7431">
            <v>725.3</v>
          </cell>
        </row>
        <row r="7432">
          <cell r="B7432" t="str">
            <v>OR8780</v>
          </cell>
          <cell r="C7432">
            <v>2050</v>
          </cell>
          <cell r="D7432">
            <v>2</v>
          </cell>
          <cell r="E7432">
            <v>4</v>
          </cell>
          <cell r="F7432">
            <v>916.2</v>
          </cell>
          <cell r="G7432">
            <v>715</v>
          </cell>
        </row>
        <row r="7433">
          <cell r="B7433" t="str">
            <v>OR8780</v>
          </cell>
          <cell r="C7433">
            <v>2050</v>
          </cell>
          <cell r="D7433">
            <v>3</v>
          </cell>
          <cell r="E7433">
            <v>4</v>
          </cell>
          <cell r="F7433">
            <v>961.2</v>
          </cell>
          <cell r="G7433">
            <v>789.4</v>
          </cell>
        </row>
        <row r="7434">
          <cell r="B7434" t="str">
            <v>OR8780</v>
          </cell>
          <cell r="C7434">
            <v>2050</v>
          </cell>
          <cell r="D7434">
            <v>4</v>
          </cell>
          <cell r="E7434">
            <v>4</v>
          </cell>
          <cell r="F7434">
            <v>963.7</v>
          </cell>
          <cell r="G7434">
            <v>760.5</v>
          </cell>
        </row>
        <row r="7435">
          <cell r="B7435" t="str">
            <v>OR8780</v>
          </cell>
          <cell r="C7435">
            <v>2050</v>
          </cell>
          <cell r="D7435">
            <v>5</v>
          </cell>
          <cell r="E7435">
            <v>4</v>
          </cell>
          <cell r="F7435">
            <v>933.6</v>
          </cell>
          <cell r="G7435">
            <v>741.8</v>
          </cell>
        </row>
        <row r="7436">
          <cell r="B7436" t="str">
            <v>OR8780</v>
          </cell>
          <cell r="C7436">
            <v>2050</v>
          </cell>
          <cell r="D7436">
            <v>0</v>
          </cell>
          <cell r="E7436">
            <v>15</v>
          </cell>
          <cell r="F7436">
            <v>780.9</v>
          </cell>
          <cell r="G7436">
            <v>591.6</v>
          </cell>
        </row>
        <row r="7437">
          <cell r="B7437" t="str">
            <v>OR8780</v>
          </cell>
          <cell r="C7437">
            <v>2050</v>
          </cell>
          <cell r="D7437">
            <v>1</v>
          </cell>
          <cell r="E7437">
            <v>15</v>
          </cell>
          <cell r="F7437">
            <v>888.1</v>
          </cell>
          <cell r="G7437">
            <v>704.3</v>
          </cell>
        </row>
        <row r="7438">
          <cell r="B7438" t="str">
            <v>OR8780</v>
          </cell>
          <cell r="C7438">
            <v>2050</v>
          </cell>
          <cell r="D7438">
            <v>2</v>
          </cell>
          <cell r="E7438">
            <v>15</v>
          </cell>
          <cell r="F7438">
            <v>886.9</v>
          </cell>
          <cell r="G7438">
            <v>690.2</v>
          </cell>
        </row>
        <row r="7439">
          <cell r="B7439" t="str">
            <v>OR8780</v>
          </cell>
          <cell r="C7439">
            <v>2050</v>
          </cell>
          <cell r="D7439">
            <v>3</v>
          </cell>
          <cell r="E7439">
            <v>15</v>
          </cell>
          <cell r="F7439">
            <v>929.1</v>
          </cell>
          <cell r="G7439">
            <v>750.8</v>
          </cell>
        </row>
        <row r="7440">
          <cell r="B7440" t="str">
            <v>OR8780</v>
          </cell>
          <cell r="C7440">
            <v>2050</v>
          </cell>
          <cell r="D7440">
            <v>4</v>
          </cell>
          <cell r="E7440">
            <v>15</v>
          </cell>
          <cell r="F7440">
            <v>925.9</v>
          </cell>
          <cell r="G7440">
            <v>726</v>
          </cell>
        </row>
        <row r="7441">
          <cell r="B7441" t="str">
            <v>OR8780</v>
          </cell>
          <cell r="C7441">
            <v>2050</v>
          </cell>
          <cell r="D7441">
            <v>5</v>
          </cell>
          <cell r="E7441">
            <v>15</v>
          </cell>
          <cell r="F7441">
            <v>904.1</v>
          </cell>
          <cell r="G7441">
            <v>716.5</v>
          </cell>
        </row>
        <row r="7442">
          <cell r="B7442" t="str">
            <v>OR8780</v>
          </cell>
          <cell r="C7442">
            <v>2050</v>
          </cell>
          <cell r="D7442">
            <v>0</v>
          </cell>
          <cell r="E7442">
            <v>16</v>
          </cell>
          <cell r="F7442">
            <v>656.3</v>
          </cell>
          <cell r="G7442">
            <v>463.2</v>
          </cell>
        </row>
        <row r="7443">
          <cell r="B7443" t="str">
            <v>OR8780</v>
          </cell>
          <cell r="C7443">
            <v>2050</v>
          </cell>
          <cell r="D7443">
            <v>1</v>
          </cell>
          <cell r="E7443">
            <v>16</v>
          </cell>
          <cell r="F7443">
            <v>746.1</v>
          </cell>
          <cell r="G7443">
            <v>562.1</v>
          </cell>
        </row>
        <row r="7444">
          <cell r="B7444" t="str">
            <v>OR8780</v>
          </cell>
          <cell r="C7444">
            <v>2050</v>
          </cell>
          <cell r="D7444">
            <v>2</v>
          </cell>
          <cell r="E7444">
            <v>16</v>
          </cell>
          <cell r="F7444">
            <v>748.2</v>
          </cell>
          <cell r="G7444">
            <v>549.4</v>
          </cell>
        </row>
        <row r="7445">
          <cell r="B7445" t="str">
            <v>OR8780</v>
          </cell>
          <cell r="C7445">
            <v>2050</v>
          </cell>
          <cell r="D7445">
            <v>3</v>
          </cell>
          <cell r="E7445">
            <v>16</v>
          </cell>
          <cell r="F7445">
            <v>780.5</v>
          </cell>
          <cell r="G7445">
            <v>605.4</v>
          </cell>
        </row>
        <row r="7446">
          <cell r="B7446" t="str">
            <v>OR8780</v>
          </cell>
          <cell r="C7446">
            <v>2050</v>
          </cell>
          <cell r="D7446">
            <v>4</v>
          </cell>
          <cell r="E7446">
            <v>16</v>
          </cell>
          <cell r="F7446">
            <v>782.5</v>
          </cell>
          <cell r="G7446">
            <v>576.5</v>
          </cell>
        </row>
        <row r="7447">
          <cell r="B7447" t="str">
            <v>OR8780</v>
          </cell>
          <cell r="C7447">
            <v>2050</v>
          </cell>
          <cell r="D7447">
            <v>5</v>
          </cell>
          <cell r="E7447">
            <v>16</v>
          </cell>
          <cell r="F7447">
            <v>761.5</v>
          </cell>
          <cell r="G7447">
            <v>574.4</v>
          </cell>
        </row>
        <row r="7448">
          <cell r="B7448" t="str">
            <v>OR8780</v>
          </cell>
          <cell r="C7448">
            <v>2080</v>
          </cell>
          <cell r="D7448">
            <v>0</v>
          </cell>
          <cell r="E7448">
            <v>3</v>
          </cell>
          <cell r="F7448">
            <v>870</v>
          </cell>
          <cell r="G7448">
            <v>627.29999999999995</v>
          </cell>
        </row>
        <row r="7449">
          <cell r="B7449" t="str">
            <v>OR8780</v>
          </cell>
          <cell r="C7449">
            <v>2080</v>
          </cell>
          <cell r="D7449">
            <v>1</v>
          </cell>
          <cell r="E7449">
            <v>3</v>
          </cell>
          <cell r="F7449">
            <v>1002.6</v>
          </cell>
          <cell r="G7449">
            <v>766.9</v>
          </cell>
        </row>
        <row r="7450">
          <cell r="B7450" t="str">
            <v>OR8780</v>
          </cell>
          <cell r="C7450">
            <v>2080</v>
          </cell>
          <cell r="D7450">
            <v>2</v>
          </cell>
          <cell r="E7450">
            <v>3</v>
          </cell>
          <cell r="F7450">
            <v>1008.3</v>
          </cell>
          <cell r="G7450">
            <v>744.7</v>
          </cell>
        </row>
        <row r="7451">
          <cell r="B7451" t="str">
            <v>OR8780</v>
          </cell>
          <cell r="C7451">
            <v>2080</v>
          </cell>
          <cell r="D7451">
            <v>3</v>
          </cell>
          <cell r="E7451">
            <v>3</v>
          </cell>
          <cell r="F7451">
            <v>1077.2</v>
          </cell>
          <cell r="G7451">
            <v>851.1</v>
          </cell>
        </row>
        <row r="7452">
          <cell r="B7452" t="str">
            <v>OR8780</v>
          </cell>
          <cell r="C7452">
            <v>2080</v>
          </cell>
          <cell r="D7452">
            <v>4</v>
          </cell>
          <cell r="E7452">
            <v>3</v>
          </cell>
          <cell r="F7452">
            <v>1076.4000000000001</v>
          </cell>
          <cell r="G7452">
            <v>803.1</v>
          </cell>
        </row>
        <row r="7453">
          <cell r="B7453" t="str">
            <v>OR8780</v>
          </cell>
          <cell r="C7453">
            <v>2080</v>
          </cell>
          <cell r="D7453">
            <v>5</v>
          </cell>
          <cell r="E7453">
            <v>3</v>
          </cell>
          <cell r="F7453">
            <v>1034.3</v>
          </cell>
          <cell r="G7453">
            <v>780.6</v>
          </cell>
        </row>
        <row r="7454">
          <cell r="B7454" t="str">
            <v>OR8780</v>
          </cell>
          <cell r="C7454">
            <v>2080</v>
          </cell>
          <cell r="D7454">
            <v>0</v>
          </cell>
          <cell r="E7454">
            <v>4</v>
          </cell>
          <cell r="F7454">
            <v>803.2</v>
          </cell>
          <cell r="G7454">
            <v>610.29999999999995</v>
          </cell>
        </row>
        <row r="7455">
          <cell r="B7455" t="str">
            <v>OR8780</v>
          </cell>
          <cell r="C7455">
            <v>2080</v>
          </cell>
          <cell r="D7455">
            <v>1</v>
          </cell>
          <cell r="E7455">
            <v>4</v>
          </cell>
          <cell r="F7455">
            <v>945.3</v>
          </cell>
          <cell r="G7455">
            <v>761.4</v>
          </cell>
        </row>
        <row r="7456">
          <cell r="B7456" t="str">
            <v>OR8780</v>
          </cell>
          <cell r="C7456">
            <v>2080</v>
          </cell>
          <cell r="D7456">
            <v>2</v>
          </cell>
          <cell r="E7456">
            <v>4</v>
          </cell>
          <cell r="F7456">
            <v>946.8</v>
          </cell>
          <cell r="G7456">
            <v>738</v>
          </cell>
        </row>
        <row r="7457">
          <cell r="B7457" t="str">
            <v>OR8780</v>
          </cell>
          <cell r="C7457">
            <v>2080</v>
          </cell>
          <cell r="D7457">
            <v>3</v>
          </cell>
          <cell r="E7457">
            <v>4</v>
          </cell>
          <cell r="F7457">
            <v>1012.5</v>
          </cell>
          <cell r="G7457">
            <v>837.3</v>
          </cell>
        </row>
        <row r="7458">
          <cell r="B7458" t="str">
            <v>OR8780</v>
          </cell>
          <cell r="C7458">
            <v>2080</v>
          </cell>
          <cell r="D7458">
            <v>4</v>
          </cell>
          <cell r="E7458">
            <v>4</v>
          </cell>
          <cell r="F7458">
            <v>1012.6</v>
          </cell>
          <cell r="G7458">
            <v>789.5</v>
          </cell>
        </row>
        <row r="7459">
          <cell r="B7459" t="str">
            <v>OR8780</v>
          </cell>
          <cell r="C7459">
            <v>2080</v>
          </cell>
          <cell r="D7459">
            <v>5</v>
          </cell>
          <cell r="E7459">
            <v>4</v>
          </cell>
          <cell r="F7459">
            <v>972</v>
          </cell>
          <cell r="G7459">
            <v>778.9</v>
          </cell>
        </row>
        <row r="7460">
          <cell r="B7460" t="str">
            <v>OR8780</v>
          </cell>
          <cell r="C7460">
            <v>2080</v>
          </cell>
          <cell r="D7460">
            <v>0</v>
          </cell>
          <cell r="E7460">
            <v>15</v>
          </cell>
          <cell r="F7460">
            <v>780.9</v>
          </cell>
          <cell r="G7460">
            <v>591.6</v>
          </cell>
        </row>
        <row r="7461">
          <cell r="B7461" t="str">
            <v>OR8780</v>
          </cell>
          <cell r="C7461">
            <v>2080</v>
          </cell>
          <cell r="D7461">
            <v>1</v>
          </cell>
          <cell r="E7461">
            <v>15</v>
          </cell>
          <cell r="F7461">
            <v>914.8</v>
          </cell>
          <cell r="G7461">
            <v>729.2</v>
          </cell>
        </row>
        <row r="7462">
          <cell r="B7462" t="str">
            <v>OR8780</v>
          </cell>
          <cell r="C7462">
            <v>2080</v>
          </cell>
          <cell r="D7462">
            <v>2</v>
          </cell>
          <cell r="E7462">
            <v>15</v>
          </cell>
          <cell r="F7462">
            <v>912.3</v>
          </cell>
          <cell r="G7462">
            <v>709</v>
          </cell>
        </row>
        <row r="7463">
          <cell r="B7463" t="str">
            <v>OR8780</v>
          </cell>
          <cell r="C7463">
            <v>2080</v>
          </cell>
          <cell r="D7463">
            <v>3</v>
          </cell>
          <cell r="E7463">
            <v>15</v>
          </cell>
          <cell r="F7463">
            <v>974.8</v>
          </cell>
          <cell r="G7463">
            <v>799.5</v>
          </cell>
        </row>
        <row r="7464">
          <cell r="B7464" t="str">
            <v>OR8780</v>
          </cell>
          <cell r="C7464">
            <v>2080</v>
          </cell>
          <cell r="D7464">
            <v>4</v>
          </cell>
          <cell r="E7464">
            <v>15</v>
          </cell>
          <cell r="F7464">
            <v>962.9</v>
          </cell>
          <cell r="G7464">
            <v>748.6</v>
          </cell>
        </row>
        <row r="7465">
          <cell r="B7465" t="str">
            <v>OR8780</v>
          </cell>
          <cell r="C7465">
            <v>2080</v>
          </cell>
          <cell r="D7465">
            <v>5</v>
          </cell>
          <cell r="E7465">
            <v>15</v>
          </cell>
          <cell r="F7465">
            <v>935.9</v>
          </cell>
          <cell r="G7465">
            <v>742.8</v>
          </cell>
        </row>
        <row r="7466">
          <cell r="B7466" t="str">
            <v>OR8780</v>
          </cell>
          <cell r="C7466">
            <v>2080</v>
          </cell>
          <cell r="D7466">
            <v>0</v>
          </cell>
          <cell r="E7466">
            <v>16</v>
          </cell>
          <cell r="F7466">
            <v>656.3</v>
          </cell>
          <cell r="G7466">
            <v>463.2</v>
          </cell>
        </row>
        <row r="7467">
          <cell r="B7467" t="str">
            <v>OR8780</v>
          </cell>
          <cell r="C7467">
            <v>2080</v>
          </cell>
          <cell r="D7467">
            <v>1</v>
          </cell>
          <cell r="E7467">
            <v>16</v>
          </cell>
          <cell r="F7467">
            <v>769.3</v>
          </cell>
          <cell r="G7467">
            <v>587.79999999999995</v>
          </cell>
        </row>
        <row r="7468">
          <cell r="B7468" t="str">
            <v>OR8780</v>
          </cell>
          <cell r="C7468">
            <v>2080</v>
          </cell>
          <cell r="D7468">
            <v>2</v>
          </cell>
          <cell r="E7468">
            <v>16</v>
          </cell>
          <cell r="F7468">
            <v>770.9</v>
          </cell>
          <cell r="G7468">
            <v>565.9</v>
          </cell>
        </row>
        <row r="7469">
          <cell r="B7469" t="str">
            <v>OR8780</v>
          </cell>
          <cell r="C7469">
            <v>2080</v>
          </cell>
          <cell r="D7469">
            <v>3</v>
          </cell>
          <cell r="E7469">
            <v>16</v>
          </cell>
          <cell r="F7469">
            <v>819.3</v>
          </cell>
          <cell r="G7469">
            <v>643.79999999999995</v>
          </cell>
        </row>
        <row r="7470">
          <cell r="B7470" t="str">
            <v>OR8780</v>
          </cell>
          <cell r="C7470">
            <v>2080</v>
          </cell>
          <cell r="D7470">
            <v>4</v>
          </cell>
          <cell r="E7470">
            <v>16</v>
          </cell>
          <cell r="F7470">
            <v>817</v>
          </cell>
          <cell r="G7470">
            <v>599.29999999999995</v>
          </cell>
        </row>
        <row r="7471">
          <cell r="B7471" t="str">
            <v>OR8780</v>
          </cell>
          <cell r="C7471">
            <v>2080</v>
          </cell>
          <cell r="D7471">
            <v>5</v>
          </cell>
          <cell r="E7471">
            <v>16</v>
          </cell>
          <cell r="F7471">
            <v>789.3</v>
          </cell>
          <cell r="G7471">
            <v>594.1</v>
          </cell>
        </row>
        <row r="7472">
          <cell r="B7472" t="str">
            <v>OR9176</v>
          </cell>
          <cell r="C7472">
            <v>2020</v>
          </cell>
          <cell r="D7472">
            <v>0</v>
          </cell>
          <cell r="E7472">
            <v>3</v>
          </cell>
          <cell r="F7472">
            <v>1000.9</v>
          </cell>
          <cell r="G7472">
            <v>767.6</v>
          </cell>
        </row>
        <row r="7473">
          <cell r="B7473" t="str">
            <v>OR9176</v>
          </cell>
          <cell r="C7473">
            <v>2020</v>
          </cell>
          <cell r="D7473">
            <v>1</v>
          </cell>
          <cell r="E7473">
            <v>3</v>
          </cell>
          <cell r="F7473">
            <v>1045.5</v>
          </cell>
          <cell r="G7473">
            <v>813.9</v>
          </cell>
        </row>
        <row r="7474">
          <cell r="B7474" t="str">
            <v>OR9176</v>
          </cell>
          <cell r="C7474">
            <v>2020</v>
          </cell>
          <cell r="D7474">
            <v>2</v>
          </cell>
          <cell r="E7474">
            <v>3</v>
          </cell>
          <cell r="F7474">
            <v>1039</v>
          </cell>
          <cell r="G7474">
            <v>795.6</v>
          </cell>
        </row>
        <row r="7475">
          <cell r="B7475" t="str">
            <v>OR9176</v>
          </cell>
          <cell r="C7475">
            <v>2020</v>
          </cell>
          <cell r="D7475">
            <v>3</v>
          </cell>
          <cell r="E7475">
            <v>3</v>
          </cell>
          <cell r="F7475">
            <v>1074.8</v>
          </cell>
          <cell r="G7475">
            <v>854.5</v>
          </cell>
        </row>
        <row r="7476">
          <cell r="B7476" t="str">
            <v>OR9176</v>
          </cell>
          <cell r="C7476">
            <v>2020</v>
          </cell>
          <cell r="D7476">
            <v>4</v>
          </cell>
          <cell r="E7476">
            <v>3</v>
          </cell>
          <cell r="F7476">
            <v>1080.2</v>
          </cell>
          <cell r="G7476">
            <v>831.3</v>
          </cell>
        </row>
        <row r="7477">
          <cell r="B7477" t="str">
            <v>OR9176</v>
          </cell>
          <cell r="C7477">
            <v>2020</v>
          </cell>
          <cell r="D7477">
            <v>5</v>
          </cell>
          <cell r="E7477">
            <v>3</v>
          </cell>
          <cell r="F7477">
            <v>1058.9000000000001</v>
          </cell>
          <cell r="G7477">
            <v>819.8</v>
          </cell>
        </row>
        <row r="7478">
          <cell r="B7478" t="str">
            <v>OR9176</v>
          </cell>
          <cell r="C7478">
            <v>2020</v>
          </cell>
          <cell r="D7478">
            <v>0</v>
          </cell>
          <cell r="E7478">
            <v>4</v>
          </cell>
          <cell r="F7478">
            <v>950.1</v>
          </cell>
          <cell r="G7478">
            <v>752.2</v>
          </cell>
        </row>
        <row r="7479">
          <cell r="B7479" t="str">
            <v>OR9176</v>
          </cell>
          <cell r="C7479">
            <v>2020</v>
          </cell>
          <cell r="D7479">
            <v>1</v>
          </cell>
          <cell r="E7479">
            <v>4</v>
          </cell>
          <cell r="F7479">
            <v>987.6</v>
          </cell>
          <cell r="G7479">
            <v>804.1</v>
          </cell>
        </row>
        <row r="7480">
          <cell r="B7480" t="str">
            <v>OR9176</v>
          </cell>
          <cell r="C7480">
            <v>2020</v>
          </cell>
          <cell r="D7480">
            <v>2</v>
          </cell>
          <cell r="E7480">
            <v>4</v>
          </cell>
          <cell r="F7480">
            <v>980.8</v>
          </cell>
          <cell r="G7480">
            <v>775.3</v>
          </cell>
        </row>
        <row r="7481">
          <cell r="B7481" t="str">
            <v>OR9176</v>
          </cell>
          <cell r="C7481">
            <v>2020</v>
          </cell>
          <cell r="D7481">
            <v>3</v>
          </cell>
          <cell r="E7481">
            <v>4</v>
          </cell>
          <cell r="F7481">
            <v>1011</v>
          </cell>
          <cell r="G7481">
            <v>830.5</v>
          </cell>
        </row>
        <row r="7482">
          <cell r="B7482" t="str">
            <v>OR9176</v>
          </cell>
          <cell r="C7482">
            <v>2020</v>
          </cell>
          <cell r="D7482">
            <v>4</v>
          </cell>
          <cell r="E7482">
            <v>4</v>
          </cell>
          <cell r="F7482">
            <v>1016.8</v>
          </cell>
          <cell r="G7482">
            <v>811.7</v>
          </cell>
        </row>
        <row r="7483">
          <cell r="B7483" t="str">
            <v>OR9176</v>
          </cell>
          <cell r="C7483">
            <v>2020</v>
          </cell>
          <cell r="D7483">
            <v>5</v>
          </cell>
          <cell r="E7483">
            <v>4</v>
          </cell>
          <cell r="F7483">
            <v>997.2</v>
          </cell>
          <cell r="G7483">
            <v>801.7</v>
          </cell>
        </row>
        <row r="7484">
          <cell r="B7484" t="str">
            <v>OR9176</v>
          </cell>
          <cell r="C7484">
            <v>2020</v>
          </cell>
          <cell r="D7484">
            <v>0</v>
          </cell>
          <cell r="E7484">
            <v>7</v>
          </cell>
          <cell r="F7484">
            <v>774.3</v>
          </cell>
          <cell r="G7484">
            <v>547.5</v>
          </cell>
        </row>
        <row r="7485">
          <cell r="B7485" t="str">
            <v>OR9176</v>
          </cell>
          <cell r="C7485">
            <v>2020</v>
          </cell>
          <cell r="D7485">
            <v>1</v>
          </cell>
          <cell r="E7485">
            <v>7</v>
          </cell>
          <cell r="F7485">
            <v>787.2</v>
          </cell>
          <cell r="G7485">
            <v>562.6</v>
          </cell>
        </row>
        <row r="7486">
          <cell r="B7486" t="str">
            <v>OR9176</v>
          </cell>
          <cell r="C7486">
            <v>2020</v>
          </cell>
          <cell r="D7486">
            <v>2</v>
          </cell>
          <cell r="E7486">
            <v>7</v>
          </cell>
          <cell r="F7486">
            <v>788.7</v>
          </cell>
          <cell r="G7486">
            <v>550.4</v>
          </cell>
        </row>
        <row r="7487">
          <cell r="B7487" t="str">
            <v>OR9176</v>
          </cell>
          <cell r="C7487">
            <v>2020</v>
          </cell>
          <cell r="D7487">
            <v>3</v>
          </cell>
          <cell r="E7487">
            <v>7</v>
          </cell>
          <cell r="F7487">
            <v>795.9</v>
          </cell>
          <cell r="G7487">
            <v>574.1</v>
          </cell>
        </row>
        <row r="7488">
          <cell r="B7488" t="str">
            <v>OR9176</v>
          </cell>
          <cell r="C7488">
            <v>2020</v>
          </cell>
          <cell r="D7488">
            <v>4</v>
          </cell>
          <cell r="E7488">
            <v>7</v>
          </cell>
          <cell r="F7488">
            <v>800.1</v>
          </cell>
          <cell r="G7488">
            <v>557.9</v>
          </cell>
        </row>
        <row r="7489">
          <cell r="B7489" t="str">
            <v>OR9176</v>
          </cell>
          <cell r="C7489">
            <v>2020</v>
          </cell>
          <cell r="D7489">
            <v>5</v>
          </cell>
          <cell r="E7489">
            <v>7</v>
          </cell>
          <cell r="F7489">
            <v>792.1</v>
          </cell>
          <cell r="G7489">
            <v>563.9</v>
          </cell>
        </row>
        <row r="7490">
          <cell r="B7490" t="str">
            <v>OR9176</v>
          </cell>
          <cell r="C7490">
            <v>2020</v>
          </cell>
          <cell r="D7490">
            <v>0</v>
          </cell>
          <cell r="E7490">
            <v>13</v>
          </cell>
          <cell r="F7490">
            <v>668.9</v>
          </cell>
          <cell r="G7490">
            <v>425.1</v>
          </cell>
        </row>
        <row r="7491">
          <cell r="B7491" t="str">
            <v>OR9176</v>
          </cell>
          <cell r="C7491">
            <v>2020</v>
          </cell>
          <cell r="D7491">
            <v>1</v>
          </cell>
          <cell r="E7491">
            <v>13</v>
          </cell>
          <cell r="F7491">
            <v>680</v>
          </cell>
          <cell r="G7491">
            <v>445.7</v>
          </cell>
        </row>
        <row r="7492">
          <cell r="B7492" t="str">
            <v>OR9176</v>
          </cell>
          <cell r="C7492">
            <v>2020</v>
          </cell>
          <cell r="D7492">
            <v>2</v>
          </cell>
          <cell r="E7492">
            <v>13</v>
          </cell>
          <cell r="F7492">
            <v>681.8</v>
          </cell>
          <cell r="G7492">
            <v>425.2</v>
          </cell>
        </row>
        <row r="7493">
          <cell r="B7493" t="str">
            <v>OR9176</v>
          </cell>
          <cell r="C7493">
            <v>2020</v>
          </cell>
          <cell r="D7493">
            <v>3</v>
          </cell>
          <cell r="E7493">
            <v>13</v>
          </cell>
          <cell r="F7493">
            <v>686.4</v>
          </cell>
          <cell r="G7493">
            <v>455.8</v>
          </cell>
        </row>
        <row r="7494">
          <cell r="B7494" t="str">
            <v>OR9176</v>
          </cell>
          <cell r="C7494">
            <v>2020</v>
          </cell>
          <cell r="D7494">
            <v>4</v>
          </cell>
          <cell r="E7494">
            <v>13</v>
          </cell>
          <cell r="F7494">
            <v>691.1</v>
          </cell>
          <cell r="G7494">
            <v>429.2</v>
          </cell>
        </row>
        <row r="7495">
          <cell r="B7495" t="str">
            <v>OR9176</v>
          </cell>
          <cell r="C7495">
            <v>2020</v>
          </cell>
          <cell r="D7495">
            <v>5</v>
          </cell>
          <cell r="E7495">
            <v>13</v>
          </cell>
          <cell r="F7495">
            <v>685.4</v>
          </cell>
          <cell r="G7495">
            <v>444.3</v>
          </cell>
        </row>
        <row r="7496">
          <cell r="B7496" t="str">
            <v>OR9176</v>
          </cell>
          <cell r="C7496">
            <v>2020</v>
          </cell>
          <cell r="D7496">
            <v>0</v>
          </cell>
          <cell r="E7496">
            <v>15</v>
          </cell>
          <cell r="F7496">
            <v>920.8</v>
          </cell>
          <cell r="G7496">
            <v>727</v>
          </cell>
        </row>
        <row r="7497">
          <cell r="B7497" t="str">
            <v>OR9176</v>
          </cell>
          <cell r="C7497">
            <v>2020</v>
          </cell>
          <cell r="D7497">
            <v>1</v>
          </cell>
          <cell r="E7497">
            <v>15</v>
          </cell>
          <cell r="F7497">
            <v>955.5</v>
          </cell>
          <cell r="G7497">
            <v>773.6</v>
          </cell>
        </row>
        <row r="7498">
          <cell r="B7498" t="str">
            <v>OR9176</v>
          </cell>
          <cell r="C7498">
            <v>2020</v>
          </cell>
          <cell r="D7498">
            <v>2</v>
          </cell>
          <cell r="E7498">
            <v>15</v>
          </cell>
          <cell r="F7498">
            <v>948.6</v>
          </cell>
          <cell r="G7498">
            <v>745</v>
          </cell>
        </row>
        <row r="7499">
          <cell r="B7499" t="str">
            <v>OR9176</v>
          </cell>
          <cell r="C7499">
            <v>2020</v>
          </cell>
          <cell r="D7499">
            <v>3</v>
          </cell>
          <cell r="E7499">
            <v>15</v>
          </cell>
          <cell r="F7499">
            <v>980.8</v>
          </cell>
          <cell r="G7499">
            <v>796.2</v>
          </cell>
        </row>
        <row r="7500">
          <cell r="B7500" t="str">
            <v>OR9176</v>
          </cell>
          <cell r="C7500">
            <v>2020</v>
          </cell>
          <cell r="D7500">
            <v>4</v>
          </cell>
          <cell r="E7500">
            <v>15</v>
          </cell>
          <cell r="F7500">
            <v>978.7</v>
          </cell>
          <cell r="G7500">
            <v>776.1</v>
          </cell>
        </row>
        <row r="7501">
          <cell r="B7501" t="str">
            <v>OR9176</v>
          </cell>
          <cell r="C7501">
            <v>2020</v>
          </cell>
          <cell r="D7501">
            <v>5</v>
          </cell>
          <cell r="E7501">
            <v>15</v>
          </cell>
          <cell r="F7501">
            <v>964.8</v>
          </cell>
          <cell r="G7501">
            <v>771.9</v>
          </cell>
        </row>
        <row r="7502">
          <cell r="B7502" t="str">
            <v>OR9176</v>
          </cell>
          <cell r="C7502">
            <v>2020</v>
          </cell>
          <cell r="D7502">
            <v>0</v>
          </cell>
          <cell r="E7502">
            <v>16</v>
          </cell>
          <cell r="F7502">
            <v>776.4</v>
          </cell>
          <cell r="G7502">
            <v>583.70000000000005</v>
          </cell>
        </row>
        <row r="7503">
          <cell r="B7503" t="str">
            <v>OR9176</v>
          </cell>
          <cell r="C7503">
            <v>2020</v>
          </cell>
          <cell r="D7503">
            <v>1</v>
          </cell>
          <cell r="E7503">
            <v>16</v>
          </cell>
          <cell r="F7503">
            <v>806.4</v>
          </cell>
          <cell r="G7503">
            <v>617.4</v>
          </cell>
        </row>
        <row r="7504">
          <cell r="B7504" t="str">
            <v>OR9176</v>
          </cell>
          <cell r="C7504">
            <v>2020</v>
          </cell>
          <cell r="D7504">
            <v>2</v>
          </cell>
          <cell r="E7504">
            <v>16</v>
          </cell>
          <cell r="F7504">
            <v>801.7</v>
          </cell>
          <cell r="G7504">
            <v>601.79999999999995</v>
          </cell>
        </row>
        <row r="7505">
          <cell r="B7505" t="str">
            <v>OR9176</v>
          </cell>
          <cell r="C7505">
            <v>2020</v>
          </cell>
          <cell r="D7505">
            <v>3</v>
          </cell>
          <cell r="E7505">
            <v>16</v>
          </cell>
          <cell r="F7505">
            <v>827</v>
          </cell>
          <cell r="G7505">
            <v>643.4</v>
          </cell>
        </row>
        <row r="7506">
          <cell r="B7506" t="str">
            <v>OR9176</v>
          </cell>
          <cell r="C7506">
            <v>2020</v>
          </cell>
          <cell r="D7506">
            <v>4</v>
          </cell>
          <cell r="E7506">
            <v>16</v>
          </cell>
          <cell r="F7506">
            <v>828.3</v>
          </cell>
          <cell r="G7506">
            <v>624.1</v>
          </cell>
        </row>
        <row r="7507">
          <cell r="B7507" t="str">
            <v>OR9176</v>
          </cell>
          <cell r="C7507">
            <v>2020</v>
          </cell>
          <cell r="D7507">
            <v>5</v>
          </cell>
          <cell r="E7507">
            <v>16</v>
          </cell>
          <cell r="F7507">
            <v>814.9</v>
          </cell>
          <cell r="G7507">
            <v>621.79999999999995</v>
          </cell>
        </row>
        <row r="7508">
          <cell r="B7508" t="str">
            <v>OR9176</v>
          </cell>
          <cell r="C7508">
            <v>2020</v>
          </cell>
          <cell r="D7508">
            <v>0</v>
          </cell>
          <cell r="E7508">
            <v>23</v>
          </cell>
          <cell r="F7508">
            <v>796.8</v>
          </cell>
          <cell r="G7508">
            <v>588.20000000000005</v>
          </cell>
        </row>
        <row r="7509">
          <cell r="B7509" t="str">
            <v>OR9176</v>
          </cell>
          <cell r="C7509">
            <v>2020</v>
          </cell>
          <cell r="D7509">
            <v>1</v>
          </cell>
          <cell r="E7509">
            <v>23</v>
          </cell>
          <cell r="F7509">
            <v>813.3</v>
          </cell>
          <cell r="G7509">
            <v>612.4</v>
          </cell>
        </row>
        <row r="7510">
          <cell r="B7510" t="str">
            <v>OR9176</v>
          </cell>
          <cell r="C7510">
            <v>2020</v>
          </cell>
          <cell r="D7510">
            <v>2</v>
          </cell>
          <cell r="E7510">
            <v>23</v>
          </cell>
          <cell r="F7510">
            <v>814.4</v>
          </cell>
          <cell r="G7510">
            <v>603.1</v>
          </cell>
        </row>
        <row r="7511">
          <cell r="B7511" t="str">
            <v>OR9176</v>
          </cell>
          <cell r="C7511">
            <v>2020</v>
          </cell>
          <cell r="D7511">
            <v>3</v>
          </cell>
          <cell r="E7511">
            <v>23</v>
          </cell>
          <cell r="F7511">
            <v>825.5</v>
          </cell>
          <cell r="G7511">
            <v>632.4</v>
          </cell>
        </row>
        <row r="7512">
          <cell r="B7512" t="str">
            <v>OR9176</v>
          </cell>
          <cell r="C7512">
            <v>2020</v>
          </cell>
          <cell r="D7512">
            <v>4</v>
          </cell>
          <cell r="E7512">
            <v>23</v>
          </cell>
          <cell r="F7512">
            <v>826.8</v>
          </cell>
          <cell r="G7512">
            <v>611.20000000000005</v>
          </cell>
        </row>
        <row r="7513">
          <cell r="B7513" t="str">
            <v>OR9176</v>
          </cell>
          <cell r="C7513">
            <v>2020</v>
          </cell>
          <cell r="D7513">
            <v>5</v>
          </cell>
          <cell r="E7513">
            <v>23</v>
          </cell>
          <cell r="F7513">
            <v>818.7</v>
          </cell>
          <cell r="G7513">
            <v>611.70000000000005</v>
          </cell>
        </row>
        <row r="7514">
          <cell r="B7514" t="str">
            <v>OR9176</v>
          </cell>
          <cell r="C7514">
            <v>2020</v>
          </cell>
          <cell r="D7514">
            <v>0</v>
          </cell>
          <cell r="E7514">
            <v>31</v>
          </cell>
          <cell r="F7514">
            <v>834.9</v>
          </cell>
          <cell r="G7514">
            <v>603.70000000000005</v>
          </cell>
        </row>
        <row r="7515">
          <cell r="B7515" t="str">
            <v>OR9176</v>
          </cell>
          <cell r="C7515">
            <v>2020</v>
          </cell>
          <cell r="D7515">
            <v>1</v>
          </cell>
          <cell r="E7515">
            <v>31</v>
          </cell>
          <cell r="F7515">
            <v>852.6</v>
          </cell>
          <cell r="G7515">
            <v>632</v>
          </cell>
        </row>
        <row r="7516">
          <cell r="B7516" t="str">
            <v>OR9176</v>
          </cell>
          <cell r="C7516">
            <v>2020</v>
          </cell>
          <cell r="D7516">
            <v>2</v>
          </cell>
          <cell r="E7516">
            <v>31</v>
          </cell>
          <cell r="F7516">
            <v>853.5</v>
          </cell>
          <cell r="G7516">
            <v>618.9</v>
          </cell>
        </row>
        <row r="7517">
          <cell r="B7517" t="str">
            <v>OR9176</v>
          </cell>
          <cell r="C7517">
            <v>2020</v>
          </cell>
          <cell r="D7517">
            <v>3</v>
          </cell>
          <cell r="E7517">
            <v>31</v>
          </cell>
          <cell r="F7517">
            <v>863.3</v>
          </cell>
          <cell r="G7517">
            <v>654.70000000000005</v>
          </cell>
        </row>
        <row r="7518">
          <cell r="B7518" t="str">
            <v>OR9176</v>
          </cell>
          <cell r="C7518">
            <v>2020</v>
          </cell>
          <cell r="D7518">
            <v>4</v>
          </cell>
          <cell r="E7518">
            <v>31</v>
          </cell>
          <cell r="F7518">
            <v>867.4</v>
          </cell>
          <cell r="G7518">
            <v>633.29999999999995</v>
          </cell>
        </row>
        <row r="7519">
          <cell r="B7519" t="str">
            <v>OR9176</v>
          </cell>
          <cell r="C7519">
            <v>2020</v>
          </cell>
          <cell r="D7519">
            <v>5</v>
          </cell>
          <cell r="E7519">
            <v>31</v>
          </cell>
          <cell r="F7519">
            <v>856.9</v>
          </cell>
          <cell r="G7519">
            <v>631.1</v>
          </cell>
        </row>
        <row r="7520">
          <cell r="B7520" t="str">
            <v>OR9176</v>
          </cell>
          <cell r="C7520">
            <v>2050</v>
          </cell>
          <cell r="D7520">
            <v>0</v>
          </cell>
          <cell r="E7520">
            <v>3</v>
          </cell>
          <cell r="F7520">
            <v>1000.9</v>
          </cell>
          <cell r="G7520">
            <v>767.6</v>
          </cell>
        </row>
        <row r="7521">
          <cell r="B7521" t="str">
            <v>OR9176</v>
          </cell>
          <cell r="C7521">
            <v>2050</v>
          </cell>
          <cell r="D7521">
            <v>1</v>
          </cell>
          <cell r="E7521">
            <v>3</v>
          </cell>
          <cell r="F7521">
            <v>1084.0999999999999</v>
          </cell>
          <cell r="G7521">
            <v>855.7</v>
          </cell>
        </row>
        <row r="7522">
          <cell r="B7522" t="str">
            <v>OR9176</v>
          </cell>
          <cell r="C7522">
            <v>2050</v>
          </cell>
          <cell r="D7522">
            <v>2</v>
          </cell>
          <cell r="E7522">
            <v>3</v>
          </cell>
          <cell r="F7522">
            <v>1085.8</v>
          </cell>
          <cell r="G7522">
            <v>839.4</v>
          </cell>
        </row>
        <row r="7523">
          <cell r="B7523" t="str">
            <v>OR9176</v>
          </cell>
          <cell r="C7523">
            <v>2050</v>
          </cell>
          <cell r="D7523">
            <v>3</v>
          </cell>
          <cell r="E7523">
            <v>3</v>
          </cell>
          <cell r="F7523">
            <v>1113</v>
          </cell>
          <cell r="G7523">
            <v>887.1</v>
          </cell>
        </row>
        <row r="7524">
          <cell r="B7524" t="str">
            <v>OR9176</v>
          </cell>
          <cell r="C7524">
            <v>2050</v>
          </cell>
          <cell r="D7524">
            <v>4</v>
          </cell>
          <cell r="E7524">
            <v>3</v>
          </cell>
          <cell r="F7524">
            <v>1117.9000000000001</v>
          </cell>
          <cell r="G7524">
            <v>864.9</v>
          </cell>
        </row>
        <row r="7525">
          <cell r="B7525" t="str">
            <v>OR9176</v>
          </cell>
          <cell r="C7525">
            <v>2050</v>
          </cell>
          <cell r="D7525">
            <v>5</v>
          </cell>
          <cell r="E7525">
            <v>3</v>
          </cell>
          <cell r="F7525">
            <v>1098.0999999999999</v>
          </cell>
          <cell r="G7525">
            <v>859.2</v>
          </cell>
        </row>
        <row r="7526">
          <cell r="B7526" t="str">
            <v>OR9176</v>
          </cell>
          <cell r="C7526">
            <v>2050</v>
          </cell>
          <cell r="D7526">
            <v>0</v>
          </cell>
          <cell r="E7526">
            <v>4</v>
          </cell>
          <cell r="F7526">
            <v>950.1</v>
          </cell>
          <cell r="G7526">
            <v>752.2</v>
          </cell>
        </row>
        <row r="7527">
          <cell r="B7527" t="str">
            <v>OR9176</v>
          </cell>
          <cell r="C7527">
            <v>2050</v>
          </cell>
          <cell r="D7527">
            <v>1</v>
          </cell>
          <cell r="E7527">
            <v>4</v>
          </cell>
          <cell r="F7527">
            <v>1014.7</v>
          </cell>
          <cell r="G7527">
            <v>817.7</v>
          </cell>
        </row>
        <row r="7528">
          <cell r="B7528" t="str">
            <v>OR9176</v>
          </cell>
          <cell r="C7528">
            <v>2050</v>
          </cell>
          <cell r="D7528">
            <v>2</v>
          </cell>
          <cell r="E7528">
            <v>4</v>
          </cell>
          <cell r="F7528">
            <v>1018.8</v>
          </cell>
          <cell r="G7528">
            <v>812.8</v>
          </cell>
        </row>
        <row r="7529">
          <cell r="B7529" t="str">
            <v>OR9176</v>
          </cell>
          <cell r="C7529">
            <v>2050</v>
          </cell>
          <cell r="D7529">
            <v>3</v>
          </cell>
          <cell r="E7529">
            <v>4</v>
          </cell>
          <cell r="F7529">
            <v>1032.3</v>
          </cell>
          <cell r="G7529">
            <v>847.1</v>
          </cell>
        </row>
        <row r="7530">
          <cell r="B7530" t="str">
            <v>OR9176</v>
          </cell>
          <cell r="C7530">
            <v>2050</v>
          </cell>
          <cell r="D7530">
            <v>4</v>
          </cell>
          <cell r="E7530">
            <v>4</v>
          </cell>
          <cell r="F7530">
            <v>1043.7</v>
          </cell>
          <cell r="G7530">
            <v>830.7</v>
          </cell>
        </row>
        <row r="7531">
          <cell r="B7531" t="str">
            <v>OR9176</v>
          </cell>
          <cell r="C7531">
            <v>2050</v>
          </cell>
          <cell r="D7531">
            <v>5</v>
          </cell>
          <cell r="E7531">
            <v>4</v>
          </cell>
          <cell r="F7531">
            <v>1025.8</v>
          </cell>
          <cell r="G7531">
            <v>829.9</v>
          </cell>
        </row>
        <row r="7532">
          <cell r="B7532" t="str">
            <v>OR9176</v>
          </cell>
          <cell r="C7532">
            <v>2050</v>
          </cell>
          <cell r="D7532">
            <v>0</v>
          </cell>
          <cell r="E7532">
            <v>7</v>
          </cell>
          <cell r="F7532">
            <v>774.3</v>
          </cell>
          <cell r="G7532">
            <v>547.5</v>
          </cell>
        </row>
        <row r="7533">
          <cell r="B7533" t="str">
            <v>OR9176</v>
          </cell>
          <cell r="C7533">
            <v>2050</v>
          </cell>
          <cell r="D7533">
            <v>1</v>
          </cell>
          <cell r="E7533">
            <v>7</v>
          </cell>
          <cell r="F7533">
            <v>802.4</v>
          </cell>
          <cell r="G7533">
            <v>571</v>
          </cell>
        </row>
        <row r="7534">
          <cell r="B7534" t="str">
            <v>OR9176</v>
          </cell>
          <cell r="C7534">
            <v>2050</v>
          </cell>
          <cell r="D7534">
            <v>2</v>
          </cell>
          <cell r="E7534">
            <v>7</v>
          </cell>
          <cell r="F7534">
            <v>805</v>
          </cell>
          <cell r="G7534">
            <v>563.1</v>
          </cell>
        </row>
        <row r="7535">
          <cell r="B7535" t="str">
            <v>OR9176</v>
          </cell>
          <cell r="C7535">
            <v>2050</v>
          </cell>
          <cell r="D7535">
            <v>3</v>
          </cell>
          <cell r="E7535">
            <v>7</v>
          </cell>
          <cell r="F7535">
            <v>809.3</v>
          </cell>
          <cell r="G7535">
            <v>586.5</v>
          </cell>
        </row>
        <row r="7536">
          <cell r="B7536" t="str">
            <v>OR9176</v>
          </cell>
          <cell r="C7536">
            <v>2050</v>
          </cell>
          <cell r="D7536">
            <v>4</v>
          </cell>
          <cell r="E7536">
            <v>7</v>
          </cell>
          <cell r="F7536">
            <v>817.6</v>
          </cell>
          <cell r="G7536">
            <v>565.70000000000005</v>
          </cell>
        </row>
        <row r="7537">
          <cell r="B7537" t="str">
            <v>OR9176</v>
          </cell>
          <cell r="C7537">
            <v>2050</v>
          </cell>
          <cell r="D7537">
            <v>5</v>
          </cell>
          <cell r="E7537">
            <v>7</v>
          </cell>
          <cell r="F7537">
            <v>808.8</v>
          </cell>
          <cell r="G7537">
            <v>570.5</v>
          </cell>
        </row>
        <row r="7538">
          <cell r="B7538" t="str">
            <v>OR9176</v>
          </cell>
          <cell r="C7538">
            <v>2050</v>
          </cell>
          <cell r="D7538">
            <v>0</v>
          </cell>
          <cell r="E7538">
            <v>13</v>
          </cell>
          <cell r="F7538">
            <v>668.9</v>
          </cell>
          <cell r="G7538">
            <v>425.1</v>
          </cell>
        </row>
        <row r="7539">
          <cell r="B7539" t="str">
            <v>OR9176</v>
          </cell>
          <cell r="C7539">
            <v>2050</v>
          </cell>
          <cell r="D7539">
            <v>1</v>
          </cell>
          <cell r="E7539">
            <v>13</v>
          </cell>
          <cell r="F7539">
            <v>693.6</v>
          </cell>
          <cell r="G7539">
            <v>450</v>
          </cell>
        </row>
        <row r="7540">
          <cell r="B7540" t="str">
            <v>OR9176</v>
          </cell>
          <cell r="C7540">
            <v>2050</v>
          </cell>
          <cell r="D7540">
            <v>2</v>
          </cell>
          <cell r="E7540">
            <v>13</v>
          </cell>
          <cell r="F7540">
            <v>693.9</v>
          </cell>
          <cell r="G7540">
            <v>432</v>
          </cell>
        </row>
        <row r="7541">
          <cell r="B7541" t="str">
            <v>OR9176</v>
          </cell>
          <cell r="C7541">
            <v>2050</v>
          </cell>
          <cell r="D7541">
            <v>3</v>
          </cell>
          <cell r="E7541">
            <v>13</v>
          </cell>
          <cell r="F7541">
            <v>703</v>
          </cell>
          <cell r="G7541">
            <v>481.2</v>
          </cell>
        </row>
        <row r="7542">
          <cell r="B7542" t="str">
            <v>OR9176</v>
          </cell>
          <cell r="C7542">
            <v>2050</v>
          </cell>
          <cell r="D7542">
            <v>4</v>
          </cell>
          <cell r="E7542">
            <v>13</v>
          </cell>
          <cell r="F7542">
            <v>712.1</v>
          </cell>
          <cell r="G7542">
            <v>452</v>
          </cell>
        </row>
        <row r="7543">
          <cell r="B7543" t="str">
            <v>OR9176</v>
          </cell>
          <cell r="C7543">
            <v>2050</v>
          </cell>
          <cell r="D7543">
            <v>5</v>
          </cell>
          <cell r="E7543">
            <v>13</v>
          </cell>
          <cell r="F7543">
            <v>699.6</v>
          </cell>
          <cell r="G7543">
            <v>453.7</v>
          </cell>
        </row>
        <row r="7544">
          <cell r="B7544" t="str">
            <v>OR9176</v>
          </cell>
          <cell r="C7544">
            <v>2050</v>
          </cell>
          <cell r="D7544">
            <v>0</v>
          </cell>
          <cell r="E7544">
            <v>15</v>
          </cell>
          <cell r="F7544">
            <v>920.8</v>
          </cell>
          <cell r="G7544">
            <v>727</v>
          </cell>
        </row>
        <row r="7545">
          <cell r="B7545" t="str">
            <v>OR9176</v>
          </cell>
          <cell r="C7545">
            <v>2050</v>
          </cell>
          <cell r="D7545">
            <v>1</v>
          </cell>
          <cell r="E7545">
            <v>15</v>
          </cell>
          <cell r="F7545">
            <v>985.5</v>
          </cell>
          <cell r="G7545">
            <v>795.9</v>
          </cell>
        </row>
        <row r="7546">
          <cell r="B7546" t="str">
            <v>OR9176</v>
          </cell>
          <cell r="C7546">
            <v>2050</v>
          </cell>
          <cell r="D7546">
            <v>2</v>
          </cell>
          <cell r="E7546">
            <v>15</v>
          </cell>
          <cell r="F7546">
            <v>983.5</v>
          </cell>
          <cell r="G7546">
            <v>778.5</v>
          </cell>
        </row>
        <row r="7547">
          <cell r="B7547" t="str">
            <v>OR9176</v>
          </cell>
          <cell r="C7547">
            <v>2050</v>
          </cell>
          <cell r="D7547">
            <v>3</v>
          </cell>
          <cell r="E7547">
            <v>15</v>
          </cell>
          <cell r="F7547">
            <v>1011.4</v>
          </cell>
          <cell r="G7547">
            <v>830.3</v>
          </cell>
        </row>
        <row r="7548">
          <cell r="B7548" t="str">
            <v>OR9176</v>
          </cell>
          <cell r="C7548">
            <v>2050</v>
          </cell>
          <cell r="D7548">
            <v>4</v>
          </cell>
          <cell r="E7548">
            <v>15</v>
          </cell>
          <cell r="F7548">
            <v>1006.3</v>
          </cell>
          <cell r="G7548">
            <v>796</v>
          </cell>
        </row>
        <row r="7549">
          <cell r="B7549" t="str">
            <v>OR9176</v>
          </cell>
          <cell r="C7549">
            <v>2050</v>
          </cell>
          <cell r="D7549">
            <v>5</v>
          </cell>
          <cell r="E7549">
            <v>15</v>
          </cell>
          <cell r="F7549">
            <v>996.5</v>
          </cell>
          <cell r="G7549">
            <v>796</v>
          </cell>
        </row>
        <row r="7550">
          <cell r="B7550" t="str">
            <v>OR9176</v>
          </cell>
          <cell r="C7550">
            <v>2050</v>
          </cell>
          <cell r="D7550">
            <v>0</v>
          </cell>
          <cell r="E7550">
            <v>16</v>
          </cell>
          <cell r="F7550">
            <v>776.4</v>
          </cell>
          <cell r="G7550">
            <v>583.70000000000005</v>
          </cell>
        </row>
        <row r="7551">
          <cell r="B7551" t="str">
            <v>OR9176</v>
          </cell>
          <cell r="C7551">
            <v>2050</v>
          </cell>
          <cell r="D7551">
            <v>1</v>
          </cell>
          <cell r="E7551">
            <v>16</v>
          </cell>
          <cell r="F7551">
            <v>831.9</v>
          </cell>
          <cell r="G7551">
            <v>637.6</v>
          </cell>
        </row>
        <row r="7552">
          <cell r="B7552" t="str">
            <v>OR9176</v>
          </cell>
          <cell r="C7552">
            <v>2050</v>
          </cell>
          <cell r="D7552">
            <v>2</v>
          </cell>
          <cell r="E7552">
            <v>16</v>
          </cell>
          <cell r="F7552">
            <v>832.2</v>
          </cell>
          <cell r="G7552">
            <v>623.9</v>
          </cell>
        </row>
        <row r="7553">
          <cell r="B7553" t="str">
            <v>OR9176</v>
          </cell>
          <cell r="C7553">
            <v>2050</v>
          </cell>
          <cell r="D7553">
            <v>3</v>
          </cell>
          <cell r="E7553">
            <v>16</v>
          </cell>
          <cell r="F7553">
            <v>853.6</v>
          </cell>
          <cell r="G7553">
            <v>672.3</v>
          </cell>
        </row>
        <row r="7554">
          <cell r="B7554" t="str">
            <v>OR9176</v>
          </cell>
          <cell r="C7554">
            <v>2050</v>
          </cell>
          <cell r="D7554">
            <v>4</v>
          </cell>
          <cell r="E7554">
            <v>16</v>
          </cell>
          <cell r="F7554">
            <v>854.9</v>
          </cell>
          <cell r="G7554">
            <v>645.6</v>
          </cell>
        </row>
        <row r="7555">
          <cell r="B7555" t="str">
            <v>OR9176</v>
          </cell>
          <cell r="C7555">
            <v>2050</v>
          </cell>
          <cell r="D7555">
            <v>5</v>
          </cell>
          <cell r="E7555">
            <v>16</v>
          </cell>
          <cell r="F7555">
            <v>842.6</v>
          </cell>
          <cell r="G7555">
            <v>642.9</v>
          </cell>
        </row>
        <row r="7556">
          <cell r="B7556" t="str">
            <v>OR9176</v>
          </cell>
          <cell r="C7556">
            <v>2050</v>
          </cell>
          <cell r="D7556">
            <v>0</v>
          </cell>
          <cell r="E7556">
            <v>23</v>
          </cell>
          <cell r="F7556">
            <v>796.8</v>
          </cell>
          <cell r="G7556">
            <v>588.20000000000005</v>
          </cell>
        </row>
        <row r="7557">
          <cell r="B7557" t="str">
            <v>OR9176</v>
          </cell>
          <cell r="C7557">
            <v>2050</v>
          </cell>
          <cell r="D7557">
            <v>1</v>
          </cell>
          <cell r="E7557">
            <v>23</v>
          </cell>
          <cell r="F7557">
            <v>832.5</v>
          </cell>
          <cell r="G7557">
            <v>626.20000000000005</v>
          </cell>
        </row>
        <row r="7558">
          <cell r="B7558" t="str">
            <v>OR9176</v>
          </cell>
          <cell r="C7558">
            <v>2050</v>
          </cell>
          <cell r="D7558">
            <v>2</v>
          </cell>
          <cell r="E7558">
            <v>23</v>
          </cell>
          <cell r="F7558">
            <v>832.2</v>
          </cell>
          <cell r="G7558">
            <v>615.20000000000005</v>
          </cell>
        </row>
        <row r="7559">
          <cell r="B7559" t="str">
            <v>OR9176</v>
          </cell>
          <cell r="C7559">
            <v>2050</v>
          </cell>
          <cell r="D7559">
            <v>3</v>
          </cell>
          <cell r="E7559">
            <v>23</v>
          </cell>
          <cell r="F7559">
            <v>844.2</v>
          </cell>
          <cell r="G7559">
            <v>649.79999999999995</v>
          </cell>
        </row>
        <row r="7560">
          <cell r="B7560" t="str">
            <v>OR9176</v>
          </cell>
          <cell r="C7560">
            <v>2050</v>
          </cell>
          <cell r="D7560">
            <v>4</v>
          </cell>
          <cell r="E7560">
            <v>23</v>
          </cell>
          <cell r="F7560">
            <v>849.2</v>
          </cell>
          <cell r="G7560">
            <v>631.1</v>
          </cell>
        </row>
        <row r="7561">
          <cell r="B7561" t="str">
            <v>OR9176</v>
          </cell>
          <cell r="C7561">
            <v>2050</v>
          </cell>
          <cell r="D7561">
            <v>5</v>
          </cell>
          <cell r="E7561">
            <v>23</v>
          </cell>
          <cell r="F7561">
            <v>838.6</v>
          </cell>
          <cell r="G7561">
            <v>631.79999999999995</v>
          </cell>
        </row>
        <row r="7562">
          <cell r="B7562" t="str">
            <v>OR9176</v>
          </cell>
          <cell r="C7562">
            <v>2050</v>
          </cell>
          <cell r="D7562">
            <v>0</v>
          </cell>
          <cell r="E7562">
            <v>31</v>
          </cell>
          <cell r="F7562">
            <v>834.9</v>
          </cell>
          <cell r="G7562">
            <v>603.70000000000005</v>
          </cell>
        </row>
        <row r="7563">
          <cell r="B7563" t="str">
            <v>OR9176</v>
          </cell>
          <cell r="C7563">
            <v>2050</v>
          </cell>
          <cell r="D7563">
            <v>1</v>
          </cell>
          <cell r="E7563">
            <v>31</v>
          </cell>
          <cell r="F7563">
            <v>869.6</v>
          </cell>
          <cell r="G7563">
            <v>649.4</v>
          </cell>
        </row>
        <row r="7564">
          <cell r="B7564" t="str">
            <v>OR9176</v>
          </cell>
          <cell r="C7564">
            <v>2050</v>
          </cell>
          <cell r="D7564">
            <v>2</v>
          </cell>
          <cell r="E7564">
            <v>31</v>
          </cell>
          <cell r="F7564">
            <v>872.7</v>
          </cell>
          <cell r="G7564">
            <v>638.29999999999995</v>
          </cell>
        </row>
        <row r="7565">
          <cell r="B7565" t="str">
            <v>OR9176</v>
          </cell>
          <cell r="C7565">
            <v>2050</v>
          </cell>
          <cell r="D7565">
            <v>3</v>
          </cell>
          <cell r="E7565">
            <v>31</v>
          </cell>
          <cell r="F7565">
            <v>880.5</v>
          </cell>
          <cell r="G7565">
            <v>669.4</v>
          </cell>
        </row>
        <row r="7566">
          <cell r="B7566" t="str">
            <v>OR9176</v>
          </cell>
          <cell r="C7566">
            <v>2050</v>
          </cell>
          <cell r="D7566">
            <v>4</v>
          </cell>
          <cell r="E7566">
            <v>31</v>
          </cell>
          <cell r="F7566">
            <v>888.1</v>
          </cell>
          <cell r="G7566">
            <v>650.79999999999995</v>
          </cell>
        </row>
        <row r="7567">
          <cell r="B7567" t="str">
            <v>OR9176</v>
          </cell>
          <cell r="C7567">
            <v>2050</v>
          </cell>
          <cell r="D7567">
            <v>5</v>
          </cell>
          <cell r="E7567">
            <v>31</v>
          </cell>
          <cell r="F7567">
            <v>877.2</v>
          </cell>
          <cell r="G7567">
            <v>653.5</v>
          </cell>
        </row>
        <row r="7568">
          <cell r="B7568" t="str">
            <v>OR9176</v>
          </cell>
          <cell r="C7568">
            <v>2080</v>
          </cell>
          <cell r="D7568">
            <v>0</v>
          </cell>
          <cell r="E7568">
            <v>3</v>
          </cell>
          <cell r="F7568">
            <v>1000.9</v>
          </cell>
          <cell r="G7568">
            <v>767.6</v>
          </cell>
        </row>
        <row r="7569">
          <cell r="B7569" t="str">
            <v>OR9176</v>
          </cell>
          <cell r="C7569">
            <v>2080</v>
          </cell>
          <cell r="D7569">
            <v>1</v>
          </cell>
          <cell r="E7569">
            <v>3</v>
          </cell>
          <cell r="F7569">
            <v>1104.7</v>
          </cell>
          <cell r="G7569">
            <v>873.3</v>
          </cell>
        </row>
        <row r="7570">
          <cell r="B7570" t="str">
            <v>OR9176</v>
          </cell>
          <cell r="C7570">
            <v>2080</v>
          </cell>
          <cell r="D7570">
            <v>2</v>
          </cell>
          <cell r="E7570">
            <v>3</v>
          </cell>
          <cell r="F7570">
            <v>1109.5</v>
          </cell>
          <cell r="G7570">
            <v>849.3</v>
          </cell>
        </row>
        <row r="7571">
          <cell r="B7571" t="str">
            <v>OR9176</v>
          </cell>
          <cell r="C7571">
            <v>2080</v>
          </cell>
          <cell r="D7571">
            <v>3</v>
          </cell>
          <cell r="E7571">
            <v>3</v>
          </cell>
          <cell r="F7571">
            <v>1152.4000000000001</v>
          </cell>
          <cell r="G7571">
            <v>933.2</v>
          </cell>
        </row>
        <row r="7572">
          <cell r="B7572" t="str">
            <v>OR9176</v>
          </cell>
          <cell r="C7572">
            <v>2080</v>
          </cell>
          <cell r="D7572">
            <v>4</v>
          </cell>
          <cell r="E7572">
            <v>3</v>
          </cell>
          <cell r="F7572">
            <v>1139.9000000000001</v>
          </cell>
          <cell r="G7572">
            <v>878.6</v>
          </cell>
        </row>
        <row r="7573">
          <cell r="B7573" t="str">
            <v>OR9176</v>
          </cell>
          <cell r="C7573">
            <v>2080</v>
          </cell>
          <cell r="D7573">
            <v>5</v>
          </cell>
          <cell r="E7573">
            <v>3</v>
          </cell>
          <cell r="F7573">
            <v>1123.4000000000001</v>
          </cell>
          <cell r="G7573">
            <v>877.1</v>
          </cell>
        </row>
        <row r="7574">
          <cell r="B7574" t="str">
            <v>OR9176</v>
          </cell>
          <cell r="C7574">
            <v>2080</v>
          </cell>
          <cell r="D7574">
            <v>0</v>
          </cell>
          <cell r="E7574">
            <v>4</v>
          </cell>
          <cell r="F7574">
            <v>950.1</v>
          </cell>
          <cell r="G7574">
            <v>752.2</v>
          </cell>
        </row>
        <row r="7575">
          <cell r="B7575" t="str">
            <v>OR9176</v>
          </cell>
          <cell r="C7575">
            <v>2080</v>
          </cell>
          <cell r="D7575">
            <v>1</v>
          </cell>
          <cell r="E7575">
            <v>4</v>
          </cell>
          <cell r="F7575">
            <v>1031.5</v>
          </cell>
          <cell r="G7575">
            <v>836.9</v>
          </cell>
        </row>
        <row r="7576">
          <cell r="B7576" t="str">
            <v>OR9176</v>
          </cell>
          <cell r="C7576">
            <v>2080</v>
          </cell>
          <cell r="D7576">
            <v>2</v>
          </cell>
          <cell r="E7576">
            <v>4</v>
          </cell>
          <cell r="F7576">
            <v>1039.4000000000001</v>
          </cell>
          <cell r="G7576">
            <v>827</v>
          </cell>
        </row>
        <row r="7577">
          <cell r="B7577" t="str">
            <v>OR9176</v>
          </cell>
          <cell r="C7577">
            <v>2080</v>
          </cell>
          <cell r="D7577">
            <v>3</v>
          </cell>
          <cell r="E7577">
            <v>4</v>
          </cell>
          <cell r="F7577">
            <v>1034</v>
          </cell>
          <cell r="G7577">
            <v>854</v>
          </cell>
        </row>
        <row r="7578">
          <cell r="B7578" t="str">
            <v>OR9176</v>
          </cell>
          <cell r="C7578">
            <v>2080</v>
          </cell>
          <cell r="D7578">
            <v>4</v>
          </cell>
          <cell r="E7578">
            <v>4</v>
          </cell>
          <cell r="F7578">
            <v>1050.5999999999999</v>
          </cell>
          <cell r="G7578">
            <v>837.9</v>
          </cell>
        </row>
        <row r="7579">
          <cell r="B7579" t="str">
            <v>OR9176</v>
          </cell>
          <cell r="C7579">
            <v>2080</v>
          </cell>
          <cell r="D7579">
            <v>5</v>
          </cell>
          <cell r="E7579">
            <v>4</v>
          </cell>
          <cell r="F7579">
            <v>1044.0999999999999</v>
          </cell>
          <cell r="G7579">
            <v>835.9</v>
          </cell>
        </row>
        <row r="7580">
          <cell r="B7580" t="str">
            <v>OR9176</v>
          </cell>
          <cell r="C7580">
            <v>2080</v>
          </cell>
          <cell r="D7580">
            <v>0</v>
          </cell>
          <cell r="E7580">
            <v>7</v>
          </cell>
          <cell r="F7580">
            <v>774.3</v>
          </cell>
          <cell r="G7580">
            <v>547.5</v>
          </cell>
        </row>
        <row r="7581">
          <cell r="B7581" t="str">
            <v>OR9176</v>
          </cell>
          <cell r="C7581">
            <v>2080</v>
          </cell>
          <cell r="D7581">
            <v>1</v>
          </cell>
          <cell r="E7581">
            <v>7</v>
          </cell>
          <cell r="F7581">
            <v>812.3</v>
          </cell>
          <cell r="G7581">
            <v>579.9</v>
          </cell>
        </row>
        <row r="7582">
          <cell r="B7582" t="str">
            <v>OR9176</v>
          </cell>
          <cell r="C7582">
            <v>2080</v>
          </cell>
          <cell r="D7582">
            <v>2</v>
          </cell>
          <cell r="E7582">
            <v>7</v>
          </cell>
          <cell r="F7582">
            <v>817.2</v>
          </cell>
          <cell r="G7582">
            <v>563.6</v>
          </cell>
        </row>
        <row r="7583">
          <cell r="B7583" t="str">
            <v>OR9176</v>
          </cell>
          <cell r="C7583">
            <v>2080</v>
          </cell>
          <cell r="D7583">
            <v>3</v>
          </cell>
          <cell r="E7583">
            <v>7</v>
          </cell>
          <cell r="F7583">
            <v>828.1</v>
          </cell>
          <cell r="G7583">
            <v>616.29999999999995</v>
          </cell>
        </row>
        <row r="7584">
          <cell r="B7584" t="str">
            <v>OR9176</v>
          </cell>
          <cell r="C7584">
            <v>2080</v>
          </cell>
          <cell r="D7584">
            <v>4</v>
          </cell>
          <cell r="E7584">
            <v>7</v>
          </cell>
          <cell r="F7584">
            <v>833.5</v>
          </cell>
          <cell r="G7584">
            <v>577.4</v>
          </cell>
        </row>
        <row r="7585">
          <cell r="B7585" t="str">
            <v>OR9176</v>
          </cell>
          <cell r="C7585">
            <v>2080</v>
          </cell>
          <cell r="D7585">
            <v>5</v>
          </cell>
          <cell r="E7585">
            <v>7</v>
          </cell>
          <cell r="F7585">
            <v>821.5</v>
          </cell>
          <cell r="G7585">
            <v>576</v>
          </cell>
        </row>
        <row r="7586">
          <cell r="B7586" t="str">
            <v>OR9176</v>
          </cell>
          <cell r="C7586">
            <v>2080</v>
          </cell>
          <cell r="D7586">
            <v>0</v>
          </cell>
          <cell r="E7586">
            <v>13</v>
          </cell>
          <cell r="F7586">
            <v>668.9</v>
          </cell>
          <cell r="G7586">
            <v>425.1</v>
          </cell>
        </row>
        <row r="7587">
          <cell r="B7587" t="str">
            <v>OR9176</v>
          </cell>
          <cell r="C7587">
            <v>2080</v>
          </cell>
          <cell r="D7587">
            <v>1</v>
          </cell>
          <cell r="E7587">
            <v>13</v>
          </cell>
          <cell r="F7587">
            <v>700.5</v>
          </cell>
          <cell r="G7587">
            <v>459.4</v>
          </cell>
        </row>
        <row r="7588">
          <cell r="B7588" t="str">
            <v>OR9176</v>
          </cell>
          <cell r="C7588">
            <v>2080</v>
          </cell>
          <cell r="D7588">
            <v>2</v>
          </cell>
          <cell r="E7588">
            <v>13</v>
          </cell>
          <cell r="F7588">
            <v>704.6</v>
          </cell>
          <cell r="G7588">
            <v>432.8</v>
          </cell>
        </row>
        <row r="7589">
          <cell r="B7589" t="str">
            <v>OR9176</v>
          </cell>
          <cell r="C7589">
            <v>2080</v>
          </cell>
          <cell r="D7589">
            <v>3</v>
          </cell>
          <cell r="E7589">
            <v>13</v>
          </cell>
          <cell r="F7589">
            <v>720.8</v>
          </cell>
          <cell r="G7589">
            <v>502.5</v>
          </cell>
        </row>
        <row r="7590">
          <cell r="B7590" t="str">
            <v>OR9176</v>
          </cell>
          <cell r="C7590">
            <v>2080</v>
          </cell>
          <cell r="D7590">
            <v>4</v>
          </cell>
          <cell r="E7590">
            <v>13</v>
          </cell>
          <cell r="F7590">
            <v>730.2</v>
          </cell>
          <cell r="G7590">
            <v>460.6</v>
          </cell>
        </row>
        <row r="7591">
          <cell r="B7591" t="str">
            <v>OR9176</v>
          </cell>
          <cell r="C7591">
            <v>2080</v>
          </cell>
          <cell r="D7591">
            <v>5</v>
          </cell>
          <cell r="E7591">
            <v>13</v>
          </cell>
          <cell r="F7591">
            <v>711.9</v>
          </cell>
          <cell r="G7591">
            <v>459.2</v>
          </cell>
        </row>
        <row r="7592">
          <cell r="B7592" t="str">
            <v>OR9176</v>
          </cell>
          <cell r="C7592">
            <v>2080</v>
          </cell>
          <cell r="D7592">
            <v>0</v>
          </cell>
          <cell r="E7592">
            <v>15</v>
          </cell>
          <cell r="F7592">
            <v>920.8</v>
          </cell>
          <cell r="G7592">
            <v>727</v>
          </cell>
        </row>
        <row r="7593">
          <cell r="B7593" t="str">
            <v>OR9176</v>
          </cell>
          <cell r="C7593">
            <v>2080</v>
          </cell>
          <cell r="D7593">
            <v>1</v>
          </cell>
          <cell r="E7593">
            <v>15</v>
          </cell>
          <cell r="F7593">
            <v>1002.6</v>
          </cell>
          <cell r="G7593">
            <v>810.7</v>
          </cell>
        </row>
        <row r="7594">
          <cell r="B7594" t="str">
            <v>OR9176</v>
          </cell>
          <cell r="C7594">
            <v>2080</v>
          </cell>
          <cell r="D7594">
            <v>2</v>
          </cell>
          <cell r="E7594">
            <v>15</v>
          </cell>
          <cell r="F7594">
            <v>998.6</v>
          </cell>
          <cell r="G7594">
            <v>784.7</v>
          </cell>
        </row>
        <row r="7595">
          <cell r="B7595" t="str">
            <v>OR9176</v>
          </cell>
          <cell r="C7595">
            <v>2080</v>
          </cell>
          <cell r="D7595">
            <v>3</v>
          </cell>
          <cell r="E7595">
            <v>15</v>
          </cell>
          <cell r="F7595">
            <v>1045.7</v>
          </cell>
          <cell r="G7595">
            <v>866.7</v>
          </cell>
        </row>
        <row r="7596">
          <cell r="B7596" t="str">
            <v>OR9176</v>
          </cell>
          <cell r="C7596">
            <v>2080</v>
          </cell>
          <cell r="D7596">
            <v>4</v>
          </cell>
          <cell r="E7596">
            <v>15</v>
          </cell>
          <cell r="F7596">
            <v>1030.7</v>
          </cell>
          <cell r="G7596">
            <v>808.3</v>
          </cell>
        </row>
        <row r="7597">
          <cell r="B7597" t="str">
            <v>OR9176</v>
          </cell>
          <cell r="C7597">
            <v>2080</v>
          </cell>
          <cell r="D7597">
            <v>5</v>
          </cell>
          <cell r="E7597">
            <v>15</v>
          </cell>
          <cell r="F7597">
            <v>1014.7</v>
          </cell>
          <cell r="G7597">
            <v>808.3</v>
          </cell>
        </row>
        <row r="7598">
          <cell r="B7598" t="str">
            <v>OR9176</v>
          </cell>
          <cell r="C7598">
            <v>2080</v>
          </cell>
          <cell r="D7598">
            <v>0</v>
          </cell>
          <cell r="E7598">
            <v>16</v>
          </cell>
          <cell r="F7598">
            <v>776.4</v>
          </cell>
          <cell r="G7598">
            <v>583.70000000000005</v>
          </cell>
        </row>
        <row r="7599">
          <cell r="B7599" t="str">
            <v>OR9176</v>
          </cell>
          <cell r="C7599">
            <v>2080</v>
          </cell>
          <cell r="D7599">
            <v>1</v>
          </cell>
          <cell r="E7599">
            <v>16</v>
          </cell>
          <cell r="F7599">
            <v>847.5</v>
          </cell>
          <cell r="G7599">
            <v>653.29999999999995</v>
          </cell>
        </row>
        <row r="7600">
          <cell r="B7600" t="str">
            <v>OR9176</v>
          </cell>
          <cell r="C7600">
            <v>2080</v>
          </cell>
          <cell r="D7600">
            <v>2</v>
          </cell>
          <cell r="E7600">
            <v>16</v>
          </cell>
          <cell r="F7600">
            <v>848.3</v>
          </cell>
          <cell r="G7600">
            <v>628.1</v>
          </cell>
        </row>
        <row r="7601">
          <cell r="B7601" t="str">
            <v>OR9176</v>
          </cell>
          <cell r="C7601">
            <v>2080</v>
          </cell>
          <cell r="D7601">
            <v>3</v>
          </cell>
          <cell r="E7601">
            <v>16</v>
          </cell>
          <cell r="F7601">
            <v>881.8</v>
          </cell>
          <cell r="G7601">
            <v>697.8</v>
          </cell>
        </row>
        <row r="7602">
          <cell r="B7602" t="str">
            <v>OR9176</v>
          </cell>
          <cell r="C7602">
            <v>2080</v>
          </cell>
          <cell r="D7602">
            <v>4</v>
          </cell>
          <cell r="E7602">
            <v>16</v>
          </cell>
          <cell r="F7602">
            <v>876.9</v>
          </cell>
          <cell r="G7602">
            <v>661.7</v>
          </cell>
        </row>
        <row r="7603">
          <cell r="B7603" t="str">
            <v>OR9176</v>
          </cell>
          <cell r="C7603">
            <v>2080</v>
          </cell>
          <cell r="D7603">
            <v>5</v>
          </cell>
          <cell r="E7603">
            <v>16</v>
          </cell>
          <cell r="F7603">
            <v>860.8</v>
          </cell>
          <cell r="G7603">
            <v>655.6</v>
          </cell>
        </row>
        <row r="7604">
          <cell r="B7604" t="str">
            <v>OR9176</v>
          </cell>
          <cell r="C7604">
            <v>2080</v>
          </cell>
          <cell r="D7604">
            <v>0</v>
          </cell>
          <cell r="E7604">
            <v>23</v>
          </cell>
          <cell r="F7604">
            <v>796.8</v>
          </cell>
          <cell r="G7604">
            <v>588.20000000000005</v>
          </cell>
        </row>
        <row r="7605">
          <cell r="B7605" t="str">
            <v>OR9176</v>
          </cell>
          <cell r="C7605">
            <v>2080</v>
          </cell>
          <cell r="D7605">
            <v>1</v>
          </cell>
          <cell r="E7605">
            <v>23</v>
          </cell>
          <cell r="F7605">
            <v>842.9</v>
          </cell>
          <cell r="G7605">
            <v>640.5</v>
          </cell>
        </row>
        <row r="7606">
          <cell r="B7606" t="str">
            <v>OR9176</v>
          </cell>
          <cell r="C7606">
            <v>2080</v>
          </cell>
          <cell r="D7606">
            <v>2</v>
          </cell>
          <cell r="E7606">
            <v>23</v>
          </cell>
          <cell r="F7606">
            <v>845.5</v>
          </cell>
          <cell r="G7606">
            <v>623.1</v>
          </cell>
        </row>
        <row r="7607">
          <cell r="B7607" t="str">
            <v>OR9176</v>
          </cell>
          <cell r="C7607">
            <v>2080</v>
          </cell>
          <cell r="D7607">
            <v>3</v>
          </cell>
          <cell r="E7607">
            <v>23</v>
          </cell>
          <cell r="F7607">
            <v>869.5</v>
          </cell>
          <cell r="G7607">
            <v>680</v>
          </cell>
        </row>
        <row r="7608">
          <cell r="B7608" t="str">
            <v>OR9176</v>
          </cell>
          <cell r="C7608">
            <v>2080</v>
          </cell>
          <cell r="D7608">
            <v>4</v>
          </cell>
          <cell r="E7608">
            <v>23</v>
          </cell>
          <cell r="F7608">
            <v>866</v>
          </cell>
          <cell r="G7608">
            <v>639.70000000000005</v>
          </cell>
        </row>
        <row r="7609">
          <cell r="B7609" t="str">
            <v>OR9176</v>
          </cell>
          <cell r="C7609">
            <v>2080</v>
          </cell>
          <cell r="D7609">
            <v>5</v>
          </cell>
          <cell r="E7609">
            <v>23</v>
          </cell>
          <cell r="F7609">
            <v>852.3</v>
          </cell>
          <cell r="G7609">
            <v>638.29999999999995</v>
          </cell>
        </row>
        <row r="7610">
          <cell r="B7610" t="str">
            <v>OR9176</v>
          </cell>
          <cell r="C7610">
            <v>2080</v>
          </cell>
          <cell r="D7610">
            <v>0</v>
          </cell>
          <cell r="E7610">
            <v>31</v>
          </cell>
          <cell r="F7610">
            <v>834.9</v>
          </cell>
          <cell r="G7610">
            <v>603.70000000000005</v>
          </cell>
        </row>
        <row r="7611">
          <cell r="B7611" t="str">
            <v>OR9176</v>
          </cell>
          <cell r="C7611">
            <v>2080</v>
          </cell>
          <cell r="D7611">
            <v>1</v>
          </cell>
          <cell r="E7611">
            <v>31</v>
          </cell>
          <cell r="F7611">
            <v>881.8</v>
          </cell>
          <cell r="G7611">
            <v>662.8</v>
          </cell>
        </row>
        <row r="7612">
          <cell r="B7612" t="str">
            <v>OR9176</v>
          </cell>
          <cell r="C7612">
            <v>2080</v>
          </cell>
          <cell r="D7612">
            <v>2</v>
          </cell>
          <cell r="E7612">
            <v>31</v>
          </cell>
          <cell r="F7612">
            <v>885.9</v>
          </cell>
          <cell r="G7612">
            <v>646.1</v>
          </cell>
        </row>
        <row r="7613">
          <cell r="B7613" t="str">
            <v>OR9176</v>
          </cell>
          <cell r="C7613">
            <v>2080</v>
          </cell>
          <cell r="D7613">
            <v>3</v>
          </cell>
          <cell r="E7613">
            <v>31</v>
          </cell>
          <cell r="F7613">
            <v>907.7</v>
          </cell>
          <cell r="G7613">
            <v>699.6</v>
          </cell>
        </row>
        <row r="7614">
          <cell r="B7614" t="str">
            <v>OR9176</v>
          </cell>
          <cell r="C7614">
            <v>2080</v>
          </cell>
          <cell r="D7614">
            <v>4</v>
          </cell>
          <cell r="E7614">
            <v>31</v>
          </cell>
          <cell r="F7614">
            <v>905.2</v>
          </cell>
          <cell r="G7614">
            <v>662.5</v>
          </cell>
        </row>
        <row r="7615">
          <cell r="B7615" t="str">
            <v>OR9176</v>
          </cell>
          <cell r="C7615">
            <v>2080</v>
          </cell>
          <cell r="D7615">
            <v>5</v>
          </cell>
          <cell r="E7615">
            <v>31</v>
          </cell>
          <cell r="F7615">
            <v>892.3</v>
          </cell>
          <cell r="G7615">
            <v>662</v>
          </cell>
        </row>
        <row r="7616">
          <cell r="B7616" t="str">
            <v>OR9316</v>
          </cell>
          <cell r="C7616">
            <v>2020</v>
          </cell>
          <cell r="D7616">
            <v>0</v>
          </cell>
          <cell r="E7616">
            <v>3</v>
          </cell>
          <cell r="F7616">
            <v>851.6</v>
          </cell>
          <cell r="G7616">
            <v>470.1</v>
          </cell>
        </row>
        <row r="7617">
          <cell r="B7617" t="str">
            <v>OR9316</v>
          </cell>
          <cell r="C7617">
            <v>2020</v>
          </cell>
          <cell r="D7617">
            <v>1</v>
          </cell>
          <cell r="E7617">
            <v>3</v>
          </cell>
          <cell r="F7617">
            <v>891.9</v>
          </cell>
          <cell r="G7617">
            <v>539.29999999999995</v>
          </cell>
        </row>
        <row r="7618">
          <cell r="B7618" t="str">
            <v>OR9316</v>
          </cell>
          <cell r="C7618">
            <v>2020</v>
          </cell>
          <cell r="D7618">
            <v>2</v>
          </cell>
          <cell r="E7618">
            <v>3</v>
          </cell>
          <cell r="F7618">
            <v>882.6</v>
          </cell>
          <cell r="G7618">
            <v>515.5</v>
          </cell>
        </row>
        <row r="7619">
          <cell r="B7619" t="str">
            <v>OR9316</v>
          </cell>
          <cell r="C7619">
            <v>2020</v>
          </cell>
          <cell r="D7619">
            <v>3</v>
          </cell>
          <cell r="E7619">
            <v>3</v>
          </cell>
          <cell r="F7619">
            <v>919.1</v>
          </cell>
          <cell r="G7619">
            <v>580.70000000000005</v>
          </cell>
        </row>
        <row r="7620">
          <cell r="B7620" t="str">
            <v>OR9316</v>
          </cell>
          <cell r="C7620">
            <v>2020</v>
          </cell>
          <cell r="D7620">
            <v>4</v>
          </cell>
          <cell r="E7620">
            <v>3</v>
          </cell>
          <cell r="F7620">
            <v>922.8</v>
          </cell>
          <cell r="G7620">
            <v>558.79999999999995</v>
          </cell>
        </row>
        <row r="7621">
          <cell r="B7621" t="str">
            <v>OR9316</v>
          </cell>
          <cell r="C7621">
            <v>2020</v>
          </cell>
          <cell r="D7621">
            <v>5</v>
          </cell>
          <cell r="E7621">
            <v>3</v>
          </cell>
          <cell r="F7621">
            <v>905.4</v>
          </cell>
          <cell r="G7621">
            <v>552.9</v>
          </cell>
        </row>
        <row r="7622">
          <cell r="B7622" t="str">
            <v>OR9316</v>
          </cell>
          <cell r="C7622">
            <v>2020</v>
          </cell>
          <cell r="D7622">
            <v>0</v>
          </cell>
          <cell r="E7622">
            <v>15</v>
          </cell>
          <cell r="F7622">
            <v>716.7</v>
          </cell>
          <cell r="G7622">
            <v>482.6</v>
          </cell>
        </row>
        <row r="7623">
          <cell r="B7623" t="str">
            <v>OR9316</v>
          </cell>
          <cell r="C7623">
            <v>2020</v>
          </cell>
          <cell r="D7623">
            <v>1</v>
          </cell>
          <cell r="E7623">
            <v>15</v>
          </cell>
          <cell r="F7623">
            <v>754.8</v>
          </cell>
          <cell r="G7623">
            <v>529.4</v>
          </cell>
        </row>
        <row r="7624">
          <cell r="B7624" t="str">
            <v>OR9316</v>
          </cell>
          <cell r="C7624">
            <v>2020</v>
          </cell>
          <cell r="D7624">
            <v>2</v>
          </cell>
          <cell r="E7624">
            <v>15</v>
          </cell>
          <cell r="F7624">
            <v>744.7</v>
          </cell>
          <cell r="G7624">
            <v>514.6</v>
          </cell>
        </row>
        <row r="7625">
          <cell r="B7625" t="str">
            <v>OR9316</v>
          </cell>
          <cell r="C7625">
            <v>2020</v>
          </cell>
          <cell r="D7625">
            <v>3</v>
          </cell>
          <cell r="E7625">
            <v>15</v>
          </cell>
          <cell r="F7625">
            <v>793.9</v>
          </cell>
          <cell r="G7625">
            <v>570.4</v>
          </cell>
        </row>
        <row r="7626">
          <cell r="B7626" t="str">
            <v>OR9316</v>
          </cell>
          <cell r="C7626">
            <v>2020</v>
          </cell>
          <cell r="D7626">
            <v>4</v>
          </cell>
          <cell r="E7626">
            <v>15</v>
          </cell>
          <cell r="F7626">
            <v>785.9</v>
          </cell>
          <cell r="G7626">
            <v>544.6</v>
          </cell>
        </row>
        <row r="7627">
          <cell r="B7627" t="str">
            <v>OR9316</v>
          </cell>
          <cell r="C7627">
            <v>2020</v>
          </cell>
          <cell r="D7627">
            <v>5</v>
          </cell>
          <cell r="E7627">
            <v>15</v>
          </cell>
          <cell r="F7627">
            <v>767.8</v>
          </cell>
          <cell r="G7627">
            <v>538.29999999999995</v>
          </cell>
        </row>
        <row r="7628">
          <cell r="B7628" t="str">
            <v>OR9316</v>
          </cell>
          <cell r="C7628">
            <v>2020</v>
          </cell>
          <cell r="D7628">
            <v>0</v>
          </cell>
          <cell r="E7628">
            <v>16</v>
          </cell>
          <cell r="F7628">
            <v>611</v>
          </cell>
          <cell r="G7628">
            <v>375.4</v>
          </cell>
        </row>
        <row r="7629">
          <cell r="B7629" t="str">
            <v>OR9316</v>
          </cell>
          <cell r="C7629">
            <v>2020</v>
          </cell>
          <cell r="D7629">
            <v>1</v>
          </cell>
          <cell r="E7629">
            <v>16</v>
          </cell>
          <cell r="F7629">
            <v>641.5</v>
          </cell>
          <cell r="G7629">
            <v>410.8</v>
          </cell>
        </row>
        <row r="7630">
          <cell r="B7630" t="str">
            <v>OR9316</v>
          </cell>
          <cell r="C7630">
            <v>2020</v>
          </cell>
          <cell r="D7630">
            <v>2</v>
          </cell>
          <cell r="E7630">
            <v>16</v>
          </cell>
          <cell r="F7630">
            <v>633.5</v>
          </cell>
          <cell r="G7630">
            <v>401.3</v>
          </cell>
        </row>
        <row r="7631">
          <cell r="B7631" t="str">
            <v>OR9316</v>
          </cell>
          <cell r="C7631">
            <v>2020</v>
          </cell>
          <cell r="D7631">
            <v>3</v>
          </cell>
          <cell r="E7631">
            <v>16</v>
          </cell>
          <cell r="F7631">
            <v>674.4</v>
          </cell>
          <cell r="G7631">
            <v>456.4</v>
          </cell>
        </row>
        <row r="7632">
          <cell r="B7632" t="str">
            <v>OR9316</v>
          </cell>
          <cell r="C7632">
            <v>2020</v>
          </cell>
          <cell r="D7632">
            <v>4</v>
          </cell>
          <cell r="E7632">
            <v>16</v>
          </cell>
          <cell r="F7632">
            <v>670.4</v>
          </cell>
          <cell r="G7632">
            <v>421</v>
          </cell>
        </row>
        <row r="7633">
          <cell r="B7633" t="str">
            <v>OR9316</v>
          </cell>
          <cell r="C7633">
            <v>2020</v>
          </cell>
          <cell r="D7633">
            <v>5</v>
          </cell>
          <cell r="E7633">
            <v>16</v>
          </cell>
          <cell r="F7633">
            <v>652.79999999999995</v>
          </cell>
          <cell r="G7633">
            <v>420.9</v>
          </cell>
        </row>
        <row r="7634">
          <cell r="B7634" t="str">
            <v>OR9316</v>
          </cell>
          <cell r="C7634">
            <v>2050</v>
          </cell>
          <cell r="D7634">
            <v>0</v>
          </cell>
          <cell r="E7634">
            <v>3</v>
          </cell>
          <cell r="F7634">
            <v>851.6</v>
          </cell>
          <cell r="G7634">
            <v>470.1</v>
          </cell>
        </row>
        <row r="7635">
          <cell r="B7635" t="str">
            <v>OR9316</v>
          </cell>
          <cell r="C7635">
            <v>2050</v>
          </cell>
          <cell r="D7635">
            <v>1</v>
          </cell>
          <cell r="E7635">
            <v>3</v>
          </cell>
          <cell r="F7635">
            <v>929.5</v>
          </cell>
          <cell r="G7635">
            <v>573.1</v>
          </cell>
        </row>
        <row r="7636">
          <cell r="B7636" t="str">
            <v>OR9316</v>
          </cell>
          <cell r="C7636">
            <v>2050</v>
          </cell>
          <cell r="D7636">
            <v>2</v>
          </cell>
          <cell r="E7636">
            <v>3</v>
          </cell>
          <cell r="F7636">
            <v>926.7</v>
          </cell>
          <cell r="G7636">
            <v>559.9</v>
          </cell>
        </row>
        <row r="7637">
          <cell r="B7637" t="str">
            <v>OR9316</v>
          </cell>
          <cell r="C7637">
            <v>2050</v>
          </cell>
          <cell r="D7637">
            <v>3</v>
          </cell>
          <cell r="E7637">
            <v>3</v>
          </cell>
          <cell r="F7637">
            <v>954.9</v>
          </cell>
          <cell r="G7637">
            <v>613.6</v>
          </cell>
        </row>
        <row r="7638">
          <cell r="B7638" t="str">
            <v>OR9316</v>
          </cell>
          <cell r="C7638">
            <v>2050</v>
          </cell>
          <cell r="D7638">
            <v>4</v>
          </cell>
          <cell r="E7638">
            <v>3</v>
          </cell>
          <cell r="F7638">
            <v>965.3</v>
          </cell>
          <cell r="G7638">
            <v>592.9</v>
          </cell>
        </row>
        <row r="7639">
          <cell r="B7639" t="str">
            <v>OR9316</v>
          </cell>
          <cell r="C7639">
            <v>2050</v>
          </cell>
          <cell r="D7639">
            <v>5</v>
          </cell>
          <cell r="E7639">
            <v>3</v>
          </cell>
          <cell r="F7639">
            <v>941.2</v>
          </cell>
          <cell r="G7639">
            <v>580.70000000000005</v>
          </cell>
        </row>
        <row r="7640">
          <cell r="B7640" t="str">
            <v>OR9316</v>
          </cell>
          <cell r="C7640">
            <v>2050</v>
          </cell>
          <cell r="D7640">
            <v>0</v>
          </cell>
          <cell r="E7640">
            <v>15</v>
          </cell>
          <cell r="F7640">
            <v>716.7</v>
          </cell>
          <cell r="G7640">
            <v>482.6</v>
          </cell>
        </row>
        <row r="7641">
          <cell r="B7641" t="str">
            <v>OR9316</v>
          </cell>
          <cell r="C7641">
            <v>2050</v>
          </cell>
          <cell r="D7641">
            <v>1</v>
          </cell>
          <cell r="E7641">
            <v>15</v>
          </cell>
          <cell r="F7641">
            <v>802.8</v>
          </cell>
          <cell r="G7641">
            <v>571.1</v>
          </cell>
        </row>
        <row r="7642">
          <cell r="B7642" t="str">
            <v>OR9316</v>
          </cell>
          <cell r="C7642">
            <v>2050</v>
          </cell>
          <cell r="D7642">
            <v>2</v>
          </cell>
          <cell r="E7642">
            <v>15</v>
          </cell>
          <cell r="F7642">
            <v>796.5</v>
          </cell>
          <cell r="G7642">
            <v>550.4</v>
          </cell>
        </row>
        <row r="7643">
          <cell r="B7643" t="str">
            <v>OR9316</v>
          </cell>
          <cell r="C7643">
            <v>2050</v>
          </cell>
          <cell r="D7643">
            <v>3</v>
          </cell>
          <cell r="E7643">
            <v>15</v>
          </cell>
          <cell r="F7643">
            <v>837.9</v>
          </cell>
          <cell r="G7643">
            <v>613</v>
          </cell>
        </row>
        <row r="7644">
          <cell r="B7644" t="str">
            <v>OR9316</v>
          </cell>
          <cell r="C7644">
            <v>2050</v>
          </cell>
          <cell r="D7644">
            <v>4</v>
          </cell>
          <cell r="E7644">
            <v>15</v>
          </cell>
          <cell r="F7644">
            <v>836.6</v>
          </cell>
          <cell r="G7644">
            <v>584.5</v>
          </cell>
        </row>
        <row r="7645">
          <cell r="B7645" t="str">
            <v>OR9316</v>
          </cell>
          <cell r="C7645">
            <v>2050</v>
          </cell>
          <cell r="D7645">
            <v>5</v>
          </cell>
          <cell r="E7645">
            <v>15</v>
          </cell>
          <cell r="F7645">
            <v>816.4</v>
          </cell>
          <cell r="G7645">
            <v>582.6</v>
          </cell>
        </row>
        <row r="7646">
          <cell r="B7646" t="str">
            <v>OR9316</v>
          </cell>
          <cell r="C7646">
            <v>2050</v>
          </cell>
          <cell r="D7646">
            <v>0</v>
          </cell>
          <cell r="E7646">
            <v>16</v>
          </cell>
          <cell r="F7646">
            <v>611</v>
          </cell>
          <cell r="G7646">
            <v>375.4</v>
          </cell>
        </row>
        <row r="7647">
          <cell r="B7647" t="str">
            <v>OR9316</v>
          </cell>
          <cell r="C7647">
            <v>2050</v>
          </cell>
          <cell r="D7647">
            <v>1</v>
          </cell>
          <cell r="E7647">
            <v>16</v>
          </cell>
          <cell r="F7647">
            <v>684.1</v>
          </cell>
          <cell r="G7647">
            <v>453.4</v>
          </cell>
        </row>
        <row r="7648">
          <cell r="B7648" t="str">
            <v>OR9316</v>
          </cell>
          <cell r="C7648">
            <v>2050</v>
          </cell>
          <cell r="D7648">
            <v>2</v>
          </cell>
          <cell r="E7648">
            <v>16</v>
          </cell>
          <cell r="F7648">
            <v>680.1</v>
          </cell>
          <cell r="G7648">
            <v>434.7</v>
          </cell>
        </row>
        <row r="7649">
          <cell r="B7649" t="str">
            <v>OR9316</v>
          </cell>
          <cell r="C7649">
            <v>2050</v>
          </cell>
          <cell r="D7649">
            <v>3</v>
          </cell>
          <cell r="E7649">
            <v>16</v>
          </cell>
          <cell r="F7649">
            <v>712.7</v>
          </cell>
          <cell r="G7649">
            <v>490.4</v>
          </cell>
        </row>
        <row r="7650">
          <cell r="B7650" t="str">
            <v>OR9316</v>
          </cell>
          <cell r="C7650">
            <v>2050</v>
          </cell>
          <cell r="D7650">
            <v>4</v>
          </cell>
          <cell r="E7650">
            <v>16</v>
          </cell>
          <cell r="F7650">
            <v>717.4</v>
          </cell>
          <cell r="G7650">
            <v>459.7</v>
          </cell>
        </row>
        <row r="7651">
          <cell r="B7651" t="str">
            <v>OR9316</v>
          </cell>
          <cell r="C7651">
            <v>2050</v>
          </cell>
          <cell r="D7651">
            <v>5</v>
          </cell>
          <cell r="E7651">
            <v>16</v>
          </cell>
          <cell r="F7651">
            <v>696.2</v>
          </cell>
          <cell r="G7651">
            <v>462.5</v>
          </cell>
        </row>
        <row r="7652">
          <cell r="B7652" t="str">
            <v>OR9316</v>
          </cell>
          <cell r="C7652">
            <v>2080</v>
          </cell>
          <cell r="D7652">
            <v>0</v>
          </cell>
          <cell r="E7652">
            <v>3</v>
          </cell>
          <cell r="F7652">
            <v>851.6</v>
          </cell>
          <cell r="G7652">
            <v>470.1</v>
          </cell>
        </row>
        <row r="7653">
          <cell r="B7653" t="str">
            <v>OR9316</v>
          </cell>
          <cell r="C7653">
            <v>2080</v>
          </cell>
          <cell r="D7653">
            <v>1</v>
          </cell>
          <cell r="E7653">
            <v>3</v>
          </cell>
          <cell r="F7653">
            <v>955.3</v>
          </cell>
          <cell r="G7653">
            <v>602.70000000000005</v>
          </cell>
        </row>
        <row r="7654">
          <cell r="B7654" t="str">
            <v>OR9316</v>
          </cell>
          <cell r="C7654">
            <v>2080</v>
          </cell>
          <cell r="D7654">
            <v>2</v>
          </cell>
          <cell r="E7654">
            <v>3</v>
          </cell>
          <cell r="F7654">
            <v>954</v>
          </cell>
          <cell r="G7654">
            <v>579.20000000000005</v>
          </cell>
        </row>
        <row r="7655">
          <cell r="B7655" t="str">
            <v>OR9316</v>
          </cell>
          <cell r="C7655">
            <v>2080</v>
          </cell>
          <cell r="D7655">
            <v>3</v>
          </cell>
          <cell r="E7655">
            <v>3</v>
          </cell>
          <cell r="F7655">
            <v>1002</v>
          </cell>
          <cell r="G7655">
            <v>652.1</v>
          </cell>
        </row>
        <row r="7656">
          <cell r="B7656" t="str">
            <v>OR9316</v>
          </cell>
          <cell r="C7656">
            <v>2080</v>
          </cell>
          <cell r="D7656">
            <v>4</v>
          </cell>
          <cell r="E7656">
            <v>3</v>
          </cell>
          <cell r="F7656">
            <v>1004.5</v>
          </cell>
          <cell r="G7656">
            <v>628.20000000000005</v>
          </cell>
        </row>
        <row r="7657">
          <cell r="B7657" t="str">
            <v>OR9316</v>
          </cell>
          <cell r="C7657">
            <v>2080</v>
          </cell>
          <cell r="D7657">
            <v>5</v>
          </cell>
          <cell r="E7657">
            <v>3</v>
          </cell>
          <cell r="F7657">
            <v>976.8</v>
          </cell>
          <cell r="G7657">
            <v>614.1</v>
          </cell>
        </row>
        <row r="7658">
          <cell r="B7658" t="str">
            <v>OR9316</v>
          </cell>
          <cell r="C7658">
            <v>2080</v>
          </cell>
          <cell r="D7658">
            <v>0</v>
          </cell>
          <cell r="E7658">
            <v>15</v>
          </cell>
          <cell r="F7658">
            <v>716.7</v>
          </cell>
          <cell r="G7658">
            <v>482.6</v>
          </cell>
        </row>
        <row r="7659">
          <cell r="B7659" t="str">
            <v>OR9316</v>
          </cell>
          <cell r="C7659">
            <v>2080</v>
          </cell>
          <cell r="D7659">
            <v>1</v>
          </cell>
          <cell r="E7659">
            <v>15</v>
          </cell>
          <cell r="F7659">
            <v>831.6</v>
          </cell>
          <cell r="G7659">
            <v>601.5</v>
          </cell>
        </row>
        <row r="7660">
          <cell r="B7660" t="str">
            <v>OR9316</v>
          </cell>
          <cell r="C7660">
            <v>2080</v>
          </cell>
          <cell r="D7660">
            <v>2</v>
          </cell>
          <cell r="E7660">
            <v>15</v>
          </cell>
          <cell r="F7660">
            <v>819.7</v>
          </cell>
          <cell r="G7660">
            <v>566.5</v>
          </cell>
        </row>
        <row r="7661">
          <cell r="B7661" t="str">
            <v>OR9316</v>
          </cell>
          <cell r="C7661">
            <v>2080</v>
          </cell>
          <cell r="D7661">
            <v>3</v>
          </cell>
          <cell r="E7661">
            <v>15</v>
          </cell>
          <cell r="F7661">
            <v>884.5</v>
          </cell>
          <cell r="G7661">
            <v>649.70000000000005</v>
          </cell>
        </row>
        <row r="7662">
          <cell r="B7662" t="str">
            <v>OR9316</v>
          </cell>
          <cell r="C7662">
            <v>2080</v>
          </cell>
          <cell r="D7662">
            <v>4</v>
          </cell>
          <cell r="E7662">
            <v>15</v>
          </cell>
          <cell r="F7662">
            <v>881.5</v>
          </cell>
          <cell r="G7662">
            <v>621.9</v>
          </cell>
        </row>
        <row r="7663">
          <cell r="B7663" t="str">
            <v>OR9316</v>
          </cell>
          <cell r="C7663">
            <v>2080</v>
          </cell>
          <cell r="D7663">
            <v>5</v>
          </cell>
          <cell r="E7663">
            <v>15</v>
          </cell>
          <cell r="F7663">
            <v>856.4</v>
          </cell>
          <cell r="G7663">
            <v>609</v>
          </cell>
        </row>
        <row r="7664">
          <cell r="B7664" t="str">
            <v>OR9316</v>
          </cell>
          <cell r="C7664">
            <v>2080</v>
          </cell>
          <cell r="D7664">
            <v>0</v>
          </cell>
          <cell r="E7664">
            <v>16</v>
          </cell>
          <cell r="F7664">
            <v>611</v>
          </cell>
          <cell r="G7664">
            <v>375.4</v>
          </cell>
        </row>
        <row r="7665">
          <cell r="B7665" t="str">
            <v>OR9316</v>
          </cell>
          <cell r="C7665">
            <v>2080</v>
          </cell>
          <cell r="D7665">
            <v>1</v>
          </cell>
          <cell r="E7665">
            <v>16</v>
          </cell>
          <cell r="F7665">
            <v>708.8</v>
          </cell>
          <cell r="G7665">
            <v>472.2</v>
          </cell>
        </row>
        <row r="7666">
          <cell r="B7666" t="str">
            <v>OR9316</v>
          </cell>
          <cell r="C7666">
            <v>2080</v>
          </cell>
          <cell r="D7666">
            <v>2</v>
          </cell>
          <cell r="E7666">
            <v>16</v>
          </cell>
          <cell r="F7666">
            <v>701.7</v>
          </cell>
          <cell r="G7666">
            <v>446.3</v>
          </cell>
        </row>
        <row r="7667">
          <cell r="B7667" t="str">
            <v>OR9316</v>
          </cell>
          <cell r="C7667">
            <v>2080</v>
          </cell>
          <cell r="D7667">
            <v>3</v>
          </cell>
          <cell r="E7667">
            <v>16</v>
          </cell>
          <cell r="F7667">
            <v>756.1</v>
          </cell>
          <cell r="G7667">
            <v>526.70000000000005</v>
          </cell>
        </row>
        <row r="7668">
          <cell r="B7668" t="str">
            <v>OR9316</v>
          </cell>
          <cell r="C7668">
            <v>2080</v>
          </cell>
          <cell r="D7668">
            <v>4</v>
          </cell>
          <cell r="E7668">
            <v>16</v>
          </cell>
          <cell r="F7668">
            <v>758</v>
          </cell>
          <cell r="G7668">
            <v>496.1</v>
          </cell>
        </row>
        <row r="7669">
          <cell r="B7669" t="str">
            <v>OR9316</v>
          </cell>
          <cell r="C7669">
            <v>2080</v>
          </cell>
          <cell r="D7669">
            <v>5</v>
          </cell>
          <cell r="E7669">
            <v>16</v>
          </cell>
          <cell r="F7669">
            <v>732.9</v>
          </cell>
          <cell r="G7669">
            <v>481.6</v>
          </cell>
        </row>
        <row r="7670">
          <cell r="B7670" t="str">
            <v>WA0184</v>
          </cell>
          <cell r="C7670">
            <v>2020</v>
          </cell>
          <cell r="D7670">
            <v>0</v>
          </cell>
          <cell r="E7670">
            <v>3</v>
          </cell>
          <cell r="F7670">
            <v>859.9</v>
          </cell>
          <cell r="G7670">
            <v>464.8</v>
          </cell>
        </row>
        <row r="7671">
          <cell r="B7671" t="str">
            <v>WA0184</v>
          </cell>
          <cell r="C7671">
            <v>2020</v>
          </cell>
          <cell r="D7671">
            <v>1</v>
          </cell>
          <cell r="E7671">
            <v>3</v>
          </cell>
          <cell r="F7671">
            <v>896.7</v>
          </cell>
          <cell r="G7671">
            <v>522.6</v>
          </cell>
        </row>
        <row r="7672">
          <cell r="B7672" t="str">
            <v>WA0184</v>
          </cell>
          <cell r="C7672">
            <v>2020</v>
          </cell>
          <cell r="D7672">
            <v>2</v>
          </cell>
          <cell r="E7672">
            <v>3</v>
          </cell>
          <cell r="F7672">
            <v>898.8</v>
          </cell>
          <cell r="G7672">
            <v>502.6</v>
          </cell>
        </row>
        <row r="7673">
          <cell r="B7673" t="str">
            <v>WA0184</v>
          </cell>
          <cell r="C7673">
            <v>2020</v>
          </cell>
          <cell r="D7673">
            <v>3</v>
          </cell>
          <cell r="E7673">
            <v>3</v>
          </cell>
          <cell r="F7673">
            <v>924.9</v>
          </cell>
          <cell r="G7673">
            <v>551.79999999999995</v>
          </cell>
        </row>
        <row r="7674">
          <cell r="B7674" t="str">
            <v>WA0184</v>
          </cell>
          <cell r="C7674">
            <v>2020</v>
          </cell>
          <cell r="D7674">
            <v>4</v>
          </cell>
          <cell r="E7674">
            <v>3</v>
          </cell>
          <cell r="F7674">
            <v>926.3</v>
          </cell>
          <cell r="G7674">
            <v>530.6</v>
          </cell>
        </row>
        <row r="7675">
          <cell r="B7675" t="str">
            <v>WA0184</v>
          </cell>
          <cell r="C7675">
            <v>2020</v>
          </cell>
          <cell r="D7675">
            <v>5</v>
          </cell>
          <cell r="E7675">
            <v>3</v>
          </cell>
          <cell r="F7675">
            <v>907.6</v>
          </cell>
          <cell r="G7675">
            <v>522.79999999999995</v>
          </cell>
        </row>
        <row r="7676">
          <cell r="B7676" t="str">
            <v>WA0184</v>
          </cell>
          <cell r="C7676">
            <v>2020</v>
          </cell>
          <cell r="D7676">
            <v>0</v>
          </cell>
          <cell r="E7676">
            <v>11</v>
          </cell>
          <cell r="F7676">
            <v>747</v>
          </cell>
          <cell r="G7676">
            <v>387.9</v>
          </cell>
        </row>
        <row r="7677">
          <cell r="B7677" t="str">
            <v>WA0184</v>
          </cell>
          <cell r="C7677">
            <v>2020</v>
          </cell>
          <cell r="D7677">
            <v>1</v>
          </cell>
          <cell r="E7677">
            <v>11</v>
          </cell>
          <cell r="F7677">
            <v>764</v>
          </cell>
          <cell r="G7677">
            <v>418.9</v>
          </cell>
        </row>
        <row r="7678">
          <cell r="B7678" t="str">
            <v>WA0184</v>
          </cell>
          <cell r="C7678">
            <v>2020</v>
          </cell>
          <cell r="D7678">
            <v>2</v>
          </cell>
          <cell r="E7678">
            <v>11</v>
          </cell>
          <cell r="F7678">
            <v>767</v>
          </cell>
          <cell r="G7678">
            <v>408.8</v>
          </cell>
        </row>
        <row r="7679">
          <cell r="B7679" t="str">
            <v>WA0184</v>
          </cell>
          <cell r="C7679">
            <v>2020</v>
          </cell>
          <cell r="D7679">
            <v>3</v>
          </cell>
          <cell r="E7679">
            <v>11</v>
          </cell>
          <cell r="F7679">
            <v>778.9</v>
          </cell>
          <cell r="G7679">
            <v>447.5</v>
          </cell>
        </row>
        <row r="7680">
          <cell r="B7680" t="str">
            <v>WA0184</v>
          </cell>
          <cell r="C7680">
            <v>2020</v>
          </cell>
          <cell r="D7680">
            <v>4</v>
          </cell>
          <cell r="E7680">
            <v>11</v>
          </cell>
          <cell r="F7680">
            <v>779.4</v>
          </cell>
          <cell r="G7680">
            <v>424.3</v>
          </cell>
        </row>
        <row r="7681">
          <cell r="B7681" t="str">
            <v>WA0184</v>
          </cell>
          <cell r="C7681">
            <v>2020</v>
          </cell>
          <cell r="D7681">
            <v>5</v>
          </cell>
          <cell r="E7681">
            <v>11</v>
          </cell>
          <cell r="F7681">
            <v>770.1</v>
          </cell>
          <cell r="G7681">
            <v>423</v>
          </cell>
        </row>
        <row r="7682">
          <cell r="B7682" t="str">
            <v>WA0184</v>
          </cell>
          <cell r="C7682">
            <v>2020</v>
          </cell>
          <cell r="D7682">
            <v>0</v>
          </cell>
          <cell r="E7682">
            <v>17</v>
          </cell>
          <cell r="F7682">
            <v>715.6</v>
          </cell>
          <cell r="G7682">
            <v>441.7</v>
          </cell>
        </row>
        <row r="7683">
          <cell r="B7683" t="str">
            <v>WA0184</v>
          </cell>
          <cell r="C7683">
            <v>2020</v>
          </cell>
          <cell r="D7683">
            <v>1</v>
          </cell>
          <cell r="E7683">
            <v>17</v>
          </cell>
          <cell r="F7683">
            <v>756.4</v>
          </cell>
          <cell r="G7683">
            <v>478.1</v>
          </cell>
        </row>
        <row r="7684">
          <cell r="B7684" t="str">
            <v>WA0184</v>
          </cell>
          <cell r="C7684">
            <v>2020</v>
          </cell>
          <cell r="D7684">
            <v>2</v>
          </cell>
          <cell r="E7684">
            <v>17</v>
          </cell>
          <cell r="F7684">
            <v>754.4</v>
          </cell>
          <cell r="G7684">
            <v>466.1</v>
          </cell>
        </row>
        <row r="7685">
          <cell r="B7685" t="str">
            <v>WA0184</v>
          </cell>
          <cell r="C7685">
            <v>2020</v>
          </cell>
          <cell r="D7685">
            <v>3</v>
          </cell>
          <cell r="E7685">
            <v>17</v>
          </cell>
          <cell r="F7685">
            <v>799.2</v>
          </cell>
          <cell r="G7685">
            <v>524.1</v>
          </cell>
        </row>
        <row r="7686">
          <cell r="B7686" t="str">
            <v>WA0184</v>
          </cell>
          <cell r="C7686">
            <v>2020</v>
          </cell>
          <cell r="D7686">
            <v>4</v>
          </cell>
          <cell r="E7686">
            <v>17</v>
          </cell>
          <cell r="F7686">
            <v>798.4</v>
          </cell>
          <cell r="G7686">
            <v>501.1</v>
          </cell>
        </row>
        <row r="7687">
          <cell r="B7687" t="str">
            <v>WA0184</v>
          </cell>
          <cell r="C7687">
            <v>2020</v>
          </cell>
          <cell r="D7687">
            <v>5</v>
          </cell>
          <cell r="E7687">
            <v>17</v>
          </cell>
          <cell r="F7687">
            <v>769.4</v>
          </cell>
          <cell r="G7687">
            <v>485.3</v>
          </cell>
        </row>
        <row r="7688">
          <cell r="B7688" t="str">
            <v>WA0184</v>
          </cell>
          <cell r="C7688">
            <v>2020</v>
          </cell>
          <cell r="D7688">
            <v>0</v>
          </cell>
          <cell r="E7688">
            <v>3</v>
          </cell>
          <cell r="F7688">
            <v>863</v>
          </cell>
          <cell r="G7688">
            <v>462.3</v>
          </cell>
        </row>
        <row r="7689">
          <cell r="B7689" t="str">
            <v>WA0184</v>
          </cell>
          <cell r="C7689">
            <v>2020</v>
          </cell>
          <cell r="D7689">
            <v>1</v>
          </cell>
          <cell r="E7689">
            <v>3</v>
          </cell>
          <cell r="F7689">
            <v>899.2</v>
          </cell>
          <cell r="G7689">
            <v>495.8</v>
          </cell>
        </row>
        <row r="7690">
          <cell r="B7690" t="str">
            <v>WA0184</v>
          </cell>
          <cell r="C7690">
            <v>2020</v>
          </cell>
          <cell r="D7690">
            <v>2</v>
          </cell>
          <cell r="E7690">
            <v>3</v>
          </cell>
          <cell r="F7690">
            <v>901</v>
          </cell>
          <cell r="G7690">
            <v>484.7</v>
          </cell>
        </row>
        <row r="7691">
          <cell r="B7691" t="str">
            <v>WA0184</v>
          </cell>
          <cell r="C7691">
            <v>2020</v>
          </cell>
          <cell r="D7691">
            <v>3</v>
          </cell>
          <cell r="E7691">
            <v>3</v>
          </cell>
          <cell r="F7691">
            <v>928.7</v>
          </cell>
          <cell r="G7691">
            <v>556.29999999999995</v>
          </cell>
        </row>
        <row r="7692">
          <cell r="B7692" t="str">
            <v>WA0184</v>
          </cell>
          <cell r="C7692">
            <v>2020</v>
          </cell>
          <cell r="D7692">
            <v>4</v>
          </cell>
          <cell r="E7692">
            <v>3</v>
          </cell>
          <cell r="F7692">
            <v>930</v>
          </cell>
          <cell r="G7692">
            <v>520.79999999999995</v>
          </cell>
        </row>
        <row r="7693">
          <cell r="B7693" t="str">
            <v>WA0184</v>
          </cell>
          <cell r="C7693">
            <v>2020</v>
          </cell>
          <cell r="D7693">
            <v>5</v>
          </cell>
          <cell r="E7693">
            <v>3</v>
          </cell>
          <cell r="F7693">
            <v>908.7</v>
          </cell>
          <cell r="G7693">
            <v>505</v>
          </cell>
        </row>
        <row r="7694">
          <cell r="B7694" t="str">
            <v>WA0184</v>
          </cell>
          <cell r="C7694">
            <v>2020</v>
          </cell>
          <cell r="D7694">
            <v>0</v>
          </cell>
          <cell r="E7694">
            <v>11</v>
          </cell>
          <cell r="F7694">
            <v>752.5</v>
          </cell>
          <cell r="G7694">
            <v>391.8</v>
          </cell>
        </row>
        <row r="7695">
          <cell r="B7695" t="str">
            <v>WA0184</v>
          </cell>
          <cell r="C7695">
            <v>2020</v>
          </cell>
          <cell r="D7695">
            <v>1</v>
          </cell>
          <cell r="E7695">
            <v>11</v>
          </cell>
          <cell r="F7695">
            <v>767.1</v>
          </cell>
          <cell r="G7695">
            <v>413</v>
          </cell>
        </row>
        <row r="7696">
          <cell r="B7696" t="str">
            <v>WA0184</v>
          </cell>
          <cell r="C7696">
            <v>2020</v>
          </cell>
          <cell r="D7696">
            <v>2</v>
          </cell>
          <cell r="E7696">
            <v>11</v>
          </cell>
          <cell r="F7696">
            <v>770.6</v>
          </cell>
          <cell r="G7696">
            <v>407.3</v>
          </cell>
        </row>
        <row r="7697">
          <cell r="B7697" t="str">
            <v>WA0184</v>
          </cell>
          <cell r="C7697">
            <v>2020</v>
          </cell>
          <cell r="D7697">
            <v>3</v>
          </cell>
          <cell r="E7697">
            <v>11</v>
          </cell>
          <cell r="F7697">
            <v>780.2</v>
          </cell>
          <cell r="G7697">
            <v>439.3</v>
          </cell>
        </row>
        <row r="7698">
          <cell r="B7698" t="str">
            <v>WA0184</v>
          </cell>
          <cell r="C7698">
            <v>2020</v>
          </cell>
          <cell r="D7698">
            <v>4</v>
          </cell>
          <cell r="E7698">
            <v>11</v>
          </cell>
          <cell r="F7698">
            <v>783.2</v>
          </cell>
          <cell r="G7698">
            <v>423.1</v>
          </cell>
        </row>
        <row r="7699">
          <cell r="B7699" t="str">
            <v>WA0184</v>
          </cell>
          <cell r="C7699">
            <v>2020</v>
          </cell>
          <cell r="D7699">
            <v>5</v>
          </cell>
          <cell r="E7699">
            <v>11</v>
          </cell>
          <cell r="F7699">
            <v>773.4</v>
          </cell>
          <cell r="G7699">
            <v>414.7</v>
          </cell>
        </row>
        <row r="7700">
          <cell r="B7700" t="str">
            <v>WA0184</v>
          </cell>
          <cell r="C7700">
            <v>2020</v>
          </cell>
          <cell r="D7700">
            <v>0</v>
          </cell>
          <cell r="E7700">
            <v>15</v>
          </cell>
          <cell r="F7700">
            <v>755.4</v>
          </cell>
          <cell r="G7700">
            <v>458.1</v>
          </cell>
        </row>
        <row r="7701">
          <cell r="B7701" t="str">
            <v>WA0184</v>
          </cell>
          <cell r="C7701">
            <v>2020</v>
          </cell>
          <cell r="D7701">
            <v>1</v>
          </cell>
          <cell r="E7701">
            <v>15</v>
          </cell>
          <cell r="F7701">
            <v>790.6</v>
          </cell>
          <cell r="G7701">
            <v>488.6</v>
          </cell>
        </row>
        <row r="7702">
          <cell r="B7702" t="str">
            <v>WA0184</v>
          </cell>
          <cell r="C7702">
            <v>2020</v>
          </cell>
          <cell r="D7702">
            <v>2</v>
          </cell>
          <cell r="E7702">
            <v>15</v>
          </cell>
          <cell r="F7702">
            <v>789.2</v>
          </cell>
          <cell r="G7702">
            <v>482.3</v>
          </cell>
        </row>
        <row r="7703">
          <cell r="B7703" t="str">
            <v>WA0184</v>
          </cell>
          <cell r="C7703">
            <v>2020</v>
          </cell>
          <cell r="D7703">
            <v>3</v>
          </cell>
          <cell r="E7703">
            <v>15</v>
          </cell>
          <cell r="F7703">
            <v>825.8</v>
          </cell>
          <cell r="G7703">
            <v>529.70000000000005</v>
          </cell>
        </row>
        <row r="7704">
          <cell r="B7704" t="str">
            <v>WA0184</v>
          </cell>
          <cell r="C7704">
            <v>2020</v>
          </cell>
          <cell r="D7704">
            <v>4</v>
          </cell>
          <cell r="E7704">
            <v>15</v>
          </cell>
          <cell r="F7704">
            <v>820.9</v>
          </cell>
          <cell r="G7704">
            <v>500</v>
          </cell>
        </row>
        <row r="7705">
          <cell r="B7705" t="str">
            <v>WA0184</v>
          </cell>
          <cell r="C7705">
            <v>2020</v>
          </cell>
          <cell r="D7705">
            <v>5</v>
          </cell>
          <cell r="E7705">
            <v>15</v>
          </cell>
          <cell r="F7705">
            <v>802</v>
          </cell>
          <cell r="G7705">
            <v>492.9</v>
          </cell>
        </row>
        <row r="7706">
          <cell r="B7706" t="str">
            <v>WA0184</v>
          </cell>
          <cell r="C7706">
            <v>2020</v>
          </cell>
          <cell r="D7706">
            <v>0</v>
          </cell>
          <cell r="E7706">
            <v>82</v>
          </cell>
          <cell r="F7706">
            <v>1035.4000000000001</v>
          </cell>
          <cell r="G7706">
            <v>657.7</v>
          </cell>
        </row>
        <row r="7707">
          <cell r="B7707" t="str">
            <v>WA0184</v>
          </cell>
          <cell r="C7707">
            <v>2020</v>
          </cell>
          <cell r="D7707">
            <v>1</v>
          </cell>
          <cell r="E7707">
            <v>82</v>
          </cell>
          <cell r="F7707">
            <v>1058.9000000000001</v>
          </cell>
          <cell r="G7707">
            <v>682.4</v>
          </cell>
        </row>
        <row r="7708">
          <cell r="B7708" t="str">
            <v>WA0184</v>
          </cell>
          <cell r="C7708">
            <v>2020</v>
          </cell>
          <cell r="D7708">
            <v>2</v>
          </cell>
          <cell r="E7708">
            <v>82</v>
          </cell>
          <cell r="F7708">
            <v>1057.2</v>
          </cell>
          <cell r="G7708">
            <v>670.9</v>
          </cell>
        </row>
        <row r="7709">
          <cell r="B7709" t="str">
            <v>WA0184</v>
          </cell>
          <cell r="C7709">
            <v>2020</v>
          </cell>
          <cell r="D7709">
            <v>3</v>
          </cell>
          <cell r="E7709">
            <v>82</v>
          </cell>
          <cell r="F7709">
            <v>1081.2</v>
          </cell>
          <cell r="G7709">
            <v>717.6</v>
          </cell>
        </row>
        <row r="7710">
          <cell r="B7710" t="str">
            <v>WA0184</v>
          </cell>
          <cell r="C7710">
            <v>2020</v>
          </cell>
          <cell r="D7710">
            <v>4</v>
          </cell>
          <cell r="E7710">
            <v>82</v>
          </cell>
          <cell r="F7710">
            <v>1077.5999999999999</v>
          </cell>
          <cell r="G7710">
            <v>684.8</v>
          </cell>
        </row>
        <row r="7711">
          <cell r="B7711" t="str">
            <v>WA0184</v>
          </cell>
          <cell r="C7711">
            <v>2020</v>
          </cell>
          <cell r="D7711">
            <v>5</v>
          </cell>
          <cell r="E7711">
            <v>82</v>
          </cell>
          <cell r="F7711">
            <v>1065.5</v>
          </cell>
          <cell r="G7711">
            <v>681.7</v>
          </cell>
        </row>
        <row r="7712">
          <cell r="B7712" t="str">
            <v>WA0184</v>
          </cell>
          <cell r="C7712">
            <v>2050</v>
          </cell>
          <cell r="D7712">
            <v>0</v>
          </cell>
          <cell r="E7712">
            <v>3</v>
          </cell>
          <cell r="F7712">
            <v>859.9</v>
          </cell>
          <cell r="G7712">
            <v>464.8</v>
          </cell>
        </row>
        <row r="7713">
          <cell r="B7713" t="str">
            <v>WA0184</v>
          </cell>
          <cell r="C7713">
            <v>2050</v>
          </cell>
          <cell r="D7713">
            <v>1</v>
          </cell>
          <cell r="E7713">
            <v>3</v>
          </cell>
          <cell r="F7713">
            <v>930.9</v>
          </cell>
          <cell r="G7713">
            <v>538.20000000000005</v>
          </cell>
        </row>
        <row r="7714">
          <cell r="B7714" t="str">
            <v>WA0184</v>
          </cell>
          <cell r="C7714">
            <v>2050</v>
          </cell>
          <cell r="D7714">
            <v>2</v>
          </cell>
          <cell r="E7714">
            <v>3</v>
          </cell>
          <cell r="F7714">
            <v>934.7</v>
          </cell>
          <cell r="G7714">
            <v>528.29999999999995</v>
          </cell>
        </row>
        <row r="7715">
          <cell r="B7715" t="str">
            <v>WA0184</v>
          </cell>
          <cell r="C7715">
            <v>2050</v>
          </cell>
          <cell r="D7715">
            <v>3</v>
          </cell>
          <cell r="E7715">
            <v>3</v>
          </cell>
          <cell r="F7715">
            <v>962</v>
          </cell>
          <cell r="G7715">
            <v>583</v>
          </cell>
        </row>
        <row r="7716">
          <cell r="B7716" t="str">
            <v>WA0184</v>
          </cell>
          <cell r="C7716">
            <v>2050</v>
          </cell>
          <cell r="D7716">
            <v>4</v>
          </cell>
          <cell r="E7716">
            <v>3</v>
          </cell>
          <cell r="F7716">
            <v>969.7</v>
          </cell>
          <cell r="G7716">
            <v>545.1</v>
          </cell>
        </row>
        <row r="7717">
          <cell r="B7717" t="str">
            <v>WA0184</v>
          </cell>
          <cell r="C7717">
            <v>2050</v>
          </cell>
          <cell r="D7717">
            <v>5</v>
          </cell>
          <cell r="E7717">
            <v>3</v>
          </cell>
          <cell r="F7717">
            <v>945.7</v>
          </cell>
          <cell r="G7717">
            <v>542.4</v>
          </cell>
        </row>
        <row r="7718">
          <cell r="B7718" t="str">
            <v>WA0184</v>
          </cell>
          <cell r="C7718">
            <v>2050</v>
          </cell>
          <cell r="D7718">
            <v>0</v>
          </cell>
          <cell r="E7718">
            <v>11</v>
          </cell>
          <cell r="F7718">
            <v>747</v>
          </cell>
          <cell r="G7718">
            <v>387.9</v>
          </cell>
        </row>
        <row r="7719">
          <cell r="B7719" t="str">
            <v>WA0184</v>
          </cell>
          <cell r="C7719">
            <v>2050</v>
          </cell>
          <cell r="D7719">
            <v>1</v>
          </cell>
          <cell r="E7719">
            <v>11</v>
          </cell>
          <cell r="F7719">
            <v>784.8</v>
          </cell>
          <cell r="G7719">
            <v>440.2</v>
          </cell>
        </row>
        <row r="7720">
          <cell r="B7720" t="str">
            <v>WA0184</v>
          </cell>
          <cell r="C7720">
            <v>2050</v>
          </cell>
          <cell r="D7720">
            <v>2</v>
          </cell>
          <cell r="E7720">
            <v>11</v>
          </cell>
          <cell r="F7720">
            <v>785.6</v>
          </cell>
          <cell r="G7720">
            <v>420.1</v>
          </cell>
        </row>
        <row r="7721">
          <cell r="B7721" t="str">
            <v>WA0184</v>
          </cell>
          <cell r="C7721">
            <v>2050</v>
          </cell>
          <cell r="D7721">
            <v>3</v>
          </cell>
          <cell r="E7721">
            <v>11</v>
          </cell>
          <cell r="F7721">
            <v>801</v>
          </cell>
          <cell r="G7721">
            <v>476.8</v>
          </cell>
        </row>
        <row r="7722">
          <cell r="B7722" t="str">
            <v>WA0184</v>
          </cell>
          <cell r="C7722">
            <v>2050</v>
          </cell>
          <cell r="D7722">
            <v>4</v>
          </cell>
          <cell r="E7722">
            <v>11</v>
          </cell>
          <cell r="F7722">
            <v>806.1</v>
          </cell>
          <cell r="G7722">
            <v>443.8</v>
          </cell>
        </row>
        <row r="7723">
          <cell r="B7723" t="str">
            <v>WA0184</v>
          </cell>
          <cell r="C7723">
            <v>2050</v>
          </cell>
          <cell r="D7723">
            <v>5</v>
          </cell>
          <cell r="E7723">
            <v>11</v>
          </cell>
          <cell r="F7723">
            <v>791.7</v>
          </cell>
          <cell r="G7723">
            <v>441.3</v>
          </cell>
        </row>
        <row r="7724">
          <cell r="B7724" t="str">
            <v>WA0184</v>
          </cell>
          <cell r="C7724">
            <v>2050</v>
          </cell>
          <cell r="D7724">
            <v>0</v>
          </cell>
          <cell r="E7724">
            <v>17</v>
          </cell>
          <cell r="F7724">
            <v>715.6</v>
          </cell>
          <cell r="G7724">
            <v>441.7</v>
          </cell>
        </row>
        <row r="7725">
          <cell r="B7725" t="str">
            <v>WA0184</v>
          </cell>
          <cell r="C7725">
            <v>2050</v>
          </cell>
          <cell r="D7725">
            <v>1</v>
          </cell>
          <cell r="E7725">
            <v>17</v>
          </cell>
          <cell r="F7725">
            <v>803.1</v>
          </cell>
          <cell r="G7725">
            <v>519.20000000000005</v>
          </cell>
        </row>
        <row r="7726">
          <cell r="B7726" t="str">
            <v>WA0184</v>
          </cell>
          <cell r="C7726">
            <v>2050</v>
          </cell>
          <cell r="D7726">
            <v>2</v>
          </cell>
          <cell r="E7726">
            <v>17</v>
          </cell>
          <cell r="F7726">
            <v>808.3</v>
          </cell>
          <cell r="G7726">
            <v>501.6</v>
          </cell>
        </row>
        <row r="7727">
          <cell r="B7727" t="str">
            <v>WA0184</v>
          </cell>
          <cell r="C7727">
            <v>2050</v>
          </cell>
          <cell r="D7727">
            <v>3</v>
          </cell>
          <cell r="E7727">
            <v>17</v>
          </cell>
          <cell r="F7727">
            <v>849.6</v>
          </cell>
          <cell r="G7727">
            <v>573.1</v>
          </cell>
        </row>
        <row r="7728">
          <cell r="B7728" t="str">
            <v>WA0184</v>
          </cell>
          <cell r="C7728">
            <v>2050</v>
          </cell>
          <cell r="D7728">
            <v>4</v>
          </cell>
          <cell r="E7728">
            <v>17</v>
          </cell>
          <cell r="F7728">
            <v>861.6</v>
          </cell>
          <cell r="G7728">
            <v>539.79999999999995</v>
          </cell>
        </row>
        <row r="7729">
          <cell r="B7729" t="str">
            <v>WA0184</v>
          </cell>
          <cell r="C7729">
            <v>2050</v>
          </cell>
          <cell r="D7729">
            <v>5</v>
          </cell>
          <cell r="E7729">
            <v>17</v>
          </cell>
          <cell r="F7729">
            <v>822.2</v>
          </cell>
          <cell r="G7729">
            <v>522.79999999999995</v>
          </cell>
        </row>
        <row r="7730">
          <cell r="B7730" t="str">
            <v>WA0184</v>
          </cell>
          <cell r="C7730">
            <v>2050</v>
          </cell>
          <cell r="D7730">
            <v>0</v>
          </cell>
          <cell r="E7730">
            <v>3</v>
          </cell>
          <cell r="F7730">
            <v>863</v>
          </cell>
          <cell r="G7730">
            <v>462.3</v>
          </cell>
        </row>
        <row r="7731">
          <cell r="B7731" t="str">
            <v>WA0184</v>
          </cell>
          <cell r="C7731">
            <v>2050</v>
          </cell>
          <cell r="D7731">
            <v>1</v>
          </cell>
          <cell r="E7731">
            <v>3</v>
          </cell>
          <cell r="F7731">
            <v>932.6</v>
          </cell>
          <cell r="G7731">
            <v>548.6</v>
          </cell>
        </row>
        <row r="7732">
          <cell r="B7732" t="str">
            <v>WA0184</v>
          </cell>
          <cell r="C7732">
            <v>2050</v>
          </cell>
          <cell r="D7732">
            <v>2</v>
          </cell>
          <cell r="E7732">
            <v>3</v>
          </cell>
          <cell r="F7732">
            <v>940.1</v>
          </cell>
          <cell r="G7732">
            <v>521.29999999999995</v>
          </cell>
        </row>
        <row r="7733">
          <cell r="B7733" t="str">
            <v>WA0184</v>
          </cell>
          <cell r="C7733">
            <v>2050</v>
          </cell>
          <cell r="D7733">
            <v>3</v>
          </cell>
          <cell r="E7733">
            <v>3</v>
          </cell>
          <cell r="F7733">
            <v>964.8</v>
          </cell>
          <cell r="G7733">
            <v>595</v>
          </cell>
        </row>
        <row r="7734">
          <cell r="B7734" t="str">
            <v>WA0184</v>
          </cell>
          <cell r="C7734">
            <v>2050</v>
          </cell>
          <cell r="D7734">
            <v>4</v>
          </cell>
          <cell r="E7734">
            <v>3</v>
          </cell>
          <cell r="F7734">
            <v>974.3</v>
          </cell>
          <cell r="G7734">
            <v>565.29999999999995</v>
          </cell>
        </row>
        <row r="7735">
          <cell r="B7735" t="str">
            <v>WA0184</v>
          </cell>
          <cell r="C7735">
            <v>2050</v>
          </cell>
          <cell r="D7735">
            <v>5</v>
          </cell>
          <cell r="E7735">
            <v>3</v>
          </cell>
          <cell r="F7735">
            <v>949.2</v>
          </cell>
          <cell r="G7735">
            <v>557.70000000000005</v>
          </cell>
        </row>
        <row r="7736">
          <cell r="B7736" t="str">
            <v>WA0184</v>
          </cell>
          <cell r="C7736">
            <v>2050</v>
          </cell>
          <cell r="D7736">
            <v>0</v>
          </cell>
          <cell r="E7736">
            <v>11</v>
          </cell>
          <cell r="F7736">
            <v>752.5</v>
          </cell>
          <cell r="G7736">
            <v>391.8</v>
          </cell>
        </row>
        <row r="7737">
          <cell r="B7737" t="str">
            <v>WA0184</v>
          </cell>
          <cell r="C7737">
            <v>2050</v>
          </cell>
          <cell r="D7737">
            <v>1</v>
          </cell>
          <cell r="E7737">
            <v>11</v>
          </cell>
          <cell r="F7737">
            <v>787.6</v>
          </cell>
          <cell r="G7737">
            <v>434.4</v>
          </cell>
        </row>
        <row r="7738">
          <cell r="B7738" t="str">
            <v>WA0184</v>
          </cell>
          <cell r="C7738">
            <v>2050</v>
          </cell>
          <cell r="D7738">
            <v>2</v>
          </cell>
          <cell r="E7738">
            <v>11</v>
          </cell>
          <cell r="F7738">
            <v>791.6</v>
          </cell>
          <cell r="G7738">
            <v>424.3</v>
          </cell>
        </row>
        <row r="7739">
          <cell r="B7739" t="str">
            <v>WA0184</v>
          </cell>
          <cell r="C7739">
            <v>2050</v>
          </cell>
          <cell r="D7739">
            <v>3</v>
          </cell>
          <cell r="E7739">
            <v>11</v>
          </cell>
          <cell r="F7739">
            <v>804.3</v>
          </cell>
          <cell r="G7739">
            <v>470.1</v>
          </cell>
        </row>
        <row r="7740">
          <cell r="B7740" t="str">
            <v>WA0184</v>
          </cell>
          <cell r="C7740">
            <v>2050</v>
          </cell>
          <cell r="D7740">
            <v>4</v>
          </cell>
          <cell r="E7740">
            <v>11</v>
          </cell>
          <cell r="F7740">
            <v>809.7</v>
          </cell>
          <cell r="G7740">
            <v>440.6</v>
          </cell>
        </row>
        <row r="7741">
          <cell r="B7741" t="str">
            <v>WA0184</v>
          </cell>
          <cell r="C7741">
            <v>2050</v>
          </cell>
          <cell r="D7741">
            <v>5</v>
          </cell>
          <cell r="E7741">
            <v>11</v>
          </cell>
          <cell r="F7741">
            <v>794.5</v>
          </cell>
          <cell r="G7741">
            <v>435.1</v>
          </cell>
        </row>
        <row r="7742">
          <cell r="B7742" t="str">
            <v>WA0184</v>
          </cell>
          <cell r="C7742">
            <v>2050</v>
          </cell>
          <cell r="D7742">
            <v>0</v>
          </cell>
          <cell r="E7742">
            <v>15</v>
          </cell>
          <cell r="F7742">
            <v>755.4</v>
          </cell>
          <cell r="G7742">
            <v>458.1</v>
          </cell>
        </row>
        <row r="7743">
          <cell r="B7743" t="str">
            <v>WA0184</v>
          </cell>
          <cell r="C7743">
            <v>2050</v>
          </cell>
          <cell r="D7743">
            <v>1</v>
          </cell>
          <cell r="E7743">
            <v>15</v>
          </cell>
          <cell r="F7743">
            <v>829.4</v>
          </cell>
          <cell r="G7743">
            <v>519.5</v>
          </cell>
        </row>
        <row r="7744">
          <cell r="B7744" t="str">
            <v>WA0184</v>
          </cell>
          <cell r="C7744">
            <v>2050</v>
          </cell>
          <cell r="D7744">
            <v>2</v>
          </cell>
          <cell r="E7744">
            <v>15</v>
          </cell>
          <cell r="F7744">
            <v>828.8</v>
          </cell>
          <cell r="G7744">
            <v>497.9</v>
          </cell>
        </row>
        <row r="7745">
          <cell r="B7745" t="str">
            <v>WA0184</v>
          </cell>
          <cell r="C7745">
            <v>2050</v>
          </cell>
          <cell r="D7745">
            <v>3</v>
          </cell>
          <cell r="E7745">
            <v>15</v>
          </cell>
          <cell r="F7745">
            <v>863.9</v>
          </cell>
          <cell r="G7745">
            <v>562.79999999999995</v>
          </cell>
        </row>
        <row r="7746">
          <cell r="B7746" t="str">
            <v>WA0184</v>
          </cell>
          <cell r="C7746">
            <v>2050</v>
          </cell>
          <cell r="D7746">
            <v>4</v>
          </cell>
          <cell r="E7746">
            <v>15</v>
          </cell>
          <cell r="F7746">
            <v>862.3</v>
          </cell>
          <cell r="G7746">
            <v>514.29999999999995</v>
          </cell>
        </row>
        <row r="7747">
          <cell r="B7747" t="str">
            <v>WA0184</v>
          </cell>
          <cell r="C7747">
            <v>2050</v>
          </cell>
          <cell r="D7747">
            <v>5</v>
          </cell>
          <cell r="E7747">
            <v>15</v>
          </cell>
          <cell r="F7747">
            <v>842.5</v>
          </cell>
          <cell r="G7747">
            <v>522.70000000000005</v>
          </cell>
        </row>
        <row r="7748">
          <cell r="B7748" t="str">
            <v>WA0184</v>
          </cell>
          <cell r="C7748">
            <v>2050</v>
          </cell>
          <cell r="D7748">
            <v>0</v>
          </cell>
          <cell r="E7748">
            <v>82</v>
          </cell>
          <cell r="F7748">
            <v>1035.4000000000001</v>
          </cell>
          <cell r="G7748">
            <v>657.7</v>
          </cell>
        </row>
        <row r="7749">
          <cell r="B7749" t="str">
            <v>WA0184</v>
          </cell>
          <cell r="C7749">
            <v>2050</v>
          </cell>
          <cell r="D7749">
            <v>1</v>
          </cell>
          <cell r="E7749">
            <v>82</v>
          </cell>
          <cell r="F7749">
            <v>1085.2</v>
          </cell>
          <cell r="G7749">
            <v>710.2</v>
          </cell>
        </row>
        <row r="7750">
          <cell r="B7750" t="str">
            <v>WA0184</v>
          </cell>
          <cell r="C7750">
            <v>2050</v>
          </cell>
          <cell r="D7750">
            <v>2</v>
          </cell>
          <cell r="E7750">
            <v>82</v>
          </cell>
          <cell r="F7750">
            <v>1084.9000000000001</v>
          </cell>
          <cell r="G7750">
            <v>682.1</v>
          </cell>
        </row>
        <row r="7751">
          <cell r="B7751" t="str">
            <v>WA0184</v>
          </cell>
          <cell r="C7751">
            <v>2050</v>
          </cell>
          <cell r="D7751">
            <v>3</v>
          </cell>
          <cell r="E7751">
            <v>82</v>
          </cell>
          <cell r="F7751">
            <v>1116.2</v>
          </cell>
          <cell r="G7751">
            <v>757.8</v>
          </cell>
        </row>
        <row r="7752">
          <cell r="B7752" t="str">
            <v>WA0184</v>
          </cell>
          <cell r="C7752">
            <v>2050</v>
          </cell>
          <cell r="D7752">
            <v>4</v>
          </cell>
          <cell r="E7752">
            <v>82</v>
          </cell>
          <cell r="F7752">
            <v>1114.5</v>
          </cell>
          <cell r="G7752">
            <v>715.9</v>
          </cell>
        </row>
        <row r="7753">
          <cell r="B7753" t="str">
            <v>WA0184</v>
          </cell>
          <cell r="C7753">
            <v>2050</v>
          </cell>
          <cell r="D7753">
            <v>5</v>
          </cell>
          <cell r="E7753">
            <v>82</v>
          </cell>
          <cell r="F7753">
            <v>1095.8</v>
          </cell>
          <cell r="G7753">
            <v>710.9</v>
          </cell>
        </row>
        <row r="7754">
          <cell r="B7754" t="str">
            <v>WA0184</v>
          </cell>
          <cell r="C7754">
            <v>2080</v>
          </cell>
          <cell r="D7754">
            <v>0</v>
          </cell>
          <cell r="E7754">
            <v>3</v>
          </cell>
          <cell r="F7754">
            <v>859.9</v>
          </cell>
          <cell r="G7754">
            <v>464.8</v>
          </cell>
        </row>
        <row r="7755">
          <cell r="B7755" t="str">
            <v>WA0184</v>
          </cell>
          <cell r="C7755">
            <v>2080</v>
          </cell>
          <cell r="D7755">
            <v>1</v>
          </cell>
          <cell r="E7755">
            <v>3</v>
          </cell>
          <cell r="F7755">
            <v>958.8</v>
          </cell>
          <cell r="G7755">
            <v>570.70000000000005</v>
          </cell>
        </row>
        <row r="7756">
          <cell r="B7756" t="str">
            <v>WA0184</v>
          </cell>
          <cell r="C7756">
            <v>2080</v>
          </cell>
          <cell r="D7756">
            <v>2</v>
          </cell>
          <cell r="E7756">
            <v>3</v>
          </cell>
          <cell r="F7756">
            <v>959.2</v>
          </cell>
          <cell r="G7756">
            <v>529.6</v>
          </cell>
        </row>
        <row r="7757">
          <cell r="B7757" t="str">
            <v>WA0184</v>
          </cell>
          <cell r="C7757">
            <v>2080</v>
          </cell>
          <cell r="D7757">
            <v>3</v>
          </cell>
          <cell r="E7757">
            <v>3</v>
          </cell>
          <cell r="F7757">
            <v>1009.8</v>
          </cell>
          <cell r="G7757">
            <v>635.70000000000005</v>
          </cell>
        </row>
        <row r="7758">
          <cell r="B7758" t="str">
            <v>WA0184</v>
          </cell>
          <cell r="C7758">
            <v>2080</v>
          </cell>
          <cell r="D7758">
            <v>4</v>
          </cell>
          <cell r="E7758">
            <v>3</v>
          </cell>
          <cell r="F7758">
            <v>1008</v>
          </cell>
          <cell r="G7758">
            <v>579</v>
          </cell>
        </row>
        <row r="7759">
          <cell r="B7759" t="str">
            <v>WA0184</v>
          </cell>
          <cell r="C7759">
            <v>2080</v>
          </cell>
          <cell r="D7759">
            <v>5</v>
          </cell>
          <cell r="E7759">
            <v>3</v>
          </cell>
          <cell r="F7759">
            <v>978.5</v>
          </cell>
          <cell r="G7759">
            <v>555.79999999999995</v>
          </cell>
        </row>
        <row r="7760">
          <cell r="B7760" t="str">
            <v>WA0184</v>
          </cell>
          <cell r="C7760">
            <v>2080</v>
          </cell>
          <cell r="D7760">
            <v>0</v>
          </cell>
          <cell r="E7760">
            <v>11</v>
          </cell>
          <cell r="F7760">
            <v>747</v>
          </cell>
          <cell r="G7760">
            <v>387.9</v>
          </cell>
        </row>
        <row r="7761">
          <cell r="B7761" t="str">
            <v>WA0184</v>
          </cell>
          <cell r="C7761">
            <v>2080</v>
          </cell>
          <cell r="D7761">
            <v>1</v>
          </cell>
          <cell r="E7761">
            <v>11</v>
          </cell>
          <cell r="F7761">
            <v>802.7</v>
          </cell>
          <cell r="G7761">
            <v>467.5</v>
          </cell>
        </row>
        <row r="7762">
          <cell r="B7762" t="str">
            <v>WA0184</v>
          </cell>
          <cell r="C7762">
            <v>2080</v>
          </cell>
          <cell r="D7762">
            <v>2</v>
          </cell>
          <cell r="E7762">
            <v>11</v>
          </cell>
          <cell r="F7762">
            <v>801.2</v>
          </cell>
          <cell r="G7762">
            <v>435</v>
          </cell>
        </row>
        <row r="7763">
          <cell r="B7763" t="str">
            <v>WA0184</v>
          </cell>
          <cell r="C7763">
            <v>2080</v>
          </cell>
          <cell r="D7763">
            <v>3</v>
          </cell>
          <cell r="E7763">
            <v>11</v>
          </cell>
          <cell r="F7763">
            <v>828.3</v>
          </cell>
          <cell r="G7763">
            <v>494.6</v>
          </cell>
        </row>
        <row r="7764">
          <cell r="B7764" t="str">
            <v>WA0184</v>
          </cell>
          <cell r="C7764">
            <v>2080</v>
          </cell>
          <cell r="D7764">
            <v>4</v>
          </cell>
          <cell r="E7764">
            <v>11</v>
          </cell>
          <cell r="F7764">
            <v>831.2</v>
          </cell>
          <cell r="G7764">
            <v>468.3</v>
          </cell>
        </row>
        <row r="7765">
          <cell r="B7765" t="str">
            <v>WA0184</v>
          </cell>
          <cell r="C7765">
            <v>2080</v>
          </cell>
          <cell r="D7765">
            <v>5</v>
          </cell>
          <cell r="E7765">
            <v>11</v>
          </cell>
          <cell r="F7765">
            <v>813.5</v>
          </cell>
          <cell r="G7765">
            <v>464.5</v>
          </cell>
        </row>
        <row r="7766">
          <cell r="B7766" t="str">
            <v>WA0184</v>
          </cell>
          <cell r="C7766">
            <v>2080</v>
          </cell>
          <cell r="D7766">
            <v>0</v>
          </cell>
          <cell r="E7766">
            <v>17</v>
          </cell>
          <cell r="F7766">
            <v>715.6</v>
          </cell>
          <cell r="G7766">
            <v>441.7</v>
          </cell>
        </row>
        <row r="7767">
          <cell r="B7767" t="str">
            <v>WA0184</v>
          </cell>
          <cell r="C7767">
            <v>2080</v>
          </cell>
          <cell r="D7767">
            <v>1</v>
          </cell>
          <cell r="E7767">
            <v>17</v>
          </cell>
          <cell r="F7767">
            <v>842.7</v>
          </cell>
          <cell r="G7767">
            <v>550.5</v>
          </cell>
        </row>
        <row r="7768">
          <cell r="B7768" t="str">
            <v>WA0184</v>
          </cell>
          <cell r="C7768">
            <v>2080</v>
          </cell>
          <cell r="D7768">
            <v>2</v>
          </cell>
          <cell r="E7768">
            <v>17</v>
          </cell>
          <cell r="F7768">
            <v>846.3</v>
          </cell>
          <cell r="G7768">
            <v>515.1</v>
          </cell>
        </row>
        <row r="7769">
          <cell r="B7769" t="str">
            <v>WA0184</v>
          </cell>
          <cell r="C7769">
            <v>2080</v>
          </cell>
          <cell r="D7769">
            <v>3</v>
          </cell>
          <cell r="E7769">
            <v>17</v>
          </cell>
          <cell r="F7769">
            <v>915.2</v>
          </cell>
          <cell r="G7769">
            <v>623.29999999999995</v>
          </cell>
        </row>
        <row r="7770">
          <cell r="B7770" t="str">
            <v>WA0184</v>
          </cell>
          <cell r="C7770">
            <v>2080</v>
          </cell>
          <cell r="D7770">
            <v>4</v>
          </cell>
          <cell r="E7770">
            <v>17</v>
          </cell>
          <cell r="F7770">
            <v>917.1</v>
          </cell>
          <cell r="G7770">
            <v>578.70000000000005</v>
          </cell>
        </row>
        <row r="7771">
          <cell r="B7771" t="str">
            <v>WA0184</v>
          </cell>
          <cell r="C7771">
            <v>2080</v>
          </cell>
          <cell r="D7771">
            <v>5</v>
          </cell>
          <cell r="E7771">
            <v>17</v>
          </cell>
          <cell r="F7771">
            <v>875.8</v>
          </cell>
          <cell r="G7771">
            <v>560.6</v>
          </cell>
        </row>
        <row r="7772">
          <cell r="B7772" t="str">
            <v>WA0184</v>
          </cell>
          <cell r="C7772">
            <v>2080</v>
          </cell>
          <cell r="D7772">
            <v>0</v>
          </cell>
          <cell r="E7772">
            <v>3</v>
          </cell>
          <cell r="F7772">
            <v>863</v>
          </cell>
          <cell r="G7772">
            <v>462.3</v>
          </cell>
        </row>
        <row r="7773">
          <cell r="B7773" t="str">
            <v>WA0184</v>
          </cell>
          <cell r="C7773">
            <v>2080</v>
          </cell>
          <cell r="D7773">
            <v>1</v>
          </cell>
          <cell r="E7773">
            <v>3</v>
          </cell>
          <cell r="F7773">
            <v>963</v>
          </cell>
          <cell r="G7773">
            <v>572.5</v>
          </cell>
        </row>
        <row r="7774">
          <cell r="B7774" t="str">
            <v>WA0184</v>
          </cell>
          <cell r="C7774">
            <v>2080</v>
          </cell>
          <cell r="D7774">
            <v>2</v>
          </cell>
          <cell r="E7774">
            <v>3</v>
          </cell>
          <cell r="F7774">
            <v>963</v>
          </cell>
          <cell r="G7774">
            <v>552.20000000000005</v>
          </cell>
        </row>
        <row r="7775">
          <cell r="B7775" t="str">
            <v>WA0184</v>
          </cell>
          <cell r="C7775">
            <v>2080</v>
          </cell>
          <cell r="D7775">
            <v>3</v>
          </cell>
          <cell r="E7775">
            <v>3</v>
          </cell>
          <cell r="F7775">
            <v>1012.2</v>
          </cell>
          <cell r="G7775">
            <v>625.4</v>
          </cell>
        </row>
        <row r="7776">
          <cell r="B7776" t="str">
            <v>WA0184</v>
          </cell>
          <cell r="C7776">
            <v>2080</v>
          </cell>
          <cell r="D7776">
            <v>4</v>
          </cell>
          <cell r="E7776">
            <v>3</v>
          </cell>
          <cell r="F7776">
            <v>1013.9</v>
          </cell>
          <cell r="G7776">
            <v>580.79999999999995</v>
          </cell>
        </row>
        <row r="7777">
          <cell r="B7777" t="str">
            <v>WA0184</v>
          </cell>
          <cell r="C7777">
            <v>2080</v>
          </cell>
          <cell r="D7777">
            <v>5</v>
          </cell>
          <cell r="E7777">
            <v>3</v>
          </cell>
          <cell r="F7777">
            <v>982.6</v>
          </cell>
          <cell r="G7777">
            <v>575.1</v>
          </cell>
        </row>
        <row r="7778">
          <cell r="B7778" t="str">
            <v>WA0184</v>
          </cell>
          <cell r="C7778">
            <v>2080</v>
          </cell>
          <cell r="D7778">
            <v>0</v>
          </cell>
          <cell r="E7778">
            <v>11</v>
          </cell>
          <cell r="F7778">
            <v>752.5</v>
          </cell>
          <cell r="G7778">
            <v>391.8</v>
          </cell>
        </row>
        <row r="7779">
          <cell r="B7779" t="str">
            <v>WA0184</v>
          </cell>
          <cell r="C7779">
            <v>2080</v>
          </cell>
          <cell r="D7779">
            <v>1</v>
          </cell>
          <cell r="E7779">
            <v>11</v>
          </cell>
          <cell r="F7779">
            <v>802.7</v>
          </cell>
          <cell r="G7779">
            <v>447.6</v>
          </cell>
        </row>
        <row r="7780">
          <cell r="B7780" t="str">
            <v>WA0184</v>
          </cell>
          <cell r="C7780">
            <v>2080</v>
          </cell>
          <cell r="D7780">
            <v>2</v>
          </cell>
          <cell r="E7780">
            <v>11</v>
          </cell>
          <cell r="F7780">
            <v>805.7</v>
          </cell>
          <cell r="G7780">
            <v>430.2</v>
          </cell>
        </row>
        <row r="7781">
          <cell r="B7781" t="str">
            <v>WA0184</v>
          </cell>
          <cell r="C7781">
            <v>2080</v>
          </cell>
          <cell r="D7781">
            <v>3</v>
          </cell>
          <cell r="E7781">
            <v>11</v>
          </cell>
          <cell r="F7781">
            <v>834.6</v>
          </cell>
          <cell r="G7781">
            <v>506.7</v>
          </cell>
        </row>
        <row r="7782">
          <cell r="B7782" t="str">
            <v>WA0184</v>
          </cell>
          <cell r="C7782">
            <v>2080</v>
          </cell>
          <cell r="D7782">
            <v>4</v>
          </cell>
          <cell r="E7782">
            <v>11</v>
          </cell>
          <cell r="F7782">
            <v>832.9</v>
          </cell>
          <cell r="G7782">
            <v>449.6</v>
          </cell>
        </row>
        <row r="7783">
          <cell r="B7783" t="str">
            <v>WA0184</v>
          </cell>
          <cell r="C7783">
            <v>2080</v>
          </cell>
          <cell r="D7783">
            <v>5</v>
          </cell>
          <cell r="E7783">
            <v>11</v>
          </cell>
          <cell r="F7783">
            <v>814.8</v>
          </cell>
          <cell r="G7783">
            <v>446.2</v>
          </cell>
        </row>
        <row r="7784">
          <cell r="B7784" t="str">
            <v>WA0184</v>
          </cell>
          <cell r="C7784">
            <v>2080</v>
          </cell>
          <cell r="D7784">
            <v>0</v>
          </cell>
          <cell r="E7784">
            <v>15</v>
          </cell>
          <cell r="F7784">
            <v>755.4</v>
          </cell>
          <cell r="G7784">
            <v>458.1</v>
          </cell>
        </row>
        <row r="7785">
          <cell r="B7785" t="str">
            <v>WA0184</v>
          </cell>
          <cell r="C7785">
            <v>2080</v>
          </cell>
          <cell r="D7785">
            <v>1</v>
          </cell>
          <cell r="E7785">
            <v>15</v>
          </cell>
          <cell r="F7785">
            <v>855.1</v>
          </cell>
          <cell r="G7785">
            <v>536.70000000000005</v>
          </cell>
        </row>
        <row r="7786">
          <cell r="B7786" t="str">
            <v>WA0184</v>
          </cell>
          <cell r="C7786">
            <v>2080</v>
          </cell>
          <cell r="D7786">
            <v>2</v>
          </cell>
          <cell r="E7786">
            <v>15</v>
          </cell>
          <cell r="F7786">
            <v>852.5</v>
          </cell>
          <cell r="G7786">
            <v>503.8</v>
          </cell>
        </row>
        <row r="7787">
          <cell r="B7787" t="str">
            <v>WA0184</v>
          </cell>
          <cell r="C7787">
            <v>2080</v>
          </cell>
          <cell r="D7787">
            <v>3</v>
          </cell>
          <cell r="E7787">
            <v>15</v>
          </cell>
          <cell r="F7787">
            <v>895.4</v>
          </cell>
          <cell r="G7787">
            <v>580.6</v>
          </cell>
        </row>
        <row r="7788">
          <cell r="B7788" t="str">
            <v>WA0184</v>
          </cell>
          <cell r="C7788">
            <v>2080</v>
          </cell>
          <cell r="D7788">
            <v>4</v>
          </cell>
          <cell r="E7788">
            <v>15</v>
          </cell>
          <cell r="F7788">
            <v>885</v>
          </cell>
          <cell r="G7788">
            <v>525.5</v>
          </cell>
        </row>
        <row r="7789">
          <cell r="B7789" t="str">
            <v>WA0184</v>
          </cell>
          <cell r="C7789">
            <v>2080</v>
          </cell>
          <cell r="D7789">
            <v>5</v>
          </cell>
          <cell r="E7789">
            <v>15</v>
          </cell>
          <cell r="F7789">
            <v>870.2</v>
          </cell>
          <cell r="G7789">
            <v>527.70000000000005</v>
          </cell>
        </row>
        <row r="7790">
          <cell r="B7790" t="str">
            <v>WA0184</v>
          </cell>
          <cell r="C7790">
            <v>2080</v>
          </cell>
          <cell r="D7790">
            <v>0</v>
          </cell>
          <cell r="E7790">
            <v>82</v>
          </cell>
          <cell r="F7790">
            <v>1035.4000000000001</v>
          </cell>
          <cell r="G7790">
            <v>657.7</v>
          </cell>
        </row>
        <row r="7791">
          <cell r="B7791" t="str">
            <v>WA0184</v>
          </cell>
          <cell r="C7791">
            <v>2080</v>
          </cell>
          <cell r="D7791">
            <v>1</v>
          </cell>
          <cell r="E7791">
            <v>82</v>
          </cell>
          <cell r="F7791">
            <v>1108.8</v>
          </cell>
          <cell r="G7791">
            <v>735.4</v>
          </cell>
        </row>
        <row r="7792">
          <cell r="B7792" t="str">
            <v>WA0184</v>
          </cell>
          <cell r="C7792">
            <v>2080</v>
          </cell>
          <cell r="D7792">
            <v>2</v>
          </cell>
          <cell r="E7792">
            <v>82</v>
          </cell>
          <cell r="F7792">
            <v>1103.3</v>
          </cell>
          <cell r="G7792">
            <v>694.4</v>
          </cell>
        </row>
        <row r="7793">
          <cell r="B7793" t="str">
            <v>WA0184</v>
          </cell>
          <cell r="C7793">
            <v>2080</v>
          </cell>
          <cell r="D7793">
            <v>3</v>
          </cell>
          <cell r="E7793">
            <v>82</v>
          </cell>
          <cell r="F7793">
            <v>1158.4000000000001</v>
          </cell>
          <cell r="G7793">
            <v>798</v>
          </cell>
        </row>
        <row r="7794">
          <cell r="B7794" t="str">
            <v>WA0184</v>
          </cell>
          <cell r="C7794">
            <v>2080</v>
          </cell>
          <cell r="D7794">
            <v>4</v>
          </cell>
          <cell r="E7794">
            <v>82</v>
          </cell>
          <cell r="F7794">
            <v>1153.5999999999999</v>
          </cell>
          <cell r="G7794">
            <v>749.6</v>
          </cell>
        </row>
        <row r="7795">
          <cell r="B7795" t="str">
            <v>WA0184</v>
          </cell>
          <cell r="C7795">
            <v>2080</v>
          </cell>
          <cell r="D7795">
            <v>5</v>
          </cell>
          <cell r="E7795">
            <v>82</v>
          </cell>
          <cell r="F7795">
            <v>1125.2</v>
          </cell>
          <cell r="G7795">
            <v>738</v>
          </cell>
        </row>
        <row r="7796">
          <cell r="B7796" t="str">
            <v>WA4769</v>
          </cell>
          <cell r="C7796">
            <v>2020</v>
          </cell>
          <cell r="D7796">
            <v>0</v>
          </cell>
          <cell r="E7796">
            <v>3</v>
          </cell>
          <cell r="F7796">
            <v>781.7</v>
          </cell>
          <cell r="G7796">
            <v>261.39999999999998</v>
          </cell>
        </row>
        <row r="7797">
          <cell r="B7797" t="str">
            <v>WA4769</v>
          </cell>
          <cell r="C7797">
            <v>2020</v>
          </cell>
          <cell r="D7797">
            <v>1</v>
          </cell>
          <cell r="E7797">
            <v>3</v>
          </cell>
          <cell r="F7797">
            <v>789.6</v>
          </cell>
          <cell r="G7797">
            <v>291.10000000000002</v>
          </cell>
        </row>
        <row r="7798">
          <cell r="B7798" t="str">
            <v>WA4769</v>
          </cell>
          <cell r="C7798">
            <v>2020</v>
          </cell>
          <cell r="D7798">
            <v>2</v>
          </cell>
          <cell r="E7798">
            <v>3</v>
          </cell>
          <cell r="F7798">
            <v>788.6</v>
          </cell>
          <cell r="G7798">
            <v>282.2</v>
          </cell>
        </row>
        <row r="7799">
          <cell r="B7799" t="str">
            <v>WA4769</v>
          </cell>
          <cell r="C7799">
            <v>2020</v>
          </cell>
          <cell r="D7799">
            <v>3</v>
          </cell>
          <cell r="E7799">
            <v>3</v>
          </cell>
          <cell r="F7799">
            <v>796.1</v>
          </cell>
          <cell r="G7799">
            <v>311.7</v>
          </cell>
        </row>
        <row r="7800">
          <cell r="B7800" t="str">
            <v>WA4769</v>
          </cell>
          <cell r="C7800">
            <v>2020</v>
          </cell>
          <cell r="D7800">
            <v>4</v>
          </cell>
          <cell r="E7800">
            <v>3</v>
          </cell>
          <cell r="F7800">
            <v>797.3</v>
          </cell>
          <cell r="G7800">
            <v>286.3</v>
          </cell>
        </row>
        <row r="7801">
          <cell r="B7801" t="str">
            <v>WA4769</v>
          </cell>
          <cell r="C7801">
            <v>2020</v>
          </cell>
          <cell r="D7801">
            <v>5</v>
          </cell>
          <cell r="E7801">
            <v>3</v>
          </cell>
          <cell r="F7801">
            <v>792.5</v>
          </cell>
          <cell r="G7801">
            <v>290.8</v>
          </cell>
        </row>
        <row r="7802">
          <cell r="B7802" t="str">
            <v>WA4769</v>
          </cell>
          <cell r="C7802">
            <v>2020</v>
          </cell>
          <cell r="D7802">
            <v>0</v>
          </cell>
          <cell r="E7802">
            <v>11</v>
          </cell>
          <cell r="F7802">
            <v>581.20000000000005</v>
          </cell>
          <cell r="G7802">
            <v>137</v>
          </cell>
        </row>
        <row r="7803">
          <cell r="B7803" t="str">
            <v>WA4769</v>
          </cell>
          <cell r="C7803">
            <v>2020</v>
          </cell>
          <cell r="D7803">
            <v>1</v>
          </cell>
          <cell r="E7803">
            <v>11</v>
          </cell>
          <cell r="F7803">
            <v>584.9</v>
          </cell>
          <cell r="G7803">
            <v>144</v>
          </cell>
        </row>
        <row r="7804">
          <cell r="B7804" t="str">
            <v>WA4769</v>
          </cell>
          <cell r="C7804">
            <v>2020</v>
          </cell>
          <cell r="D7804">
            <v>2</v>
          </cell>
          <cell r="E7804">
            <v>11</v>
          </cell>
          <cell r="F7804">
            <v>585.9</v>
          </cell>
          <cell r="G7804">
            <v>144.1</v>
          </cell>
        </row>
        <row r="7805">
          <cell r="B7805" t="str">
            <v>WA4769</v>
          </cell>
          <cell r="C7805">
            <v>2020</v>
          </cell>
          <cell r="D7805">
            <v>3</v>
          </cell>
          <cell r="E7805">
            <v>11</v>
          </cell>
          <cell r="F7805">
            <v>585.9</v>
          </cell>
          <cell r="G7805">
            <v>150.69999999999999</v>
          </cell>
        </row>
        <row r="7806">
          <cell r="B7806" t="str">
            <v>WA4769</v>
          </cell>
          <cell r="C7806">
            <v>2020</v>
          </cell>
          <cell r="D7806">
            <v>4</v>
          </cell>
          <cell r="E7806">
            <v>11</v>
          </cell>
          <cell r="F7806">
            <v>591.29999999999995</v>
          </cell>
          <cell r="G7806">
            <v>147.6</v>
          </cell>
        </row>
        <row r="7807">
          <cell r="B7807" t="str">
            <v>WA4769</v>
          </cell>
          <cell r="C7807">
            <v>2020</v>
          </cell>
          <cell r="D7807">
            <v>5</v>
          </cell>
          <cell r="E7807">
            <v>11</v>
          </cell>
          <cell r="F7807">
            <v>588.5</v>
          </cell>
          <cell r="G7807">
            <v>143.6</v>
          </cell>
        </row>
        <row r="7808">
          <cell r="B7808" t="str">
            <v>WA4769</v>
          </cell>
          <cell r="C7808">
            <v>2020</v>
          </cell>
          <cell r="D7808">
            <v>0</v>
          </cell>
          <cell r="E7808">
            <v>13</v>
          </cell>
          <cell r="F7808">
            <v>463.7</v>
          </cell>
          <cell r="G7808">
            <v>15.2</v>
          </cell>
        </row>
        <row r="7809">
          <cell r="B7809" t="str">
            <v>WA4769</v>
          </cell>
          <cell r="C7809">
            <v>2020</v>
          </cell>
          <cell r="D7809">
            <v>1</v>
          </cell>
          <cell r="E7809">
            <v>13</v>
          </cell>
          <cell r="F7809">
            <v>462.9</v>
          </cell>
          <cell r="G7809">
            <v>15</v>
          </cell>
        </row>
        <row r="7810">
          <cell r="B7810" t="str">
            <v>WA4769</v>
          </cell>
          <cell r="C7810">
            <v>2020</v>
          </cell>
          <cell r="D7810">
            <v>2</v>
          </cell>
          <cell r="E7810">
            <v>13</v>
          </cell>
          <cell r="F7810">
            <v>463.1</v>
          </cell>
          <cell r="G7810">
            <v>15</v>
          </cell>
        </row>
        <row r="7811">
          <cell r="B7811" t="str">
            <v>WA4769</v>
          </cell>
          <cell r="C7811">
            <v>2020</v>
          </cell>
          <cell r="D7811">
            <v>3</v>
          </cell>
          <cell r="E7811">
            <v>13</v>
          </cell>
          <cell r="F7811">
            <v>459.7</v>
          </cell>
          <cell r="G7811">
            <v>14.6</v>
          </cell>
        </row>
        <row r="7812">
          <cell r="B7812" t="str">
            <v>WA4769</v>
          </cell>
          <cell r="C7812">
            <v>2020</v>
          </cell>
          <cell r="D7812">
            <v>4</v>
          </cell>
          <cell r="E7812">
            <v>13</v>
          </cell>
          <cell r="F7812">
            <v>468.1</v>
          </cell>
          <cell r="G7812">
            <v>14.8</v>
          </cell>
        </row>
        <row r="7813">
          <cell r="B7813" t="str">
            <v>WA4769</v>
          </cell>
          <cell r="C7813">
            <v>2020</v>
          </cell>
          <cell r="D7813">
            <v>5</v>
          </cell>
          <cell r="E7813">
            <v>13</v>
          </cell>
          <cell r="F7813">
            <v>466.3</v>
          </cell>
          <cell r="G7813">
            <v>14.9</v>
          </cell>
        </row>
        <row r="7814">
          <cell r="B7814" t="str">
            <v>WA4769</v>
          </cell>
          <cell r="C7814">
            <v>2020</v>
          </cell>
          <cell r="D7814">
            <v>0</v>
          </cell>
          <cell r="E7814">
            <v>15</v>
          </cell>
          <cell r="F7814">
            <v>667.7</v>
          </cell>
          <cell r="G7814">
            <v>231.5</v>
          </cell>
        </row>
        <row r="7815">
          <cell r="B7815" t="str">
            <v>WA4769</v>
          </cell>
          <cell r="C7815">
            <v>2020</v>
          </cell>
          <cell r="D7815">
            <v>1</v>
          </cell>
          <cell r="E7815">
            <v>15</v>
          </cell>
          <cell r="F7815">
            <v>667</v>
          </cell>
          <cell r="G7815">
            <v>231.2</v>
          </cell>
        </row>
        <row r="7816">
          <cell r="B7816" t="str">
            <v>WA4769</v>
          </cell>
          <cell r="C7816">
            <v>2020</v>
          </cell>
          <cell r="D7816">
            <v>2</v>
          </cell>
          <cell r="E7816">
            <v>15</v>
          </cell>
          <cell r="F7816">
            <v>667</v>
          </cell>
          <cell r="G7816">
            <v>229.4</v>
          </cell>
        </row>
        <row r="7817">
          <cell r="B7817" t="str">
            <v>WA4769</v>
          </cell>
          <cell r="C7817">
            <v>2020</v>
          </cell>
          <cell r="D7817">
            <v>3</v>
          </cell>
          <cell r="E7817">
            <v>15</v>
          </cell>
          <cell r="F7817">
            <v>670.2</v>
          </cell>
          <cell r="G7817">
            <v>246.3</v>
          </cell>
        </row>
        <row r="7818">
          <cell r="B7818" t="str">
            <v>WA4769</v>
          </cell>
          <cell r="C7818">
            <v>2020</v>
          </cell>
          <cell r="D7818">
            <v>4</v>
          </cell>
          <cell r="E7818">
            <v>15</v>
          </cell>
          <cell r="F7818">
            <v>672.2</v>
          </cell>
          <cell r="G7818">
            <v>233</v>
          </cell>
        </row>
        <row r="7819">
          <cell r="B7819" t="str">
            <v>WA4769</v>
          </cell>
          <cell r="C7819">
            <v>2020</v>
          </cell>
          <cell r="D7819">
            <v>5</v>
          </cell>
          <cell r="E7819">
            <v>15</v>
          </cell>
          <cell r="F7819">
            <v>669.3</v>
          </cell>
          <cell r="G7819">
            <v>230.4</v>
          </cell>
        </row>
        <row r="7820">
          <cell r="B7820" t="str">
            <v>WA4769</v>
          </cell>
          <cell r="C7820">
            <v>2020</v>
          </cell>
          <cell r="D7820">
            <v>0</v>
          </cell>
          <cell r="E7820">
            <v>17</v>
          </cell>
          <cell r="F7820">
            <v>722.3</v>
          </cell>
          <cell r="G7820">
            <v>312.8</v>
          </cell>
        </row>
        <row r="7821">
          <cell r="B7821" t="str">
            <v>WA4769</v>
          </cell>
          <cell r="C7821">
            <v>2020</v>
          </cell>
          <cell r="D7821">
            <v>1</v>
          </cell>
          <cell r="E7821">
            <v>17</v>
          </cell>
          <cell r="F7821">
            <v>736.1</v>
          </cell>
          <cell r="G7821">
            <v>325.39999999999998</v>
          </cell>
        </row>
        <row r="7822">
          <cell r="B7822" t="str">
            <v>WA4769</v>
          </cell>
          <cell r="C7822">
            <v>2020</v>
          </cell>
          <cell r="D7822">
            <v>2</v>
          </cell>
          <cell r="E7822">
            <v>17</v>
          </cell>
          <cell r="F7822">
            <v>734.8</v>
          </cell>
          <cell r="G7822">
            <v>324.5</v>
          </cell>
        </row>
        <row r="7823">
          <cell r="B7823" t="str">
            <v>WA4769</v>
          </cell>
          <cell r="C7823">
            <v>2020</v>
          </cell>
          <cell r="D7823">
            <v>3</v>
          </cell>
          <cell r="E7823">
            <v>17</v>
          </cell>
          <cell r="F7823">
            <v>746.2</v>
          </cell>
          <cell r="G7823">
            <v>349.3</v>
          </cell>
        </row>
        <row r="7824">
          <cell r="B7824" t="str">
            <v>WA4769</v>
          </cell>
          <cell r="C7824">
            <v>2020</v>
          </cell>
          <cell r="D7824">
            <v>4</v>
          </cell>
          <cell r="E7824">
            <v>17</v>
          </cell>
          <cell r="F7824">
            <v>745.7</v>
          </cell>
          <cell r="G7824">
            <v>329.5</v>
          </cell>
        </row>
        <row r="7825">
          <cell r="B7825" t="str">
            <v>WA4769</v>
          </cell>
          <cell r="C7825">
            <v>2020</v>
          </cell>
          <cell r="D7825">
            <v>5</v>
          </cell>
          <cell r="E7825">
            <v>17</v>
          </cell>
          <cell r="F7825">
            <v>740.6</v>
          </cell>
          <cell r="G7825">
            <v>328</v>
          </cell>
        </row>
        <row r="7826">
          <cell r="B7826" t="str">
            <v>WA4769</v>
          </cell>
          <cell r="C7826">
            <v>2020</v>
          </cell>
          <cell r="D7826">
            <v>0</v>
          </cell>
          <cell r="E7826">
            <v>33</v>
          </cell>
          <cell r="F7826">
            <v>735</v>
          </cell>
          <cell r="G7826">
            <v>306.10000000000002</v>
          </cell>
        </row>
        <row r="7827">
          <cell r="B7827" t="str">
            <v>WA4769</v>
          </cell>
          <cell r="C7827">
            <v>2020</v>
          </cell>
          <cell r="D7827">
            <v>1</v>
          </cell>
          <cell r="E7827">
            <v>33</v>
          </cell>
          <cell r="F7827">
            <v>748.4</v>
          </cell>
          <cell r="G7827">
            <v>321.39999999999998</v>
          </cell>
        </row>
        <row r="7828">
          <cell r="B7828" t="str">
            <v>WA4769</v>
          </cell>
          <cell r="C7828">
            <v>2020</v>
          </cell>
          <cell r="D7828">
            <v>2</v>
          </cell>
          <cell r="E7828">
            <v>33</v>
          </cell>
          <cell r="F7828">
            <v>747</v>
          </cell>
          <cell r="G7828">
            <v>321.60000000000002</v>
          </cell>
        </row>
        <row r="7829">
          <cell r="B7829" t="str">
            <v>WA4769</v>
          </cell>
          <cell r="C7829">
            <v>2020</v>
          </cell>
          <cell r="D7829">
            <v>3</v>
          </cell>
          <cell r="E7829">
            <v>33</v>
          </cell>
          <cell r="F7829">
            <v>759.5</v>
          </cell>
          <cell r="G7829">
            <v>349.6</v>
          </cell>
        </row>
        <row r="7830">
          <cell r="B7830" t="str">
            <v>WA4769</v>
          </cell>
          <cell r="C7830">
            <v>2020</v>
          </cell>
          <cell r="D7830">
            <v>4</v>
          </cell>
          <cell r="E7830">
            <v>33</v>
          </cell>
          <cell r="F7830">
            <v>760</v>
          </cell>
          <cell r="G7830">
            <v>322.2</v>
          </cell>
        </row>
        <row r="7831">
          <cell r="B7831" t="str">
            <v>WA4769</v>
          </cell>
          <cell r="C7831">
            <v>2020</v>
          </cell>
          <cell r="D7831">
            <v>5</v>
          </cell>
          <cell r="E7831">
            <v>33</v>
          </cell>
          <cell r="F7831">
            <v>753.7</v>
          </cell>
          <cell r="G7831">
            <v>320.2</v>
          </cell>
        </row>
        <row r="7832">
          <cell r="B7832" t="str">
            <v>WA4769</v>
          </cell>
          <cell r="C7832">
            <v>2020</v>
          </cell>
          <cell r="D7832">
            <v>0</v>
          </cell>
          <cell r="E7832">
            <v>82</v>
          </cell>
          <cell r="F7832">
            <v>866.3</v>
          </cell>
          <cell r="G7832">
            <v>390.8</v>
          </cell>
        </row>
        <row r="7833">
          <cell r="B7833" t="str">
            <v>WA4769</v>
          </cell>
          <cell r="C7833">
            <v>2020</v>
          </cell>
          <cell r="D7833">
            <v>1</v>
          </cell>
          <cell r="E7833">
            <v>82</v>
          </cell>
          <cell r="F7833">
            <v>878</v>
          </cell>
          <cell r="G7833">
            <v>418.9</v>
          </cell>
        </row>
        <row r="7834">
          <cell r="B7834" t="str">
            <v>WA4769</v>
          </cell>
          <cell r="C7834">
            <v>2020</v>
          </cell>
          <cell r="D7834">
            <v>2</v>
          </cell>
          <cell r="E7834">
            <v>82</v>
          </cell>
          <cell r="F7834">
            <v>876.2</v>
          </cell>
          <cell r="G7834">
            <v>411.6</v>
          </cell>
        </row>
        <row r="7835">
          <cell r="B7835" t="str">
            <v>WA4769</v>
          </cell>
          <cell r="C7835">
            <v>2020</v>
          </cell>
          <cell r="D7835">
            <v>3</v>
          </cell>
          <cell r="E7835">
            <v>82</v>
          </cell>
          <cell r="F7835">
            <v>886.5</v>
          </cell>
          <cell r="G7835">
            <v>439.2</v>
          </cell>
        </row>
        <row r="7836">
          <cell r="B7836" t="str">
            <v>WA4769</v>
          </cell>
          <cell r="C7836">
            <v>2020</v>
          </cell>
          <cell r="D7836">
            <v>4</v>
          </cell>
          <cell r="E7836">
            <v>82</v>
          </cell>
          <cell r="F7836">
            <v>887.8</v>
          </cell>
          <cell r="G7836">
            <v>423.6</v>
          </cell>
        </row>
        <row r="7837">
          <cell r="B7837" t="str">
            <v>WA4769</v>
          </cell>
          <cell r="C7837">
            <v>2020</v>
          </cell>
          <cell r="D7837">
            <v>5</v>
          </cell>
          <cell r="E7837">
            <v>82</v>
          </cell>
          <cell r="F7837">
            <v>882.6</v>
          </cell>
          <cell r="G7837">
            <v>415.8</v>
          </cell>
        </row>
        <row r="7838">
          <cell r="B7838" t="str">
            <v>WA4769</v>
          </cell>
          <cell r="C7838">
            <v>2050</v>
          </cell>
          <cell r="D7838">
            <v>0</v>
          </cell>
          <cell r="E7838">
            <v>3</v>
          </cell>
          <cell r="F7838">
            <v>781.7</v>
          </cell>
          <cell r="G7838">
            <v>261.39999999999998</v>
          </cell>
        </row>
        <row r="7839">
          <cell r="B7839" t="str">
            <v>WA4769</v>
          </cell>
          <cell r="C7839">
            <v>2050</v>
          </cell>
          <cell r="D7839">
            <v>1</v>
          </cell>
          <cell r="E7839">
            <v>3</v>
          </cell>
          <cell r="F7839">
            <v>801.9</v>
          </cell>
          <cell r="G7839">
            <v>303.60000000000002</v>
          </cell>
        </row>
        <row r="7840">
          <cell r="B7840" t="str">
            <v>WA4769</v>
          </cell>
          <cell r="C7840">
            <v>2050</v>
          </cell>
          <cell r="D7840">
            <v>2</v>
          </cell>
          <cell r="E7840">
            <v>3</v>
          </cell>
          <cell r="F7840">
            <v>800.4</v>
          </cell>
          <cell r="G7840">
            <v>291</v>
          </cell>
        </row>
        <row r="7841">
          <cell r="B7841" t="str">
            <v>WA4769</v>
          </cell>
          <cell r="C7841">
            <v>2050</v>
          </cell>
          <cell r="D7841">
            <v>3</v>
          </cell>
          <cell r="E7841">
            <v>3</v>
          </cell>
          <cell r="F7841">
            <v>811.7</v>
          </cell>
          <cell r="G7841">
            <v>333.2</v>
          </cell>
        </row>
        <row r="7842">
          <cell r="B7842" t="str">
            <v>WA4769</v>
          </cell>
          <cell r="C7842">
            <v>2050</v>
          </cell>
          <cell r="D7842">
            <v>4</v>
          </cell>
          <cell r="E7842">
            <v>3</v>
          </cell>
          <cell r="F7842">
            <v>811.8</v>
          </cell>
          <cell r="G7842">
            <v>307.10000000000002</v>
          </cell>
        </row>
        <row r="7843">
          <cell r="B7843" t="str">
            <v>WA4769</v>
          </cell>
          <cell r="C7843">
            <v>2050</v>
          </cell>
          <cell r="D7843">
            <v>5</v>
          </cell>
          <cell r="E7843">
            <v>3</v>
          </cell>
          <cell r="F7843">
            <v>806.7</v>
          </cell>
          <cell r="G7843">
            <v>303.39999999999998</v>
          </cell>
        </row>
        <row r="7844">
          <cell r="B7844" t="str">
            <v>WA4769</v>
          </cell>
          <cell r="C7844">
            <v>2050</v>
          </cell>
          <cell r="D7844">
            <v>0</v>
          </cell>
          <cell r="E7844">
            <v>11</v>
          </cell>
          <cell r="F7844">
            <v>581.20000000000005</v>
          </cell>
          <cell r="G7844">
            <v>137</v>
          </cell>
        </row>
        <row r="7845">
          <cell r="B7845" t="str">
            <v>WA4769</v>
          </cell>
          <cell r="C7845">
            <v>2050</v>
          </cell>
          <cell r="D7845">
            <v>1</v>
          </cell>
          <cell r="E7845">
            <v>11</v>
          </cell>
          <cell r="F7845">
            <v>589.70000000000005</v>
          </cell>
          <cell r="G7845">
            <v>147.69999999999999</v>
          </cell>
        </row>
        <row r="7846">
          <cell r="B7846" t="str">
            <v>WA4769</v>
          </cell>
          <cell r="C7846">
            <v>2050</v>
          </cell>
          <cell r="D7846">
            <v>2</v>
          </cell>
          <cell r="E7846">
            <v>11</v>
          </cell>
          <cell r="F7846">
            <v>592.1</v>
          </cell>
          <cell r="G7846">
            <v>147.5</v>
          </cell>
        </row>
        <row r="7847">
          <cell r="B7847" t="str">
            <v>WA4769</v>
          </cell>
          <cell r="C7847">
            <v>2050</v>
          </cell>
          <cell r="D7847">
            <v>3</v>
          </cell>
          <cell r="E7847">
            <v>11</v>
          </cell>
          <cell r="F7847">
            <v>590.4</v>
          </cell>
          <cell r="G7847">
            <v>168.5</v>
          </cell>
        </row>
        <row r="7848">
          <cell r="B7848" t="str">
            <v>WA4769</v>
          </cell>
          <cell r="C7848">
            <v>2050</v>
          </cell>
          <cell r="D7848">
            <v>4</v>
          </cell>
          <cell r="E7848">
            <v>11</v>
          </cell>
          <cell r="F7848">
            <v>600.4</v>
          </cell>
          <cell r="G7848">
            <v>150.80000000000001</v>
          </cell>
        </row>
        <row r="7849">
          <cell r="B7849" t="str">
            <v>WA4769</v>
          </cell>
          <cell r="C7849">
            <v>2050</v>
          </cell>
          <cell r="D7849">
            <v>5</v>
          </cell>
          <cell r="E7849">
            <v>11</v>
          </cell>
          <cell r="F7849">
            <v>594.20000000000005</v>
          </cell>
          <cell r="G7849">
            <v>150.80000000000001</v>
          </cell>
        </row>
        <row r="7850">
          <cell r="B7850" t="str">
            <v>WA4769</v>
          </cell>
          <cell r="C7850">
            <v>2050</v>
          </cell>
          <cell r="D7850">
            <v>0</v>
          </cell>
          <cell r="E7850">
            <v>13</v>
          </cell>
          <cell r="F7850">
            <v>463.7</v>
          </cell>
          <cell r="G7850">
            <v>15.2</v>
          </cell>
        </row>
        <row r="7851">
          <cell r="B7851" t="str">
            <v>WA4769</v>
          </cell>
          <cell r="C7851">
            <v>2050</v>
          </cell>
          <cell r="D7851">
            <v>1</v>
          </cell>
          <cell r="E7851">
            <v>13</v>
          </cell>
          <cell r="F7851">
            <v>464.2</v>
          </cell>
          <cell r="G7851">
            <v>14.6</v>
          </cell>
        </row>
        <row r="7852">
          <cell r="B7852" t="str">
            <v>WA4769</v>
          </cell>
          <cell r="C7852">
            <v>2050</v>
          </cell>
          <cell r="D7852">
            <v>2</v>
          </cell>
          <cell r="E7852">
            <v>13</v>
          </cell>
          <cell r="F7852">
            <v>467.5</v>
          </cell>
          <cell r="G7852">
            <v>15</v>
          </cell>
        </row>
        <row r="7853">
          <cell r="B7853" t="str">
            <v>WA4769</v>
          </cell>
          <cell r="C7853">
            <v>2050</v>
          </cell>
          <cell r="D7853">
            <v>3</v>
          </cell>
          <cell r="E7853">
            <v>13</v>
          </cell>
          <cell r="F7853">
            <v>457.7</v>
          </cell>
          <cell r="G7853">
            <v>14.2</v>
          </cell>
        </row>
        <row r="7854">
          <cell r="B7854" t="str">
            <v>WA4769</v>
          </cell>
          <cell r="C7854">
            <v>2050</v>
          </cell>
          <cell r="D7854">
            <v>4</v>
          </cell>
          <cell r="E7854">
            <v>13</v>
          </cell>
          <cell r="F7854">
            <v>474</v>
          </cell>
          <cell r="G7854">
            <v>14.9</v>
          </cell>
        </row>
        <row r="7855">
          <cell r="B7855" t="str">
            <v>WA4769</v>
          </cell>
          <cell r="C7855">
            <v>2050</v>
          </cell>
          <cell r="D7855">
            <v>5</v>
          </cell>
          <cell r="E7855">
            <v>13</v>
          </cell>
          <cell r="F7855">
            <v>467.8</v>
          </cell>
          <cell r="G7855">
            <v>14.7</v>
          </cell>
        </row>
        <row r="7856">
          <cell r="B7856" t="str">
            <v>WA4769</v>
          </cell>
          <cell r="C7856">
            <v>2050</v>
          </cell>
          <cell r="D7856">
            <v>0</v>
          </cell>
          <cell r="E7856">
            <v>15</v>
          </cell>
          <cell r="F7856">
            <v>667.7</v>
          </cell>
          <cell r="G7856">
            <v>231.5</v>
          </cell>
        </row>
        <row r="7857">
          <cell r="B7857" t="str">
            <v>WA4769</v>
          </cell>
          <cell r="C7857">
            <v>2050</v>
          </cell>
          <cell r="D7857">
            <v>1</v>
          </cell>
          <cell r="E7857">
            <v>15</v>
          </cell>
          <cell r="F7857">
            <v>673.9</v>
          </cell>
          <cell r="G7857">
            <v>239.7</v>
          </cell>
        </row>
        <row r="7858">
          <cell r="B7858" t="str">
            <v>WA4769</v>
          </cell>
          <cell r="C7858">
            <v>2050</v>
          </cell>
          <cell r="D7858">
            <v>2</v>
          </cell>
          <cell r="E7858">
            <v>15</v>
          </cell>
          <cell r="F7858">
            <v>673.6</v>
          </cell>
          <cell r="G7858">
            <v>231.1</v>
          </cell>
        </row>
        <row r="7859">
          <cell r="B7859" t="str">
            <v>WA4769</v>
          </cell>
          <cell r="C7859">
            <v>2050</v>
          </cell>
          <cell r="D7859">
            <v>3</v>
          </cell>
          <cell r="E7859">
            <v>15</v>
          </cell>
          <cell r="F7859">
            <v>675.6</v>
          </cell>
          <cell r="G7859">
            <v>254.1</v>
          </cell>
        </row>
        <row r="7860">
          <cell r="B7860" t="str">
            <v>WA4769</v>
          </cell>
          <cell r="C7860">
            <v>2050</v>
          </cell>
          <cell r="D7860">
            <v>4</v>
          </cell>
          <cell r="E7860">
            <v>15</v>
          </cell>
          <cell r="F7860">
            <v>681.7</v>
          </cell>
          <cell r="G7860">
            <v>233.7</v>
          </cell>
        </row>
        <row r="7861">
          <cell r="B7861" t="str">
            <v>WA4769</v>
          </cell>
          <cell r="C7861">
            <v>2050</v>
          </cell>
          <cell r="D7861">
            <v>5</v>
          </cell>
          <cell r="E7861">
            <v>15</v>
          </cell>
          <cell r="F7861">
            <v>676</v>
          </cell>
          <cell r="G7861">
            <v>236.5</v>
          </cell>
        </row>
        <row r="7862">
          <cell r="B7862" t="str">
            <v>WA4769</v>
          </cell>
          <cell r="C7862">
            <v>2050</v>
          </cell>
          <cell r="D7862">
            <v>0</v>
          </cell>
          <cell r="E7862">
            <v>17</v>
          </cell>
          <cell r="F7862">
            <v>722.3</v>
          </cell>
          <cell r="G7862">
            <v>312.8</v>
          </cell>
        </row>
        <row r="7863">
          <cell r="B7863" t="str">
            <v>WA4769</v>
          </cell>
          <cell r="C7863">
            <v>2050</v>
          </cell>
          <cell r="D7863">
            <v>1</v>
          </cell>
          <cell r="E7863">
            <v>17</v>
          </cell>
          <cell r="F7863">
            <v>750.8</v>
          </cell>
          <cell r="G7863">
            <v>342.1</v>
          </cell>
        </row>
        <row r="7864">
          <cell r="B7864" t="str">
            <v>WA4769</v>
          </cell>
          <cell r="C7864">
            <v>2050</v>
          </cell>
          <cell r="D7864">
            <v>2</v>
          </cell>
          <cell r="E7864">
            <v>17</v>
          </cell>
          <cell r="F7864">
            <v>747.9</v>
          </cell>
          <cell r="G7864">
            <v>330.8</v>
          </cell>
        </row>
        <row r="7865">
          <cell r="B7865" t="str">
            <v>WA4769</v>
          </cell>
          <cell r="C7865">
            <v>2050</v>
          </cell>
          <cell r="D7865">
            <v>3</v>
          </cell>
          <cell r="E7865">
            <v>17</v>
          </cell>
          <cell r="F7865">
            <v>762.4</v>
          </cell>
          <cell r="G7865">
            <v>372.8</v>
          </cell>
        </row>
        <row r="7866">
          <cell r="B7866" t="str">
            <v>WA4769</v>
          </cell>
          <cell r="C7866">
            <v>2050</v>
          </cell>
          <cell r="D7866">
            <v>4</v>
          </cell>
          <cell r="E7866">
            <v>17</v>
          </cell>
          <cell r="F7866">
            <v>761.8</v>
          </cell>
          <cell r="G7866">
            <v>334.3</v>
          </cell>
        </row>
        <row r="7867">
          <cell r="B7867" t="str">
            <v>WA4769</v>
          </cell>
          <cell r="C7867">
            <v>2050</v>
          </cell>
          <cell r="D7867">
            <v>5</v>
          </cell>
          <cell r="E7867">
            <v>17</v>
          </cell>
          <cell r="F7867">
            <v>755.3</v>
          </cell>
          <cell r="G7867">
            <v>342.8</v>
          </cell>
        </row>
        <row r="7868">
          <cell r="B7868" t="str">
            <v>WA4769</v>
          </cell>
          <cell r="C7868">
            <v>2050</v>
          </cell>
          <cell r="D7868">
            <v>0</v>
          </cell>
          <cell r="E7868">
            <v>33</v>
          </cell>
          <cell r="F7868">
            <v>735</v>
          </cell>
          <cell r="G7868">
            <v>306.10000000000002</v>
          </cell>
        </row>
        <row r="7869">
          <cell r="B7869" t="str">
            <v>WA4769</v>
          </cell>
          <cell r="C7869">
            <v>2050</v>
          </cell>
          <cell r="D7869">
            <v>1</v>
          </cell>
          <cell r="E7869">
            <v>33</v>
          </cell>
          <cell r="F7869">
            <v>764.4</v>
          </cell>
          <cell r="G7869">
            <v>346.2</v>
          </cell>
        </row>
        <row r="7870">
          <cell r="B7870" t="str">
            <v>WA4769</v>
          </cell>
          <cell r="C7870">
            <v>2050</v>
          </cell>
          <cell r="D7870">
            <v>2</v>
          </cell>
          <cell r="E7870">
            <v>33</v>
          </cell>
          <cell r="F7870">
            <v>762.6</v>
          </cell>
          <cell r="G7870">
            <v>327.9</v>
          </cell>
        </row>
        <row r="7871">
          <cell r="B7871" t="str">
            <v>WA4769</v>
          </cell>
          <cell r="C7871">
            <v>2050</v>
          </cell>
          <cell r="D7871">
            <v>3</v>
          </cell>
          <cell r="E7871">
            <v>33</v>
          </cell>
          <cell r="F7871">
            <v>776.3</v>
          </cell>
          <cell r="G7871">
            <v>377.9</v>
          </cell>
        </row>
        <row r="7872">
          <cell r="B7872" t="str">
            <v>WA4769</v>
          </cell>
          <cell r="C7872">
            <v>2050</v>
          </cell>
          <cell r="D7872">
            <v>4</v>
          </cell>
          <cell r="E7872">
            <v>33</v>
          </cell>
          <cell r="F7872">
            <v>779.8</v>
          </cell>
          <cell r="G7872">
            <v>342.2</v>
          </cell>
        </row>
        <row r="7873">
          <cell r="B7873" t="str">
            <v>WA4769</v>
          </cell>
          <cell r="C7873">
            <v>2050</v>
          </cell>
          <cell r="D7873">
            <v>5</v>
          </cell>
          <cell r="E7873">
            <v>33</v>
          </cell>
          <cell r="F7873">
            <v>770.4</v>
          </cell>
          <cell r="G7873">
            <v>341.9</v>
          </cell>
        </row>
        <row r="7874">
          <cell r="B7874" t="str">
            <v>WA4769</v>
          </cell>
          <cell r="C7874">
            <v>2050</v>
          </cell>
          <cell r="D7874">
            <v>0</v>
          </cell>
          <cell r="E7874">
            <v>82</v>
          </cell>
          <cell r="F7874">
            <v>866.3</v>
          </cell>
          <cell r="G7874">
            <v>390.8</v>
          </cell>
        </row>
        <row r="7875">
          <cell r="B7875" t="str">
            <v>WA4769</v>
          </cell>
          <cell r="C7875">
            <v>2050</v>
          </cell>
          <cell r="D7875">
            <v>1</v>
          </cell>
          <cell r="E7875">
            <v>82</v>
          </cell>
          <cell r="F7875">
            <v>892.3</v>
          </cell>
          <cell r="G7875">
            <v>434.3</v>
          </cell>
        </row>
        <row r="7876">
          <cell r="B7876" t="str">
            <v>WA4769</v>
          </cell>
          <cell r="C7876">
            <v>2050</v>
          </cell>
          <cell r="D7876">
            <v>2</v>
          </cell>
          <cell r="E7876">
            <v>82</v>
          </cell>
          <cell r="F7876">
            <v>889.8</v>
          </cell>
          <cell r="G7876">
            <v>422.6</v>
          </cell>
        </row>
        <row r="7877">
          <cell r="B7877" t="str">
            <v>WA4769</v>
          </cell>
          <cell r="C7877">
            <v>2050</v>
          </cell>
          <cell r="D7877">
            <v>3</v>
          </cell>
          <cell r="E7877">
            <v>82</v>
          </cell>
          <cell r="F7877">
            <v>902.2</v>
          </cell>
          <cell r="G7877">
            <v>463.2</v>
          </cell>
        </row>
        <row r="7878">
          <cell r="B7878" t="str">
            <v>WA4769</v>
          </cell>
          <cell r="C7878">
            <v>2050</v>
          </cell>
          <cell r="D7878">
            <v>4</v>
          </cell>
          <cell r="E7878">
            <v>82</v>
          </cell>
          <cell r="F7878">
            <v>904</v>
          </cell>
          <cell r="G7878">
            <v>429.6</v>
          </cell>
        </row>
        <row r="7879">
          <cell r="B7879" t="str">
            <v>WA4769</v>
          </cell>
          <cell r="C7879">
            <v>2050</v>
          </cell>
          <cell r="D7879">
            <v>5</v>
          </cell>
          <cell r="E7879">
            <v>82</v>
          </cell>
          <cell r="F7879">
            <v>896.5</v>
          </cell>
          <cell r="G7879">
            <v>432.3</v>
          </cell>
        </row>
        <row r="7880">
          <cell r="B7880" t="str">
            <v>WA4769</v>
          </cell>
          <cell r="C7880">
            <v>2080</v>
          </cell>
          <cell r="D7880">
            <v>0</v>
          </cell>
          <cell r="E7880">
            <v>3</v>
          </cell>
          <cell r="F7880">
            <v>781.7</v>
          </cell>
          <cell r="G7880">
            <v>261.39999999999998</v>
          </cell>
        </row>
        <row r="7881">
          <cell r="B7881" t="str">
            <v>WA4769</v>
          </cell>
          <cell r="C7881">
            <v>2080</v>
          </cell>
          <cell r="D7881">
            <v>1</v>
          </cell>
          <cell r="E7881">
            <v>3</v>
          </cell>
          <cell r="F7881">
            <v>811</v>
          </cell>
          <cell r="G7881">
            <v>320</v>
          </cell>
        </row>
        <row r="7882">
          <cell r="B7882" t="str">
            <v>WA4769</v>
          </cell>
          <cell r="C7882">
            <v>2080</v>
          </cell>
          <cell r="D7882">
            <v>2</v>
          </cell>
          <cell r="E7882">
            <v>3</v>
          </cell>
          <cell r="F7882">
            <v>811.2</v>
          </cell>
          <cell r="G7882">
            <v>298.7</v>
          </cell>
        </row>
        <row r="7883">
          <cell r="B7883" t="str">
            <v>WA4769</v>
          </cell>
          <cell r="C7883">
            <v>2080</v>
          </cell>
          <cell r="D7883">
            <v>3</v>
          </cell>
          <cell r="E7883">
            <v>3</v>
          </cell>
          <cell r="F7883">
            <v>824.6</v>
          </cell>
          <cell r="G7883">
            <v>341.2</v>
          </cell>
        </row>
        <row r="7884">
          <cell r="B7884" t="str">
            <v>WA4769</v>
          </cell>
          <cell r="C7884">
            <v>2080</v>
          </cell>
          <cell r="D7884">
            <v>4</v>
          </cell>
          <cell r="E7884">
            <v>3</v>
          </cell>
          <cell r="F7884">
            <v>826.2</v>
          </cell>
          <cell r="G7884">
            <v>316.39999999999998</v>
          </cell>
        </row>
        <row r="7885">
          <cell r="B7885" t="str">
            <v>WA4769</v>
          </cell>
          <cell r="C7885">
            <v>2080</v>
          </cell>
          <cell r="D7885">
            <v>5</v>
          </cell>
          <cell r="E7885">
            <v>3</v>
          </cell>
          <cell r="F7885">
            <v>817.5</v>
          </cell>
          <cell r="G7885">
            <v>319.8</v>
          </cell>
        </row>
        <row r="7886">
          <cell r="B7886" t="str">
            <v>WA4769</v>
          </cell>
          <cell r="C7886">
            <v>2080</v>
          </cell>
          <cell r="D7886">
            <v>0</v>
          </cell>
          <cell r="E7886">
            <v>11</v>
          </cell>
          <cell r="F7886">
            <v>581.20000000000005</v>
          </cell>
          <cell r="G7886">
            <v>137</v>
          </cell>
        </row>
        <row r="7887">
          <cell r="B7887" t="str">
            <v>WA4769</v>
          </cell>
          <cell r="C7887">
            <v>2080</v>
          </cell>
          <cell r="D7887">
            <v>1</v>
          </cell>
          <cell r="E7887">
            <v>11</v>
          </cell>
          <cell r="F7887">
            <v>595.1</v>
          </cell>
          <cell r="G7887">
            <v>158</v>
          </cell>
        </row>
        <row r="7888">
          <cell r="B7888" t="str">
            <v>WA4769</v>
          </cell>
          <cell r="C7888">
            <v>2080</v>
          </cell>
          <cell r="D7888">
            <v>2</v>
          </cell>
          <cell r="E7888">
            <v>11</v>
          </cell>
          <cell r="F7888">
            <v>597.79999999999995</v>
          </cell>
          <cell r="G7888">
            <v>147.69999999999999</v>
          </cell>
        </row>
        <row r="7889">
          <cell r="B7889" t="str">
            <v>WA4769</v>
          </cell>
          <cell r="C7889">
            <v>2080</v>
          </cell>
          <cell r="D7889">
            <v>3</v>
          </cell>
          <cell r="E7889">
            <v>11</v>
          </cell>
          <cell r="F7889">
            <v>599.29999999999995</v>
          </cell>
          <cell r="G7889">
            <v>168.9</v>
          </cell>
        </row>
        <row r="7890">
          <cell r="B7890" t="str">
            <v>WA4769</v>
          </cell>
          <cell r="C7890">
            <v>2080</v>
          </cell>
          <cell r="D7890">
            <v>4</v>
          </cell>
          <cell r="E7890">
            <v>11</v>
          </cell>
          <cell r="F7890">
            <v>608.20000000000005</v>
          </cell>
          <cell r="G7890">
            <v>158</v>
          </cell>
        </row>
        <row r="7891">
          <cell r="B7891" t="str">
            <v>WA4769</v>
          </cell>
          <cell r="C7891">
            <v>2080</v>
          </cell>
          <cell r="D7891">
            <v>5</v>
          </cell>
          <cell r="E7891">
            <v>11</v>
          </cell>
          <cell r="F7891">
            <v>601.1</v>
          </cell>
          <cell r="G7891">
            <v>154.6</v>
          </cell>
        </row>
        <row r="7892">
          <cell r="B7892" t="str">
            <v>WA4769</v>
          </cell>
          <cell r="C7892">
            <v>2080</v>
          </cell>
          <cell r="D7892">
            <v>0</v>
          </cell>
          <cell r="E7892">
            <v>13</v>
          </cell>
          <cell r="F7892">
            <v>463.7</v>
          </cell>
          <cell r="G7892">
            <v>15.2</v>
          </cell>
        </row>
        <row r="7893">
          <cell r="B7893" t="str">
            <v>WA4769</v>
          </cell>
          <cell r="C7893">
            <v>2080</v>
          </cell>
          <cell r="D7893">
            <v>1</v>
          </cell>
          <cell r="E7893">
            <v>13</v>
          </cell>
          <cell r="F7893">
            <v>464.7</v>
          </cell>
          <cell r="G7893">
            <v>14.6</v>
          </cell>
        </row>
        <row r="7894">
          <cell r="B7894" t="str">
            <v>WA4769</v>
          </cell>
          <cell r="C7894">
            <v>2080</v>
          </cell>
          <cell r="D7894">
            <v>2</v>
          </cell>
          <cell r="E7894">
            <v>13</v>
          </cell>
          <cell r="F7894">
            <v>470.4</v>
          </cell>
          <cell r="G7894">
            <v>7.9</v>
          </cell>
        </row>
        <row r="7895">
          <cell r="B7895" t="str">
            <v>WA4769</v>
          </cell>
          <cell r="C7895">
            <v>2080</v>
          </cell>
          <cell r="D7895">
            <v>3</v>
          </cell>
          <cell r="E7895">
            <v>13</v>
          </cell>
          <cell r="F7895">
            <v>464</v>
          </cell>
          <cell r="G7895">
            <v>17.600000000000001</v>
          </cell>
        </row>
        <row r="7896">
          <cell r="B7896" t="str">
            <v>WA4769</v>
          </cell>
          <cell r="C7896">
            <v>2080</v>
          </cell>
          <cell r="D7896">
            <v>4</v>
          </cell>
          <cell r="E7896">
            <v>13</v>
          </cell>
          <cell r="F7896">
            <v>476.6</v>
          </cell>
          <cell r="G7896">
            <v>14.9</v>
          </cell>
        </row>
        <row r="7897">
          <cell r="B7897" t="str">
            <v>WA4769</v>
          </cell>
          <cell r="C7897">
            <v>2080</v>
          </cell>
          <cell r="D7897">
            <v>5</v>
          </cell>
          <cell r="E7897">
            <v>13</v>
          </cell>
          <cell r="F7897">
            <v>471.2</v>
          </cell>
          <cell r="G7897">
            <v>14.8</v>
          </cell>
        </row>
        <row r="7898">
          <cell r="B7898" t="str">
            <v>WA4769</v>
          </cell>
          <cell r="C7898">
            <v>2080</v>
          </cell>
          <cell r="D7898">
            <v>0</v>
          </cell>
          <cell r="E7898">
            <v>15</v>
          </cell>
          <cell r="F7898">
            <v>667.7</v>
          </cell>
          <cell r="G7898">
            <v>231.5</v>
          </cell>
        </row>
        <row r="7899">
          <cell r="B7899" t="str">
            <v>WA4769</v>
          </cell>
          <cell r="C7899">
            <v>2080</v>
          </cell>
          <cell r="D7899">
            <v>1</v>
          </cell>
          <cell r="E7899">
            <v>15</v>
          </cell>
          <cell r="F7899">
            <v>678.3</v>
          </cell>
          <cell r="G7899">
            <v>248</v>
          </cell>
        </row>
        <row r="7900">
          <cell r="B7900" t="str">
            <v>WA4769</v>
          </cell>
          <cell r="C7900">
            <v>2080</v>
          </cell>
          <cell r="D7900">
            <v>2</v>
          </cell>
          <cell r="E7900">
            <v>15</v>
          </cell>
          <cell r="F7900">
            <v>679.3</v>
          </cell>
          <cell r="G7900">
            <v>231.6</v>
          </cell>
        </row>
        <row r="7901">
          <cell r="B7901" t="str">
            <v>WA4769</v>
          </cell>
          <cell r="C7901">
            <v>2080</v>
          </cell>
          <cell r="D7901">
            <v>3</v>
          </cell>
          <cell r="E7901">
            <v>15</v>
          </cell>
          <cell r="F7901">
            <v>684.9</v>
          </cell>
          <cell r="G7901">
            <v>256.8</v>
          </cell>
        </row>
        <row r="7902">
          <cell r="B7902" t="str">
            <v>WA4769</v>
          </cell>
          <cell r="C7902">
            <v>2080</v>
          </cell>
          <cell r="D7902">
            <v>4</v>
          </cell>
          <cell r="E7902">
            <v>15</v>
          </cell>
          <cell r="F7902">
            <v>689.9</v>
          </cell>
          <cell r="G7902">
            <v>242.3</v>
          </cell>
        </row>
        <row r="7903">
          <cell r="B7903" t="str">
            <v>WA4769</v>
          </cell>
          <cell r="C7903">
            <v>2080</v>
          </cell>
          <cell r="D7903">
            <v>5</v>
          </cell>
          <cell r="E7903">
            <v>15</v>
          </cell>
          <cell r="F7903">
            <v>680.5</v>
          </cell>
          <cell r="G7903">
            <v>237.2</v>
          </cell>
        </row>
        <row r="7904">
          <cell r="B7904" t="str">
            <v>WA4769</v>
          </cell>
          <cell r="C7904">
            <v>2080</v>
          </cell>
          <cell r="D7904">
            <v>0</v>
          </cell>
          <cell r="E7904">
            <v>17</v>
          </cell>
          <cell r="F7904">
            <v>722.3</v>
          </cell>
          <cell r="G7904">
            <v>312.8</v>
          </cell>
        </row>
        <row r="7905">
          <cell r="B7905" t="str">
            <v>WA4769</v>
          </cell>
          <cell r="C7905">
            <v>2080</v>
          </cell>
          <cell r="D7905">
            <v>1</v>
          </cell>
          <cell r="E7905">
            <v>17</v>
          </cell>
          <cell r="F7905">
            <v>761.4</v>
          </cell>
          <cell r="G7905">
            <v>355.9</v>
          </cell>
        </row>
        <row r="7906">
          <cell r="B7906" t="str">
            <v>WA4769</v>
          </cell>
          <cell r="C7906">
            <v>2080</v>
          </cell>
          <cell r="D7906">
            <v>2</v>
          </cell>
          <cell r="E7906">
            <v>17</v>
          </cell>
          <cell r="F7906">
            <v>759.5</v>
          </cell>
          <cell r="G7906">
            <v>330.7</v>
          </cell>
        </row>
        <row r="7907">
          <cell r="B7907" t="str">
            <v>WA4769</v>
          </cell>
          <cell r="C7907">
            <v>2080</v>
          </cell>
          <cell r="D7907">
            <v>3</v>
          </cell>
          <cell r="E7907">
            <v>17</v>
          </cell>
          <cell r="F7907">
            <v>782.3</v>
          </cell>
          <cell r="G7907">
            <v>383.9</v>
          </cell>
        </row>
        <row r="7908">
          <cell r="B7908" t="str">
            <v>WA4769</v>
          </cell>
          <cell r="C7908">
            <v>2080</v>
          </cell>
          <cell r="D7908">
            <v>4</v>
          </cell>
          <cell r="E7908">
            <v>17</v>
          </cell>
          <cell r="F7908">
            <v>781.2</v>
          </cell>
          <cell r="G7908">
            <v>363.7</v>
          </cell>
        </row>
        <row r="7909">
          <cell r="B7909" t="str">
            <v>WA4769</v>
          </cell>
          <cell r="C7909">
            <v>2080</v>
          </cell>
          <cell r="D7909">
            <v>5</v>
          </cell>
          <cell r="E7909">
            <v>17</v>
          </cell>
          <cell r="F7909">
            <v>769.8</v>
          </cell>
          <cell r="G7909">
            <v>350.8</v>
          </cell>
        </row>
        <row r="7910">
          <cell r="B7910" t="str">
            <v>WA4769</v>
          </cell>
          <cell r="C7910">
            <v>2080</v>
          </cell>
          <cell r="D7910">
            <v>0</v>
          </cell>
          <cell r="E7910">
            <v>33</v>
          </cell>
          <cell r="F7910">
            <v>735</v>
          </cell>
          <cell r="G7910">
            <v>306.10000000000002</v>
          </cell>
        </row>
        <row r="7911">
          <cell r="B7911" t="str">
            <v>WA4769</v>
          </cell>
          <cell r="C7911">
            <v>2080</v>
          </cell>
          <cell r="D7911">
            <v>1</v>
          </cell>
          <cell r="E7911">
            <v>33</v>
          </cell>
          <cell r="F7911">
            <v>776.9</v>
          </cell>
          <cell r="G7911">
            <v>360.9</v>
          </cell>
        </row>
        <row r="7912">
          <cell r="B7912" t="str">
            <v>WA4769</v>
          </cell>
          <cell r="C7912">
            <v>2080</v>
          </cell>
          <cell r="D7912">
            <v>2</v>
          </cell>
          <cell r="E7912">
            <v>33</v>
          </cell>
          <cell r="F7912">
            <v>776</v>
          </cell>
          <cell r="G7912">
            <v>334.6</v>
          </cell>
        </row>
        <row r="7913">
          <cell r="B7913" t="str">
            <v>WA4769</v>
          </cell>
          <cell r="C7913">
            <v>2080</v>
          </cell>
          <cell r="D7913">
            <v>3</v>
          </cell>
          <cell r="E7913">
            <v>33</v>
          </cell>
          <cell r="F7913">
            <v>799</v>
          </cell>
          <cell r="G7913">
            <v>394.1</v>
          </cell>
        </row>
        <row r="7914">
          <cell r="B7914" t="str">
            <v>WA4769</v>
          </cell>
          <cell r="C7914">
            <v>2080</v>
          </cell>
          <cell r="D7914">
            <v>4</v>
          </cell>
          <cell r="E7914">
            <v>33</v>
          </cell>
          <cell r="F7914">
            <v>799.1</v>
          </cell>
          <cell r="G7914">
            <v>361.8</v>
          </cell>
        </row>
        <row r="7915">
          <cell r="B7915" t="str">
            <v>WA4769</v>
          </cell>
          <cell r="C7915">
            <v>2080</v>
          </cell>
          <cell r="D7915">
            <v>5</v>
          </cell>
          <cell r="E7915">
            <v>33</v>
          </cell>
          <cell r="F7915">
            <v>786.7</v>
          </cell>
          <cell r="G7915">
            <v>360</v>
          </cell>
        </row>
        <row r="7916">
          <cell r="B7916" t="str">
            <v>WA4769</v>
          </cell>
          <cell r="C7916">
            <v>2080</v>
          </cell>
          <cell r="D7916">
            <v>0</v>
          </cell>
          <cell r="E7916">
            <v>82</v>
          </cell>
          <cell r="F7916">
            <v>866.3</v>
          </cell>
          <cell r="G7916">
            <v>390.8</v>
          </cell>
        </row>
        <row r="7917">
          <cell r="B7917" t="str">
            <v>WA4769</v>
          </cell>
          <cell r="C7917">
            <v>2080</v>
          </cell>
          <cell r="D7917">
            <v>1</v>
          </cell>
          <cell r="E7917">
            <v>82</v>
          </cell>
          <cell r="F7917">
            <v>902.5</v>
          </cell>
          <cell r="G7917">
            <v>444.4</v>
          </cell>
        </row>
        <row r="7918">
          <cell r="B7918" t="str">
            <v>WA4769</v>
          </cell>
          <cell r="C7918">
            <v>2080</v>
          </cell>
          <cell r="D7918">
            <v>2</v>
          </cell>
          <cell r="E7918">
            <v>82</v>
          </cell>
          <cell r="F7918">
            <v>901.4</v>
          </cell>
          <cell r="G7918">
            <v>428.4</v>
          </cell>
        </row>
        <row r="7919">
          <cell r="B7919" t="str">
            <v>WA4769</v>
          </cell>
          <cell r="C7919">
            <v>2080</v>
          </cell>
          <cell r="D7919">
            <v>3</v>
          </cell>
          <cell r="E7919">
            <v>82</v>
          </cell>
          <cell r="F7919">
            <v>923</v>
          </cell>
          <cell r="G7919">
            <v>470.4</v>
          </cell>
        </row>
        <row r="7920">
          <cell r="B7920" t="str">
            <v>WA4769</v>
          </cell>
          <cell r="C7920">
            <v>2080</v>
          </cell>
          <cell r="D7920">
            <v>4</v>
          </cell>
          <cell r="E7920">
            <v>82</v>
          </cell>
          <cell r="F7920">
            <v>923.6</v>
          </cell>
          <cell r="G7920">
            <v>450.4</v>
          </cell>
        </row>
        <row r="7921">
          <cell r="B7921" t="str">
            <v>WA4769</v>
          </cell>
          <cell r="C7921">
            <v>2080</v>
          </cell>
          <cell r="D7921">
            <v>5</v>
          </cell>
          <cell r="E7921">
            <v>82</v>
          </cell>
          <cell r="F7921">
            <v>911.1</v>
          </cell>
          <cell r="G7921">
            <v>439.9</v>
          </cell>
        </row>
        <row r="7922">
          <cell r="B7922" t="str">
            <v>WA5659</v>
          </cell>
          <cell r="C7922">
            <v>2020</v>
          </cell>
          <cell r="D7922">
            <v>0</v>
          </cell>
          <cell r="E7922">
            <v>3</v>
          </cell>
          <cell r="F7922">
            <v>837.2</v>
          </cell>
          <cell r="G7922">
            <v>476.6</v>
          </cell>
        </row>
        <row r="7923">
          <cell r="B7923" t="str">
            <v>WA5659</v>
          </cell>
          <cell r="C7923">
            <v>2020</v>
          </cell>
          <cell r="D7923">
            <v>1</v>
          </cell>
          <cell r="E7923">
            <v>3</v>
          </cell>
          <cell r="F7923">
            <v>857.5</v>
          </cell>
          <cell r="G7923">
            <v>506.2</v>
          </cell>
        </row>
        <row r="7924">
          <cell r="B7924" t="str">
            <v>WA5659</v>
          </cell>
          <cell r="C7924">
            <v>2020</v>
          </cell>
          <cell r="D7924">
            <v>2</v>
          </cell>
          <cell r="E7924">
            <v>3</v>
          </cell>
          <cell r="F7924">
            <v>855.7</v>
          </cell>
          <cell r="G7924">
            <v>499</v>
          </cell>
        </row>
        <row r="7925">
          <cell r="B7925" t="str">
            <v>WA5659</v>
          </cell>
          <cell r="C7925">
            <v>2020</v>
          </cell>
          <cell r="D7925">
            <v>3</v>
          </cell>
          <cell r="E7925">
            <v>3</v>
          </cell>
          <cell r="F7925">
            <v>870</v>
          </cell>
          <cell r="G7925">
            <v>525.4</v>
          </cell>
        </row>
        <row r="7926">
          <cell r="B7926" t="str">
            <v>WA5659</v>
          </cell>
          <cell r="C7926">
            <v>2020</v>
          </cell>
          <cell r="D7926">
            <v>4</v>
          </cell>
          <cell r="E7926">
            <v>3</v>
          </cell>
          <cell r="F7926">
            <v>873.1</v>
          </cell>
          <cell r="G7926">
            <v>514.20000000000005</v>
          </cell>
        </row>
        <row r="7927">
          <cell r="B7927" t="str">
            <v>WA5659</v>
          </cell>
          <cell r="C7927">
            <v>2020</v>
          </cell>
          <cell r="D7927">
            <v>5</v>
          </cell>
          <cell r="E7927">
            <v>3</v>
          </cell>
          <cell r="F7927">
            <v>863.3</v>
          </cell>
          <cell r="G7927">
            <v>507.6</v>
          </cell>
        </row>
        <row r="7928">
          <cell r="B7928" t="str">
            <v>WA5659</v>
          </cell>
          <cell r="C7928">
            <v>2020</v>
          </cell>
          <cell r="D7928">
            <v>0</v>
          </cell>
          <cell r="E7928">
            <v>4</v>
          </cell>
          <cell r="F7928">
            <v>769</v>
          </cell>
          <cell r="G7928">
            <v>522.5</v>
          </cell>
        </row>
        <row r="7929">
          <cell r="B7929" t="str">
            <v>WA5659</v>
          </cell>
          <cell r="C7929">
            <v>2020</v>
          </cell>
          <cell r="D7929">
            <v>1</v>
          </cell>
          <cell r="E7929">
            <v>4</v>
          </cell>
          <cell r="F7929">
            <v>799.6</v>
          </cell>
          <cell r="G7929">
            <v>544.79999999999995</v>
          </cell>
        </row>
        <row r="7930">
          <cell r="B7930" t="str">
            <v>WA5659</v>
          </cell>
          <cell r="C7930">
            <v>2020</v>
          </cell>
          <cell r="D7930">
            <v>2</v>
          </cell>
          <cell r="E7930">
            <v>4</v>
          </cell>
          <cell r="F7930">
            <v>791.9</v>
          </cell>
          <cell r="G7930">
            <v>541.4</v>
          </cell>
        </row>
        <row r="7931">
          <cell r="B7931" t="str">
            <v>WA5659</v>
          </cell>
          <cell r="C7931">
            <v>2020</v>
          </cell>
          <cell r="D7931">
            <v>3</v>
          </cell>
          <cell r="E7931">
            <v>4</v>
          </cell>
          <cell r="F7931">
            <v>815.5</v>
          </cell>
          <cell r="G7931">
            <v>567</v>
          </cell>
        </row>
        <row r="7932">
          <cell r="B7932" t="str">
            <v>WA5659</v>
          </cell>
          <cell r="C7932">
            <v>2020</v>
          </cell>
          <cell r="D7932">
            <v>4</v>
          </cell>
          <cell r="E7932">
            <v>4</v>
          </cell>
          <cell r="F7932">
            <v>819.4</v>
          </cell>
          <cell r="G7932">
            <v>556</v>
          </cell>
        </row>
        <row r="7933">
          <cell r="B7933" t="str">
            <v>WA5659</v>
          </cell>
          <cell r="C7933">
            <v>2020</v>
          </cell>
          <cell r="D7933">
            <v>5</v>
          </cell>
          <cell r="E7933">
            <v>4</v>
          </cell>
          <cell r="F7933">
            <v>805.8</v>
          </cell>
          <cell r="G7933">
            <v>551.9</v>
          </cell>
        </row>
        <row r="7934">
          <cell r="B7934" t="str">
            <v>WA5659</v>
          </cell>
          <cell r="C7934">
            <v>2020</v>
          </cell>
          <cell r="D7934">
            <v>0</v>
          </cell>
          <cell r="E7934">
            <v>13</v>
          </cell>
          <cell r="F7934">
            <v>649.4</v>
          </cell>
          <cell r="G7934">
            <v>314.60000000000002</v>
          </cell>
        </row>
        <row r="7935">
          <cell r="B7935" t="str">
            <v>WA5659</v>
          </cell>
          <cell r="C7935">
            <v>2020</v>
          </cell>
          <cell r="D7935">
            <v>1</v>
          </cell>
          <cell r="E7935">
            <v>13</v>
          </cell>
          <cell r="F7935">
            <v>658.2</v>
          </cell>
          <cell r="G7935">
            <v>323.3</v>
          </cell>
        </row>
        <row r="7936">
          <cell r="B7936" t="str">
            <v>WA5659</v>
          </cell>
          <cell r="C7936">
            <v>2020</v>
          </cell>
          <cell r="D7936">
            <v>2</v>
          </cell>
          <cell r="E7936">
            <v>13</v>
          </cell>
          <cell r="F7936">
            <v>657.5</v>
          </cell>
          <cell r="G7936">
            <v>321</v>
          </cell>
        </row>
        <row r="7937">
          <cell r="B7937" t="str">
            <v>WA5659</v>
          </cell>
          <cell r="C7937">
            <v>2020</v>
          </cell>
          <cell r="D7937">
            <v>3</v>
          </cell>
          <cell r="E7937">
            <v>13</v>
          </cell>
          <cell r="F7937">
            <v>663.4</v>
          </cell>
          <cell r="G7937">
            <v>339.6</v>
          </cell>
        </row>
        <row r="7938">
          <cell r="B7938" t="str">
            <v>WA5659</v>
          </cell>
          <cell r="C7938">
            <v>2020</v>
          </cell>
          <cell r="D7938">
            <v>4</v>
          </cell>
          <cell r="E7938">
            <v>13</v>
          </cell>
          <cell r="F7938">
            <v>665.4</v>
          </cell>
          <cell r="G7938">
            <v>326.89999999999998</v>
          </cell>
        </row>
        <row r="7939">
          <cell r="B7939" t="str">
            <v>WA5659</v>
          </cell>
          <cell r="C7939">
            <v>2020</v>
          </cell>
          <cell r="D7939">
            <v>5</v>
          </cell>
          <cell r="E7939">
            <v>13</v>
          </cell>
          <cell r="F7939">
            <v>660.9</v>
          </cell>
          <cell r="G7939">
            <v>323.5</v>
          </cell>
        </row>
        <row r="7940">
          <cell r="B7940" t="str">
            <v>WA5659</v>
          </cell>
          <cell r="C7940">
            <v>2020</v>
          </cell>
          <cell r="D7940">
            <v>0</v>
          </cell>
          <cell r="E7940">
            <v>15</v>
          </cell>
          <cell r="F7940">
            <v>746.7</v>
          </cell>
          <cell r="G7940">
            <v>508.4</v>
          </cell>
        </row>
        <row r="7941">
          <cell r="B7941" t="str">
            <v>WA5659</v>
          </cell>
          <cell r="C7941">
            <v>2020</v>
          </cell>
          <cell r="D7941">
            <v>1</v>
          </cell>
          <cell r="E7941">
            <v>15</v>
          </cell>
          <cell r="F7941">
            <v>772.2</v>
          </cell>
          <cell r="G7941">
            <v>522.4</v>
          </cell>
        </row>
        <row r="7942">
          <cell r="B7942" t="str">
            <v>WA5659</v>
          </cell>
          <cell r="C7942">
            <v>2020</v>
          </cell>
          <cell r="D7942">
            <v>2</v>
          </cell>
          <cell r="E7942">
            <v>15</v>
          </cell>
          <cell r="F7942">
            <v>766.8</v>
          </cell>
          <cell r="G7942">
            <v>519.6</v>
          </cell>
        </row>
        <row r="7943">
          <cell r="B7943" t="str">
            <v>WA5659</v>
          </cell>
          <cell r="C7943">
            <v>2020</v>
          </cell>
          <cell r="D7943">
            <v>3</v>
          </cell>
          <cell r="E7943">
            <v>15</v>
          </cell>
          <cell r="F7943">
            <v>787.1</v>
          </cell>
          <cell r="G7943">
            <v>548.1</v>
          </cell>
        </row>
        <row r="7944">
          <cell r="B7944" t="str">
            <v>WA5659</v>
          </cell>
          <cell r="C7944">
            <v>2020</v>
          </cell>
          <cell r="D7944">
            <v>4</v>
          </cell>
          <cell r="E7944">
            <v>15</v>
          </cell>
          <cell r="F7944">
            <v>787.2</v>
          </cell>
          <cell r="G7944">
            <v>527.6</v>
          </cell>
        </row>
        <row r="7945">
          <cell r="B7945" t="str">
            <v>WA5659</v>
          </cell>
          <cell r="C7945">
            <v>2020</v>
          </cell>
          <cell r="D7945">
            <v>5</v>
          </cell>
          <cell r="E7945">
            <v>15</v>
          </cell>
          <cell r="F7945">
            <v>777.8</v>
          </cell>
          <cell r="G7945">
            <v>526.4</v>
          </cell>
        </row>
        <row r="7946">
          <cell r="B7946" t="str">
            <v>WA5659</v>
          </cell>
          <cell r="C7946">
            <v>2020</v>
          </cell>
          <cell r="D7946">
            <v>0</v>
          </cell>
          <cell r="E7946">
            <v>16</v>
          </cell>
          <cell r="F7946">
            <v>639.4</v>
          </cell>
          <cell r="G7946">
            <v>392.4</v>
          </cell>
        </row>
        <row r="7947">
          <cell r="B7947" t="str">
            <v>WA5659</v>
          </cell>
          <cell r="C7947">
            <v>2020</v>
          </cell>
          <cell r="D7947">
            <v>1</v>
          </cell>
          <cell r="E7947">
            <v>16</v>
          </cell>
          <cell r="F7947">
            <v>663.9</v>
          </cell>
          <cell r="G7947">
            <v>414.2</v>
          </cell>
        </row>
        <row r="7948">
          <cell r="B7948" t="str">
            <v>WA5659</v>
          </cell>
          <cell r="C7948">
            <v>2020</v>
          </cell>
          <cell r="D7948">
            <v>2</v>
          </cell>
          <cell r="E7948">
            <v>16</v>
          </cell>
          <cell r="F7948">
            <v>658.2</v>
          </cell>
          <cell r="G7948">
            <v>409.1</v>
          </cell>
        </row>
        <row r="7949">
          <cell r="B7949" t="str">
            <v>WA5659</v>
          </cell>
          <cell r="C7949">
            <v>2020</v>
          </cell>
          <cell r="D7949">
            <v>3</v>
          </cell>
          <cell r="E7949">
            <v>16</v>
          </cell>
          <cell r="F7949">
            <v>675.8</v>
          </cell>
          <cell r="G7949">
            <v>437.2</v>
          </cell>
        </row>
        <row r="7950">
          <cell r="B7950" t="str">
            <v>WA5659</v>
          </cell>
          <cell r="C7950">
            <v>2020</v>
          </cell>
          <cell r="D7950">
            <v>4</v>
          </cell>
          <cell r="E7950">
            <v>16</v>
          </cell>
          <cell r="F7950">
            <v>679</v>
          </cell>
          <cell r="G7950">
            <v>417.3</v>
          </cell>
        </row>
        <row r="7951">
          <cell r="B7951" t="str">
            <v>WA5659</v>
          </cell>
          <cell r="C7951">
            <v>2020</v>
          </cell>
          <cell r="D7951">
            <v>5</v>
          </cell>
          <cell r="E7951">
            <v>16</v>
          </cell>
          <cell r="F7951">
            <v>668.9</v>
          </cell>
          <cell r="G7951">
            <v>421.1</v>
          </cell>
        </row>
        <row r="7952">
          <cell r="B7952" t="str">
            <v>WA5659</v>
          </cell>
          <cell r="C7952">
            <v>2020</v>
          </cell>
          <cell r="D7952">
            <v>0</v>
          </cell>
          <cell r="E7952">
            <v>19</v>
          </cell>
          <cell r="F7952">
            <v>761.3</v>
          </cell>
          <cell r="G7952">
            <v>488.6</v>
          </cell>
        </row>
        <row r="7953">
          <cell r="B7953" t="str">
            <v>WA5659</v>
          </cell>
          <cell r="C7953">
            <v>2020</v>
          </cell>
          <cell r="D7953">
            <v>1</v>
          </cell>
          <cell r="E7953">
            <v>19</v>
          </cell>
          <cell r="F7953">
            <v>791.6</v>
          </cell>
          <cell r="G7953">
            <v>515.4</v>
          </cell>
        </row>
        <row r="7954">
          <cell r="B7954" t="str">
            <v>WA5659</v>
          </cell>
          <cell r="C7954">
            <v>2020</v>
          </cell>
          <cell r="D7954">
            <v>2</v>
          </cell>
          <cell r="E7954">
            <v>19</v>
          </cell>
          <cell r="F7954">
            <v>786.2</v>
          </cell>
          <cell r="G7954">
            <v>508</v>
          </cell>
        </row>
        <row r="7955">
          <cell r="B7955" t="str">
            <v>WA5659</v>
          </cell>
          <cell r="C7955">
            <v>2020</v>
          </cell>
          <cell r="D7955">
            <v>3</v>
          </cell>
          <cell r="E7955">
            <v>19</v>
          </cell>
          <cell r="F7955">
            <v>811.6</v>
          </cell>
          <cell r="G7955">
            <v>542.4</v>
          </cell>
        </row>
        <row r="7956">
          <cell r="B7956" t="str">
            <v>WA5659</v>
          </cell>
          <cell r="C7956">
            <v>2020</v>
          </cell>
          <cell r="D7956">
            <v>4</v>
          </cell>
          <cell r="E7956">
            <v>19</v>
          </cell>
          <cell r="F7956">
            <v>817.3</v>
          </cell>
          <cell r="G7956">
            <v>539.5</v>
          </cell>
        </row>
        <row r="7957">
          <cell r="B7957" t="str">
            <v>WA5659</v>
          </cell>
          <cell r="C7957">
            <v>2020</v>
          </cell>
          <cell r="D7957">
            <v>5</v>
          </cell>
          <cell r="E7957">
            <v>19</v>
          </cell>
          <cell r="F7957">
            <v>800.4</v>
          </cell>
          <cell r="G7957">
            <v>526.4</v>
          </cell>
        </row>
        <row r="7958">
          <cell r="B7958" t="str">
            <v>WA5659</v>
          </cell>
          <cell r="C7958">
            <v>2050</v>
          </cell>
          <cell r="D7958">
            <v>0</v>
          </cell>
          <cell r="E7958">
            <v>3</v>
          </cell>
          <cell r="F7958">
            <v>837.2</v>
          </cell>
          <cell r="G7958">
            <v>476.6</v>
          </cell>
        </row>
        <row r="7959">
          <cell r="B7959" t="str">
            <v>WA5659</v>
          </cell>
          <cell r="C7959">
            <v>2050</v>
          </cell>
          <cell r="D7959">
            <v>1</v>
          </cell>
          <cell r="E7959">
            <v>3</v>
          </cell>
          <cell r="F7959">
            <v>874.6</v>
          </cell>
          <cell r="G7959">
            <v>514.5</v>
          </cell>
        </row>
        <row r="7960">
          <cell r="B7960" t="str">
            <v>WA5659</v>
          </cell>
          <cell r="C7960">
            <v>2050</v>
          </cell>
          <cell r="D7960">
            <v>2</v>
          </cell>
          <cell r="E7960">
            <v>3</v>
          </cell>
          <cell r="F7960">
            <v>874</v>
          </cell>
          <cell r="G7960">
            <v>514.70000000000005</v>
          </cell>
        </row>
        <row r="7961">
          <cell r="B7961" t="str">
            <v>WA5659</v>
          </cell>
          <cell r="C7961">
            <v>2050</v>
          </cell>
          <cell r="D7961">
            <v>3</v>
          </cell>
          <cell r="E7961">
            <v>3</v>
          </cell>
          <cell r="F7961">
            <v>889.5</v>
          </cell>
          <cell r="G7961">
            <v>546</v>
          </cell>
        </row>
        <row r="7962">
          <cell r="B7962" t="str">
            <v>WA5659</v>
          </cell>
          <cell r="C7962">
            <v>2050</v>
          </cell>
          <cell r="D7962">
            <v>4</v>
          </cell>
          <cell r="E7962">
            <v>3</v>
          </cell>
          <cell r="F7962">
            <v>895.4</v>
          </cell>
          <cell r="G7962">
            <v>530.20000000000005</v>
          </cell>
        </row>
        <row r="7963">
          <cell r="B7963" t="str">
            <v>WA5659</v>
          </cell>
          <cell r="C7963">
            <v>2050</v>
          </cell>
          <cell r="D7963">
            <v>5</v>
          </cell>
          <cell r="E7963">
            <v>3</v>
          </cell>
          <cell r="F7963">
            <v>883.8</v>
          </cell>
          <cell r="G7963">
            <v>522</v>
          </cell>
        </row>
        <row r="7964">
          <cell r="B7964" t="str">
            <v>WA5659</v>
          </cell>
          <cell r="C7964">
            <v>2050</v>
          </cell>
          <cell r="D7964">
            <v>0</v>
          </cell>
          <cell r="E7964">
            <v>4</v>
          </cell>
          <cell r="F7964">
            <v>769</v>
          </cell>
          <cell r="G7964">
            <v>522.5</v>
          </cell>
        </row>
        <row r="7965">
          <cell r="B7965" t="str">
            <v>WA5659</v>
          </cell>
          <cell r="C7965">
            <v>2050</v>
          </cell>
          <cell r="D7965">
            <v>1</v>
          </cell>
          <cell r="E7965">
            <v>4</v>
          </cell>
          <cell r="F7965">
            <v>820.8</v>
          </cell>
          <cell r="G7965">
            <v>558.1</v>
          </cell>
        </row>
        <row r="7966">
          <cell r="B7966" t="str">
            <v>WA5659</v>
          </cell>
          <cell r="C7966">
            <v>2050</v>
          </cell>
          <cell r="D7966">
            <v>2</v>
          </cell>
          <cell r="E7966">
            <v>4</v>
          </cell>
          <cell r="F7966">
            <v>819.5</v>
          </cell>
          <cell r="G7966">
            <v>555.1</v>
          </cell>
        </row>
        <row r="7967">
          <cell r="B7967" t="str">
            <v>WA5659</v>
          </cell>
          <cell r="C7967">
            <v>2050</v>
          </cell>
          <cell r="D7967">
            <v>3</v>
          </cell>
          <cell r="E7967">
            <v>4</v>
          </cell>
          <cell r="F7967">
            <v>842.6</v>
          </cell>
          <cell r="G7967">
            <v>592.79999999999995</v>
          </cell>
        </row>
        <row r="7968">
          <cell r="B7968" t="str">
            <v>WA5659</v>
          </cell>
          <cell r="C7968">
            <v>2050</v>
          </cell>
          <cell r="D7968">
            <v>4</v>
          </cell>
          <cell r="E7968">
            <v>4</v>
          </cell>
          <cell r="F7968">
            <v>847.2</v>
          </cell>
          <cell r="G7968">
            <v>575.5</v>
          </cell>
        </row>
        <row r="7969">
          <cell r="B7969" t="str">
            <v>WA5659</v>
          </cell>
          <cell r="C7969">
            <v>2050</v>
          </cell>
          <cell r="D7969">
            <v>5</v>
          </cell>
          <cell r="E7969">
            <v>4</v>
          </cell>
          <cell r="F7969">
            <v>832.2</v>
          </cell>
          <cell r="G7969">
            <v>568.4</v>
          </cell>
        </row>
        <row r="7970">
          <cell r="B7970" t="str">
            <v>WA5659</v>
          </cell>
          <cell r="C7970">
            <v>2050</v>
          </cell>
          <cell r="D7970">
            <v>0</v>
          </cell>
          <cell r="E7970">
            <v>13</v>
          </cell>
          <cell r="F7970">
            <v>649.4</v>
          </cell>
          <cell r="G7970">
            <v>314.60000000000002</v>
          </cell>
        </row>
        <row r="7971">
          <cell r="B7971" t="str">
            <v>WA5659</v>
          </cell>
          <cell r="C7971">
            <v>2050</v>
          </cell>
          <cell r="D7971">
            <v>1</v>
          </cell>
          <cell r="E7971">
            <v>13</v>
          </cell>
          <cell r="F7971">
            <v>666.3</v>
          </cell>
          <cell r="G7971">
            <v>330.8</v>
          </cell>
        </row>
        <row r="7972">
          <cell r="B7972" t="str">
            <v>WA5659</v>
          </cell>
          <cell r="C7972">
            <v>2050</v>
          </cell>
          <cell r="D7972">
            <v>2</v>
          </cell>
          <cell r="E7972">
            <v>13</v>
          </cell>
          <cell r="F7972">
            <v>668.2</v>
          </cell>
          <cell r="G7972">
            <v>333.1</v>
          </cell>
        </row>
        <row r="7973">
          <cell r="B7973" t="str">
            <v>WA5659</v>
          </cell>
          <cell r="C7973">
            <v>2050</v>
          </cell>
          <cell r="D7973">
            <v>3</v>
          </cell>
          <cell r="E7973">
            <v>13</v>
          </cell>
          <cell r="F7973">
            <v>671</v>
          </cell>
          <cell r="G7973">
            <v>350.2</v>
          </cell>
        </row>
        <row r="7974">
          <cell r="B7974" t="str">
            <v>WA5659</v>
          </cell>
          <cell r="C7974">
            <v>2050</v>
          </cell>
          <cell r="D7974">
            <v>4</v>
          </cell>
          <cell r="E7974">
            <v>13</v>
          </cell>
          <cell r="F7974">
            <v>676.4</v>
          </cell>
          <cell r="G7974">
            <v>333.6</v>
          </cell>
        </row>
        <row r="7975">
          <cell r="B7975" t="str">
            <v>WA5659</v>
          </cell>
          <cell r="C7975">
            <v>2050</v>
          </cell>
          <cell r="D7975">
            <v>5</v>
          </cell>
          <cell r="E7975">
            <v>13</v>
          </cell>
          <cell r="F7975">
            <v>672</v>
          </cell>
          <cell r="G7975">
            <v>339.6</v>
          </cell>
        </row>
        <row r="7976">
          <cell r="B7976" t="str">
            <v>WA5659</v>
          </cell>
          <cell r="C7976">
            <v>2050</v>
          </cell>
          <cell r="D7976">
            <v>0</v>
          </cell>
          <cell r="E7976">
            <v>15</v>
          </cell>
          <cell r="F7976">
            <v>746.7</v>
          </cell>
          <cell r="G7976">
            <v>508.4</v>
          </cell>
        </row>
        <row r="7977">
          <cell r="B7977" t="str">
            <v>WA5659</v>
          </cell>
          <cell r="C7977">
            <v>2050</v>
          </cell>
          <cell r="D7977">
            <v>1</v>
          </cell>
          <cell r="E7977">
            <v>15</v>
          </cell>
          <cell r="F7977">
            <v>790.4</v>
          </cell>
          <cell r="G7977">
            <v>538.5</v>
          </cell>
        </row>
        <row r="7978">
          <cell r="B7978" t="str">
            <v>WA5659</v>
          </cell>
          <cell r="C7978">
            <v>2050</v>
          </cell>
          <cell r="D7978">
            <v>2</v>
          </cell>
          <cell r="E7978">
            <v>15</v>
          </cell>
          <cell r="F7978">
            <v>790.2</v>
          </cell>
          <cell r="G7978">
            <v>541.70000000000005</v>
          </cell>
        </row>
        <row r="7979">
          <cell r="B7979" t="str">
            <v>WA5659</v>
          </cell>
          <cell r="C7979">
            <v>2050</v>
          </cell>
          <cell r="D7979">
            <v>3</v>
          </cell>
          <cell r="E7979">
            <v>15</v>
          </cell>
          <cell r="F7979">
            <v>807.9</v>
          </cell>
          <cell r="G7979">
            <v>558.70000000000005</v>
          </cell>
        </row>
        <row r="7980">
          <cell r="B7980" t="str">
            <v>WA5659</v>
          </cell>
          <cell r="C7980">
            <v>2050</v>
          </cell>
          <cell r="D7980">
            <v>4</v>
          </cell>
          <cell r="E7980">
            <v>15</v>
          </cell>
          <cell r="F7980">
            <v>805.6</v>
          </cell>
          <cell r="G7980">
            <v>539.70000000000005</v>
          </cell>
        </row>
        <row r="7981">
          <cell r="B7981" t="str">
            <v>WA5659</v>
          </cell>
          <cell r="C7981">
            <v>2050</v>
          </cell>
          <cell r="D7981">
            <v>5</v>
          </cell>
          <cell r="E7981">
            <v>15</v>
          </cell>
          <cell r="F7981">
            <v>799.7</v>
          </cell>
          <cell r="G7981">
            <v>545.9</v>
          </cell>
        </row>
        <row r="7982">
          <cell r="B7982" t="str">
            <v>WA5659</v>
          </cell>
          <cell r="C7982">
            <v>2050</v>
          </cell>
          <cell r="D7982">
            <v>0</v>
          </cell>
          <cell r="E7982">
            <v>16</v>
          </cell>
          <cell r="F7982">
            <v>639.4</v>
          </cell>
          <cell r="G7982">
            <v>392.4</v>
          </cell>
        </row>
        <row r="7983">
          <cell r="B7983" t="str">
            <v>WA5659</v>
          </cell>
          <cell r="C7983">
            <v>2050</v>
          </cell>
          <cell r="D7983">
            <v>1</v>
          </cell>
          <cell r="E7983">
            <v>16</v>
          </cell>
          <cell r="F7983">
            <v>681.3</v>
          </cell>
          <cell r="G7983">
            <v>419.4</v>
          </cell>
        </row>
        <row r="7984">
          <cell r="B7984" t="str">
            <v>WA5659</v>
          </cell>
          <cell r="C7984">
            <v>2050</v>
          </cell>
          <cell r="D7984">
            <v>2</v>
          </cell>
          <cell r="E7984">
            <v>16</v>
          </cell>
          <cell r="F7984">
            <v>680.5</v>
          </cell>
          <cell r="G7984">
            <v>421.6</v>
          </cell>
        </row>
        <row r="7985">
          <cell r="B7985" t="str">
            <v>WA5659</v>
          </cell>
          <cell r="C7985">
            <v>2050</v>
          </cell>
          <cell r="D7985">
            <v>3</v>
          </cell>
          <cell r="E7985">
            <v>16</v>
          </cell>
          <cell r="F7985">
            <v>696.7</v>
          </cell>
          <cell r="G7985">
            <v>453</v>
          </cell>
        </row>
        <row r="7986">
          <cell r="B7986" t="str">
            <v>WA5659</v>
          </cell>
          <cell r="C7986">
            <v>2050</v>
          </cell>
          <cell r="D7986">
            <v>4</v>
          </cell>
          <cell r="E7986">
            <v>16</v>
          </cell>
          <cell r="F7986">
            <v>698.1</v>
          </cell>
          <cell r="G7986">
            <v>429.4</v>
          </cell>
        </row>
        <row r="7987">
          <cell r="B7987" t="str">
            <v>WA5659</v>
          </cell>
          <cell r="C7987">
            <v>2050</v>
          </cell>
          <cell r="D7987">
            <v>5</v>
          </cell>
          <cell r="E7987">
            <v>16</v>
          </cell>
          <cell r="F7987">
            <v>689.7</v>
          </cell>
          <cell r="G7987">
            <v>430.5</v>
          </cell>
        </row>
        <row r="7988">
          <cell r="B7988" t="str">
            <v>WA5659</v>
          </cell>
          <cell r="C7988">
            <v>2050</v>
          </cell>
          <cell r="D7988">
            <v>0</v>
          </cell>
          <cell r="E7988">
            <v>19</v>
          </cell>
          <cell r="F7988">
            <v>761.3</v>
          </cell>
          <cell r="G7988">
            <v>488.6</v>
          </cell>
        </row>
        <row r="7989">
          <cell r="B7989" t="str">
            <v>WA5659</v>
          </cell>
          <cell r="C7989">
            <v>2050</v>
          </cell>
          <cell r="D7989">
            <v>1</v>
          </cell>
          <cell r="E7989">
            <v>19</v>
          </cell>
          <cell r="F7989">
            <v>820.2</v>
          </cell>
          <cell r="G7989">
            <v>534.6</v>
          </cell>
        </row>
        <row r="7990">
          <cell r="B7990" t="str">
            <v>WA5659</v>
          </cell>
          <cell r="C7990">
            <v>2050</v>
          </cell>
          <cell r="D7990">
            <v>2</v>
          </cell>
          <cell r="E7990">
            <v>19</v>
          </cell>
          <cell r="F7990">
            <v>817.2</v>
          </cell>
          <cell r="G7990">
            <v>539.79999999999995</v>
          </cell>
        </row>
        <row r="7991">
          <cell r="B7991" t="str">
            <v>WA5659</v>
          </cell>
          <cell r="C7991">
            <v>2050</v>
          </cell>
          <cell r="D7991">
            <v>3</v>
          </cell>
          <cell r="E7991">
            <v>19</v>
          </cell>
          <cell r="F7991">
            <v>841.4</v>
          </cell>
          <cell r="G7991">
            <v>572.6</v>
          </cell>
        </row>
        <row r="7992">
          <cell r="B7992" t="str">
            <v>WA5659</v>
          </cell>
          <cell r="C7992">
            <v>2050</v>
          </cell>
          <cell r="D7992">
            <v>4</v>
          </cell>
          <cell r="E7992">
            <v>19</v>
          </cell>
          <cell r="F7992">
            <v>851.2</v>
          </cell>
          <cell r="G7992">
            <v>566.20000000000005</v>
          </cell>
        </row>
        <row r="7993">
          <cell r="B7993" t="str">
            <v>WA5659</v>
          </cell>
          <cell r="C7993">
            <v>2050</v>
          </cell>
          <cell r="D7993">
            <v>5</v>
          </cell>
          <cell r="E7993">
            <v>19</v>
          </cell>
          <cell r="F7993">
            <v>834.8</v>
          </cell>
          <cell r="G7993">
            <v>553.70000000000005</v>
          </cell>
        </row>
        <row r="7994">
          <cell r="B7994" t="str">
            <v>WA5659</v>
          </cell>
          <cell r="C7994">
            <v>2080</v>
          </cell>
          <cell r="D7994">
            <v>0</v>
          </cell>
          <cell r="E7994">
            <v>3</v>
          </cell>
          <cell r="F7994">
            <v>837.2</v>
          </cell>
          <cell r="G7994">
            <v>476.6</v>
          </cell>
        </row>
        <row r="7995">
          <cell r="B7995" t="str">
            <v>WA5659</v>
          </cell>
          <cell r="C7995">
            <v>2080</v>
          </cell>
          <cell r="D7995">
            <v>1</v>
          </cell>
          <cell r="E7995">
            <v>3</v>
          </cell>
          <cell r="F7995">
            <v>890.4</v>
          </cell>
          <cell r="G7995">
            <v>534.1</v>
          </cell>
        </row>
        <row r="7996">
          <cell r="B7996" t="str">
            <v>WA5659</v>
          </cell>
          <cell r="C7996">
            <v>2080</v>
          </cell>
          <cell r="D7996">
            <v>2</v>
          </cell>
          <cell r="E7996">
            <v>3</v>
          </cell>
          <cell r="F7996">
            <v>888.5</v>
          </cell>
          <cell r="G7996">
            <v>510.4</v>
          </cell>
        </row>
        <row r="7997">
          <cell r="B7997" t="str">
            <v>WA5659</v>
          </cell>
          <cell r="C7997">
            <v>2080</v>
          </cell>
          <cell r="D7997">
            <v>3</v>
          </cell>
          <cell r="E7997">
            <v>3</v>
          </cell>
          <cell r="F7997">
            <v>915.6</v>
          </cell>
          <cell r="G7997">
            <v>560.4</v>
          </cell>
        </row>
        <row r="7998">
          <cell r="B7998" t="str">
            <v>WA5659</v>
          </cell>
          <cell r="C7998">
            <v>2080</v>
          </cell>
          <cell r="D7998">
            <v>4</v>
          </cell>
          <cell r="E7998">
            <v>3</v>
          </cell>
          <cell r="F7998">
            <v>915.4</v>
          </cell>
          <cell r="G7998">
            <v>537.1</v>
          </cell>
        </row>
        <row r="7999">
          <cell r="B7999" t="str">
            <v>WA5659</v>
          </cell>
          <cell r="C7999">
            <v>2080</v>
          </cell>
          <cell r="D7999">
            <v>5</v>
          </cell>
          <cell r="E7999">
            <v>3</v>
          </cell>
          <cell r="F7999">
            <v>901.9</v>
          </cell>
          <cell r="G7999">
            <v>529.70000000000005</v>
          </cell>
        </row>
        <row r="8000">
          <cell r="B8000" t="str">
            <v>WA5659</v>
          </cell>
          <cell r="C8000">
            <v>2080</v>
          </cell>
          <cell r="D8000">
            <v>0</v>
          </cell>
          <cell r="E8000">
            <v>4</v>
          </cell>
          <cell r="F8000">
            <v>769</v>
          </cell>
          <cell r="G8000">
            <v>522.5</v>
          </cell>
        </row>
        <row r="8001">
          <cell r="B8001" t="str">
            <v>WA5659</v>
          </cell>
          <cell r="C8001">
            <v>2080</v>
          </cell>
          <cell r="D8001">
            <v>1</v>
          </cell>
          <cell r="E8001">
            <v>4</v>
          </cell>
          <cell r="F8001">
            <v>841.7</v>
          </cell>
          <cell r="G8001">
            <v>584.1</v>
          </cell>
        </row>
        <row r="8002">
          <cell r="B8002" t="str">
            <v>WA5659</v>
          </cell>
          <cell r="C8002">
            <v>2080</v>
          </cell>
          <cell r="D8002">
            <v>2</v>
          </cell>
          <cell r="E8002">
            <v>4</v>
          </cell>
          <cell r="F8002">
            <v>838.7</v>
          </cell>
          <cell r="G8002">
            <v>562.20000000000005</v>
          </cell>
        </row>
        <row r="8003">
          <cell r="B8003" t="str">
            <v>WA5659</v>
          </cell>
          <cell r="C8003">
            <v>2080</v>
          </cell>
          <cell r="D8003">
            <v>3</v>
          </cell>
          <cell r="E8003">
            <v>4</v>
          </cell>
          <cell r="F8003">
            <v>871.1</v>
          </cell>
          <cell r="G8003">
            <v>614.70000000000005</v>
          </cell>
        </row>
        <row r="8004">
          <cell r="B8004" t="str">
            <v>WA5659</v>
          </cell>
          <cell r="C8004">
            <v>2080</v>
          </cell>
          <cell r="D8004">
            <v>4</v>
          </cell>
          <cell r="E8004">
            <v>4</v>
          </cell>
          <cell r="F8004">
            <v>869.5</v>
          </cell>
          <cell r="G8004">
            <v>582.29999999999995</v>
          </cell>
        </row>
        <row r="8005">
          <cell r="B8005" t="str">
            <v>WA5659</v>
          </cell>
          <cell r="C8005">
            <v>2080</v>
          </cell>
          <cell r="D8005">
            <v>5</v>
          </cell>
          <cell r="E8005">
            <v>4</v>
          </cell>
          <cell r="F8005">
            <v>855.6</v>
          </cell>
          <cell r="G8005">
            <v>585.29999999999995</v>
          </cell>
        </row>
        <row r="8006">
          <cell r="B8006" t="str">
            <v>WA5659</v>
          </cell>
          <cell r="C8006">
            <v>2080</v>
          </cell>
          <cell r="D8006">
            <v>0</v>
          </cell>
          <cell r="E8006">
            <v>13</v>
          </cell>
          <cell r="F8006">
            <v>649.4</v>
          </cell>
          <cell r="G8006">
            <v>314.60000000000002</v>
          </cell>
        </row>
        <row r="8007">
          <cell r="B8007" t="str">
            <v>WA5659</v>
          </cell>
          <cell r="C8007">
            <v>2080</v>
          </cell>
          <cell r="D8007">
            <v>1</v>
          </cell>
          <cell r="E8007">
            <v>13</v>
          </cell>
          <cell r="F8007">
            <v>674.5</v>
          </cell>
          <cell r="G8007">
            <v>349.8</v>
          </cell>
        </row>
        <row r="8008">
          <cell r="B8008" t="str">
            <v>WA5659</v>
          </cell>
          <cell r="C8008">
            <v>2080</v>
          </cell>
          <cell r="D8008">
            <v>2</v>
          </cell>
          <cell r="E8008">
            <v>13</v>
          </cell>
          <cell r="F8008">
            <v>675.3</v>
          </cell>
          <cell r="G8008">
            <v>332.9</v>
          </cell>
        </row>
        <row r="8009">
          <cell r="B8009" t="str">
            <v>WA5659</v>
          </cell>
          <cell r="C8009">
            <v>2080</v>
          </cell>
          <cell r="D8009">
            <v>3</v>
          </cell>
          <cell r="E8009">
            <v>13</v>
          </cell>
          <cell r="F8009">
            <v>681.2</v>
          </cell>
          <cell r="G8009">
            <v>352.4</v>
          </cell>
        </row>
        <row r="8010">
          <cell r="B8010" t="str">
            <v>WA5659</v>
          </cell>
          <cell r="C8010">
            <v>2080</v>
          </cell>
          <cell r="D8010">
            <v>4</v>
          </cell>
          <cell r="E8010">
            <v>13</v>
          </cell>
          <cell r="F8010">
            <v>688.9</v>
          </cell>
          <cell r="G8010">
            <v>350.2</v>
          </cell>
        </row>
        <row r="8011">
          <cell r="B8011" t="str">
            <v>WA5659</v>
          </cell>
          <cell r="C8011">
            <v>2080</v>
          </cell>
          <cell r="D8011">
            <v>5</v>
          </cell>
          <cell r="E8011">
            <v>13</v>
          </cell>
          <cell r="F8011">
            <v>680.6</v>
          </cell>
          <cell r="G8011">
            <v>346.3</v>
          </cell>
        </row>
        <row r="8012">
          <cell r="B8012" t="str">
            <v>WA5659</v>
          </cell>
          <cell r="C8012">
            <v>2080</v>
          </cell>
          <cell r="D8012">
            <v>0</v>
          </cell>
          <cell r="E8012">
            <v>15</v>
          </cell>
          <cell r="F8012">
            <v>746.7</v>
          </cell>
          <cell r="G8012">
            <v>508.4</v>
          </cell>
        </row>
        <row r="8013">
          <cell r="B8013" t="str">
            <v>WA5659</v>
          </cell>
          <cell r="C8013">
            <v>2080</v>
          </cell>
          <cell r="D8013">
            <v>1</v>
          </cell>
          <cell r="E8013">
            <v>15</v>
          </cell>
          <cell r="F8013">
            <v>804.4</v>
          </cell>
          <cell r="G8013">
            <v>544.20000000000005</v>
          </cell>
        </row>
        <row r="8014">
          <cell r="B8014" t="str">
            <v>WA5659</v>
          </cell>
          <cell r="C8014">
            <v>2080</v>
          </cell>
          <cell r="D8014">
            <v>2</v>
          </cell>
          <cell r="E8014">
            <v>15</v>
          </cell>
          <cell r="F8014">
            <v>803.7</v>
          </cell>
          <cell r="G8014">
            <v>536.6</v>
          </cell>
        </row>
        <row r="8015">
          <cell r="B8015" t="str">
            <v>WA5659</v>
          </cell>
          <cell r="C8015">
            <v>2080</v>
          </cell>
          <cell r="D8015">
            <v>3</v>
          </cell>
          <cell r="E8015">
            <v>15</v>
          </cell>
          <cell r="F8015">
            <v>821.5</v>
          </cell>
          <cell r="G8015">
            <v>561.20000000000005</v>
          </cell>
        </row>
        <row r="8016">
          <cell r="B8016" t="str">
            <v>WA5659</v>
          </cell>
          <cell r="C8016">
            <v>2080</v>
          </cell>
          <cell r="D8016">
            <v>4</v>
          </cell>
          <cell r="E8016">
            <v>15</v>
          </cell>
          <cell r="F8016">
            <v>817.1</v>
          </cell>
          <cell r="G8016">
            <v>530.6</v>
          </cell>
        </row>
        <row r="8017">
          <cell r="B8017" t="str">
            <v>WA5659</v>
          </cell>
          <cell r="C8017">
            <v>2080</v>
          </cell>
          <cell r="D8017">
            <v>5</v>
          </cell>
          <cell r="E8017">
            <v>15</v>
          </cell>
          <cell r="F8017">
            <v>811.2</v>
          </cell>
          <cell r="G8017">
            <v>535.1</v>
          </cell>
        </row>
        <row r="8018">
          <cell r="B8018" t="str">
            <v>WA5659</v>
          </cell>
          <cell r="C8018">
            <v>2080</v>
          </cell>
          <cell r="D8018">
            <v>0</v>
          </cell>
          <cell r="E8018">
            <v>16</v>
          </cell>
          <cell r="F8018">
            <v>639.4</v>
          </cell>
          <cell r="G8018">
            <v>392.4</v>
          </cell>
        </row>
        <row r="8019">
          <cell r="B8019" t="str">
            <v>WA5659</v>
          </cell>
          <cell r="C8019">
            <v>2080</v>
          </cell>
          <cell r="D8019">
            <v>1</v>
          </cell>
          <cell r="E8019">
            <v>16</v>
          </cell>
          <cell r="F8019">
            <v>695.3</v>
          </cell>
          <cell r="G8019">
            <v>442.5</v>
          </cell>
        </row>
        <row r="8020">
          <cell r="B8020" t="str">
            <v>WA5659</v>
          </cell>
          <cell r="C8020">
            <v>2080</v>
          </cell>
          <cell r="D8020">
            <v>2</v>
          </cell>
          <cell r="E8020">
            <v>16</v>
          </cell>
          <cell r="F8020">
            <v>695</v>
          </cell>
          <cell r="G8020">
            <v>420.8</v>
          </cell>
        </row>
        <row r="8021">
          <cell r="B8021" t="str">
            <v>WA5659</v>
          </cell>
          <cell r="C8021">
            <v>2080</v>
          </cell>
          <cell r="D8021">
            <v>3</v>
          </cell>
          <cell r="E8021">
            <v>16</v>
          </cell>
          <cell r="F8021">
            <v>710.8</v>
          </cell>
          <cell r="G8021">
            <v>447.5</v>
          </cell>
        </row>
        <row r="8022">
          <cell r="B8022" t="str">
            <v>WA5659</v>
          </cell>
          <cell r="C8022">
            <v>2080</v>
          </cell>
          <cell r="D8022">
            <v>4</v>
          </cell>
          <cell r="E8022">
            <v>16</v>
          </cell>
          <cell r="F8022">
            <v>712.4</v>
          </cell>
          <cell r="G8022">
            <v>434.6</v>
          </cell>
        </row>
        <row r="8023">
          <cell r="B8023" t="str">
            <v>WA5659</v>
          </cell>
          <cell r="C8023">
            <v>2080</v>
          </cell>
          <cell r="D8023">
            <v>5</v>
          </cell>
          <cell r="E8023">
            <v>16</v>
          </cell>
          <cell r="F8023">
            <v>703.6</v>
          </cell>
          <cell r="G8023">
            <v>433.2</v>
          </cell>
        </row>
        <row r="8024">
          <cell r="B8024" t="str">
            <v>WA5659</v>
          </cell>
          <cell r="C8024">
            <v>2080</v>
          </cell>
          <cell r="D8024">
            <v>0</v>
          </cell>
          <cell r="E8024">
            <v>19</v>
          </cell>
          <cell r="F8024">
            <v>761.3</v>
          </cell>
          <cell r="G8024">
            <v>488.6</v>
          </cell>
        </row>
        <row r="8025">
          <cell r="B8025" t="str">
            <v>WA5659</v>
          </cell>
          <cell r="C8025">
            <v>2080</v>
          </cell>
          <cell r="D8025">
            <v>1</v>
          </cell>
          <cell r="E8025">
            <v>19</v>
          </cell>
          <cell r="F8025">
            <v>842.7</v>
          </cell>
          <cell r="G8025">
            <v>564.29999999999995</v>
          </cell>
        </row>
        <row r="8026">
          <cell r="B8026" t="str">
            <v>WA5659</v>
          </cell>
          <cell r="C8026">
            <v>2080</v>
          </cell>
          <cell r="D8026">
            <v>2</v>
          </cell>
          <cell r="E8026">
            <v>19</v>
          </cell>
          <cell r="F8026">
            <v>838.1</v>
          </cell>
          <cell r="G8026">
            <v>547.6</v>
          </cell>
        </row>
        <row r="8027">
          <cell r="B8027" t="str">
            <v>WA5659</v>
          </cell>
          <cell r="C8027">
            <v>2080</v>
          </cell>
          <cell r="D8027">
            <v>3</v>
          </cell>
          <cell r="E8027">
            <v>19</v>
          </cell>
          <cell r="F8027">
            <v>886.3</v>
          </cell>
          <cell r="G8027">
            <v>606.9</v>
          </cell>
        </row>
        <row r="8028">
          <cell r="B8028" t="str">
            <v>WA5659</v>
          </cell>
          <cell r="C8028">
            <v>2080</v>
          </cell>
          <cell r="D8028">
            <v>4</v>
          </cell>
          <cell r="E8028">
            <v>19</v>
          </cell>
          <cell r="F8028">
            <v>885.3</v>
          </cell>
          <cell r="G8028">
            <v>583.4</v>
          </cell>
        </row>
        <row r="8029">
          <cell r="B8029" t="str">
            <v>WA5659</v>
          </cell>
          <cell r="C8029">
            <v>2080</v>
          </cell>
          <cell r="D8029">
            <v>5</v>
          </cell>
          <cell r="E8029">
            <v>19</v>
          </cell>
          <cell r="F8029">
            <v>863.8</v>
          </cell>
          <cell r="G8029">
            <v>570.70000000000005</v>
          </cell>
        </row>
        <row r="8030">
          <cell r="B8030" t="str">
            <v>WA8773</v>
          </cell>
          <cell r="C8030">
            <v>2020</v>
          </cell>
          <cell r="D8030">
            <v>0</v>
          </cell>
          <cell r="E8030">
            <v>3</v>
          </cell>
          <cell r="F8030">
            <v>769.6</v>
          </cell>
          <cell r="G8030">
            <v>304.7</v>
          </cell>
        </row>
        <row r="8031">
          <cell r="B8031" t="str">
            <v>WA8773</v>
          </cell>
          <cell r="C8031">
            <v>2020</v>
          </cell>
          <cell r="D8031">
            <v>1</v>
          </cell>
          <cell r="E8031">
            <v>3</v>
          </cell>
          <cell r="F8031">
            <v>781.6</v>
          </cell>
          <cell r="G8031">
            <v>339</v>
          </cell>
        </row>
        <row r="8032">
          <cell r="B8032" t="str">
            <v>WA8773</v>
          </cell>
          <cell r="C8032">
            <v>2020</v>
          </cell>
          <cell r="D8032">
            <v>2</v>
          </cell>
          <cell r="E8032">
            <v>3</v>
          </cell>
          <cell r="F8032">
            <v>779.9</v>
          </cell>
          <cell r="G8032">
            <v>316.10000000000002</v>
          </cell>
        </row>
        <row r="8033">
          <cell r="B8033" t="str">
            <v>WA8773</v>
          </cell>
          <cell r="C8033">
            <v>2020</v>
          </cell>
          <cell r="D8033">
            <v>3</v>
          </cell>
          <cell r="E8033">
            <v>3</v>
          </cell>
          <cell r="F8033">
            <v>791.8</v>
          </cell>
          <cell r="G8033">
            <v>360.4</v>
          </cell>
        </row>
        <row r="8034">
          <cell r="B8034" t="str">
            <v>WA8773</v>
          </cell>
          <cell r="C8034">
            <v>2020</v>
          </cell>
          <cell r="D8034">
            <v>4</v>
          </cell>
          <cell r="E8034">
            <v>3</v>
          </cell>
          <cell r="F8034">
            <v>792.9</v>
          </cell>
          <cell r="G8034">
            <v>338.7</v>
          </cell>
        </row>
        <row r="8035">
          <cell r="B8035" t="str">
            <v>WA8773</v>
          </cell>
          <cell r="C8035">
            <v>2020</v>
          </cell>
          <cell r="D8035">
            <v>5</v>
          </cell>
          <cell r="E8035">
            <v>3</v>
          </cell>
          <cell r="F8035">
            <v>787.8</v>
          </cell>
          <cell r="G8035">
            <v>346</v>
          </cell>
        </row>
        <row r="8036">
          <cell r="B8036" t="str">
            <v>WA8773</v>
          </cell>
          <cell r="C8036">
            <v>2020</v>
          </cell>
          <cell r="D8036">
            <v>0</v>
          </cell>
          <cell r="E8036">
            <v>7</v>
          </cell>
          <cell r="F8036">
            <v>668.4</v>
          </cell>
          <cell r="G8036">
            <v>259.10000000000002</v>
          </cell>
        </row>
        <row r="8037">
          <cell r="B8037" t="str">
            <v>WA8773</v>
          </cell>
          <cell r="C8037">
            <v>2020</v>
          </cell>
          <cell r="D8037">
            <v>1</v>
          </cell>
          <cell r="E8037">
            <v>7</v>
          </cell>
          <cell r="F8037">
            <v>676.4</v>
          </cell>
          <cell r="G8037">
            <v>272.60000000000002</v>
          </cell>
        </row>
        <row r="8038">
          <cell r="B8038" t="str">
            <v>WA8773</v>
          </cell>
          <cell r="C8038">
            <v>2020</v>
          </cell>
          <cell r="D8038">
            <v>2</v>
          </cell>
          <cell r="E8038">
            <v>7</v>
          </cell>
          <cell r="F8038">
            <v>676.3</v>
          </cell>
          <cell r="G8038">
            <v>269.2</v>
          </cell>
        </row>
        <row r="8039">
          <cell r="B8039" t="str">
            <v>WA8773</v>
          </cell>
          <cell r="C8039">
            <v>2020</v>
          </cell>
          <cell r="D8039">
            <v>3</v>
          </cell>
          <cell r="E8039">
            <v>7</v>
          </cell>
          <cell r="F8039">
            <v>680.4</v>
          </cell>
          <cell r="G8039">
            <v>286.2</v>
          </cell>
        </row>
        <row r="8040">
          <cell r="B8040" t="str">
            <v>WA8773</v>
          </cell>
          <cell r="C8040">
            <v>2020</v>
          </cell>
          <cell r="D8040">
            <v>4</v>
          </cell>
          <cell r="E8040">
            <v>7</v>
          </cell>
          <cell r="F8040">
            <v>686.7</v>
          </cell>
          <cell r="G8040">
            <v>272.39999999999998</v>
          </cell>
        </row>
        <row r="8041">
          <cell r="B8041" t="str">
            <v>WA8773</v>
          </cell>
          <cell r="C8041">
            <v>2020</v>
          </cell>
          <cell r="D8041">
            <v>5</v>
          </cell>
          <cell r="E8041">
            <v>7</v>
          </cell>
          <cell r="F8041">
            <v>680.3</v>
          </cell>
          <cell r="G8041">
            <v>272.39999999999998</v>
          </cell>
        </row>
        <row r="8042">
          <cell r="B8042" t="str">
            <v>WA8773</v>
          </cell>
          <cell r="C8042">
            <v>2020</v>
          </cell>
          <cell r="D8042">
            <v>0</v>
          </cell>
          <cell r="E8042">
            <v>11</v>
          </cell>
          <cell r="F8042">
            <v>565.20000000000005</v>
          </cell>
          <cell r="G8042">
            <v>162.6</v>
          </cell>
        </row>
        <row r="8043">
          <cell r="B8043" t="str">
            <v>WA8773</v>
          </cell>
          <cell r="C8043">
            <v>2020</v>
          </cell>
          <cell r="D8043">
            <v>1</v>
          </cell>
          <cell r="E8043">
            <v>11</v>
          </cell>
          <cell r="F8043">
            <v>570.1</v>
          </cell>
          <cell r="G8043">
            <v>178</v>
          </cell>
        </row>
        <row r="8044">
          <cell r="B8044" t="str">
            <v>WA8773</v>
          </cell>
          <cell r="C8044">
            <v>2020</v>
          </cell>
          <cell r="D8044">
            <v>2</v>
          </cell>
          <cell r="E8044">
            <v>11</v>
          </cell>
          <cell r="F8044">
            <v>571.20000000000005</v>
          </cell>
          <cell r="G8044">
            <v>177.8</v>
          </cell>
        </row>
        <row r="8045">
          <cell r="B8045" t="str">
            <v>WA8773</v>
          </cell>
          <cell r="C8045">
            <v>2020</v>
          </cell>
          <cell r="D8045">
            <v>3</v>
          </cell>
          <cell r="E8045">
            <v>11</v>
          </cell>
          <cell r="F8045">
            <v>571.79999999999995</v>
          </cell>
          <cell r="G8045">
            <v>190.1</v>
          </cell>
        </row>
        <row r="8046">
          <cell r="B8046" t="str">
            <v>WA8773</v>
          </cell>
          <cell r="C8046">
            <v>2020</v>
          </cell>
          <cell r="D8046">
            <v>4</v>
          </cell>
          <cell r="E8046">
            <v>11</v>
          </cell>
          <cell r="F8046">
            <v>577.1</v>
          </cell>
          <cell r="G8046">
            <v>175.2</v>
          </cell>
        </row>
        <row r="8047">
          <cell r="B8047" t="str">
            <v>WA8773</v>
          </cell>
          <cell r="C8047">
            <v>2020</v>
          </cell>
          <cell r="D8047">
            <v>5</v>
          </cell>
          <cell r="E8047">
            <v>11</v>
          </cell>
          <cell r="F8047">
            <v>572.9</v>
          </cell>
          <cell r="G8047">
            <v>178.1</v>
          </cell>
        </row>
        <row r="8048">
          <cell r="B8048" t="str">
            <v>WA8773</v>
          </cell>
          <cell r="C8048">
            <v>2020</v>
          </cell>
          <cell r="D8048">
            <v>0</v>
          </cell>
          <cell r="E8048">
            <v>13</v>
          </cell>
          <cell r="F8048">
            <v>445.6</v>
          </cell>
          <cell r="G8048">
            <v>28.2</v>
          </cell>
        </row>
        <row r="8049">
          <cell r="B8049" t="str">
            <v>WA8773</v>
          </cell>
          <cell r="C8049">
            <v>2020</v>
          </cell>
          <cell r="D8049">
            <v>1</v>
          </cell>
          <cell r="E8049">
            <v>13</v>
          </cell>
          <cell r="F8049">
            <v>445.8</v>
          </cell>
          <cell r="G8049">
            <v>28.2</v>
          </cell>
        </row>
        <row r="8050">
          <cell r="B8050" t="str">
            <v>WA8773</v>
          </cell>
          <cell r="C8050">
            <v>2020</v>
          </cell>
          <cell r="D8050">
            <v>2</v>
          </cell>
          <cell r="E8050">
            <v>13</v>
          </cell>
          <cell r="F8050">
            <v>446.4</v>
          </cell>
          <cell r="G8050">
            <v>28.4</v>
          </cell>
        </row>
        <row r="8051">
          <cell r="B8051" t="str">
            <v>WA8773</v>
          </cell>
          <cell r="C8051">
            <v>2020</v>
          </cell>
          <cell r="D8051">
            <v>3</v>
          </cell>
          <cell r="E8051">
            <v>13</v>
          </cell>
          <cell r="F8051">
            <v>443.2</v>
          </cell>
          <cell r="G8051">
            <v>34.1</v>
          </cell>
        </row>
        <row r="8052">
          <cell r="B8052" t="str">
            <v>WA8773</v>
          </cell>
          <cell r="C8052">
            <v>2020</v>
          </cell>
          <cell r="D8052">
            <v>4</v>
          </cell>
          <cell r="E8052">
            <v>13</v>
          </cell>
          <cell r="F8052">
            <v>452.2</v>
          </cell>
          <cell r="G8052">
            <v>28.3</v>
          </cell>
        </row>
        <row r="8053">
          <cell r="B8053" t="str">
            <v>WA8773</v>
          </cell>
          <cell r="C8053">
            <v>2020</v>
          </cell>
          <cell r="D8053">
            <v>5</v>
          </cell>
          <cell r="E8053">
            <v>13</v>
          </cell>
          <cell r="F8053">
            <v>447.5</v>
          </cell>
          <cell r="G8053">
            <v>28.3</v>
          </cell>
        </row>
        <row r="8054">
          <cell r="B8054" t="str">
            <v>WA8773</v>
          </cell>
          <cell r="C8054">
            <v>2020</v>
          </cell>
          <cell r="D8054">
            <v>0</v>
          </cell>
          <cell r="E8054">
            <v>15</v>
          </cell>
          <cell r="F8054">
            <v>661</v>
          </cell>
          <cell r="G8054">
            <v>276.89999999999998</v>
          </cell>
        </row>
        <row r="8055">
          <cell r="B8055" t="str">
            <v>WA8773</v>
          </cell>
          <cell r="C8055">
            <v>2020</v>
          </cell>
          <cell r="D8055">
            <v>1</v>
          </cell>
          <cell r="E8055">
            <v>15</v>
          </cell>
          <cell r="F8055">
            <v>662.5</v>
          </cell>
          <cell r="G8055">
            <v>278</v>
          </cell>
        </row>
        <row r="8056">
          <cell r="B8056" t="str">
            <v>WA8773</v>
          </cell>
          <cell r="C8056">
            <v>2020</v>
          </cell>
          <cell r="D8056">
            <v>2</v>
          </cell>
          <cell r="E8056">
            <v>15</v>
          </cell>
          <cell r="F8056">
            <v>661.7</v>
          </cell>
          <cell r="G8056">
            <v>273.39999999999998</v>
          </cell>
        </row>
        <row r="8057">
          <cell r="B8057" t="str">
            <v>WA8773</v>
          </cell>
          <cell r="C8057">
            <v>2020</v>
          </cell>
          <cell r="D8057">
            <v>3</v>
          </cell>
          <cell r="E8057">
            <v>15</v>
          </cell>
          <cell r="F8057">
            <v>663</v>
          </cell>
          <cell r="G8057">
            <v>285.10000000000002</v>
          </cell>
        </row>
        <row r="8058">
          <cell r="B8058" t="str">
            <v>WA8773</v>
          </cell>
          <cell r="C8058">
            <v>2020</v>
          </cell>
          <cell r="D8058">
            <v>4</v>
          </cell>
          <cell r="E8058">
            <v>15</v>
          </cell>
          <cell r="F8058">
            <v>663.4</v>
          </cell>
          <cell r="G8058">
            <v>260.39999999999998</v>
          </cell>
        </row>
        <row r="8059">
          <cell r="B8059" t="str">
            <v>WA8773</v>
          </cell>
          <cell r="C8059">
            <v>2020</v>
          </cell>
          <cell r="D8059">
            <v>5</v>
          </cell>
          <cell r="E8059">
            <v>15</v>
          </cell>
          <cell r="F8059">
            <v>660.6</v>
          </cell>
          <cell r="G8059">
            <v>264.60000000000002</v>
          </cell>
        </row>
        <row r="8060">
          <cell r="B8060" t="str">
            <v>WA8773</v>
          </cell>
          <cell r="C8060">
            <v>2020</v>
          </cell>
          <cell r="D8060">
            <v>0</v>
          </cell>
          <cell r="E8060">
            <v>17</v>
          </cell>
          <cell r="F8060">
            <v>711.9</v>
          </cell>
          <cell r="G8060">
            <v>351.6</v>
          </cell>
        </row>
        <row r="8061">
          <cell r="B8061" t="str">
            <v>WA8773</v>
          </cell>
          <cell r="C8061">
            <v>2020</v>
          </cell>
          <cell r="D8061">
            <v>1</v>
          </cell>
          <cell r="E8061">
            <v>17</v>
          </cell>
          <cell r="F8061">
            <v>730.1</v>
          </cell>
          <cell r="G8061">
            <v>370.1</v>
          </cell>
        </row>
        <row r="8062">
          <cell r="B8062" t="str">
            <v>WA8773</v>
          </cell>
          <cell r="C8062">
            <v>2020</v>
          </cell>
          <cell r="D8062">
            <v>2</v>
          </cell>
          <cell r="E8062">
            <v>17</v>
          </cell>
          <cell r="F8062">
            <v>728</v>
          </cell>
          <cell r="G8062">
            <v>369.3</v>
          </cell>
        </row>
        <row r="8063">
          <cell r="B8063" t="str">
            <v>WA8773</v>
          </cell>
          <cell r="C8063">
            <v>2020</v>
          </cell>
          <cell r="D8063">
            <v>3</v>
          </cell>
          <cell r="E8063">
            <v>17</v>
          </cell>
          <cell r="F8063">
            <v>741.8</v>
          </cell>
          <cell r="G8063">
            <v>391.5</v>
          </cell>
        </row>
        <row r="8064">
          <cell r="B8064" t="str">
            <v>WA8773</v>
          </cell>
          <cell r="C8064">
            <v>2020</v>
          </cell>
          <cell r="D8064">
            <v>4</v>
          </cell>
          <cell r="E8064">
            <v>17</v>
          </cell>
          <cell r="F8064">
            <v>742.4</v>
          </cell>
          <cell r="G8064">
            <v>369.8</v>
          </cell>
        </row>
        <row r="8065">
          <cell r="B8065" t="str">
            <v>WA8773</v>
          </cell>
          <cell r="C8065">
            <v>2020</v>
          </cell>
          <cell r="D8065">
            <v>5</v>
          </cell>
          <cell r="E8065">
            <v>17</v>
          </cell>
          <cell r="F8065">
            <v>736</v>
          </cell>
          <cell r="G8065">
            <v>369.3</v>
          </cell>
        </row>
        <row r="8066">
          <cell r="B8066" t="str">
            <v>WA8773</v>
          </cell>
          <cell r="C8066">
            <v>2020</v>
          </cell>
          <cell r="D8066">
            <v>0</v>
          </cell>
          <cell r="E8066">
            <v>24</v>
          </cell>
          <cell r="F8066">
            <v>659.1</v>
          </cell>
          <cell r="G8066">
            <v>268</v>
          </cell>
        </row>
        <row r="8067">
          <cell r="B8067" t="str">
            <v>WA8773</v>
          </cell>
          <cell r="C8067">
            <v>2020</v>
          </cell>
          <cell r="D8067">
            <v>1</v>
          </cell>
          <cell r="E8067">
            <v>24</v>
          </cell>
          <cell r="F8067">
            <v>668.5</v>
          </cell>
          <cell r="G8067">
            <v>280.2</v>
          </cell>
        </row>
        <row r="8068">
          <cell r="B8068" t="str">
            <v>WA8773</v>
          </cell>
          <cell r="C8068">
            <v>2020</v>
          </cell>
          <cell r="D8068">
            <v>2</v>
          </cell>
          <cell r="E8068">
            <v>24</v>
          </cell>
          <cell r="F8068">
            <v>668.4</v>
          </cell>
          <cell r="G8068">
            <v>279</v>
          </cell>
        </row>
        <row r="8069">
          <cell r="B8069" t="str">
            <v>WA8773</v>
          </cell>
          <cell r="C8069">
            <v>2020</v>
          </cell>
          <cell r="D8069">
            <v>3</v>
          </cell>
          <cell r="E8069">
            <v>24</v>
          </cell>
          <cell r="F8069">
            <v>674.4</v>
          </cell>
          <cell r="G8069">
            <v>289.3</v>
          </cell>
        </row>
        <row r="8070">
          <cell r="B8070" t="str">
            <v>WA8773</v>
          </cell>
          <cell r="C8070">
            <v>2020</v>
          </cell>
          <cell r="D8070">
            <v>4</v>
          </cell>
          <cell r="E8070">
            <v>24</v>
          </cell>
          <cell r="F8070">
            <v>678.1</v>
          </cell>
          <cell r="G8070">
            <v>281.5</v>
          </cell>
        </row>
        <row r="8071">
          <cell r="B8071" t="str">
            <v>WA8773</v>
          </cell>
          <cell r="C8071">
            <v>2020</v>
          </cell>
          <cell r="D8071">
            <v>5</v>
          </cell>
          <cell r="E8071">
            <v>24</v>
          </cell>
          <cell r="F8071">
            <v>672.3</v>
          </cell>
          <cell r="G8071">
            <v>281.7</v>
          </cell>
        </row>
        <row r="8072">
          <cell r="B8072" t="str">
            <v>WA8773</v>
          </cell>
          <cell r="C8072">
            <v>2020</v>
          </cell>
          <cell r="D8072">
            <v>0</v>
          </cell>
          <cell r="E8072">
            <v>25</v>
          </cell>
          <cell r="F8072">
            <v>679</v>
          </cell>
          <cell r="G8072">
            <v>223.2</v>
          </cell>
        </row>
        <row r="8073">
          <cell r="B8073" t="str">
            <v>WA8773</v>
          </cell>
          <cell r="C8073">
            <v>2020</v>
          </cell>
          <cell r="D8073">
            <v>1</v>
          </cell>
          <cell r="E8073">
            <v>25</v>
          </cell>
          <cell r="F8073">
            <v>694.2</v>
          </cell>
          <cell r="G8073">
            <v>232.7</v>
          </cell>
        </row>
        <row r="8074">
          <cell r="B8074" t="str">
            <v>WA8773</v>
          </cell>
          <cell r="C8074">
            <v>2020</v>
          </cell>
          <cell r="D8074">
            <v>2</v>
          </cell>
          <cell r="E8074">
            <v>25</v>
          </cell>
          <cell r="F8074">
            <v>692.4</v>
          </cell>
          <cell r="G8074">
            <v>232.3</v>
          </cell>
        </row>
        <row r="8075">
          <cell r="B8075" t="str">
            <v>WA8773</v>
          </cell>
          <cell r="C8075">
            <v>2020</v>
          </cell>
          <cell r="D8075">
            <v>3</v>
          </cell>
          <cell r="E8075">
            <v>25</v>
          </cell>
          <cell r="F8075">
            <v>706.7</v>
          </cell>
          <cell r="G8075">
            <v>256.39999999999998</v>
          </cell>
        </row>
        <row r="8076">
          <cell r="B8076" t="str">
            <v>WA8773</v>
          </cell>
          <cell r="C8076">
            <v>2020</v>
          </cell>
          <cell r="D8076">
            <v>4</v>
          </cell>
          <cell r="E8076">
            <v>25</v>
          </cell>
          <cell r="F8076">
            <v>710.3</v>
          </cell>
          <cell r="G8076">
            <v>242.4</v>
          </cell>
        </row>
        <row r="8077">
          <cell r="B8077" t="str">
            <v>WA8773</v>
          </cell>
          <cell r="C8077">
            <v>2020</v>
          </cell>
          <cell r="D8077">
            <v>5</v>
          </cell>
          <cell r="E8077">
            <v>25</v>
          </cell>
          <cell r="F8077">
            <v>702.7</v>
          </cell>
          <cell r="G8077">
            <v>242.3</v>
          </cell>
        </row>
        <row r="8078">
          <cell r="B8078" t="str">
            <v>WA8773</v>
          </cell>
          <cell r="C8078">
            <v>2020</v>
          </cell>
          <cell r="D8078">
            <v>0</v>
          </cell>
          <cell r="E8078">
            <v>27</v>
          </cell>
          <cell r="F8078">
            <v>487.1</v>
          </cell>
          <cell r="G8078">
            <v>91</v>
          </cell>
        </row>
        <row r="8079">
          <cell r="B8079" t="str">
            <v>WA8773</v>
          </cell>
          <cell r="C8079">
            <v>2020</v>
          </cell>
          <cell r="D8079">
            <v>1</v>
          </cell>
          <cell r="E8079">
            <v>27</v>
          </cell>
          <cell r="F8079">
            <v>487.4</v>
          </cell>
          <cell r="G8079">
            <v>93.3</v>
          </cell>
        </row>
        <row r="8080">
          <cell r="B8080" t="str">
            <v>WA8773</v>
          </cell>
          <cell r="C8080">
            <v>2020</v>
          </cell>
          <cell r="D8080">
            <v>2</v>
          </cell>
          <cell r="E8080">
            <v>27</v>
          </cell>
          <cell r="F8080">
            <v>489.9</v>
          </cell>
          <cell r="G8080">
            <v>91.4</v>
          </cell>
        </row>
        <row r="8081">
          <cell r="B8081" t="str">
            <v>WA8773</v>
          </cell>
          <cell r="C8081">
            <v>2020</v>
          </cell>
          <cell r="D8081">
            <v>3</v>
          </cell>
          <cell r="E8081">
            <v>27</v>
          </cell>
          <cell r="F8081">
            <v>485.2</v>
          </cell>
          <cell r="G8081">
            <v>105.8</v>
          </cell>
        </row>
        <row r="8082">
          <cell r="B8082" t="str">
            <v>WA8773</v>
          </cell>
          <cell r="C8082">
            <v>2020</v>
          </cell>
          <cell r="D8082">
            <v>4</v>
          </cell>
          <cell r="E8082">
            <v>27</v>
          </cell>
          <cell r="F8082">
            <v>494.6</v>
          </cell>
          <cell r="G8082">
            <v>95.2</v>
          </cell>
        </row>
        <row r="8083">
          <cell r="B8083" t="str">
            <v>WA8773</v>
          </cell>
          <cell r="C8083">
            <v>2020</v>
          </cell>
          <cell r="D8083">
            <v>5</v>
          </cell>
          <cell r="E8083">
            <v>27</v>
          </cell>
          <cell r="F8083">
            <v>489</v>
          </cell>
          <cell r="G8083">
            <v>94.9</v>
          </cell>
        </row>
        <row r="8084">
          <cell r="B8084" t="str">
            <v>WA8773</v>
          </cell>
          <cell r="C8084">
            <v>2020</v>
          </cell>
          <cell r="D8084">
            <v>0</v>
          </cell>
          <cell r="E8084">
            <v>30</v>
          </cell>
          <cell r="F8084">
            <v>642.70000000000005</v>
          </cell>
          <cell r="G8084">
            <v>264.7</v>
          </cell>
        </row>
        <row r="8085">
          <cell r="B8085" t="str">
            <v>WA8773</v>
          </cell>
          <cell r="C8085">
            <v>2020</v>
          </cell>
          <cell r="D8085">
            <v>1</v>
          </cell>
          <cell r="E8085">
            <v>30</v>
          </cell>
          <cell r="F8085">
            <v>652.20000000000005</v>
          </cell>
          <cell r="G8085">
            <v>280</v>
          </cell>
        </row>
        <row r="8086">
          <cell r="B8086" t="str">
            <v>WA8773</v>
          </cell>
          <cell r="C8086">
            <v>2020</v>
          </cell>
          <cell r="D8086">
            <v>2</v>
          </cell>
          <cell r="E8086">
            <v>30</v>
          </cell>
          <cell r="F8086">
            <v>652.70000000000005</v>
          </cell>
          <cell r="G8086">
            <v>277.2</v>
          </cell>
        </row>
        <row r="8087">
          <cell r="B8087" t="str">
            <v>WA8773</v>
          </cell>
          <cell r="C8087">
            <v>2020</v>
          </cell>
          <cell r="D8087">
            <v>3</v>
          </cell>
          <cell r="E8087">
            <v>30</v>
          </cell>
          <cell r="F8087">
            <v>657.7</v>
          </cell>
          <cell r="G8087">
            <v>296.3</v>
          </cell>
        </row>
        <row r="8088">
          <cell r="B8088" t="str">
            <v>WA8773</v>
          </cell>
          <cell r="C8088">
            <v>2020</v>
          </cell>
          <cell r="D8088">
            <v>4</v>
          </cell>
          <cell r="E8088">
            <v>30</v>
          </cell>
          <cell r="F8088">
            <v>661.9</v>
          </cell>
          <cell r="G8088">
            <v>284.2</v>
          </cell>
        </row>
        <row r="8089">
          <cell r="B8089" t="str">
            <v>WA8773</v>
          </cell>
          <cell r="C8089">
            <v>2020</v>
          </cell>
          <cell r="D8089">
            <v>5</v>
          </cell>
          <cell r="E8089">
            <v>30</v>
          </cell>
          <cell r="F8089">
            <v>654.9</v>
          </cell>
          <cell r="G8089">
            <v>281.3</v>
          </cell>
        </row>
        <row r="8090">
          <cell r="B8090" t="str">
            <v>WA8773</v>
          </cell>
          <cell r="C8090">
            <v>2020</v>
          </cell>
          <cell r="D8090">
            <v>0</v>
          </cell>
          <cell r="E8090">
            <v>75</v>
          </cell>
          <cell r="F8090">
            <v>847</v>
          </cell>
          <cell r="G8090">
            <v>412.4</v>
          </cell>
        </row>
        <row r="8091">
          <cell r="B8091" t="str">
            <v>WA8773</v>
          </cell>
          <cell r="C8091">
            <v>2020</v>
          </cell>
          <cell r="D8091">
            <v>1</v>
          </cell>
          <cell r="E8091">
            <v>75</v>
          </cell>
          <cell r="F8091">
            <v>862.5</v>
          </cell>
          <cell r="G8091">
            <v>452.6</v>
          </cell>
        </row>
        <row r="8092">
          <cell r="B8092" t="str">
            <v>WA8773</v>
          </cell>
          <cell r="C8092">
            <v>2020</v>
          </cell>
          <cell r="D8092">
            <v>2</v>
          </cell>
          <cell r="E8092">
            <v>75</v>
          </cell>
          <cell r="F8092">
            <v>860.5</v>
          </cell>
          <cell r="G8092">
            <v>442.2</v>
          </cell>
        </row>
        <row r="8093">
          <cell r="B8093" t="str">
            <v>WA8773</v>
          </cell>
          <cell r="C8093">
            <v>2020</v>
          </cell>
          <cell r="D8093">
            <v>3</v>
          </cell>
          <cell r="E8093">
            <v>75</v>
          </cell>
          <cell r="F8093">
            <v>873.7</v>
          </cell>
          <cell r="G8093">
            <v>468.9</v>
          </cell>
        </row>
        <row r="8094">
          <cell r="B8094" t="str">
            <v>WA8773</v>
          </cell>
          <cell r="C8094">
            <v>2020</v>
          </cell>
          <cell r="D8094">
            <v>4</v>
          </cell>
          <cell r="E8094">
            <v>75</v>
          </cell>
          <cell r="F8094">
            <v>874.1</v>
          </cell>
          <cell r="G8094">
            <v>454.9</v>
          </cell>
        </row>
        <row r="8095">
          <cell r="B8095" t="str">
            <v>WA8773</v>
          </cell>
          <cell r="C8095">
            <v>2020</v>
          </cell>
          <cell r="D8095">
            <v>5</v>
          </cell>
          <cell r="E8095">
            <v>75</v>
          </cell>
          <cell r="F8095">
            <v>867.9</v>
          </cell>
          <cell r="G8095">
            <v>455</v>
          </cell>
        </row>
        <row r="8096">
          <cell r="B8096" t="str">
            <v>WA8773</v>
          </cell>
          <cell r="C8096">
            <v>2050</v>
          </cell>
          <cell r="D8096">
            <v>0</v>
          </cell>
          <cell r="E8096">
            <v>3</v>
          </cell>
          <cell r="F8096">
            <v>769.6</v>
          </cell>
          <cell r="G8096">
            <v>304.7</v>
          </cell>
        </row>
        <row r="8097">
          <cell r="B8097" t="str">
            <v>WA8773</v>
          </cell>
          <cell r="C8097">
            <v>2050</v>
          </cell>
          <cell r="D8097">
            <v>1</v>
          </cell>
          <cell r="E8097">
            <v>3</v>
          </cell>
          <cell r="F8097">
            <v>797.2</v>
          </cell>
          <cell r="G8097">
            <v>353.4</v>
          </cell>
        </row>
        <row r="8098">
          <cell r="B8098" t="str">
            <v>WA8773</v>
          </cell>
          <cell r="C8098">
            <v>2050</v>
          </cell>
          <cell r="D8098">
            <v>2</v>
          </cell>
          <cell r="E8098">
            <v>3</v>
          </cell>
          <cell r="F8098">
            <v>795.3</v>
          </cell>
          <cell r="G8098">
            <v>335.5</v>
          </cell>
        </row>
        <row r="8099">
          <cell r="B8099" t="str">
            <v>WA8773</v>
          </cell>
          <cell r="C8099">
            <v>2050</v>
          </cell>
          <cell r="D8099">
            <v>3</v>
          </cell>
          <cell r="E8099">
            <v>3</v>
          </cell>
          <cell r="F8099">
            <v>805.7</v>
          </cell>
          <cell r="G8099">
            <v>375.7</v>
          </cell>
        </row>
        <row r="8100">
          <cell r="B8100" t="str">
            <v>WA8773</v>
          </cell>
          <cell r="C8100">
            <v>2050</v>
          </cell>
          <cell r="D8100">
            <v>4</v>
          </cell>
          <cell r="E8100">
            <v>3</v>
          </cell>
          <cell r="F8100">
            <v>806.6</v>
          </cell>
          <cell r="G8100">
            <v>338.7</v>
          </cell>
        </row>
        <row r="8101">
          <cell r="B8101" t="str">
            <v>WA8773</v>
          </cell>
          <cell r="C8101">
            <v>2050</v>
          </cell>
          <cell r="D8101">
            <v>5</v>
          </cell>
          <cell r="E8101">
            <v>3</v>
          </cell>
          <cell r="F8101">
            <v>801.8</v>
          </cell>
          <cell r="G8101">
            <v>345.4</v>
          </cell>
        </row>
        <row r="8102">
          <cell r="B8102" t="str">
            <v>WA8773</v>
          </cell>
          <cell r="C8102">
            <v>2050</v>
          </cell>
          <cell r="D8102">
            <v>0</v>
          </cell>
          <cell r="E8102">
            <v>7</v>
          </cell>
          <cell r="F8102">
            <v>668.4</v>
          </cell>
          <cell r="G8102">
            <v>259.10000000000002</v>
          </cell>
        </row>
        <row r="8103">
          <cell r="B8103" t="str">
            <v>WA8773</v>
          </cell>
          <cell r="C8103">
            <v>2050</v>
          </cell>
          <cell r="D8103">
            <v>1</v>
          </cell>
          <cell r="E8103">
            <v>7</v>
          </cell>
          <cell r="F8103">
            <v>686.6</v>
          </cell>
          <cell r="G8103">
            <v>283.10000000000002</v>
          </cell>
        </row>
        <row r="8104">
          <cell r="B8104" t="str">
            <v>WA8773</v>
          </cell>
          <cell r="C8104">
            <v>2050</v>
          </cell>
          <cell r="D8104">
            <v>2</v>
          </cell>
          <cell r="E8104">
            <v>7</v>
          </cell>
          <cell r="F8104">
            <v>688.6</v>
          </cell>
          <cell r="G8104">
            <v>272.8</v>
          </cell>
        </row>
        <row r="8105">
          <cell r="B8105" t="str">
            <v>WA8773</v>
          </cell>
          <cell r="C8105">
            <v>2050</v>
          </cell>
          <cell r="D8105">
            <v>3</v>
          </cell>
          <cell r="E8105">
            <v>7</v>
          </cell>
          <cell r="F8105">
            <v>691.3</v>
          </cell>
          <cell r="G8105">
            <v>311.8</v>
          </cell>
        </row>
        <row r="8106">
          <cell r="B8106" t="str">
            <v>WA8773</v>
          </cell>
          <cell r="C8106">
            <v>2050</v>
          </cell>
          <cell r="D8106">
            <v>4</v>
          </cell>
          <cell r="E8106">
            <v>7</v>
          </cell>
          <cell r="F8106">
            <v>701.6</v>
          </cell>
          <cell r="G8106">
            <v>283.3</v>
          </cell>
        </row>
        <row r="8107">
          <cell r="B8107" t="str">
            <v>WA8773</v>
          </cell>
          <cell r="C8107">
            <v>2050</v>
          </cell>
          <cell r="D8107">
            <v>5</v>
          </cell>
          <cell r="E8107">
            <v>7</v>
          </cell>
          <cell r="F8107">
            <v>691.2</v>
          </cell>
          <cell r="G8107">
            <v>277.8</v>
          </cell>
        </row>
        <row r="8108">
          <cell r="B8108" t="str">
            <v>WA8773</v>
          </cell>
          <cell r="C8108">
            <v>2050</v>
          </cell>
          <cell r="D8108">
            <v>0</v>
          </cell>
          <cell r="E8108">
            <v>11</v>
          </cell>
          <cell r="F8108">
            <v>565.20000000000005</v>
          </cell>
          <cell r="G8108">
            <v>162.6</v>
          </cell>
        </row>
        <row r="8109">
          <cell r="B8109" t="str">
            <v>WA8773</v>
          </cell>
          <cell r="C8109">
            <v>2050</v>
          </cell>
          <cell r="D8109">
            <v>1</v>
          </cell>
          <cell r="E8109">
            <v>11</v>
          </cell>
          <cell r="F8109">
            <v>576.29999999999995</v>
          </cell>
          <cell r="G8109">
            <v>190.3</v>
          </cell>
        </row>
        <row r="8110">
          <cell r="B8110" t="str">
            <v>WA8773</v>
          </cell>
          <cell r="C8110">
            <v>2050</v>
          </cell>
          <cell r="D8110">
            <v>2</v>
          </cell>
          <cell r="E8110">
            <v>11</v>
          </cell>
          <cell r="F8110">
            <v>578.79999999999995</v>
          </cell>
          <cell r="G8110">
            <v>181.1</v>
          </cell>
        </row>
        <row r="8111">
          <cell r="B8111" t="str">
            <v>WA8773</v>
          </cell>
          <cell r="C8111">
            <v>2050</v>
          </cell>
          <cell r="D8111">
            <v>3</v>
          </cell>
          <cell r="E8111">
            <v>11</v>
          </cell>
          <cell r="F8111">
            <v>576.79999999999995</v>
          </cell>
          <cell r="G8111">
            <v>196.9</v>
          </cell>
        </row>
        <row r="8112">
          <cell r="B8112" t="str">
            <v>WA8773</v>
          </cell>
          <cell r="C8112">
            <v>2050</v>
          </cell>
          <cell r="D8112">
            <v>4</v>
          </cell>
          <cell r="E8112">
            <v>11</v>
          </cell>
          <cell r="F8112">
            <v>586.79999999999995</v>
          </cell>
          <cell r="G8112">
            <v>181.3</v>
          </cell>
        </row>
        <row r="8113">
          <cell r="B8113" t="str">
            <v>WA8773</v>
          </cell>
          <cell r="C8113">
            <v>2050</v>
          </cell>
          <cell r="D8113">
            <v>5</v>
          </cell>
          <cell r="E8113">
            <v>11</v>
          </cell>
          <cell r="F8113">
            <v>581.6</v>
          </cell>
          <cell r="G8113">
            <v>187.8</v>
          </cell>
        </row>
        <row r="8114">
          <cell r="B8114" t="str">
            <v>WA8773</v>
          </cell>
          <cell r="C8114">
            <v>2050</v>
          </cell>
          <cell r="D8114">
            <v>0</v>
          </cell>
          <cell r="E8114">
            <v>13</v>
          </cell>
          <cell r="F8114">
            <v>445.6</v>
          </cell>
          <cell r="G8114">
            <v>28.2</v>
          </cell>
        </row>
        <row r="8115">
          <cell r="B8115" t="str">
            <v>WA8773</v>
          </cell>
          <cell r="C8115">
            <v>2050</v>
          </cell>
          <cell r="D8115">
            <v>1</v>
          </cell>
          <cell r="E8115">
            <v>13</v>
          </cell>
          <cell r="F8115">
            <v>447.1</v>
          </cell>
          <cell r="G8115">
            <v>31.4</v>
          </cell>
        </row>
        <row r="8116">
          <cell r="B8116" t="str">
            <v>WA8773</v>
          </cell>
          <cell r="C8116">
            <v>2050</v>
          </cell>
          <cell r="D8116">
            <v>2</v>
          </cell>
          <cell r="E8116">
            <v>13</v>
          </cell>
          <cell r="F8116">
            <v>451.4</v>
          </cell>
          <cell r="G8116">
            <v>28.4</v>
          </cell>
        </row>
        <row r="8117">
          <cell r="B8117" t="str">
            <v>WA8773</v>
          </cell>
          <cell r="C8117">
            <v>2050</v>
          </cell>
          <cell r="D8117">
            <v>3</v>
          </cell>
          <cell r="E8117">
            <v>13</v>
          </cell>
          <cell r="F8117">
            <v>443.9</v>
          </cell>
          <cell r="G8117">
            <v>37.1</v>
          </cell>
        </row>
        <row r="8118">
          <cell r="B8118" t="str">
            <v>WA8773</v>
          </cell>
          <cell r="C8118">
            <v>2050</v>
          </cell>
          <cell r="D8118">
            <v>4</v>
          </cell>
          <cell r="E8118">
            <v>13</v>
          </cell>
          <cell r="F8118">
            <v>458.5</v>
          </cell>
          <cell r="G8118">
            <v>28.2</v>
          </cell>
        </row>
        <row r="8119">
          <cell r="B8119" t="str">
            <v>WA8773</v>
          </cell>
          <cell r="C8119">
            <v>2050</v>
          </cell>
          <cell r="D8119">
            <v>5</v>
          </cell>
          <cell r="E8119">
            <v>13</v>
          </cell>
          <cell r="F8119">
            <v>452.1</v>
          </cell>
          <cell r="G8119">
            <v>34.6</v>
          </cell>
        </row>
        <row r="8120">
          <cell r="B8120" t="str">
            <v>WA8773</v>
          </cell>
          <cell r="C8120">
            <v>2050</v>
          </cell>
          <cell r="D8120">
            <v>0</v>
          </cell>
          <cell r="E8120">
            <v>15</v>
          </cell>
          <cell r="F8120">
            <v>661</v>
          </cell>
          <cell r="G8120">
            <v>276.89999999999998</v>
          </cell>
        </row>
        <row r="8121">
          <cell r="B8121" t="str">
            <v>WA8773</v>
          </cell>
          <cell r="C8121">
            <v>2050</v>
          </cell>
          <cell r="D8121">
            <v>1</v>
          </cell>
          <cell r="E8121">
            <v>15</v>
          </cell>
          <cell r="F8121">
            <v>664.5</v>
          </cell>
          <cell r="G8121">
            <v>272.39999999999998</v>
          </cell>
        </row>
        <row r="8122">
          <cell r="B8122" t="str">
            <v>WA8773</v>
          </cell>
          <cell r="C8122">
            <v>2050</v>
          </cell>
          <cell r="D8122">
            <v>2</v>
          </cell>
          <cell r="E8122">
            <v>15</v>
          </cell>
          <cell r="F8122">
            <v>663.6</v>
          </cell>
          <cell r="G8122">
            <v>261.2</v>
          </cell>
        </row>
        <row r="8123">
          <cell r="B8123" t="str">
            <v>WA8773</v>
          </cell>
          <cell r="C8123">
            <v>2050</v>
          </cell>
          <cell r="D8123">
            <v>3</v>
          </cell>
          <cell r="E8123">
            <v>15</v>
          </cell>
          <cell r="F8123">
            <v>670.7</v>
          </cell>
          <cell r="G8123">
            <v>302.10000000000002</v>
          </cell>
        </row>
        <row r="8124">
          <cell r="B8124" t="str">
            <v>WA8773</v>
          </cell>
          <cell r="C8124">
            <v>2050</v>
          </cell>
          <cell r="D8124">
            <v>4</v>
          </cell>
          <cell r="E8124">
            <v>15</v>
          </cell>
          <cell r="F8124">
            <v>674.7</v>
          </cell>
          <cell r="G8124">
            <v>258.7</v>
          </cell>
        </row>
        <row r="8125">
          <cell r="B8125" t="str">
            <v>WA8773</v>
          </cell>
          <cell r="C8125">
            <v>2050</v>
          </cell>
          <cell r="D8125">
            <v>5</v>
          </cell>
          <cell r="E8125">
            <v>15</v>
          </cell>
          <cell r="F8125">
            <v>667.9</v>
          </cell>
          <cell r="G8125">
            <v>263.7</v>
          </cell>
        </row>
        <row r="8126">
          <cell r="B8126" t="str">
            <v>WA8773</v>
          </cell>
          <cell r="C8126">
            <v>2050</v>
          </cell>
          <cell r="D8126">
            <v>0</v>
          </cell>
          <cell r="E8126">
            <v>17</v>
          </cell>
          <cell r="F8126">
            <v>711.9</v>
          </cell>
          <cell r="G8126">
            <v>351.6</v>
          </cell>
        </row>
        <row r="8127">
          <cell r="B8127" t="str">
            <v>WA8773</v>
          </cell>
          <cell r="C8127">
            <v>2050</v>
          </cell>
          <cell r="D8127">
            <v>1</v>
          </cell>
          <cell r="E8127">
            <v>17</v>
          </cell>
          <cell r="F8127">
            <v>747.7</v>
          </cell>
          <cell r="G8127">
            <v>390.2</v>
          </cell>
        </row>
        <row r="8128">
          <cell r="B8128" t="str">
            <v>WA8773</v>
          </cell>
          <cell r="C8128">
            <v>2050</v>
          </cell>
          <cell r="D8128">
            <v>2</v>
          </cell>
          <cell r="E8128">
            <v>17</v>
          </cell>
          <cell r="F8128">
            <v>746.1</v>
          </cell>
          <cell r="G8128">
            <v>372.8</v>
          </cell>
        </row>
        <row r="8129">
          <cell r="B8129" t="str">
            <v>WA8773</v>
          </cell>
          <cell r="C8129">
            <v>2050</v>
          </cell>
          <cell r="D8129">
            <v>3</v>
          </cell>
          <cell r="E8129">
            <v>17</v>
          </cell>
          <cell r="F8129">
            <v>763</v>
          </cell>
          <cell r="G8129">
            <v>408.8</v>
          </cell>
        </row>
        <row r="8130">
          <cell r="B8130" t="str">
            <v>WA8773</v>
          </cell>
          <cell r="C8130">
            <v>2050</v>
          </cell>
          <cell r="D8130">
            <v>4</v>
          </cell>
          <cell r="E8130">
            <v>17</v>
          </cell>
          <cell r="F8130">
            <v>761.9</v>
          </cell>
          <cell r="G8130">
            <v>381.7</v>
          </cell>
        </row>
        <row r="8131">
          <cell r="B8131" t="str">
            <v>WA8773</v>
          </cell>
          <cell r="C8131">
            <v>2050</v>
          </cell>
          <cell r="D8131">
            <v>5</v>
          </cell>
          <cell r="E8131">
            <v>17</v>
          </cell>
          <cell r="F8131">
            <v>753.9</v>
          </cell>
          <cell r="G8131">
            <v>385.2</v>
          </cell>
        </row>
        <row r="8132">
          <cell r="B8132" t="str">
            <v>WA8773</v>
          </cell>
          <cell r="C8132">
            <v>2050</v>
          </cell>
          <cell r="D8132">
            <v>0</v>
          </cell>
          <cell r="E8132">
            <v>24</v>
          </cell>
          <cell r="F8132">
            <v>659.1</v>
          </cell>
          <cell r="G8132">
            <v>268</v>
          </cell>
        </row>
        <row r="8133">
          <cell r="B8133" t="str">
            <v>WA8773</v>
          </cell>
          <cell r="C8133">
            <v>2050</v>
          </cell>
          <cell r="D8133">
            <v>1</v>
          </cell>
          <cell r="E8133">
            <v>24</v>
          </cell>
          <cell r="F8133">
            <v>679.5</v>
          </cell>
          <cell r="G8133">
            <v>286.7</v>
          </cell>
        </row>
        <row r="8134">
          <cell r="B8134" t="str">
            <v>WA8773</v>
          </cell>
          <cell r="C8134">
            <v>2050</v>
          </cell>
          <cell r="D8134">
            <v>2</v>
          </cell>
          <cell r="E8134">
            <v>24</v>
          </cell>
          <cell r="F8134">
            <v>680.8</v>
          </cell>
          <cell r="G8134">
            <v>282.2</v>
          </cell>
        </row>
        <row r="8135">
          <cell r="B8135" t="str">
            <v>WA8773</v>
          </cell>
          <cell r="C8135">
            <v>2050</v>
          </cell>
          <cell r="D8135">
            <v>3</v>
          </cell>
          <cell r="E8135">
            <v>24</v>
          </cell>
          <cell r="F8135">
            <v>686.6</v>
          </cell>
          <cell r="G8135">
            <v>304.89999999999998</v>
          </cell>
        </row>
        <row r="8136">
          <cell r="B8136" t="str">
            <v>WA8773</v>
          </cell>
          <cell r="C8136">
            <v>2050</v>
          </cell>
          <cell r="D8136">
            <v>4</v>
          </cell>
          <cell r="E8136">
            <v>24</v>
          </cell>
          <cell r="F8136">
            <v>693.4</v>
          </cell>
          <cell r="G8136">
            <v>286.5</v>
          </cell>
        </row>
        <row r="8137">
          <cell r="B8137" t="str">
            <v>WA8773</v>
          </cell>
          <cell r="C8137">
            <v>2050</v>
          </cell>
          <cell r="D8137">
            <v>5</v>
          </cell>
          <cell r="E8137">
            <v>24</v>
          </cell>
          <cell r="F8137">
            <v>685.1</v>
          </cell>
          <cell r="G8137">
            <v>287.39999999999998</v>
          </cell>
        </row>
        <row r="8138">
          <cell r="B8138" t="str">
            <v>WA8773</v>
          </cell>
          <cell r="C8138">
            <v>2050</v>
          </cell>
          <cell r="D8138">
            <v>0</v>
          </cell>
          <cell r="E8138">
            <v>25</v>
          </cell>
          <cell r="F8138">
            <v>679</v>
          </cell>
          <cell r="G8138">
            <v>223.2</v>
          </cell>
        </row>
        <row r="8139">
          <cell r="B8139" t="str">
            <v>WA8773</v>
          </cell>
          <cell r="C8139">
            <v>2050</v>
          </cell>
          <cell r="D8139">
            <v>1</v>
          </cell>
          <cell r="E8139">
            <v>25</v>
          </cell>
          <cell r="F8139">
            <v>712.9</v>
          </cell>
          <cell r="G8139">
            <v>256.7</v>
          </cell>
        </row>
        <row r="8140">
          <cell r="B8140" t="str">
            <v>WA8773</v>
          </cell>
          <cell r="C8140">
            <v>2050</v>
          </cell>
          <cell r="D8140">
            <v>2</v>
          </cell>
          <cell r="E8140">
            <v>25</v>
          </cell>
          <cell r="F8140">
            <v>713.1</v>
          </cell>
          <cell r="G8140">
            <v>246.7</v>
          </cell>
        </row>
        <row r="8141">
          <cell r="B8141" t="str">
            <v>WA8773</v>
          </cell>
          <cell r="C8141">
            <v>2050</v>
          </cell>
          <cell r="D8141">
            <v>3</v>
          </cell>
          <cell r="E8141">
            <v>25</v>
          </cell>
          <cell r="F8141">
            <v>723.6</v>
          </cell>
          <cell r="G8141">
            <v>270.39999999999998</v>
          </cell>
        </row>
        <row r="8142">
          <cell r="B8142" t="str">
            <v>WA8773</v>
          </cell>
          <cell r="C8142">
            <v>2050</v>
          </cell>
          <cell r="D8142">
            <v>4</v>
          </cell>
          <cell r="E8142">
            <v>25</v>
          </cell>
          <cell r="F8142">
            <v>728.8</v>
          </cell>
          <cell r="G8142">
            <v>242.5</v>
          </cell>
        </row>
        <row r="8143">
          <cell r="B8143" t="str">
            <v>WA8773</v>
          </cell>
          <cell r="C8143">
            <v>2050</v>
          </cell>
          <cell r="D8143">
            <v>5</v>
          </cell>
          <cell r="E8143">
            <v>25</v>
          </cell>
          <cell r="F8143">
            <v>719.9</v>
          </cell>
          <cell r="G8143">
            <v>256.39999999999998</v>
          </cell>
        </row>
        <row r="8144">
          <cell r="B8144" t="str">
            <v>WA8773</v>
          </cell>
          <cell r="C8144">
            <v>2050</v>
          </cell>
          <cell r="D8144">
            <v>0</v>
          </cell>
          <cell r="E8144">
            <v>27</v>
          </cell>
          <cell r="F8144">
            <v>487.1</v>
          </cell>
          <cell r="G8144">
            <v>91</v>
          </cell>
        </row>
        <row r="8145">
          <cell r="B8145" t="str">
            <v>WA8773</v>
          </cell>
          <cell r="C8145">
            <v>2050</v>
          </cell>
          <cell r="D8145">
            <v>1</v>
          </cell>
          <cell r="E8145">
            <v>27</v>
          </cell>
          <cell r="F8145">
            <v>489.3</v>
          </cell>
          <cell r="G8145">
            <v>100</v>
          </cell>
        </row>
        <row r="8146">
          <cell r="B8146" t="str">
            <v>WA8773</v>
          </cell>
          <cell r="C8146">
            <v>2050</v>
          </cell>
          <cell r="D8146">
            <v>2</v>
          </cell>
          <cell r="E8146">
            <v>27</v>
          </cell>
          <cell r="F8146">
            <v>494.4</v>
          </cell>
          <cell r="G8146">
            <v>93.3</v>
          </cell>
        </row>
        <row r="8147">
          <cell r="B8147" t="str">
            <v>WA8773</v>
          </cell>
          <cell r="C8147">
            <v>2050</v>
          </cell>
          <cell r="D8147">
            <v>3</v>
          </cell>
          <cell r="E8147">
            <v>27</v>
          </cell>
          <cell r="F8147">
            <v>487.4</v>
          </cell>
          <cell r="G8147">
            <v>117.8</v>
          </cell>
        </row>
        <row r="8148">
          <cell r="B8148" t="str">
            <v>WA8773</v>
          </cell>
          <cell r="C8148">
            <v>2050</v>
          </cell>
          <cell r="D8148">
            <v>4</v>
          </cell>
          <cell r="E8148">
            <v>27</v>
          </cell>
          <cell r="F8148">
            <v>502.3</v>
          </cell>
          <cell r="G8148">
            <v>100.1</v>
          </cell>
        </row>
        <row r="8149">
          <cell r="B8149" t="str">
            <v>WA8773</v>
          </cell>
          <cell r="C8149">
            <v>2050</v>
          </cell>
          <cell r="D8149">
            <v>5</v>
          </cell>
          <cell r="E8149">
            <v>27</v>
          </cell>
          <cell r="F8149">
            <v>495.3</v>
          </cell>
          <cell r="G8149">
            <v>101.7</v>
          </cell>
        </row>
        <row r="8150">
          <cell r="B8150" t="str">
            <v>WA8773</v>
          </cell>
          <cell r="C8150">
            <v>2050</v>
          </cell>
          <cell r="D8150">
            <v>0</v>
          </cell>
          <cell r="E8150">
            <v>30</v>
          </cell>
          <cell r="F8150">
            <v>642.70000000000005</v>
          </cell>
          <cell r="G8150">
            <v>264.7</v>
          </cell>
        </row>
        <row r="8151">
          <cell r="B8151" t="str">
            <v>WA8773</v>
          </cell>
          <cell r="C8151">
            <v>2050</v>
          </cell>
          <cell r="D8151">
            <v>1</v>
          </cell>
          <cell r="E8151">
            <v>30</v>
          </cell>
          <cell r="F8151">
            <v>663</v>
          </cell>
          <cell r="G8151">
            <v>295</v>
          </cell>
        </row>
        <row r="8152">
          <cell r="B8152" t="str">
            <v>WA8773</v>
          </cell>
          <cell r="C8152">
            <v>2050</v>
          </cell>
          <cell r="D8152">
            <v>2</v>
          </cell>
          <cell r="E8152">
            <v>30</v>
          </cell>
          <cell r="F8152">
            <v>665.3</v>
          </cell>
          <cell r="G8152">
            <v>289</v>
          </cell>
        </row>
        <row r="8153">
          <cell r="B8153" t="str">
            <v>WA8773</v>
          </cell>
          <cell r="C8153">
            <v>2050</v>
          </cell>
          <cell r="D8153">
            <v>3</v>
          </cell>
          <cell r="E8153">
            <v>30</v>
          </cell>
          <cell r="F8153">
            <v>668.3</v>
          </cell>
          <cell r="G8153">
            <v>315.10000000000002</v>
          </cell>
        </row>
        <row r="8154">
          <cell r="B8154" t="str">
            <v>WA8773</v>
          </cell>
          <cell r="C8154">
            <v>2050</v>
          </cell>
          <cell r="D8154">
            <v>4</v>
          </cell>
          <cell r="E8154">
            <v>30</v>
          </cell>
          <cell r="F8154">
            <v>677.4</v>
          </cell>
          <cell r="G8154">
            <v>293.89999999999998</v>
          </cell>
        </row>
        <row r="8155">
          <cell r="B8155" t="str">
            <v>WA8773</v>
          </cell>
          <cell r="C8155">
            <v>2050</v>
          </cell>
          <cell r="D8155">
            <v>5</v>
          </cell>
          <cell r="E8155">
            <v>30</v>
          </cell>
          <cell r="F8155">
            <v>668.2</v>
          </cell>
          <cell r="G8155">
            <v>295</v>
          </cell>
        </row>
        <row r="8156">
          <cell r="B8156" t="str">
            <v>WA8773</v>
          </cell>
          <cell r="C8156">
            <v>2050</v>
          </cell>
          <cell r="D8156">
            <v>0</v>
          </cell>
          <cell r="E8156">
            <v>75</v>
          </cell>
          <cell r="F8156">
            <v>847</v>
          </cell>
          <cell r="G8156">
            <v>412.4</v>
          </cell>
        </row>
        <row r="8157">
          <cell r="B8157" t="str">
            <v>WA8773</v>
          </cell>
          <cell r="C8157">
            <v>2050</v>
          </cell>
          <cell r="D8157">
            <v>1</v>
          </cell>
          <cell r="E8157">
            <v>75</v>
          </cell>
          <cell r="F8157">
            <v>879.4</v>
          </cell>
          <cell r="G8157">
            <v>469.2</v>
          </cell>
        </row>
        <row r="8158">
          <cell r="B8158" t="str">
            <v>WA8773</v>
          </cell>
          <cell r="C8158">
            <v>2050</v>
          </cell>
          <cell r="D8158">
            <v>2</v>
          </cell>
          <cell r="E8158">
            <v>75</v>
          </cell>
          <cell r="F8158">
            <v>877</v>
          </cell>
          <cell r="G8158">
            <v>453</v>
          </cell>
        </row>
        <row r="8159">
          <cell r="B8159" t="str">
            <v>WA8773</v>
          </cell>
          <cell r="C8159">
            <v>2050</v>
          </cell>
          <cell r="D8159">
            <v>3</v>
          </cell>
          <cell r="E8159">
            <v>75</v>
          </cell>
          <cell r="F8159">
            <v>893.7</v>
          </cell>
          <cell r="G8159">
            <v>490</v>
          </cell>
        </row>
        <row r="8160">
          <cell r="B8160" t="str">
            <v>WA8773</v>
          </cell>
          <cell r="C8160">
            <v>2050</v>
          </cell>
          <cell r="D8160">
            <v>4</v>
          </cell>
          <cell r="E8160">
            <v>75</v>
          </cell>
          <cell r="F8160">
            <v>894.2</v>
          </cell>
          <cell r="G8160">
            <v>465.2</v>
          </cell>
        </row>
        <row r="8161">
          <cell r="B8161" t="str">
            <v>WA8773</v>
          </cell>
          <cell r="C8161">
            <v>2050</v>
          </cell>
          <cell r="D8161">
            <v>5</v>
          </cell>
          <cell r="E8161">
            <v>75</v>
          </cell>
          <cell r="F8161">
            <v>885.6</v>
          </cell>
          <cell r="G8161">
            <v>467.4</v>
          </cell>
        </row>
        <row r="8162">
          <cell r="B8162" t="str">
            <v>WA8773</v>
          </cell>
          <cell r="C8162">
            <v>2080</v>
          </cell>
          <cell r="D8162">
            <v>0</v>
          </cell>
          <cell r="E8162">
            <v>3</v>
          </cell>
          <cell r="F8162">
            <v>769.6</v>
          </cell>
          <cell r="G8162">
            <v>304.7</v>
          </cell>
        </row>
        <row r="8163">
          <cell r="B8163" t="str">
            <v>WA8773</v>
          </cell>
          <cell r="C8163">
            <v>2080</v>
          </cell>
          <cell r="D8163">
            <v>1</v>
          </cell>
          <cell r="E8163">
            <v>3</v>
          </cell>
          <cell r="F8163">
            <v>805.4</v>
          </cell>
          <cell r="G8163">
            <v>360.6</v>
          </cell>
        </row>
        <row r="8164">
          <cell r="B8164" t="str">
            <v>WA8773</v>
          </cell>
          <cell r="C8164">
            <v>2080</v>
          </cell>
          <cell r="D8164">
            <v>2</v>
          </cell>
          <cell r="E8164">
            <v>3</v>
          </cell>
          <cell r="F8164">
            <v>805.4</v>
          </cell>
          <cell r="G8164">
            <v>342</v>
          </cell>
        </row>
        <row r="8165">
          <cell r="B8165" t="str">
            <v>WA8773</v>
          </cell>
          <cell r="C8165">
            <v>2080</v>
          </cell>
          <cell r="D8165">
            <v>3</v>
          </cell>
          <cell r="E8165">
            <v>3</v>
          </cell>
          <cell r="F8165">
            <v>819</v>
          </cell>
          <cell r="G8165">
            <v>382.8</v>
          </cell>
        </row>
        <row r="8166">
          <cell r="B8166" t="str">
            <v>WA8773</v>
          </cell>
          <cell r="C8166">
            <v>2080</v>
          </cell>
          <cell r="D8166">
            <v>4</v>
          </cell>
          <cell r="E8166">
            <v>3</v>
          </cell>
          <cell r="F8166">
            <v>821.1</v>
          </cell>
          <cell r="G8166">
            <v>357.2</v>
          </cell>
        </row>
        <row r="8167">
          <cell r="B8167" t="str">
            <v>WA8773</v>
          </cell>
          <cell r="C8167">
            <v>2080</v>
          </cell>
          <cell r="D8167">
            <v>5</v>
          </cell>
          <cell r="E8167">
            <v>3</v>
          </cell>
          <cell r="F8167">
            <v>811.9</v>
          </cell>
          <cell r="G8167">
            <v>357.2</v>
          </cell>
        </row>
        <row r="8168">
          <cell r="B8168" t="str">
            <v>WA8773</v>
          </cell>
          <cell r="C8168">
            <v>2080</v>
          </cell>
          <cell r="D8168">
            <v>0</v>
          </cell>
          <cell r="E8168">
            <v>7</v>
          </cell>
          <cell r="F8168">
            <v>668.4</v>
          </cell>
          <cell r="G8168">
            <v>259.10000000000002</v>
          </cell>
        </row>
        <row r="8169">
          <cell r="B8169" t="str">
            <v>WA8773</v>
          </cell>
          <cell r="C8169">
            <v>2080</v>
          </cell>
          <cell r="D8169">
            <v>1</v>
          </cell>
          <cell r="E8169">
            <v>7</v>
          </cell>
          <cell r="F8169">
            <v>694.4</v>
          </cell>
          <cell r="G8169">
            <v>298.5</v>
          </cell>
        </row>
        <row r="8170">
          <cell r="B8170" t="str">
            <v>WA8773</v>
          </cell>
          <cell r="C8170">
            <v>2080</v>
          </cell>
          <cell r="D8170">
            <v>2</v>
          </cell>
          <cell r="E8170">
            <v>7</v>
          </cell>
          <cell r="F8170">
            <v>699.8</v>
          </cell>
          <cell r="G8170">
            <v>278.10000000000002</v>
          </cell>
        </row>
        <row r="8171">
          <cell r="B8171" t="str">
            <v>WA8773</v>
          </cell>
          <cell r="C8171">
            <v>2080</v>
          </cell>
          <cell r="D8171">
            <v>3</v>
          </cell>
          <cell r="E8171">
            <v>7</v>
          </cell>
          <cell r="F8171">
            <v>710.1</v>
          </cell>
          <cell r="G8171">
            <v>337.2</v>
          </cell>
        </row>
        <row r="8172">
          <cell r="B8172" t="str">
            <v>WA8773</v>
          </cell>
          <cell r="C8172">
            <v>2080</v>
          </cell>
          <cell r="D8172">
            <v>4</v>
          </cell>
          <cell r="E8172">
            <v>7</v>
          </cell>
          <cell r="F8172">
            <v>716.8</v>
          </cell>
          <cell r="G8172">
            <v>300.8</v>
          </cell>
        </row>
        <row r="8173">
          <cell r="B8173" t="str">
            <v>WA8773</v>
          </cell>
          <cell r="C8173">
            <v>2080</v>
          </cell>
          <cell r="D8173">
            <v>5</v>
          </cell>
          <cell r="E8173">
            <v>7</v>
          </cell>
          <cell r="F8173">
            <v>705.1</v>
          </cell>
          <cell r="G8173">
            <v>296.89999999999998</v>
          </cell>
        </row>
        <row r="8174">
          <cell r="B8174" t="str">
            <v>WA8773</v>
          </cell>
          <cell r="C8174">
            <v>2080</v>
          </cell>
          <cell r="D8174">
            <v>0</v>
          </cell>
          <cell r="E8174">
            <v>11</v>
          </cell>
          <cell r="F8174">
            <v>565.20000000000005</v>
          </cell>
          <cell r="G8174">
            <v>162.6</v>
          </cell>
        </row>
        <row r="8175">
          <cell r="B8175" t="str">
            <v>WA8773</v>
          </cell>
          <cell r="C8175">
            <v>2080</v>
          </cell>
          <cell r="D8175">
            <v>1</v>
          </cell>
          <cell r="E8175">
            <v>11</v>
          </cell>
          <cell r="F8175">
            <v>581.9</v>
          </cell>
          <cell r="G8175">
            <v>193.8</v>
          </cell>
        </row>
        <row r="8176">
          <cell r="B8176" t="str">
            <v>WA8773</v>
          </cell>
          <cell r="C8176">
            <v>2080</v>
          </cell>
          <cell r="D8176">
            <v>2</v>
          </cell>
          <cell r="E8176">
            <v>11</v>
          </cell>
          <cell r="F8176">
            <v>582.29999999999995</v>
          </cell>
          <cell r="G8176">
            <v>166.4</v>
          </cell>
        </row>
        <row r="8177">
          <cell r="B8177" t="str">
            <v>WA8773</v>
          </cell>
          <cell r="C8177">
            <v>2080</v>
          </cell>
          <cell r="D8177">
            <v>3</v>
          </cell>
          <cell r="E8177">
            <v>11</v>
          </cell>
          <cell r="F8177">
            <v>588.1</v>
          </cell>
          <cell r="G8177">
            <v>203.4</v>
          </cell>
        </row>
        <row r="8178">
          <cell r="B8178" t="str">
            <v>WA8773</v>
          </cell>
          <cell r="C8178">
            <v>2080</v>
          </cell>
          <cell r="D8178">
            <v>4</v>
          </cell>
          <cell r="E8178">
            <v>11</v>
          </cell>
          <cell r="F8178">
            <v>598</v>
          </cell>
          <cell r="G8178">
            <v>193.7</v>
          </cell>
        </row>
        <row r="8179">
          <cell r="B8179" t="str">
            <v>WA8773</v>
          </cell>
          <cell r="C8179">
            <v>2080</v>
          </cell>
          <cell r="D8179">
            <v>5</v>
          </cell>
          <cell r="E8179">
            <v>11</v>
          </cell>
          <cell r="F8179">
            <v>589.5</v>
          </cell>
          <cell r="G8179">
            <v>187.7</v>
          </cell>
        </row>
        <row r="8180">
          <cell r="B8180" t="str">
            <v>WA8773</v>
          </cell>
          <cell r="C8180">
            <v>2080</v>
          </cell>
          <cell r="D8180">
            <v>0</v>
          </cell>
          <cell r="E8180">
            <v>13</v>
          </cell>
          <cell r="F8180">
            <v>445.6</v>
          </cell>
          <cell r="G8180">
            <v>28.2</v>
          </cell>
        </row>
        <row r="8181">
          <cell r="B8181" t="str">
            <v>WA8773</v>
          </cell>
          <cell r="C8181">
            <v>2080</v>
          </cell>
          <cell r="D8181">
            <v>1</v>
          </cell>
          <cell r="E8181">
            <v>13</v>
          </cell>
          <cell r="F8181">
            <v>449.7</v>
          </cell>
          <cell r="G8181">
            <v>34.299999999999997</v>
          </cell>
        </row>
        <row r="8182">
          <cell r="B8182" t="str">
            <v>WA8773</v>
          </cell>
          <cell r="C8182">
            <v>2080</v>
          </cell>
          <cell r="D8182">
            <v>2</v>
          </cell>
          <cell r="E8182">
            <v>13</v>
          </cell>
          <cell r="F8182">
            <v>454.8</v>
          </cell>
          <cell r="G8182">
            <v>22.1</v>
          </cell>
        </row>
        <row r="8183">
          <cell r="B8183" t="str">
            <v>WA8773</v>
          </cell>
          <cell r="C8183">
            <v>2080</v>
          </cell>
          <cell r="D8183">
            <v>3</v>
          </cell>
          <cell r="E8183">
            <v>13</v>
          </cell>
          <cell r="F8183">
            <v>452.6</v>
          </cell>
          <cell r="G8183">
            <v>46.5</v>
          </cell>
        </row>
        <row r="8184">
          <cell r="B8184" t="str">
            <v>WA8773</v>
          </cell>
          <cell r="C8184">
            <v>2080</v>
          </cell>
          <cell r="D8184">
            <v>4</v>
          </cell>
          <cell r="E8184">
            <v>13</v>
          </cell>
          <cell r="F8184">
            <v>464.7</v>
          </cell>
          <cell r="G8184">
            <v>34.4</v>
          </cell>
        </row>
        <row r="8185">
          <cell r="B8185" t="str">
            <v>WA8773</v>
          </cell>
          <cell r="C8185">
            <v>2080</v>
          </cell>
          <cell r="D8185">
            <v>5</v>
          </cell>
          <cell r="E8185">
            <v>13</v>
          </cell>
          <cell r="F8185">
            <v>457</v>
          </cell>
          <cell r="G8185">
            <v>31.5</v>
          </cell>
        </row>
        <row r="8186">
          <cell r="B8186" t="str">
            <v>WA8773</v>
          </cell>
          <cell r="C8186">
            <v>2080</v>
          </cell>
          <cell r="D8186">
            <v>0</v>
          </cell>
          <cell r="E8186">
            <v>15</v>
          </cell>
          <cell r="F8186">
            <v>661</v>
          </cell>
          <cell r="G8186">
            <v>276.89999999999998</v>
          </cell>
        </row>
        <row r="8187">
          <cell r="B8187" t="str">
            <v>WA8773</v>
          </cell>
          <cell r="C8187">
            <v>2080</v>
          </cell>
          <cell r="D8187">
            <v>1</v>
          </cell>
          <cell r="E8187">
            <v>15</v>
          </cell>
          <cell r="F8187">
            <v>671.4</v>
          </cell>
          <cell r="G8187">
            <v>279.89999999999998</v>
          </cell>
        </row>
        <row r="8188">
          <cell r="B8188" t="str">
            <v>WA8773</v>
          </cell>
          <cell r="C8188">
            <v>2080</v>
          </cell>
          <cell r="D8188">
            <v>2</v>
          </cell>
          <cell r="E8188">
            <v>15</v>
          </cell>
          <cell r="F8188">
            <v>670.6</v>
          </cell>
          <cell r="G8188">
            <v>253.7</v>
          </cell>
        </row>
        <row r="8189">
          <cell r="B8189" t="str">
            <v>WA8773</v>
          </cell>
          <cell r="C8189">
            <v>2080</v>
          </cell>
          <cell r="D8189">
            <v>3</v>
          </cell>
          <cell r="E8189">
            <v>15</v>
          </cell>
          <cell r="F8189">
            <v>686.1</v>
          </cell>
          <cell r="G8189">
            <v>307.39999999999998</v>
          </cell>
        </row>
        <row r="8190">
          <cell r="B8190" t="str">
            <v>WA8773</v>
          </cell>
          <cell r="C8190">
            <v>2080</v>
          </cell>
          <cell r="D8190">
            <v>4</v>
          </cell>
          <cell r="E8190">
            <v>15</v>
          </cell>
          <cell r="F8190">
            <v>687.5</v>
          </cell>
          <cell r="G8190">
            <v>280.39999999999998</v>
          </cell>
        </row>
        <row r="8191">
          <cell r="B8191" t="str">
            <v>WA8773</v>
          </cell>
          <cell r="C8191">
            <v>2080</v>
          </cell>
          <cell r="D8191">
            <v>5</v>
          </cell>
          <cell r="E8191">
            <v>15</v>
          </cell>
          <cell r="F8191">
            <v>678.7</v>
          </cell>
          <cell r="G8191">
            <v>275.5</v>
          </cell>
        </row>
        <row r="8192">
          <cell r="B8192" t="str">
            <v>WA8773</v>
          </cell>
          <cell r="C8192">
            <v>2080</v>
          </cell>
          <cell r="D8192">
            <v>0</v>
          </cell>
          <cell r="E8192">
            <v>17</v>
          </cell>
          <cell r="F8192">
            <v>711.9</v>
          </cell>
          <cell r="G8192">
            <v>351.6</v>
          </cell>
        </row>
        <row r="8193">
          <cell r="B8193" t="str">
            <v>WA8773</v>
          </cell>
          <cell r="C8193">
            <v>2080</v>
          </cell>
          <cell r="D8193">
            <v>1</v>
          </cell>
          <cell r="E8193">
            <v>17</v>
          </cell>
          <cell r="F8193">
            <v>761.5</v>
          </cell>
          <cell r="G8193">
            <v>393.6</v>
          </cell>
        </row>
        <row r="8194">
          <cell r="B8194" t="str">
            <v>WA8773</v>
          </cell>
          <cell r="C8194">
            <v>2080</v>
          </cell>
          <cell r="D8194">
            <v>2</v>
          </cell>
          <cell r="E8194">
            <v>17</v>
          </cell>
          <cell r="F8194">
            <v>757.9</v>
          </cell>
          <cell r="G8194">
            <v>375.9</v>
          </cell>
        </row>
        <row r="8195">
          <cell r="B8195" t="str">
            <v>WA8773</v>
          </cell>
          <cell r="C8195">
            <v>2080</v>
          </cell>
          <cell r="D8195">
            <v>3</v>
          </cell>
          <cell r="E8195">
            <v>17</v>
          </cell>
          <cell r="F8195">
            <v>787.1</v>
          </cell>
          <cell r="G8195">
            <v>429.1</v>
          </cell>
        </row>
        <row r="8196">
          <cell r="B8196" t="str">
            <v>WA8773</v>
          </cell>
          <cell r="C8196">
            <v>2080</v>
          </cell>
          <cell r="D8196">
            <v>4</v>
          </cell>
          <cell r="E8196">
            <v>17</v>
          </cell>
          <cell r="F8196">
            <v>784</v>
          </cell>
          <cell r="G8196">
            <v>396.5</v>
          </cell>
        </row>
        <row r="8197">
          <cell r="B8197" t="str">
            <v>WA8773</v>
          </cell>
          <cell r="C8197">
            <v>2080</v>
          </cell>
          <cell r="D8197">
            <v>5</v>
          </cell>
          <cell r="E8197">
            <v>17</v>
          </cell>
          <cell r="F8197">
            <v>771.1</v>
          </cell>
          <cell r="G8197">
            <v>393</v>
          </cell>
        </row>
        <row r="8198">
          <cell r="B8198" t="str">
            <v>WA8773</v>
          </cell>
          <cell r="C8198">
            <v>2080</v>
          </cell>
          <cell r="D8198">
            <v>0</v>
          </cell>
          <cell r="E8198">
            <v>24</v>
          </cell>
          <cell r="F8198">
            <v>659.1</v>
          </cell>
          <cell r="G8198">
            <v>268</v>
          </cell>
        </row>
        <row r="8199">
          <cell r="B8199" t="str">
            <v>WA8773</v>
          </cell>
          <cell r="C8199">
            <v>2080</v>
          </cell>
          <cell r="D8199">
            <v>1</v>
          </cell>
          <cell r="E8199">
            <v>24</v>
          </cell>
          <cell r="F8199">
            <v>689.5</v>
          </cell>
          <cell r="G8199">
            <v>293.39999999999998</v>
          </cell>
        </row>
        <row r="8200">
          <cell r="B8200" t="str">
            <v>WA8773</v>
          </cell>
          <cell r="C8200">
            <v>2080</v>
          </cell>
          <cell r="D8200">
            <v>2</v>
          </cell>
          <cell r="E8200">
            <v>24</v>
          </cell>
          <cell r="F8200">
            <v>691.8</v>
          </cell>
          <cell r="G8200">
            <v>287</v>
          </cell>
        </row>
        <row r="8201">
          <cell r="B8201" t="str">
            <v>WA8773</v>
          </cell>
          <cell r="C8201">
            <v>2080</v>
          </cell>
          <cell r="D8201">
            <v>3</v>
          </cell>
          <cell r="E8201">
            <v>24</v>
          </cell>
          <cell r="F8201">
            <v>705.8</v>
          </cell>
          <cell r="G8201">
            <v>331.2</v>
          </cell>
        </row>
        <row r="8202">
          <cell r="B8202" t="str">
            <v>WA8773</v>
          </cell>
          <cell r="C8202">
            <v>2080</v>
          </cell>
          <cell r="D8202">
            <v>4</v>
          </cell>
          <cell r="E8202">
            <v>24</v>
          </cell>
          <cell r="F8202">
            <v>709.9</v>
          </cell>
          <cell r="G8202">
            <v>299.2</v>
          </cell>
        </row>
        <row r="8203">
          <cell r="B8203" t="str">
            <v>WA8773</v>
          </cell>
          <cell r="C8203">
            <v>2080</v>
          </cell>
          <cell r="D8203">
            <v>5</v>
          </cell>
          <cell r="E8203">
            <v>24</v>
          </cell>
          <cell r="F8203">
            <v>698.5</v>
          </cell>
          <cell r="G8203">
            <v>292.10000000000002</v>
          </cell>
        </row>
        <row r="8204">
          <cell r="B8204" t="str">
            <v>WA8773</v>
          </cell>
          <cell r="C8204">
            <v>2080</v>
          </cell>
          <cell r="D8204">
            <v>0</v>
          </cell>
          <cell r="E8204">
            <v>25</v>
          </cell>
          <cell r="F8204">
            <v>679</v>
          </cell>
          <cell r="G8204">
            <v>223.2</v>
          </cell>
        </row>
        <row r="8205">
          <cell r="B8205" t="str">
            <v>WA8773</v>
          </cell>
          <cell r="C8205">
            <v>2080</v>
          </cell>
          <cell r="D8205">
            <v>1</v>
          </cell>
          <cell r="E8205">
            <v>25</v>
          </cell>
          <cell r="F8205">
            <v>725.4</v>
          </cell>
          <cell r="G8205">
            <v>265.60000000000002</v>
          </cell>
        </row>
        <row r="8206">
          <cell r="B8206" t="str">
            <v>WA8773</v>
          </cell>
          <cell r="C8206">
            <v>2080</v>
          </cell>
          <cell r="D8206">
            <v>2</v>
          </cell>
          <cell r="E8206">
            <v>25</v>
          </cell>
          <cell r="F8206">
            <v>725.2</v>
          </cell>
          <cell r="G8206">
            <v>251.4</v>
          </cell>
        </row>
        <row r="8207">
          <cell r="B8207" t="str">
            <v>WA8773</v>
          </cell>
          <cell r="C8207">
            <v>2080</v>
          </cell>
          <cell r="D8207">
            <v>3</v>
          </cell>
          <cell r="E8207">
            <v>25</v>
          </cell>
          <cell r="F8207">
            <v>743.9</v>
          </cell>
          <cell r="G8207">
            <v>275.39999999999998</v>
          </cell>
        </row>
        <row r="8208">
          <cell r="B8208" t="str">
            <v>WA8773</v>
          </cell>
          <cell r="C8208">
            <v>2080</v>
          </cell>
          <cell r="D8208">
            <v>4</v>
          </cell>
          <cell r="E8208">
            <v>25</v>
          </cell>
          <cell r="F8208">
            <v>746.7</v>
          </cell>
          <cell r="G8208">
            <v>270.3</v>
          </cell>
        </row>
        <row r="8209">
          <cell r="B8209" t="str">
            <v>WA8773</v>
          </cell>
          <cell r="C8209">
            <v>2080</v>
          </cell>
          <cell r="D8209">
            <v>5</v>
          </cell>
          <cell r="E8209">
            <v>25</v>
          </cell>
          <cell r="F8209">
            <v>736</v>
          </cell>
          <cell r="G8209">
            <v>265.8</v>
          </cell>
        </row>
        <row r="8210">
          <cell r="B8210" t="str">
            <v>WA8773</v>
          </cell>
          <cell r="C8210">
            <v>2080</v>
          </cell>
          <cell r="D8210">
            <v>0</v>
          </cell>
          <cell r="E8210">
            <v>27</v>
          </cell>
          <cell r="F8210">
            <v>487.1</v>
          </cell>
          <cell r="G8210">
            <v>91</v>
          </cell>
        </row>
        <row r="8211">
          <cell r="B8211" t="str">
            <v>WA8773</v>
          </cell>
          <cell r="C8211">
            <v>2080</v>
          </cell>
          <cell r="D8211">
            <v>1</v>
          </cell>
          <cell r="E8211">
            <v>27</v>
          </cell>
          <cell r="F8211">
            <v>493.3</v>
          </cell>
          <cell r="G8211">
            <v>110.5</v>
          </cell>
        </row>
        <row r="8212">
          <cell r="B8212" t="str">
            <v>WA8773</v>
          </cell>
          <cell r="C8212">
            <v>2080</v>
          </cell>
          <cell r="D8212">
            <v>2</v>
          </cell>
          <cell r="E8212">
            <v>27</v>
          </cell>
          <cell r="F8212">
            <v>499.3</v>
          </cell>
          <cell r="G8212">
            <v>94.6</v>
          </cell>
        </row>
        <row r="8213">
          <cell r="B8213" t="str">
            <v>WA8773</v>
          </cell>
          <cell r="C8213">
            <v>2080</v>
          </cell>
          <cell r="D8213">
            <v>3</v>
          </cell>
          <cell r="E8213">
            <v>27</v>
          </cell>
          <cell r="F8213">
            <v>495.1</v>
          </cell>
          <cell r="G8213">
            <v>121.5</v>
          </cell>
        </row>
        <row r="8214">
          <cell r="B8214" t="str">
            <v>WA8773</v>
          </cell>
          <cell r="C8214">
            <v>2080</v>
          </cell>
          <cell r="D8214">
            <v>4</v>
          </cell>
          <cell r="E8214">
            <v>27</v>
          </cell>
          <cell r="F8214">
            <v>509.8</v>
          </cell>
          <cell r="G8214">
            <v>107.6</v>
          </cell>
        </row>
        <row r="8215">
          <cell r="B8215" t="str">
            <v>WA8773</v>
          </cell>
          <cell r="C8215">
            <v>2080</v>
          </cell>
          <cell r="D8215">
            <v>5</v>
          </cell>
          <cell r="E8215">
            <v>27</v>
          </cell>
          <cell r="F8215">
            <v>501.6</v>
          </cell>
          <cell r="G8215">
            <v>103.6</v>
          </cell>
        </row>
        <row r="8216">
          <cell r="B8216" t="str">
            <v>WA8773</v>
          </cell>
          <cell r="C8216">
            <v>2080</v>
          </cell>
          <cell r="D8216">
            <v>0</v>
          </cell>
          <cell r="E8216">
            <v>30</v>
          </cell>
          <cell r="F8216">
            <v>642.70000000000005</v>
          </cell>
          <cell r="G8216">
            <v>264.7</v>
          </cell>
        </row>
        <row r="8217">
          <cell r="B8217" t="str">
            <v>WA8773</v>
          </cell>
          <cell r="C8217">
            <v>2080</v>
          </cell>
          <cell r="D8217">
            <v>1</v>
          </cell>
          <cell r="E8217">
            <v>30</v>
          </cell>
          <cell r="F8217">
            <v>672.9</v>
          </cell>
          <cell r="G8217">
            <v>306.3</v>
          </cell>
        </row>
        <row r="8218">
          <cell r="B8218" t="str">
            <v>WA8773</v>
          </cell>
          <cell r="C8218">
            <v>2080</v>
          </cell>
          <cell r="D8218">
            <v>2</v>
          </cell>
          <cell r="E8218">
            <v>30</v>
          </cell>
          <cell r="F8218">
            <v>676.5</v>
          </cell>
          <cell r="G8218">
            <v>292.10000000000002</v>
          </cell>
        </row>
        <row r="8219">
          <cell r="B8219" t="str">
            <v>WA8773</v>
          </cell>
          <cell r="C8219">
            <v>2080</v>
          </cell>
          <cell r="D8219">
            <v>3</v>
          </cell>
          <cell r="E8219">
            <v>30</v>
          </cell>
          <cell r="F8219">
            <v>685.5</v>
          </cell>
          <cell r="G8219">
            <v>327.2</v>
          </cell>
        </row>
        <row r="8220">
          <cell r="B8220" t="str">
            <v>WA8773</v>
          </cell>
          <cell r="C8220">
            <v>2080</v>
          </cell>
          <cell r="D8220">
            <v>4</v>
          </cell>
          <cell r="E8220">
            <v>30</v>
          </cell>
          <cell r="F8220">
            <v>694</v>
          </cell>
          <cell r="G8220">
            <v>310.5</v>
          </cell>
        </row>
        <row r="8221">
          <cell r="B8221" t="str">
            <v>WA8773</v>
          </cell>
          <cell r="C8221">
            <v>2080</v>
          </cell>
          <cell r="D8221">
            <v>5</v>
          </cell>
          <cell r="E8221">
            <v>30</v>
          </cell>
          <cell r="F8221">
            <v>682.3</v>
          </cell>
          <cell r="G8221">
            <v>305.10000000000002</v>
          </cell>
        </row>
        <row r="8222">
          <cell r="B8222" t="str">
            <v>WA8773</v>
          </cell>
          <cell r="C8222">
            <v>2080</v>
          </cell>
          <cell r="D8222">
            <v>0</v>
          </cell>
          <cell r="E8222">
            <v>75</v>
          </cell>
          <cell r="F8222">
            <v>847</v>
          </cell>
          <cell r="G8222">
            <v>412.4</v>
          </cell>
        </row>
        <row r="8223">
          <cell r="B8223" t="str">
            <v>WA8773</v>
          </cell>
          <cell r="C8223">
            <v>2080</v>
          </cell>
          <cell r="D8223">
            <v>1</v>
          </cell>
          <cell r="E8223">
            <v>75</v>
          </cell>
          <cell r="F8223">
            <v>893.4</v>
          </cell>
          <cell r="G8223">
            <v>481.1</v>
          </cell>
        </row>
        <row r="8224">
          <cell r="B8224" t="str">
            <v>WA8773</v>
          </cell>
          <cell r="C8224">
            <v>2080</v>
          </cell>
          <cell r="D8224">
            <v>2</v>
          </cell>
          <cell r="E8224">
            <v>75</v>
          </cell>
          <cell r="F8224">
            <v>889.6</v>
          </cell>
          <cell r="G8224">
            <v>457.7</v>
          </cell>
        </row>
        <row r="8225">
          <cell r="B8225" t="str">
            <v>WA8773</v>
          </cell>
          <cell r="C8225">
            <v>2080</v>
          </cell>
          <cell r="D8225">
            <v>3</v>
          </cell>
          <cell r="E8225">
            <v>75</v>
          </cell>
          <cell r="F8225">
            <v>919.6</v>
          </cell>
          <cell r="G8225">
            <v>508.3</v>
          </cell>
        </row>
        <row r="8226">
          <cell r="B8226" t="str">
            <v>WA8773</v>
          </cell>
          <cell r="C8226">
            <v>2080</v>
          </cell>
          <cell r="D8226">
            <v>4</v>
          </cell>
          <cell r="E8226">
            <v>75</v>
          </cell>
          <cell r="F8226">
            <v>917.8</v>
          </cell>
          <cell r="G8226">
            <v>489</v>
          </cell>
        </row>
        <row r="8227">
          <cell r="B8227" t="str">
            <v>WA8773</v>
          </cell>
          <cell r="C8227">
            <v>2080</v>
          </cell>
          <cell r="D8227">
            <v>5</v>
          </cell>
          <cell r="E8227">
            <v>75</v>
          </cell>
          <cell r="F8227">
            <v>903.9</v>
          </cell>
          <cell r="G8227">
            <v>477.6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N41"/>
  <sheetViews>
    <sheetView tabSelected="1" workbookViewId="0">
      <selection activeCell="K40" sqref="K40"/>
    </sheetView>
  </sheetViews>
  <sheetFormatPr defaultRowHeight="15" x14ac:dyDescent="0.25"/>
  <cols>
    <col min="3" max="3" width="20.28515625" customWidth="1"/>
  </cols>
  <sheetData>
    <row r="1" spans="2:13" x14ac:dyDescent="0.25">
      <c r="B1" s="22" t="s">
        <v>96</v>
      </c>
    </row>
    <row r="2" spans="2:13" x14ac:dyDescent="0.25">
      <c r="B2" s="22" t="s">
        <v>97</v>
      </c>
    </row>
    <row r="4" spans="2:13" ht="15" customHeight="1" x14ac:dyDescent="0.25">
      <c r="B4" s="210" t="s">
        <v>242</v>
      </c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</row>
    <row r="6" spans="2:13" x14ac:dyDescent="0.25">
      <c r="B6" s="22" t="s">
        <v>98</v>
      </c>
    </row>
    <row r="8" spans="2:13" x14ac:dyDescent="0.25">
      <c r="C8" s="26" t="s">
        <v>103</v>
      </c>
      <c r="D8" s="23" t="s">
        <v>321</v>
      </c>
    </row>
    <row r="9" spans="2:13" x14ac:dyDescent="0.25">
      <c r="C9" s="22"/>
      <c r="D9" s="24"/>
    </row>
    <row r="10" spans="2:13" x14ac:dyDescent="0.25">
      <c r="C10" s="26" t="s">
        <v>104</v>
      </c>
      <c r="D10" s="23" t="s">
        <v>236</v>
      </c>
    </row>
    <row r="11" spans="2:13" x14ac:dyDescent="0.25">
      <c r="C11" s="22"/>
      <c r="D11" s="24"/>
    </row>
    <row r="12" spans="2:13" x14ac:dyDescent="0.25">
      <c r="C12" s="25" t="s">
        <v>227</v>
      </c>
      <c r="D12" s="23" t="s">
        <v>237</v>
      </c>
    </row>
    <row r="13" spans="2:13" x14ac:dyDescent="0.25">
      <c r="C13" s="22"/>
      <c r="D13" s="24"/>
    </row>
    <row r="14" spans="2:13" x14ac:dyDescent="0.25">
      <c r="C14" s="26" t="s">
        <v>233</v>
      </c>
      <c r="D14" s="23" t="s">
        <v>238</v>
      </c>
    </row>
    <row r="15" spans="2:13" x14ac:dyDescent="0.25">
      <c r="C15" s="22"/>
      <c r="D15" s="24"/>
    </row>
    <row r="16" spans="2:13" x14ac:dyDescent="0.25">
      <c r="C16" s="25" t="s">
        <v>228</v>
      </c>
      <c r="D16" s="23" t="s">
        <v>239</v>
      </c>
    </row>
    <row r="17" spans="3:14" x14ac:dyDescent="0.25">
      <c r="D17" s="3"/>
    </row>
    <row r="18" spans="3:14" x14ac:dyDescent="0.25">
      <c r="C18" s="25" t="s">
        <v>229</v>
      </c>
      <c r="D18" s="23" t="s">
        <v>240</v>
      </c>
    </row>
    <row r="20" spans="3:14" x14ac:dyDescent="0.25">
      <c r="C20" s="164" t="s">
        <v>112</v>
      </c>
      <c r="D20" s="23" t="s">
        <v>327</v>
      </c>
    </row>
    <row r="22" spans="3:14" ht="15" customHeight="1" x14ac:dyDescent="0.25">
      <c r="C22" s="164" t="s">
        <v>246</v>
      </c>
      <c r="D22" s="211" t="s">
        <v>322</v>
      </c>
      <c r="E22" s="211"/>
      <c r="F22" s="211"/>
      <c r="G22" s="211"/>
      <c r="H22" s="211"/>
      <c r="I22" s="211"/>
      <c r="J22" s="211"/>
      <c r="K22" s="211"/>
      <c r="L22" s="211"/>
      <c r="M22" s="211"/>
      <c r="N22" s="211"/>
    </row>
    <row r="23" spans="3:14" x14ac:dyDescent="0.25"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</row>
    <row r="24" spans="3:14" x14ac:dyDescent="0.25"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</row>
    <row r="26" spans="3:14" x14ac:dyDescent="0.25">
      <c r="C26" s="25" t="s">
        <v>230</v>
      </c>
      <c r="D26" s="23" t="s">
        <v>323</v>
      </c>
    </row>
    <row r="27" spans="3:14" x14ac:dyDescent="0.25">
      <c r="D27" s="3"/>
    </row>
    <row r="28" spans="3:14" x14ac:dyDescent="0.25">
      <c r="C28" s="25" t="s">
        <v>231</v>
      </c>
      <c r="D28" s="23" t="s">
        <v>324</v>
      </c>
    </row>
    <row r="30" spans="3:14" x14ac:dyDescent="0.25">
      <c r="C30" s="164" t="s">
        <v>113</v>
      </c>
      <c r="D30" s="23" t="s">
        <v>325</v>
      </c>
    </row>
    <row r="32" spans="3:14" x14ac:dyDescent="0.25">
      <c r="C32" s="25" t="s">
        <v>258</v>
      </c>
      <c r="D32" s="23" t="s">
        <v>326</v>
      </c>
    </row>
    <row r="34" spans="2:4" x14ac:dyDescent="0.25">
      <c r="C34" s="164" t="s">
        <v>232</v>
      </c>
      <c r="D34" s="23" t="s">
        <v>328</v>
      </c>
    </row>
    <row r="36" spans="2:4" x14ac:dyDescent="0.25">
      <c r="C36" s="164" t="s">
        <v>252</v>
      </c>
      <c r="D36" s="23" t="s">
        <v>253</v>
      </c>
    </row>
    <row r="38" spans="2:4" x14ac:dyDescent="0.25">
      <c r="B38" s="22" t="s">
        <v>99</v>
      </c>
    </row>
    <row r="39" spans="2:4" x14ac:dyDescent="0.25">
      <c r="C39" s="26"/>
      <c r="D39" s="24" t="s">
        <v>102</v>
      </c>
    </row>
    <row r="40" spans="2:4" x14ac:dyDescent="0.25">
      <c r="C40" s="25"/>
      <c r="D40" s="24" t="s">
        <v>100</v>
      </c>
    </row>
    <row r="41" spans="2:4" x14ac:dyDescent="0.25">
      <c r="C41" s="165"/>
      <c r="D41" s="24" t="s">
        <v>101</v>
      </c>
    </row>
  </sheetData>
  <mergeCells count="2">
    <mergeCell ref="B4:M4"/>
    <mergeCell ref="D22:N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P1459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13.85546875" bestFit="1" customWidth="1"/>
    <col min="2" max="2" width="9.85546875" bestFit="1" customWidth="1"/>
    <col min="3" max="3" width="12.28515625" bestFit="1" customWidth="1"/>
    <col min="4" max="4" width="17" bestFit="1" customWidth="1"/>
    <col min="5" max="5" width="7" bestFit="1" customWidth="1"/>
    <col min="6" max="6" width="8.28515625" bestFit="1" customWidth="1"/>
    <col min="7" max="7" width="20.7109375" bestFit="1" customWidth="1"/>
    <col min="8" max="8" width="11.7109375" bestFit="1" customWidth="1"/>
    <col min="9" max="9" width="14.7109375" bestFit="1" customWidth="1"/>
    <col min="10" max="10" width="12" bestFit="1" customWidth="1"/>
    <col min="11" max="11" width="18.140625" bestFit="1" customWidth="1"/>
    <col min="12" max="12" width="21.28515625" bestFit="1" customWidth="1"/>
    <col min="13" max="13" width="18.42578125" bestFit="1" customWidth="1"/>
  </cols>
  <sheetData>
    <row r="1" spans="1:16" x14ac:dyDescent="0.25">
      <c r="A1" t="s">
        <v>117</v>
      </c>
      <c r="B1" t="s">
        <v>116</v>
      </c>
      <c r="C1" t="s">
        <v>115</v>
      </c>
      <c r="D1" t="s">
        <v>114</v>
      </c>
      <c r="E1" t="s">
        <v>113</v>
      </c>
      <c r="F1" t="s">
        <v>112</v>
      </c>
      <c r="G1" t="s">
        <v>111</v>
      </c>
      <c r="H1" t="s">
        <v>110</v>
      </c>
      <c r="I1" t="s">
        <v>109</v>
      </c>
      <c r="J1" t="s">
        <v>108</v>
      </c>
      <c r="K1" t="s">
        <v>107</v>
      </c>
      <c r="L1" t="s">
        <v>106</v>
      </c>
      <c r="M1" t="s">
        <v>105</v>
      </c>
      <c r="P1" t="s">
        <v>165</v>
      </c>
    </row>
    <row r="2" spans="1:16" x14ac:dyDescent="0.25">
      <c r="A2" t="s">
        <v>95</v>
      </c>
      <c r="B2">
        <v>2020</v>
      </c>
      <c r="C2">
        <v>0</v>
      </c>
      <c r="D2">
        <v>3</v>
      </c>
      <c r="E2">
        <v>1057.5999999999999</v>
      </c>
      <c r="F2">
        <v>794.4</v>
      </c>
      <c r="G2">
        <v>199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P2" s="70" t="s">
        <v>166</v>
      </c>
    </row>
    <row r="3" spans="1:16" x14ac:dyDescent="0.25">
      <c r="A3" t="s">
        <v>95</v>
      </c>
      <c r="B3">
        <v>2020</v>
      </c>
      <c r="C3">
        <v>0</v>
      </c>
      <c r="D3">
        <v>4</v>
      </c>
      <c r="E3">
        <v>1092.2</v>
      </c>
      <c r="F3">
        <v>865.2</v>
      </c>
      <c r="G3">
        <v>210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P3" s="71" t="s">
        <v>167</v>
      </c>
    </row>
    <row r="4" spans="1:16" x14ac:dyDescent="0.25">
      <c r="A4" t="s">
        <v>95</v>
      </c>
      <c r="B4">
        <v>2020</v>
      </c>
      <c r="C4">
        <v>0</v>
      </c>
      <c r="D4">
        <v>11</v>
      </c>
      <c r="E4">
        <v>769.7</v>
      </c>
      <c r="F4">
        <v>512.6</v>
      </c>
      <c r="G4">
        <v>118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P4" s="70" t="s">
        <v>168</v>
      </c>
    </row>
    <row r="5" spans="1:16" x14ac:dyDescent="0.25">
      <c r="A5" t="s">
        <v>95</v>
      </c>
      <c r="B5">
        <v>2020</v>
      </c>
      <c r="C5">
        <v>0</v>
      </c>
      <c r="D5">
        <v>16</v>
      </c>
      <c r="E5">
        <v>874.1</v>
      </c>
      <c r="F5">
        <v>649.1</v>
      </c>
      <c r="G5">
        <v>201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P5" s="71" t="s">
        <v>169</v>
      </c>
    </row>
    <row r="6" spans="1:16" x14ac:dyDescent="0.25">
      <c r="A6" t="s">
        <v>95</v>
      </c>
      <c r="B6">
        <v>2020</v>
      </c>
      <c r="C6">
        <v>0</v>
      </c>
      <c r="D6">
        <v>21</v>
      </c>
      <c r="E6">
        <v>925.2</v>
      </c>
      <c r="F6">
        <v>680.8</v>
      </c>
      <c r="G6">
        <v>143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P6" s="71" t="s">
        <v>170</v>
      </c>
    </row>
    <row r="7" spans="1:16" x14ac:dyDescent="0.25">
      <c r="A7" t="s">
        <v>95</v>
      </c>
      <c r="B7">
        <v>2020</v>
      </c>
      <c r="C7">
        <v>0</v>
      </c>
      <c r="D7">
        <v>23</v>
      </c>
      <c r="E7">
        <v>784.4</v>
      </c>
      <c r="F7">
        <v>531.9</v>
      </c>
      <c r="G7">
        <v>121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</row>
    <row r="8" spans="1:16" x14ac:dyDescent="0.25">
      <c r="A8" t="s">
        <v>95</v>
      </c>
      <c r="B8">
        <v>2020</v>
      </c>
      <c r="C8">
        <v>0</v>
      </c>
      <c r="D8">
        <v>27</v>
      </c>
      <c r="E8">
        <v>597.1</v>
      </c>
      <c r="F8">
        <v>341.1</v>
      </c>
      <c r="G8">
        <v>81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</row>
    <row r="9" spans="1:16" x14ac:dyDescent="0.25">
      <c r="A9" t="s">
        <v>95</v>
      </c>
      <c r="B9">
        <v>2020</v>
      </c>
      <c r="C9">
        <v>0</v>
      </c>
      <c r="D9">
        <v>29</v>
      </c>
      <c r="E9">
        <v>791.8</v>
      </c>
      <c r="F9">
        <v>544.20000000000005</v>
      </c>
      <c r="G9">
        <v>133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</row>
    <row r="10" spans="1:16" x14ac:dyDescent="0.25">
      <c r="A10" t="s">
        <v>95</v>
      </c>
      <c r="B10">
        <v>2020</v>
      </c>
      <c r="C10">
        <v>0</v>
      </c>
      <c r="D10">
        <v>30</v>
      </c>
      <c r="E10">
        <v>823</v>
      </c>
      <c r="F10">
        <v>576.79999999999995</v>
      </c>
      <c r="G10">
        <v>136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</row>
    <row r="11" spans="1:16" x14ac:dyDescent="0.25">
      <c r="A11" t="s">
        <v>95</v>
      </c>
      <c r="B11">
        <v>2020</v>
      </c>
      <c r="C11">
        <v>0</v>
      </c>
      <c r="D11">
        <v>33</v>
      </c>
      <c r="E11">
        <v>1008.6</v>
      </c>
      <c r="F11">
        <v>765.2</v>
      </c>
      <c r="G11">
        <v>168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6" x14ac:dyDescent="0.25">
      <c r="A12" t="s">
        <v>95</v>
      </c>
      <c r="B12">
        <v>2050</v>
      </c>
      <c r="C12">
        <v>1</v>
      </c>
      <c r="D12">
        <v>3</v>
      </c>
      <c r="E12">
        <v>1163.9000000000001</v>
      </c>
      <c r="F12">
        <v>916.6</v>
      </c>
      <c r="G12">
        <v>229</v>
      </c>
      <c r="H12">
        <v>106.3</v>
      </c>
      <c r="I12">
        <v>122.2</v>
      </c>
      <c r="J12">
        <v>30</v>
      </c>
      <c r="K12">
        <v>10.1</v>
      </c>
      <c r="L12">
        <v>15.4</v>
      </c>
      <c r="M12">
        <v>15.1</v>
      </c>
    </row>
    <row r="13" spans="1:16" x14ac:dyDescent="0.25">
      <c r="A13" t="s">
        <v>95</v>
      </c>
      <c r="B13">
        <v>2050</v>
      </c>
      <c r="C13">
        <v>1</v>
      </c>
      <c r="D13">
        <v>4</v>
      </c>
      <c r="E13">
        <v>1202.5999999999999</v>
      </c>
      <c r="F13">
        <v>988.4</v>
      </c>
      <c r="G13">
        <v>248</v>
      </c>
      <c r="H13">
        <v>110.5</v>
      </c>
      <c r="I13">
        <v>123.2</v>
      </c>
      <c r="J13">
        <v>38</v>
      </c>
      <c r="K13">
        <v>10.1</v>
      </c>
      <c r="L13">
        <v>14.2</v>
      </c>
      <c r="M13">
        <v>18.100000000000001</v>
      </c>
    </row>
    <row r="14" spans="1:16" x14ac:dyDescent="0.25">
      <c r="A14" t="s">
        <v>95</v>
      </c>
      <c r="B14">
        <v>2050</v>
      </c>
      <c r="C14">
        <v>1</v>
      </c>
      <c r="D14">
        <v>11</v>
      </c>
      <c r="E14">
        <v>793.9</v>
      </c>
      <c r="F14">
        <v>559.4</v>
      </c>
      <c r="G14">
        <v>118</v>
      </c>
      <c r="H14">
        <v>24.1</v>
      </c>
      <c r="I14">
        <v>46.8</v>
      </c>
      <c r="J14">
        <v>0</v>
      </c>
      <c r="K14">
        <v>3.1</v>
      </c>
      <c r="L14">
        <v>9.1</v>
      </c>
      <c r="M14">
        <v>0</v>
      </c>
    </row>
    <row r="15" spans="1:16" x14ac:dyDescent="0.25">
      <c r="A15" t="s">
        <v>95</v>
      </c>
      <c r="B15">
        <v>2050</v>
      </c>
      <c r="C15">
        <v>1</v>
      </c>
      <c r="D15">
        <v>16</v>
      </c>
      <c r="E15">
        <v>954.8</v>
      </c>
      <c r="F15">
        <v>739.5</v>
      </c>
      <c r="G15">
        <v>239</v>
      </c>
      <c r="H15">
        <v>80.599999999999994</v>
      </c>
      <c r="I15">
        <v>90.4</v>
      </c>
      <c r="J15">
        <v>38</v>
      </c>
      <c r="K15">
        <v>9.1999999999999993</v>
      </c>
      <c r="L15">
        <v>13.9</v>
      </c>
      <c r="M15">
        <v>18.899999999999999</v>
      </c>
    </row>
    <row r="16" spans="1:16" x14ac:dyDescent="0.25">
      <c r="A16" t="s">
        <v>95</v>
      </c>
      <c r="B16">
        <v>2050</v>
      </c>
      <c r="C16">
        <v>1</v>
      </c>
      <c r="D16">
        <v>21</v>
      </c>
      <c r="E16">
        <v>957</v>
      </c>
      <c r="F16">
        <v>728.8</v>
      </c>
      <c r="G16">
        <v>143</v>
      </c>
      <c r="H16">
        <v>31.8</v>
      </c>
      <c r="I16">
        <v>48.1</v>
      </c>
      <c r="J16">
        <v>0</v>
      </c>
      <c r="K16">
        <v>3.4</v>
      </c>
      <c r="L16">
        <v>7.1</v>
      </c>
      <c r="M16">
        <v>0</v>
      </c>
    </row>
    <row r="17" spans="1:13" x14ac:dyDescent="0.25">
      <c r="A17" t="s">
        <v>95</v>
      </c>
      <c r="B17">
        <v>2050</v>
      </c>
      <c r="C17">
        <v>1</v>
      </c>
      <c r="D17">
        <v>23</v>
      </c>
      <c r="E17">
        <v>808.5</v>
      </c>
      <c r="F17">
        <v>574.20000000000005</v>
      </c>
      <c r="G17">
        <v>121</v>
      </c>
      <c r="H17">
        <v>24.1</v>
      </c>
      <c r="I17">
        <v>42.4</v>
      </c>
      <c r="J17">
        <v>0</v>
      </c>
      <c r="K17">
        <v>3.1</v>
      </c>
      <c r="L17">
        <v>8</v>
      </c>
      <c r="M17">
        <v>0</v>
      </c>
    </row>
    <row r="18" spans="1:13" x14ac:dyDescent="0.25">
      <c r="A18" t="s">
        <v>95</v>
      </c>
      <c r="B18">
        <v>2050</v>
      </c>
      <c r="C18">
        <v>1</v>
      </c>
      <c r="D18">
        <v>27</v>
      </c>
      <c r="E18">
        <v>606.9</v>
      </c>
      <c r="F18">
        <v>371.4</v>
      </c>
      <c r="G18">
        <v>81</v>
      </c>
      <c r="H18">
        <v>9.8000000000000007</v>
      </c>
      <c r="I18">
        <v>30.3</v>
      </c>
      <c r="J18">
        <v>0</v>
      </c>
      <c r="K18">
        <v>1.6</v>
      </c>
      <c r="L18">
        <v>8.9</v>
      </c>
      <c r="M18">
        <v>0</v>
      </c>
    </row>
    <row r="19" spans="1:13" x14ac:dyDescent="0.25">
      <c r="A19" t="s">
        <v>95</v>
      </c>
      <c r="B19">
        <v>2050</v>
      </c>
      <c r="C19">
        <v>1</v>
      </c>
      <c r="D19">
        <v>29</v>
      </c>
      <c r="E19">
        <v>813.1</v>
      </c>
      <c r="F19">
        <v>581.70000000000005</v>
      </c>
      <c r="G19">
        <v>133</v>
      </c>
      <c r="H19">
        <v>21.2</v>
      </c>
      <c r="I19">
        <v>37.5</v>
      </c>
      <c r="J19">
        <v>0</v>
      </c>
      <c r="K19">
        <v>2.7</v>
      </c>
      <c r="L19">
        <v>6.9</v>
      </c>
      <c r="M19">
        <v>0</v>
      </c>
    </row>
    <row r="20" spans="1:13" x14ac:dyDescent="0.25">
      <c r="A20" t="s">
        <v>95</v>
      </c>
      <c r="B20">
        <v>2050</v>
      </c>
      <c r="C20">
        <v>1</v>
      </c>
      <c r="D20">
        <v>30</v>
      </c>
      <c r="E20">
        <v>844.7</v>
      </c>
      <c r="F20">
        <v>615.70000000000005</v>
      </c>
      <c r="G20">
        <v>136</v>
      </c>
      <c r="H20">
        <v>21.7</v>
      </c>
      <c r="I20">
        <v>38.9</v>
      </c>
      <c r="J20">
        <v>0</v>
      </c>
      <c r="K20">
        <v>2.6</v>
      </c>
      <c r="L20">
        <v>6.8</v>
      </c>
      <c r="M20">
        <v>0</v>
      </c>
    </row>
    <row r="21" spans="1:13" x14ac:dyDescent="0.25">
      <c r="A21" t="s">
        <v>95</v>
      </c>
      <c r="B21">
        <v>2050</v>
      </c>
      <c r="C21">
        <v>1</v>
      </c>
      <c r="D21">
        <v>33</v>
      </c>
      <c r="E21">
        <v>1098.7</v>
      </c>
      <c r="F21">
        <v>878.2</v>
      </c>
      <c r="G21">
        <v>184</v>
      </c>
      <c r="H21">
        <v>90</v>
      </c>
      <c r="I21">
        <v>113</v>
      </c>
      <c r="J21">
        <v>16</v>
      </c>
      <c r="K21">
        <v>8.9</v>
      </c>
      <c r="L21">
        <v>14.8</v>
      </c>
      <c r="M21">
        <v>9.5</v>
      </c>
    </row>
    <row r="22" spans="1:13" x14ac:dyDescent="0.25">
      <c r="A22" t="s">
        <v>95</v>
      </c>
      <c r="B22">
        <v>2050</v>
      </c>
      <c r="C22">
        <v>2</v>
      </c>
      <c r="D22">
        <v>3</v>
      </c>
      <c r="E22">
        <v>1159.0999999999999</v>
      </c>
      <c r="F22">
        <v>895.4</v>
      </c>
      <c r="G22">
        <v>228</v>
      </c>
      <c r="H22">
        <v>101.5</v>
      </c>
      <c r="I22">
        <v>101</v>
      </c>
      <c r="J22">
        <v>29</v>
      </c>
      <c r="K22">
        <v>9.6</v>
      </c>
      <c r="L22">
        <v>12.7</v>
      </c>
      <c r="M22">
        <v>14.6</v>
      </c>
    </row>
    <row r="23" spans="1:13" x14ac:dyDescent="0.25">
      <c r="A23" t="s">
        <v>95</v>
      </c>
      <c r="B23">
        <v>2050</v>
      </c>
      <c r="C23">
        <v>2</v>
      </c>
      <c r="D23">
        <v>4</v>
      </c>
      <c r="E23">
        <v>1197.7</v>
      </c>
      <c r="F23">
        <v>967.1</v>
      </c>
      <c r="G23">
        <v>246</v>
      </c>
      <c r="H23">
        <v>105.6</v>
      </c>
      <c r="I23">
        <v>101.9</v>
      </c>
      <c r="J23">
        <v>36</v>
      </c>
      <c r="K23">
        <v>9.6999999999999993</v>
      </c>
      <c r="L23">
        <v>11.8</v>
      </c>
      <c r="M23">
        <v>17.100000000000001</v>
      </c>
    </row>
    <row r="24" spans="1:13" x14ac:dyDescent="0.25">
      <c r="A24" t="s">
        <v>95</v>
      </c>
      <c r="B24">
        <v>2050</v>
      </c>
      <c r="C24">
        <v>2</v>
      </c>
      <c r="D24">
        <v>11</v>
      </c>
      <c r="E24">
        <v>796.3</v>
      </c>
      <c r="F24">
        <v>541.4</v>
      </c>
      <c r="G24">
        <v>118</v>
      </c>
      <c r="H24">
        <v>26.6</v>
      </c>
      <c r="I24">
        <v>28.8</v>
      </c>
      <c r="J24">
        <v>0</v>
      </c>
      <c r="K24">
        <v>3.5</v>
      </c>
      <c r="L24">
        <v>5.6</v>
      </c>
      <c r="M24">
        <v>0</v>
      </c>
    </row>
    <row r="25" spans="1:13" x14ac:dyDescent="0.25">
      <c r="A25" t="s">
        <v>95</v>
      </c>
      <c r="B25">
        <v>2050</v>
      </c>
      <c r="C25">
        <v>2</v>
      </c>
      <c r="D25">
        <v>16</v>
      </c>
      <c r="E25">
        <v>950.9</v>
      </c>
      <c r="F25">
        <v>715.1</v>
      </c>
      <c r="G25">
        <v>237</v>
      </c>
      <c r="H25">
        <v>76.7</v>
      </c>
      <c r="I25">
        <v>66</v>
      </c>
      <c r="J25">
        <v>36</v>
      </c>
      <c r="K25">
        <v>8.8000000000000007</v>
      </c>
      <c r="L25">
        <v>10.199999999999999</v>
      </c>
      <c r="M25">
        <v>17.899999999999999</v>
      </c>
    </row>
    <row r="26" spans="1:13" x14ac:dyDescent="0.25">
      <c r="A26" t="s">
        <v>95</v>
      </c>
      <c r="B26">
        <v>2050</v>
      </c>
      <c r="C26">
        <v>2</v>
      </c>
      <c r="D26">
        <v>21</v>
      </c>
      <c r="E26">
        <v>959.8</v>
      </c>
      <c r="F26">
        <v>710.2</v>
      </c>
      <c r="G26">
        <v>143</v>
      </c>
      <c r="H26">
        <v>34.6</v>
      </c>
      <c r="I26">
        <v>29.4</v>
      </c>
      <c r="J26">
        <v>0</v>
      </c>
      <c r="K26">
        <v>3.7</v>
      </c>
      <c r="L26">
        <v>4.3</v>
      </c>
      <c r="M26">
        <v>0</v>
      </c>
    </row>
    <row r="27" spans="1:13" x14ac:dyDescent="0.25">
      <c r="A27" t="s">
        <v>95</v>
      </c>
      <c r="B27">
        <v>2050</v>
      </c>
      <c r="C27">
        <v>2</v>
      </c>
      <c r="D27">
        <v>23</v>
      </c>
      <c r="E27">
        <v>813.5</v>
      </c>
      <c r="F27">
        <v>557.9</v>
      </c>
      <c r="G27">
        <v>121</v>
      </c>
      <c r="H27">
        <v>29.1</v>
      </c>
      <c r="I27">
        <v>26.1</v>
      </c>
      <c r="J27">
        <v>0</v>
      </c>
      <c r="K27">
        <v>3.7</v>
      </c>
      <c r="L27">
        <v>4.9000000000000004</v>
      </c>
      <c r="M27">
        <v>0</v>
      </c>
    </row>
    <row r="28" spans="1:13" x14ac:dyDescent="0.25">
      <c r="A28" t="s">
        <v>95</v>
      </c>
      <c r="B28">
        <v>2050</v>
      </c>
      <c r="C28">
        <v>2</v>
      </c>
      <c r="D28">
        <v>27</v>
      </c>
      <c r="E28">
        <v>618.1</v>
      </c>
      <c r="F28">
        <v>357.5</v>
      </c>
      <c r="G28">
        <v>81</v>
      </c>
      <c r="H28">
        <v>21</v>
      </c>
      <c r="I28">
        <v>16.399999999999999</v>
      </c>
      <c r="J28">
        <v>0</v>
      </c>
      <c r="K28">
        <v>3.5</v>
      </c>
      <c r="L28">
        <v>4.8</v>
      </c>
      <c r="M28">
        <v>0</v>
      </c>
    </row>
    <row r="29" spans="1:13" x14ac:dyDescent="0.25">
      <c r="A29" t="s">
        <v>95</v>
      </c>
      <c r="B29">
        <v>2050</v>
      </c>
      <c r="C29">
        <v>2</v>
      </c>
      <c r="D29">
        <v>29</v>
      </c>
      <c r="E29">
        <v>817.4</v>
      </c>
      <c r="F29">
        <v>563.20000000000005</v>
      </c>
      <c r="G29">
        <v>133</v>
      </c>
      <c r="H29">
        <v>25.6</v>
      </c>
      <c r="I29">
        <v>19</v>
      </c>
      <c r="J29">
        <v>0</v>
      </c>
      <c r="K29">
        <v>3.2</v>
      </c>
      <c r="L29">
        <v>3.5</v>
      </c>
      <c r="M29">
        <v>0</v>
      </c>
    </row>
    <row r="30" spans="1:13" x14ac:dyDescent="0.25">
      <c r="A30" t="s">
        <v>95</v>
      </c>
      <c r="B30">
        <v>2050</v>
      </c>
      <c r="C30">
        <v>2</v>
      </c>
      <c r="D30">
        <v>30</v>
      </c>
      <c r="E30">
        <v>850</v>
      </c>
      <c r="F30">
        <v>596</v>
      </c>
      <c r="G30">
        <v>136</v>
      </c>
      <c r="H30">
        <v>27</v>
      </c>
      <c r="I30">
        <v>19.2</v>
      </c>
      <c r="J30">
        <v>0</v>
      </c>
      <c r="K30">
        <v>3.3</v>
      </c>
      <c r="L30">
        <v>3.3</v>
      </c>
      <c r="M30">
        <v>0</v>
      </c>
    </row>
    <row r="31" spans="1:13" x14ac:dyDescent="0.25">
      <c r="A31" t="s">
        <v>95</v>
      </c>
      <c r="B31">
        <v>2050</v>
      </c>
      <c r="C31">
        <v>2</v>
      </c>
      <c r="D31">
        <v>33</v>
      </c>
      <c r="E31">
        <v>1099.5999999999999</v>
      </c>
      <c r="F31">
        <v>855.4</v>
      </c>
      <c r="G31">
        <v>185</v>
      </c>
      <c r="H31">
        <v>91</v>
      </c>
      <c r="I31">
        <v>90.2</v>
      </c>
      <c r="J31">
        <v>17</v>
      </c>
      <c r="K31">
        <v>9</v>
      </c>
      <c r="L31">
        <v>11.8</v>
      </c>
      <c r="M31">
        <v>10.1</v>
      </c>
    </row>
    <row r="32" spans="1:13" x14ac:dyDescent="0.25">
      <c r="A32" t="s">
        <v>95</v>
      </c>
      <c r="B32">
        <v>2050</v>
      </c>
      <c r="C32">
        <v>3</v>
      </c>
      <c r="D32">
        <v>3</v>
      </c>
      <c r="E32">
        <v>1209.5</v>
      </c>
      <c r="F32">
        <v>975.3</v>
      </c>
      <c r="G32">
        <v>239</v>
      </c>
      <c r="H32">
        <v>151.9</v>
      </c>
      <c r="I32">
        <v>181</v>
      </c>
      <c r="J32">
        <v>40</v>
      </c>
      <c r="K32">
        <v>14.4</v>
      </c>
      <c r="L32">
        <v>22.8</v>
      </c>
      <c r="M32">
        <v>20.100000000000001</v>
      </c>
    </row>
    <row r="33" spans="1:13" x14ac:dyDescent="0.25">
      <c r="A33" t="s">
        <v>95</v>
      </c>
      <c r="B33">
        <v>2050</v>
      </c>
      <c r="C33">
        <v>3</v>
      </c>
      <c r="D33">
        <v>4</v>
      </c>
      <c r="E33">
        <v>1226.5999999999999</v>
      </c>
      <c r="F33">
        <v>1018.7</v>
      </c>
      <c r="G33">
        <v>257</v>
      </c>
      <c r="H33">
        <v>134.4</v>
      </c>
      <c r="I33">
        <v>153.5</v>
      </c>
      <c r="J33">
        <v>47</v>
      </c>
      <c r="K33">
        <v>12.3</v>
      </c>
      <c r="L33">
        <v>17.7</v>
      </c>
      <c r="M33">
        <v>22.4</v>
      </c>
    </row>
    <row r="34" spans="1:13" x14ac:dyDescent="0.25">
      <c r="A34" t="s">
        <v>95</v>
      </c>
      <c r="B34">
        <v>2050</v>
      </c>
      <c r="C34">
        <v>3</v>
      </c>
      <c r="D34">
        <v>11</v>
      </c>
      <c r="E34">
        <v>801.4</v>
      </c>
      <c r="F34">
        <v>576.79999999999995</v>
      </c>
      <c r="G34">
        <v>118</v>
      </c>
      <c r="H34">
        <v>31.7</v>
      </c>
      <c r="I34">
        <v>64.099999999999994</v>
      </c>
      <c r="J34">
        <v>0</v>
      </c>
      <c r="K34">
        <v>4.0999999999999996</v>
      </c>
      <c r="L34">
        <v>12.5</v>
      </c>
      <c r="M34">
        <v>0</v>
      </c>
    </row>
    <row r="35" spans="1:13" x14ac:dyDescent="0.25">
      <c r="A35" t="s">
        <v>95</v>
      </c>
      <c r="B35">
        <v>2050</v>
      </c>
      <c r="C35">
        <v>3</v>
      </c>
      <c r="D35">
        <v>16</v>
      </c>
      <c r="E35">
        <v>976.4</v>
      </c>
      <c r="F35">
        <v>771.9</v>
      </c>
      <c r="G35">
        <v>254</v>
      </c>
      <c r="H35">
        <v>102.2</v>
      </c>
      <c r="I35">
        <v>122.9</v>
      </c>
      <c r="J35">
        <v>53</v>
      </c>
      <c r="K35">
        <v>11.7</v>
      </c>
      <c r="L35">
        <v>18.899999999999999</v>
      </c>
      <c r="M35">
        <v>26.4</v>
      </c>
    </row>
    <row r="36" spans="1:13" x14ac:dyDescent="0.25">
      <c r="A36" t="s">
        <v>95</v>
      </c>
      <c r="B36">
        <v>2050</v>
      </c>
      <c r="C36">
        <v>3</v>
      </c>
      <c r="D36">
        <v>21</v>
      </c>
      <c r="E36">
        <v>969.9</v>
      </c>
      <c r="F36">
        <v>753</v>
      </c>
      <c r="G36">
        <v>143</v>
      </c>
      <c r="H36">
        <v>44.7</v>
      </c>
      <c r="I36">
        <v>72.2</v>
      </c>
      <c r="J36">
        <v>0</v>
      </c>
      <c r="K36">
        <v>4.8</v>
      </c>
      <c r="L36">
        <v>10.6</v>
      </c>
      <c r="M36">
        <v>0</v>
      </c>
    </row>
    <row r="37" spans="1:13" x14ac:dyDescent="0.25">
      <c r="A37" t="s">
        <v>95</v>
      </c>
      <c r="B37">
        <v>2050</v>
      </c>
      <c r="C37">
        <v>3</v>
      </c>
      <c r="D37">
        <v>23</v>
      </c>
      <c r="E37">
        <v>815.8</v>
      </c>
      <c r="F37">
        <v>591.9</v>
      </c>
      <c r="G37">
        <v>121</v>
      </c>
      <c r="H37">
        <v>31.4</v>
      </c>
      <c r="I37">
        <v>60.1</v>
      </c>
      <c r="J37">
        <v>0</v>
      </c>
      <c r="K37">
        <v>4</v>
      </c>
      <c r="L37">
        <v>11.3</v>
      </c>
      <c r="M37">
        <v>0</v>
      </c>
    </row>
    <row r="38" spans="1:13" x14ac:dyDescent="0.25">
      <c r="A38" t="s">
        <v>95</v>
      </c>
      <c r="B38">
        <v>2050</v>
      </c>
      <c r="C38">
        <v>3</v>
      </c>
      <c r="D38">
        <v>27</v>
      </c>
      <c r="E38">
        <v>605.70000000000005</v>
      </c>
      <c r="F38">
        <v>381.5</v>
      </c>
      <c r="G38">
        <v>81</v>
      </c>
      <c r="H38">
        <v>8.6</v>
      </c>
      <c r="I38">
        <v>40.5</v>
      </c>
      <c r="J38">
        <v>0</v>
      </c>
      <c r="K38">
        <v>1.4</v>
      </c>
      <c r="L38">
        <v>11.9</v>
      </c>
      <c r="M38">
        <v>0</v>
      </c>
    </row>
    <row r="39" spans="1:13" x14ac:dyDescent="0.25">
      <c r="A39" t="s">
        <v>95</v>
      </c>
      <c r="B39">
        <v>2050</v>
      </c>
      <c r="C39">
        <v>3</v>
      </c>
      <c r="D39">
        <v>29</v>
      </c>
      <c r="E39">
        <v>816.1</v>
      </c>
      <c r="F39">
        <v>594.6</v>
      </c>
      <c r="G39">
        <v>133</v>
      </c>
      <c r="H39">
        <v>24.3</v>
      </c>
      <c r="I39">
        <v>50.4</v>
      </c>
      <c r="J39">
        <v>0</v>
      </c>
      <c r="K39">
        <v>3.1</v>
      </c>
      <c r="L39">
        <v>9.3000000000000007</v>
      </c>
      <c r="M39">
        <v>0</v>
      </c>
    </row>
    <row r="40" spans="1:13" x14ac:dyDescent="0.25">
      <c r="A40" t="s">
        <v>95</v>
      </c>
      <c r="B40">
        <v>2050</v>
      </c>
      <c r="C40">
        <v>3</v>
      </c>
      <c r="D40">
        <v>30</v>
      </c>
      <c r="E40">
        <v>851.5</v>
      </c>
      <c r="F40">
        <v>632.4</v>
      </c>
      <c r="G40">
        <v>136</v>
      </c>
      <c r="H40">
        <v>28.5</v>
      </c>
      <c r="I40">
        <v>55.7</v>
      </c>
      <c r="J40">
        <v>0</v>
      </c>
      <c r="K40">
        <v>3.5</v>
      </c>
      <c r="L40">
        <v>9.6999999999999993</v>
      </c>
      <c r="M40">
        <v>0</v>
      </c>
    </row>
    <row r="41" spans="1:13" x14ac:dyDescent="0.25">
      <c r="A41" t="s">
        <v>95</v>
      </c>
      <c r="B41">
        <v>2050</v>
      </c>
      <c r="C41">
        <v>3</v>
      </c>
      <c r="D41">
        <v>33</v>
      </c>
      <c r="E41">
        <v>1090.0999999999999</v>
      </c>
      <c r="F41">
        <v>874.8</v>
      </c>
      <c r="G41">
        <v>180</v>
      </c>
      <c r="H41">
        <v>81.5</v>
      </c>
      <c r="I41">
        <v>109.6</v>
      </c>
      <c r="J41">
        <v>12</v>
      </c>
      <c r="K41">
        <v>8.1</v>
      </c>
      <c r="L41">
        <v>14.3</v>
      </c>
      <c r="M41">
        <v>7.1</v>
      </c>
    </row>
    <row r="42" spans="1:13" x14ac:dyDescent="0.25">
      <c r="A42" t="s">
        <v>95</v>
      </c>
      <c r="B42">
        <v>2050</v>
      </c>
      <c r="C42">
        <v>4</v>
      </c>
      <c r="D42">
        <v>3</v>
      </c>
      <c r="E42">
        <v>1213.8</v>
      </c>
      <c r="F42">
        <v>937.8</v>
      </c>
      <c r="G42">
        <v>242</v>
      </c>
      <c r="H42">
        <v>156.30000000000001</v>
      </c>
      <c r="I42">
        <v>143.4</v>
      </c>
      <c r="J42">
        <v>43</v>
      </c>
      <c r="K42">
        <v>14.8</v>
      </c>
      <c r="L42">
        <v>18</v>
      </c>
      <c r="M42">
        <v>21.6</v>
      </c>
    </row>
    <row r="43" spans="1:13" x14ac:dyDescent="0.25">
      <c r="A43" t="s">
        <v>95</v>
      </c>
      <c r="B43">
        <v>2050</v>
      </c>
      <c r="C43">
        <v>4</v>
      </c>
      <c r="D43">
        <v>4</v>
      </c>
      <c r="E43">
        <v>1232.5</v>
      </c>
      <c r="F43">
        <v>991.5</v>
      </c>
      <c r="G43">
        <v>261</v>
      </c>
      <c r="H43">
        <v>140.30000000000001</v>
      </c>
      <c r="I43">
        <v>126.3</v>
      </c>
      <c r="J43">
        <v>51</v>
      </c>
      <c r="K43">
        <v>12.8</v>
      </c>
      <c r="L43">
        <v>14.6</v>
      </c>
      <c r="M43">
        <v>24.3</v>
      </c>
    </row>
    <row r="44" spans="1:13" x14ac:dyDescent="0.25">
      <c r="A44" t="s">
        <v>95</v>
      </c>
      <c r="B44">
        <v>2050</v>
      </c>
      <c r="C44">
        <v>4</v>
      </c>
      <c r="D44">
        <v>11</v>
      </c>
      <c r="E44">
        <v>810.6</v>
      </c>
      <c r="F44">
        <v>557.9</v>
      </c>
      <c r="G44">
        <v>118</v>
      </c>
      <c r="H44">
        <v>40.9</v>
      </c>
      <c r="I44">
        <v>45.2</v>
      </c>
      <c r="J44">
        <v>0</v>
      </c>
      <c r="K44">
        <v>5.3</v>
      </c>
      <c r="L44">
        <v>8.8000000000000007</v>
      </c>
      <c r="M44">
        <v>0</v>
      </c>
    </row>
    <row r="45" spans="1:13" x14ac:dyDescent="0.25">
      <c r="A45" t="s">
        <v>95</v>
      </c>
      <c r="B45">
        <v>2050</v>
      </c>
      <c r="C45">
        <v>4</v>
      </c>
      <c r="D45">
        <v>16</v>
      </c>
      <c r="E45">
        <v>977.3</v>
      </c>
      <c r="F45">
        <v>733.1</v>
      </c>
      <c r="G45">
        <v>258</v>
      </c>
      <c r="H45">
        <v>103.2</v>
      </c>
      <c r="I45">
        <v>84.1</v>
      </c>
      <c r="J45">
        <v>57</v>
      </c>
      <c r="K45">
        <v>11.8</v>
      </c>
      <c r="L45">
        <v>13</v>
      </c>
      <c r="M45">
        <v>28.4</v>
      </c>
    </row>
    <row r="46" spans="1:13" x14ac:dyDescent="0.25">
      <c r="A46" t="s">
        <v>95</v>
      </c>
      <c r="B46">
        <v>2050</v>
      </c>
      <c r="C46">
        <v>4</v>
      </c>
      <c r="D46">
        <v>21</v>
      </c>
      <c r="E46">
        <v>980.4</v>
      </c>
      <c r="F46">
        <v>729.2</v>
      </c>
      <c r="G46">
        <v>143</v>
      </c>
      <c r="H46">
        <v>55.3</v>
      </c>
      <c r="I46">
        <v>48.5</v>
      </c>
      <c r="J46">
        <v>0</v>
      </c>
      <c r="K46">
        <v>6</v>
      </c>
      <c r="L46">
        <v>7.1</v>
      </c>
      <c r="M46">
        <v>0</v>
      </c>
    </row>
    <row r="47" spans="1:13" x14ac:dyDescent="0.25">
      <c r="A47" t="s">
        <v>95</v>
      </c>
      <c r="B47">
        <v>2050</v>
      </c>
      <c r="C47">
        <v>4</v>
      </c>
      <c r="D47">
        <v>23</v>
      </c>
      <c r="E47">
        <v>828</v>
      </c>
      <c r="F47">
        <v>570.20000000000005</v>
      </c>
      <c r="G47">
        <v>121</v>
      </c>
      <c r="H47">
        <v>43.6</v>
      </c>
      <c r="I47">
        <v>38.4</v>
      </c>
      <c r="J47">
        <v>0</v>
      </c>
      <c r="K47">
        <v>5.6</v>
      </c>
      <c r="L47">
        <v>7.2</v>
      </c>
      <c r="M47">
        <v>0</v>
      </c>
    </row>
    <row r="48" spans="1:13" x14ac:dyDescent="0.25">
      <c r="A48" t="s">
        <v>95</v>
      </c>
      <c r="B48">
        <v>2050</v>
      </c>
      <c r="C48">
        <v>4</v>
      </c>
      <c r="D48">
        <v>27</v>
      </c>
      <c r="E48">
        <v>625.79999999999995</v>
      </c>
      <c r="F48">
        <v>364.8</v>
      </c>
      <c r="G48">
        <v>81</v>
      </c>
      <c r="H48">
        <v>28.7</v>
      </c>
      <c r="I48">
        <v>23.7</v>
      </c>
      <c r="J48">
        <v>0</v>
      </c>
      <c r="K48">
        <v>4.8</v>
      </c>
      <c r="L48">
        <v>7</v>
      </c>
      <c r="M48">
        <v>0</v>
      </c>
    </row>
    <row r="49" spans="1:13" x14ac:dyDescent="0.25">
      <c r="A49" t="s">
        <v>95</v>
      </c>
      <c r="B49">
        <v>2050</v>
      </c>
      <c r="C49">
        <v>4</v>
      </c>
      <c r="D49">
        <v>29</v>
      </c>
      <c r="E49">
        <v>829.2</v>
      </c>
      <c r="F49">
        <v>572.1</v>
      </c>
      <c r="G49">
        <v>133</v>
      </c>
      <c r="H49">
        <v>37.4</v>
      </c>
      <c r="I49">
        <v>27.9</v>
      </c>
      <c r="J49">
        <v>0</v>
      </c>
      <c r="K49">
        <v>4.7</v>
      </c>
      <c r="L49">
        <v>5.0999999999999996</v>
      </c>
      <c r="M49">
        <v>0</v>
      </c>
    </row>
    <row r="50" spans="1:13" x14ac:dyDescent="0.25">
      <c r="A50" t="s">
        <v>95</v>
      </c>
      <c r="B50">
        <v>2050</v>
      </c>
      <c r="C50">
        <v>4</v>
      </c>
      <c r="D50">
        <v>30</v>
      </c>
      <c r="E50">
        <v>864.9</v>
      </c>
      <c r="F50">
        <v>611.4</v>
      </c>
      <c r="G50">
        <v>136</v>
      </c>
      <c r="H50">
        <v>41.9</v>
      </c>
      <c r="I50">
        <v>34.6</v>
      </c>
      <c r="J50">
        <v>0</v>
      </c>
      <c r="K50">
        <v>5.0999999999999996</v>
      </c>
      <c r="L50">
        <v>6</v>
      </c>
      <c r="M50">
        <v>0</v>
      </c>
    </row>
    <row r="51" spans="1:13" x14ac:dyDescent="0.25">
      <c r="A51" t="s">
        <v>95</v>
      </c>
      <c r="B51">
        <v>2050</v>
      </c>
      <c r="C51">
        <v>4</v>
      </c>
      <c r="D51">
        <v>33</v>
      </c>
      <c r="E51">
        <v>1109</v>
      </c>
      <c r="F51">
        <v>857.3</v>
      </c>
      <c r="G51">
        <v>185</v>
      </c>
      <c r="H51">
        <v>100.4</v>
      </c>
      <c r="I51">
        <v>92.1</v>
      </c>
      <c r="J51">
        <v>17</v>
      </c>
      <c r="K51">
        <v>10</v>
      </c>
      <c r="L51">
        <v>12</v>
      </c>
      <c r="M51">
        <v>10.1</v>
      </c>
    </row>
    <row r="52" spans="1:13" x14ac:dyDescent="0.25">
      <c r="A52" t="s">
        <v>95</v>
      </c>
      <c r="B52">
        <v>2050</v>
      </c>
      <c r="C52">
        <v>5</v>
      </c>
      <c r="D52">
        <v>3</v>
      </c>
      <c r="E52">
        <v>1187.0999999999999</v>
      </c>
      <c r="F52">
        <v>934.8</v>
      </c>
      <c r="G52">
        <v>235</v>
      </c>
      <c r="H52">
        <v>129.6</v>
      </c>
      <c r="I52">
        <v>140.4</v>
      </c>
      <c r="J52">
        <v>36</v>
      </c>
      <c r="K52">
        <v>12.3</v>
      </c>
      <c r="L52">
        <v>17.7</v>
      </c>
      <c r="M52">
        <v>18.100000000000001</v>
      </c>
    </row>
    <row r="53" spans="1:13" x14ac:dyDescent="0.25">
      <c r="A53" t="s">
        <v>95</v>
      </c>
      <c r="B53">
        <v>2050</v>
      </c>
      <c r="C53">
        <v>5</v>
      </c>
      <c r="D53">
        <v>4</v>
      </c>
      <c r="E53">
        <v>1216.4000000000001</v>
      </c>
      <c r="F53">
        <v>995.3</v>
      </c>
      <c r="G53">
        <v>253</v>
      </c>
      <c r="H53">
        <v>124.2</v>
      </c>
      <c r="I53">
        <v>130.1</v>
      </c>
      <c r="J53">
        <v>43</v>
      </c>
      <c r="K53">
        <v>11.4</v>
      </c>
      <c r="L53">
        <v>15</v>
      </c>
      <c r="M53">
        <v>20.5</v>
      </c>
    </row>
    <row r="54" spans="1:13" x14ac:dyDescent="0.25">
      <c r="A54" t="s">
        <v>95</v>
      </c>
      <c r="B54">
        <v>2050</v>
      </c>
      <c r="C54">
        <v>5</v>
      </c>
      <c r="D54">
        <v>11</v>
      </c>
      <c r="E54">
        <v>799.1</v>
      </c>
      <c r="F54">
        <v>558.79999999999995</v>
      </c>
      <c r="G54">
        <v>118</v>
      </c>
      <c r="H54">
        <v>29.4</v>
      </c>
      <c r="I54">
        <v>46.2</v>
      </c>
      <c r="J54">
        <v>0</v>
      </c>
      <c r="K54">
        <v>3.8</v>
      </c>
      <c r="L54">
        <v>9</v>
      </c>
      <c r="M54">
        <v>0</v>
      </c>
    </row>
    <row r="55" spans="1:13" x14ac:dyDescent="0.25">
      <c r="A55" t="s">
        <v>95</v>
      </c>
      <c r="B55">
        <v>2050</v>
      </c>
      <c r="C55">
        <v>5</v>
      </c>
      <c r="D55">
        <v>16</v>
      </c>
      <c r="E55">
        <v>961.4</v>
      </c>
      <c r="F55">
        <v>733.6</v>
      </c>
      <c r="G55">
        <v>245</v>
      </c>
      <c r="H55">
        <v>87.3</v>
      </c>
      <c r="I55">
        <v>84.5</v>
      </c>
      <c r="J55">
        <v>44</v>
      </c>
      <c r="K55">
        <v>10</v>
      </c>
      <c r="L55">
        <v>13</v>
      </c>
      <c r="M55">
        <v>21.9</v>
      </c>
    </row>
    <row r="56" spans="1:13" x14ac:dyDescent="0.25">
      <c r="A56" t="s">
        <v>95</v>
      </c>
      <c r="B56">
        <v>2050</v>
      </c>
      <c r="C56">
        <v>5</v>
      </c>
      <c r="D56">
        <v>21</v>
      </c>
      <c r="E56">
        <v>965.9</v>
      </c>
      <c r="F56">
        <v>729.1</v>
      </c>
      <c r="G56">
        <v>143</v>
      </c>
      <c r="H56">
        <v>40.700000000000003</v>
      </c>
      <c r="I56">
        <v>48.3</v>
      </c>
      <c r="J56">
        <v>0</v>
      </c>
      <c r="K56">
        <v>4.4000000000000004</v>
      </c>
      <c r="L56">
        <v>7.1</v>
      </c>
      <c r="M56">
        <v>0</v>
      </c>
    </row>
    <row r="57" spans="1:13" x14ac:dyDescent="0.25">
      <c r="A57" t="s">
        <v>95</v>
      </c>
      <c r="B57">
        <v>2050</v>
      </c>
      <c r="C57">
        <v>5</v>
      </c>
      <c r="D57">
        <v>23</v>
      </c>
      <c r="E57">
        <v>814.3</v>
      </c>
      <c r="F57">
        <v>572.6</v>
      </c>
      <c r="G57">
        <v>121</v>
      </c>
      <c r="H57">
        <v>29.9</v>
      </c>
      <c r="I57">
        <v>40.700000000000003</v>
      </c>
      <c r="J57">
        <v>0</v>
      </c>
      <c r="K57">
        <v>3.8</v>
      </c>
      <c r="L57">
        <v>7.7</v>
      </c>
      <c r="M57">
        <v>0</v>
      </c>
    </row>
    <row r="58" spans="1:13" x14ac:dyDescent="0.25">
      <c r="A58" t="s">
        <v>95</v>
      </c>
      <c r="B58">
        <v>2050</v>
      </c>
      <c r="C58">
        <v>5</v>
      </c>
      <c r="D58">
        <v>27</v>
      </c>
      <c r="E58">
        <v>612.20000000000005</v>
      </c>
      <c r="F58">
        <v>362.4</v>
      </c>
      <c r="G58">
        <v>81</v>
      </c>
      <c r="H58">
        <v>15.1</v>
      </c>
      <c r="I58">
        <v>21.4</v>
      </c>
      <c r="J58">
        <v>0</v>
      </c>
      <c r="K58">
        <v>2.5</v>
      </c>
      <c r="L58">
        <v>6.3</v>
      </c>
      <c r="M58">
        <v>0</v>
      </c>
    </row>
    <row r="59" spans="1:13" x14ac:dyDescent="0.25">
      <c r="A59" t="s">
        <v>95</v>
      </c>
      <c r="B59">
        <v>2050</v>
      </c>
      <c r="C59">
        <v>5</v>
      </c>
      <c r="D59">
        <v>29</v>
      </c>
      <c r="E59">
        <v>817.5</v>
      </c>
      <c r="F59">
        <v>576.70000000000005</v>
      </c>
      <c r="G59">
        <v>133</v>
      </c>
      <c r="H59">
        <v>25.6</v>
      </c>
      <c r="I59">
        <v>32.5</v>
      </c>
      <c r="J59">
        <v>0</v>
      </c>
      <c r="K59">
        <v>3.2</v>
      </c>
      <c r="L59">
        <v>6</v>
      </c>
      <c r="M59">
        <v>0</v>
      </c>
    </row>
    <row r="60" spans="1:13" x14ac:dyDescent="0.25">
      <c r="A60" t="s">
        <v>95</v>
      </c>
      <c r="B60">
        <v>2050</v>
      </c>
      <c r="C60">
        <v>5</v>
      </c>
      <c r="D60">
        <v>30</v>
      </c>
      <c r="E60">
        <v>850.9</v>
      </c>
      <c r="F60">
        <v>611.5</v>
      </c>
      <c r="G60">
        <v>136</v>
      </c>
      <c r="H60">
        <v>27.9</v>
      </c>
      <c r="I60">
        <v>34.700000000000003</v>
      </c>
      <c r="J60">
        <v>0</v>
      </c>
      <c r="K60">
        <v>3.4</v>
      </c>
      <c r="L60">
        <v>6</v>
      </c>
      <c r="M60">
        <v>0</v>
      </c>
    </row>
    <row r="61" spans="1:13" x14ac:dyDescent="0.25">
      <c r="A61" t="s">
        <v>95</v>
      </c>
      <c r="B61">
        <v>2050</v>
      </c>
      <c r="C61">
        <v>5</v>
      </c>
      <c r="D61">
        <v>33</v>
      </c>
      <c r="E61">
        <v>1105.2</v>
      </c>
      <c r="F61">
        <v>872.4</v>
      </c>
      <c r="G61">
        <v>185</v>
      </c>
      <c r="H61">
        <v>96.6</v>
      </c>
      <c r="I61">
        <v>107.1</v>
      </c>
      <c r="J61">
        <v>17</v>
      </c>
      <c r="K61">
        <v>9.6</v>
      </c>
      <c r="L61">
        <v>14</v>
      </c>
      <c r="M61">
        <v>10.1</v>
      </c>
    </row>
    <row r="62" spans="1:13" x14ac:dyDescent="0.25">
      <c r="A62" t="s">
        <v>74</v>
      </c>
      <c r="B62">
        <v>2020</v>
      </c>
      <c r="C62">
        <v>0</v>
      </c>
      <c r="D62">
        <v>3</v>
      </c>
      <c r="E62">
        <v>1010.5</v>
      </c>
      <c r="F62">
        <v>720.9</v>
      </c>
      <c r="G62">
        <v>233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</row>
    <row r="63" spans="1:13" x14ac:dyDescent="0.25">
      <c r="A63" t="s">
        <v>74</v>
      </c>
      <c r="B63">
        <v>2020</v>
      </c>
      <c r="C63">
        <v>0</v>
      </c>
      <c r="D63">
        <v>16</v>
      </c>
      <c r="E63">
        <v>763.1</v>
      </c>
      <c r="F63">
        <v>530</v>
      </c>
      <c r="G63">
        <v>224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</row>
    <row r="64" spans="1:13" x14ac:dyDescent="0.25">
      <c r="A64" t="s">
        <v>74</v>
      </c>
      <c r="B64">
        <v>2050</v>
      </c>
      <c r="C64">
        <v>1</v>
      </c>
      <c r="D64">
        <v>3</v>
      </c>
      <c r="E64">
        <v>1068.9000000000001</v>
      </c>
      <c r="F64">
        <v>774.1</v>
      </c>
      <c r="G64">
        <v>238</v>
      </c>
      <c r="H64">
        <v>58.4</v>
      </c>
      <c r="I64">
        <v>53.3</v>
      </c>
      <c r="J64">
        <v>5</v>
      </c>
      <c r="K64">
        <v>5.8</v>
      </c>
      <c r="L64">
        <v>7.4</v>
      </c>
      <c r="M64">
        <v>2.1</v>
      </c>
    </row>
    <row r="65" spans="1:13" x14ac:dyDescent="0.25">
      <c r="A65" t="s">
        <v>74</v>
      </c>
      <c r="B65">
        <v>2050</v>
      </c>
      <c r="C65">
        <v>1</v>
      </c>
      <c r="D65">
        <v>16</v>
      </c>
      <c r="E65">
        <v>808.9</v>
      </c>
      <c r="F65">
        <v>574.29999999999995</v>
      </c>
      <c r="G65">
        <v>260</v>
      </c>
      <c r="H65">
        <v>45.8</v>
      </c>
      <c r="I65">
        <v>44.3</v>
      </c>
      <c r="J65">
        <v>36</v>
      </c>
      <c r="K65">
        <v>6</v>
      </c>
      <c r="L65">
        <v>8.4</v>
      </c>
      <c r="M65">
        <v>16.100000000000001</v>
      </c>
    </row>
    <row r="66" spans="1:13" x14ac:dyDescent="0.25">
      <c r="A66" t="s">
        <v>74</v>
      </c>
      <c r="B66">
        <v>2050</v>
      </c>
      <c r="C66">
        <v>2</v>
      </c>
      <c r="D66">
        <v>3</v>
      </c>
      <c r="E66">
        <v>1070.0999999999999</v>
      </c>
      <c r="F66">
        <v>757</v>
      </c>
      <c r="G66">
        <v>238</v>
      </c>
      <c r="H66">
        <v>59.6</v>
      </c>
      <c r="I66">
        <v>36.200000000000003</v>
      </c>
      <c r="J66">
        <v>5</v>
      </c>
      <c r="K66">
        <v>5.9</v>
      </c>
      <c r="L66">
        <v>5</v>
      </c>
      <c r="M66">
        <v>2.1</v>
      </c>
    </row>
    <row r="67" spans="1:13" x14ac:dyDescent="0.25">
      <c r="A67" t="s">
        <v>74</v>
      </c>
      <c r="B67">
        <v>2050</v>
      </c>
      <c r="C67">
        <v>2</v>
      </c>
      <c r="D67">
        <v>16</v>
      </c>
      <c r="E67">
        <v>806.9</v>
      </c>
      <c r="F67">
        <v>558.9</v>
      </c>
      <c r="G67">
        <v>264</v>
      </c>
      <c r="H67">
        <v>43.8</v>
      </c>
      <c r="I67">
        <v>28.9</v>
      </c>
      <c r="J67">
        <v>40</v>
      </c>
      <c r="K67">
        <v>5.7</v>
      </c>
      <c r="L67">
        <v>5.5</v>
      </c>
      <c r="M67">
        <v>17.899999999999999</v>
      </c>
    </row>
    <row r="68" spans="1:13" x14ac:dyDescent="0.25">
      <c r="A68" t="s">
        <v>74</v>
      </c>
      <c r="B68">
        <v>2050</v>
      </c>
      <c r="C68">
        <v>3</v>
      </c>
      <c r="D68">
        <v>3</v>
      </c>
      <c r="E68">
        <v>1092.5</v>
      </c>
      <c r="F68">
        <v>815.5</v>
      </c>
      <c r="G68">
        <v>239</v>
      </c>
      <c r="H68">
        <v>82</v>
      </c>
      <c r="I68">
        <v>94.7</v>
      </c>
      <c r="J68">
        <v>6</v>
      </c>
      <c r="K68">
        <v>8.1</v>
      </c>
      <c r="L68">
        <v>13.1</v>
      </c>
      <c r="M68">
        <v>2.6</v>
      </c>
    </row>
    <row r="69" spans="1:13" x14ac:dyDescent="0.25">
      <c r="A69" t="s">
        <v>74</v>
      </c>
      <c r="B69">
        <v>2050</v>
      </c>
      <c r="C69">
        <v>3</v>
      </c>
      <c r="D69">
        <v>16</v>
      </c>
      <c r="E69">
        <v>818.2</v>
      </c>
      <c r="F69">
        <v>593.4</v>
      </c>
      <c r="G69">
        <v>279</v>
      </c>
      <c r="H69">
        <v>55.1</v>
      </c>
      <c r="I69">
        <v>63.4</v>
      </c>
      <c r="J69">
        <v>55</v>
      </c>
      <c r="K69">
        <v>7.2</v>
      </c>
      <c r="L69">
        <v>12</v>
      </c>
      <c r="M69">
        <v>24.6</v>
      </c>
    </row>
    <row r="70" spans="1:13" x14ac:dyDescent="0.25">
      <c r="A70" t="s">
        <v>74</v>
      </c>
      <c r="B70">
        <v>2050</v>
      </c>
      <c r="C70">
        <v>4</v>
      </c>
      <c r="D70">
        <v>3</v>
      </c>
      <c r="E70">
        <v>1093.7</v>
      </c>
      <c r="F70">
        <v>767.5</v>
      </c>
      <c r="G70">
        <v>239</v>
      </c>
      <c r="H70">
        <v>83.2</v>
      </c>
      <c r="I70">
        <v>46.7</v>
      </c>
      <c r="J70">
        <v>6</v>
      </c>
      <c r="K70">
        <v>8.1999999999999993</v>
      </c>
      <c r="L70">
        <v>6.5</v>
      </c>
      <c r="M70">
        <v>2.6</v>
      </c>
    </row>
    <row r="71" spans="1:13" x14ac:dyDescent="0.25">
      <c r="A71" t="s">
        <v>74</v>
      </c>
      <c r="B71">
        <v>2050</v>
      </c>
      <c r="C71">
        <v>4</v>
      </c>
      <c r="D71">
        <v>16</v>
      </c>
      <c r="E71">
        <v>813.9</v>
      </c>
      <c r="F71">
        <v>545</v>
      </c>
      <c r="G71">
        <v>291</v>
      </c>
      <c r="H71">
        <v>50.8</v>
      </c>
      <c r="I71">
        <v>15</v>
      </c>
      <c r="J71">
        <v>67</v>
      </c>
      <c r="K71">
        <v>6.7</v>
      </c>
      <c r="L71">
        <v>2.8</v>
      </c>
      <c r="M71">
        <v>29.9</v>
      </c>
    </row>
    <row r="72" spans="1:13" x14ac:dyDescent="0.25">
      <c r="A72" t="s">
        <v>74</v>
      </c>
      <c r="B72">
        <v>2050</v>
      </c>
      <c r="C72">
        <v>5</v>
      </c>
      <c r="D72">
        <v>3</v>
      </c>
      <c r="E72">
        <v>1081.3</v>
      </c>
      <c r="F72">
        <v>782.9</v>
      </c>
      <c r="G72">
        <v>238</v>
      </c>
      <c r="H72">
        <v>70.8</v>
      </c>
      <c r="I72">
        <v>62.1</v>
      </c>
      <c r="J72">
        <v>5</v>
      </c>
      <c r="K72">
        <v>7</v>
      </c>
      <c r="L72">
        <v>8.6</v>
      </c>
      <c r="M72">
        <v>2.1</v>
      </c>
    </row>
    <row r="73" spans="1:13" x14ac:dyDescent="0.25">
      <c r="A73" t="s">
        <v>74</v>
      </c>
      <c r="B73">
        <v>2050</v>
      </c>
      <c r="C73">
        <v>5</v>
      </c>
      <c r="D73">
        <v>16</v>
      </c>
      <c r="E73">
        <v>816.3</v>
      </c>
      <c r="F73">
        <v>571</v>
      </c>
      <c r="G73">
        <v>273</v>
      </c>
      <c r="H73">
        <v>53.2</v>
      </c>
      <c r="I73">
        <v>41</v>
      </c>
      <c r="J73">
        <v>49</v>
      </c>
      <c r="K73">
        <v>7</v>
      </c>
      <c r="L73">
        <v>7.7</v>
      </c>
      <c r="M73">
        <v>21.9</v>
      </c>
    </row>
    <row r="74" spans="1:13" x14ac:dyDescent="0.25">
      <c r="A74" t="s">
        <v>67</v>
      </c>
      <c r="B74">
        <v>2020</v>
      </c>
      <c r="C74">
        <v>0</v>
      </c>
      <c r="D74">
        <v>3</v>
      </c>
      <c r="E74">
        <v>606.9</v>
      </c>
      <c r="F74">
        <v>112.8</v>
      </c>
      <c r="G74">
        <v>240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</row>
    <row r="75" spans="1:13" x14ac:dyDescent="0.25">
      <c r="A75" t="s">
        <v>67</v>
      </c>
      <c r="B75">
        <v>2050</v>
      </c>
      <c r="C75">
        <v>1</v>
      </c>
      <c r="D75">
        <v>3</v>
      </c>
      <c r="E75">
        <v>615.4</v>
      </c>
      <c r="F75">
        <v>149.4</v>
      </c>
      <c r="G75">
        <v>240</v>
      </c>
      <c r="H75">
        <v>8.6</v>
      </c>
      <c r="I75">
        <v>36.6</v>
      </c>
      <c r="J75">
        <v>0</v>
      </c>
      <c r="K75">
        <v>1.4</v>
      </c>
      <c r="L75">
        <v>32.5</v>
      </c>
      <c r="M75">
        <v>0</v>
      </c>
    </row>
    <row r="76" spans="1:13" x14ac:dyDescent="0.25">
      <c r="A76" t="s">
        <v>67</v>
      </c>
      <c r="B76">
        <v>2050</v>
      </c>
      <c r="C76">
        <v>2</v>
      </c>
      <c r="D76">
        <v>3</v>
      </c>
      <c r="E76">
        <v>614.6</v>
      </c>
      <c r="F76">
        <v>134.80000000000001</v>
      </c>
      <c r="G76">
        <v>240</v>
      </c>
      <c r="H76">
        <v>7.7</v>
      </c>
      <c r="I76">
        <v>22</v>
      </c>
      <c r="J76">
        <v>0</v>
      </c>
      <c r="K76">
        <v>1.3</v>
      </c>
      <c r="L76">
        <v>19.5</v>
      </c>
      <c r="M76">
        <v>0</v>
      </c>
    </row>
    <row r="77" spans="1:13" x14ac:dyDescent="0.25">
      <c r="A77" t="s">
        <v>67</v>
      </c>
      <c r="B77">
        <v>2050</v>
      </c>
      <c r="C77">
        <v>3</v>
      </c>
      <c r="D77">
        <v>3</v>
      </c>
      <c r="E77">
        <v>618.1</v>
      </c>
      <c r="F77">
        <v>168</v>
      </c>
      <c r="G77">
        <v>240</v>
      </c>
      <c r="H77">
        <v>11.2</v>
      </c>
      <c r="I77">
        <v>55.2</v>
      </c>
      <c r="J77">
        <v>0</v>
      </c>
      <c r="K77">
        <v>1.8</v>
      </c>
      <c r="L77">
        <v>48.9</v>
      </c>
      <c r="M77">
        <v>0</v>
      </c>
    </row>
    <row r="78" spans="1:13" x14ac:dyDescent="0.25">
      <c r="A78" t="s">
        <v>67</v>
      </c>
      <c r="B78">
        <v>2050</v>
      </c>
      <c r="C78">
        <v>4</v>
      </c>
      <c r="D78">
        <v>3</v>
      </c>
      <c r="E78">
        <v>620.1</v>
      </c>
      <c r="F78">
        <v>138.6</v>
      </c>
      <c r="G78">
        <v>240</v>
      </c>
      <c r="H78">
        <v>13.2</v>
      </c>
      <c r="I78">
        <v>25.8</v>
      </c>
      <c r="J78">
        <v>0</v>
      </c>
      <c r="K78">
        <v>2.2000000000000002</v>
      </c>
      <c r="L78">
        <v>22.8</v>
      </c>
      <c r="M78">
        <v>0</v>
      </c>
    </row>
    <row r="79" spans="1:13" x14ac:dyDescent="0.25">
      <c r="A79" t="s">
        <v>67</v>
      </c>
      <c r="B79">
        <v>2050</v>
      </c>
      <c r="C79">
        <v>5</v>
      </c>
      <c r="D79">
        <v>3</v>
      </c>
      <c r="E79">
        <v>616.4</v>
      </c>
      <c r="F79">
        <v>142</v>
      </c>
      <c r="G79">
        <v>240</v>
      </c>
      <c r="H79">
        <v>9.5</v>
      </c>
      <c r="I79">
        <v>29.2</v>
      </c>
      <c r="J79">
        <v>0</v>
      </c>
      <c r="K79">
        <v>1.6</v>
      </c>
      <c r="L79">
        <v>25.9</v>
      </c>
      <c r="M79">
        <v>0</v>
      </c>
    </row>
    <row r="80" spans="1:13" x14ac:dyDescent="0.25">
      <c r="A80" t="s">
        <v>70</v>
      </c>
      <c r="B80">
        <v>2020</v>
      </c>
      <c r="C80">
        <v>0</v>
      </c>
      <c r="D80">
        <v>3</v>
      </c>
      <c r="E80">
        <v>929.6</v>
      </c>
      <c r="F80">
        <v>700.8</v>
      </c>
      <c r="G80">
        <v>226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</row>
    <row r="81" spans="1:13" x14ac:dyDescent="0.25">
      <c r="A81" t="s">
        <v>70</v>
      </c>
      <c r="B81">
        <v>2020</v>
      </c>
      <c r="C81">
        <v>0</v>
      </c>
      <c r="D81">
        <v>4</v>
      </c>
      <c r="E81">
        <v>860.9</v>
      </c>
      <c r="F81">
        <v>676</v>
      </c>
      <c r="G81">
        <v>206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</row>
    <row r="82" spans="1:13" x14ac:dyDescent="0.25">
      <c r="A82" t="s">
        <v>70</v>
      </c>
      <c r="B82">
        <v>2020</v>
      </c>
      <c r="C82">
        <v>0</v>
      </c>
      <c r="D82">
        <v>11</v>
      </c>
      <c r="E82">
        <v>713.9</v>
      </c>
      <c r="F82">
        <v>489</v>
      </c>
      <c r="G82">
        <v>165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</row>
    <row r="83" spans="1:13" x14ac:dyDescent="0.25">
      <c r="A83" t="s">
        <v>70</v>
      </c>
      <c r="B83">
        <v>2020</v>
      </c>
      <c r="C83">
        <v>0</v>
      </c>
      <c r="D83">
        <v>13</v>
      </c>
      <c r="E83">
        <v>687.6</v>
      </c>
      <c r="F83">
        <v>451.1</v>
      </c>
      <c r="G83">
        <v>277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</row>
    <row r="84" spans="1:13" x14ac:dyDescent="0.25">
      <c r="A84" t="s">
        <v>70</v>
      </c>
      <c r="B84">
        <v>2020</v>
      </c>
      <c r="C84">
        <v>0</v>
      </c>
      <c r="D84">
        <v>15</v>
      </c>
      <c r="E84">
        <v>817</v>
      </c>
      <c r="F84">
        <v>627.70000000000005</v>
      </c>
      <c r="G84">
        <v>206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</row>
    <row r="85" spans="1:13" x14ac:dyDescent="0.25">
      <c r="A85" t="s">
        <v>70</v>
      </c>
      <c r="B85">
        <v>2020</v>
      </c>
      <c r="C85">
        <v>0</v>
      </c>
      <c r="D85">
        <v>16</v>
      </c>
      <c r="E85">
        <v>692.2</v>
      </c>
      <c r="F85">
        <v>506.8</v>
      </c>
      <c r="G85">
        <v>206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</row>
    <row r="86" spans="1:13" x14ac:dyDescent="0.25">
      <c r="A86" t="s">
        <v>70</v>
      </c>
      <c r="B86">
        <v>2020</v>
      </c>
      <c r="C86">
        <v>0</v>
      </c>
      <c r="D86">
        <v>17</v>
      </c>
      <c r="E86">
        <v>796.6</v>
      </c>
      <c r="F86">
        <v>627.20000000000005</v>
      </c>
      <c r="G86">
        <v>206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</row>
    <row r="87" spans="1:13" x14ac:dyDescent="0.25">
      <c r="A87" t="s">
        <v>70</v>
      </c>
      <c r="B87">
        <v>2020</v>
      </c>
      <c r="C87">
        <v>0</v>
      </c>
      <c r="D87">
        <v>30</v>
      </c>
      <c r="E87">
        <v>565.4</v>
      </c>
      <c r="F87">
        <v>358.6</v>
      </c>
      <c r="G87">
        <v>123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</row>
    <row r="88" spans="1:13" x14ac:dyDescent="0.25">
      <c r="A88" t="s">
        <v>70</v>
      </c>
      <c r="B88">
        <v>2020</v>
      </c>
      <c r="C88">
        <v>0</v>
      </c>
      <c r="D88">
        <v>43</v>
      </c>
      <c r="E88">
        <v>568.1</v>
      </c>
      <c r="F88">
        <v>363.1</v>
      </c>
      <c r="G88">
        <v>131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</row>
    <row r="89" spans="1:13" x14ac:dyDescent="0.25">
      <c r="A89" t="s">
        <v>70</v>
      </c>
      <c r="B89">
        <v>2050</v>
      </c>
      <c r="C89">
        <v>1</v>
      </c>
      <c r="D89">
        <v>3</v>
      </c>
      <c r="E89">
        <v>969.9</v>
      </c>
      <c r="F89">
        <v>748.3</v>
      </c>
      <c r="G89">
        <v>236</v>
      </c>
      <c r="H89">
        <v>40.299999999999997</v>
      </c>
      <c r="I89">
        <v>47.5</v>
      </c>
      <c r="J89">
        <v>10</v>
      </c>
      <c r="K89">
        <v>4.3</v>
      </c>
      <c r="L89">
        <v>6.8</v>
      </c>
      <c r="M89">
        <v>4.4000000000000004</v>
      </c>
    </row>
    <row r="90" spans="1:13" x14ac:dyDescent="0.25">
      <c r="A90" t="s">
        <v>70</v>
      </c>
      <c r="B90">
        <v>2050</v>
      </c>
      <c r="C90">
        <v>1</v>
      </c>
      <c r="D90">
        <v>4</v>
      </c>
      <c r="E90">
        <v>929.3</v>
      </c>
      <c r="F90">
        <v>744.3</v>
      </c>
      <c r="G90">
        <v>234</v>
      </c>
      <c r="H90">
        <v>68.3</v>
      </c>
      <c r="I90">
        <v>68.3</v>
      </c>
      <c r="J90">
        <v>28</v>
      </c>
      <c r="K90">
        <v>7.9</v>
      </c>
      <c r="L90">
        <v>10.1</v>
      </c>
      <c r="M90">
        <v>13.6</v>
      </c>
    </row>
    <row r="91" spans="1:13" x14ac:dyDescent="0.25">
      <c r="A91" t="s">
        <v>70</v>
      </c>
      <c r="B91">
        <v>2050</v>
      </c>
      <c r="C91">
        <v>1</v>
      </c>
      <c r="D91">
        <v>11</v>
      </c>
      <c r="E91">
        <v>732.5</v>
      </c>
      <c r="F91">
        <v>514</v>
      </c>
      <c r="G91">
        <v>165</v>
      </c>
      <c r="H91">
        <v>18.7</v>
      </c>
      <c r="I91">
        <v>24.9</v>
      </c>
      <c r="J91">
        <v>0</v>
      </c>
      <c r="K91">
        <v>2.6</v>
      </c>
      <c r="L91">
        <v>5.0999999999999996</v>
      </c>
      <c r="M91">
        <v>0</v>
      </c>
    </row>
    <row r="92" spans="1:13" x14ac:dyDescent="0.25">
      <c r="A92" t="s">
        <v>70</v>
      </c>
      <c r="B92">
        <v>2050</v>
      </c>
      <c r="C92">
        <v>1</v>
      </c>
      <c r="D92">
        <v>13</v>
      </c>
      <c r="E92">
        <v>702.7</v>
      </c>
      <c r="F92">
        <v>475.8</v>
      </c>
      <c r="G92">
        <v>277</v>
      </c>
      <c r="H92">
        <v>15.1</v>
      </c>
      <c r="I92">
        <v>24.7</v>
      </c>
      <c r="J92">
        <v>0</v>
      </c>
      <c r="K92">
        <v>2.2000000000000002</v>
      </c>
      <c r="L92">
        <v>5.5</v>
      </c>
      <c r="M92">
        <v>0</v>
      </c>
    </row>
    <row r="93" spans="1:13" x14ac:dyDescent="0.25">
      <c r="A93" t="s">
        <v>70</v>
      </c>
      <c r="B93">
        <v>2050</v>
      </c>
      <c r="C93">
        <v>1</v>
      </c>
      <c r="D93">
        <v>15</v>
      </c>
      <c r="E93">
        <v>861</v>
      </c>
      <c r="F93">
        <v>676.7</v>
      </c>
      <c r="G93">
        <v>242</v>
      </c>
      <c r="H93">
        <v>44</v>
      </c>
      <c r="I93">
        <v>49.1</v>
      </c>
      <c r="J93">
        <v>36</v>
      </c>
      <c r="K93">
        <v>5.4</v>
      </c>
      <c r="L93">
        <v>7.8</v>
      </c>
      <c r="M93">
        <v>17.5</v>
      </c>
    </row>
    <row r="94" spans="1:13" x14ac:dyDescent="0.25">
      <c r="A94" t="s">
        <v>70</v>
      </c>
      <c r="B94">
        <v>2050</v>
      </c>
      <c r="C94">
        <v>1</v>
      </c>
      <c r="D94">
        <v>16</v>
      </c>
      <c r="E94">
        <v>730.7</v>
      </c>
      <c r="F94">
        <v>544.20000000000005</v>
      </c>
      <c r="G94">
        <v>242</v>
      </c>
      <c r="H94">
        <v>38.5</v>
      </c>
      <c r="I94">
        <v>37.4</v>
      </c>
      <c r="J94">
        <v>36</v>
      </c>
      <c r="K94">
        <v>5.6</v>
      </c>
      <c r="L94">
        <v>7.4</v>
      </c>
      <c r="M94">
        <v>17.5</v>
      </c>
    </row>
    <row r="95" spans="1:13" x14ac:dyDescent="0.25">
      <c r="A95" t="s">
        <v>70</v>
      </c>
      <c r="B95">
        <v>2050</v>
      </c>
      <c r="C95">
        <v>1</v>
      </c>
      <c r="D95">
        <v>17</v>
      </c>
      <c r="E95">
        <v>876.9</v>
      </c>
      <c r="F95">
        <v>705.5</v>
      </c>
      <c r="G95">
        <v>242</v>
      </c>
      <c r="H95">
        <v>80.2</v>
      </c>
      <c r="I95">
        <v>78.3</v>
      </c>
      <c r="J95">
        <v>36</v>
      </c>
      <c r="K95">
        <v>10.1</v>
      </c>
      <c r="L95">
        <v>12.5</v>
      </c>
      <c r="M95">
        <v>17.5</v>
      </c>
    </row>
    <row r="96" spans="1:13" x14ac:dyDescent="0.25">
      <c r="A96" t="s">
        <v>70</v>
      </c>
      <c r="B96">
        <v>2050</v>
      </c>
      <c r="C96">
        <v>1</v>
      </c>
      <c r="D96">
        <v>30</v>
      </c>
      <c r="E96">
        <v>581.4</v>
      </c>
      <c r="F96">
        <v>385.4</v>
      </c>
      <c r="G96">
        <v>123</v>
      </c>
      <c r="H96">
        <v>15.9</v>
      </c>
      <c r="I96">
        <v>26.8</v>
      </c>
      <c r="J96">
        <v>0</v>
      </c>
      <c r="K96">
        <v>2.8</v>
      </c>
      <c r="L96">
        <v>7.5</v>
      </c>
      <c r="M96">
        <v>0</v>
      </c>
    </row>
    <row r="97" spans="1:13" x14ac:dyDescent="0.25">
      <c r="A97" t="s">
        <v>70</v>
      </c>
      <c r="B97">
        <v>2050</v>
      </c>
      <c r="C97">
        <v>1</v>
      </c>
      <c r="D97">
        <v>43</v>
      </c>
      <c r="E97">
        <v>579.79999999999995</v>
      </c>
      <c r="F97">
        <v>378</v>
      </c>
      <c r="G97">
        <v>131</v>
      </c>
      <c r="H97">
        <v>11.7</v>
      </c>
      <c r="I97">
        <v>14.9</v>
      </c>
      <c r="J97">
        <v>0</v>
      </c>
      <c r="K97">
        <v>2.1</v>
      </c>
      <c r="L97">
        <v>4.0999999999999996</v>
      </c>
      <c r="M97">
        <v>0</v>
      </c>
    </row>
    <row r="98" spans="1:13" x14ac:dyDescent="0.25">
      <c r="A98" t="s">
        <v>70</v>
      </c>
      <c r="B98">
        <v>2050</v>
      </c>
      <c r="C98">
        <v>2</v>
      </c>
      <c r="D98">
        <v>3</v>
      </c>
      <c r="E98">
        <v>968.7</v>
      </c>
      <c r="F98">
        <v>723.9</v>
      </c>
      <c r="G98">
        <v>236</v>
      </c>
      <c r="H98">
        <v>39.1</v>
      </c>
      <c r="I98">
        <v>23.2</v>
      </c>
      <c r="J98">
        <v>10</v>
      </c>
      <c r="K98">
        <v>4.2</v>
      </c>
      <c r="L98">
        <v>3.3</v>
      </c>
      <c r="M98">
        <v>4.4000000000000004</v>
      </c>
    </row>
    <row r="99" spans="1:13" x14ac:dyDescent="0.25">
      <c r="A99" t="s">
        <v>70</v>
      </c>
      <c r="B99">
        <v>2050</v>
      </c>
      <c r="C99">
        <v>2</v>
      </c>
      <c r="D99">
        <v>4</v>
      </c>
      <c r="E99">
        <v>927.1</v>
      </c>
      <c r="F99">
        <v>731.9</v>
      </c>
      <c r="G99">
        <v>234</v>
      </c>
      <c r="H99">
        <v>66.2</v>
      </c>
      <c r="I99">
        <v>55.9</v>
      </c>
      <c r="J99">
        <v>28</v>
      </c>
      <c r="K99">
        <v>7.7</v>
      </c>
      <c r="L99">
        <v>8.3000000000000007</v>
      </c>
      <c r="M99">
        <v>13.6</v>
      </c>
    </row>
    <row r="100" spans="1:13" x14ac:dyDescent="0.25">
      <c r="A100" t="s">
        <v>70</v>
      </c>
      <c r="B100">
        <v>2050</v>
      </c>
      <c r="C100">
        <v>2</v>
      </c>
      <c r="D100">
        <v>11</v>
      </c>
      <c r="E100">
        <v>734.7</v>
      </c>
      <c r="F100">
        <v>504.7</v>
      </c>
      <c r="G100">
        <v>165</v>
      </c>
      <c r="H100">
        <v>20.8</v>
      </c>
      <c r="I100">
        <v>15.7</v>
      </c>
      <c r="J100">
        <v>0</v>
      </c>
      <c r="K100">
        <v>2.9</v>
      </c>
      <c r="L100">
        <v>3.2</v>
      </c>
      <c r="M100">
        <v>0</v>
      </c>
    </row>
    <row r="101" spans="1:13" x14ac:dyDescent="0.25">
      <c r="A101" t="s">
        <v>70</v>
      </c>
      <c r="B101">
        <v>2050</v>
      </c>
      <c r="C101">
        <v>2</v>
      </c>
      <c r="D101">
        <v>13</v>
      </c>
      <c r="E101">
        <v>706.9</v>
      </c>
      <c r="F101">
        <v>466</v>
      </c>
      <c r="G101">
        <v>277</v>
      </c>
      <c r="H101">
        <v>19.3</v>
      </c>
      <c r="I101">
        <v>14.9</v>
      </c>
      <c r="J101">
        <v>0</v>
      </c>
      <c r="K101">
        <v>2.8</v>
      </c>
      <c r="L101">
        <v>3.3</v>
      </c>
      <c r="M101">
        <v>0</v>
      </c>
    </row>
    <row r="102" spans="1:13" x14ac:dyDescent="0.25">
      <c r="A102" t="s">
        <v>70</v>
      </c>
      <c r="B102">
        <v>2050</v>
      </c>
      <c r="C102">
        <v>2</v>
      </c>
      <c r="D102">
        <v>15</v>
      </c>
      <c r="E102">
        <v>856.6</v>
      </c>
      <c r="F102">
        <v>657.3</v>
      </c>
      <c r="G102">
        <v>241</v>
      </c>
      <c r="H102">
        <v>39.6</v>
      </c>
      <c r="I102">
        <v>29.7</v>
      </c>
      <c r="J102">
        <v>35</v>
      </c>
      <c r="K102">
        <v>4.9000000000000004</v>
      </c>
      <c r="L102">
        <v>4.7</v>
      </c>
      <c r="M102">
        <v>17</v>
      </c>
    </row>
    <row r="103" spans="1:13" x14ac:dyDescent="0.25">
      <c r="A103" t="s">
        <v>70</v>
      </c>
      <c r="B103">
        <v>2050</v>
      </c>
      <c r="C103">
        <v>2</v>
      </c>
      <c r="D103">
        <v>16</v>
      </c>
      <c r="E103">
        <v>729</v>
      </c>
      <c r="F103">
        <v>529.79999999999995</v>
      </c>
      <c r="G103">
        <v>241</v>
      </c>
      <c r="H103">
        <v>36.700000000000003</v>
      </c>
      <c r="I103">
        <v>23</v>
      </c>
      <c r="J103">
        <v>35</v>
      </c>
      <c r="K103">
        <v>5.3</v>
      </c>
      <c r="L103">
        <v>4.5</v>
      </c>
      <c r="M103">
        <v>17</v>
      </c>
    </row>
    <row r="104" spans="1:13" x14ac:dyDescent="0.25">
      <c r="A104" t="s">
        <v>70</v>
      </c>
      <c r="B104">
        <v>2050</v>
      </c>
      <c r="C104">
        <v>2</v>
      </c>
      <c r="D104">
        <v>17</v>
      </c>
      <c r="E104">
        <v>871.9</v>
      </c>
      <c r="F104">
        <v>684.8</v>
      </c>
      <c r="G104">
        <v>241</v>
      </c>
      <c r="H104">
        <v>75.2</v>
      </c>
      <c r="I104">
        <v>57.6</v>
      </c>
      <c r="J104">
        <v>35</v>
      </c>
      <c r="K104">
        <v>9.4</v>
      </c>
      <c r="L104">
        <v>9.1999999999999993</v>
      </c>
      <c r="M104">
        <v>17</v>
      </c>
    </row>
    <row r="105" spans="1:13" x14ac:dyDescent="0.25">
      <c r="A105" t="s">
        <v>70</v>
      </c>
      <c r="B105">
        <v>2050</v>
      </c>
      <c r="C105">
        <v>2</v>
      </c>
      <c r="D105">
        <v>30</v>
      </c>
      <c r="E105">
        <v>585.20000000000005</v>
      </c>
      <c r="F105">
        <v>376.5</v>
      </c>
      <c r="G105">
        <v>123</v>
      </c>
      <c r="H105">
        <v>19.7</v>
      </c>
      <c r="I105">
        <v>17.899999999999999</v>
      </c>
      <c r="J105">
        <v>0</v>
      </c>
      <c r="K105">
        <v>3.5</v>
      </c>
      <c r="L105">
        <v>5</v>
      </c>
      <c r="M105">
        <v>0</v>
      </c>
    </row>
    <row r="106" spans="1:13" x14ac:dyDescent="0.25">
      <c r="A106" t="s">
        <v>70</v>
      </c>
      <c r="B106">
        <v>2050</v>
      </c>
      <c r="C106">
        <v>2</v>
      </c>
      <c r="D106">
        <v>43</v>
      </c>
      <c r="E106">
        <v>583.5</v>
      </c>
      <c r="F106">
        <v>370.1</v>
      </c>
      <c r="G106">
        <v>131</v>
      </c>
      <c r="H106">
        <v>15.4</v>
      </c>
      <c r="I106">
        <v>6.9</v>
      </c>
      <c r="J106">
        <v>0</v>
      </c>
      <c r="K106">
        <v>2.7</v>
      </c>
      <c r="L106">
        <v>1.9</v>
      </c>
      <c r="M106">
        <v>0</v>
      </c>
    </row>
    <row r="107" spans="1:13" x14ac:dyDescent="0.25">
      <c r="A107" t="s">
        <v>70</v>
      </c>
      <c r="B107">
        <v>2050</v>
      </c>
      <c r="C107">
        <v>3</v>
      </c>
      <c r="D107">
        <v>3</v>
      </c>
      <c r="E107">
        <v>988.9</v>
      </c>
      <c r="F107">
        <v>782.6</v>
      </c>
      <c r="G107">
        <v>237</v>
      </c>
      <c r="H107">
        <v>59.3</v>
      </c>
      <c r="I107">
        <v>81.900000000000006</v>
      </c>
      <c r="J107">
        <v>11</v>
      </c>
      <c r="K107">
        <v>6.4</v>
      </c>
      <c r="L107">
        <v>11.7</v>
      </c>
      <c r="M107">
        <v>4.9000000000000004</v>
      </c>
    </row>
    <row r="108" spans="1:13" x14ac:dyDescent="0.25">
      <c r="A108" t="s">
        <v>70</v>
      </c>
      <c r="B108">
        <v>2050</v>
      </c>
      <c r="C108">
        <v>3</v>
      </c>
      <c r="D108">
        <v>4</v>
      </c>
      <c r="E108">
        <v>948.9</v>
      </c>
      <c r="F108">
        <v>773.7</v>
      </c>
      <c r="G108">
        <v>240</v>
      </c>
      <c r="H108">
        <v>88</v>
      </c>
      <c r="I108">
        <v>97.7</v>
      </c>
      <c r="J108">
        <v>34</v>
      </c>
      <c r="K108">
        <v>10.199999999999999</v>
      </c>
      <c r="L108">
        <v>14.5</v>
      </c>
      <c r="M108">
        <v>16.5</v>
      </c>
    </row>
    <row r="109" spans="1:13" x14ac:dyDescent="0.25">
      <c r="A109" t="s">
        <v>70</v>
      </c>
      <c r="B109">
        <v>2050</v>
      </c>
      <c r="C109">
        <v>3</v>
      </c>
      <c r="D109">
        <v>11</v>
      </c>
      <c r="E109">
        <v>742.4</v>
      </c>
      <c r="F109">
        <v>541.29999999999995</v>
      </c>
      <c r="G109">
        <v>165</v>
      </c>
      <c r="H109">
        <v>28.6</v>
      </c>
      <c r="I109">
        <v>52.3</v>
      </c>
      <c r="J109">
        <v>0</v>
      </c>
      <c r="K109">
        <v>4</v>
      </c>
      <c r="L109">
        <v>10.7</v>
      </c>
      <c r="M109">
        <v>0</v>
      </c>
    </row>
    <row r="110" spans="1:13" x14ac:dyDescent="0.25">
      <c r="A110" t="s">
        <v>70</v>
      </c>
      <c r="B110">
        <v>2050</v>
      </c>
      <c r="C110">
        <v>3</v>
      </c>
      <c r="D110">
        <v>13</v>
      </c>
      <c r="E110">
        <v>706.7</v>
      </c>
      <c r="F110">
        <v>492.1</v>
      </c>
      <c r="G110">
        <v>277</v>
      </c>
      <c r="H110">
        <v>19.2</v>
      </c>
      <c r="I110">
        <v>41</v>
      </c>
      <c r="J110">
        <v>0</v>
      </c>
      <c r="K110">
        <v>2.8</v>
      </c>
      <c r="L110">
        <v>9.1</v>
      </c>
      <c r="M110">
        <v>0</v>
      </c>
    </row>
    <row r="111" spans="1:13" x14ac:dyDescent="0.25">
      <c r="A111" t="s">
        <v>70</v>
      </c>
      <c r="B111">
        <v>2050</v>
      </c>
      <c r="C111">
        <v>3</v>
      </c>
      <c r="D111">
        <v>15</v>
      </c>
      <c r="E111">
        <v>872</v>
      </c>
      <c r="F111">
        <v>691.7</v>
      </c>
      <c r="G111">
        <v>257</v>
      </c>
      <c r="H111">
        <v>55</v>
      </c>
      <c r="I111">
        <v>64</v>
      </c>
      <c r="J111">
        <v>51</v>
      </c>
      <c r="K111">
        <v>6.7</v>
      </c>
      <c r="L111">
        <v>10.199999999999999</v>
      </c>
      <c r="M111">
        <v>24.8</v>
      </c>
    </row>
    <row r="112" spans="1:13" x14ac:dyDescent="0.25">
      <c r="A112" t="s">
        <v>70</v>
      </c>
      <c r="B112">
        <v>2050</v>
      </c>
      <c r="C112">
        <v>3</v>
      </c>
      <c r="D112">
        <v>16</v>
      </c>
      <c r="E112">
        <v>738.9</v>
      </c>
      <c r="F112">
        <v>560.70000000000005</v>
      </c>
      <c r="G112">
        <v>257</v>
      </c>
      <c r="H112">
        <v>46.7</v>
      </c>
      <c r="I112">
        <v>53.9</v>
      </c>
      <c r="J112">
        <v>51</v>
      </c>
      <c r="K112">
        <v>6.7</v>
      </c>
      <c r="L112">
        <v>10.6</v>
      </c>
      <c r="M112">
        <v>24.8</v>
      </c>
    </row>
    <row r="113" spans="1:13" x14ac:dyDescent="0.25">
      <c r="A113" t="s">
        <v>70</v>
      </c>
      <c r="B113">
        <v>2050</v>
      </c>
      <c r="C113">
        <v>3</v>
      </c>
      <c r="D113">
        <v>17</v>
      </c>
      <c r="E113">
        <v>909.8</v>
      </c>
      <c r="F113">
        <v>747.9</v>
      </c>
      <c r="G113">
        <v>257</v>
      </c>
      <c r="H113">
        <v>113.1</v>
      </c>
      <c r="I113">
        <v>120.7</v>
      </c>
      <c r="J113">
        <v>51</v>
      </c>
      <c r="K113">
        <v>14.2</v>
      </c>
      <c r="L113">
        <v>19.2</v>
      </c>
      <c r="M113">
        <v>24.8</v>
      </c>
    </row>
    <row r="114" spans="1:13" x14ac:dyDescent="0.25">
      <c r="A114" t="s">
        <v>70</v>
      </c>
      <c r="B114">
        <v>2050</v>
      </c>
      <c r="C114">
        <v>3</v>
      </c>
      <c r="D114">
        <v>30</v>
      </c>
      <c r="E114">
        <v>582.29999999999995</v>
      </c>
      <c r="F114">
        <v>398.8</v>
      </c>
      <c r="G114">
        <v>123</v>
      </c>
      <c r="H114">
        <v>16.8</v>
      </c>
      <c r="I114">
        <v>40.299999999999997</v>
      </c>
      <c r="J114">
        <v>0</v>
      </c>
      <c r="K114">
        <v>3</v>
      </c>
      <c r="L114">
        <v>11.2</v>
      </c>
      <c r="M114">
        <v>0</v>
      </c>
    </row>
    <row r="115" spans="1:13" x14ac:dyDescent="0.25">
      <c r="A115" t="s">
        <v>70</v>
      </c>
      <c r="B115">
        <v>2050</v>
      </c>
      <c r="C115">
        <v>3</v>
      </c>
      <c r="D115">
        <v>43</v>
      </c>
      <c r="E115">
        <v>584</v>
      </c>
      <c r="F115">
        <v>396.4</v>
      </c>
      <c r="G115">
        <v>131</v>
      </c>
      <c r="H115">
        <v>15.8</v>
      </c>
      <c r="I115">
        <v>33.299999999999997</v>
      </c>
      <c r="J115">
        <v>0</v>
      </c>
      <c r="K115">
        <v>2.8</v>
      </c>
      <c r="L115">
        <v>9.1999999999999993</v>
      </c>
      <c r="M115">
        <v>0</v>
      </c>
    </row>
    <row r="116" spans="1:13" x14ac:dyDescent="0.25">
      <c r="A116" t="s">
        <v>70</v>
      </c>
      <c r="B116">
        <v>2050</v>
      </c>
      <c r="C116">
        <v>4</v>
      </c>
      <c r="D116">
        <v>3</v>
      </c>
      <c r="E116">
        <v>991.5</v>
      </c>
      <c r="F116">
        <v>747.2</v>
      </c>
      <c r="G116">
        <v>238</v>
      </c>
      <c r="H116">
        <v>61.9</v>
      </c>
      <c r="I116">
        <v>46.5</v>
      </c>
      <c r="J116">
        <v>12</v>
      </c>
      <c r="K116">
        <v>6.7</v>
      </c>
      <c r="L116">
        <v>6.6</v>
      </c>
      <c r="M116">
        <v>5.3</v>
      </c>
    </row>
    <row r="117" spans="1:13" x14ac:dyDescent="0.25">
      <c r="A117" t="s">
        <v>70</v>
      </c>
      <c r="B117">
        <v>2050</v>
      </c>
      <c r="C117">
        <v>4</v>
      </c>
      <c r="D117">
        <v>4</v>
      </c>
      <c r="E117">
        <v>950.6</v>
      </c>
      <c r="F117">
        <v>743.1</v>
      </c>
      <c r="G117">
        <v>242</v>
      </c>
      <c r="H117">
        <v>89.6</v>
      </c>
      <c r="I117">
        <v>67.099999999999994</v>
      </c>
      <c r="J117">
        <v>36</v>
      </c>
      <c r="K117">
        <v>10.4</v>
      </c>
      <c r="L117">
        <v>9.9</v>
      </c>
      <c r="M117">
        <v>17.5</v>
      </c>
    </row>
    <row r="118" spans="1:13" x14ac:dyDescent="0.25">
      <c r="A118" t="s">
        <v>70</v>
      </c>
      <c r="B118">
        <v>2050</v>
      </c>
      <c r="C118">
        <v>4</v>
      </c>
      <c r="D118">
        <v>11</v>
      </c>
      <c r="E118">
        <v>744.9</v>
      </c>
      <c r="F118">
        <v>509.9</v>
      </c>
      <c r="G118">
        <v>165</v>
      </c>
      <c r="H118">
        <v>31</v>
      </c>
      <c r="I118">
        <v>20.8</v>
      </c>
      <c r="J118">
        <v>0</v>
      </c>
      <c r="K118">
        <v>4.3</v>
      </c>
      <c r="L118">
        <v>4.3</v>
      </c>
      <c r="M118">
        <v>0</v>
      </c>
    </row>
    <row r="119" spans="1:13" x14ac:dyDescent="0.25">
      <c r="A119" t="s">
        <v>70</v>
      </c>
      <c r="B119">
        <v>2050</v>
      </c>
      <c r="C119">
        <v>4</v>
      </c>
      <c r="D119">
        <v>13</v>
      </c>
      <c r="E119">
        <v>717.3</v>
      </c>
      <c r="F119">
        <v>470</v>
      </c>
      <c r="G119">
        <v>277</v>
      </c>
      <c r="H119">
        <v>29.8</v>
      </c>
      <c r="I119">
        <v>19</v>
      </c>
      <c r="J119">
        <v>0</v>
      </c>
      <c r="K119">
        <v>4.3</v>
      </c>
      <c r="L119">
        <v>4.2</v>
      </c>
      <c r="M119">
        <v>0</v>
      </c>
    </row>
    <row r="120" spans="1:13" x14ac:dyDescent="0.25">
      <c r="A120" t="s">
        <v>70</v>
      </c>
      <c r="B120">
        <v>2050</v>
      </c>
      <c r="C120">
        <v>4</v>
      </c>
      <c r="D120">
        <v>15</v>
      </c>
      <c r="E120">
        <v>865.6</v>
      </c>
      <c r="F120">
        <v>655.1</v>
      </c>
      <c r="G120">
        <v>265</v>
      </c>
      <c r="H120">
        <v>48.6</v>
      </c>
      <c r="I120">
        <v>27.5</v>
      </c>
      <c r="J120">
        <v>59</v>
      </c>
      <c r="K120">
        <v>5.9</v>
      </c>
      <c r="L120">
        <v>4.4000000000000004</v>
      </c>
      <c r="M120">
        <v>28.6</v>
      </c>
    </row>
    <row r="121" spans="1:13" x14ac:dyDescent="0.25">
      <c r="A121" t="s">
        <v>70</v>
      </c>
      <c r="B121">
        <v>2050</v>
      </c>
      <c r="C121">
        <v>4</v>
      </c>
      <c r="D121">
        <v>16</v>
      </c>
      <c r="E121">
        <v>737.4</v>
      </c>
      <c r="F121">
        <v>526.20000000000005</v>
      </c>
      <c r="G121">
        <v>265</v>
      </c>
      <c r="H121">
        <v>45.2</v>
      </c>
      <c r="I121">
        <v>19.399999999999999</v>
      </c>
      <c r="J121">
        <v>59</v>
      </c>
      <c r="K121">
        <v>6.5</v>
      </c>
      <c r="L121">
        <v>3.8</v>
      </c>
      <c r="M121">
        <v>28.6</v>
      </c>
    </row>
    <row r="122" spans="1:13" x14ac:dyDescent="0.25">
      <c r="A122" t="s">
        <v>70</v>
      </c>
      <c r="B122">
        <v>2050</v>
      </c>
      <c r="C122">
        <v>4</v>
      </c>
      <c r="D122">
        <v>17</v>
      </c>
      <c r="E122">
        <v>915.7</v>
      </c>
      <c r="F122">
        <v>730.2</v>
      </c>
      <c r="G122">
        <v>265</v>
      </c>
      <c r="H122">
        <v>119.1</v>
      </c>
      <c r="I122">
        <v>103</v>
      </c>
      <c r="J122">
        <v>59</v>
      </c>
      <c r="K122">
        <v>14.9</v>
      </c>
      <c r="L122">
        <v>16.399999999999999</v>
      </c>
      <c r="M122">
        <v>28.6</v>
      </c>
    </row>
    <row r="123" spans="1:13" x14ac:dyDescent="0.25">
      <c r="A123" t="s">
        <v>70</v>
      </c>
      <c r="B123">
        <v>2050</v>
      </c>
      <c r="C123">
        <v>4</v>
      </c>
      <c r="D123">
        <v>30</v>
      </c>
      <c r="E123">
        <v>595.79999999999995</v>
      </c>
      <c r="F123">
        <v>386.5</v>
      </c>
      <c r="G123">
        <v>123</v>
      </c>
      <c r="H123">
        <v>30.3</v>
      </c>
      <c r="I123">
        <v>27.9</v>
      </c>
      <c r="J123">
        <v>0</v>
      </c>
      <c r="K123">
        <v>5.4</v>
      </c>
      <c r="L123">
        <v>7.8</v>
      </c>
      <c r="M123">
        <v>0</v>
      </c>
    </row>
    <row r="124" spans="1:13" x14ac:dyDescent="0.25">
      <c r="A124" t="s">
        <v>70</v>
      </c>
      <c r="B124">
        <v>2050</v>
      </c>
      <c r="C124">
        <v>4</v>
      </c>
      <c r="D124">
        <v>43</v>
      </c>
      <c r="E124">
        <v>592.5</v>
      </c>
      <c r="F124">
        <v>378.2</v>
      </c>
      <c r="G124">
        <v>131</v>
      </c>
      <c r="H124">
        <v>24.4</v>
      </c>
      <c r="I124">
        <v>15</v>
      </c>
      <c r="J124">
        <v>0</v>
      </c>
      <c r="K124">
        <v>4.3</v>
      </c>
      <c r="L124">
        <v>4.0999999999999996</v>
      </c>
      <c r="M124">
        <v>0</v>
      </c>
    </row>
    <row r="125" spans="1:13" x14ac:dyDescent="0.25">
      <c r="A125" t="s">
        <v>70</v>
      </c>
      <c r="B125">
        <v>2050</v>
      </c>
      <c r="C125">
        <v>5</v>
      </c>
      <c r="D125">
        <v>3</v>
      </c>
      <c r="E125">
        <v>977.5</v>
      </c>
      <c r="F125">
        <v>752</v>
      </c>
      <c r="G125">
        <v>237</v>
      </c>
      <c r="H125">
        <v>47.9</v>
      </c>
      <c r="I125">
        <v>51.2</v>
      </c>
      <c r="J125">
        <v>11</v>
      </c>
      <c r="K125">
        <v>5.2</v>
      </c>
      <c r="L125">
        <v>7.3</v>
      </c>
      <c r="M125">
        <v>4.9000000000000004</v>
      </c>
    </row>
    <row r="126" spans="1:13" x14ac:dyDescent="0.25">
      <c r="A126" t="s">
        <v>70</v>
      </c>
      <c r="B126">
        <v>2050</v>
      </c>
      <c r="C126">
        <v>5</v>
      </c>
      <c r="D126">
        <v>4</v>
      </c>
      <c r="E126">
        <v>939.1</v>
      </c>
      <c r="F126">
        <v>744.5</v>
      </c>
      <c r="G126">
        <v>238</v>
      </c>
      <c r="H126">
        <v>78.2</v>
      </c>
      <c r="I126">
        <v>68.599999999999994</v>
      </c>
      <c r="J126">
        <v>32</v>
      </c>
      <c r="K126">
        <v>9.1</v>
      </c>
      <c r="L126">
        <v>10.1</v>
      </c>
      <c r="M126">
        <v>15.5</v>
      </c>
    </row>
    <row r="127" spans="1:13" x14ac:dyDescent="0.25">
      <c r="A127" t="s">
        <v>70</v>
      </c>
      <c r="B127">
        <v>2050</v>
      </c>
      <c r="C127">
        <v>5</v>
      </c>
      <c r="D127">
        <v>11</v>
      </c>
      <c r="E127">
        <v>736.9</v>
      </c>
      <c r="F127">
        <v>514.29999999999995</v>
      </c>
      <c r="G127">
        <v>165</v>
      </c>
      <c r="H127">
        <v>23</v>
      </c>
      <c r="I127">
        <v>25.2</v>
      </c>
      <c r="J127">
        <v>0</v>
      </c>
      <c r="K127">
        <v>3.2</v>
      </c>
      <c r="L127">
        <v>5.2</v>
      </c>
      <c r="M127">
        <v>0</v>
      </c>
    </row>
    <row r="128" spans="1:13" x14ac:dyDescent="0.25">
      <c r="A128" t="s">
        <v>70</v>
      </c>
      <c r="B128">
        <v>2050</v>
      </c>
      <c r="C128">
        <v>5</v>
      </c>
      <c r="D128">
        <v>13</v>
      </c>
      <c r="E128">
        <v>707.6</v>
      </c>
      <c r="F128">
        <v>473.9</v>
      </c>
      <c r="G128">
        <v>277</v>
      </c>
      <c r="H128">
        <v>20.100000000000001</v>
      </c>
      <c r="I128">
        <v>22.8</v>
      </c>
      <c r="J128">
        <v>0</v>
      </c>
      <c r="K128">
        <v>2.9</v>
      </c>
      <c r="L128">
        <v>5</v>
      </c>
      <c r="M128">
        <v>0</v>
      </c>
    </row>
    <row r="129" spans="1:13" x14ac:dyDescent="0.25">
      <c r="A129" t="s">
        <v>70</v>
      </c>
      <c r="B129">
        <v>2050</v>
      </c>
      <c r="C129">
        <v>5</v>
      </c>
      <c r="D129">
        <v>15</v>
      </c>
      <c r="E129">
        <v>865.1</v>
      </c>
      <c r="F129">
        <v>669.2</v>
      </c>
      <c r="G129">
        <v>249</v>
      </c>
      <c r="H129">
        <v>48.1</v>
      </c>
      <c r="I129">
        <v>41.6</v>
      </c>
      <c r="J129">
        <v>43</v>
      </c>
      <c r="K129">
        <v>5.9</v>
      </c>
      <c r="L129">
        <v>6.6</v>
      </c>
      <c r="M129">
        <v>20.9</v>
      </c>
    </row>
    <row r="130" spans="1:13" x14ac:dyDescent="0.25">
      <c r="A130" t="s">
        <v>70</v>
      </c>
      <c r="B130">
        <v>2050</v>
      </c>
      <c r="C130">
        <v>5</v>
      </c>
      <c r="D130">
        <v>16</v>
      </c>
      <c r="E130">
        <v>735.2</v>
      </c>
      <c r="F130">
        <v>538.70000000000005</v>
      </c>
      <c r="G130">
        <v>249</v>
      </c>
      <c r="H130">
        <v>42.9</v>
      </c>
      <c r="I130">
        <v>31.9</v>
      </c>
      <c r="J130">
        <v>43</v>
      </c>
      <c r="K130">
        <v>6.2</v>
      </c>
      <c r="L130">
        <v>6.3</v>
      </c>
      <c r="M130">
        <v>20.9</v>
      </c>
    </row>
    <row r="131" spans="1:13" x14ac:dyDescent="0.25">
      <c r="A131" t="s">
        <v>70</v>
      </c>
      <c r="B131">
        <v>2050</v>
      </c>
      <c r="C131">
        <v>5</v>
      </c>
      <c r="D131">
        <v>17</v>
      </c>
      <c r="E131">
        <v>891.6</v>
      </c>
      <c r="F131">
        <v>716.2</v>
      </c>
      <c r="G131">
        <v>249</v>
      </c>
      <c r="H131">
        <v>94.9</v>
      </c>
      <c r="I131">
        <v>89</v>
      </c>
      <c r="J131">
        <v>43</v>
      </c>
      <c r="K131">
        <v>11.9</v>
      </c>
      <c r="L131">
        <v>14.2</v>
      </c>
      <c r="M131">
        <v>20.9</v>
      </c>
    </row>
    <row r="132" spans="1:13" x14ac:dyDescent="0.25">
      <c r="A132" t="s">
        <v>70</v>
      </c>
      <c r="B132">
        <v>2050</v>
      </c>
      <c r="C132">
        <v>5</v>
      </c>
      <c r="D132">
        <v>30</v>
      </c>
      <c r="E132">
        <v>586</v>
      </c>
      <c r="F132">
        <v>387.7</v>
      </c>
      <c r="G132">
        <v>123</v>
      </c>
      <c r="H132">
        <v>20.6</v>
      </c>
      <c r="I132">
        <v>29.2</v>
      </c>
      <c r="J132">
        <v>0</v>
      </c>
      <c r="K132">
        <v>3.6</v>
      </c>
      <c r="L132">
        <v>8.1</v>
      </c>
      <c r="M132">
        <v>0</v>
      </c>
    </row>
    <row r="133" spans="1:13" x14ac:dyDescent="0.25">
      <c r="A133" t="s">
        <v>70</v>
      </c>
      <c r="B133">
        <v>2050</v>
      </c>
      <c r="C133">
        <v>5</v>
      </c>
      <c r="D133">
        <v>43</v>
      </c>
      <c r="E133">
        <v>584.70000000000005</v>
      </c>
      <c r="F133">
        <v>381</v>
      </c>
      <c r="G133">
        <v>131</v>
      </c>
      <c r="H133">
        <v>16.5</v>
      </c>
      <c r="I133">
        <v>17.8</v>
      </c>
      <c r="J133">
        <v>0</v>
      </c>
      <c r="K133">
        <v>2.9</v>
      </c>
      <c r="L133">
        <v>4.9000000000000004</v>
      </c>
      <c r="M133">
        <v>0</v>
      </c>
    </row>
    <row r="134" spans="1:13" x14ac:dyDescent="0.25">
      <c r="A134" t="s">
        <v>71</v>
      </c>
      <c r="B134">
        <v>2020</v>
      </c>
      <c r="C134">
        <v>0</v>
      </c>
      <c r="D134">
        <v>3</v>
      </c>
      <c r="E134">
        <v>1107.7</v>
      </c>
      <c r="F134">
        <v>913.3</v>
      </c>
      <c r="G134">
        <v>239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</row>
    <row r="135" spans="1:13" x14ac:dyDescent="0.25">
      <c r="A135" t="s">
        <v>71</v>
      </c>
      <c r="B135">
        <v>2020</v>
      </c>
      <c r="C135">
        <v>0</v>
      </c>
      <c r="D135">
        <v>7</v>
      </c>
      <c r="E135">
        <v>808.5</v>
      </c>
      <c r="F135">
        <v>605.9</v>
      </c>
      <c r="G135">
        <v>128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</row>
    <row r="136" spans="1:13" x14ac:dyDescent="0.25">
      <c r="A136" t="s">
        <v>71</v>
      </c>
      <c r="B136">
        <v>2020</v>
      </c>
      <c r="C136">
        <v>0</v>
      </c>
      <c r="D136">
        <v>13</v>
      </c>
      <c r="E136">
        <v>534.1</v>
      </c>
      <c r="F136">
        <v>329.5</v>
      </c>
      <c r="G136">
        <v>236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</row>
    <row r="137" spans="1:13" x14ac:dyDescent="0.25">
      <c r="A137" t="s">
        <v>71</v>
      </c>
      <c r="B137">
        <v>2020</v>
      </c>
      <c r="C137">
        <v>0</v>
      </c>
      <c r="D137">
        <v>15</v>
      </c>
      <c r="E137">
        <v>1008.4</v>
      </c>
      <c r="F137">
        <v>833.6</v>
      </c>
      <c r="G137">
        <v>269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</row>
    <row r="138" spans="1:13" x14ac:dyDescent="0.25">
      <c r="A138" t="s">
        <v>71</v>
      </c>
      <c r="B138">
        <v>2020</v>
      </c>
      <c r="C138">
        <v>0</v>
      </c>
      <c r="D138">
        <v>16</v>
      </c>
      <c r="E138">
        <v>849.7</v>
      </c>
      <c r="F138">
        <v>672.3</v>
      </c>
      <c r="G138">
        <v>269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</row>
    <row r="139" spans="1:13" x14ac:dyDescent="0.25">
      <c r="A139" t="s">
        <v>71</v>
      </c>
      <c r="B139">
        <v>2020</v>
      </c>
      <c r="C139">
        <v>0</v>
      </c>
      <c r="D139">
        <v>17</v>
      </c>
      <c r="E139">
        <v>1025.0999999999999</v>
      </c>
      <c r="F139">
        <v>869</v>
      </c>
      <c r="G139">
        <v>269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</row>
    <row r="140" spans="1:13" x14ac:dyDescent="0.25">
      <c r="A140" t="s">
        <v>71</v>
      </c>
      <c r="B140">
        <v>2020</v>
      </c>
      <c r="C140">
        <v>0</v>
      </c>
      <c r="D140">
        <v>19</v>
      </c>
      <c r="E140">
        <v>1114.0999999999999</v>
      </c>
      <c r="F140">
        <v>917.2</v>
      </c>
      <c r="G140">
        <v>246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</row>
    <row r="141" spans="1:13" x14ac:dyDescent="0.25">
      <c r="A141" t="s">
        <v>71</v>
      </c>
      <c r="B141">
        <v>2020</v>
      </c>
      <c r="C141">
        <v>0</v>
      </c>
      <c r="D141">
        <v>23</v>
      </c>
      <c r="E141">
        <v>802</v>
      </c>
      <c r="F141">
        <v>619.9</v>
      </c>
      <c r="G141">
        <v>148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</row>
    <row r="142" spans="1:13" x14ac:dyDescent="0.25">
      <c r="A142" t="s">
        <v>71</v>
      </c>
      <c r="B142">
        <v>2020</v>
      </c>
      <c r="C142">
        <v>0</v>
      </c>
      <c r="D142">
        <v>25</v>
      </c>
      <c r="E142">
        <v>912.9</v>
      </c>
      <c r="F142">
        <v>707</v>
      </c>
      <c r="G142">
        <v>217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</row>
    <row r="143" spans="1:13" x14ac:dyDescent="0.25">
      <c r="A143" t="s">
        <v>71</v>
      </c>
      <c r="B143">
        <v>2020</v>
      </c>
      <c r="C143">
        <v>0</v>
      </c>
      <c r="D143">
        <v>27</v>
      </c>
      <c r="E143">
        <v>462.5</v>
      </c>
      <c r="F143">
        <v>274</v>
      </c>
      <c r="G143">
        <v>96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</row>
    <row r="144" spans="1:13" x14ac:dyDescent="0.25">
      <c r="A144" t="s">
        <v>71</v>
      </c>
      <c r="B144">
        <v>2020</v>
      </c>
      <c r="C144">
        <v>0</v>
      </c>
      <c r="D144">
        <v>30</v>
      </c>
      <c r="E144">
        <v>672.6</v>
      </c>
      <c r="F144">
        <v>480.4</v>
      </c>
      <c r="G144">
        <v>137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</row>
    <row r="145" spans="1:13" x14ac:dyDescent="0.25">
      <c r="A145" t="s">
        <v>71</v>
      </c>
      <c r="B145">
        <v>2050</v>
      </c>
      <c r="C145">
        <v>1</v>
      </c>
      <c r="D145">
        <v>3</v>
      </c>
      <c r="E145">
        <v>1145.9000000000001</v>
      </c>
      <c r="F145">
        <v>942.6</v>
      </c>
      <c r="G145">
        <v>240</v>
      </c>
      <c r="H145">
        <v>38.1</v>
      </c>
      <c r="I145">
        <v>29.3</v>
      </c>
      <c r="J145">
        <v>1</v>
      </c>
      <c r="K145">
        <v>3.4</v>
      </c>
      <c r="L145">
        <v>3.2</v>
      </c>
      <c r="M145">
        <v>0.4</v>
      </c>
    </row>
    <row r="146" spans="1:13" x14ac:dyDescent="0.25">
      <c r="A146" t="s">
        <v>71</v>
      </c>
      <c r="B146">
        <v>2050</v>
      </c>
      <c r="C146">
        <v>1</v>
      </c>
      <c r="D146">
        <v>7</v>
      </c>
      <c r="E146">
        <v>839.7</v>
      </c>
      <c r="F146">
        <v>642.20000000000005</v>
      </c>
      <c r="G146">
        <v>128</v>
      </c>
      <c r="H146">
        <v>31.2</v>
      </c>
      <c r="I146">
        <v>36.299999999999997</v>
      </c>
      <c r="J146">
        <v>0</v>
      </c>
      <c r="K146">
        <v>3.9</v>
      </c>
      <c r="L146">
        <v>6</v>
      </c>
      <c r="M146">
        <v>0</v>
      </c>
    </row>
    <row r="147" spans="1:13" x14ac:dyDescent="0.25">
      <c r="A147" t="s">
        <v>71</v>
      </c>
      <c r="B147">
        <v>2050</v>
      </c>
      <c r="C147">
        <v>1</v>
      </c>
      <c r="D147">
        <v>13</v>
      </c>
      <c r="E147">
        <v>546.1</v>
      </c>
      <c r="F147">
        <v>331.6</v>
      </c>
      <c r="G147">
        <v>236</v>
      </c>
      <c r="H147">
        <v>12</v>
      </c>
      <c r="I147">
        <v>2.1</v>
      </c>
      <c r="J147">
        <v>0</v>
      </c>
      <c r="K147">
        <v>2.2999999999999998</v>
      </c>
      <c r="L147">
        <v>0.7</v>
      </c>
      <c r="M147">
        <v>0</v>
      </c>
    </row>
    <row r="148" spans="1:13" x14ac:dyDescent="0.25">
      <c r="A148" t="s">
        <v>71</v>
      </c>
      <c r="B148">
        <v>2050</v>
      </c>
      <c r="C148">
        <v>1</v>
      </c>
      <c r="D148">
        <v>15</v>
      </c>
      <c r="E148">
        <v>1022.4</v>
      </c>
      <c r="F148">
        <v>843.4</v>
      </c>
      <c r="G148">
        <v>300</v>
      </c>
      <c r="H148">
        <v>14</v>
      </c>
      <c r="I148">
        <v>9.8000000000000007</v>
      </c>
      <c r="J148">
        <v>31</v>
      </c>
      <c r="K148">
        <v>1.4</v>
      </c>
      <c r="L148">
        <v>1.2</v>
      </c>
      <c r="M148">
        <v>11.5</v>
      </c>
    </row>
    <row r="149" spans="1:13" x14ac:dyDescent="0.25">
      <c r="A149" t="s">
        <v>71</v>
      </c>
      <c r="B149">
        <v>2050</v>
      </c>
      <c r="C149">
        <v>1</v>
      </c>
      <c r="D149">
        <v>16</v>
      </c>
      <c r="E149">
        <v>866.3</v>
      </c>
      <c r="F149">
        <v>688.5</v>
      </c>
      <c r="G149">
        <v>300</v>
      </c>
      <c r="H149">
        <v>16.600000000000001</v>
      </c>
      <c r="I149">
        <v>16.100000000000001</v>
      </c>
      <c r="J149">
        <v>31</v>
      </c>
      <c r="K149">
        <v>2</v>
      </c>
      <c r="L149">
        <v>2.4</v>
      </c>
      <c r="M149">
        <v>11.5</v>
      </c>
    </row>
    <row r="150" spans="1:13" x14ac:dyDescent="0.25">
      <c r="A150" t="s">
        <v>71</v>
      </c>
      <c r="B150">
        <v>2050</v>
      </c>
      <c r="C150">
        <v>1</v>
      </c>
      <c r="D150">
        <v>17</v>
      </c>
      <c r="E150">
        <v>1100.5</v>
      </c>
      <c r="F150">
        <v>936.7</v>
      </c>
      <c r="G150">
        <v>300</v>
      </c>
      <c r="H150">
        <v>75.3</v>
      </c>
      <c r="I150">
        <v>67.7</v>
      </c>
      <c r="J150">
        <v>31</v>
      </c>
      <c r="K150">
        <v>7.4</v>
      </c>
      <c r="L150">
        <v>7.8</v>
      </c>
      <c r="M150">
        <v>11.5</v>
      </c>
    </row>
    <row r="151" spans="1:13" x14ac:dyDescent="0.25">
      <c r="A151" t="s">
        <v>71</v>
      </c>
      <c r="B151">
        <v>2050</v>
      </c>
      <c r="C151">
        <v>1</v>
      </c>
      <c r="D151">
        <v>19</v>
      </c>
      <c r="E151">
        <v>1178.7</v>
      </c>
      <c r="F151">
        <v>983</v>
      </c>
      <c r="G151">
        <v>265</v>
      </c>
      <c r="H151">
        <v>64.599999999999994</v>
      </c>
      <c r="I151">
        <v>65.8</v>
      </c>
      <c r="J151">
        <v>19</v>
      </c>
      <c r="K151">
        <v>5.8</v>
      </c>
      <c r="L151">
        <v>7.2</v>
      </c>
      <c r="M151">
        <v>7.7</v>
      </c>
    </row>
    <row r="152" spans="1:13" x14ac:dyDescent="0.25">
      <c r="A152" t="s">
        <v>71</v>
      </c>
      <c r="B152">
        <v>2050</v>
      </c>
      <c r="C152">
        <v>1</v>
      </c>
      <c r="D152">
        <v>23</v>
      </c>
      <c r="E152">
        <v>832.7</v>
      </c>
      <c r="F152">
        <v>650.4</v>
      </c>
      <c r="G152">
        <v>148</v>
      </c>
      <c r="H152">
        <v>30.7</v>
      </c>
      <c r="I152">
        <v>30.5</v>
      </c>
      <c r="J152">
        <v>0</v>
      </c>
      <c r="K152">
        <v>3.8</v>
      </c>
      <c r="L152">
        <v>4.9000000000000004</v>
      </c>
      <c r="M152">
        <v>0</v>
      </c>
    </row>
    <row r="153" spans="1:13" x14ac:dyDescent="0.25">
      <c r="A153" t="s">
        <v>71</v>
      </c>
      <c r="B153">
        <v>2050</v>
      </c>
      <c r="C153">
        <v>1</v>
      </c>
      <c r="D153">
        <v>25</v>
      </c>
      <c r="E153">
        <v>989.9</v>
      </c>
      <c r="F153">
        <v>777.8</v>
      </c>
      <c r="G153">
        <v>250</v>
      </c>
      <c r="H153">
        <v>77</v>
      </c>
      <c r="I153">
        <v>70.8</v>
      </c>
      <c r="J153">
        <v>33</v>
      </c>
      <c r="K153">
        <v>8.4</v>
      </c>
      <c r="L153">
        <v>10</v>
      </c>
      <c r="M153">
        <v>15.2</v>
      </c>
    </row>
    <row r="154" spans="1:13" x14ac:dyDescent="0.25">
      <c r="A154" t="s">
        <v>71</v>
      </c>
      <c r="B154">
        <v>2050</v>
      </c>
      <c r="C154">
        <v>1</v>
      </c>
      <c r="D154">
        <v>27</v>
      </c>
      <c r="E154">
        <v>477.1</v>
      </c>
      <c r="F154">
        <v>285.8</v>
      </c>
      <c r="G154">
        <v>96</v>
      </c>
      <c r="H154">
        <v>14.6</v>
      </c>
      <c r="I154">
        <v>11.8</v>
      </c>
      <c r="J154">
        <v>0</v>
      </c>
      <c r="K154">
        <v>3.2</v>
      </c>
      <c r="L154">
        <v>4.3</v>
      </c>
      <c r="M154">
        <v>0</v>
      </c>
    </row>
    <row r="155" spans="1:13" x14ac:dyDescent="0.25">
      <c r="A155" t="s">
        <v>71</v>
      </c>
      <c r="B155">
        <v>2050</v>
      </c>
      <c r="C155">
        <v>1</v>
      </c>
      <c r="D155">
        <v>30</v>
      </c>
      <c r="E155">
        <v>694.4</v>
      </c>
      <c r="F155">
        <v>500.7</v>
      </c>
      <c r="G155">
        <v>137</v>
      </c>
      <c r="H155">
        <v>21.8</v>
      </c>
      <c r="I155">
        <v>20.2</v>
      </c>
      <c r="J155">
        <v>0</v>
      </c>
      <c r="K155">
        <v>3.2</v>
      </c>
      <c r="L155">
        <v>4.2</v>
      </c>
      <c r="M155">
        <v>0</v>
      </c>
    </row>
    <row r="156" spans="1:13" x14ac:dyDescent="0.25">
      <c r="A156" t="s">
        <v>71</v>
      </c>
      <c r="B156">
        <v>2050</v>
      </c>
      <c r="C156">
        <v>2</v>
      </c>
      <c r="D156">
        <v>3</v>
      </c>
      <c r="E156">
        <v>1141</v>
      </c>
      <c r="F156">
        <v>925.1</v>
      </c>
      <c r="G156">
        <v>240</v>
      </c>
      <c r="H156">
        <v>33.200000000000003</v>
      </c>
      <c r="I156">
        <v>11.8</v>
      </c>
      <c r="J156">
        <v>1</v>
      </c>
      <c r="K156">
        <v>3</v>
      </c>
      <c r="L156">
        <v>1.3</v>
      </c>
      <c r="M156">
        <v>0.4</v>
      </c>
    </row>
    <row r="157" spans="1:13" x14ac:dyDescent="0.25">
      <c r="A157" t="s">
        <v>71</v>
      </c>
      <c r="B157">
        <v>2050</v>
      </c>
      <c r="C157">
        <v>2</v>
      </c>
      <c r="D157">
        <v>7</v>
      </c>
      <c r="E157">
        <v>844.6</v>
      </c>
      <c r="F157">
        <v>636.4</v>
      </c>
      <c r="G157">
        <v>128</v>
      </c>
      <c r="H157">
        <v>36</v>
      </c>
      <c r="I157">
        <v>30.5</v>
      </c>
      <c r="J157">
        <v>0</v>
      </c>
      <c r="K157">
        <v>4.5</v>
      </c>
      <c r="L157">
        <v>5</v>
      </c>
      <c r="M157">
        <v>0</v>
      </c>
    </row>
    <row r="158" spans="1:13" x14ac:dyDescent="0.25">
      <c r="A158" t="s">
        <v>71</v>
      </c>
      <c r="B158">
        <v>2050</v>
      </c>
      <c r="C158">
        <v>2</v>
      </c>
      <c r="D158">
        <v>13</v>
      </c>
      <c r="E158">
        <v>551</v>
      </c>
      <c r="F158">
        <v>327.60000000000002</v>
      </c>
      <c r="G158">
        <v>236</v>
      </c>
      <c r="H158">
        <v>16.899999999999999</v>
      </c>
      <c r="I158">
        <v>-1.9</v>
      </c>
      <c r="J158">
        <v>0</v>
      </c>
      <c r="K158">
        <v>3.2</v>
      </c>
      <c r="L158">
        <v>-0.6</v>
      </c>
      <c r="M158">
        <v>0</v>
      </c>
    </row>
    <row r="159" spans="1:13" x14ac:dyDescent="0.25">
      <c r="A159" t="s">
        <v>71</v>
      </c>
      <c r="B159">
        <v>2050</v>
      </c>
      <c r="C159">
        <v>2</v>
      </c>
      <c r="D159">
        <v>15</v>
      </c>
      <c r="E159">
        <v>1014.5</v>
      </c>
      <c r="F159">
        <v>819</v>
      </c>
      <c r="G159">
        <v>302</v>
      </c>
      <c r="H159">
        <v>6.1</v>
      </c>
      <c r="I159">
        <v>-14.7</v>
      </c>
      <c r="J159">
        <v>33</v>
      </c>
      <c r="K159">
        <v>0.6</v>
      </c>
      <c r="L159">
        <v>-1.8</v>
      </c>
      <c r="M159">
        <v>12.3</v>
      </c>
    </row>
    <row r="160" spans="1:13" x14ac:dyDescent="0.25">
      <c r="A160" t="s">
        <v>71</v>
      </c>
      <c r="B160">
        <v>2050</v>
      </c>
      <c r="C160">
        <v>2</v>
      </c>
      <c r="D160">
        <v>16</v>
      </c>
      <c r="E160">
        <v>861.3</v>
      </c>
      <c r="F160">
        <v>676.3</v>
      </c>
      <c r="G160">
        <v>302</v>
      </c>
      <c r="H160">
        <v>11.6</v>
      </c>
      <c r="I160">
        <v>4</v>
      </c>
      <c r="J160">
        <v>33</v>
      </c>
      <c r="K160">
        <v>1.4</v>
      </c>
      <c r="L160">
        <v>0.6</v>
      </c>
      <c r="M160">
        <v>12.3</v>
      </c>
    </row>
    <row r="161" spans="1:13" x14ac:dyDescent="0.25">
      <c r="A161" t="s">
        <v>71</v>
      </c>
      <c r="B161">
        <v>2050</v>
      </c>
      <c r="C161">
        <v>2</v>
      </c>
      <c r="D161">
        <v>17</v>
      </c>
      <c r="E161">
        <v>1098.3</v>
      </c>
      <c r="F161">
        <v>924.4</v>
      </c>
      <c r="G161">
        <v>302</v>
      </c>
      <c r="H161">
        <v>73.099999999999994</v>
      </c>
      <c r="I161">
        <v>55.4</v>
      </c>
      <c r="J161">
        <v>33</v>
      </c>
      <c r="K161">
        <v>7.1</v>
      </c>
      <c r="L161">
        <v>6.4</v>
      </c>
      <c r="M161">
        <v>12.3</v>
      </c>
    </row>
    <row r="162" spans="1:13" x14ac:dyDescent="0.25">
      <c r="A162" t="s">
        <v>71</v>
      </c>
      <c r="B162">
        <v>2050</v>
      </c>
      <c r="C162">
        <v>2</v>
      </c>
      <c r="D162">
        <v>19</v>
      </c>
      <c r="E162">
        <v>1176</v>
      </c>
      <c r="F162">
        <v>969.9</v>
      </c>
      <c r="G162">
        <v>266</v>
      </c>
      <c r="H162">
        <v>61.9</v>
      </c>
      <c r="I162">
        <v>52.7</v>
      </c>
      <c r="J162">
        <v>20</v>
      </c>
      <c r="K162">
        <v>5.6</v>
      </c>
      <c r="L162">
        <v>5.7</v>
      </c>
      <c r="M162">
        <v>8.1</v>
      </c>
    </row>
    <row r="163" spans="1:13" x14ac:dyDescent="0.25">
      <c r="A163" t="s">
        <v>71</v>
      </c>
      <c r="B163">
        <v>2050</v>
      </c>
      <c r="C163">
        <v>2</v>
      </c>
      <c r="D163">
        <v>23</v>
      </c>
      <c r="E163">
        <v>833.4</v>
      </c>
      <c r="F163">
        <v>640.79999999999995</v>
      </c>
      <c r="G163">
        <v>148</v>
      </c>
      <c r="H163">
        <v>31.5</v>
      </c>
      <c r="I163">
        <v>20.9</v>
      </c>
      <c r="J163">
        <v>0</v>
      </c>
      <c r="K163">
        <v>3.9</v>
      </c>
      <c r="L163">
        <v>3.4</v>
      </c>
      <c r="M163">
        <v>0</v>
      </c>
    </row>
    <row r="164" spans="1:13" x14ac:dyDescent="0.25">
      <c r="A164" t="s">
        <v>71</v>
      </c>
      <c r="B164">
        <v>2050</v>
      </c>
      <c r="C164">
        <v>2</v>
      </c>
      <c r="D164">
        <v>25</v>
      </c>
      <c r="E164">
        <v>987.6</v>
      </c>
      <c r="F164">
        <v>761.4</v>
      </c>
      <c r="G164">
        <v>248</v>
      </c>
      <c r="H164">
        <v>74.7</v>
      </c>
      <c r="I164">
        <v>54.4</v>
      </c>
      <c r="J164">
        <v>31</v>
      </c>
      <c r="K164">
        <v>8.1999999999999993</v>
      </c>
      <c r="L164">
        <v>7.7</v>
      </c>
      <c r="M164">
        <v>14.3</v>
      </c>
    </row>
    <row r="165" spans="1:13" x14ac:dyDescent="0.25">
      <c r="A165" t="s">
        <v>71</v>
      </c>
      <c r="B165">
        <v>2050</v>
      </c>
      <c r="C165">
        <v>2</v>
      </c>
      <c r="D165">
        <v>27</v>
      </c>
      <c r="E165">
        <v>480.6</v>
      </c>
      <c r="F165">
        <v>281.5</v>
      </c>
      <c r="G165">
        <v>96</v>
      </c>
      <c r="H165">
        <v>18.100000000000001</v>
      </c>
      <c r="I165">
        <v>7.6</v>
      </c>
      <c r="J165">
        <v>0</v>
      </c>
      <c r="K165">
        <v>3.9</v>
      </c>
      <c r="L165">
        <v>2.8</v>
      </c>
      <c r="M165">
        <v>0</v>
      </c>
    </row>
    <row r="166" spans="1:13" x14ac:dyDescent="0.25">
      <c r="A166" t="s">
        <v>71</v>
      </c>
      <c r="B166">
        <v>2050</v>
      </c>
      <c r="C166">
        <v>2</v>
      </c>
      <c r="D166">
        <v>30</v>
      </c>
      <c r="E166">
        <v>698.9</v>
      </c>
      <c r="F166">
        <v>495.4</v>
      </c>
      <c r="G166">
        <v>137</v>
      </c>
      <c r="H166">
        <v>26.2</v>
      </c>
      <c r="I166">
        <v>15</v>
      </c>
      <c r="J166">
        <v>0</v>
      </c>
      <c r="K166">
        <v>3.9</v>
      </c>
      <c r="L166">
        <v>3.1</v>
      </c>
      <c r="M166">
        <v>0</v>
      </c>
    </row>
    <row r="167" spans="1:13" x14ac:dyDescent="0.25">
      <c r="A167" t="s">
        <v>71</v>
      </c>
      <c r="B167">
        <v>2050</v>
      </c>
      <c r="C167">
        <v>3</v>
      </c>
      <c r="D167">
        <v>3</v>
      </c>
      <c r="E167">
        <v>1172.3</v>
      </c>
      <c r="F167">
        <v>979.5</v>
      </c>
      <c r="G167">
        <v>240</v>
      </c>
      <c r="H167">
        <v>64.599999999999994</v>
      </c>
      <c r="I167">
        <v>66.2</v>
      </c>
      <c r="J167">
        <v>1</v>
      </c>
      <c r="K167">
        <v>5.8</v>
      </c>
      <c r="L167">
        <v>7.2</v>
      </c>
      <c r="M167">
        <v>0.4</v>
      </c>
    </row>
    <row r="168" spans="1:13" x14ac:dyDescent="0.25">
      <c r="A168" t="s">
        <v>71</v>
      </c>
      <c r="B168">
        <v>2050</v>
      </c>
      <c r="C168">
        <v>3</v>
      </c>
      <c r="D168">
        <v>7</v>
      </c>
      <c r="E168">
        <v>852.9</v>
      </c>
      <c r="F168">
        <v>659.8</v>
      </c>
      <c r="G168">
        <v>128</v>
      </c>
      <c r="H168">
        <v>44.4</v>
      </c>
      <c r="I168">
        <v>53.9</v>
      </c>
      <c r="J168">
        <v>0</v>
      </c>
      <c r="K168">
        <v>5.5</v>
      </c>
      <c r="L168">
        <v>8.9</v>
      </c>
      <c r="M168">
        <v>0</v>
      </c>
    </row>
    <row r="169" spans="1:13" x14ac:dyDescent="0.25">
      <c r="A169" t="s">
        <v>71</v>
      </c>
      <c r="B169">
        <v>2050</v>
      </c>
      <c r="C169">
        <v>3</v>
      </c>
      <c r="D169">
        <v>13</v>
      </c>
      <c r="E169">
        <v>548</v>
      </c>
      <c r="F169">
        <v>342.1</v>
      </c>
      <c r="G169">
        <v>236</v>
      </c>
      <c r="H169">
        <v>14</v>
      </c>
      <c r="I169">
        <v>12.7</v>
      </c>
      <c r="J169">
        <v>0</v>
      </c>
      <c r="K169">
        <v>2.6</v>
      </c>
      <c r="L169">
        <v>3.8</v>
      </c>
      <c r="M169">
        <v>0</v>
      </c>
    </row>
    <row r="170" spans="1:13" x14ac:dyDescent="0.25">
      <c r="A170" t="s">
        <v>71</v>
      </c>
      <c r="B170">
        <v>2050</v>
      </c>
      <c r="C170">
        <v>3</v>
      </c>
      <c r="D170">
        <v>15</v>
      </c>
      <c r="E170">
        <v>1029.8</v>
      </c>
      <c r="F170">
        <v>854.8</v>
      </c>
      <c r="G170">
        <v>311</v>
      </c>
      <c r="H170">
        <v>21.4</v>
      </c>
      <c r="I170">
        <v>21.2</v>
      </c>
      <c r="J170">
        <v>42</v>
      </c>
      <c r="K170">
        <v>2.1</v>
      </c>
      <c r="L170">
        <v>2.5</v>
      </c>
      <c r="M170">
        <v>15.6</v>
      </c>
    </row>
    <row r="171" spans="1:13" x14ac:dyDescent="0.25">
      <c r="A171" t="s">
        <v>71</v>
      </c>
      <c r="B171">
        <v>2050</v>
      </c>
      <c r="C171">
        <v>3</v>
      </c>
      <c r="D171">
        <v>16</v>
      </c>
      <c r="E171">
        <v>870.3</v>
      </c>
      <c r="F171">
        <v>699</v>
      </c>
      <c r="G171">
        <v>311</v>
      </c>
      <c r="H171">
        <v>20.6</v>
      </c>
      <c r="I171">
        <v>26.7</v>
      </c>
      <c r="J171">
        <v>42</v>
      </c>
      <c r="K171">
        <v>2.4</v>
      </c>
      <c r="L171">
        <v>4</v>
      </c>
      <c r="M171">
        <v>15.6</v>
      </c>
    </row>
    <row r="172" spans="1:13" x14ac:dyDescent="0.25">
      <c r="A172" t="s">
        <v>71</v>
      </c>
      <c r="B172">
        <v>2050</v>
      </c>
      <c r="C172">
        <v>3</v>
      </c>
      <c r="D172">
        <v>17</v>
      </c>
      <c r="E172">
        <v>1133.2</v>
      </c>
      <c r="F172">
        <v>982</v>
      </c>
      <c r="G172">
        <v>311</v>
      </c>
      <c r="H172">
        <v>108</v>
      </c>
      <c r="I172">
        <v>113</v>
      </c>
      <c r="J172">
        <v>42</v>
      </c>
      <c r="K172">
        <v>10.5</v>
      </c>
      <c r="L172">
        <v>13</v>
      </c>
      <c r="M172">
        <v>15.6</v>
      </c>
    </row>
    <row r="173" spans="1:13" x14ac:dyDescent="0.25">
      <c r="A173" t="s">
        <v>71</v>
      </c>
      <c r="B173">
        <v>2050</v>
      </c>
      <c r="C173">
        <v>3</v>
      </c>
      <c r="D173">
        <v>19</v>
      </c>
      <c r="E173">
        <v>1208</v>
      </c>
      <c r="F173">
        <v>1026.7</v>
      </c>
      <c r="G173">
        <v>275</v>
      </c>
      <c r="H173">
        <v>93.9</v>
      </c>
      <c r="I173">
        <v>109.6</v>
      </c>
      <c r="J173">
        <v>29</v>
      </c>
      <c r="K173">
        <v>8.4</v>
      </c>
      <c r="L173">
        <v>11.9</v>
      </c>
      <c r="M173">
        <v>11.8</v>
      </c>
    </row>
    <row r="174" spans="1:13" x14ac:dyDescent="0.25">
      <c r="A174" t="s">
        <v>71</v>
      </c>
      <c r="B174">
        <v>2050</v>
      </c>
      <c r="C174">
        <v>3</v>
      </c>
      <c r="D174">
        <v>23</v>
      </c>
      <c r="E174">
        <v>844.8</v>
      </c>
      <c r="F174">
        <v>669.1</v>
      </c>
      <c r="G174">
        <v>148</v>
      </c>
      <c r="H174">
        <v>42.8</v>
      </c>
      <c r="I174">
        <v>49.2</v>
      </c>
      <c r="J174">
        <v>0</v>
      </c>
      <c r="K174">
        <v>5.3</v>
      </c>
      <c r="L174">
        <v>7.9</v>
      </c>
      <c r="M174">
        <v>0</v>
      </c>
    </row>
    <row r="175" spans="1:13" x14ac:dyDescent="0.25">
      <c r="A175" t="s">
        <v>71</v>
      </c>
      <c r="B175">
        <v>2050</v>
      </c>
      <c r="C175">
        <v>3</v>
      </c>
      <c r="D175">
        <v>25</v>
      </c>
      <c r="E175">
        <v>1017.2</v>
      </c>
      <c r="F175">
        <v>814.7</v>
      </c>
      <c r="G175">
        <v>259</v>
      </c>
      <c r="H175">
        <v>104.3</v>
      </c>
      <c r="I175">
        <v>107.7</v>
      </c>
      <c r="J175">
        <v>42</v>
      </c>
      <c r="K175">
        <v>11.4</v>
      </c>
      <c r="L175">
        <v>15.2</v>
      </c>
      <c r="M175">
        <v>19.399999999999999</v>
      </c>
    </row>
    <row r="176" spans="1:13" x14ac:dyDescent="0.25">
      <c r="A176" t="s">
        <v>71</v>
      </c>
      <c r="B176">
        <v>2050</v>
      </c>
      <c r="C176">
        <v>3</v>
      </c>
      <c r="D176">
        <v>27</v>
      </c>
      <c r="E176">
        <v>475.4</v>
      </c>
      <c r="F176">
        <v>296.10000000000002</v>
      </c>
      <c r="G176">
        <v>96</v>
      </c>
      <c r="H176">
        <v>12.9</v>
      </c>
      <c r="I176">
        <v>22.1</v>
      </c>
      <c r="J176">
        <v>0</v>
      </c>
      <c r="K176">
        <v>2.8</v>
      </c>
      <c r="L176">
        <v>8.1</v>
      </c>
      <c r="M176">
        <v>0</v>
      </c>
    </row>
    <row r="177" spans="1:13" x14ac:dyDescent="0.25">
      <c r="A177" t="s">
        <v>71</v>
      </c>
      <c r="B177">
        <v>2050</v>
      </c>
      <c r="C177">
        <v>3</v>
      </c>
      <c r="D177">
        <v>30</v>
      </c>
      <c r="E177">
        <v>699.6</v>
      </c>
      <c r="F177">
        <v>513.5</v>
      </c>
      <c r="G177">
        <v>137</v>
      </c>
      <c r="H177">
        <v>27</v>
      </c>
      <c r="I177">
        <v>33.1</v>
      </c>
      <c r="J177">
        <v>0</v>
      </c>
      <c r="K177">
        <v>4</v>
      </c>
      <c r="L177">
        <v>6.9</v>
      </c>
      <c r="M177">
        <v>0</v>
      </c>
    </row>
    <row r="178" spans="1:13" x14ac:dyDescent="0.25">
      <c r="A178" t="s">
        <v>71</v>
      </c>
      <c r="B178">
        <v>2050</v>
      </c>
      <c r="C178">
        <v>4</v>
      </c>
      <c r="D178">
        <v>3</v>
      </c>
      <c r="E178">
        <v>1163.0999999999999</v>
      </c>
      <c r="F178">
        <v>946.1</v>
      </c>
      <c r="G178">
        <v>240</v>
      </c>
      <c r="H178">
        <v>55.3</v>
      </c>
      <c r="I178">
        <v>32.799999999999997</v>
      </c>
      <c r="J178">
        <v>1</v>
      </c>
      <c r="K178">
        <v>5</v>
      </c>
      <c r="L178">
        <v>3.6</v>
      </c>
      <c r="M178">
        <v>0.4</v>
      </c>
    </row>
    <row r="179" spans="1:13" x14ac:dyDescent="0.25">
      <c r="A179" t="s">
        <v>71</v>
      </c>
      <c r="B179">
        <v>2050</v>
      </c>
      <c r="C179">
        <v>4</v>
      </c>
      <c r="D179">
        <v>7</v>
      </c>
      <c r="E179">
        <v>857.1</v>
      </c>
      <c r="F179">
        <v>644.70000000000005</v>
      </c>
      <c r="G179">
        <v>128</v>
      </c>
      <c r="H179">
        <v>48.6</v>
      </c>
      <c r="I179">
        <v>38.799999999999997</v>
      </c>
      <c r="J179">
        <v>0</v>
      </c>
      <c r="K179">
        <v>6</v>
      </c>
      <c r="L179">
        <v>6.4</v>
      </c>
      <c r="M179">
        <v>0</v>
      </c>
    </row>
    <row r="180" spans="1:13" x14ac:dyDescent="0.25">
      <c r="A180" t="s">
        <v>71</v>
      </c>
      <c r="B180">
        <v>2050</v>
      </c>
      <c r="C180">
        <v>4</v>
      </c>
      <c r="D180">
        <v>13</v>
      </c>
      <c r="E180">
        <v>563</v>
      </c>
      <c r="F180">
        <v>332.8</v>
      </c>
      <c r="G180">
        <v>236</v>
      </c>
      <c r="H180">
        <v>29</v>
      </c>
      <c r="I180">
        <v>3.3</v>
      </c>
      <c r="J180">
        <v>0</v>
      </c>
      <c r="K180">
        <v>5.4</v>
      </c>
      <c r="L180">
        <v>1</v>
      </c>
      <c r="M180">
        <v>0</v>
      </c>
    </row>
    <row r="181" spans="1:13" x14ac:dyDescent="0.25">
      <c r="A181" t="s">
        <v>71</v>
      </c>
      <c r="B181">
        <v>2050</v>
      </c>
      <c r="C181">
        <v>4</v>
      </c>
      <c r="D181">
        <v>15</v>
      </c>
      <c r="E181">
        <v>1016.7</v>
      </c>
      <c r="F181">
        <v>818.7</v>
      </c>
      <c r="G181">
        <v>319</v>
      </c>
      <c r="H181">
        <v>8.3000000000000007</v>
      </c>
      <c r="I181">
        <v>-15</v>
      </c>
      <c r="J181">
        <v>50</v>
      </c>
      <c r="K181">
        <v>0.8</v>
      </c>
      <c r="L181">
        <v>-1.8</v>
      </c>
      <c r="M181">
        <v>18.600000000000001</v>
      </c>
    </row>
    <row r="182" spans="1:13" x14ac:dyDescent="0.25">
      <c r="A182" t="s">
        <v>71</v>
      </c>
      <c r="B182">
        <v>2050</v>
      </c>
      <c r="C182">
        <v>4</v>
      </c>
      <c r="D182">
        <v>16</v>
      </c>
      <c r="E182">
        <v>862.8</v>
      </c>
      <c r="F182">
        <v>666.8</v>
      </c>
      <c r="G182">
        <v>319</v>
      </c>
      <c r="H182">
        <v>13.1</v>
      </c>
      <c r="I182">
        <v>-5.6</v>
      </c>
      <c r="J182">
        <v>50</v>
      </c>
      <c r="K182">
        <v>1.5</v>
      </c>
      <c r="L182">
        <v>-0.8</v>
      </c>
      <c r="M182">
        <v>18.600000000000001</v>
      </c>
    </row>
    <row r="183" spans="1:13" x14ac:dyDescent="0.25">
      <c r="A183" t="s">
        <v>71</v>
      </c>
      <c r="B183">
        <v>2050</v>
      </c>
      <c r="C183">
        <v>4</v>
      </c>
      <c r="D183">
        <v>17</v>
      </c>
      <c r="E183">
        <v>1131.0999999999999</v>
      </c>
      <c r="F183">
        <v>954.6</v>
      </c>
      <c r="G183">
        <v>319</v>
      </c>
      <c r="H183">
        <v>105.9</v>
      </c>
      <c r="I183">
        <v>85.7</v>
      </c>
      <c r="J183">
        <v>50</v>
      </c>
      <c r="K183">
        <v>10.3</v>
      </c>
      <c r="L183">
        <v>9.9</v>
      </c>
      <c r="M183">
        <v>18.600000000000001</v>
      </c>
    </row>
    <row r="184" spans="1:13" x14ac:dyDescent="0.25">
      <c r="A184" t="s">
        <v>71</v>
      </c>
      <c r="B184">
        <v>2050</v>
      </c>
      <c r="C184">
        <v>4</v>
      </c>
      <c r="D184">
        <v>19</v>
      </c>
      <c r="E184">
        <v>1207.7</v>
      </c>
      <c r="F184">
        <v>993.7</v>
      </c>
      <c r="G184">
        <v>284</v>
      </c>
      <c r="H184">
        <v>93.6</v>
      </c>
      <c r="I184">
        <v>76.5</v>
      </c>
      <c r="J184">
        <v>38</v>
      </c>
      <c r="K184">
        <v>8.4</v>
      </c>
      <c r="L184">
        <v>8.3000000000000007</v>
      </c>
      <c r="M184">
        <v>15.4</v>
      </c>
    </row>
    <row r="185" spans="1:13" x14ac:dyDescent="0.25">
      <c r="A185" t="s">
        <v>71</v>
      </c>
      <c r="B185">
        <v>2050</v>
      </c>
      <c r="C185">
        <v>4</v>
      </c>
      <c r="D185">
        <v>23</v>
      </c>
      <c r="E185">
        <v>851.9</v>
      </c>
      <c r="F185">
        <v>660.7</v>
      </c>
      <c r="G185">
        <v>148</v>
      </c>
      <c r="H185">
        <v>49.9</v>
      </c>
      <c r="I185">
        <v>40.799999999999997</v>
      </c>
      <c r="J185">
        <v>0</v>
      </c>
      <c r="K185">
        <v>6.2</v>
      </c>
      <c r="L185">
        <v>6.6</v>
      </c>
      <c r="M185">
        <v>0</v>
      </c>
    </row>
    <row r="186" spans="1:13" x14ac:dyDescent="0.25">
      <c r="A186" t="s">
        <v>71</v>
      </c>
      <c r="B186">
        <v>2050</v>
      </c>
      <c r="C186">
        <v>4</v>
      </c>
      <c r="D186">
        <v>25</v>
      </c>
      <c r="E186">
        <v>1029.2</v>
      </c>
      <c r="F186">
        <v>801.2</v>
      </c>
      <c r="G186">
        <v>267</v>
      </c>
      <c r="H186">
        <v>116.3</v>
      </c>
      <c r="I186">
        <v>94.2</v>
      </c>
      <c r="J186">
        <v>50</v>
      </c>
      <c r="K186">
        <v>12.7</v>
      </c>
      <c r="L186">
        <v>13.3</v>
      </c>
      <c r="M186">
        <v>23</v>
      </c>
    </row>
    <row r="187" spans="1:13" x14ac:dyDescent="0.25">
      <c r="A187" t="s">
        <v>71</v>
      </c>
      <c r="B187">
        <v>2050</v>
      </c>
      <c r="C187">
        <v>4</v>
      </c>
      <c r="D187">
        <v>27</v>
      </c>
      <c r="E187">
        <v>489.6</v>
      </c>
      <c r="F187">
        <v>280.60000000000002</v>
      </c>
      <c r="G187">
        <v>96</v>
      </c>
      <c r="H187">
        <v>27.1</v>
      </c>
      <c r="I187">
        <v>6.6</v>
      </c>
      <c r="J187">
        <v>0</v>
      </c>
      <c r="K187">
        <v>5.9</v>
      </c>
      <c r="L187">
        <v>2.4</v>
      </c>
      <c r="M187">
        <v>0</v>
      </c>
    </row>
    <row r="188" spans="1:13" x14ac:dyDescent="0.25">
      <c r="A188" t="s">
        <v>71</v>
      </c>
      <c r="B188">
        <v>2050</v>
      </c>
      <c r="C188">
        <v>4</v>
      </c>
      <c r="D188">
        <v>30</v>
      </c>
      <c r="E188">
        <v>707.5</v>
      </c>
      <c r="F188">
        <v>500.1</v>
      </c>
      <c r="G188">
        <v>137</v>
      </c>
      <c r="H188">
        <v>34.9</v>
      </c>
      <c r="I188">
        <v>19.7</v>
      </c>
      <c r="J188">
        <v>0</v>
      </c>
      <c r="K188">
        <v>5.2</v>
      </c>
      <c r="L188">
        <v>4.0999999999999996</v>
      </c>
      <c r="M188">
        <v>0</v>
      </c>
    </row>
    <row r="189" spans="1:13" x14ac:dyDescent="0.25">
      <c r="A189" t="s">
        <v>71</v>
      </c>
      <c r="B189">
        <v>2050</v>
      </c>
      <c r="C189">
        <v>5</v>
      </c>
      <c r="D189">
        <v>3</v>
      </c>
      <c r="E189">
        <v>1153.9000000000001</v>
      </c>
      <c r="F189">
        <v>945.4</v>
      </c>
      <c r="G189">
        <v>240</v>
      </c>
      <c r="H189">
        <v>46.2</v>
      </c>
      <c r="I189">
        <v>32.1</v>
      </c>
      <c r="J189">
        <v>1</v>
      </c>
      <c r="K189">
        <v>4.2</v>
      </c>
      <c r="L189">
        <v>3.5</v>
      </c>
      <c r="M189">
        <v>0.4</v>
      </c>
    </row>
    <row r="190" spans="1:13" x14ac:dyDescent="0.25">
      <c r="A190" t="s">
        <v>71</v>
      </c>
      <c r="B190">
        <v>2050</v>
      </c>
      <c r="C190">
        <v>5</v>
      </c>
      <c r="D190">
        <v>7</v>
      </c>
      <c r="E190">
        <v>849.9</v>
      </c>
      <c r="F190">
        <v>645.4</v>
      </c>
      <c r="G190">
        <v>128</v>
      </c>
      <c r="H190">
        <v>41.3</v>
      </c>
      <c r="I190">
        <v>39.4</v>
      </c>
      <c r="J190">
        <v>0</v>
      </c>
      <c r="K190">
        <v>5.0999999999999996</v>
      </c>
      <c r="L190">
        <v>6.5</v>
      </c>
      <c r="M190">
        <v>0</v>
      </c>
    </row>
    <row r="191" spans="1:13" x14ac:dyDescent="0.25">
      <c r="A191" t="s">
        <v>71</v>
      </c>
      <c r="B191">
        <v>2050</v>
      </c>
      <c r="C191">
        <v>5</v>
      </c>
      <c r="D191">
        <v>13</v>
      </c>
      <c r="E191">
        <v>551.5</v>
      </c>
      <c r="F191">
        <v>331.4</v>
      </c>
      <c r="G191">
        <v>236</v>
      </c>
      <c r="H191">
        <v>17.399999999999999</v>
      </c>
      <c r="I191">
        <v>1.9</v>
      </c>
      <c r="J191">
        <v>0</v>
      </c>
      <c r="K191">
        <v>3.3</v>
      </c>
      <c r="L191">
        <v>0.6</v>
      </c>
      <c r="M191">
        <v>0</v>
      </c>
    </row>
    <row r="192" spans="1:13" x14ac:dyDescent="0.25">
      <c r="A192" t="s">
        <v>71</v>
      </c>
      <c r="B192">
        <v>2050</v>
      </c>
      <c r="C192">
        <v>5</v>
      </c>
      <c r="D192">
        <v>15</v>
      </c>
      <c r="E192">
        <v>1025.0999999999999</v>
      </c>
      <c r="F192">
        <v>836.3</v>
      </c>
      <c r="G192">
        <v>306</v>
      </c>
      <c r="H192">
        <v>16.7</v>
      </c>
      <c r="I192">
        <v>2.7</v>
      </c>
      <c r="J192">
        <v>37</v>
      </c>
      <c r="K192">
        <v>1.7</v>
      </c>
      <c r="L192">
        <v>0.3</v>
      </c>
      <c r="M192">
        <v>13.8</v>
      </c>
    </row>
    <row r="193" spans="1:13" x14ac:dyDescent="0.25">
      <c r="A193" t="s">
        <v>71</v>
      </c>
      <c r="B193">
        <v>2050</v>
      </c>
      <c r="C193">
        <v>5</v>
      </c>
      <c r="D193">
        <v>16</v>
      </c>
      <c r="E193">
        <v>868.8</v>
      </c>
      <c r="F193">
        <v>682.6</v>
      </c>
      <c r="G193">
        <v>306</v>
      </c>
      <c r="H193">
        <v>19.100000000000001</v>
      </c>
      <c r="I193">
        <v>10.199999999999999</v>
      </c>
      <c r="J193">
        <v>37</v>
      </c>
      <c r="K193">
        <v>2.2000000000000002</v>
      </c>
      <c r="L193">
        <v>1.5</v>
      </c>
      <c r="M193">
        <v>13.8</v>
      </c>
    </row>
    <row r="194" spans="1:13" x14ac:dyDescent="0.25">
      <c r="A194" t="s">
        <v>71</v>
      </c>
      <c r="B194">
        <v>2050</v>
      </c>
      <c r="C194">
        <v>5</v>
      </c>
      <c r="D194">
        <v>17</v>
      </c>
      <c r="E194">
        <v>1113.5999999999999</v>
      </c>
      <c r="F194">
        <v>942.9</v>
      </c>
      <c r="G194">
        <v>306</v>
      </c>
      <c r="H194">
        <v>88.5</v>
      </c>
      <c r="I194">
        <v>74</v>
      </c>
      <c r="J194">
        <v>37</v>
      </c>
      <c r="K194">
        <v>8.6</v>
      </c>
      <c r="L194">
        <v>8.5</v>
      </c>
      <c r="M194">
        <v>13.8</v>
      </c>
    </row>
    <row r="195" spans="1:13" x14ac:dyDescent="0.25">
      <c r="A195" t="s">
        <v>71</v>
      </c>
      <c r="B195">
        <v>2050</v>
      </c>
      <c r="C195">
        <v>5</v>
      </c>
      <c r="D195">
        <v>19</v>
      </c>
      <c r="E195">
        <v>1189.7</v>
      </c>
      <c r="F195">
        <v>990.4</v>
      </c>
      <c r="G195">
        <v>269</v>
      </c>
      <c r="H195">
        <v>75.599999999999994</v>
      </c>
      <c r="I195">
        <v>73.3</v>
      </c>
      <c r="J195">
        <v>23</v>
      </c>
      <c r="K195">
        <v>6.8</v>
      </c>
      <c r="L195">
        <v>8</v>
      </c>
      <c r="M195">
        <v>9.3000000000000007</v>
      </c>
    </row>
    <row r="196" spans="1:13" x14ac:dyDescent="0.25">
      <c r="A196" t="s">
        <v>71</v>
      </c>
      <c r="B196">
        <v>2050</v>
      </c>
      <c r="C196">
        <v>5</v>
      </c>
      <c r="D196">
        <v>23</v>
      </c>
      <c r="E196">
        <v>843.2</v>
      </c>
      <c r="F196">
        <v>658.7</v>
      </c>
      <c r="G196">
        <v>148</v>
      </c>
      <c r="H196">
        <v>41.2</v>
      </c>
      <c r="I196">
        <v>38.700000000000003</v>
      </c>
      <c r="J196">
        <v>0</v>
      </c>
      <c r="K196">
        <v>5.0999999999999996</v>
      </c>
      <c r="L196">
        <v>6.2</v>
      </c>
      <c r="M196">
        <v>0</v>
      </c>
    </row>
    <row r="197" spans="1:13" x14ac:dyDescent="0.25">
      <c r="A197" t="s">
        <v>71</v>
      </c>
      <c r="B197">
        <v>2050</v>
      </c>
      <c r="C197">
        <v>5</v>
      </c>
      <c r="D197">
        <v>25</v>
      </c>
      <c r="E197">
        <v>1004.2</v>
      </c>
      <c r="F197">
        <v>785.6</v>
      </c>
      <c r="G197">
        <v>254</v>
      </c>
      <c r="H197">
        <v>91.3</v>
      </c>
      <c r="I197">
        <v>78.599999999999994</v>
      </c>
      <c r="J197">
        <v>37</v>
      </c>
      <c r="K197">
        <v>10</v>
      </c>
      <c r="L197">
        <v>11.1</v>
      </c>
      <c r="M197">
        <v>17.100000000000001</v>
      </c>
    </row>
    <row r="198" spans="1:13" x14ac:dyDescent="0.25">
      <c r="A198" t="s">
        <v>71</v>
      </c>
      <c r="B198">
        <v>2050</v>
      </c>
      <c r="C198">
        <v>5</v>
      </c>
      <c r="D198">
        <v>27</v>
      </c>
      <c r="E198">
        <v>482.3</v>
      </c>
      <c r="F198">
        <v>285.8</v>
      </c>
      <c r="G198">
        <v>96</v>
      </c>
      <c r="H198">
        <v>19.8</v>
      </c>
      <c r="I198">
        <v>11.8</v>
      </c>
      <c r="J198">
        <v>0</v>
      </c>
      <c r="K198">
        <v>4.3</v>
      </c>
      <c r="L198">
        <v>4.3</v>
      </c>
      <c r="M198">
        <v>0</v>
      </c>
    </row>
    <row r="199" spans="1:13" x14ac:dyDescent="0.25">
      <c r="A199" t="s">
        <v>71</v>
      </c>
      <c r="B199">
        <v>2050</v>
      </c>
      <c r="C199">
        <v>5</v>
      </c>
      <c r="D199">
        <v>30</v>
      </c>
      <c r="E199">
        <v>701.9</v>
      </c>
      <c r="F199">
        <v>504.3</v>
      </c>
      <c r="G199">
        <v>137</v>
      </c>
      <c r="H199">
        <v>29.3</v>
      </c>
      <c r="I199">
        <v>23.9</v>
      </c>
      <c r="J199">
        <v>0</v>
      </c>
      <c r="K199">
        <v>4.4000000000000004</v>
      </c>
      <c r="L199">
        <v>5</v>
      </c>
      <c r="M199">
        <v>0</v>
      </c>
    </row>
    <row r="200" spans="1:13" x14ac:dyDescent="0.25">
      <c r="A200" t="s">
        <v>65</v>
      </c>
      <c r="B200">
        <v>2020</v>
      </c>
      <c r="C200">
        <v>0</v>
      </c>
      <c r="D200">
        <v>3</v>
      </c>
      <c r="E200">
        <v>876.2</v>
      </c>
      <c r="F200">
        <v>436.7</v>
      </c>
      <c r="G200">
        <v>240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</row>
    <row r="201" spans="1:13" x14ac:dyDescent="0.25">
      <c r="A201" t="s">
        <v>65</v>
      </c>
      <c r="B201">
        <v>2020</v>
      </c>
      <c r="C201">
        <v>0</v>
      </c>
      <c r="D201">
        <v>7</v>
      </c>
      <c r="E201">
        <v>763.3</v>
      </c>
      <c r="F201">
        <v>377</v>
      </c>
      <c r="G201">
        <v>191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</row>
    <row r="202" spans="1:13" x14ac:dyDescent="0.25">
      <c r="A202" t="s">
        <v>65</v>
      </c>
      <c r="B202">
        <v>2020</v>
      </c>
      <c r="C202">
        <v>0</v>
      </c>
      <c r="D202">
        <v>13</v>
      </c>
      <c r="E202">
        <v>457.2</v>
      </c>
      <c r="F202">
        <v>34.799999999999997</v>
      </c>
      <c r="G202">
        <v>233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</row>
    <row r="203" spans="1:13" x14ac:dyDescent="0.25">
      <c r="A203" t="s">
        <v>65</v>
      </c>
      <c r="B203">
        <v>2020</v>
      </c>
      <c r="C203">
        <v>0</v>
      </c>
      <c r="D203">
        <v>15</v>
      </c>
      <c r="E203">
        <v>740.5</v>
      </c>
      <c r="F203">
        <v>365.6</v>
      </c>
      <c r="G203">
        <v>330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</row>
    <row r="204" spans="1:13" x14ac:dyDescent="0.25">
      <c r="A204" t="s">
        <v>65</v>
      </c>
      <c r="B204">
        <v>2020</v>
      </c>
      <c r="C204">
        <v>0</v>
      </c>
      <c r="D204">
        <v>17</v>
      </c>
      <c r="E204">
        <v>817.8</v>
      </c>
      <c r="F204">
        <v>477.5</v>
      </c>
      <c r="G204">
        <v>330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</row>
    <row r="205" spans="1:13" x14ac:dyDescent="0.25">
      <c r="A205" t="s">
        <v>65</v>
      </c>
      <c r="B205">
        <v>2020</v>
      </c>
      <c r="C205">
        <v>0</v>
      </c>
      <c r="D205">
        <v>82</v>
      </c>
      <c r="E205">
        <v>982.7</v>
      </c>
      <c r="F205">
        <v>563</v>
      </c>
      <c r="G205">
        <v>351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</row>
    <row r="206" spans="1:13" x14ac:dyDescent="0.25">
      <c r="A206" t="s">
        <v>65</v>
      </c>
      <c r="B206">
        <v>2050</v>
      </c>
      <c r="C206">
        <v>1</v>
      </c>
      <c r="D206">
        <v>3</v>
      </c>
      <c r="E206">
        <v>901.2</v>
      </c>
      <c r="F206">
        <v>456.1</v>
      </c>
      <c r="G206">
        <v>240</v>
      </c>
      <c r="H206">
        <v>25</v>
      </c>
      <c r="I206">
        <v>19.399999999999999</v>
      </c>
      <c r="J206">
        <v>0</v>
      </c>
      <c r="K206">
        <v>2.9</v>
      </c>
      <c r="L206">
        <v>4.5</v>
      </c>
      <c r="M206">
        <v>0</v>
      </c>
    </row>
    <row r="207" spans="1:13" x14ac:dyDescent="0.25">
      <c r="A207" t="s">
        <v>65</v>
      </c>
      <c r="B207">
        <v>2050</v>
      </c>
      <c r="C207">
        <v>1</v>
      </c>
      <c r="D207">
        <v>7</v>
      </c>
      <c r="E207">
        <v>786.1</v>
      </c>
      <c r="F207">
        <v>395.9</v>
      </c>
      <c r="G207">
        <v>191</v>
      </c>
      <c r="H207">
        <v>22.8</v>
      </c>
      <c r="I207">
        <v>18.899999999999999</v>
      </c>
      <c r="J207">
        <v>0</v>
      </c>
      <c r="K207">
        <v>3</v>
      </c>
      <c r="L207">
        <v>5</v>
      </c>
      <c r="M207">
        <v>0</v>
      </c>
    </row>
    <row r="208" spans="1:13" x14ac:dyDescent="0.25">
      <c r="A208" t="s">
        <v>65</v>
      </c>
      <c r="B208">
        <v>2050</v>
      </c>
      <c r="C208">
        <v>1</v>
      </c>
      <c r="D208">
        <v>13</v>
      </c>
      <c r="E208">
        <v>461.4</v>
      </c>
      <c r="F208">
        <v>44.1</v>
      </c>
      <c r="G208">
        <v>233</v>
      </c>
      <c r="H208">
        <v>4.2</v>
      </c>
      <c r="I208">
        <v>9.3000000000000007</v>
      </c>
      <c r="J208">
        <v>0</v>
      </c>
      <c r="K208">
        <v>0.9</v>
      </c>
      <c r="L208">
        <v>26.7</v>
      </c>
      <c r="M208">
        <v>0</v>
      </c>
    </row>
    <row r="209" spans="1:13" x14ac:dyDescent="0.25">
      <c r="A209" t="s">
        <v>65</v>
      </c>
      <c r="B209">
        <v>2050</v>
      </c>
      <c r="C209">
        <v>1</v>
      </c>
      <c r="D209">
        <v>15</v>
      </c>
      <c r="E209">
        <v>748.7</v>
      </c>
      <c r="F209">
        <v>371.2</v>
      </c>
      <c r="G209">
        <v>348</v>
      </c>
      <c r="H209">
        <v>8.1999999999999993</v>
      </c>
      <c r="I209">
        <v>5.6</v>
      </c>
      <c r="J209">
        <v>18</v>
      </c>
      <c r="K209">
        <v>1.1000000000000001</v>
      </c>
      <c r="L209">
        <v>1.5</v>
      </c>
      <c r="M209">
        <v>5.5</v>
      </c>
    </row>
    <row r="210" spans="1:13" x14ac:dyDescent="0.25">
      <c r="A210" t="s">
        <v>65</v>
      </c>
      <c r="B210">
        <v>2050</v>
      </c>
      <c r="C210">
        <v>1</v>
      </c>
      <c r="D210">
        <v>17</v>
      </c>
      <c r="E210">
        <v>856.5</v>
      </c>
      <c r="F210">
        <v>506.7</v>
      </c>
      <c r="G210">
        <v>348</v>
      </c>
      <c r="H210">
        <v>38.6</v>
      </c>
      <c r="I210">
        <v>29.2</v>
      </c>
      <c r="J210">
        <v>18</v>
      </c>
      <c r="K210">
        <v>4.7</v>
      </c>
      <c r="L210">
        <v>6.1</v>
      </c>
      <c r="M210">
        <v>5.5</v>
      </c>
    </row>
    <row r="211" spans="1:13" x14ac:dyDescent="0.25">
      <c r="A211" t="s">
        <v>65</v>
      </c>
      <c r="B211">
        <v>2050</v>
      </c>
      <c r="C211">
        <v>1</v>
      </c>
      <c r="D211">
        <v>82</v>
      </c>
      <c r="E211">
        <v>1018.4</v>
      </c>
      <c r="F211">
        <v>620.6</v>
      </c>
      <c r="G211">
        <v>351</v>
      </c>
      <c r="H211">
        <v>35.700000000000003</v>
      </c>
      <c r="I211">
        <v>57.6</v>
      </c>
      <c r="J211">
        <v>0</v>
      </c>
      <c r="K211">
        <v>3.6</v>
      </c>
      <c r="L211">
        <v>10.199999999999999</v>
      </c>
      <c r="M211">
        <v>0</v>
      </c>
    </row>
    <row r="212" spans="1:13" x14ac:dyDescent="0.25">
      <c r="A212" t="s">
        <v>65</v>
      </c>
      <c r="B212">
        <v>2050</v>
      </c>
      <c r="C212">
        <v>2</v>
      </c>
      <c r="D212">
        <v>3</v>
      </c>
      <c r="E212">
        <v>897.7</v>
      </c>
      <c r="F212">
        <v>437.3</v>
      </c>
      <c r="G212">
        <v>240</v>
      </c>
      <c r="H212">
        <v>21.5</v>
      </c>
      <c r="I212">
        <v>0.6</v>
      </c>
      <c r="J212">
        <v>0</v>
      </c>
      <c r="K212">
        <v>2.5</v>
      </c>
      <c r="L212">
        <v>0.1</v>
      </c>
      <c r="M212">
        <v>0</v>
      </c>
    </row>
    <row r="213" spans="1:13" x14ac:dyDescent="0.25">
      <c r="A213" t="s">
        <v>65</v>
      </c>
      <c r="B213">
        <v>2050</v>
      </c>
      <c r="C213">
        <v>2</v>
      </c>
      <c r="D213">
        <v>7</v>
      </c>
      <c r="E213">
        <v>787.2</v>
      </c>
      <c r="F213">
        <v>387.7</v>
      </c>
      <c r="G213">
        <v>191</v>
      </c>
      <c r="H213">
        <v>23.9</v>
      </c>
      <c r="I213">
        <v>10.7</v>
      </c>
      <c r="J213">
        <v>0</v>
      </c>
      <c r="K213">
        <v>3.1</v>
      </c>
      <c r="L213">
        <v>2.8</v>
      </c>
      <c r="M213">
        <v>0</v>
      </c>
    </row>
    <row r="214" spans="1:13" x14ac:dyDescent="0.25">
      <c r="A214" t="s">
        <v>65</v>
      </c>
      <c r="B214">
        <v>2050</v>
      </c>
      <c r="C214">
        <v>2</v>
      </c>
      <c r="D214">
        <v>13</v>
      </c>
      <c r="E214">
        <v>465.8</v>
      </c>
      <c r="F214">
        <v>44.6</v>
      </c>
      <c r="G214">
        <v>233</v>
      </c>
      <c r="H214">
        <v>8.6</v>
      </c>
      <c r="I214">
        <v>9.8000000000000007</v>
      </c>
      <c r="J214">
        <v>0</v>
      </c>
      <c r="K214">
        <v>1.9</v>
      </c>
      <c r="L214">
        <v>28.2</v>
      </c>
      <c r="M214">
        <v>0</v>
      </c>
    </row>
    <row r="215" spans="1:13" x14ac:dyDescent="0.25">
      <c r="A215" t="s">
        <v>65</v>
      </c>
      <c r="B215">
        <v>2050</v>
      </c>
      <c r="C215">
        <v>2</v>
      </c>
      <c r="D215">
        <v>15</v>
      </c>
      <c r="E215">
        <v>746</v>
      </c>
      <c r="F215">
        <v>358.1</v>
      </c>
      <c r="G215">
        <v>349</v>
      </c>
      <c r="H215">
        <v>5.5</v>
      </c>
      <c r="I215">
        <v>-7.4</v>
      </c>
      <c r="J215">
        <v>19</v>
      </c>
      <c r="K215">
        <v>0.7</v>
      </c>
      <c r="L215">
        <v>-2</v>
      </c>
      <c r="M215">
        <v>5.8</v>
      </c>
    </row>
    <row r="216" spans="1:13" x14ac:dyDescent="0.25">
      <c r="A216" t="s">
        <v>65</v>
      </c>
      <c r="B216">
        <v>2050</v>
      </c>
      <c r="C216">
        <v>2</v>
      </c>
      <c r="D216">
        <v>17</v>
      </c>
      <c r="E216">
        <v>853.1</v>
      </c>
      <c r="F216">
        <v>492.1</v>
      </c>
      <c r="G216">
        <v>349</v>
      </c>
      <c r="H216">
        <v>35.200000000000003</v>
      </c>
      <c r="I216">
        <v>14.6</v>
      </c>
      <c r="J216">
        <v>19</v>
      </c>
      <c r="K216">
        <v>4.3</v>
      </c>
      <c r="L216">
        <v>3</v>
      </c>
      <c r="M216">
        <v>5.8</v>
      </c>
    </row>
    <row r="217" spans="1:13" x14ac:dyDescent="0.25">
      <c r="A217" t="s">
        <v>65</v>
      </c>
      <c r="B217">
        <v>2050</v>
      </c>
      <c r="C217">
        <v>2</v>
      </c>
      <c r="D217">
        <v>82</v>
      </c>
      <c r="E217">
        <v>1015.2</v>
      </c>
      <c r="F217">
        <v>595</v>
      </c>
      <c r="G217">
        <v>351</v>
      </c>
      <c r="H217">
        <v>32.4</v>
      </c>
      <c r="I217">
        <v>32</v>
      </c>
      <c r="J217">
        <v>0</v>
      </c>
      <c r="K217">
        <v>3.3</v>
      </c>
      <c r="L217">
        <v>5.7</v>
      </c>
      <c r="M217">
        <v>0</v>
      </c>
    </row>
    <row r="218" spans="1:13" x14ac:dyDescent="0.25">
      <c r="A218" t="s">
        <v>65</v>
      </c>
      <c r="B218">
        <v>2050</v>
      </c>
      <c r="C218">
        <v>3</v>
      </c>
      <c r="D218">
        <v>3</v>
      </c>
      <c r="E218">
        <v>910.1</v>
      </c>
      <c r="F218">
        <v>491</v>
      </c>
      <c r="G218">
        <v>240</v>
      </c>
      <c r="H218">
        <v>33.9</v>
      </c>
      <c r="I218">
        <v>54.3</v>
      </c>
      <c r="J218">
        <v>0</v>
      </c>
      <c r="K218">
        <v>3.9</v>
      </c>
      <c r="L218">
        <v>12.4</v>
      </c>
      <c r="M218">
        <v>0</v>
      </c>
    </row>
    <row r="219" spans="1:13" x14ac:dyDescent="0.25">
      <c r="A219" t="s">
        <v>65</v>
      </c>
      <c r="B219">
        <v>2050</v>
      </c>
      <c r="C219">
        <v>3</v>
      </c>
      <c r="D219">
        <v>7</v>
      </c>
      <c r="E219">
        <v>792.3</v>
      </c>
      <c r="F219">
        <v>419.6</v>
      </c>
      <c r="G219">
        <v>191</v>
      </c>
      <c r="H219">
        <v>29</v>
      </c>
      <c r="I219">
        <v>42.6</v>
      </c>
      <c r="J219">
        <v>0</v>
      </c>
      <c r="K219">
        <v>3.8</v>
      </c>
      <c r="L219">
        <v>11.3</v>
      </c>
      <c r="M219">
        <v>0</v>
      </c>
    </row>
    <row r="220" spans="1:13" x14ac:dyDescent="0.25">
      <c r="A220" t="s">
        <v>65</v>
      </c>
      <c r="B220">
        <v>2050</v>
      </c>
      <c r="C220">
        <v>3</v>
      </c>
      <c r="D220">
        <v>13</v>
      </c>
      <c r="E220">
        <v>460.3</v>
      </c>
      <c r="F220">
        <v>53.4</v>
      </c>
      <c r="G220">
        <v>233</v>
      </c>
      <c r="H220">
        <v>3.1</v>
      </c>
      <c r="I220">
        <v>18.7</v>
      </c>
      <c r="J220">
        <v>0</v>
      </c>
      <c r="K220">
        <v>0.7</v>
      </c>
      <c r="L220">
        <v>53.6</v>
      </c>
      <c r="M220">
        <v>0</v>
      </c>
    </row>
    <row r="221" spans="1:13" x14ac:dyDescent="0.25">
      <c r="A221" t="s">
        <v>65</v>
      </c>
      <c r="B221">
        <v>2050</v>
      </c>
      <c r="C221">
        <v>3</v>
      </c>
      <c r="D221">
        <v>15</v>
      </c>
      <c r="E221">
        <v>753.3</v>
      </c>
      <c r="F221">
        <v>385.3</v>
      </c>
      <c r="G221">
        <v>352</v>
      </c>
      <c r="H221">
        <v>12.8</v>
      </c>
      <c r="I221">
        <v>19.8</v>
      </c>
      <c r="J221">
        <v>22</v>
      </c>
      <c r="K221">
        <v>1.7</v>
      </c>
      <c r="L221">
        <v>5.4</v>
      </c>
      <c r="M221">
        <v>6.7</v>
      </c>
    </row>
    <row r="222" spans="1:13" x14ac:dyDescent="0.25">
      <c r="A222" t="s">
        <v>65</v>
      </c>
      <c r="B222">
        <v>2050</v>
      </c>
      <c r="C222">
        <v>3</v>
      </c>
      <c r="D222">
        <v>17</v>
      </c>
      <c r="E222">
        <v>872.2</v>
      </c>
      <c r="F222">
        <v>530.79999999999995</v>
      </c>
      <c r="G222">
        <v>352</v>
      </c>
      <c r="H222">
        <v>54.4</v>
      </c>
      <c r="I222">
        <v>53.3</v>
      </c>
      <c r="J222">
        <v>22</v>
      </c>
      <c r="K222">
        <v>6.7</v>
      </c>
      <c r="L222">
        <v>11.2</v>
      </c>
      <c r="M222">
        <v>6.7</v>
      </c>
    </row>
    <row r="223" spans="1:13" x14ac:dyDescent="0.25">
      <c r="A223" t="s">
        <v>65</v>
      </c>
      <c r="B223">
        <v>2050</v>
      </c>
      <c r="C223">
        <v>3</v>
      </c>
      <c r="D223">
        <v>82</v>
      </c>
      <c r="E223">
        <v>1033.4000000000001</v>
      </c>
      <c r="F223">
        <v>644.1</v>
      </c>
      <c r="G223">
        <v>351</v>
      </c>
      <c r="H223">
        <v>50.7</v>
      </c>
      <c r="I223">
        <v>81.099999999999994</v>
      </c>
      <c r="J223">
        <v>0</v>
      </c>
      <c r="K223">
        <v>5.2</v>
      </c>
      <c r="L223">
        <v>14.4</v>
      </c>
      <c r="M223">
        <v>0</v>
      </c>
    </row>
    <row r="224" spans="1:13" x14ac:dyDescent="0.25">
      <c r="A224" t="s">
        <v>65</v>
      </c>
      <c r="B224">
        <v>2050</v>
      </c>
      <c r="C224">
        <v>4</v>
      </c>
      <c r="D224">
        <v>3</v>
      </c>
      <c r="E224">
        <v>909.1</v>
      </c>
      <c r="F224">
        <v>456.7</v>
      </c>
      <c r="G224">
        <v>240</v>
      </c>
      <c r="H224">
        <v>32.9</v>
      </c>
      <c r="I224">
        <v>20</v>
      </c>
      <c r="J224">
        <v>0</v>
      </c>
      <c r="K224">
        <v>3.8</v>
      </c>
      <c r="L224">
        <v>4.5999999999999996</v>
      </c>
      <c r="M224">
        <v>0</v>
      </c>
    </row>
    <row r="225" spans="1:13" x14ac:dyDescent="0.25">
      <c r="A225" t="s">
        <v>65</v>
      </c>
      <c r="B225">
        <v>2050</v>
      </c>
      <c r="C225">
        <v>4</v>
      </c>
      <c r="D225">
        <v>7</v>
      </c>
      <c r="E225">
        <v>801.2</v>
      </c>
      <c r="F225">
        <v>396.9</v>
      </c>
      <c r="G225">
        <v>191</v>
      </c>
      <c r="H225">
        <v>37.9</v>
      </c>
      <c r="I225">
        <v>19.899999999999999</v>
      </c>
      <c r="J225">
        <v>0</v>
      </c>
      <c r="K225">
        <v>5</v>
      </c>
      <c r="L225">
        <v>5.3</v>
      </c>
      <c r="M225">
        <v>0</v>
      </c>
    </row>
    <row r="226" spans="1:13" x14ac:dyDescent="0.25">
      <c r="A226" t="s">
        <v>65</v>
      </c>
      <c r="B226">
        <v>2050</v>
      </c>
      <c r="C226">
        <v>4</v>
      </c>
      <c r="D226">
        <v>13</v>
      </c>
      <c r="E226">
        <v>470.7</v>
      </c>
      <c r="F226">
        <v>47.6</v>
      </c>
      <c r="G226">
        <v>233</v>
      </c>
      <c r="H226">
        <v>13.6</v>
      </c>
      <c r="I226">
        <v>12.8</v>
      </c>
      <c r="J226">
        <v>0</v>
      </c>
      <c r="K226">
        <v>3</v>
      </c>
      <c r="L226">
        <v>36.700000000000003</v>
      </c>
      <c r="M226">
        <v>0</v>
      </c>
    </row>
    <row r="227" spans="1:13" x14ac:dyDescent="0.25">
      <c r="A227" t="s">
        <v>65</v>
      </c>
      <c r="B227">
        <v>2050</v>
      </c>
      <c r="C227">
        <v>4</v>
      </c>
      <c r="D227">
        <v>15</v>
      </c>
      <c r="E227">
        <v>754.1</v>
      </c>
      <c r="F227">
        <v>360.4</v>
      </c>
      <c r="G227">
        <v>354</v>
      </c>
      <c r="H227">
        <v>13.6</v>
      </c>
      <c r="I227">
        <v>-5.2</v>
      </c>
      <c r="J227">
        <v>24</v>
      </c>
      <c r="K227">
        <v>1.8</v>
      </c>
      <c r="L227">
        <v>-1.4</v>
      </c>
      <c r="M227">
        <v>7.3</v>
      </c>
    </row>
    <row r="228" spans="1:13" x14ac:dyDescent="0.25">
      <c r="A228" t="s">
        <v>65</v>
      </c>
      <c r="B228">
        <v>2050</v>
      </c>
      <c r="C228">
        <v>4</v>
      </c>
      <c r="D228">
        <v>17</v>
      </c>
      <c r="E228">
        <v>871.8</v>
      </c>
      <c r="F228">
        <v>504</v>
      </c>
      <c r="G228">
        <v>354</v>
      </c>
      <c r="H228">
        <v>54</v>
      </c>
      <c r="I228">
        <v>26.5</v>
      </c>
      <c r="J228">
        <v>24</v>
      </c>
      <c r="K228">
        <v>6.6</v>
      </c>
      <c r="L228">
        <v>5.6</v>
      </c>
      <c r="M228">
        <v>7.3</v>
      </c>
    </row>
    <row r="229" spans="1:13" x14ac:dyDescent="0.25">
      <c r="A229" t="s">
        <v>65</v>
      </c>
      <c r="B229">
        <v>2050</v>
      </c>
      <c r="C229">
        <v>4</v>
      </c>
      <c r="D229">
        <v>82</v>
      </c>
      <c r="E229">
        <v>1034.0999999999999</v>
      </c>
      <c r="F229">
        <v>619.9</v>
      </c>
      <c r="G229">
        <v>351</v>
      </c>
      <c r="H229">
        <v>51.4</v>
      </c>
      <c r="I229">
        <v>56.9</v>
      </c>
      <c r="J229">
        <v>0</v>
      </c>
      <c r="K229">
        <v>5.2</v>
      </c>
      <c r="L229">
        <v>10.1</v>
      </c>
      <c r="M229">
        <v>0</v>
      </c>
    </row>
    <row r="230" spans="1:13" x14ac:dyDescent="0.25">
      <c r="A230" t="s">
        <v>65</v>
      </c>
      <c r="B230">
        <v>2050</v>
      </c>
      <c r="C230">
        <v>5</v>
      </c>
      <c r="D230">
        <v>3</v>
      </c>
      <c r="E230">
        <v>904.5</v>
      </c>
      <c r="F230">
        <v>459.8</v>
      </c>
      <c r="G230">
        <v>240</v>
      </c>
      <c r="H230">
        <v>28.4</v>
      </c>
      <c r="I230">
        <v>23.1</v>
      </c>
      <c r="J230">
        <v>0</v>
      </c>
      <c r="K230">
        <v>3.2</v>
      </c>
      <c r="L230">
        <v>5.3</v>
      </c>
      <c r="M230">
        <v>0</v>
      </c>
    </row>
    <row r="231" spans="1:13" x14ac:dyDescent="0.25">
      <c r="A231" t="s">
        <v>65</v>
      </c>
      <c r="B231">
        <v>2050</v>
      </c>
      <c r="C231">
        <v>5</v>
      </c>
      <c r="D231">
        <v>7</v>
      </c>
      <c r="E231">
        <v>791.2</v>
      </c>
      <c r="F231">
        <v>393.6</v>
      </c>
      <c r="G231">
        <v>191</v>
      </c>
      <c r="H231">
        <v>27.9</v>
      </c>
      <c r="I231">
        <v>16.600000000000001</v>
      </c>
      <c r="J231">
        <v>0</v>
      </c>
      <c r="K231">
        <v>3.7</v>
      </c>
      <c r="L231">
        <v>4.4000000000000004</v>
      </c>
      <c r="M231">
        <v>0</v>
      </c>
    </row>
    <row r="232" spans="1:13" x14ac:dyDescent="0.25">
      <c r="A232" t="s">
        <v>65</v>
      </c>
      <c r="B232">
        <v>2050</v>
      </c>
      <c r="C232">
        <v>5</v>
      </c>
      <c r="D232">
        <v>13</v>
      </c>
      <c r="E232">
        <v>465.8</v>
      </c>
      <c r="F232">
        <v>44</v>
      </c>
      <c r="G232">
        <v>233</v>
      </c>
      <c r="H232">
        <v>8.6999999999999993</v>
      </c>
      <c r="I232">
        <v>9.1999999999999993</v>
      </c>
      <c r="J232">
        <v>0</v>
      </c>
      <c r="K232">
        <v>1.9</v>
      </c>
      <c r="L232">
        <v>26.6</v>
      </c>
      <c r="M232">
        <v>0</v>
      </c>
    </row>
    <row r="233" spans="1:13" x14ac:dyDescent="0.25">
      <c r="A233" t="s">
        <v>65</v>
      </c>
      <c r="B233">
        <v>2050</v>
      </c>
      <c r="C233">
        <v>5</v>
      </c>
      <c r="D233">
        <v>15</v>
      </c>
      <c r="E233">
        <v>749.8</v>
      </c>
      <c r="F233">
        <v>364.6</v>
      </c>
      <c r="G233">
        <v>352</v>
      </c>
      <c r="H233">
        <v>9.1999999999999993</v>
      </c>
      <c r="I233">
        <v>-0.9</v>
      </c>
      <c r="J233">
        <v>22</v>
      </c>
      <c r="K233">
        <v>1.2</v>
      </c>
      <c r="L233">
        <v>-0.3</v>
      </c>
      <c r="M233">
        <v>6.7</v>
      </c>
    </row>
    <row r="234" spans="1:13" x14ac:dyDescent="0.25">
      <c r="A234" t="s">
        <v>65</v>
      </c>
      <c r="B234">
        <v>2050</v>
      </c>
      <c r="C234">
        <v>5</v>
      </c>
      <c r="D234">
        <v>17</v>
      </c>
      <c r="E234">
        <v>863.2</v>
      </c>
      <c r="F234">
        <v>506.8</v>
      </c>
      <c r="G234">
        <v>352</v>
      </c>
      <c r="H234">
        <v>45.4</v>
      </c>
      <c r="I234">
        <v>29.3</v>
      </c>
      <c r="J234">
        <v>22</v>
      </c>
      <c r="K234">
        <v>5.6</v>
      </c>
      <c r="L234">
        <v>6.1</v>
      </c>
      <c r="M234">
        <v>6.7</v>
      </c>
    </row>
    <row r="235" spans="1:13" x14ac:dyDescent="0.25">
      <c r="A235" t="s">
        <v>65</v>
      </c>
      <c r="B235">
        <v>2050</v>
      </c>
      <c r="C235">
        <v>5</v>
      </c>
      <c r="D235">
        <v>82</v>
      </c>
      <c r="E235">
        <v>1025.2</v>
      </c>
      <c r="F235">
        <v>616.29999999999995</v>
      </c>
      <c r="G235">
        <v>351</v>
      </c>
      <c r="H235">
        <v>42.5</v>
      </c>
      <c r="I235">
        <v>53.3</v>
      </c>
      <c r="J235">
        <v>0</v>
      </c>
      <c r="K235">
        <v>4.3</v>
      </c>
      <c r="L235">
        <v>9.5</v>
      </c>
      <c r="M235">
        <v>0</v>
      </c>
    </row>
    <row r="236" spans="1:13" x14ac:dyDescent="0.25">
      <c r="A236" t="s">
        <v>90</v>
      </c>
      <c r="B236">
        <v>2020</v>
      </c>
      <c r="C236">
        <v>0</v>
      </c>
      <c r="D236">
        <v>3</v>
      </c>
      <c r="E236">
        <v>864.9</v>
      </c>
      <c r="F236">
        <v>398.6</v>
      </c>
      <c r="G236">
        <v>240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</row>
    <row r="237" spans="1:13" x14ac:dyDescent="0.25">
      <c r="A237" t="s">
        <v>90</v>
      </c>
      <c r="B237">
        <v>2020</v>
      </c>
      <c r="C237">
        <v>0</v>
      </c>
      <c r="D237">
        <v>7</v>
      </c>
      <c r="E237">
        <v>735.6</v>
      </c>
      <c r="F237">
        <v>338.3</v>
      </c>
      <c r="G237">
        <v>199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</row>
    <row r="238" spans="1:13" x14ac:dyDescent="0.25">
      <c r="A238" t="s">
        <v>90</v>
      </c>
      <c r="B238">
        <v>2020</v>
      </c>
      <c r="C238">
        <v>0</v>
      </c>
      <c r="D238">
        <v>13</v>
      </c>
      <c r="E238">
        <v>490.4</v>
      </c>
      <c r="F238">
        <v>50.8</v>
      </c>
      <c r="G238">
        <v>244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</row>
    <row r="239" spans="1:13" x14ac:dyDescent="0.25">
      <c r="A239" t="s">
        <v>90</v>
      </c>
      <c r="B239">
        <v>2020</v>
      </c>
      <c r="C239">
        <v>0</v>
      </c>
      <c r="D239">
        <v>15</v>
      </c>
      <c r="E239">
        <v>739.6</v>
      </c>
      <c r="F239">
        <v>362.2</v>
      </c>
      <c r="G239">
        <v>313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</row>
    <row r="240" spans="1:13" x14ac:dyDescent="0.25">
      <c r="A240" t="s">
        <v>90</v>
      </c>
      <c r="B240">
        <v>2020</v>
      </c>
      <c r="C240">
        <v>0</v>
      </c>
      <c r="D240">
        <v>17</v>
      </c>
      <c r="E240">
        <v>794.8</v>
      </c>
      <c r="F240">
        <v>442.7</v>
      </c>
      <c r="G240">
        <v>313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</row>
    <row r="241" spans="1:13" x14ac:dyDescent="0.25">
      <c r="A241" t="s">
        <v>90</v>
      </c>
      <c r="B241">
        <v>2020</v>
      </c>
      <c r="C241">
        <v>0</v>
      </c>
      <c r="D241">
        <v>82</v>
      </c>
      <c r="E241">
        <v>960.9</v>
      </c>
      <c r="F241">
        <v>527.9</v>
      </c>
      <c r="G241">
        <v>351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</row>
    <row r="242" spans="1:13" x14ac:dyDescent="0.25">
      <c r="A242" t="s">
        <v>90</v>
      </c>
      <c r="B242">
        <v>2050</v>
      </c>
      <c r="C242">
        <v>1</v>
      </c>
      <c r="D242">
        <v>3</v>
      </c>
      <c r="E242">
        <v>884.2</v>
      </c>
      <c r="F242">
        <v>428.8</v>
      </c>
      <c r="G242">
        <v>240</v>
      </c>
      <c r="H242">
        <v>19.3</v>
      </c>
      <c r="I242">
        <v>30.2</v>
      </c>
      <c r="J242">
        <v>0</v>
      </c>
      <c r="K242">
        <v>2.2000000000000002</v>
      </c>
      <c r="L242">
        <v>7.6</v>
      </c>
      <c r="M242">
        <v>0</v>
      </c>
    </row>
    <row r="243" spans="1:13" x14ac:dyDescent="0.25">
      <c r="A243" t="s">
        <v>90</v>
      </c>
      <c r="B243">
        <v>2050</v>
      </c>
      <c r="C243">
        <v>1</v>
      </c>
      <c r="D243">
        <v>7</v>
      </c>
      <c r="E243">
        <v>755.8</v>
      </c>
      <c r="F243">
        <v>356.2</v>
      </c>
      <c r="G243">
        <v>199</v>
      </c>
      <c r="H243">
        <v>20.3</v>
      </c>
      <c r="I243">
        <v>17.899999999999999</v>
      </c>
      <c r="J243">
        <v>0</v>
      </c>
      <c r="K243">
        <v>2.8</v>
      </c>
      <c r="L243">
        <v>5.3</v>
      </c>
      <c r="M243">
        <v>0</v>
      </c>
    </row>
    <row r="244" spans="1:13" x14ac:dyDescent="0.25">
      <c r="A244" t="s">
        <v>90</v>
      </c>
      <c r="B244">
        <v>2050</v>
      </c>
      <c r="C244">
        <v>1</v>
      </c>
      <c r="D244">
        <v>13</v>
      </c>
      <c r="E244">
        <v>497</v>
      </c>
      <c r="F244">
        <v>53.9</v>
      </c>
      <c r="G244">
        <v>244</v>
      </c>
      <c r="H244">
        <v>6.6</v>
      </c>
      <c r="I244">
        <v>3.1</v>
      </c>
      <c r="J244">
        <v>0</v>
      </c>
      <c r="K244">
        <v>1.3</v>
      </c>
      <c r="L244">
        <v>6.2</v>
      </c>
      <c r="M244">
        <v>0</v>
      </c>
    </row>
    <row r="245" spans="1:13" x14ac:dyDescent="0.25">
      <c r="A245" t="s">
        <v>90</v>
      </c>
      <c r="B245">
        <v>2050</v>
      </c>
      <c r="C245">
        <v>1</v>
      </c>
      <c r="D245">
        <v>15</v>
      </c>
      <c r="E245">
        <v>739.6</v>
      </c>
      <c r="F245">
        <v>347.3</v>
      </c>
      <c r="G245">
        <v>342</v>
      </c>
      <c r="H245">
        <v>0</v>
      </c>
      <c r="I245">
        <v>-14.8</v>
      </c>
      <c r="J245">
        <v>29</v>
      </c>
      <c r="K245">
        <v>0</v>
      </c>
      <c r="L245">
        <v>-4.0999999999999996</v>
      </c>
      <c r="M245">
        <v>9.3000000000000007</v>
      </c>
    </row>
    <row r="246" spans="1:13" x14ac:dyDescent="0.25">
      <c r="A246" t="s">
        <v>90</v>
      </c>
      <c r="B246">
        <v>2050</v>
      </c>
      <c r="C246">
        <v>1</v>
      </c>
      <c r="D246">
        <v>17</v>
      </c>
      <c r="E246">
        <v>836.7</v>
      </c>
      <c r="F246">
        <v>473.4</v>
      </c>
      <c r="G246">
        <v>342</v>
      </c>
      <c r="H246">
        <v>41.9</v>
      </c>
      <c r="I246">
        <v>30.7</v>
      </c>
      <c r="J246">
        <v>29</v>
      </c>
      <c r="K246">
        <v>5.3</v>
      </c>
      <c r="L246">
        <v>6.9</v>
      </c>
      <c r="M246">
        <v>9.3000000000000007</v>
      </c>
    </row>
    <row r="247" spans="1:13" x14ac:dyDescent="0.25">
      <c r="A247" t="s">
        <v>90</v>
      </c>
      <c r="B247">
        <v>2050</v>
      </c>
      <c r="C247">
        <v>1</v>
      </c>
      <c r="D247">
        <v>82</v>
      </c>
      <c r="E247">
        <v>995.4</v>
      </c>
      <c r="F247">
        <v>567.70000000000005</v>
      </c>
      <c r="G247">
        <v>351</v>
      </c>
      <c r="H247">
        <v>34.6</v>
      </c>
      <c r="I247">
        <v>39.799999999999997</v>
      </c>
      <c r="J247">
        <v>0</v>
      </c>
      <c r="K247">
        <v>3.6</v>
      </c>
      <c r="L247">
        <v>7.5</v>
      </c>
      <c r="M247">
        <v>0</v>
      </c>
    </row>
    <row r="248" spans="1:13" x14ac:dyDescent="0.25">
      <c r="A248" t="s">
        <v>90</v>
      </c>
      <c r="B248">
        <v>2050</v>
      </c>
      <c r="C248">
        <v>2</v>
      </c>
      <c r="D248">
        <v>3</v>
      </c>
      <c r="E248">
        <v>881.8</v>
      </c>
      <c r="F248">
        <v>428.8</v>
      </c>
      <c r="G248">
        <v>240</v>
      </c>
      <c r="H248">
        <v>16.899999999999999</v>
      </c>
      <c r="I248">
        <v>30.1</v>
      </c>
      <c r="J248">
        <v>0</v>
      </c>
      <c r="K248">
        <v>2</v>
      </c>
      <c r="L248">
        <v>7.6</v>
      </c>
      <c r="M248">
        <v>0</v>
      </c>
    </row>
    <row r="249" spans="1:13" x14ac:dyDescent="0.25">
      <c r="A249" t="s">
        <v>90</v>
      </c>
      <c r="B249">
        <v>2050</v>
      </c>
      <c r="C249">
        <v>2</v>
      </c>
      <c r="D249">
        <v>7</v>
      </c>
      <c r="E249">
        <v>754.3</v>
      </c>
      <c r="F249">
        <v>351</v>
      </c>
      <c r="G249">
        <v>199</v>
      </c>
      <c r="H249">
        <v>18.8</v>
      </c>
      <c r="I249">
        <v>12.7</v>
      </c>
      <c r="J249">
        <v>0</v>
      </c>
      <c r="K249">
        <v>2.6</v>
      </c>
      <c r="L249">
        <v>3.7</v>
      </c>
      <c r="M249">
        <v>0</v>
      </c>
    </row>
    <row r="250" spans="1:13" x14ac:dyDescent="0.25">
      <c r="A250" t="s">
        <v>90</v>
      </c>
      <c r="B250">
        <v>2050</v>
      </c>
      <c r="C250">
        <v>2</v>
      </c>
      <c r="D250">
        <v>13</v>
      </c>
      <c r="E250">
        <v>496</v>
      </c>
      <c r="F250">
        <v>51</v>
      </c>
      <c r="G250">
        <v>244</v>
      </c>
      <c r="H250">
        <v>5.6</v>
      </c>
      <c r="I250">
        <v>0.2</v>
      </c>
      <c r="J250">
        <v>0</v>
      </c>
      <c r="K250">
        <v>1.1000000000000001</v>
      </c>
      <c r="L250">
        <v>0.4</v>
      </c>
      <c r="M250">
        <v>0</v>
      </c>
    </row>
    <row r="251" spans="1:13" x14ac:dyDescent="0.25">
      <c r="A251" t="s">
        <v>90</v>
      </c>
      <c r="B251">
        <v>2050</v>
      </c>
      <c r="C251">
        <v>2</v>
      </c>
      <c r="D251">
        <v>15</v>
      </c>
      <c r="E251">
        <v>738.2</v>
      </c>
      <c r="F251">
        <v>346.9</v>
      </c>
      <c r="G251">
        <v>340</v>
      </c>
      <c r="H251">
        <v>-1.4</v>
      </c>
      <c r="I251">
        <v>-15.2</v>
      </c>
      <c r="J251">
        <v>27</v>
      </c>
      <c r="K251">
        <v>-0.2</v>
      </c>
      <c r="L251">
        <v>-4.2</v>
      </c>
      <c r="M251">
        <v>8.6</v>
      </c>
    </row>
    <row r="252" spans="1:13" x14ac:dyDescent="0.25">
      <c r="A252" t="s">
        <v>90</v>
      </c>
      <c r="B252">
        <v>2050</v>
      </c>
      <c r="C252">
        <v>2</v>
      </c>
      <c r="D252">
        <v>17</v>
      </c>
      <c r="E252">
        <v>832</v>
      </c>
      <c r="F252">
        <v>464.6</v>
      </c>
      <c r="G252">
        <v>340</v>
      </c>
      <c r="H252">
        <v>37.200000000000003</v>
      </c>
      <c r="I252">
        <v>21.9</v>
      </c>
      <c r="J252">
        <v>27</v>
      </c>
      <c r="K252">
        <v>4.7</v>
      </c>
      <c r="L252">
        <v>5</v>
      </c>
      <c r="M252">
        <v>8.6</v>
      </c>
    </row>
    <row r="253" spans="1:13" x14ac:dyDescent="0.25">
      <c r="A253" t="s">
        <v>90</v>
      </c>
      <c r="B253">
        <v>2050</v>
      </c>
      <c r="C253">
        <v>2</v>
      </c>
      <c r="D253">
        <v>82</v>
      </c>
      <c r="E253">
        <v>990.7</v>
      </c>
      <c r="F253">
        <v>554</v>
      </c>
      <c r="G253">
        <v>351</v>
      </c>
      <c r="H253">
        <v>29.8</v>
      </c>
      <c r="I253">
        <v>26.1</v>
      </c>
      <c r="J253">
        <v>0</v>
      </c>
      <c r="K253">
        <v>3.1</v>
      </c>
      <c r="L253">
        <v>5</v>
      </c>
      <c r="M253">
        <v>0</v>
      </c>
    </row>
    <row r="254" spans="1:13" x14ac:dyDescent="0.25">
      <c r="A254" t="s">
        <v>90</v>
      </c>
      <c r="B254">
        <v>2050</v>
      </c>
      <c r="C254">
        <v>3</v>
      </c>
      <c r="D254">
        <v>3</v>
      </c>
      <c r="E254">
        <v>896.4</v>
      </c>
      <c r="F254">
        <v>444.9</v>
      </c>
      <c r="G254">
        <v>240</v>
      </c>
      <c r="H254">
        <v>31.5</v>
      </c>
      <c r="I254">
        <v>46.3</v>
      </c>
      <c r="J254">
        <v>0</v>
      </c>
      <c r="K254">
        <v>3.6</v>
      </c>
      <c r="L254">
        <v>11.6</v>
      </c>
      <c r="M254">
        <v>0</v>
      </c>
    </row>
    <row r="255" spans="1:13" x14ac:dyDescent="0.25">
      <c r="A255" t="s">
        <v>90</v>
      </c>
      <c r="B255">
        <v>2050</v>
      </c>
      <c r="C255">
        <v>3</v>
      </c>
      <c r="D255">
        <v>7</v>
      </c>
      <c r="E255">
        <v>759.5</v>
      </c>
      <c r="F255">
        <v>370.3</v>
      </c>
      <c r="G255">
        <v>199</v>
      </c>
      <c r="H255">
        <v>23.9</v>
      </c>
      <c r="I255">
        <v>32</v>
      </c>
      <c r="J255">
        <v>0</v>
      </c>
      <c r="K255">
        <v>3.3</v>
      </c>
      <c r="L255">
        <v>9.5</v>
      </c>
      <c r="M255">
        <v>0</v>
      </c>
    </row>
    <row r="256" spans="1:13" x14ac:dyDescent="0.25">
      <c r="A256" t="s">
        <v>90</v>
      </c>
      <c r="B256">
        <v>2050</v>
      </c>
      <c r="C256">
        <v>3</v>
      </c>
      <c r="D256">
        <v>13</v>
      </c>
      <c r="E256">
        <v>496.1</v>
      </c>
      <c r="F256">
        <v>66.599999999999994</v>
      </c>
      <c r="G256">
        <v>244</v>
      </c>
      <c r="H256">
        <v>5.7</v>
      </c>
      <c r="I256">
        <v>15.8</v>
      </c>
      <c r="J256">
        <v>0</v>
      </c>
      <c r="K256">
        <v>1.2</v>
      </c>
      <c r="L256">
        <v>31.1</v>
      </c>
      <c r="M256">
        <v>0</v>
      </c>
    </row>
    <row r="257" spans="1:13" x14ac:dyDescent="0.25">
      <c r="A257" t="s">
        <v>90</v>
      </c>
      <c r="B257">
        <v>2050</v>
      </c>
      <c r="C257">
        <v>3</v>
      </c>
      <c r="D257">
        <v>15</v>
      </c>
      <c r="E257">
        <v>740.5</v>
      </c>
      <c r="F257">
        <v>352.8</v>
      </c>
      <c r="G257">
        <v>347</v>
      </c>
      <c r="H257">
        <v>0.9</v>
      </c>
      <c r="I257">
        <v>-9.3000000000000007</v>
      </c>
      <c r="J257">
        <v>34</v>
      </c>
      <c r="K257">
        <v>0.1</v>
      </c>
      <c r="L257">
        <v>-2.6</v>
      </c>
      <c r="M257">
        <v>10.9</v>
      </c>
    </row>
    <row r="258" spans="1:13" x14ac:dyDescent="0.25">
      <c r="A258" t="s">
        <v>90</v>
      </c>
      <c r="B258">
        <v>2050</v>
      </c>
      <c r="C258">
        <v>3</v>
      </c>
      <c r="D258">
        <v>17</v>
      </c>
      <c r="E258">
        <v>850.8</v>
      </c>
      <c r="F258">
        <v>493.8</v>
      </c>
      <c r="G258">
        <v>347</v>
      </c>
      <c r="H258">
        <v>56</v>
      </c>
      <c r="I258">
        <v>51.1</v>
      </c>
      <c r="J258">
        <v>34</v>
      </c>
      <c r="K258">
        <v>7</v>
      </c>
      <c r="L258">
        <v>11.5</v>
      </c>
      <c r="M258">
        <v>10.9</v>
      </c>
    </row>
    <row r="259" spans="1:13" x14ac:dyDescent="0.25">
      <c r="A259" t="s">
        <v>90</v>
      </c>
      <c r="B259">
        <v>2050</v>
      </c>
      <c r="C259">
        <v>3</v>
      </c>
      <c r="D259">
        <v>82</v>
      </c>
      <c r="E259">
        <v>1008.9</v>
      </c>
      <c r="F259">
        <v>597.29999999999995</v>
      </c>
      <c r="G259">
        <v>351</v>
      </c>
      <c r="H259">
        <v>48</v>
      </c>
      <c r="I259">
        <v>69.400000000000006</v>
      </c>
      <c r="J259">
        <v>0</v>
      </c>
      <c r="K259">
        <v>5</v>
      </c>
      <c r="L259">
        <v>13.1</v>
      </c>
      <c r="M259">
        <v>0</v>
      </c>
    </row>
    <row r="260" spans="1:13" x14ac:dyDescent="0.25">
      <c r="A260" t="s">
        <v>90</v>
      </c>
      <c r="B260">
        <v>2050</v>
      </c>
      <c r="C260">
        <v>4</v>
      </c>
      <c r="D260">
        <v>3</v>
      </c>
      <c r="E260">
        <v>895.7</v>
      </c>
      <c r="F260">
        <v>418.9</v>
      </c>
      <c r="G260">
        <v>240</v>
      </c>
      <c r="H260">
        <v>30.8</v>
      </c>
      <c r="I260">
        <v>20.3</v>
      </c>
      <c r="J260">
        <v>0</v>
      </c>
      <c r="K260">
        <v>3.6</v>
      </c>
      <c r="L260">
        <v>5.0999999999999996</v>
      </c>
      <c r="M260">
        <v>0</v>
      </c>
    </row>
    <row r="261" spans="1:13" x14ac:dyDescent="0.25">
      <c r="A261" t="s">
        <v>90</v>
      </c>
      <c r="B261">
        <v>2050</v>
      </c>
      <c r="C261">
        <v>4</v>
      </c>
      <c r="D261">
        <v>7</v>
      </c>
      <c r="E261">
        <v>768</v>
      </c>
      <c r="F261">
        <v>363.3</v>
      </c>
      <c r="G261">
        <v>199</v>
      </c>
      <c r="H261">
        <v>32.4</v>
      </c>
      <c r="I261">
        <v>25</v>
      </c>
      <c r="J261">
        <v>0</v>
      </c>
      <c r="K261">
        <v>4.4000000000000004</v>
      </c>
      <c r="L261">
        <v>7.4</v>
      </c>
      <c r="M261">
        <v>0</v>
      </c>
    </row>
    <row r="262" spans="1:13" x14ac:dyDescent="0.25">
      <c r="A262" t="s">
        <v>90</v>
      </c>
      <c r="B262">
        <v>2050</v>
      </c>
      <c r="C262">
        <v>4</v>
      </c>
      <c r="D262">
        <v>13</v>
      </c>
      <c r="E262">
        <v>502.1</v>
      </c>
      <c r="F262">
        <v>54.1</v>
      </c>
      <c r="G262">
        <v>244</v>
      </c>
      <c r="H262">
        <v>11.7</v>
      </c>
      <c r="I262">
        <v>3.3</v>
      </c>
      <c r="J262">
        <v>0</v>
      </c>
      <c r="K262">
        <v>2.4</v>
      </c>
      <c r="L262">
        <v>6.6</v>
      </c>
      <c r="M262">
        <v>0</v>
      </c>
    </row>
    <row r="263" spans="1:13" x14ac:dyDescent="0.25">
      <c r="A263" t="s">
        <v>90</v>
      </c>
      <c r="B263">
        <v>2050</v>
      </c>
      <c r="C263">
        <v>4</v>
      </c>
      <c r="D263">
        <v>15</v>
      </c>
      <c r="E263">
        <v>741.5</v>
      </c>
      <c r="F263">
        <v>341</v>
      </c>
      <c r="G263">
        <v>350</v>
      </c>
      <c r="H263">
        <v>1.9</v>
      </c>
      <c r="I263">
        <v>-21.2</v>
      </c>
      <c r="J263">
        <v>37</v>
      </c>
      <c r="K263">
        <v>0.3</v>
      </c>
      <c r="L263">
        <v>-5.8</v>
      </c>
      <c r="M263">
        <v>11.8</v>
      </c>
    </row>
    <row r="264" spans="1:13" x14ac:dyDescent="0.25">
      <c r="A264" t="s">
        <v>90</v>
      </c>
      <c r="B264">
        <v>2050</v>
      </c>
      <c r="C264">
        <v>4</v>
      </c>
      <c r="D264">
        <v>17</v>
      </c>
      <c r="E264">
        <v>851.5</v>
      </c>
      <c r="F264">
        <v>479.9</v>
      </c>
      <c r="G264">
        <v>350</v>
      </c>
      <c r="H264">
        <v>56.8</v>
      </c>
      <c r="I264">
        <v>37.1</v>
      </c>
      <c r="J264">
        <v>37</v>
      </c>
      <c r="K264">
        <v>7.1</v>
      </c>
      <c r="L264">
        <v>8.4</v>
      </c>
      <c r="M264">
        <v>11.8</v>
      </c>
    </row>
    <row r="265" spans="1:13" x14ac:dyDescent="0.25">
      <c r="A265" t="s">
        <v>90</v>
      </c>
      <c r="B265">
        <v>2050</v>
      </c>
      <c r="C265">
        <v>4</v>
      </c>
      <c r="D265">
        <v>82</v>
      </c>
      <c r="E265">
        <v>1009.6</v>
      </c>
      <c r="F265">
        <v>578.70000000000005</v>
      </c>
      <c r="G265">
        <v>351</v>
      </c>
      <c r="H265">
        <v>48.7</v>
      </c>
      <c r="I265">
        <v>50.8</v>
      </c>
      <c r="J265">
        <v>0</v>
      </c>
      <c r="K265">
        <v>5.0999999999999996</v>
      </c>
      <c r="L265">
        <v>9.6</v>
      </c>
      <c r="M265">
        <v>0</v>
      </c>
    </row>
    <row r="266" spans="1:13" x14ac:dyDescent="0.25">
      <c r="A266" t="s">
        <v>90</v>
      </c>
      <c r="B266">
        <v>2050</v>
      </c>
      <c r="C266">
        <v>5</v>
      </c>
      <c r="D266">
        <v>3</v>
      </c>
      <c r="E266">
        <v>888.2</v>
      </c>
      <c r="F266">
        <v>432.6</v>
      </c>
      <c r="G266">
        <v>240</v>
      </c>
      <c r="H266">
        <v>23.3</v>
      </c>
      <c r="I266">
        <v>34</v>
      </c>
      <c r="J266">
        <v>0</v>
      </c>
      <c r="K266">
        <v>2.7</v>
      </c>
      <c r="L266">
        <v>8.5</v>
      </c>
      <c r="M266">
        <v>0</v>
      </c>
    </row>
    <row r="267" spans="1:13" x14ac:dyDescent="0.25">
      <c r="A267" t="s">
        <v>90</v>
      </c>
      <c r="B267">
        <v>2050</v>
      </c>
      <c r="C267">
        <v>5</v>
      </c>
      <c r="D267">
        <v>7</v>
      </c>
      <c r="E267">
        <v>758.6</v>
      </c>
      <c r="F267">
        <v>358.3</v>
      </c>
      <c r="G267">
        <v>199</v>
      </c>
      <c r="H267">
        <v>23.1</v>
      </c>
      <c r="I267">
        <v>19.899999999999999</v>
      </c>
      <c r="J267">
        <v>0</v>
      </c>
      <c r="K267">
        <v>3.1</v>
      </c>
      <c r="L267">
        <v>5.9</v>
      </c>
      <c r="M267">
        <v>0</v>
      </c>
    </row>
    <row r="268" spans="1:13" x14ac:dyDescent="0.25">
      <c r="A268" t="s">
        <v>90</v>
      </c>
      <c r="B268">
        <v>2050</v>
      </c>
      <c r="C268">
        <v>5</v>
      </c>
      <c r="D268">
        <v>13</v>
      </c>
      <c r="E268">
        <v>497.7</v>
      </c>
      <c r="F268">
        <v>56.9</v>
      </c>
      <c r="G268">
        <v>244</v>
      </c>
      <c r="H268">
        <v>7.3</v>
      </c>
      <c r="I268">
        <v>6.1</v>
      </c>
      <c r="J268">
        <v>0</v>
      </c>
      <c r="K268">
        <v>1.5</v>
      </c>
      <c r="L268">
        <v>12</v>
      </c>
      <c r="M268">
        <v>0</v>
      </c>
    </row>
    <row r="269" spans="1:13" x14ac:dyDescent="0.25">
      <c r="A269" t="s">
        <v>90</v>
      </c>
      <c r="B269">
        <v>2050</v>
      </c>
      <c r="C269">
        <v>5</v>
      </c>
      <c r="D269">
        <v>15</v>
      </c>
      <c r="E269">
        <v>739.9</v>
      </c>
      <c r="F269">
        <v>345.8</v>
      </c>
      <c r="G269">
        <v>344</v>
      </c>
      <c r="H269">
        <v>0.4</v>
      </c>
      <c r="I269">
        <v>-16.3</v>
      </c>
      <c r="J269">
        <v>31</v>
      </c>
      <c r="K269">
        <v>0.1</v>
      </c>
      <c r="L269">
        <v>-4.5</v>
      </c>
      <c r="M269">
        <v>9.9</v>
      </c>
    </row>
    <row r="270" spans="1:13" x14ac:dyDescent="0.25">
      <c r="A270" t="s">
        <v>90</v>
      </c>
      <c r="B270">
        <v>2050</v>
      </c>
      <c r="C270">
        <v>5</v>
      </c>
      <c r="D270">
        <v>17</v>
      </c>
      <c r="E270">
        <v>841.6</v>
      </c>
      <c r="F270">
        <v>477.1</v>
      </c>
      <c r="G270">
        <v>344</v>
      </c>
      <c r="H270">
        <v>46.8</v>
      </c>
      <c r="I270">
        <v>34.299999999999997</v>
      </c>
      <c r="J270">
        <v>31</v>
      </c>
      <c r="K270">
        <v>5.9</v>
      </c>
      <c r="L270">
        <v>7.8</v>
      </c>
      <c r="M270">
        <v>9.9</v>
      </c>
    </row>
    <row r="271" spans="1:13" x14ac:dyDescent="0.25">
      <c r="A271" t="s">
        <v>90</v>
      </c>
      <c r="B271">
        <v>2050</v>
      </c>
      <c r="C271">
        <v>5</v>
      </c>
      <c r="D271">
        <v>82</v>
      </c>
      <c r="E271">
        <v>1000.2</v>
      </c>
      <c r="F271">
        <v>570.1</v>
      </c>
      <c r="G271">
        <v>351</v>
      </c>
      <c r="H271">
        <v>39.299999999999997</v>
      </c>
      <c r="I271">
        <v>42.3</v>
      </c>
      <c r="J271">
        <v>0</v>
      </c>
      <c r="K271">
        <v>4.0999999999999996</v>
      </c>
      <c r="L271">
        <v>8</v>
      </c>
      <c r="M271">
        <v>0</v>
      </c>
    </row>
    <row r="272" spans="1:13" x14ac:dyDescent="0.25">
      <c r="A272" t="s">
        <v>81</v>
      </c>
      <c r="B272">
        <v>2020</v>
      </c>
      <c r="C272">
        <v>0</v>
      </c>
      <c r="D272">
        <v>3</v>
      </c>
      <c r="E272">
        <v>889.1</v>
      </c>
      <c r="F272">
        <v>453.2</v>
      </c>
      <c r="G272">
        <v>240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</row>
    <row r="273" spans="1:13" x14ac:dyDescent="0.25">
      <c r="A273" t="s">
        <v>81</v>
      </c>
      <c r="B273">
        <v>2020</v>
      </c>
      <c r="C273">
        <v>0</v>
      </c>
      <c r="D273">
        <v>5</v>
      </c>
      <c r="E273">
        <v>695.9</v>
      </c>
      <c r="F273">
        <v>339.5</v>
      </c>
      <c r="G273">
        <v>110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</row>
    <row r="274" spans="1:13" x14ac:dyDescent="0.25">
      <c r="A274" t="s">
        <v>81</v>
      </c>
      <c r="B274">
        <v>2020</v>
      </c>
      <c r="C274">
        <v>0</v>
      </c>
      <c r="D274">
        <v>7</v>
      </c>
      <c r="E274">
        <v>767.8</v>
      </c>
      <c r="F274">
        <v>382.6</v>
      </c>
      <c r="G274">
        <v>176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</row>
    <row r="275" spans="1:13" x14ac:dyDescent="0.25">
      <c r="A275" t="s">
        <v>81</v>
      </c>
      <c r="B275">
        <v>2020</v>
      </c>
      <c r="C275">
        <v>0</v>
      </c>
      <c r="D275">
        <v>11</v>
      </c>
      <c r="E275">
        <v>616.4</v>
      </c>
      <c r="F275">
        <v>234.4</v>
      </c>
      <c r="G275">
        <v>175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</row>
    <row r="276" spans="1:13" x14ac:dyDescent="0.25">
      <c r="A276" t="s">
        <v>81</v>
      </c>
      <c r="B276">
        <v>2020</v>
      </c>
      <c r="C276">
        <v>0</v>
      </c>
      <c r="D276">
        <v>13</v>
      </c>
      <c r="E276">
        <v>463.2</v>
      </c>
      <c r="F276">
        <v>54.5</v>
      </c>
      <c r="G276">
        <v>234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</row>
    <row r="277" spans="1:13" x14ac:dyDescent="0.25">
      <c r="A277" t="s">
        <v>81</v>
      </c>
      <c r="B277">
        <v>2020</v>
      </c>
      <c r="C277">
        <v>0</v>
      </c>
      <c r="D277">
        <v>15</v>
      </c>
      <c r="E277">
        <v>755</v>
      </c>
      <c r="F277">
        <v>387.8</v>
      </c>
      <c r="G277">
        <v>319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</row>
    <row r="278" spans="1:13" x14ac:dyDescent="0.25">
      <c r="A278" t="s">
        <v>81</v>
      </c>
      <c r="B278">
        <v>2020</v>
      </c>
      <c r="C278">
        <v>0</v>
      </c>
      <c r="D278">
        <v>17</v>
      </c>
      <c r="E278">
        <v>826.7</v>
      </c>
      <c r="F278">
        <v>487.5</v>
      </c>
      <c r="G278">
        <v>319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</row>
    <row r="279" spans="1:13" x14ac:dyDescent="0.25">
      <c r="A279" t="s">
        <v>81</v>
      </c>
      <c r="B279">
        <v>2020</v>
      </c>
      <c r="C279">
        <v>0</v>
      </c>
      <c r="D279">
        <v>32</v>
      </c>
      <c r="E279">
        <v>869.4</v>
      </c>
      <c r="F279">
        <v>478.4</v>
      </c>
      <c r="G279">
        <v>198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</row>
    <row r="280" spans="1:13" x14ac:dyDescent="0.25">
      <c r="A280" t="s">
        <v>81</v>
      </c>
      <c r="B280">
        <v>2020</v>
      </c>
      <c r="C280">
        <v>0</v>
      </c>
      <c r="D280">
        <v>33</v>
      </c>
      <c r="E280">
        <v>838.1</v>
      </c>
      <c r="F280">
        <v>489.8</v>
      </c>
      <c r="G280">
        <v>246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</row>
    <row r="281" spans="1:13" x14ac:dyDescent="0.25">
      <c r="A281" t="s">
        <v>81</v>
      </c>
      <c r="B281">
        <v>2020</v>
      </c>
      <c r="C281">
        <v>0</v>
      </c>
      <c r="D281">
        <v>82</v>
      </c>
      <c r="E281">
        <v>996.8</v>
      </c>
      <c r="F281">
        <v>587.79999999999995</v>
      </c>
      <c r="G281">
        <v>351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</row>
    <row r="282" spans="1:13" x14ac:dyDescent="0.25">
      <c r="A282" t="s">
        <v>81</v>
      </c>
      <c r="B282">
        <v>2050</v>
      </c>
      <c r="C282">
        <v>1</v>
      </c>
      <c r="D282">
        <v>3</v>
      </c>
      <c r="E282">
        <v>912.4</v>
      </c>
      <c r="F282">
        <v>469</v>
      </c>
      <c r="G282">
        <v>240</v>
      </c>
      <c r="H282">
        <v>23.4</v>
      </c>
      <c r="I282">
        <v>15.8</v>
      </c>
      <c r="J282">
        <v>0</v>
      </c>
      <c r="K282">
        <v>2.6</v>
      </c>
      <c r="L282">
        <v>3.5</v>
      </c>
      <c r="M282">
        <v>0</v>
      </c>
    </row>
    <row r="283" spans="1:13" x14ac:dyDescent="0.25">
      <c r="A283" t="s">
        <v>81</v>
      </c>
      <c r="B283">
        <v>2050</v>
      </c>
      <c r="C283">
        <v>1</v>
      </c>
      <c r="D283">
        <v>5</v>
      </c>
      <c r="E283">
        <v>715.4</v>
      </c>
      <c r="F283">
        <v>355.2</v>
      </c>
      <c r="G283">
        <v>110</v>
      </c>
      <c r="H283">
        <v>19.600000000000001</v>
      </c>
      <c r="I283">
        <v>15.7</v>
      </c>
      <c r="J283">
        <v>0</v>
      </c>
      <c r="K283">
        <v>2.8</v>
      </c>
      <c r="L283">
        <v>4.5999999999999996</v>
      </c>
      <c r="M283">
        <v>0</v>
      </c>
    </row>
    <row r="284" spans="1:13" x14ac:dyDescent="0.25">
      <c r="A284" t="s">
        <v>81</v>
      </c>
      <c r="B284">
        <v>2050</v>
      </c>
      <c r="C284">
        <v>1</v>
      </c>
      <c r="D284">
        <v>7</v>
      </c>
      <c r="E284">
        <v>790.2</v>
      </c>
      <c r="F284">
        <v>408.4</v>
      </c>
      <c r="G284">
        <v>176</v>
      </c>
      <c r="H284">
        <v>22.4</v>
      </c>
      <c r="I284">
        <v>25.8</v>
      </c>
      <c r="J284">
        <v>0</v>
      </c>
      <c r="K284">
        <v>2.9</v>
      </c>
      <c r="L284">
        <v>6.8</v>
      </c>
      <c r="M284">
        <v>0</v>
      </c>
    </row>
    <row r="285" spans="1:13" x14ac:dyDescent="0.25">
      <c r="A285" t="s">
        <v>81</v>
      </c>
      <c r="B285">
        <v>2050</v>
      </c>
      <c r="C285">
        <v>1</v>
      </c>
      <c r="D285">
        <v>11</v>
      </c>
      <c r="E285">
        <v>628.29999999999995</v>
      </c>
      <c r="F285">
        <v>241.1</v>
      </c>
      <c r="G285">
        <v>175</v>
      </c>
      <c r="H285">
        <v>11.9</v>
      </c>
      <c r="I285">
        <v>6.7</v>
      </c>
      <c r="J285">
        <v>0</v>
      </c>
      <c r="K285">
        <v>1.9</v>
      </c>
      <c r="L285">
        <v>2.8</v>
      </c>
      <c r="M285">
        <v>0</v>
      </c>
    </row>
    <row r="286" spans="1:13" x14ac:dyDescent="0.25">
      <c r="A286" t="s">
        <v>81</v>
      </c>
      <c r="B286">
        <v>2050</v>
      </c>
      <c r="C286">
        <v>1</v>
      </c>
      <c r="D286">
        <v>13</v>
      </c>
      <c r="E286">
        <v>468.2</v>
      </c>
      <c r="F286">
        <v>64.400000000000006</v>
      </c>
      <c r="G286">
        <v>234</v>
      </c>
      <c r="H286">
        <v>5</v>
      </c>
      <c r="I286">
        <v>9.9</v>
      </c>
      <c r="J286">
        <v>0</v>
      </c>
      <c r="K286">
        <v>1.1000000000000001</v>
      </c>
      <c r="L286">
        <v>18.2</v>
      </c>
      <c r="M286">
        <v>0</v>
      </c>
    </row>
    <row r="287" spans="1:13" x14ac:dyDescent="0.25">
      <c r="A287" t="s">
        <v>81</v>
      </c>
      <c r="B287">
        <v>2050</v>
      </c>
      <c r="C287">
        <v>1</v>
      </c>
      <c r="D287">
        <v>15</v>
      </c>
      <c r="E287">
        <v>758.2</v>
      </c>
      <c r="F287">
        <v>391.4</v>
      </c>
      <c r="G287">
        <v>344</v>
      </c>
      <c r="H287">
        <v>3.2</v>
      </c>
      <c r="I287">
        <v>3.6</v>
      </c>
      <c r="J287">
        <v>25</v>
      </c>
      <c r="K287">
        <v>0.4</v>
      </c>
      <c r="L287">
        <v>0.9</v>
      </c>
      <c r="M287">
        <v>7.8</v>
      </c>
    </row>
    <row r="288" spans="1:13" x14ac:dyDescent="0.25">
      <c r="A288" t="s">
        <v>81</v>
      </c>
      <c r="B288">
        <v>2050</v>
      </c>
      <c r="C288">
        <v>1</v>
      </c>
      <c r="D288">
        <v>17</v>
      </c>
      <c r="E288">
        <v>865</v>
      </c>
      <c r="F288">
        <v>520</v>
      </c>
      <c r="G288">
        <v>344</v>
      </c>
      <c r="H288">
        <v>38.299999999999997</v>
      </c>
      <c r="I288">
        <v>32.5</v>
      </c>
      <c r="J288">
        <v>25</v>
      </c>
      <c r="K288">
        <v>4.5999999999999996</v>
      </c>
      <c r="L288">
        <v>6.7</v>
      </c>
      <c r="M288">
        <v>7.8</v>
      </c>
    </row>
    <row r="289" spans="1:13" x14ac:dyDescent="0.25">
      <c r="A289" t="s">
        <v>81</v>
      </c>
      <c r="B289">
        <v>2050</v>
      </c>
      <c r="C289">
        <v>1</v>
      </c>
      <c r="D289">
        <v>32</v>
      </c>
      <c r="E289">
        <v>911.7</v>
      </c>
      <c r="F289">
        <v>527.4</v>
      </c>
      <c r="G289">
        <v>200</v>
      </c>
      <c r="H289">
        <v>42.3</v>
      </c>
      <c r="I289">
        <v>49</v>
      </c>
      <c r="J289">
        <v>2</v>
      </c>
      <c r="K289">
        <v>4.9000000000000004</v>
      </c>
      <c r="L289">
        <v>10.199999999999999</v>
      </c>
      <c r="M289">
        <v>1</v>
      </c>
    </row>
    <row r="290" spans="1:13" x14ac:dyDescent="0.25">
      <c r="A290" t="s">
        <v>81</v>
      </c>
      <c r="B290">
        <v>2050</v>
      </c>
      <c r="C290">
        <v>1</v>
      </c>
      <c r="D290">
        <v>33</v>
      </c>
      <c r="E290">
        <v>877.6</v>
      </c>
      <c r="F290">
        <v>519.9</v>
      </c>
      <c r="G290">
        <v>259</v>
      </c>
      <c r="H290">
        <v>39.5</v>
      </c>
      <c r="I290">
        <v>30.2</v>
      </c>
      <c r="J290">
        <v>13</v>
      </c>
      <c r="K290">
        <v>4.7</v>
      </c>
      <c r="L290">
        <v>6.2</v>
      </c>
      <c r="M290">
        <v>5.3</v>
      </c>
    </row>
    <row r="291" spans="1:13" x14ac:dyDescent="0.25">
      <c r="A291" t="s">
        <v>81</v>
      </c>
      <c r="B291">
        <v>2050</v>
      </c>
      <c r="C291">
        <v>1</v>
      </c>
      <c r="D291">
        <v>82</v>
      </c>
      <c r="E291">
        <v>1030</v>
      </c>
      <c r="F291">
        <v>632.29999999999995</v>
      </c>
      <c r="G291">
        <v>351</v>
      </c>
      <c r="H291">
        <v>33.1</v>
      </c>
      <c r="I291">
        <v>44.5</v>
      </c>
      <c r="J291">
        <v>0</v>
      </c>
      <c r="K291">
        <v>3.3</v>
      </c>
      <c r="L291">
        <v>7.6</v>
      </c>
      <c r="M291">
        <v>0</v>
      </c>
    </row>
    <row r="292" spans="1:13" x14ac:dyDescent="0.25">
      <c r="A292" t="s">
        <v>81</v>
      </c>
      <c r="B292">
        <v>2050</v>
      </c>
      <c r="C292">
        <v>2</v>
      </c>
      <c r="D292">
        <v>3</v>
      </c>
      <c r="E292">
        <v>908</v>
      </c>
      <c r="F292">
        <v>465.2</v>
      </c>
      <c r="G292">
        <v>240</v>
      </c>
      <c r="H292">
        <v>19</v>
      </c>
      <c r="I292">
        <v>12</v>
      </c>
      <c r="J292">
        <v>0</v>
      </c>
      <c r="K292">
        <v>2.1</v>
      </c>
      <c r="L292">
        <v>2.7</v>
      </c>
      <c r="M292">
        <v>0</v>
      </c>
    </row>
    <row r="293" spans="1:13" x14ac:dyDescent="0.25">
      <c r="A293" t="s">
        <v>81</v>
      </c>
      <c r="B293">
        <v>2050</v>
      </c>
      <c r="C293">
        <v>2</v>
      </c>
      <c r="D293">
        <v>5</v>
      </c>
      <c r="E293">
        <v>716.7</v>
      </c>
      <c r="F293">
        <v>352</v>
      </c>
      <c r="G293">
        <v>110</v>
      </c>
      <c r="H293">
        <v>20.8</v>
      </c>
      <c r="I293">
        <v>12.5</v>
      </c>
      <c r="J293">
        <v>0</v>
      </c>
      <c r="K293">
        <v>3</v>
      </c>
      <c r="L293">
        <v>3.7</v>
      </c>
      <c r="M293">
        <v>0</v>
      </c>
    </row>
    <row r="294" spans="1:13" x14ac:dyDescent="0.25">
      <c r="A294" t="s">
        <v>81</v>
      </c>
      <c r="B294">
        <v>2050</v>
      </c>
      <c r="C294">
        <v>2</v>
      </c>
      <c r="D294">
        <v>7</v>
      </c>
      <c r="E294">
        <v>790.9</v>
      </c>
      <c r="F294">
        <v>401.7</v>
      </c>
      <c r="G294">
        <v>176</v>
      </c>
      <c r="H294">
        <v>23.1</v>
      </c>
      <c r="I294">
        <v>19.2</v>
      </c>
      <c r="J294">
        <v>0</v>
      </c>
      <c r="K294">
        <v>3</v>
      </c>
      <c r="L294">
        <v>5</v>
      </c>
      <c r="M294">
        <v>0</v>
      </c>
    </row>
    <row r="295" spans="1:13" x14ac:dyDescent="0.25">
      <c r="A295" t="s">
        <v>81</v>
      </c>
      <c r="B295">
        <v>2050</v>
      </c>
      <c r="C295">
        <v>2</v>
      </c>
      <c r="D295">
        <v>11</v>
      </c>
      <c r="E295">
        <v>629</v>
      </c>
      <c r="F295">
        <v>241.2</v>
      </c>
      <c r="G295">
        <v>175</v>
      </c>
      <c r="H295">
        <v>12.6</v>
      </c>
      <c r="I295">
        <v>6.8</v>
      </c>
      <c r="J295">
        <v>0</v>
      </c>
      <c r="K295">
        <v>2</v>
      </c>
      <c r="L295">
        <v>2.9</v>
      </c>
      <c r="M295">
        <v>0</v>
      </c>
    </row>
    <row r="296" spans="1:13" x14ac:dyDescent="0.25">
      <c r="A296" t="s">
        <v>81</v>
      </c>
      <c r="B296">
        <v>2050</v>
      </c>
      <c r="C296">
        <v>2</v>
      </c>
      <c r="D296">
        <v>13</v>
      </c>
      <c r="E296">
        <v>468.1</v>
      </c>
      <c r="F296">
        <v>54.7</v>
      </c>
      <c r="G296">
        <v>234</v>
      </c>
      <c r="H296">
        <v>4.9000000000000004</v>
      </c>
      <c r="I296">
        <v>0.2</v>
      </c>
      <c r="J296">
        <v>0</v>
      </c>
      <c r="K296">
        <v>1.1000000000000001</v>
      </c>
      <c r="L296">
        <v>0.3</v>
      </c>
      <c r="M296">
        <v>0</v>
      </c>
    </row>
    <row r="297" spans="1:13" x14ac:dyDescent="0.25">
      <c r="A297" t="s">
        <v>81</v>
      </c>
      <c r="B297">
        <v>2050</v>
      </c>
      <c r="C297">
        <v>2</v>
      </c>
      <c r="D297">
        <v>15</v>
      </c>
      <c r="E297">
        <v>756.4</v>
      </c>
      <c r="F297">
        <v>384.4</v>
      </c>
      <c r="G297">
        <v>344</v>
      </c>
      <c r="H297">
        <v>1.4</v>
      </c>
      <c r="I297">
        <v>-3.4</v>
      </c>
      <c r="J297">
        <v>25</v>
      </c>
      <c r="K297">
        <v>0.2</v>
      </c>
      <c r="L297">
        <v>-0.9</v>
      </c>
      <c r="M297">
        <v>7.8</v>
      </c>
    </row>
    <row r="298" spans="1:13" x14ac:dyDescent="0.25">
      <c r="A298" t="s">
        <v>81</v>
      </c>
      <c r="B298">
        <v>2050</v>
      </c>
      <c r="C298">
        <v>2</v>
      </c>
      <c r="D298">
        <v>17</v>
      </c>
      <c r="E298">
        <v>861</v>
      </c>
      <c r="F298">
        <v>512.79999999999995</v>
      </c>
      <c r="G298">
        <v>344</v>
      </c>
      <c r="H298">
        <v>34.200000000000003</v>
      </c>
      <c r="I298">
        <v>25.3</v>
      </c>
      <c r="J298">
        <v>25</v>
      </c>
      <c r="K298">
        <v>4.0999999999999996</v>
      </c>
      <c r="L298">
        <v>5.2</v>
      </c>
      <c r="M298">
        <v>7.8</v>
      </c>
    </row>
    <row r="299" spans="1:13" x14ac:dyDescent="0.25">
      <c r="A299" t="s">
        <v>81</v>
      </c>
      <c r="B299">
        <v>2050</v>
      </c>
      <c r="C299">
        <v>2</v>
      </c>
      <c r="D299">
        <v>32</v>
      </c>
      <c r="E299">
        <v>910.4</v>
      </c>
      <c r="F299">
        <v>517.29999999999995</v>
      </c>
      <c r="G299">
        <v>200</v>
      </c>
      <c r="H299">
        <v>41</v>
      </c>
      <c r="I299">
        <v>38.9</v>
      </c>
      <c r="J299">
        <v>2</v>
      </c>
      <c r="K299">
        <v>4.7</v>
      </c>
      <c r="L299">
        <v>8.1</v>
      </c>
      <c r="M299">
        <v>1</v>
      </c>
    </row>
    <row r="300" spans="1:13" x14ac:dyDescent="0.25">
      <c r="A300" t="s">
        <v>81</v>
      </c>
      <c r="B300">
        <v>2050</v>
      </c>
      <c r="C300">
        <v>2</v>
      </c>
      <c r="D300">
        <v>33</v>
      </c>
      <c r="E300">
        <v>874.5</v>
      </c>
      <c r="F300">
        <v>516.29999999999995</v>
      </c>
      <c r="G300">
        <v>258</v>
      </c>
      <c r="H300">
        <v>36.299999999999997</v>
      </c>
      <c r="I300">
        <v>26.6</v>
      </c>
      <c r="J300">
        <v>12</v>
      </c>
      <c r="K300">
        <v>4.3</v>
      </c>
      <c r="L300">
        <v>5.4</v>
      </c>
      <c r="M300">
        <v>4.9000000000000004</v>
      </c>
    </row>
    <row r="301" spans="1:13" x14ac:dyDescent="0.25">
      <c r="A301" t="s">
        <v>81</v>
      </c>
      <c r="B301">
        <v>2050</v>
      </c>
      <c r="C301">
        <v>2</v>
      </c>
      <c r="D301">
        <v>82</v>
      </c>
      <c r="E301">
        <v>1026.0999999999999</v>
      </c>
      <c r="F301">
        <v>625.6</v>
      </c>
      <c r="G301">
        <v>351</v>
      </c>
      <c r="H301">
        <v>29.2</v>
      </c>
      <c r="I301">
        <v>37.9</v>
      </c>
      <c r="J301">
        <v>0</v>
      </c>
      <c r="K301">
        <v>2.9</v>
      </c>
      <c r="L301">
        <v>6.4</v>
      </c>
      <c r="M301">
        <v>0</v>
      </c>
    </row>
    <row r="302" spans="1:13" x14ac:dyDescent="0.25">
      <c r="A302" t="s">
        <v>81</v>
      </c>
      <c r="B302">
        <v>2050</v>
      </c>
      <c r="C302">
        <v>3</v>
      </c>
      <c r="D302">
        <v>3</v>
      </c>
      <c r="E302">
        <v>920.8</v>
      </c>
      <c r="F302">
        <v>503.8</v>
      </c>
      <c r="G302">
        <v>240</v>
      </c>
      <c r="H302">
        <v>31.8</v>
      </c>
      <c r="I302">
        <v>50.6</v>
      </c>
      <c r="J302">
        <v>0</v>
      </c>
      <c r="K302">
        <v>3.6</v>
      </c>
      <c r="L302">
        <v>11.2</v>
      </c>
      <c r="M302">
        <v>0</v>
      </c>
    </row>
    <row r="303" spans="1:13" x14ac:dyDescent="0.25">
      <c r="A303" t="s">
        <v>81</v>
      </c>
      <c r="B303">
        <v>2050</v>
      </c>
      <c r="C303">
        <v>3</v>
      </c>
      <c r="D303">
        <v>5</v>
      </c>
      <c r="E303">
        <v>717.7</v>
      </c>
      <c r="F303">
        <v>369.8</v>
      </c>
      <c r="G303">
        <v>110</v>
      </c>
      <c r="H303">
        <v>21.8</v>
      </c>
      <c r="I303">
        <v>30.3</v>
      </c>
      <c r="J303">
        <v>0</v>
      </c>
      <c r="K303">
        <v>3.1</v>
      </c>
      <c r="L303">
        <v>8.9</v>
      </c>
      <c r="M303">
        <v>0</v>
      </c>
    </row>
    <row r="304" spans="1:13" x14ac:dyDescent="0.25">
      <c r="A304" t="s">
        <v>81</v>
      </c>
      <c r="B304">
        <v>2050</v>
      </c>
      <c r="C304">
        <v>3</v>
      </c>
      <c r="D304">
        <v>7</v>
      </c>
      <c r="E304">
        <v>795.1</v>
      </c>
      <c r="F304">
        <v>438.3</v>
      </c>
      <c r="G304">
        <v>176</v>
      </c>
      <c r="H304">
        <v>27.3</v>
      </c>
      <c r="I304">
        <v>55.7</v>
      </c>
      <c r="J304">
        <v>0</v>
      </c>
      <c r="K304">
        <v>3.6</v>
      </c>
      <c r="L304">
        <v>14.6</v>
      </c>
      <c r="M304">
        <v>0</v>
      </c>
    </row>
    <row r="305" spans="1:13" x14ac:dyDescent="0.25">
      <c r="A305" t="s">
        <v>81</v>
      </c>
      <c r="B305">
        <v>2050</v>
      </c>
      <c r="C305">
        <v>3</v>
      </c>
      <c r="D305">
        <v>11</v>
      </c>
      <c r="E305">
        <v>631.9</v>
      </c>
      <c r="F305">
        <v>263.60000000000002</v>
      </c>
      <c r="G305">
        <v>175</v>
      </c>
      <c r="H305">
        <v>15.5</v>
      </c>
      <c r="I305">
        <v>29.2</v>
      </c>
      <c r="J305">
        <v>0</v>
      </c>
      <c r="K305">
        <v>2.5</v>
      </c>
      <c r="L305">
        <v>12.5</v>
      </c>
      <c r="M305">
        <v>0</v>
      </c>
    </row>
    <row r="306" spans="1:13" x14ac:dyDescent="0.25">
      <c r="A306" t="s">
        <v>81</v>
      </c>
      <c r="B306">
        <v>2050</v>
      </c>
      <c r="C306">
        <v>3</v>
      </c>
      <c r="D306">
        <v>13</v>
      </c>
      <c r="E306">
        <v>466.8</v>
      </c>
      <c r="F306">
        <v>70.8</v>
      </c>
      <c r="G306">
        <v>234</v>
      </c>
      <c r="H306">
        <v>3.6</v>
      </c>
      <c r="I306">
        <v>16.2</v>
      </c>
      <c r="J306">
        <v>0</v>
      </c>
      <c r="K306">
        <v>0.8</v>
      </c>
      <c r="L306">
        <v>29.8</v>
      </c>
      <c r="M306">
        <v>0</v>
      </c>
    </row>
    <row r="307" spans="1:13" x14ac:dyDescent="0.25">
      <c r="A307" t="s">
        <v>81</v>
      </c>
      <c r="B307">
        <v>2050</v>
      </c>
      <c r="C307">
        <v>3</v>
      </c>
      <c r="D307">
        <v>15</v>
      </c>
      <c r="E307">
        <v>761.8</v>
      </c>
      <c r="F307">
        <v>399.3</v>
      </c>
      <c r="G307">
        <v>351</v>
      </c>
      <c r="H307">
        <v>6.8</v>
      </c>
      <c r="I307">
        <v>11.4</v>
      </c>
      <c r="J307">
        <v>32</v>
      </c>
      <c r="K307">
        <v>0.9</v>
      </c>
      <c r="L307">
        <v>3</v>
      </c>
      <c r="M307">
        <v>10</v>
      </c>
    </row>
    <row r="308" spans="1:13" x14ac:dyDescent="0.25">
      <c r="A308" t="s">
        <v>81</v>
      </c>
      <c r="B308">
        <v>2050</v>
      </c>
      <c r="C308">
        <v>3</v>
      </c>
      <c r="D308">
        <v>17</v>
      </c>
      <c r="E308">
        <v>880.3</v>
      </c>
      <c r="F308">
        <v>546.4</v>
      </c>
      <c r="G308">
        <v>351</v>
      </c>
      <c r="H308">
        <v>53.6</v>
      </c>
      <c r="I308">
        <v>58.9</v>
      </c>
      <c r="J308">
        <v>32</v>
      </c>
      <c r="K308">
        <v>6.5</v>
      </c>
      <c r="L308">
        <v>12.1</v>
      </c>
      <c r="M308">
        <v>10</v>
      </c>
    </row>
    <row r="309" spans="1:13" x14ac:dyDescent="0.25">
      <c r="A309" t="s">
        <v>81</v>
      </c>
      <c r="B309">
        <v>2050</v>
      </c>
      <c r="C309">
        <v>3</v>
      </c>
      <c r="D309">
        <v>32</v>
      </c>
      <c r="E309">
        <v>922.7</v>
      </c>
      <c r="F309">
        <v>547.20000000000005</v>
      </c>
      <c r="G309">
        <v>200</v>
      </c>
      <c r="H309">
        <v>53.3</v>
      </c>
      <c r="I309">
        <v>68.8</v>
      </c>
      <c r="J309">
        <v>2</v>
      </c>
      <c r="K309">
        <v>6.1</v>
      </c>
      <c r="L309">
        <v>14.4</v>
      </c>
      <c r="M309">
        <v>1</v>
      </c>
    </row>
    <row r="310" spans="1:13" x14ac:dyDescent="0.25">
      <c r="A310" t="s">
        <v>81</v>
      </c>
      <c r="B310">
        <v>2050</v>
      </c>
      <c r="C310">
        <v>3</v>
      </c>
      <c r="D310">
        <v>33</v>
      </c>
      <c r="E310">
        <v>891.3</v>
      </c>
      <c r="F310">
        <v>548.20000000000005</v>
      </c>
      <c r="G310">
        <v>262</v>
      </c>
      <c r="H310">
        <v>53.1</v>
      </c>
      <c r="I310">
        <v>58.4</v>
      </c>
      <c r="J310">
        <v>16</v>
      </c>
      <c r="K310">
        <v>6.3</v>
      </c>
      <c r="L310">
        <v>11.9</v>
      </c>
      <c r="M310">
        <v>6.5</v>
      </c>
    </row>
    <row r="311" spans="1:13" x14ac:dyDescent="0.25">
      <c r="A311" t="s">
        <v>81</v>
      </c>
      <c r="B311">
        <v>2050</v>
      </c>
      <c r="C311">
        <v>3</v>
      </c>
      <c r="D311">
        <v>82</v>
      </c>
      <c r="E311">
        <v>1043.2</v>
      </c>
      <c r="F311">
        <v>653.6</v>
      </c>
      <c r="G311">
        <v>351</v>
      </c>
      <c r="H311">
        <v>46.4</v>
      </c>
      <c r="I311">
        <v>65.8</v>
      </c>
      <c r="J311">
        <v>0</v>
      </c>
      <c r="K311">
        <v>4.7</v>
      </c>
      <c r="L311">
        <v>11.2</v>
      </c>
      <c r="M311">
        <v>0</v>
      </c>
    </row>
    <row r="312" spans="1:13" x14ac:dyDescent="0.25">
      <c r="A312" t="s">
        <v>81</v>
      </c>
      <c r="B312">
        <v>2050</v>
      </c>
      <c r="C312">
        <v>4</v>
      </c>
      <c r="D312">
        <v>3</v>
      </c>
      <c r="E312">
        <v>920.1</v>
      </c>
      <c r="F312">
        <v>472.8</v>
      </c>
      <c r="G312">
        <v>240</v>
      </c>
      <c r="H312">
        <v>31</v>
      </c>
      <c r="I312">
        <v>19.5</v>
      </c>
      <c r="J312">
        <v>0</v>
      </c>
      <c r="K312">
        <v>3.5</v>
      </c>
      <c r="L312">
        <v>4.3</v>
      </c>
      <c r="M312">
        <v>0</v>
      </c>
    </row>
    <row r="313" spans="1:13" x14ac:dyDescent="0.25">
      <c r="A313" t="s">
        <v>81</v>
      </c>
      <c r="B313">
        <v>2050</v>
      </c>
      <c r="C313">
        <v>4</v>
      </c>
      <c r="D313">
        <v>5</v>
      </c>
      <c r="E313">
        <v>727.9</v>
      </c>
      <c r="F313">
        <v>365.5</v>
      </c>
      <c r="G313">
        <v>110</v>
      </c>
      <c r="H313">
        <v>32</v>
      </c>
      <c r="I313">
        <v>26</v>
      </c>
      <c r="J313">
        <v>0</v>
      </c>
      <c r="K313">
        <v>4.5999999999999996</v>
      </c>
      <c r="L313">
        <v>7.7</v>
      </c>
      <c r="M313">
        <v>0</v>
      </c>
    </row>
    <row r="314" spans="1:13" x14ac:dyDescent="0.25">
      <c r="A314" t="s">
        <v>81</v>
      </c>
      <c r="B314">
        <v>2050</v>
      </c>
      <c r="C314">
        <v>4</v>
      </c>
      <c r="D314">
        <v>7</v>
      </c>
      <c r="E314">
        <v>803.3</v>
      </c>
      <c r="F314">
        <v>411.8</v>
      </c>
      <c r="G314">
        <v>176</v>
      </c>
      <c r="H314">
        <v>35.5</v>
      </c>
      <c r="I314">
        <v>29.2</v>
      </c>
      <c r="J314">
        <v>0</v>
      </c>
      <c r="K314">
        <v>4.5999999999999996</v>
      </c>
      <c r="L314">
        <v>7.6</v>
      </c>
      <c r="M314">
        <v>0</v>
      </c>
    </row>
    <row r="315" spans="1:13" x14ac:dyDescent="0.25">
      <c r="A315" t="s">
        <v>81</v>
      </c>
      <c r="B315">
        <v>2050</v>
      </c>
      <c r="C315">
        <v>4</v>
      </c>
      <c r="D315">
        <v>11</v>
      </c>
      <c r="E315">
        <v>635</v>
      </c>
      <c r="F315">
        <v>244</v>
      </c>
      <c r="G315">
        <v>175</v>
      </c>
      <c r="H315">
        <v>18.600000000000001</v>
      </c>
      <c r="I315">
        <v>9.6</v>
      </c>
      <c r="J315">
        <v>0</v>
      </c>
      <c r="K315">
        <v>3</v>
      </c>
      <c r="L315">
        <v>4.0999999999999996</v>
      </c>
      <c r="M315">
        <v>0</v>
      </c>
    </row>
    <row r="316" spans="1:13" x14ac:dyDescent="0.25">
      <c r="A316" t="s">
        <v>81</v>
      </c>
      <c r="B316">
        <v>2050</v>
      </c>
      <c r="C316">
        <v>4</v>
      </c>
      <c r="D316">
        <v>13</v>
      </c>
      <c r="E316">
        <v>472.3</v>
      </c>
      <c r="F316">
        <v>58.3</v>
      </c>
      <c r="G316">
        <v>234</v>
      </c>
      <c r="H316">
        <v>9.1</v>
      </c>
      <c r="I316">
        <v>3.8</v>
      </c>
      <c r="J316">
        <v>0</v>
      </c>
      <c r="K316">
        <v>2</v>
      </c>
      <c r="L316">
        <v>6.9</v>
      </c>
      <c r="M316">
        <v>0</v>
      </c>
    </row>
    <row r="317" spans="1:13" x14ac:dyDescent="0.25">
      <c r="A317" t="s">
        <v>81</v>
      </c>
      <c r="B317">
        <v>2050</v>
      </c>
      <c r="C317">
        <v>4</v>
      </c>
      <c r="D317">
        <v>15</v>
      </c>
      <c r="E317">
        <v>762.7</v>
      </c>
      <c r="F317">
        <v>381.5</v>
      </c>
      <c r="G317">
        <v>352</v>
      </c>
      <c r="H317">
        <v>7.7</v>
      </c>
      <c r="I317">
        <v>-6.3</v>
      </c>
      <c r="J317">
        <v>33</v>
      </c>
      <c r="K317">
        <v>1</v>
      </c>
      <c r="L317">
        <v>-1.6</v>
      </c>
      <c r="M317">
        <v>10.3</v>
      </c>
    </row>
    <row r="318" spans="1:13" x14ac:dyDescent="0.25">
      <c r="A318" t="s">
        <v>81</v>
      </c>
      <c r="B318">
        <v>2050</v>
      </c>
      <c r="C318">
        <v>4</v>
      </c>
      <c r="D318">
        <v>17</v>
      </c>
      <c r="E318">
        <v>880</v>
      </c>
      <c r="F318">
        <v>527.70000000000005</v>
      </c>
      <c r="G318">
        <v>352</v>
      </c>
      <c r="H318">
        <v>53.3</v>
      </c>
      <c r="I318">
        <v>40.200000000000003</v>
      </c>
      <c r="J318">
        <v>33</v>
      </c>
      <c r="K318">
        <v>6.4</v>
      </c>
      <c r="L318">
        <v>8.1999999999999993</v>
      </c>
      <c r="M318">
        <v>10.3</v>
      </c>
    </row>
    <row r="319" spans="1:13" x14ac:dyDescent="0.25">
      <c r="A319" t="s">
        <v>81</v>
      </c>
      <c r="B319">
        <v>2050</v>
      </c>
      <c r="C319">
        <v>4</v>
      </c>
      <c r="D319">
        <v>32</v>
      </c>
      <c r="E319">
        <v>927.8</v>
      </c>
      <c r="F319">
        <v>536.4</v>
      </c>
      <c r="G319">
        <v>200</v>
      </c>
      <c r="H319">
        <v>58.3</v>
      </c>
      <c r="I319">
        <v>58</v>
      </c>
      <c r="J319">
        <v>2</v>
      </c>
      <c r="K319">
        <v>6.7</v>
      </c>
      <c r="L319">
        <v>12.1</v>
      </c>
      <c r="M319">
        <v>1</v>
      </c>
    </row>
    <row r="320" spans="1:13" x14ac:dyDescent="0.25">
      <c r="A320" t="s">
        <v>81</v>
      </c>
      <c r="B320">
        <v>2050</v>
      </c>
      <c r="C320">
        <v>4</v>
      </c>
      <c r="D320">
        <v>33</v>
      </c>
      <c r="E320">
        <v>892.9</v>
      </c>
      <c r="F320">
        <v>533.1</v>
      </c>
      <c r="G320">
        <v>264</v>
      </c>
      <c r="H320">
        <v>54.8</v>
      </c>
      <c r="I320">
        <v>43.4</v>
      </c>
      <c r="J320">
        <v>18</v>
      </c>
      <c r="K320">
        <v>6.5</v>
      </c>
      <c r="L320">
        <v>8.9</v>
      </c>
      <c r="M320">
        <v>7.3</v>
      </c>
    </row>
    <row r="321" spans="1:13" x14ac:dyDescent="0.25">
      <c r="A321" t="s">
        <v>81</v>
      </c>
      <c r="B321">
        <v>2050</v>
      </c>
      <c r="C321">
        <v>4</v>
      </c>
      <c r="D321">
        <v>82</v>
      </c>
      <c r="E321">
        <v>1044.4000000000001</v>
      </c>
      <c r="F321">
        <v>641.70000000000005</v>
      </c>
      <c r="G321">
        <v>351</v>
      </c>
      <c r="H321">
        <v>47.6</v>
      </c>
      <c r="I321">
        <v>54</v>
      </c>
      <c r="J321">
        <v>0</v>
      </c>
      <c r="K321">
        <v>4.8</v>
      </c>
      <c r="L321">
        <v>9.1999999999999993</v>
      </c>
      <c r="M321">
        <v>0</v>
      </c>
    </row>
    <row r="322" spans="1:13" x14ac:dyDescent="0.25">
      <c r="A322" t="s">
        <v>81</v>
      </c>
      <c r="B322">
        <v>2050</v>
      </c>
      <c r="C322">
        <v>5</v>
      </c>
      <c r="D322">
        <v>3</v>
      </c>
      <c r="E322">
        <v>915.8</v>
      </c>
      <c r="F322">
        <v>468.5</v>
      </c>
      <c r="G322">
        <v>240</v>
      </c>
      <c r="H322">
        <v>26.8</v>
      </c>
      <c r="I322">
        <v>15.3</v>
      </c>
      <c r="J322">
        <v>0</v>
      </c>
      <c r="K322">
        <v>3</v>
      </c>
      <c r="L322">
        <v>3.4</v>
      </c>
      <c r="M322">
        <v>0</v>
      </c>
    </row>
    <row r="323" spans="1:13" x14ac:dyDescent="0.25">
      <c r="A323" t="s">
        <v>81</v>
      </c>
      <c r="B323">
        <v>2050</v>
      </c>
      <c r="C323">
        <v>5</v>
      </c>
      <c r="D323">
        <v>5</v>
      </c>
      <c r="E323">
        <v>717.9</v>
      </c>
      <c r="F323">
        <v>357.9</v>
      </c>
      <c r="G323">
        <v>110</v>
      </c>
      <c r="H323">
        <v>22</v>
      </c>
      <c r="I323">
        <v>18.399999999999999</v>
      </c>
      <c r="J323">
        <v>0</v>
      </c>
      <c r="K323">
        <v>3.2</v>
      </c>
      <c r="L323">
        <v>5.4</v>
      </c>
      <c r="M323">
        <v>0</v>
      </c>
    </row>
    <row r="324" spans="1:13" x14ac:dyDescent="0.25">
      <c r="A324" t="s">
        <v>81</v>
      </c>
      <c r="B324">
        <v>2050</v>
      </c>
      <c r="C324">
        <v>5</v>
      </c>
      <c r="D324">
        <v>7</v>
      </c>
      <c r="E324">
        <v>793.7</v>
      </c>
      <c r="F324">
        <v>409.2</v>
      </c>
      <c r="G324">
        <v>176</v>
      </c>
      <c r="H324">
        <v>25.9</v>
      </c>
      <c r="I324">
        <v>26.7</v>
      </c>
      <c r="J324">
        <v>0</v>
      </c>
      <c r="K324">
        <v>3.4</v>
      </c>
      <c r="L324">
        <v>7</v>
      </c>
      <c r="M324">
        <v>0</v>
      </c>
    </row>
    <row r="325" spans="1:13" x14ac:dyDescent="0.25">
      <c r="A325" t="s">
        <v>81</v>
      </c>
      <c r="B325">
        <v>2050</v>
      </c>
      <c r="C325">
        <v>5</v>
      </c>
      <c r="D325">
        <v>11</v>
      </c>
      <c r="E325">
        <v>630.9</v>
      </c>
      <c r="F325">
        <v>244.4</v>
      </c>
      <c r="G325">
        <v>175</v>
      </c>
      <c r="H325">
        <v>14.5</v>
      </c>
      <c r="I325">
        <v>10</v>
      </c>
      <c r="J325">
        <v>0</v>
      </c>
      <c r="K325">
        <v>2.2999999999999998</v>
      </c>
      <c r="L325">
        <v>4.3</v>
      </c>
      <c r="M325">
        <v>0</v>
      </c>
    </row>
    <row r="326" spans="1:13" x14ac:dyDescent="0.25">
      <c r="A326" t="s">
        <v>81</v>
      </c>
      <c r="B326">
        <v>2050</v>
      </c>
      <c r="C326">
        <v>5</v>
      </c>
      <c r="D326">
        <v>13</v>
      </c>
      <c r="E326">
        <v>469.4</v>
      </c>
      <c r="F326">
        <v>64.2</v>
      </c>
      <c r="G326">
        <v>234</v>
      </c>
      <c r="H326">
        <v>6.2</v>
      </c>
      <c r="I326">
        <v>9.6999999999999993</v>
      </c>
      <c r="J326">
        <v>0</v>
      </c>
      <c r="K326">
        <v>1.3</v>
      </c>
      <c r="L326">
        <v>17.8</v>
      </c>
      <c r="M326">
        <v>0</v>
      </c>
    </row>
    <row r="327" spans="1:13" x14ac:dyDescent="0.25">
      <c r="A327" t="s">
        <v>81</v>
      </c>
      <c r="B327">
        <v>2050</v>
      </c>
      <c r="C327">
        <v>5</v>
      </c>
      <c r="D327">
        <v>15</v>
      </c>
      <c r="E327">
        <v>757.4</v>
      </c>
      <c r="F327">
        <v>382.8</v>
      </c>
      <c r="G327">
        <v>352</v>
      </c>
      <c r="H327">
        <v>2.4</v>
      </c>
      <c r="I327">
        <v>-5</v>
      </c>
      <c r="J327">
        <v>33</v>
      </c>
      <c r="K327">
        <v>0.3</v>
      </c>
      <c r="L327">
        <v>-1.3</v>
      </c>
      <c r="M327">
        <v>10.3</v>
      </c>
    </row>
    <row r="328" spans="1:13" x14ac:dyDescent="0.25">
      <c r="A328" t="s">
        <v>81</v>
      </c>
      <c r="B328">
        <v>2050</v>
      </c>
      <c r="C328">
        <v>5</v>
      </c>
      <c r="D328">
        <v>17</v>
      </c>
      <c r="E328">
        <v>872.2</v>
      </c>
      <c r="F328">
        <v>525.4</v>
      </c>
      <c r="G328">
        <v>352</v>
      </c>
      <c r="H328">
        <v>45.5</v>
      </c>
      <c r="I328">
        <v>37.9</v>
      </c>
      <c r="J328">
        <v>33</v>
      </c>
      <c r="K328">
        <v>5.5</v>
      </c>
      <c r="L328">
        <v>7.8</v>
      </c>
      <c r="M328">
        <v>10.3</v>
      </c>
    </row>
    <row r="329" spans="1:13" x14ac:dyDescent="0.25">
      <c r="A329" t="s">
        <v>81</v>
      </c>
      <c r="B329">
        <v>2050</v>
      </c>
      <c r="C329">
        <v>5</v>
      </c>
      <c r="D329">
        <v>32</v>
      </c>
      <c r="E329">
        <v>917</v>
      </c>
      <c r="F329">
        <v>533.70000000000005</v>
      </c>
      <c r="G329">
        <v>200</v>
      </c>
      <c r="H329">
        <v>47.6</v>
      </c>
      <c r="I329">
        <v>55.2</v>
      </c>
      <c r="J329">
        <v>2</v>
      </c>
      <c r="K329">
        <v>5.5</v>
      </c>
      <c r="L329">
        <v>11.5</v>
      </c>
      <c r="M329">
        <v>1</v>
      </c>
    </row>
    <row r="330" spans="1:13" x14ac:dyDescent="0.25">
      <c r="A330" t="s">
        <v>81</v>
      </c>
      <c r="B330">
        <v>2050</v>
      </c>
      <c r="C330">
        <v>5</v>
      </c>
      <c r="D330">
        <v>33</v>
      </c>
      <c r="E330">
        <v>883.4</v>
      </c>
      <c r="F330">
        <v>531.4</v>
      </c>
      <c r="G330">
        <v>264</v>
      </c>
      <c r="H330">
        <v>45.2</v>
      </c>
      <c r="I330">
        <v>41.7</v>
      </c>
      <c r="J330">
        <v>18</v>
      </c>
      <c r="K330">
        <v>5.4</v>
      </c>
      <c r="L330">
        <v>8.5</v>
      </c>
      <c r="M330">
        <v>7.3</v>
      </c>
    </row>
    <row r="331" spans="1:13" x14ac:dyDescent="0.25">
      <c r="A331" t="s">
        <v>81</v>
      </c>
      <c r="B331">
        <v>2050</v>
      </c>
      <c r="C331">
        <v>5</v>
      </c>
      <c r="D331">
        <v>82</v>
      </c>
      <c r="E331">
        <v>1035.5</v>
      </c>
      <c r="F331">
        <v>637.5</v>
      </c>
      <c r="G331">
        <v>351</v>
      </c>
      <c r="H331">
        <v>38.700000000000003</v>
      </c>
      <c r="I331">
        <v>49.8</v>
      </c>
      <c r="J331">
        <v>0</v>
      </c>
      <c r="K331">
        <v>3.9</v>
      </c>
      <c r="L331">
        <v>8.5</v>
      </c>
      <c r="M331">
        <v>0</v>
      </c>
    </row>
    <row r="332" spans="1:13" x14ac:dyDescent="0.25">
      <c r="A332" t="s">
        <v>84</v>
      </c>
      <c r="B332">
        <v>2020</v>
      </c>
      <c r="C332">
        <v>0</v>
      </c>
      <c r="D332">
        <v>3</v>
      </c>
      <c r="E332">
        <v>870.8</v>
      </c>
      <c r="F332">
        <v>515.70000000000005</v>
      </c>
      <c r="G332">
        <v>163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</row>
    <row r="333" spans="1:13" x14ac:dyDescent="0.25">
      <c r="A333" t="s">
        <v>84</v>
      </c>
      <c r="B333">
        <v>2020</v>
      </c>
      <c r="C333">
        <v>0</v>
      </c>
      <c r="D333">
        <v>11</v>
      </c>
      <c r="E333">
        <v>828.3</v>
      </c>
      <c r="F333">
        <v>487.4</v>
      </c>
      <c r="G333">
        <v>176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</row>
    <row r="334" spans="1:13" x14ac:dyDescent="0.25">
      <c r="A334" t="s">
        <v>84</v>
      </c>
      <c r="B334">
        <v>2020</v>
      </c>
      <c r="C334">
        <v>0</v>
      </c>
      <c r="D334">
        <v>16</v>
      </c>
      <c r="E334">
        <v>635.20000000000005</v>
      </c>
      <c r="F334">
        <v>364.4</v>
      </c>
      <c r="G334">
        <v>145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</row>
    <row r="335" spans="1:13" x14ac:dyDescent="0.25">
      <c r="A335" t="s">
        <v>84</v>
      </c>
      <c r="B335">
        <v>2050</v>
      </c>
      <c r="C335">
        <v>1</v>
      </c>
      <c r="D335">
        <v>3</v>
      </c>
      <c r="E335">
        <v>951.7</v>
      </c>
      <c r="F335">
        <v>601.4</v>
      </c>
      <c r="G335">
        <v>192</v>
      </c>
      <c r="H335">
        <v>80.900000000000006</v>
      </c>
      <c r="I335">
        <v>85.7</v>
      </c>
      <c r="J335">
        <v>29</v>
      </c>
      <c r="K335">
        <v>9.3000000000000007</v>
      </c>
      <c r="L335">
        <v>16.600000000000001</v>
      </c>
      <c r="M335">
        <v>17.8</v>
      </c>
    </row>
    <row r="336" spans="1:13" x14ac:dyDescent="0.25">
      <c r="A336" t="s">
        <v>84</v>
      </c>
      <c r="B336">
        <v>2050</v>
      </c>
      <c r="C336">
        <v>1</v>
      </c>
      <c r="D336">
        <v>11</v>
      </c>
      <c r="E336">
        <v>865.4</v>
      </c>
      <c r="F336">
        <v>536.20000000000005</v>
      </c>
      <c r="G336">
        <v>176</v>
      </c>
      <c r="H336">
        <v>37.1</v>
      </c>
      <c r="I336">
        <v>48.8</v>
      </c>
      <c r="J336">
        <v>0</v>
      </c>
      <c r="K336">
        <v>4.5</v>
      </c>
      <c r="L336">
        <v>10</v>
      </c>
      <c r="M336">
        <v>0</v>
      </c>
    </row>
    <row r="337" spans="1:13" x14ac:dyDescent="0.25">
      <c r="A337" t="s">
        <v>84</v>
      </c>
      <c r="B337">
        <v>2050</v>
      </c>
      <c r="C337">
        <v>1</v>
      </c>
      <c r="D337">
        <v>16</v>
      </c>
      <c r="E337">
        <v>711.1</v>
      </c>
      <c r="F337">
        <v>443.1</v>
      </c>
      <c r="G337">
        <v>169</v>
      </c>
      <c r="H337">
        <v>75.900000000000006</v>
      </c>
      <c r="I337">
        <v>78.7</v>
      </c>
      <c r="J337">
        <v>24</v>
      </c>
      <c r="K337">
        <v>11.9</v>
      </c>
      <c r="L337">
        <v>21.6</v>
      </c>
      <c r="M337">
        <v>16.600000000000001</v>
      </c>
    </row>
    <row r="338" spans="1:13" x14ac:dyDescent="0.25">
      <c r="A338" t="s">
        <v>84</v>
      </c>
      <c r="B338">
        <v>2050</v>
      </c>
      <c r="C338">
        <v>2</v>
      </c>
      <c r="D338">
        <v>3</v>
      </c>
      <c r="E338">
        <v>962.3</v>
      </c>
      <c r="F338">
        <v>582.9</v>
      </c>
      <c r="G338">
        <v>198</v>
      </c>
      <c r="H338">
        <v>91.6</v>
      </c>
      <c r="I338">
        <v>67.2</v>
      </c>
      <c r="J338">
        <v>35</v>
      </c>
      <c r="K338">
        <v>10.5</v>
      </c>
      <c r="L338">
        <v>13</v>
      </c>
      <c r="M338">
        <v>21.5</v>
      </c>
    </row>
    <row r="339" spans="1:13" x14ac:dyDescent="0.25">
      <c r="A339" t="s">
        <v>84</v>
      </c>
      <c r="B339">
        <v>2050</v>
      </c>
      <c r="C339">
        <v>2</v>
      </c>
      <c r="D339">
        <v>11</v>
      </c>
      <c r="E339">
        <v>866.6</v>
      </c>
      <c r="F339">
        <v>508.6</v>
      </c>
      <c r="G339">
        <v>176</v>
      </c>
      <c r="H339">
        <v>38.200000000000003</v>
      </c>
      <c r="I339">
        <v>21.1</v>
      </c>
      <c r="J339">
        <v>0</v>
      </c>
      <c r="K339">
        <v>4.5999999999999996</v>
      </c>
      <c r="L339">
        <v>4.3</v>
      </c>
      <c r="M339">
        <v>0</v>
      </c>
    </row>
    <row r="340" spans="1:13" x14ac:dyDescent="0.25">
      <c r="A340" t="s">
        <v>84</v>
      </c>
      <c r="B340">
        <v>2050</v>
      </c>
      <c r="C340">
        <v>2</v>
      </c>
      <c r="D340">
        <v>16</v>
      </c>
      <c r="E340">
        <v>724.3</v>
      </c>
      <c r="F340">
        <v>424.5</v>
      </c>
      <c r="G340">
        <v>176</v>
      </c>
      <c r="H340">
        <v>89.1</v>
      </c>
      <c r="I340">
        <v>60.1</v>
      </c>
      <c r="J340">
        <v>31</v>
      </c>
      <c r="K340">
        <v>14</v>
      </c>
      <c r="L340">
        <v>16.5</v>
      </c>
      <c r="M340">
        <v>21.4</v>
      </c>
    </row>
    <row r="341" spans="1:13" x14ac:dyDescent="0.25">
      <c r="A341" t="s">
        <v>84</v>
      </c>
      <c r="B341">
        <v>2050</v>
      </c>
      <c r="C341">
        <v>3</v>
      </c>
      <c r="D341">
        <v>3</v>
      </c>
      <c r="E341">
        <v>1002.7</v>
      </c>
      <c r="F341">
        <v>667.5</v>
      </c>
      <c r="G341">
        <v>211</v>
      </c>
      <c r="H341">
        <v>131.9</v>
      </c>
      <c r="I341">
        <v>151.80000000000001</v>
      </c>
      <c r="J341">
        <v>48</v>
      </c>
      <c r="K341">
        <v>15.1</v>
      </c>
      <c r="L341">
        <v>29.4</v>
      </c>
      <c r="M341">
        <v>29.4</v>
      </c>
    </row>
    <row r="342" spans="1:13" x14ac:dyDescent="0.25">
      <c r="A342" t="s">
        <v>84</v>
      </c>
      <c r="B342">
        <v>2050</v>
      </c>
      <c r="C342">
        <v>3</v>
      </c>
      <c r="D342">
        <v>11</v>
      </c>
      <c r="E342">
        <v>881.8</v>
      </c>
      <c r="F342">
        <v>571.1</v>
      </c>
      <c r="G342">
        <v>176</v>
      </c>
      <c r="H342">
        <v>53.5</v>
      </c>
      <c r="I342">
        <v>83.7</v>
      </c>
      <c r="J342">
        <v>0</v>
      </c>
      <c r="K342">
        <v>6.5</v>
      </c>
      <c r="L342">
        <v>17.2</v>
      </c>
      <c r="M342">
        <v>0</v>
      </c>
    </row>
    <row r="343" spans="1:13" x14ac:dyDescent="0.25">
      <c r="A343" t="s">
        <v>84</v>
      </c>
      <c r="B343">
        <v>2050</v>
      </c>
      <c r="C343">
        <v>3</v>
      </c>
      <c r="D343">
        <v>16</v>
      </c>
      <c r="E343">
        <v>760.6</v>
      </c>
      <c r="F343">
        <v>495</v>
      </c>
      <c r="G343">
        <v>190</v>
      </c>
      <c r="H343">
        <v>125.3</v>
      </c>
      <c r="I343">
        <v>130.6</v>
      </c>
      <c r="J343">
        <v>45</v>
      </c>
      <c r="K343">
        <v>19.7</v>
      </c>
      <c r="L343">
        <v>35.799999999999997</v>
      </c>
      <c r="M343">
        <v>31</v>
      </c>
    </row>
    <row r="344" spans="1:13" x14ac:dyDescent="0.25">
      <c r="A344" t="s">
        <v>84</v>
      </c>
      <c r="B344">
        <v>2050</v>
      </c>
      <c r="C344">
        <v>4</v>
      </c>
      <c r="D344">
        <v>3</v>
      </c>
      <c r="E344">
        <v>1013.2</v>
      </c>
      <c r="F344">
        <v>627.79999999999995</v>
      </c>
      <c r="G344">
        <v>212</v>
      </c>
      <c r="H344">
        <v>142.4</v>
      </c>
      <c r="I344">
        <v>112.1</v>
      </c>
      <c r="J344">
        <v>49</v>
      </c>
      <c r="K344">
        <v>16.399999999999999</v>
      </c>
      <c r="L344">
        <v>21.7</v>
      </c>
      <c r="M344">
        <v>30.1</v>
      </c>
    </row>
    <row r="345" spans="1:13" x14ac:dyDescent="0.25">
      <c r="A345" t="s">
        <v>84</v>
      </c>
      <c r="B345">
        <v>2050</v>
      </c>
      <c r="C345">
        <v>4</v>
      </c>
      <c r="D345">
        <v>11</v>
      </c>
      <c r="E345">
        <v>887.8</v>
      </c>
      <c r="F345">
        <v>530.79999999999995</v>
      </c>
      <c r="G345">
        <v>176</v>
      </c>
      <c r="H345">
        <v>59.5</v>
      </c>
      <c r="I345">
        <v>43.4</v>
      </c>
      <c r="J345">
        <v>0</v>
      </c>
      <c r="K345">
        <v>7.2</v>
      </c>
      <c r="L345">
        <v>8.9</v>
      </c>
      <c r="M345">
        <v>0</v>
      </c>
    </row>
    <row r="346" spans="1:13" x14ac:dyDescent="0.25">
      <c r="A346" t="s">
        <v>84</v>
      </c>
      <c r="B346">
        <v>2050</v>
      </c>
      <c r="C346">
        <v>4</v>
      </c>
      <c r="D346">
        <v>16</v>
      </c>
      <c r="E346">
        <v>766.6</v>
      </c>
      <c r="F346">
        <v>459.7</v>
      </c>
      <c r="G346">
        <v>193</v>
      </c>
      <c r="H346">
        <v>131.4</v>
      </c>
      <c r="I346">
        <v>95.3</v>
      </c>
      <c r="J346">
        <v>48</v>
      </c>
      <c r="K346">
        <v>20.7</v>
      </c>
      <c r="L346">
        <v>26.1</v>
      </c>
      <c r="M346">
        <v>33.1</v>
      </c>
    </row>
    <row r="347" spans="1:13" x14ac:dyDescent="0.25">
      <c r="A347" t="s">
        <v>84</v>
      </c>
      <c r="B347">
        <v>2050</v>
      </c>
      <c r="C347">
        <v>5</v>
      </c>
      <c r="D347">
        <v>3</v>
      </c>
      <c r="E347">
        <v>980.9</v>
      </c>
      <c r="F347">
        <v>616.4</v>
      </c>
      <c r="G347">
        <v>202</v>
      </c>
      <c r="H347">
        <v>110.1</v>
      </c>
      <c r="I347">
        <v>100.7</v>
      </c>
      <c r="J347">
        <v>39</v>
      </c>
      <c r="K347">
        <v>12.6</v>
      </c>
      <c r="L347">
        <v>19.5</v>
      </c>
      <c r="M347">
        <v>23.9</v>
      </c>
    </row>
    <row r="348" spans="1:13" x14ac:dyDescent="0.25">
      <c r="A348" t="s">
        <v>84</v>
      </c>
      <c r="B348">
        <v>2050</v>
      </c>
      <c r="C348">
        <v>5</v>
      </c>
      <c r="D348">
        <v>11</v>
      </c>
      <c r="E348">
        <v>873</v>
      </c>
      <c r="F348">
        <v>533.79999999999995</v>
      </c>
      <c r="G348">
        <v>176</v>
      </c>
      <c r="H348">
        <v>44.6</v>
      </c>
      <c r="I348">
        <v>46.3</v>
      </c>
      <c r="J348">
        <v>0</v>
      </c>
      <c r="K348">
        <v>5.4</v>
      </c>
      <c r="L348">
        <v>9.5</v>
      </c>
      <c r="M348">
        <v>0</v>
      </c>
    </row>
    <row r="349" spans="1:13" x14ac:dyDescent="0.25">
      <c r="A349" t="s">
        <v>84</v>
      </c>
      <c r="B349">
        <v>2050</v>
      </c>
      <c r="C349">
        <v>5</v>
      </c>
      <c r="D349">
        <v>16</v>
      </c>
      <c r="E349">
        <v>739</v>
      </c>
      <c r="F349">
        <v>455.4</v>
      </c>
      <c r="G349">
        <v>181</v>
      </c>
      <c r="H349">
        <v>103.8</v>
      </c>
      <c r="I349">
        <v>91</v>
      </c>
      <c r="J349">
        <v>36</v>
      </c>
      <c r="K349">
        <v>16.3</v>
      </c>
      <c r="L349">
        <v>25</v>
      </c>
      <c r="M349">
        <v>24.8</v>
      </c>
    </row>
    <row r="350" spans="1:13" x14ac:dyDescent="0.25">
      <c r="A350" t="s">
        <v>86</v>
      </c>
      <c r="B350">
        <v>2020</v>
      </c>
      <c r="C350">
        <v>0</v>
      </c>
      <c r="D350">
        <v>3</v>
      </c>
      <c r="E350">
        <v>842.5</v>
      </c>
      <c r="F350">
        <v>420.4</v>
      </c>
      <c r="G350">
        <v>240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</row>
    <row r="351" spans="1:13" x14ac:dyDescent="0.25">
      <c r="A351" t="s">
        <v>86</v>
      </c>
      <c r="B351">
        <v>2020</v>
      </c>
      <c r="C351">
        <v>0</v>
      </c>
      <c r="D351">
        <v>7</v>
      </c>
      <c r="E351">
        <v>739.3</v>
      </c>
      <c r="F351">
        <v>361.5</v>
      </c>
      <c r="G351">
        <v>174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</row>
    <row r="352" spans="1:13" x14ac:dyDescent="0.25">
      <c r="A352" t="s">
        <v>86</v>
      </c>
      <c r="B352">
        <v>2020</v>
      </c>
      <c r="C352">
        <v>0</v>
      </c>
      <c r="D352">
        <v>13</v>
      </c>
      <c r="E352">
        <v>433.7</v>
      </c>
      <c r="F352">
        <v>27.6</v>
      </c>
      <c r="G352">
        <v>230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</row>
    <row r="353" spans="1:13" x14ac:dyDescent="0.25">
      <c r="A353" t="s">
        <v>86</v>
      </c>
      <c r="B353">
        <v>2020</v>
      </c>
      <c r="C353">
        <v>0</v>
      </c>
      <c r="D353">
        <v>15</v>
      </c>
      <c r="E353">
        <v>718.9</v>
      </c>
      <c r="F353">
        <v>361.2</v>
      </c>
      <c r="G353">
        <v>324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</row>
    <row r="354" spans="1:13" x14ac:dyDescent="0.25">
      <c r="A354" t="s">
        <v>86</v>
      </c>
      <c r="B354">
        <v>2020</v>
      </c>
      <c r="C354">
        <v>0</v>
      </c>
      <c r="D354">
        <v>17</v>
      </c>
      <c r="E354">
        <v>786.6</v>
      </c>
      <c r="F354">
        <v>458.2</v>
      </c>
      <c r="G354">
        <v>324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</row>
    <row r="355" spans="1:13" x14ac:dyDescent="0.25">
      <c r="A355" t="s">
        <v>86</v>
      </c>
      <c r="B355">
        <v>2020</v>
      </c>
      <c r="C355">
        <v>0</v>
      </c>
      <c r="D355">
        <v>27</v>
      </c>
      <c r="E355">
        <v>478.9</v>
      </c>
      <c r="F355">
        <v>113.3</v>
      </c>
      <c r="G355">
        <v>117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</row>
    <row r="356" spans="1:13" x14ac:dyDescent="0.25">
      <c r="A356" t="s">
        <v>86</v>
      </c>
      <c r="B356">
        <v>2020</v>
      </c>
      <c r="C356">
        <v>0</v>
      </c>
      <c r="D356">
        <v>33</v>
      </c>
      <c r="E356">
        <v>795.2</v>
      </c>
      <c r="F356">
        <v>445.7</v>
      </c>
      <c r="G356">
        <v>247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</row>
    <row r="357" spans="1:13" x14ac:dyDescent="0.25">
      <c r="A357" t="s">
        <v>86</v>
      </c>
      <c r="B357">
        <v>2020</v>
      </c>
      <c r="C357">
        <v>0</v>
      </c>
      <c r="D357">
        <v>82</v>
      </c>
      <c r="E357">
        <v>942.5</v>
      </c>
      <c r="F357">
        <v>550.20000000000005</v>
      </c>
      <c r="G357">
        <v>351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</row>
    <row r="358" spans="1:13" x14ac:dyDescent="0.25">
      <c r="A358" t="s">
        <v>86</v>
      </c>
      <c r="B358">
        <v>2050</v>
      </c>
      <c r="C358">
        <v>1</v>
      </c>
      <c r="D358">
        <v>3</v>
      </c>
      <c r="E358">
        <v>867.8</v>
      </c>
      <c r="F358">
        <v>444.4</v>
      </c>
      <c r="G358">
        <v>240</v>
      </c>
      <c r="H358">
        <v>25.3</v>
      </c>
      <c r="I358">
        <v>24</v>
      </c>
      <c r="J358">
        <v>0</v>
      </c>
      <c r="K358">
        <v>3</v>
      </c>
      <c r="L358">
        <v>5.7</v>
      </c>
      <c r="M358">
        <v>0</v>
      </c>
    </row>
    <row r="359" spans="1:13" x14ac:dyDescent="0.25">
      <c r="A359" t="s">
        <v>86</v>
      </c>
      <c r="B359">
        <v>2050</v>
      </c>
      <c r="C359">
        <v>1</v>
      </c>
      <c r="D359">
        <v>7</v>
      </c>
      <c r="E359">
        <v>761.1</v>
      </c>
      <c r="F359">
        <v>385.2</v>
      </c>
      <c r="G359">
        <v>174</v>
      </c>
      <c r="H359">
        <v>21.7</v>
      </c>
      <c r="I359">
        <v>23.7</v>
      </c>
      <c r="J359">
        <v>0</v>
      </c>
      <c r="K359">
        <v>2.9</v>
      </c>
      <c r="L359">
        <v>6.5</v>
      </c>
      <c r="M359">
        <v>0</v>
      </c>
    </row>
    <row r="360" spans="1:13" x14ac:dyDescent="0.25">
      <c r="A360" t="s">
        <v>86</v>
      </c>
      <c r="B360">
        <v>2050</v>
      </c>
      <c r="C360">
        <v>1</v>
      </c>
      <c r="D360">
        <v>13</v>
      </c>
      <c r="E360">
        <v>436.5</v>
      </c>
      <c r="F360">
        <v>34.1</v>
      </c>
      <c r="G360">
        <v>230</v>
      </c>
      <c r="H360">
        <v>2.8</v>
      </c>
      <c r="I360">
        <v>6.6</v>
      </c>
      <c r="J360">
        <v>0</v>
      </c>
      <c r="K360">
        <v>0.7</v>
      </c>
      <c r="L360">
        <v>23.8</v>
      </c>
      <c r="M360">
        <v>0</v>
      </c>
    </row>
    <row r="361" spans="1:13" x14ac:dyDescent="0.25">
      <c r="A361" t="s">
        <v>86</v>
      </c>
      <c r="B361">
        <v>2050</v>
      </c>
      <c r="C361">
        <v>1</v>
      </c>
      <c r="D361">
        <v>15</v>
      </c>
      <c r="E361">
        <v>720</v>
      </c>
      <c r="F361">
        <v>351.7</v>
      </c>
      <c r="G361">
        <v>348</v>
      </c>
      <c r="H361">
        <v>1</v>
      </c>
      <c r="I361">
        <v>-9.5</v>
      </c>
      <c r="J361">
        <v>24</v>
      </c>
      <c r="K361">
        <v>0.1</v>
      </c>
      <c r="L361">
        <v>-2.6</v>
      </c>
      <c r="M361">
        <v>7.4</v>
      </c>
    </row>
    <row r="362" spans="1:13" x14ac:dyDescent="0.25">
      <c r="A362" t="s">
        <v>86</v>
      </c>
      <c r="B362">
        <v>2050</v>
      </c>
      <c r="C362">
        <v>1</v>
      </c>
      <c r="D362">
        <v>17</v>
      </c>
      <c r="E362">
        <v>822.8</v>
      </c>
      <c r="F362">
        <v>478.2</v>
      </c>
      <c r="G362">
        <v>348</v>
      </c>
      <c r="H362">
        <v>36.200000000000003</v>
      </c>
      <c r="I362">
        <v>20</v>
      </c>
      <c r="J362">
        <v>24</v>
      </c>
      <c r="K362">
        <v>4.5999999999999996</v>
      </c>
      <c r="L362">
        <v>4.4000000000000004</v>
      </c>
      <c r="M362">
        <v>7.4</v>
      </c>
    </row>
    <row r="363" spans="1:13" x14ac:dyDescent="0.25">
      <c r="A363" t="s">
        <v>86</v>
      </c>
      <c r="B363">
        <v>2050</v>
      </c>
      <c r="C363">
        <v>1</v>
      </c>
      <c r="D363">
        <v>27</v>
      </c>
      <c r="E363">
        <v>482.3</v>
      </c>
      <c r="F363">
        <v>124.7</v>
      </c>
      <c r="G363">
        <v>117</v>
      </c>
      <c r="H363">
        <v>3.4</v>
      </c>
      <c r="I363">
        <v>11.4</v>
      </c>
      <c r="J363">
        <v>0</v>
      </c>
      <c r="K363">
        <v>0.7</v>
      </c>
      <c r="L363">
        <v>10.1</v>
      </c>
      <c r="M363">
        <v>0</v>
      </c>
    </row>
    <row r="364" spans="1:13" x14ac:dyDescent="0.25">
      <c r="A364" t="s">
        <v>86</v>
      </c>
      <c r="B364">
        <v>2050</v>
      </c>
      <c r="C364">
        <v>1</v>
      </c>
      <c r="D364">
        <v>33</v>
      </c>
      <c r="E364">
        <v>834.6</v>
      </c>
      <c r="F364">
        <v>481.1</v>
      </c>
      <c r="G364">
        <v>261</v>
      </c>
      <c r="H364">
        <v>39.4</v>
      </c>
      <c r="I364">
        <v>35.4</v>
      </c>
      <c r="J364">
        <v>14</v>
      </c>
      <c r="K364">
        <v>5</v>
      </c>
      <c r="L364">
        <v>7.9</v>
      </c>
      <c r="M364">
        <v>5.7</v>
      </c>
    </row>
    <row r="365" spans="1:13" x14ac:dyDescent="0.25">
      <c r="A365" t="s">
        <v>86</v>
      </c>
      <c r="B365">
        <v>2050</v>
      </c>
      <c r="C365">
        <v>1</v>
      </c>
      <c r="D365">
        <v>82</v>
      </c>
      <c r="E365">
        <v>975.1</v>
      </c>
      <c r="F365">
        <v>587.5</v>
      </c>
      <c r="G365">
        <v>351</v>
      </c>
      <c r="H365">
        <v>32.6</v>
      </c>
      <c r="I365">
        <v>37.200000000000003</v>
      </c>
      <c r="J365">
        <v>0</v>
      </c>
      <c r="K365">
        <v>3.5</v>
      </c>
      <c r="L365">
        <v>6.8</v>
      </c>
      <c r="M365">
        <v>0</v>
      </c>
    </row>
    <row r="366" spans="1:13" x14ac:dyDescent="0.25">
      <c r="A366" t="s">
        <v>86</v>
      </c>
      <c r="B366">
        <v>2050</v>
      </c>
      <c r="C366">
        <v>2</v>
      </c>
      <c r="D366">
        <v>3</v>
      </c>
      <c r="E366">
        <v>866.3</v>
      </c>
      <c r="F366">
        <v>440.9</v>
      </c>
      <c r="G366">
        <v>240</v>
      </c>
      <c r="H366">
        <v>23.8</v>
      </c>
      <c r="I366">
        <v>20.5</v>
      </c>
      <c r="J366">
        <v>0</v>
      </c>
      <c r="K366">
        <v>2.8</v>
      </c>
      <c r="L366">
        <v>4.9000000000000004</v>
      </c>
      <c r="M366">
        <v>0</v>
      </c>
    </row>
    <row r="367" spans="1:13" x14ac:dyDescent="0.25">
      <c r="A367" t="s">
        <v>86</v>
      </c>
      <c r="B367">
        <v>2050</v>
      </c>
      <c r="C367">
        <v>2</v>
      </c>
      <c r="D367">
        <v>7</v>
      </c>
      <c r="E367">
        <v>761.2</v>
      </c>
      <c r="F367">
        <v>384.9</v>
      </c>
      <c r="G367">
        <v>174</v>
      </c>
      <c r="H367">
        <v>21.8</v>
      </c>
      <c r="I367">
        <v>23.4</v>
      </c>
      <c r="J367">
        <v>0</v>
      </c>
      <c r="K367">
        <v>3</v>
      </c>
      <c r="L367">
        <v>6.5</v>
      </c>
      <c r="M367">
        <v>0</v>
      </c>
    </row>
    <row r="368" spans="1:13" x14ac:dyDescent="0.25">
      <c r="A368" t="s">
        <v>86</v>
      </c>
      <c r="B368">
        <v>2050</v>
      </c>
      <c r="C368">
        <v>2</v>
      </c>
      <c r="D368">
        <v>13</v>
      </c>
      <c r="E368">
        <v>438.1</v>
      </c>
      <c r="F368">
        <v>30.9</v>
      </c>
      <c r="G368">
        <v>230</v>
      </c>
      <c r="H368">
        <v>4.4000000000000004</v>
      </c>
      <c r="I368">
        <v>3.3</v>
      </c>
      <c r="J368">
        <v>0</v>
      </c>
      <c r="K368">
        <v>1</v>
      </c>
      <c r="L368">
        <v>11.9</v>
      </c>
      <c r="M368">
        <v>0</v>
      </c>
    </row>
    <row r="369" spans="1:13" x14ac:dyDescent="0.25">
      <c r="A369" t="s">
        <v>86</v>
      </c>
      <c r="B369">
        <v>2050</v>
      </c>
      <c r="C369">
        <v>2</v>
      </c>
      <c r="D369">
        <v>15</v>
      </c>
      <c r="E369">
        <v>718.2</v>
      </c>
      <c r="F369">
        <v>354</v>
      </c>
      <c r="G369">
        <v>346</v>
      </c>
      <c r="H369">
        <v>-0.7</v>
      </c>
      <c r="I369">
        <v>-7.1</v>
      </c>
      <c r="J369">
        <v>22</v>
      </c>
      <c r="K369">
        <v>-0.1</v>
      </c>
      <c r="L369">
        <v>-2</v>
      </c>
      <c r="M369">
        <v>6.8</v>
      </c>
    </row>
    <row r="370" spans="1:13" x14ac:dyDescent="0.25">
      <c r="A370" t="s">
        <v>86</v>
      </c>
      <c r="B370">
        <v>2050</v>
      </c>
      <c r="C370">
        <v>2</v>
      </c>
      <c r="D370">
        <v>17</v>
      </c>
      <c r="E370">
        <v>819.3</v>
      </c>
      <c r="F370">
        <v>471.3</v>
      </c>
      <c r="G370">
        <v>346</v>
      </c>
      <c r="H370">
        <v>32.700000000000003</v>
      </c>
      <c r="I370">
        <v>13.1</v>
      </c>
      <c r="J370">
        <v>22</v>
      </c>
      <c r="K370">
        <v>4.2</v>
      </c>
      <c r="L370">
        <v>2.9</v>
      </c>
      <c r="M370">
        <v>6.8</v>
      </c>
    </row>
    <row r="371" spans="1:13" x14ac:dyDescent="0.25">
      <c r="A371" t="s">
        <v>86</v>
      </c>
      <c r="B371">
        <v>2050</v>
      </c>
      <c r="C371">
        <v>2</v>
      </c>
      <c r="D371">
        <v>27</v>
      </c>
      <c r="E371">
        <v>485.9</v>
      </c>
      <c r="F371">
        <v>121.3</v>
      </c>
      <c r="G371">
        <v>117</v>
      </c>
      <c r="H371">
        <v>7</v>
      </c>
      <c r="I371">
        <v>8</v>
      </c>
      <c r="J371">
        <v>0</v>
      </c>
      <c r="K371">
        <v>1.5</v>
      </c>
      <c r="L371">
        <v>7.1</v>
      </c>
      <c r="M371">
        <v>0</v>
      </c>
    </row>
    <row r="372" spans="1:13" x14ac:dyDescent="0.25">
      <c r="A372" t="s">
        <v>86</v>
      </c>
      <c r="B372">
        <v>2050</v>
      </c>
      <c r="C372">
        <v>2</v>
      </c>
      <c r="D372">
        <v>33</v>
      </c>
      <c r="E372">
        <v>831.5</v>
      </c>
      <c r="F372">
        <v>474.9</v>
      </c>
      <c r="G372">
        <v>262</v>
      </c>
      <c r="H372">
        <v>36.299999999999997</v>
      </c>
      <c r="I372">
        <v>29.2</v>
      </c>
      <c r="J372">
        <v>15</v>
      </c>
      <c r="K372">
        <v>4.5999999999999996</v>
      </c>
      <c r="L372">
        <v>6.6</v>
      </c>
      <c r="M372">
        <v>6.1</v>
      </c>
    </row>
    <row r="373" spans="1:13" x14ac:dyDescent="0.25">
      <c r="A373" t="s">
        <v>86</v>
      </c>
      <c r="B373">
        <v>2050</v>
      </c>
      <c r="C373">
        <v>2</v>
      </c>
      <c r="D373">
        <v>82</v>
      </c>
      <c r="E373">
        <v>972</v>
      </c>
      <c r="F373">
        <v>577.6</v>
      </c>
      <c r="G373">
        <v>351</v>
      </c>
      <c r="H373">
        <v>29.4</v>
      </c>
      <c r="I373">
        <v>27.4</v>
      </c>
      <c r="J373">
        <v>0</v>
      </c>
      <c r="K373">
        <v>3.1</v>
      </c>
      <c r="L373">
        <v>5</v>
      </c>
      <c r="M373">
        <v>0</v>
      </c>
    </row>
    <row r="374" spans="1:13" x14ac:dyDescent="0.25">
      <c r="A374" t="s">
        <v>86</v>
      </c>
      <c r="B374">
        <v>2050</v>
      </c>
      <c r="C374">
        <v>3</v>
      </c>
      <c r="D374">
        <v>3</v>
      </c>
      <c r="E374">
        <v>871.2</v>
      </c>
      <c r="F374">
        <v>461.8</v>
      </c>
      <c r="G374">
        <v>240</v>
      </c>
      <c r="H374">
        <v>28.7</v>
      </c>
      <c r="I374">
        <v>41.4</v>
      </c>
      <c r="J374">
        <v>0</v>
      </c>
      <c r="K374">
        <v>3.4</v>
      </c>
      <c r="L374">
        <v>9.9</v>
      </c>
      <c r="M374">
        <v>0</v>
      </c>
    </row>
    <row r="375" spans="1:13" x14ac:dyDescent="0.25">
      <c r="A375" t="s">
        <v>86</v>
      </c>
      <c r="B375">
        <v>2050</v>
      </c>
      <c r="C375">
        <v>3</v>
      </c>
      <c r="D375">
        <v>7</v>
      </c>
      <c r="E375">
        <v>762.6</v>
      </c>
      <c r="F375">
        <v>406.1</v>
      </c>
      <c r="G375">
        <v>174</v>
      </c>
      <c r="H375">
        <v>23.3</v>
      </c>
      <c r="I375">
        <v>44.6</v>
      </c>
      <c r="J375">
        <v>0</v>
      </c>
      <c r="K375">
        <v>3.1</v>
      </c>
      <c r="L375">
        <v>12.3</v>
      </c>
      <c r="M375">
        <v>0</v>
      </c>
    </row>
    <row r="376" spans="1:13" x14ac:dyDescent="0.25">
      <c r="A376" t="s">
        <v>86</v>
      </c>
      <c r="B376">
        <v>2050</v>
      </c>
      <c r="C376">
        <v>3</v>
      </c>
      <c r="D376">
        <v>13</v>
      </c>
      <c r="E376">
        <v>431.7</v>
      </c>
      <c r="F376">
        <v>33.9</v>
      </c>
      <c r="G376">
        <v>230</v>
      </c>
      <c r="H376">
        <v>-1.9</v>
      </c>
      <c r="I376">
        <v>6.3</v>
      </c>
      <c r="J376">
        <v>0</v>
      </c>
      <c r="K376">
        <v>-0.4</v>
      </c>
      <c r="L376">
        <v>22.9</v>
      </c>
      <c r="M376">
        <v>0</v>
      </c>
    </row>
    <row r="377" spans="1:13" x14ac:dyDescent="0.25">
      <c r="A377" t="s">
        <v>86</v>
      </c>
      <c r="B377">
        <v>2050</v>
      </c>
      <c r="C377">
        <v>3</v>
      </c>
      <c r="D377">
        <v>15</v>
      </c>
      <c r="E377">
        <v>725.9</v>
      </c>
      <c r="F377">
        <v>374.2</v>
      </c>
      <c r="G377">
        <v>351</v>
      </c>
      <c r="H377">
        <v>7</v>
      </c>
      <c r="I377">
        <v>13.1</v>
      </c>
      <c r="J377">
        <v>27</v>
      </c>
      <c r="K377">
        <v>1</v>
      </c>
      <c r="L377">
        <v>3.6</v>
      </c>
      <c r="M377">
        <v>8.3000000000000007</v>
      </c>
    </row>
    <row r="378" spans="1:13" x14ac:dyDescent="0.25">
      <c r="A378" t="s">
        <v>86</v>
      </c>
      <c r="B378">
        <v>2050</v>
      </c>
      <c r="C378">
        <v>3</v>
      </c>
      <c r="D378">
        <v>17</v>
      </c>
      <c r="E378">
        <v>835.8</v>
      </c>
      <c r="F378">
        <v>510.7</v>
      </c>
      <c r="G378">
        <v>351</v>
      </c>
      <c r="H378">
        <v>49.2</v>
      </c>
      <c r="I378">
        <v>52.5</v>
      </c>
      <c r="J378">
        <v>27</v>
      </c>
      <c r="K378">
        <v>6.3</v>
      </c>
      <c r="L378">
        <v>11.5</v>
      </c>
      <c r="M378">
        <v>8.3000000000000007</v>
      </c>
    </row>
    <row r="379" spans="1:13" x14ac:dyDescent="0.25">
      <c r="A379" t="s">
        <v>86</v>
      </c>
      <c r="B379">
        <v>2050</v>
      </c>
      <c r="C379">
        <v>3</v>
      </c>
      <c r="D379">
        <v>27</v>
      </c>
      <c r="E379">
        <v>479.6</v>
      </c>
      <c r="F379">
        <v>129.19999999999999</v>
      </c>
      <c r="G379">
        <v>117</v>
      </c>
      <c r="H379">
        <v>0.7</v>
      </c>
      <c r="I379">
        <v>16</v>
      </c>
      <c r="J379">
        <v>0</v>
      </c>
      <c r="K379">
        <v>0.1</v>
      </c>
      <c r="L379">
        <v>14.1</v>
      </c>
      <c r="M379">
        <v>0</v>
      </c>
    </row>
    <row r="380" spans="1:13" x14ac:dyDescent="0.25">
      <c r="A380" t="s">
        <v>86</v>
      </c>
      <c r="B380">
        <v>2050</v>
      </c>
      <c r="C380">
        <v>3</v>
      </c>
      <c r="D380">
        <v>33</v>
      </c>
      <c r="E380">
        <v>847.1</v>
      </c>
      <c r="F380">
        <v>508.1</v>
      </c>
      <c r="G380">
        <v>252</v>
      </c>
      <c r="H380">
        <v>51.9</v>
      </c>
      <c r="I380">
        <v>62.4</v>
      </c>
      <c r="J380">
        <v>5</v>
      </c>
      <c r="K380">
        <v>6.5</v>
      </c>
      <c r="L380">
        <v>14</v>
      </c>
      <c r="M380">
        <v>2</v>
      </c>
    </row>
    <row r="381" spans="1:13" x14ac:dyDescent="0.25">
      <c r="A381" t="s">
        <v>86</v>
      </c>
      <c r="B381">
        <v>2050</v>
      </c>
      <c r="C381">
        <v>3</v>
      </c>
      <c r="D381">
        <v>82</v>
      </c>
      <c r="E381">
        <v>986.4</v>
      </c>
      <c r="F381">
        <v>603</v>
      </c>
      <c r="G381">
        <v>351</v>
      </c>
      <c r="H381">
        <v>43.9</v>
      </c>
      <c r="I381">
        <v>52.8</v>
      </c>
      <c r="J381">
        <v>0</v>
      </c>
      <c r="K381">
        <v>4.7</v>
      </c>
      <c r="L381">
        <v>9.6</v>
      </c>
      <c r="M381">
        <v>0</v>
      </c>
    </row>
    <row r="382" spans="1:13" x14ac:dyDescent="0.25">
      <c r="A382" t="s">
        <v>86</v>
      </c>
      <c r="B382">
        <v>2050</v>
      </c>
      <c r="C382">
        <v>4</v>
      </c>
      <c r="D382">
        <v>3</v>
      </c>
      <c r="E382">
        <v>874.9</v>
      </c>
      <c r="F382">
        <v>441.4</v>
      </c>
      <c r="G382">
        <v>240</v>
      </c>
      <c r="H382">
        <v>32.4</v>
      </c>
      <c r="I382">
        <v>21</v>
      </c>
      <c r="J382">
        <v>0</v>
      </c>
      <c r="K382">
        <v>3.8</v>
      </c>
      <c r="L382">
        <v>5</v>
      </c>
      <c r="M382">
        <v>0</v>
      </c>
    </row>
    <row r="383" spans="1:13" x14ac:dyDescent="0.25">
      <c r="A383" t="s">
        <v>86</v>
      </c>
      <c r="B383">
        <v>2050</v>
      </c>
      <c r="C383">
        <v>4</v>
      </c>
      <c r="D383">
        <v>7</v>
      </c>
      <c r="E383">
        <v>774.1</v>
      </c>
      <c r="F383">
        <v>388.5</v>
      </c>
      <c r="G383">
        <v>174</v>
      </c>
      <c r="H383">
        <v>34.700000000000003</v>
      </c>
      <c r="I383">
        <v>27</v>
      </c>
      <c r="J383">
        <v>0</v>
      </c>
      <c r="K383">
        <v>4.7</v>
      </c>
      <c r="L383">
        <v>7.5</v>
      </c>
      <c r="M383">
        <v>0</v>
      </c>
    </row>
    <row r="384" spans="1:13" x14ac:dyDescent="0.25">
      <c r="A384" t="s">
        <v>86</v>
      </c>
      <c r="B384">
        <v>2050</v>
      </c>
      <c r="C384">
        <v>4</v>
      </c>
      <c r="D384">
        <v>13</v>
      </c>
      <c r="E384">
        <v>443.7</v>
      </c>
      <c r="F384">
        <v>30.9</v>
      </c>
      <c r="G384">
        <v>230</v>
      </c>
      <c r="H384">
        <v>10</v>
      </c>
      <c r="I384">
        <v>3.4</v>
      </c>
      <c r="J384">
        <v>0</v>
      </c>
      <c r="K384">
        <v>2.2999999999999998</v>
      </c>
      <c r="L384">
        <v>12.2</v>
      </c>
      <c r="M384">
        <v>0</v>
      </c>
    </row>
    <row r="385" spans="1:13" x14ac:dyDescent="0.25">
      <c r="A385" t="s">
        <v>86</v>
      </c>
      <c r="B385">
        <v>2050</v>
      </c>
      <c r="C385">
        <v>4</v>
      </c>
      <c r="D385">
        <v>15</v>
      </c>
      <c r="E385">
        <v>729.6</v>
      </c>
      <c r="F385">
        <v>356.5</v>
      </c>
      <c r="G385">
        <v>351</v>
      </c>
      <c r="H385">
        <v>10.7</v>
      </c>
      <c r="I385">
        <v>-4.7</v>
      </c>
      <c r="J385">
        <v>27</v>
      </c>
      <c r="K385">
        <v>1.5</v>
      </c>
      <c r="L385">
        <v>-1.3</v>
      </c>
      <c r="M385">
        <v>8.3000000000000007</v>
      </c>
    </row>
    <row r="386" spans="1:13" x14ac:dyDescent="0.25">
      <c r="A386" t="s">
        <v>86</v>
      </c>
      <c r="B386">
        <v>2050</v>
      </c>
      <c r="C386">
        <v>4</v>
      </c>
      <c r="D386">
        <v>17</v>
      </c>
      <c r="E386">
        <v>836.3</v>
      </c>
      <c r="F386">
        <v>484.2</v>
      </c>
      <c r="G386">
        <v>351</v>
      </c>
      <c r="H386">
        <v>49.7</v>
      </c>
      <c r="I386">
        <v>26</v>
      </c>
      <c r="J386">
        <v>27</v>
      </c>
      <c r="K386">
        <v>6.3</v>
      </c>
      <c r="L386">
        <v>5.7</v>
      </c>
      <c r="M386">
        <v>8.3000000000000007</v>
      </c>
    </row>
    <row r="387" spans="1:13" x14ac:dyDescent="0.25">
      <c r="A387" t="s">
        <v>86</v>
      </c>
      <c r="B387">
        <v>2050</v>
      </c>
      <c r="C387">
        <v>4</v>
      </c>
      <c r="D387">
        <v>27</v>
      </c>
      <c r="E387">
        <v>491.5</v>
      </c>
      <c r="F387">
        <v>125.2</v>
      </c>
      <c r="G387">
        <v>117</v>
      </c>
      <c r="H387">
        <v>12.6</v>
      </c>
      <c r="I387">
        <v>11.9</v>
      </c>
      <c r="J387">
        <v>0</v>
      </c>
      <c r="K387">
        <v>2.6</v>
      </c>
      <c r="L387">
        <v>10.5</v>
      </c>
      <c r="M387">
        <v>0</v>
      </c>
    </row>
    <row r="388" spans="1:13" x14ac:dyDescent="0.25">
      <c r="A388" t="s">
        <v>86</v>
      </c>
      <c r="B388">
        <v>2050</v>
      </c>
      <c r="C388">
        <v>4</v>
      </c>
      <c r="D388">
        <v>33</v>
      </c>
      <c r="E388">
        <v>850.5</v>
      </c>
      <c r="F388">
        <v>489.9</v>
      </c>
      <c r="G388">
        <v>255</v>
      </c>
      <c r="H388">
        <v>55.2</v>
      </c>
      <c r="I388">
        <v>44.2</v>
      </c>
      <c r="J388">
        <v>8</v>
      </c>
      <c r="K388">
        <v>6.9</v>
      </c>
      <c r="L388">
        <v>9.9</v>
      </c>
      <c r="M388">
        <v>3.2</v>
      </c>
    </row>
    <row r="389" spans="1:13" x14ac:dyDescent="0.25">
      <c r="A389" t="s">
        <v>86</v>
      </c>
      <c r="B389">
        <v>2050</v>
      </c>
      <c r="C389">
        <v>4</v>
      </c>
      <c r="D389">
        <v>82</v>
      </c>
      <c r="E389">
        <v>989.9</v>
      </c>
      <c r="F389">
        <v>587.9</v>
      </c>
      <c r="G389">
        <v>351</v>
      </c>
      <c r="H389">
        <v>47.3</v>
      </c>
      <c r="I389">
        <v>37.6</v>
      </c>
      <c r="J389">
        <v>0</v>
      </c>
      <c r="K389">
        <v>5</v>
      </c>
      <c r="L389">
        <v>6.8</v>
      </c>
      <c r="M389">
        <v>0</v>
      </c>
    </row>
    <row r="390" spans="1:13" x14ac:dyDescent="0.25">
      <c r="A390" t="s">
        <v>86</v>
      </c>
      <c r="B390">
        <v>2050</v>
      </c>
      <c r="C390">
        <v>5</v>
      </c>
      <c r="D390">
        <v>3</v>
      </c>
      <c r="E390">
        <v>870.5</v>
      </c>
      <c r="F390">
        <v>445.5</v>
      </c>
      <c r="G390">
        <v>240</v>
      </c>
      <c r="H390">
        <v>28</v>
      </c>
      <c r="I390">
        <v>25.1</v>
      </c>
      <c r="J390">
        <v>0</v>
      </c>
      <c r="K390">
        <v>3.3</v>
      </c>
      <c r="L390">
        <v>6</v>
      </c>
      <c r="M390">
        <v>0</v>
      </c>
    </row>
    <row r="391" spans="1:13" x14ac:dyDescent="0.25">
      <c r="A391" t="s">
        <v>86</v>
      </c>
      <c r="B391">
        <v>2050</v>
      </c>
      <c r="C391">
        <v>5</v>
      </c>
      <c r="D391">
        <v>7</v>
      </c>
      <c r="E391">
        <v>763.6</v>
      </c>
      <c r="F391">
        <v>388.2</v>
      </c>
      <c r="G391">
        <v>174</v>
      </c>
      <c r="H391">
        <v>24.3</v>
      </c>
      <c r="I391">
        <v>26.7</v>
      </c>
      <c r="J391">
        <v>0</v>
      </c>
      <c r="K391">
        <v>3.3</v>
      </c>
      <c r="L391">
        <v>7.4</v>
      </c>
      <c r="M391">
        <v>0</v>
      </c>
    </row>
    <row r="392" spans="1:13" x14ac:dyDescent="0.25">
      <c r="A392" t="s">
        <v>86</v>
      </c>
      <c r="B392">
        <v>2050</v>
      </c>
      <c r="C392">
        <v>5</v>
      </c>
      <c r="D392">
        <v>13</v>
      </c>
      <c r="E392">
        <v>437.7</v>
      </c>
      <c r="F392">
        <v>30.6</v>
      </c>
      <c r="G392">
        <v>230</v>
      </c>
      <c r="H392">
        <v>4.0999999999999996</v>
      </c>
      <c r="I392">
        <v>3</v>
      </c>
      <c r="J392">
        <v>0</v>
      </c>
      <c r="K392">
        <v>0.9</v>
      </c>
      <c r="L392">
        <v>10.8</v>
      </c>
      <c r="M392">
        <v>0</v>
      </c>
    </row>
    <row r="393" spans="1:13" x14ac:dyDescent="0.25">
      <c r="A393" t="s">
        <v>86</v>
      </c>
      <c r="B393">
        <v>2050</v>
      </c>
      <c r="C393">
        <v>5</v>
      </c>
      <c r="D393">
        <v>15</v>
      </c>
      <c r="E393">
        <v>723</v>
      </c>
      <c r="F393">
        <v>356.7</v>
      </c>
      <c r="G393">
        <v>350</v>
      </c>
      <c r="H393">
        <v>4.0999999999999996</v>
      </c>
      <c r="I393">
        <v>-4.5</v>
      </c>
      <c r="J393">
        <v>26</v>
      </c>
      <c r="K393">
        <v>0.6</v>
      </c>
      <c r="L393">
        <v>-1.2</v>
      </c>
      <c r="M393">
        <v>8</v>
      </c>
    </row>
    <row r="394" spans="1:13" x14ac:dyDescent="0.25">
      <c r="A394" t="s">
        <v>86</v>
      </c>
      <c r="B394">
        <v>2050</v>
      </c>
      <c r="C394">
        <v>5</v>
      </c>
      <c r="D394">
        <v>17</v>
      </c>
      <c r="E394">
        <v>827.9</v>
      </c>
      <c r="F394">
        <v>486.9</v>
      </c>
      <c r="G394">
        <v>350</v>
      </c>
      <c r="H394">
        <v>41.3</v>
      </c>
      <c r="I394">
        <v>28.7</v>
      </c>
      <c r="J394">
        <v>26</v>
      </c>
      <c r="K394">
        <v>5.2</v>
      </c>
      <c r="L394">
        <v>6.3</v>
      </c>
      <c r="M394">
        <v>8</v>
      </c>
    </row>
    <row r="395" spans="1:13" x14ac:dyDescent="0.25">
      <c r="A395" t="s">
        <v>86</v>
      </c>
      <c r="B395">
        <v>2050</v>
      </c>
      <c r="C395">
        <v>5</v>
      </c>
      <c r="D395">
        <v>27</v>
      </c>
      <c r="E395">
        <v>485.1</v>
      </c>
      <c r="F395">
        <v>126.7</v>
      </c>
      <c r="G395">
        <v>117</v>
      </c>
      <c r="H395">
        <v>6.2</v>
      </c>
      <c r="I395">
        <v>13.4</v>
      </c>
      <c r="J395">
        <v>0</v>
      </c>
      <c r="K395">
        <v>1.3</v>
      </c>
      <c r="L395">
        <v>11.9</v>
      </c>
      <c r="M395">
        <v>0</v>
      </c>
    </row>
    <row r="396" spans="1:13" x14ac:dyDescent="0.25">
      <c r="A396" t="s">
        <v>86</v>
      </c>
      <c r="B396">
        <v>2050</v>
      </c>
      <c r="C396">
        <v>5</v>
      </c>
      <c r="D396">
        <v>33</v>
      </c>
      <c r="E396">
        <v>841</v>
      </c>
      <c r="F396">
        <v>492.8</v>
      </c>
      <c r="G396">
        <v>260</v>
      </c>
      <c r="H396">
        <v>45.8</v>
      </c>
      <c r="I396">
        <v>47.1</v>
      </c>
      <c r="J396">
        <v>13</v>
      </c>
      <c r="K396">
        <v>5.8</v>
      </c>
      <c r="L396">
        <v>10.6</v>
      </c>
      <c r="M396">
        <v>5.3</v>
      </c>
    </row>
    <row r="397" spans="1:13" x14ac:dyDescent="0.25">
      <c r="A397" t="s">
        <v>86</v>
      </c>
      <c r="B397">
        <v>2050</v>
      </c>
      <c r="C397">
        <v>5</v>
      </c>
      <c r="D397">
        <v>82</v>
      </c>
      <c r="E397">
        <v>980.3</v>
      </c>
      <c r="F397">
        <v>585.6</v>
      </c>
      <c r="G397">
        <v>351</v>
      </c>
      <c r="H397">
        <v>37.799999999999997</v>
      </c>
      <c r="I397">
        <v>35.4</v>
      </c>
      <c r="J397">
        <v>0</v>
      </c>
      <c r="K397">
        <v>4</v>
      </c>
      <c r="L397">
        <v>6.4</v>
      </c>
      <c r="M397">
        <v>0</v>
      </c>
    </row>
    <row r="398" spans="1:13" x14ac:dyDescent="0.25">
      <c r="A398" t="s">
        <v>89</v>
      </c>
      <c r="B398">
        <v>2020</v>
      </c>
      <c r="C398">
        <v>0</v>
      </c>
      <c r="D398">
        <v>3</v>
      </c>
      <c r="E398">
        <v>1056.7</v>
      </c>
      <c r="F398">
        <v>689</v>
      </c>
      <c r="G398">
        <v>200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</row>
    <row r="399" spans="1:13" x14ac:dyDescent="0.25">
      <c r="A399" t="s">
        <v>89</v>
      </c>
      <c r="B399">
        <v>2020</v>
      </c>
      <c r="C399">
        <v>0</v>
      </c>
      <c r="D399">
        <v>4</v>
      </c>
      <c r="E399">
        <v>972.3</v>
      </c>
      <c r="F399">
        <v>708.8</v>
      </c>
      <c r="G399">
        <v>186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</row>
    <row r="400" spans="1:13" x14ac:dyDescent="0.25">
      <c r="A400" t="s">
        <v>89</v>
      </c>
      <c r="B400">
        <v>2020</v>
      </c>
      <c r="C400">
        <v>0</v>
      </c>
      <c r="D400">
        <v>5</v>
      </c>
      <c r="E400">
        <v>754.7</v>
      </c>
      <c r="F400">
        <v>426.6</v>
      </c>
      <c r="G400">
        <v>99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</row>
    <row r="401" spans="1:13" x14ac:dyDescent="0.25">
      <c r="A401" t="s">
        <v>89</v>
      </c>
      <c r="B401">
        <v>2020</v>
      </c>
      <c r="C401">
        <v>0</v>
      </c>
      <c r="D401">
        <v>7</v>
      </c>
      <c r="E401">
        <v>887.7</v>
      </c>
      <c r="F401">
        <v>546.4</v>
      </c>
      <c r="G401">
        <v>137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</row>
    <row r="402" spans="1:13" x14ac:dyDescent="0.25">
      <c r="A402" t="s">
        <v>89</v>
      </c>
      <c r="B402">
        <v>2020</v>
      </c>
      <c r="C402">
        <v>0</v>
      </c>
      <c r="D402">
        <v>11</v>
      </c>
      <c r="E402">
        <v>819.2</v>
      </c>
      <c r="F402">
        <v>484.7</v>
      </c>
      <c r="G402">
        <v>144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</row>
    <row r="403" spans="1:13" x14ac:dyDescent="0.25">
      <c r="A403" t="s">
        <v>89</v>
      </c>
      <c r="B403">
        <v>2020</v>
      </c>
      <c r="C403">
        <v>0</v>
      </c>
      <c r="D403">
        <v>13</v>
      </c>
      <c r="E403">
        <v>805.4</v>
      </c>
      <c r="F403">
        <v>443.9</v>
      </c>
      <c r="G403">
        <v>287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</row>
    <row r="404" spans="1:13" x14ac:dyDescent="0.25">
      <c r="A404" t="s">
        <v>89</v>
      </c>
      <c r="B404">
        <v>2020</v>
      </c>
      <c r="C404">
        <v>0</v>
      </c>
      <c r="D404">
        <v>15</v>
      </c>
      <c r="E404">
        <v>941.9</v>
      </c>
      <c r="F404">
        <v>680.7</v>
      </c>
      <c r="G404">
        <v>186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</row>
    <row r="405" spans="1:13" x14ac:dyDescent="0.25">
      <c r="A405" t="s">
        <v>89</v>
      </c>
      <c r="B405">
        <v>2020</v>
      </c>
      <c r="C405">
        <v>0</v>
      </c>
      <c r="D405">
        <v>16</v>
      </c>
      <c r="E405">
        <v>805.7</v>
      </c>
      <c r="F405">
        <v>539.20000000000005</v>
      </c>
      <c r="G405">
        <v>186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</row>
    <row r="406" spans="1:13" x14ac:dyDescent="0.25">
      <c r="A406" t="s">
        <v>89</v>
      </c>
      <c r="B406">
        <v>2020</v>
      </c>
      <c r="C406">
        <v>0</v>
      </c>
      <c r="D406">
        <v>23</v>
      </c>
      <c r="E406">
        <v>890</v>
      </c>
      <c r="F406">
        <v>579.6</v>
      </c>
      <c r="G406">
        <v>142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</row>
    <row r="407" spans="1:13" x14ac:dyDescent="0.25">
      <c r="A407" t="s">
        <v>89</v>
      </c>
      <c r="B407">
        <v>2020</v>
      </c>
      <c r="C407">
        <v>0</v>
      </c>
      <c r="D407">
        <v>31</v>
      </c>
      <c r="E407">
        <v>944.5</v>
      </c>
      <c r="F407">
        <v>608.20000000000005</v>
      </c>
      <c r="G407">
        <v>154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</row>
    <row r="408" spans="1:13" x14ac:dyDescent="0.25">
      <c r="A408" t="s">
        <v>89</v>
      </c>
      <c r="B408">
        <v>2050</v>
      </c>
      <c r="C408">
        <v>1</v>
      </c>
      <c r="D408">
        <v>3</v>
      </c>
      <c r="E408">
        <v>1140.3</v>
      </c>
      <c r="F408">
        <v>758.9</v>
      </c>
      <c r="G408">
        <v>223</v>
      </c>
      <c r="H408">
        <v>83.6</v>
      </c>
      <c r="I408">
        <v>69.900000000000006</v>
      </c>
      <c r="J408">
        <v>23</v>
      </c>
      <c r="K408">
        <v>7.9</v>
      </c>
      <c r="L408">
        <v>10.1</v>
      </c>
      <c r="M408">
        <v>11.5</v>
      </c>
    </row>
    <row r="409" spans="1:13" x14ac:dyDescent="0.25">
      <c r="A409" t="s">
        <v>89</v>
      </c>
      <c r="B409">
        <v>2050</v>
      </c>
      <c r="C409">
        <v>1</v>
      </c>
      <c r="D409">
        <v>4</v>
      </c>
      <c r="E409">
        <v>1064</v>
      </c>
      <c r="F409">
        <v>789.4</v>
      </c>
      <c r="G409">
        <v>211</v>
      </c>
      <c r="H409">
        <v>91.7</v>
      </c>
      <c r="I409">
        <v>80.599999999999994</v>
      </c>
      <c r="J409">
        <v>25</v>
      </c>
      <c r="K409">
        <v>9.4</v>
      </c>
      <c r="L409">
        <v>11.4</v>
      </c>
      <c r="M409">
        <v>13.4</v>
      </c>
    </row>
    <row r="410" spans="1:13" x14ac:dyDescent="0.25">
      <c r="A410" t="s">
        <v>89</v>
      </c>
      <c r="B410">
        <v>2050</v>
      </c>
      <c r="C410">
        <v>1</v>
      </c>
      <c r="D410">
        <v>5</v>
      </c>
      <c r="E410">
        <v>788.2</v>
      </c>
      <c r="F410">
        <v>461.2</v>
      </c>
      <c r="G410">
        <v>99</v>
      </c>
      <c r="H410">
        <v>33.5</v>
      </c>
      <c r="I410">
        <v>34.6</v>
      </c>
      <c r="J410">
        <v>0</v>
      </c>
      <c r="K410">
        <v>4.4000000000000004</v>
      </c>
      <c r="L410">
        <v>8.1</v>
      </c>
      <c r="M410">
        <v>0</v>
      </c>
    </row>
    <row r="411" spans="1:13" x14ac:dyDescent="0.25">
      <c r="A411" t="s">
        <v>89</v>
      </c>
      <c r="B411">
        <v>2050</v>
      </c>
      <c r="C411">
        <v>1</v>
      </c>
      <c r="D411">
        <v>7</v>
      </c>
      <c r="E411">
        <v>927.8</v>
      </c>
      <c r="F411">
        <v>583.6</v>
      </c>
      <c r="G411">
        <v>137</v>
      </c>
      <c r="H411">
        <v>40.200000000000003</v>
      </c>
      <c r="I411">
        <v>37.200000000000003</v>
      </c>
      <c r="J411">
        <v>0</v>
      </c>
      <c r="K411">
        <v>4.5</v>
      </c>
      <c r="L411">
        <v>6.8</v>
      </c>
      <c r="M411">
        <v>0</v>
      </c>
    </row>
    <row r="412" spans="1:13" x14ac:dyDescent="0.25">
      <c r="A412" t="s">
        <v>89</v>
      </c>
      <c r="B412">
        <v>2050</v>
      </c>
      <c r="C412">
        <v>1</v>
      </c>
      <c r="D412">
        <v>11</v>
      </c>
      <c r="E412">
        <v>856</v>
      </c>
      <c r="F412">
        <v>523</v>
      </c>
      <c r="G412">
        <v>144</v>
      </c>
      <c r="H412">
        <v>36.799999999999997</v>
      </c>
      <c r="I412">
        <v>38.299999999999997</v>
      </c>
      <c r="J412">
        <v>0</v>
      </c>
      <c r="K412">
        <v>4.5</v>
      </c>
      <c r="L412">
        <v>7.9</v>
      </c>
      <c r="M412">
        <v>0</v>
      </c>
    </row>
    <row r="413" spans="1:13" x14ac:dyDescent="0.25">
      <c r="A413" t="s">
        <v>89</v>
      </c>
      <c r="B413">
        <v>2050</v>
      </c>
      <c r="C413">
        <v>1</v>
      </c>
      <c r="D413">
        <v>13</v>
      </c>
      <c r="E413">
        <v>840.3</v>
      </c>
      <c r="F413">
        <v>477.8</v>
      </c>
      <c r="G413">
        <v>287</v>
      </c>
      <c r="H413">
        <v>35</v>
      </c>
      <c r="I413">
        <v>33.9</v>
      </c>
      <c r="J413">
        <v>0</v>
      </c>
      <c r="K413">
        <v>4.3</v>
      </c>
      <c r="L413">
        <v>7.6</v>
      </c>
      <c r="M413">
        <v>0</v>
      </c>
    </row>
    <row r="414" spans="1:13" x14ac:dyDescent="0.25">
      <c r="A414" t="s">
        <v>89</v>
      </c>
      <c r="B414">
        <v>2050</v>
      </c>
      <c r="C414">
        <v>1</v>
      </c>
      <c r="D414">
        <v>15</v>
      </c>
      <c r="E414">
        <v>1023.1</v>
      </c>
      <c r="F414">
        <v>749.2</v>
      </c>
      <c r="G414">
        <v>211</v>
      </c>
      <c r="H414">
        <v>81.2</v>
      </c>
      <c r="I414">
        <v>68.5</v>
      </c>
      <c r="J414">
        <v>25</v>
      </c>
      <c r="K414">
        <v>8.6</v>
      </c>
      <c r="L414">
        <v>10.1</v>
      </c>
      <c r="M414">
        <v>13.4</v>
      </c>
    </row>
    <row r="415" spans="1:13" x14ac:dyDescent="0.25">
      <c r="A415" t="s">
        <v>89</v>
      </c>
      <c r="B415">
        <v>2050</v>
      </c>
      <c r="C415">
        <v>1</v>
      </c>
      <c r="D415">
        <v>16</v>
      </c>
      <c r="E415">
        <v>876.8</v>
      </c>
      <c r="F415">
        <v>605.20000000000005</v>
      </c>
      <c r="G415">
        <v>211</v>
      </c>
      <c r="H415">
        <v>71.099999999999994</v>
      </c>
      <c r="I415">
        <v>66</v>
      </c>
      <c r="J415">
        <v>25</v>
      </c>
      <c r="K415">
        <v>8.8000000000000007</v>
      </c>
      <c r="L415">
        <v>12.2</v>
      </c>
      <c r="M415">
        <v>13.4</v>
      </c>
    </row>
    <row r="416" spans="1:13" x14ac:dyDescent="0.25">
      <c r="A416" t="s">
        <v>89</v>
      </c>
      <c r="B416">
        <v>2050</v>
      </c>
      <c r="C416">
        <v>1</v>
      </c>
      <c r="D416">
        <v>23</v>
      </c>
      <c r="E416">
        <v>932</v>
      </c>
      <c r="F416">
        <v>622.6</v>
      </c>
      <c r="G416">
        <v>142</v>
      </c>
      <c r="H416">
        <v>42</v>
      </c>
      <c r="I416">
        <v>42.9</v>
      </c>
      <c r="J416">
        <v>0</v>
      </c>
      <c r="K416">
        <v>4.7</v>
      </c>
      <c r="L416">
        <v>7.4</v>
      </c>
      <c r="M416">
        <v>0</v>
      </c>
    </row>
    <row r="417" spans="1:13" x14ac:dyDescent="0.25">
      <c r="A417" t="s">
        <v>89</v>
      </c>
      <c r="B417">
        <v>2050</v>
      </c>
      <c r="C417">
        <v>1</v>
      </c>
      <c r="D417">
        <v>31</v>
      </c>
      <c r="E417">
        <v>989.4</v>
      </c>
      <c r="F417">
        <v>646.29999999999995</v>
      </c>
      <c r="G417">
        <v>154</v>
      </c>
      <c r="H417">
        <v>44.9</v>
      </c>
      <c r="I417">
        <v>38.1</v>
      </c>
      <c r="J417">
        <v>0</v>
      </c>
      <c r="K417">
        <v>4.8</v>
      </c>
      <c r="L417">
        <v>6.3</v>
      </c>
      <c r="M417">
        <v>0</v>
      </c>
    </row>
    <row r="418" spans="1:13" x14ac:dyDescent="0.25">
      <c r="A418" t="s">
        <v>89</v>
      </c>
      <c r="B418">
        <v>2050</v>
      </c>
      <c r="C418">
        <v>2</v>
      </c>
      <c r="D418">
        <v>3</v>
      </c>
      <c r="E418">
        <v>1138.5999999999999</v>
      </c>
      <c r="F418">
        <v>740</v>
      </c>
      <c r="G418">
        <v>224</v>
      </c>
      <c r="H418">
        <v>81.8</v>
      </c>
      <c r="I418">
        <v>51</v>
      </c>
      <c r="J418">
        <v>24</v>
      </c>
      <c r="K418">
        <v>7.7</v>
      </c>
      <c r="L418">
        <v>7.4</v>
      </c>
      <c r="M418">
        <v>12</v>
      </c>
    </row>
    <row r="419" spans="1:13" x14ac:dyDescent="0.25">
      <c r="A419" t="s">
        <v>89</v>
      </c>
      <c r="B419">
        <v>2050</v>
      </c>
      <c r="C419">
        <v>2</v>
      </c>
      <c r="D419">
        <v>4</v>
      </c>
      <c r="E419">
        <v>1060.7</v>
      </c>
      <c r="F419">
        <v>775.6</v>
      </c>
      <c r="G419">
        <v>210</v>
      </c>
      <c r="H419">
        <v>88.4</v>
      </c>
      <c r="I419">
        <v>66.8</v>
      </c>
      <c r="J419">
        <v>24</v>
      </c>
      <c r="K419">
        <v>9.1</v>
      </c>
      <c r="L419">
        <v>9.4</v>
      </c>
      <c r="M419">
        <v>12.9</v>
      </c>
    </row>
    <row r="420" spans="1:13" x14ac:dyDescent="0.25">
      <c r="A420" t="s">
        <v>89</v>
      </c>
      <c r="B420">
        <v>2050</v>
      </c>
      <c r="C420">
        <v>2</v>
      </c>
      <c r="D420">
        <v>5</v>
      </c>
      <c r="E420">
        <v>793.2</v>
      </c>
      <c r="F420">
        <v>460.5</v>
      </c>
      <c r="G420">
        <v>99</v>
      </c>
      <c r="H420">
        <v>38.4</v>
      </c>
      <c r="I420">
        <v>33.9</v>
      </c>
      <c r="J420">
        <v>0</v>
      </c>
      <c r="K420">
        <v>5.0999999999999996</v>
      </c>
      <c r="L420">
        <v>7.9</v>
      </c>
      <c r="M420">
        <v>0</v>
      </c>
    </row>
    <row r="421" spans="1:13" x14ac:dyDescent="0.25">
      <c r="A421" t="s">
        <v>89</v>
      </c>
      <c r="B421">
        <v>2050</v>
      </c>
      <c r="C421">
        <v>2</v>
      </c>
      <c r="D421">
        <v>7</v>
      </c>
      <c r="E421">
        <v>928.7</v>
      </c>
      <c r="F421">
        <v>573.70000000000005</v>
      </c>
      <c r="G421">
        <v>137</v>
      </c>
      <c r="H421">
        <v>41</v>
      </c>
      <c r="I421">
        <v>27.3</v>
      </c>
      <c r="J421">
        <v>0</v>
      </c>
      <c r="K421">
        <v>4.5999999999999996</v>
      </c>
      <c r="L421">
        <v>5</v>
      </c>
      <c r="M421">
        <v>0</v>
      </c>
    </row>
    <row r="422" spans="1:13" x14ac:dyDescent="0.25">
      <c r="A422" t="s">
        <v>89</v>
      </c>
      <c r="B422">
        <v>2050</v>
      </c>
      <c r="C422">
        <v>2</v>
      </c>
      <c r="D422">
        <v>11</v>
      </c>
      <c r="E422">
        <v>857.3</v>
      </c>
      <c r="F422">
        <v>513.79999999999995</v>
      </c>
      <c r="G422">
        <v>144</v>
      </c>
      <c r="H422">
        <v>38.1</v>
      </c>
      <c r="I422">
        <v>29.2</v>
      </c>
      <c r="J422">
        <v>0</v>
      </c>
      <c r="K422">
        <v>4.7</v>
      </c>
      <c r="L422">
        <v>6</v>
      </c>
      <c r="M422">
        <v>0</v>
      </c>
    </row>
    <row r="423" spans="1:13" x14ac:dyDescent="0.25">
      <c r="A423" t="s">
        <v>89</v>
      </c>
      <c r="B423">
        <v>2050</v>
      </c>
      <c r="C423">
        <v>2</v>
      </c>
      <c r="D423">
        <v>13</v>
      </c>
      <c r="E423">
        <v>840.6</v>
      </c>
      <c r="F423">
        <v>461.9</v>
      </c>
      <c r="G423">
        <v>287</v>
      </c>
      <c r="H423">
        <v>35.200000000000003</v>
      </c>
      <c r="I423">
        <v>18</v>
      </c>
      <c r="J423">
        <v>0</v>
      </c>
      <c r="K423">
        <v>4.4000000000000004</v>
      </c>
      <c r="L423">
        <v>4.0999999999999996</v>
      </c>
      <c r="M423">
        <v>0</v>
      </c>
    </row>
    <row r="424" spans="1:13" x14ac:dyDescent="0.25">
      <c r="A424" t="s">
        <v>89</v>
      </c>
      <c r="B424">
        <v>2050</v>
      </c>
      <c r="C424">
        <v>2</v>
      </c>
      <c r="D424">
        <v>15</v>
      </c>
      <c r="E424">
        <v>1019.9</v>
      </c>
      <c r="F424">
        <v>741.2</v>
      </c>
      <c r="G424">
        <v>211</v>
      </c>
      <c r="H424">
        <v>78.099999999999994</v>
      </c>
      <c r="I424">
        <v>60.6</v>
      </c>
      <c r="J424">
        <v>25</v>
      </c>
      <c r="K424">
        <v>8.3000000000000007</v>
      </c>
      <c r="L424">
        <v>8.9</v>
      </c>
      <c r="M424">
        <v>13.4</v>
      </c>
    </row>
    <row r="425" spans="1:13" x14ac:dyDescent="0.25">
      <c r="A425" t="s">
        <v>89</v>
      </c>
      <c r="B425">
        <v>2050</v>
      </c>
      <c r="C425">
        <v>2</v>
      </c>
      <c r="D425">
        <v>16</v>
      </c>
      <c r="E425">
        <v>875</v>
      </c>
      <c r="F425">
        <v>592.5</v>
      </c>
      <c r="G425">
        <v>211</v>
      </c>
      <c r="H425">
        <v>69.3</v>
      </c>
      <c r="I425">
        <v>53.2</v>
      </c>
      <c r="J425">
        <v>25</v>
      </c>
      <c r="K425">
        <v>8.6</v>
      </c>
      <c r="L425">
        <v>9.9</v>
      </c>
      <c r="M425">
        <v>13.4</v>
      </c>
    </row>
    <row r="426" spans="1:13" x14ac:dyDescent="0.25">
      <c r="A426" t="s">
        <v>89</v>
      </c>
      <c r="B426">
        <v>2050</v>
      </c>
      <c r="C426">
        <v>2</v>
      </c>
      <c r="D426">
        <v>23</v>
      </c>
      <c r="E426">
        <v>931</v>
      </c>
      <c r="F426">
        <v>608.1</v>
      </c>
      <c r="G426">
        <v>142</v>
      </c>
      <c r="H426">
        <v>41</v>
      </c>
      <c r="I426">
        <v>28.5</v>
      </c>
      <c r="J426">
        <v>0</v>
      </c>
      <c r="K426">
        <v>4.5999999999999996</v>
      </c>
      <c r="L426">
        <v>4.9000000000000004</v>
      </c>
      <c r="M426">
        <v>0</v>
      </c>
    </row>
    <row r="427" spans="1:13" x14ac:dyDescent="0.25">
      <c r="A427" t="s">
        <v>89</v>
      </c>
      <c r="B427">
        <v>2050</v>
      </c>
      <c r="C427">
        <v>2</v>
      </c>
      <c r="D427">
        <v>31</v>
      </c>
      <c r="E427">
        <v>989.8</v>
      </c>
      <c r="F427">
        <v>641.29999999999995</v>
      </c>
      <c r="G427">
        <v>154</v>
      </c>
      <c r="H427">
        <v>45.2</v>
      </c>
      <c r="I427">
        <v>33.1</v>
      </c>
      <c r="J427">
        <v>0</v>
      </c>
      <c r="K427">
        <v>4.8</v>
      </c>
      <c r="L427">
        <v>5.4</v>
      </c>
      <c r="M427">
        <v>0</v>
      </c>
    </row>
    <row r="428" spans="1:13" x14ac:dyDescent="0.25">
      <c r="A428" t="s">
        <v>89</v>
      </c>
      <c r="B428">
        <v>2050</v>
      </c>
      <c r="C428">
        <v>3</v>
      </c>
      <c r="D428">
        <v>3</v>
      </c>
      <c r="E428">
        <v>1190.2</v>
      </c>
      <c r="F428">
        <v>820.1</v>
      </c>
      <c r="G428">
        <v>230</v>
      </c>
      <c r="H428">
        <v>133.5</v>
      </c>
      <c r="I428">
        <v>131.1</v>
      </c>
      <c r="J428">
        <v>30</v>
      </c>
      <c r="K428">
        <v>12.6</v>
      </c>
      <c r="L428">
        <v>19</v>
      </c>
      <c r="M428">
        <v>15</v>
      </c>
    </row>
    <row r="429" spans="1:13" x14ac:dyDescent="0.25">
      <c r="A429" t="s">
        <v>89</v>
      </c>
      <c r="B429">
        <v>2050</v>
      </c>
      <c r="C429">
        <v>3</v>
      </c>
      <c r="D429">
        <v>4</v>
      </c>
      <c r="E429">
        <v>1103.5999999999999</v>
      </c>
      <c r="F429">
        <v>828.4</v>
      </c>
      <c r="G429">
        <v>224</v>
      </c>
      <c r="H429">
        <v>131.30000000000001</v>
      </c>
      <c r="I429">
        <v>119.6</v>
      </c>
      <c r="J429">
        <v>38</v>
      </c>
      <c r="K429">
        <v>13.5</v>
      </c>
      <c r="L429">
        <v>16.899999999999999</v>
      </c>
      <c r="M429">
        <v>20.399999999999999</v>
      </c>
    </row>
    <row r="430" spans="1:13" x14ac:dyDescent="0.25">
      <c r="A430" t="s">
        <v>89</v>
      </c>
      <c r="B430">
        <v>2050</v>
      </c>
      <c r="C430">
        <v>3</v>
      </c>
      <c r="D430">
        <v>5</v>
      </c>
      <c r="E430">
        <v>799.2</v>
      </c>
      <c r="F430">
        <v>480.2</v>
      </c>
      <c r="G430">
        <v>99</v>
      </c>
      <c r="H430">
        <v>44.5</v>
      </c>
      <c r="I430">
        <v>53.6</v>
      </c>
      <c r="J430">
        <v>0</v>
      </c>
      <c r="K430">
        <v>5.9</v>
      </c>
      <c r="L430">
        <v>12.6</v>
      </c>
      <c r="M430">
        <v>0</v>
      </c>
    </row>
    <row r="431" spans="1:13" x14ac:dyDescent="0.25">
      <c r="A431" t="s">
        <v>89</v>
      </c>
      <c r="B431">
        <v>2050</v>
      </c>
      <c r="C431">
        <v>3</v>
      </c>
      <c r="D431">
        <v>7</v>
      </c>
      <c r="E431">
        <v>944.3</v>
      </c>
      <c r="F431">
        <v>605.4</v>
      </c>
      <c r="G431">
        <v>137</v>
      </c>
      <c r="H431">
        <v>56.6</v>
      </c>
      <c r="I431">
        <v>59</v>
      </c>
      <c r="J431">
        <v>0</v>
      </c>
      <c r="K431">
        <v>6.4</v>
      </c>
      <c r="L431">
        <v>10.8</v>
      </c>
      <c r="M431">
        <v>0</v>
      </c>
    </row>
    <row r="432" spans="1:13" x14ac:dyDescent="0.25">
      <c r="A432" t="s">
        <v>89</v>
      </c>
      <c r="B432">
        <v>2050</v>
      </c>
      <c r="C432">
        <v>3</v>
      </c>
      <c r="D432">
        <v>11</v>
      </c>
      <c r="E432">
        <v>872.7</v>
      </c>
      <c r="F432">
        <v>555.29999999999995</v>
      </c>
      <c r="G432">
        <v>144</v>
      </c>
      <c r="H432">
        <v>53.5</v>
      </c>
      <c r="I432">
        <v>70.599999999999994</v>
      </c>
      <c r="J432">
        <v>0</v>
      </c>
      <c r="K432">
        <v>6.5</v>
      </c>
      <c r="L432">
        <v>14.6</v>
      </c>
      <c r="M432">
        <v>0</v>
      </c>
    </row>
    <row r="433" spans="1:13" x14ac:dyDescent="0.25">
      <c r="A433" t="s">
        <v>89</v>
      </c>
      <c r="B433">
        <v>2050</v>
      </c>
      <c r="C433">
        <v>3</v>
      </c>
      <c r="D433">
        <v>13</v>
      </c>
      <c r="E433">
        <v>854</v>
      </c>
      <c r="F433">
        <v>500.7</v>
      </c>
      <c r="G433">
        <v>287</v>
      </c>
      <c r="H433">
        <v>48.6</v>
      </c>
      <c r="I433">
        <v>56.7</v>
      </c>
      <c r="J433">
        <v>0</v>
      </c>
      <c r="K433">
        <v>6</v>
      </c>
      <c r="L433">
        <v>12.8</v>
      </c>
      <c r="M433">
        <v>0</v>
      </c>
    </row>
    <row r="434" spans="1:13" x14ac:dyDescent="0.25">
      <c r="A434" t="s">
        <v>89</v>
      </c>
      <c r="B434">
        <v>2050</v>
      </c>
      <c r="C434">
        <v>3</v>
      </c>
      <c r="D434">
        <v>15</v>
      </c>
      <c r="E434">
        <v>1064</v>
      </c>
      <c r="F434">
        <v>794.9</v>
      </c>
      <c r="G434">
        <v>226</v>
      </c>
      <c r="H434">
        <v>122.1</v>
      </c>
      <c r="I434">
        <v>114.2</v>
      </c>
      <c r="J434">
        <v>40</v>
      </c>
      <c r="K434">
        <v>13</v>
      </c>
      <c r="L434">
        <v>16.8</v>
      </c>
      <c r="M434">
        <v>21.5</v>
      </c>
    </row>
    <row r="435" spans="1:13" x14ac:dyDescent="0.25">
      <c r="A435" t="s">
        <v>89</v>
      </c>
      <c r="B435">
        <v>2050</v>
      </c>
      <c r="C435">
        <v>3</v>
      </c>
      <c r="D435">
        <v>16</v>
      </c>
      <c r="E435">
        <v>910.7</v>
      </c>
      <c r="F435">
        <v>649.79999999999995</v>
      </c>
      <c r="G435">
        <v>226</v>
      </c>
      <c r="H435">
        <v>105</v>
      </c>
      <c r="I435">
        <v>110.6</v>
      </c>
      <c r="J435">
        <v>40</v>
      </c>
      <c r="K435">
        <v>13</v>
      </c>
      <c r="L435">
        <v>20.5</v>
      </c>
      <c r="M435">
        <v>21.5</v>
      </c>
    </row>
    <row r="436" spans="1:13" x14ac:dyDescent="0.25">
      <c r="A436" t="s">
        <v>89</v>
      </c>
      <c r="B436">
        <v>2050</v>
      </c>
      <c r="C436">
        <v>3</v>
      </c>
      <c r="D436">
        <v>23</v>
      </c>
      <c r="E436">
        <v>951.8</v>
      </c>
      <c r="F436">
        <v>650.70000000000005</v>
      </c>
      <c r="G436">
        <v>142</v>
      </c>
      <c r="H436">
        <v>61.8</v>
      </c>
      <c r="I436">
        <v>71.099999999999994</v>
      </c>
      <c r="J436">
        <v>0</v>
      </c>
      <c r="K436">
        <v>6.9</v>
      </c>
      <c r="L436">
        <v>12.3</v>
      </c>
      <c r="M436">
        <v>0</v>
      </c>
    </row>
    <row r="437" spans="1:13" x14ac:dyDescent="0.25">
      <c r="A437" t="s">
        <v>89</v>
      </c>
      <c r="B437">
        <v>2050</v>
      </c>
      <c r="C437">
        <v>3</v>
      </c>
      <c r="D437">
        <v>31</v>
      </c>
      <c r="E437">
        <v>1009.7</v>
      </c>
      <c r="F437">
        <v>683.2</v>
      </c>
      <c r="G437">
        <v>154</v>
      </c>
      <c r="H437">
        <v>65.2</v>
      </c>
      <c r="I437">
        <v>75</v>
      </c>
      <c r="J437">
        <v>0</v>
      </c>
      <c r="K437">
        <v>6.9</v>
      </c>
      <c r="L437">
        <v>12.3</v>
      </c>
      <c r="M437">
        <v>0</v>
      </c>
    </row>
    <row r="438" spans="1:13" x14ac:dyDescent="0.25">
      <c r="A438" t="s">
        <v>89</v>
      </c>
      <c r="B438">
        <v>2050</v>
      </c>
      <c r="C438">
        <v>4</v>
      </c>
      <c r="D438">
        <v>3</v>
      </c>
      <c r="E438">
        <v>1194.4000000000001</v>
      </c>
      <c r="F438">
        <v>791.1</v>
      </c>
      <c r="G438">
        <v>232</v>
      </c>
      <c r="H438">
        <v>137.69999999999999</v>
      </c>
      <c r="I438">
        <v>102.1</v>
      </c>
      <c r="J438">
        <v>32</v>
      </c>
      <c r="K438">
        <v>13</v>
      </c>
      <c r="L438">
        <v>14.8</v>
      </c>
      <c r="M438">
        <v>16</v>
      </c>
    </row>
    <row r="439" spans="1:13" x14ac:dyDescent="0.25">
      <c r="A439" t="s">
        <v>89</v>
      </c>
      <c r="B439">
        <v>2050</v>
      </c>
      <c r="C439">
        <v>4</v>
      </c>
      <c r="D439">
        <v>4</v>
      </c>
      <c r="E439">
        <v>1108.7</v>
      </c>
      <c r="F439">
        <v>810.8</v>
      </c>
      <c r="G439">
        <v>227</v>
      </c>
      <c r="H439">
        <v>136.4</v>
      </c>
      <c r="I439">
        <v>102</v>
      </c>
      <c r="J439">
        <v>41</v>
      </c>
      <c r="K439">
        <v>14</v>
      </c>
      <c r="L439">
        <v>14.4</v>
      </c>
      <c r="M439">
        <v>22</v>
      </c>
    </row>
    <row r="440" spans="1:13" x14ac:dyDescent="0.25">
      <c r="A440" t="s">
        <v>89</v>
      </c>
      <c r="B440">
        <v>2050</v>
      </c>
      <c r="C440">
        <v>4</v>
      </c>
      <c r="D440">
        <v>5</v>
      </c>
      <c r="E440">
        <v>812.3</v>
      </c>
      <c r="F440">
        <v>468.8</v>
      </c>
      <c r="G440">
        <v>99</v>
      </c>
      <c r="H440">
        <v>57.6</v>
      </c>
      <c r="I440">
        <v>42.2</v>
      </c>
      <c r="J440">
        <v>0</v>
      </c>
      <c r="K440">
        <v>7.6</v>
      </c>
      <c r="L440">
        <v>9.9</v>
      </c>
      <c r="M440">
        <v>0</v>
      </c>
    </row>
    <row r="441" spans="1:13" x14ac:dyDescent="0.25">
      <c r="A441" t="s">
        <v>89</v>
      </c>
      <c r="B441">
        <v>2050</v>
      </c>
      <c r="C441">
        <v>4</v>
      </c>
      <c r="D441">
        <v>7</v>
      </c>
      <c r="E441">
        <v>951.3</v>
      </c>
      <c r="F441">
        <v>592.20000000000005</v>
      </c>
      <c r="G441">
        <v>137</v>
      </c>
      <c r="H441">
        <v>63.6</v>
      </c>
      <c r="I441">
        <v>45.8</v>
      </c>
      <c r="J441">
        <v>0</v>
      </c>
      <c r="K441">
        <v>7.2</v>
      </c>
      <c r="L441">
        <v>8.4</v>
      </c>
      <c r="M441">
        <v>0</v>
      </c>
    </row>
    <row r="442" spans="1:13" x14ac:dyDescent="0.25">
      <c r="A442" t="s">
        <v>89</v>
      </c>
      <c r="B442">
        <v>2050</v>
      </c>
      <c r="C442">
        <v>4</v>
      </c>
      <c r="D442">
        <v>11</v>
      </c>
      <c r="E442">
        <v>880.7</v>
      </c>
      <c r="F442">
        <v>544</v>
      </c>
      <c r="G442">
        <v>144</v>
      </c>
      <c r="H442">
        <v>61.4</v>
      </c>
      <c r="I442">
        <v>59.3</v>
      </c>
      <c r="J442">
        <v>0</v>
      </c>
      <c r="K442">
        <v>7.5</v>
      </c>
      <c r="L442">
        <v>12.2</v>
      </c>
      <c r="M442">
        <v>0</v>
      </c>
    </row>
    <row r="443" spans="1:13" x14ac:dyDescent="0.25">
      <c r="A443" t="s">
        <v>89</v>
      </c>
      <c r="B443">
        <v>2050</v>
      </c>
      <c r="C443">
        <v>4</v>
      </c>
      <c r="D443">
        <v>13</v>
      </c>
      <c r="E443">
        <v>863.3</v>
      </c>
      <c r="F443">
        <v>483</v>
      </c>
      <c r="G443">
        <v>287</v>
      </c>
      <c r="H443">
        <v>57.9</v>
      </c>
      <c r="I443">
        <v>39</v>
      </c>
      <c r="J443">
        <v>0</v>
      </c>
      <c r="K443">
        <v>7.2</v>
      </c>
      <c r="L443">
        <v>8.8000000000000007</v>
      </c>
      <c r="M443">
        <v>0</v>
      </c>
    </row>
    <row r="444" spans="1:13" x14ac:dyDescent="0.25">
      <c r="A444" t="s">
        <v>89</v>
      </c>
      <c r="B444">
        <v>2050</v>
      </c>
      <c r="C444">
        <v>4</v>
      </c>
      <c r="D444">
        <v>15</v>
      </c>
      <c r="E444">
        <v>1059.0999999999999</v>
      </c>
      <c r="F444">
        <v>755.6</v>
      </c>
      <c r="G444">
        <v>229</v>
      </c>
      <c r="H444">
        <v>117.2</v>
      </c>
      <c r="I444">
        <v>74.900000000000006</v>
      </c>
      <c r="J444">
        <v>43</v>
      </c>
      <c r="K444">
        <v>12.4</v>
      </c>
      <c r="L444">
        <v>11</v>
      </c>
      <c r="M444">
        <v>23.1</v>
      </c>
    </row>
    <row r="445" spans="1:13" x14ac:dyDescent="0.25">
      <c r="A445" t="s">
        <v>89</v>
      </c>
      <c r="B445">
        <v>2050</v>
      </c>
      <c r="C445">
        <v>4</v>
      </c>
      <c r="D445">
        <v>16</v>
      </c>
      <c r="E445">
        <v>911.2</v>
      </c>
      <c r="F445">
        <v>607.70000000000005</v>
      </c>
      <c r="G445">
        <v>229</v>
      </c>
      <c r="H445">
        <v>105.6</v>
      </c>
      <c r="I445">
        <v>68.5</v>
      </c>
      <c r="J445">
        <v>43</v>
      </c>
      <c r="K445">
        <v>13.1</v>
      </c>
      <c r="L445">
        <v>12.7</v>
      </c>
      <c r="M445">
        <v>23.1</v>
      </c>
    </row>
    <row r="446" spans="1:13" x14ac:dyDescent="0.25">
      <c r="A446" t="s">
        <v>89</v>
      </c>
      <c r="B446">
        <v>2050</v>
      </c>
      <c r="C446">
        <v>4</v>
      </c>
      <c r="D446">
        <v>23</v>
      </c>
      <c r="E446">
        <v>954.5</v>
      </c>
      <c r="F446">
        <v>625.1</v>
      </c>
      <c r="G446">
        <v>142</v>
      </c>
      <c r="H446">
        <v>64.5</v>
      </c>
      <c r="I446">
        <v>45.5</v>
      </c>
      <c r="J446">
        <v>0</v>
      </c>
      <c r="K446">
        <v>7.3</v>
      </c>
      <c r="L446">
        <v>7.9</v>
      </c>
      <c r="M446">
        <v>0</v>
      </c>
    </row>
    <row r="447" spans="1:13" x14ac:dyDescent="0.25">
      <c r="A447" t="s">
        <v>89</v>
      </c>
      <c r="B447">
        <v>2050</v>
      </c>
      <c r="C447">
        <v>4</v>
      </c>
      <c r="D447">
        <v>31</v>
      </c>
      <c r="E447">
        <v>1012.1</v>
      </c>
      <c r="F447">
        <v>652</v>
      </c>
      <c r="G447">
        <v>154</v>
      </c>
      <c r="H447">
        <v>67.599999999999994</v>
      </c>
      <c r="I447">
        <v>43.8</v>
      </c>
      <c r="J447">
        <v>0</v>
      </c>
      <c r="K447">
        <v>7.2</v>
      </c>
      <c r="L447">
        <v>7.2</v>
      </c>
      <c r="M447">
        <v>0</v>
      </c>
    </row>
    <row r="448" spans="1:13" x14ac:dyDescent="0.25">
      <c r="A448" t="s">
        <v>89</v>
      </c>
      <c r="B448">
        <v>2050</v>
      </c>
      <c r="C448">
        <v>5</v>
      </c>
      <c r="D448">
        <v>3</v>
      </c>
      <c r="E448">
        <v>1161.4000000000001</v>
      </c>
      <c r="F448">
        <v>780.1</v>
      </c>
      <c r="G448">
        <v>227</v>
      </c>
      <c r="H448">
        <v>104.7</v>
      </c>
      <c r="I448">
        <v>91.1</v>
      </c>
      <c r="J448">
        <v>27</v>
      </c>
      <c r="K448">
        <v>9.9</v>
      </c>
      <c r="L448">
        <v>13.2</v>
      </c>
      <c r="M448">
        <v>13.5</v>
      </c>
    </row>
    <row r="449" spans="1:13" x14ac:dyDescent="0.25">
      <c r="A449" t="s">
        <v>89</v>
      </c>
      <c r="B449">
        <v>2050</v>
      </c>
      <c r="C449">
        <v>5</v>
      </c>
      <c r="D449">
        <v>4</v>
      </c>
      <c r="E449">
        <v>1078.9000000000001</v>
      </c>
      <c r="F449">
        <v>800.3</v>
      </c>
      <c r="G449">
        <v>214</v>
      </c>
      <c r="H449">
        <v>106.6</v>
      </c>
      <c r="I449">
        <v>91.5</v>
      </c>
      <c r="J449">
        <v>28</v>
      </c>
      <c r="K449">
        <v>11</v>
      </c>
      <c r="L449">
        <v>12.9</v>
      </c>
      <c r="M449">
        <v>15.1</v>
      </c>
    </row>
    <row r="450" spans="1:13" x14ac:dyDescent="0.25">
      <c r="A450" t="s">
        <v>89</v>
      </c>
      <c r="B450">
        <v>2050</v>
      </c>
      <c r="C450">
        <v>5</v>
      </c>
      <c r="D450">
        <v>5</v>
      </c>
      <c r="E450">
        <v>795.7</v>
      </c>
      <c r="F450">
        <v>465.1</v>
      </c>
      <c r="G450">
        <v>99</v>
      </c>
      <c r="H450">
        <v>41</v>
      </c>
      <c r="I450">
        <v>38.5</v>
      </c>
      <c r="J450">
        <v>0</v>
      </c>
      <c r="K450">
        <v>5.4</v>
      </c>
      <c r="L450">
        <v>9</v>
      </c>
      <c r="M450">
        <v>0</v>
      </c>
    </row>
    <row r="451" spans="1:13" x14ac:dyDescent="0.25">
      <c r="A451" t="s">
        <v>89</v>
      </c>
      <c r="B451">
        <v>2050</v>
      </c>
      <c r="C451">
        <v>5</v>
      </c>
      <c r="D451">
        <v>7</v>
      </c>
      <c r="E451">
        <v>937.9</v>
      </c>
      <c r="F451">
        <v>594.20000000000005</v>
      </c>
      <c r="G451">
        <v>137</v>
      </c>
      <c r="H451">
        <v>50.2</v>
      </c>
      <c r="I451">
        <v>47.9</v>
      </c>
      <c r="J451">
        <v>0</v>
      </c>
      <c r="K451">
        <v>5.7</v>
      </c>
      <c r="L451">
        <v>8.8000000000000007</v>
      </c>
      <c r="M451">
        <v>0</v>
      </c>
    </row>
    <row r="452" spans="1:13" x14ac:dyDescent="0.25">
      <c r="A452" t="s">
        <v>89</v>
      </c>
      <c r="B452">
        <v>2050</v>
      </c>
      <c r="C452">
        <v>5</v>
      </c>
      <c r="D452">
        <v>11</v>
      </c>
      <c r="E452">
        <v>865.1</v>
      </c>
      <c r="F452">
        <v>532.29999999999995</v>
      </c>
      <c r="G452">
        <v>144</v>
      </c>
      <c r="H452">
        <v>45.8</v>
      </c>
      <c r="I452">
        <v>47.6</v>
      </c>
      <c r="J452">
        <v>0</v>
      </c>
      <c r="K452">
        <v>5.6</v>
      </c>
      <c r="L452">
        <v>9.8000000000000007</v>
      </c>
      <c r="M452">
        <v>0</v>
      </c>
    </row>
    <row r="453" spans="1:13" x14ac:dyDescent="0.25">
      <c r="A453" t="s">
        <v>89</v>
      </c>
      <c r="B453">
        <v>2050</v>
      </c>
      <c r="C453">
        <v>5</v>
      </c>
      <c r="D453">
        <v>13</v>
      </c>
      <c r="E453">
        <v>848.8</v>
      </c>
      <c r="F453">
        <v>486.3</v>
      </c>
      <c r="G453">
        <v>287</v>
      </c>
      <c r="H453">
        <v>43.4</v>
      </c>
      <c r="I453">
        <v>42.3</v>
      </c>
      <c r="J453">
        <v>0</v>
      </c>
      <c r="K453">
        <v>5.4</v>
      </c>
      <c r="L453">
        <v>9.5</v>
      </c>
      <c r="M453">
        <v>0</v>
      </c>
    </row>
    <row r="454" spans="1:13" x14ac:dyDescent="0.25">
      <c r="A454" t="s">
        <v>89</v>
      </c>
      <c r="B454">
        <v>2050</v>
      </c>
      <c r="C454">
        <v>5</v>
      </c>
      <c r="D454">
        <v>15</v>
      </c>
      <c r="E454">
        <v>1038.4000000000001</v>
      </c>
      <c r="F454">
        <v>757.9</v>
      </c>
      <c r="G454">
        <v>214</v>
      </c>
      <c r="H454">
        <v>96.5</v>
      </c>
      <c r="I454">
        <v>77.2</v>
      </c>
      <c r="J454">
        <v>28</v>
      </c>
      <c r="K454">
        <v>10.199999999999999</v>
      </c>
      <c r="L454">
        <v>11.3</v>
      </c>
      <c r="M454">
        <v>15.1</v>
      </c>
    </row>
    <row r="455" spans="1:13" x14ac:dyDescent="0.25">
      <c r="A455" t="s">
        <v>89</v>
      </c>
      <c r="B455">
        <v>2050</v>
      </c>
      <c r="C455">
        <v>5</v>
      </c>
      <c r="D455">
        <v>16</v>
      </c>
      <c r="E455">
        <v>890</v>
      </c>
      <c r="F455">
        <v>614</v>
      </c>
      <c r="G455">
        <v>214</v>
      </c>
      <c r="H455">
        <v>84.4</v>
      </c>
      <c r="I455">
        <v>74.8</v>
      </c>
      <c r="J455">
        <v>28</v>
      </c>
      <c r="K455">
        <v>10.5</v>
      </c>
      <c r="L455">
        <v>13.9</v>
      </c>
      <c r="M455">
        <v>15.1</v>
      </c>
    </row>
    <row r="456" spans="1:13" x14ac:dyDescent="0.25">
      <c r="A456" t="s">
        <v>89</v>
      </c>
      <c r="B456">
        <v>2050</v>
      </c>
      <c r="C456">
        <v>5</v>
      </c>
      <c r="D456">
        <v>23</v>
      </c>
      <c r="E456">
        <v>941.2</v>
      </c>
      <c r="F456">
        <v>626.9</v>
      </c>
      <c r="G456">
        <v>142</v>
      </c>
      <c r="H456">
        <v>51.2</v>
      </c>
      <c r="I456">
        <v>47.3</v>
      </c>
      <c r="J456">
        <v>0</v>
      </c>
      <c r="K456">
        <v>5.8</v>
      </c>
      <c r="L456">
        <v>8.1999999999999993</v>
      </c>
      <c r="M456">
        <v>0</v>
      </c>
    </row>
    <row r="457" spans="1:13" x14ac:dyDescent="0.25">
      <c r="A457" t="s">
        <v>89</v>
      </c>
      <c r="B457">
        <v>2050</v>
      </c>
      <c r="C457">
        <v>5</v>
      </c>
      <c r="D457">
        <v>31</v>
      </c>
      <c r="E457">
        <v>1000.7</v>
      </c>
      <c r="F457">
        <v>659.3</v>
      </c>
      <c r="G457">
        <v>154</v>
      </c>
      <c r="H457">
        <v>56.2</v>
      </c>
      <c r="I457">
        <v>51</v>
      </c>
      <c r="J457">
        <v>0</v>
      </c>
      <c r="K457">
        <v>6</v>
      </c>
      <c r="L457">
        <v>8.4</v>
      </c>
      <c r="M457">
        <v>0</v>
      </c>
    </row>
    <row r="458" spans="1:13" x14ac:dyDescent="0.25">
      <c r="A458" t="s">
        <v>93</v>
      </c>
      <c r="B458">
        <v>2020</v>
      </c>
      <c r="C458">
        <v>0</v>
      </c>
      <c r="D458">
        <v>3</v>
      </c>
      <c r="E458">
        <v>1093</v>
      </c>
      <c r="F458">
        <v>764.3</v>
      </c>
      <c r="G458">
        <v>238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</row>
    <row r="459" spans="1:13" x14ac:dyDescent="0.25">
      <c r="A459" t="s">
        <v>93</v>
      </c>
      <c r="B459">
        <v>2020</v>
      </c>
      <c r="C459">
        <v>0</v>
      </c>
      <c r="D459">
        <v>13</v>
      </c>
      <c r="E459">
        <v>627.4</v>
      </c>
      <c r="F459">
        <v>299</v>
      </c>
      <c r="G459">
        <v>252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</row>
    <row r="460" spans="1:13" x14ac:dyDescent="0.25">
      <c r="A460" t="s">
        <v>93</v>
      </c>
      <c r="B460">
        <v>2020</v>
      </c>
      <c r="C460">
        <v>0</v>
      </c>
      <c r="D460">
        <v>16</v>
      </c>
      <c r="E460">
        <v>834.3</v>
      </c>
      <c r="F460">
        <v>558.4</v>
      </c>
      <c r="G460">
        <v>258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</row>
    <row r="461" spans="1:13" x14ac:dyDescent="0.25">
      <c r="A461" t="s">
        <v>93</v>
      </c>
      <c r="B461">
        <v>2050</v>
      </c>
      <c r="C461">
        <v>1</v>
      </c>
      <c r="D461">
        <v>3</v>
      </c>
      <c r="E461">
        <v>1135.5999999999999</v>
      </c>
      <c r="F461">
        <v>815.8</v>
      </c>
      <c r="G461">
        <v>240</v>
      </c>
      <c r="H461">
        <v>42.6</v>
      </c>
      <c r="I461">
        <v>51.5</v>
      </c>
      <c r="J461">
        <v>2</v>
      </c>
      <c r="K461">
        <v>3.9</v>
      </c>
      <c r="L461">
        <v>6.7</v>
      </c>
      <c r="M461">
        <v>0.8</v>
      </c>
    </row>
    <row r="462" spans="1:13" x14ac:dyDescent="0.25">
      <c r="A462" t="s">
        <v>93</v>
      </c>
      <c r="B462">
        <v>2050</v>
      </c>
      <c r="C462">
        <v>1</v>
      </c>
      <c r="D462">
        <v>13</v>
      </c>
      <c r="E462">
        <v>641</v>
      </c>
      <c r="F462">
        <v>311</v>
      </c>
      <c r="G462">
        <v>252</v>
      </c>
      <c r="H462">
        <v>13.6</v>
      </c>
      <c r="I462">
        <v>12</v>
      </c>
      <c r="J462">
        <v>0</v>
      </c>
      <c r="K462">
        <v>2.2000000000000002</v>
      </c>
      <c r="L462">
        <v>4</v>
      </c>
      <c r="M462">
        <v>0</v>
      </c>
    </row>
    <row r="463" spans="1:13" x14ac:dyDescent="0.25">
      <c r="A463" t="s">
        <v>93</v>
      </c>
      <c r="B463">
        <v>2050</v>
      </c>
      <c r="C463">
        <v>1</v>
      </c>
      <c r="D463">
        <v>16</v>
      </c>
      <c r="E463">
        <v>854.6</v>
      </c>
      <c r="F463">
        <v>567.70000000000005</v>
      </c>
      <c r="G463">
        <v>290</v>
      </c>
      <c r="H463">
        <v>20.2</v>
      </c>
      <c r="I463">
        <v>9.3000000000000007</v>
      </c>
      <c r="J463">
        <v>32</v>
      </c>
      <c r="K463">
        <v>2.4</v>
      </c>
      <c r="L463">
        <v>1.7</v>
      </c>
      <c r="M463">
        <v>12.4</v>
      </c>
    </row>
    <row r="464" spans="1:13" x14ac:dyDescent="0.25">
      <c r="A464" t="s">
        <v>93</v>
      </c>
      <c r="B464">
        <v>2050</v>
      </c>
      <c r="C464">
        <v>2</v>
      </c>
      <c r="D464">
        <v>3</v>
      </c>
      <c r="E464">
        <v>1132.8</v>
      </c>
      <c r="F464">
        <v>793.1</v>
      </c>
      <c r="G464">
        <v>240</v>
      </c>
      <c r="H464">
        <v>39.700000000000003</v>
      </c>
      <c r="I464">
        <v>28.9</v>
      </c>
      <c r="J464">
        <v>2</v>
      </c>
      <c r="K464">
        <v>3.6</v>
      </c>
      <c r="L464">
        <v>3.8</v>
      </c>
      <c r="M464">
        <v>0.8</v>
      </c>
    </row>
    <row r="465" spans="1:13" x14ac:dyDescent="0.25">
      <c r="A465" t="s">
        <v>93</v>
      </c>
      <c r="B465">
        <v>2050</v>
      </c>
      <c r="C465">
        <v>2</v>
      </c>
      <c r="D465">
        <v>13</v>
      </c>
      <c r="E465">
        <v>645.20000000000005</v>
      </c>
      <c r="F465">
        <v>300.8</v>
      </c>
      <c r="G465">
        <v>252</v>
      </c>
      <c r="H465">
        <v>17.899999999999999</v>
      </c>
      <c r="I465">
        <v>1.8</v>
      </c>
      <c r="J465">
        <v>0</v>
      </c>
      <c r="K465">
        <v>2.8</v>
      </c>
      <c r="L465">
        <v>0.6</v>
      </c>
      <c r="M465">
        <v>0</v>
      </c>
    </row>
    <row r="466" spans="1:13" x14ac:dyDescent="0.25">
      <c r="A466" t="s">
        <v>93</v>
      </c>
      <c r="B466">
        <v>2050</v>
      </c>
      <c r="C466">
        <v>2</v>
      </c>
      <c r="D466">
        <v>16</v>
      </c>
      <c r="E466">
        <v>850.5</v>
      </c>
      <c r="F466">
        <v>547.6</v>
      </c>
      <c r="G466">
        <v>294</v>
      </c>
      <c r="H466">
        <v>16.2</v>
      </c>
      <c r="I466">
        <v>-10.8</v>
      </c>
      <c r="J466">
        <v>36</v>
      </c>
      <c r="K466">
        <v>1.9</v>
      </c>
      <c r="L466">
        <v>-1.9</v>
      </c>
      <c r="M466">
        <v>14</v>
      </c>
    </row>
    <row r="467" spans="1:13" x14ac:dyDescent="0.25">
      <c r="A467" t="s">
        <v>93</v>
      </c>
      <c r="B467">
        <v>2050</v>
      </c>
      <c r="C467">
        <v>3</v>
      </c>
      <c r="D467">
        <v>3</v>
      </c>
      <c r="E467">
        <v>1142.3</v>
      </c>
      <c r="F467">
        <v>842.8</v>
      </c>
      <c r="G467">
        <v>240</v>
      </c>
      <c r="H467">
        <v>49.3</v>
      </c>
      <c r="I467">
        <v>78.5</v>
      </c>
      <c r="J467">
        <v>2</v>
      </c>
      <c r="K467">
        <v>4.5</v>
      </c>
      <c r="L467">
        <v>10.3</v>
      </c>
      <c r="M467">
        <v>0.8</v>
      </c>
    </row>
    <row r="468" spans="1:13" x14ac:dyDescent="0.25">
      <c r="A468" t="s">
        <v>93</v>
      </c>
      <c r="B468">
        <v>2050</v>
      </c>
      <c r="C468">
        <v>3</v>
      </c>
      <c r="D468">
        <v>13</v>
      </c>
      <c r="E468">
        <v>640.70000000000005</v>
      </c>
      <c r="F468">
        <v>334.9</v>
      </c>
      <c r="G468">
        <v>252</v>
      </c>
      <c r="H468">
        <v>13.3</v>
      </c>
      <c r="I468">
        <v>35.9</v>
      </c>
      <c r="J468">
        <v>0</v>
      </c>
      <c r="K468">
        <v>2.1</v>
      </c>
      <c r="L468">
        <v>12</v>
      </c>
      <c r="M468">
        <v>0</v>
      </c>
    </row>
    <row r="469" spans="1:13" x14ac:dyDescent="0.25">
      <c r="A469" t="s">
        <v>93</v>
      </c>
      <c r="B469">
        <v>2050</v>
      </c>
      <c r="C469">
        <v>3</v>
      </c>
      <c r="D469">
        <v>16</v>
      </c>
      <c r="E469">
        <v>850.6</v>
      </c>
      <c r="F469">
        <v>579.1</v>
      </c>
      <c r="G469">
        <v>302</v>
      </c>
      <c r="H469">
        <v>16.3</v>
      </c>
      <c r="I469">
        <v>20.7</v>
      </c>
      <c r="J469">
        <v>44</v>
      </c>
      <c r="K469">
        <v>1.9</v>
      </c>
      <c r="L469">
        <v>3.7</v>
      </c>
      <c r="M469">
        <v>17.100000000000001</v>
      </c>
    </row>
    <row r="470" spans="1:13" x14ac:dyDescent="0.25">
      <c r="A470" t="s">
        <v>93</v>
      </c>
      <c r="B470">
        <v>2050</v>
      </c>
      <c r="C470">
        <v>4</v>
      </c>
      <c r="D470">
        <v>3</v>
      </c>
      <c r="E470">
        <v>1141.2</v>
      </c>
      <c r="F470">
        <v>787.8</v>
      </c>
      <c r="G470">
        <v>240</v>
      </c>
      <c r="H470">
        <v>48.2</v>
      </c>
      <c r="I470">
        <v>23.5</v>
      </c>
      <c r="J470">
        <v>2</v>
      </c>
      <c r="K470">
        <v>4.4000000000000004</v>
      </c>
      <c r="L470">
        <v>3.1</v>
      </c>
      <c r="M470">
        <v>0.8</v>
      </c>
    </row>
    <row r="471" spans="1:13" x14ac:dyDescent="0.25">
      <c r="A471" t="s">
        <v>93</v>
      </c>
      <c r="B471">
        <v>2050</v>
      </c>
      <c r="C471">
        <v>4</v>
      </c>
      <c r="D471">
        <v>13</v>
      </c>
      <c r="E471">
        <v>655.4</v>
      </c>
      <c r="F471">
        <v>300.60000000000002</v>
      </c>
      <c r="G471">
        <v>252</v>
      </c>
      <c r="H471">
        <v>28</v>
      </c>
      <c r="I471">
        <v>1.6</v>
      </c>
      <c r="J471">
        <v>0</v>
      </c>
      <c r="K471">
        <v>4.5</v>
      </c>
      <c r="L471">
        <v>0.5</v>
      </c>
      <c r="M471">
        <v>0</v>
      </c>
    </row>
    <row r="472" spans="1:13" x14ac:dyDescent="0.25">
      <c r="A472" t="s">
        <v>93</v>
      </c>
      <c r="B472">
        <v>2050</v>
      </c>
      <c r="C472">
        <v>4</v>
      </c>
      <c r="D472">
        <v>16</v>
      </c>
      <c r="E472">
        <v>849.7</v>
      </c>
      <c r="F472">
        <v>544.20000000000005</v>
      </c>
      <c r="G472">
        <v>310</v>
      </c>
      <c r="H472">
        <v>15.3</v>
      </c>
      <c r="I472">
        <v>-14.2</v>
      </c>
      <c r="J472">
        <v>52</v>
      </c>
      <c r="K472">
        <v>1.8</v>
      </c>
      <c r="L472">
        <v>-2.5</v>
      </c>
      <c r="M472">
        <v>20.2</v>
      </c>
    </row>
    <row r="473" spans="1:13" x14ac:dyDescent="0.25">
      <c r="A473" t="s">
        <v>93</v>
      </c>
      <c r="B473">
        <v>2050</v>
      </c>
      <c r="C473">
        <v>5</v>
      </c>
      <c r="D473">
        <v>3</v>
      </c>
      <c r="E473">
        <v>1137</v>
      </c>
      <c r="F473">
        <v>796.7</v>
      </c>
      <c r="G473">
        <v>240</v>
      </c>
      <c r="H473">
        <v>43.9</v>
      </c>
      <c r="I473">
        <v>32.4</v>
      </c>
      <c r="J473">
        <v>2</v>
      </c>
      <c r="K473">
        <v>4</v>
      </c>
      <c r="L473">
        <v>4.2</v>
      </c>
      <c r="M473">
        <v>0.8</v>
      </c>
    </row>
    <row r="474" spans="1:13" x14ac:dyDescent="0.25">
      <c r="A474" t="s">
        <v>93</v>
      </c>
      <c r="B474">
        <v>2050</v>
      </c>
      <c r="C474">
        <v>5</v>
      </c>
      <c r="D474">
        <v>13</v>
      </c>
      <c r="E474">
        <v>646.9</v>
      </c>
      <c r="F474">
        <v>314.60000000000002</v>
      </c>
      <c r="G474">
        <v>252</v>
      </c>
      <c r="H474">
        <v>19.5</v>
      </c>
      <c r="I474">
        <v>15.6</v>
      </c>
      <c r="J474">
        <v>0</v>
      </c>
      <c r="K474">
        <v>3.1</v>
      </c>
      <c r="L474">
        <v>5.2</v>
      </c>
      <c r="M474">
        <v>0</v>
      </c>
    </row>
    <row r="475" spans="1:13" x14ac:dyDescent="0.25">
      <c r="A475" t="s">
        <v>93</v>
      </c>
      <c r="B475">
        <v>2050</v>
      </c>
      <c r="C475">
        <v>5</v>
      </c>
      <c r="D475">
        <v>16</v>
      </c>
      <c r="E475">
        <v>854.7</v>
      </c>
      <c r="F475">
        <v>560</v>
      </c>
      <c r="G475">
        <v>297</v>
      </c>
      <c r="H475">
        <v>20.3</v>
      </c>
      <c r="I475">
        <v>1.6</v>
      </c>
      <c r="J475">
        <v>39</v>
      </c>
      <c r="K475">
        <v>2.4</v>
      </c>
      <c r="L475">
        <v>0.3</v>
      </c>
      <c r="M475">
        <v>15.1</v>
      </c>
    </row>
    <row r="476" spans="1:13" x14ac:dyDescent="0.25">
      <c r="A476" t="s">
        <v>94</v>
      </c>
      <c r="B476">
        <v>2020</v>
      </c>
      <c r="C476">
        <v>0</v>
      </c>
      <c r="D476">
        <v>3</v>
      </c>
      <c r="E476">
        <v>1113.2</v>
      </c>
      <c r="F476">
        <v>871.1</v>
      </c>
      <c r="G476">
        <v>224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</row>
    <row r="477" spans="1:13" x14ac:dyDescent="0.25">
      <c r="A477" t="s">
        <v>94</v>
      </c>
      <c r="B477">
        <v>2020</v>
      </c>
      <c r="C477">
        <v>0</v>
      </c>
      <c r="D477">
        <v>4</v>
      </c>
      <c r="E477">
        <v>1051.8</v>
      </c>
      <c r="F477">
        <v>849.9</v>
      </c>
      <c r="G477">
        <v>217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</row>
    <row r="478" spans="1:13" x14ac:dyDescent="0.25">
      <c r="A478" t="s">
        <v>94</v>
      </c>
      <c r="B478">
        <v>2020</v>
      </c>
      <c r="C478">
        <v>0</v>
      </c>
      <c r="D478">
        <v>5</v>
      </c>
      <c r="E478">
        <v>651.5</v>
      </c>
      <c r="F478">
        <v>423.8</v>
      </c>
      <c r="G478">
        <v>86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</row>
    <row r="479" spans="1:13" x14ac:dyDescent="0.25">
      <c r="A479" t="s">
        <v>94</v>
      </c>
      <c r="B479">
        <v>2020</v>
      </c>
      <c r="C479">
        <v>0</v>
      </c>
      <c r="D479">
        <v>7</v>
      </c>
      <c r="E479">
        <v>836.3</v>
      </c>
      <c r="F479">
        <v>591</v>
      </c>
      <c r="G479">
        <v>127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</row>
    <row r="480" spans="1:13" x14ac:dyDescent="0.25">
      <c r="A480" t="s">
        <v>94</v>
      </c>
      <c r="B480">
        <v>2020</v>
      </c>
      <c r="C480">
        <v>0</v>
      </c>
      <c r="D480">
        <v>11</v>
      </c>
      <c r="E480">
        <v>725.1</v>
      </c>
      <c r="F480">
        <v>480.7</v>
      </c>
      <c r="G480">
        <v>136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</row>
    <row r="481" spans="1:13" x14ac:dyDescent="0.25">
      <c r="A481" t="s">
        <v>94</v>
      </c>
      <c r="B481">
        <v>2020</v>
      </c>
      <c r="C481">
        <v>0</v>
      </c>
      <c r="D481">
        <v>13</v>
      </c>
      <c r="E481">
        <v>696</v>
      </c>
      <c r="F481">
        <v>440.6</v>
      </c>
      <c r="G481">
        <v>263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</row>
    <row r="482" spans="1:13" x14ac:dyDescent="0.25">
      <c r="A482" t="s">
        <v>94</v>
      </c>
      <c r="B482">
        <v>2020</v>
      </c>
      <c r="C482">
        <v>0</v>
      </c>
      <c r="D482">
        <v>15</v>
      </c>
      <c r="E482">
        <v>1011.4</v>
      </c>
      <c r="F482">
        <v>806.3</v>
      </c>
      <c r="G482">
        <v>217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</row>
    <row r="483" spans="1:13" x14ac:dyDescent="0.25">
      <c r="A483" t="s">
        <v>94</v>
      </c>
      <c r="B483">
        <v>2020</v>
      </c>
      <c r="C483">
        <v>0</v>
      </c>
      <c r="D483">
        <v>16</v>
      </c>
      <c r="E483">
        <v>854.9</v>
      </c>
      <c r="F483">
        <v>654.20000000000005</v>
      </c>
      <c r="G483">
        <v>217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</row>
    <row r="484" spans="1:13" x14ac:dyDescent="0.25">
      <c r="A484" t="s">
        <v>94</v>
      </c>
      <c r="B484">
        <v>2020</v>
      </c>
      <c r="C484">
        <v>0</v>
      </c>
      <c r="D484">
        <v>23</v>
      </c>
      <c r="E484">
        <v>882.5</v>
      </c>
      <c r="F484">
        <v>655.5</v>
      </c>
      <c r="G484">
        <v>148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</row>
    <row r="485" spans="1:13" x14ac:dyDescent="0.25">
      <c r="A485" t="s">
        <v>94</v>
      </c>
      <c r="B485">
        <v>2020</v>
      </c>
      <c r="C485">
        <v>0</v>
      </c>
      <c r="D485">
        <v>31</v>
      </c>
      <c r="E485">
        <v>911.2</v>
      </c>
      <c r="F485">
        <v>672.5</v>
      </c>
      <c r="G485">
        <v>155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</row>
    <row r="486" spans="1:13" x14ac:dyDescent="0.25">
      <c r="A486" t="s">
        <v>94</v>
      </c>
      <c r="B486">
        <v>2050</v>
      </c>
      <c r="C486">
        <v>1</v>
      </c>
      <c r="D486">
        <v>3</v>
      </c>
      <c r="E486">
        <v>1172.0999999999999</v>
      </c>
      <c r="F486">
        <v>923.7</v>
      </c>
      <c r="G486">
        <v>234</v>
      </c>
      <c r="H486">
        <v>58.9</v>
      </c>
      <c r="I486">
        <v>52.6</v>
      </c>
      <c r="J486">
        <v>10</v>
      </c>
      <c r="K486">
        <v>5.3</v>
      </c>
      <c r="L486">
        <v>6</v>
      </c>
      <c r="M486">
        <v>4.5</v>
      </c>
    </row>
    <row r="487" spans="1:13" x14ac:dyDescent="0.25">
      <c r="A487" t="s">
        <v>94</v>
      </c>
      <c r="B487">
        <v>2050</v>
      </c>
      <c r="C487">
        <v>1</v>
      </c>
      <c r="D487">
        <v>4</v>
      </c>
      <c r="E487">
        <v>1097.7</v>
      </c>
      <c r="F487">
        <v>894.7</v>
      </c>
      <c r="G487">
        <v>232</v>
      </c>
      <c r="H487">
        <v>45.9</v>
      </c>
      <c r="I487">
        <v>44.8</v>
      </c>
      <c r="J487">
        <v>15</v>
      </c>
      <c r="K487">
        <v>4.4000000000000004</v>
      </c>
      <c r="L487">
        <v>5.3</v>
      </c>
      <c r="M487">
        <v>6.9</v>
      </c>
    </row>
    <row r="488" spans="1:13" x14ac:dyDescent="0.25">
      <c r="A488" t="s">
        <v>94</v>
      </c>
      <c r="B488">
        <v>2050</v>
      </c>
      <c r="C488">
        <v>1</v>
      </c>
      <c r="D488">
        <v>5</v>
      </c>
      <c r="E488">
        <v>669.3</v>
      </c>
      <c r="F488">
        <v>441.5</v>
      </c>
      <c r="G488">
        <v>86</v>
      </c>
      <c r="H488">
        <v>17.8</v>
      </c>
      <c r="I488">
        <v>17.7</v>
      </c>
      <c r="J488">
        <v>0</v>
      </c>
      <c r="K488">
        <v>2.7</v>
      </c>
      <c r="L488">
        <v>4.2</v>
      </c>
      <c r="M488">
        <v>0</v>
      </c>
    </row>
    <row r="489" spans="1:13" x14ac:dyDescent="0.25">
      <c r="A489" t="s">
        <v>94</v>
      </c>
      <c r="B489">
        <v>2050</v>
      </c>
      <c r="C489">
        <v>1</v>
      </c>
      <c r="D489">
        <v>7</v>
      </c>
      <c r="E489">
        <v>857.9</v>
      </c>
      <c r="F489">
        <v>618</v>
      </c>
      <c r="G489">
        <v>127</v>
      </c>
      <c r="H489">
        <v>21.7</v>
      </c>
      <c r="I489">
        <v>27</v>
      </c>
      <c r="J489">
        <v>0</v>
      </c>
      <c r="K489">
        <v>2.6</v>
      </c>
      <c r="L489">
        <v>4.5999999999999996</v>
      </c>
      <c r="M489">
        <v>0</v>
      </c>
    </row>
    <row r="490" spans="1:13" x14ac:dyDescent="0.25">
      <c r="A490" t="s">
        <v>94</v>
      </c>
      <c r="B490">
        <v>2050</v>
      </c>
      <c r="C490">
        <v>1</v>
      </c>
      <c r="D490">
        <v>11</v>
      </c>
      <c r="E490">
        <v>745.5</v>
      </c>
      <c r="F490">
        <v>499.9</v>
      </c>
      <c r="G490">
        <v>136</v>
      </c>
      <c r="H490">
        <v>20.3</v>
      </c>
      <c r="I490">
        <v>19.100000000000001</v>
      </c>
      <c r="J490">
        <v>0</v>
      </c>
      <c r="K490">
        <v>2.8</v>
      </c>
      <c r="L490">
        <v>4</v>
      </c>
      <c r="M490">
        <v>0</v>
      </c>
    </row>
    <row r="491" spans="1:13" x14ac:dyDescent="0.25">
      <c r="A491" t="s">
        <v>94</v>
      </c>
      <c r="B491">
        <v>2050</v>
      </c>
      <c r="C491">
        <v>1</v>
      </c>
      <c r="D491">
        <v>13</v>
      </c>
      <c r="E491">
        <v>715.5</v>
      </c>
      <c r="F491">
        <v>462.1</v>
      </c>
      <c r="G491">
        <v>263</v>
      </c>
      <c r="H491">
        <v>19.5</v>
      </c>
      <c r="I491">
        <v>21.6</v>
      </c>
      <c r="J491">
        <v>0</v>
      </c>
      <c r="K491">
        <v>2.8</v>
      </c>
      <c r="L491">
        <v>4.9000000000000004</v>
      </c>
      <c r="M491">
        <v>0</v>
      </c>
    </row>
    <row r="492" spans="1:13" x14ac:dyDescent="0.25">
      <c r="A492" t="s">
        <v>94</v>
      </c>
      <c r="B492">
        <v>2050</v>
      </c>
      <c r="C492">
        <v>1</v>
      </c>
      <c r="D492">
        <v>15</v>
      </c>
      <c r="E492">
        <v>1055.9000000000001</v>
      </c>
      <c r="F492">
        <v>854.6</v>
      </c>
      <c r="G492">
        <v>238</v>
      </c>
      <c r="H492">
        <v>44.5</v>
      </c>
      <c r="I492">
        <v>48.3</v>
      </c>
      <c r="J492">
        <v>21</v>
      </c>
      <c r="K492">
        <v>4.4000000000000004</v>
      </c>
      <c r="L492">
        <v>6</v>
      </c>
      <c r="M492">
        <v>9.6999999999999993</v>
      </c>
    </row>
    <row r="493" spans="1:13" x14ac:dyDescent="0.25">
      <c r="A493" t="s">
        <v>94</v>
      </c>
      <c r="B493">
        <v>2050</v>
      </c>
      <c r="C493">
        <v>1</v>
      </c>
      <c r="D493">
        <v>16</v>
      </c>
      <c r="E493">
        <v>893.2</v>
      </c>
      <c r="F493">
        <v>688.5</v>
      </c>
      <c r="G493">
        <v>238</v>
      </c>
      <c r="H493">
        <v>38.299999999999997</v>
      </c>
      <c r="I493">
        <v>34.299999999999997</v>
      </c>
      <c r="J493">
        <v>21</v>
      </c>
      <c r="K493">
        <v>4.5</v>
      </c>
      <c r="L493">
        <v>5.2</v>
      </c>
      <c r="M493">
        <v>9.6999999999999993</v>
      </c>
    </row>
    <row r="494" spans="1:13" x14ac:dyDescent="0.25">
      <c r="A494" t="s">
        <v>94</v>
      </c>
      <c r="B494">
        <v>2050</v>
      </c>
      <c r="C494">
        <v>1</v>
      </c>
      <c r="D494">
        <v>23</v>
      </c>
      <c r="E494">
        <v>911.9</v>
      </c>
      <c r="F494">
        <v>695</v>
      </c>
      <c r="G494">
        <v>148</v>
      </c>
      <c r="H494">
        <v>29.4</v>
      </c>
      <c r="I494">
        <v>39.5</v>
      </c>
      <c r="J494">
        <v>0</v>
      </c>
      <c r="K494">
        <v>3.3</v>
      </c>
      <c r="L494">
        <v>6</v>
      </c>
      <c r="M494">
        <v>0</v>
      </c>
    </row>
    <row r="495" spans="1:13" x14ac:dyDescent="0.25">
      <c r="A495" t="s">
        <v>94</v>
      </c>
      <c r="B495">
        <v>2050</v>
      </c>
      <c r="C495">
        <v>1</v>
      </c>
      <c r="D495">
        <v>31</v>
      </c>
      <c r="E495">
        <v>937</v>
      </c>
      <c r="F495">
        <v>698</v>
      </c>
      <c r="G495">
        <v>155</v>
      </c>
      <c r="H495">
        <v>25.7</v>
      </c>
      <c r="I495">
        <v>25.6</v>
      </c>
      <c r="J495">
        <v>0</v>
      </c>
      <c r="K495">
        <v>2.8</v>
      </c>
      <c r="L495">
        <v>3.8</v>
      </c>
      <c r="M495">
        <v>0</v>
      </c>
    </row>
    <row r="496" spans="1:13" x14ac:dyDescent="0.25">
      <c r="A496" t="s">
        <v>94</v>
      </c>
      <c r="B496">
        <v>2050</v>
      </c>
      <c r="C496">
        <v>2</v>
      </c>
      <c r="D496">
        <v>3</v>
      </c>
      <c r="E496">
        <v>1173.2</v>
      </c>
      <c r="F496">
        <v>900.7</v>
      </c>
      <c r="G496">
        <v>235</v>
      </c>
      <c r="H496">
        <v>60</v>
      </c>
      <c r="I496">
        <v>29.6</v>
      </c>
      <c r="J496">
        <v>11</v>
      </c>
      <c r="K496">
        <v>5.4</v>
      </c>
      <c r="L496">
        <v>3.4</v>
      </c>
      <c r="M496">
        <v>4.9000000000000004</v>
      </c>
    </row>
    <row r="497" spans="1:13" x14ac:dyDescent="0.25">
      <c r="A497" t="s">
        <v>94</v>
      </c>
      <c r="B497">
        <v>2050</v>
      </c>
      <c r="C497">
        <v>2</v>
      </c>
      <c r="D497">
        <v>4</v>
      </c>
      <c r="E497">
        <v>1100</v>
      </c>
      <c r="F497">
        <v>885</v>
      </c>
      <c r="G497">
        <v>233</v>
      </c>
      <c r="H497">
        <v>48.2</v>
      </c>
      <c r="I497">
        <v>35.1</v>
      </c>
      <c r="J497">
        <v>16</v>
      </c>
      <c r="K497">
        <v>4.5999999999999996</v>
      </c>
      <c r="L497">
        <v>4.0999999999999996</v>
      </c>
      <c r="M497">
        <v>7.4</v>
      </c>
    </row>
    <row r="498" spans="1:13" x14ac:dyDescent="0.25">
      <c r="A498" t="s">
        <v>94</v>
      </c>
      <c r="B498">
        <v>2050</v>
      </c>
      <c r="C498">
        <v>2</v>
      </c>
      <c r="D498">
        <v>5</v>
      </c>
      <c r="E498">
        <v>674.5</v>
      </c>
      <c r="F498">
        <v>438.4</v>
      </c>
      <c r="G498">
        <v>86</v>
      </c>
      <c r="H498">
        <v>23</v>
      </c>
      <c r="I498">
        <v>14.6</v>
      </c>
      <c r="J498">
        <v>0</v>
      </c>
      <c r="K498">
        <v>3.5</v>
      </c>
      <c r="L498">
        <v>3.5</v>
      </c>
      <c r="M498">
        <v>0</v>
      </c>
    </row>
    <row r="499" spans="1:13" x14ac:dyDescent="0.25">
      <c r="A499" t="s">
        <v>94</v>
      </c>
      <c r="B499">
        <v>2050</v>
      </c>
      <c r="C499">
        <v>2</v>
      </c>
      <c r="D499">
        <v>7</v>
      </c>
      <c r="E499">
        <v>861.6</v>
      </c>
      <c r="F499">
        <v>606.29999999999995</v>
      </c>
      <c r="G499">
        <v>127</v>
      </c>
      <c r="H499">
        <v>25.3</v>
      </c>
      <c r="I499">
        <v>15.3</v>
      </c>
      <c r="J499">
        <v>0</v>
      </c>
      <c r="K499">
        <v>3</v>
      </c>
      <c r="L499">
        <v>2.6</v>
      </c>
      <c r="M499">
        <v>0</v>
      </c>
    </row>
    <row r="500" spans="1:13" x14ac:dyDescent="0.25">
      <c r="A500" t="s">
        <v>94</v>
      </c>
      <c r="B500">
        <v>2050</v>
      </c>
      <c r="C500">
        <v>2</v>
      </c>
      <c r="D500">
        <v>11</v>
      </c>
      <c r="E500">
        <v>747.7</v>
      </c>
      <c r="F500">
        <v>490</v>
      </c>
      <c r="G500">
        <v>136</v>
      </c>
      <c r="H500">
        <v>22.5</v>
      </c>
      <c r="I500">
        <v>9.1999999999999993</v>
      </c>
      <c r="J500">
        <v>0</v>
      </c>
      <c r="K500">
        <v>3.1</v>
      </c>
      <c r="L500">
        <v>1.9</v>
      </c>
      <c r="M500">
        <v>0</v>
      </c>
    </row>
    <row r="501" spans="1:13" x14ac:dyDescent="0.25">
      <c r="A501" t="s">
        <v>94</v>
      </c>
      <c r="B501">
        <v>2050</v>
      </c>
      <c r="C501">
        <v>2</v>
      </c>
      <c r="D501">
        <v>13</v>
      </c>
      <c r="E501">
        <v>716.6</v>
      </c>
      <c r="F501">
        <v>441.9</v>
      </c>
      <c r="G501">
        <v>263</v>
      </c>
      <c r="H501">
        <v>20.6</v>
      </c>
      <c r="I501">
        <v>1.3</v>
      </c>
      <c r="J501">
        <v>0</v>
      </c>
      <c r="K501">
        <v>3</v>
      </c>
      <c r="L501">
        <v>0.3</v>
      </c>
      <c r="M501">
        <v>0</v>
      </c>
    </row>
    <row r="502" spans="1:13" x14ac:dyDescent="0.25">
      <c r="A502" t="s">
        <v>94</v>
      </c>
      <c r="B502">
        <v>2050</v>
      </c>
      <c r="C502">
        <v>2</v>
      </c>
      <c r="D502">
        <v>15</v>
      </c>
      <c r="E502">
        <v>1054.7</v>
      </c>
      <c r="F502">
        <v>841.8</v>
      </c>
      <c r="G502">
        <v>238</v>
      </c>
      <c r="H502">
        <v>43.3</v>
      </c>
      <c r="I502">
        <v>35.6</v>
      </c>
      <c r="J502">
        <v>21</v>
      </c>
      <c r="K502">
        <v>4.3</v>
      </c>
      <c r="L502">
        <v>4.4000000000000004</v>
      </c>
      <c r="M502">
        <v>9.6999999999999993</v>
      </c>
    </row>
    <row r="503" spans="1:13" x14ac:dyDescent="0.25">
      <c r="A503" t="s">
        <v>94</v>
      </c>
      <c r="B503">
        <v>2050</v>
      </c>
      <c r="C503">
        <v>2</v>
      </c>
      <c r="D503">
        <v>16</v>
      </c>
      <c r="E503">
        <v>894.7</v>
      </c>
      <c r="F503">
        <v>679</v>
      </c>
      <c r="G503">
        <v>238</v>
      </c>
      <c r="H503">
        <v>39.799999999999997</v>
      </c>
      <c r="I503">
        <v>24.8</v>
      </c>
      <c r="J503">
        <v>21</v>
      </c>
      <c r="K503">
        <v>4.7</v>
      </c>
      <c r="L503">
        <v>3.8</v>
      </c>
      <c r="M503">
        <v>9.6999999999999993</v>
      </c>
    </row>
    <row r="504" spans="1:13" x14ac:dyDescent="0.25">
      <c r="A504" t="s">
        <v>94</v>
      </c>
      <c r="B504">
        <v>2050</v>
      </c>
      <c r="C504">
        <v>2</v>
      </c>
      <c r="D504">
        <v>23</v>
      </c>
      <c r="E504">
        <v>911.5</v>
      </c>
      <c r="F504">
        <v>682.9</v>
      </c>
      <c r="G504">
        <v>148</v>
      </c>
      <c r="H504">
        <v>29</v>
      </c>
      <c r="I504">
        <v>27.4</v>
      </c>
      <c r="J504">
        <v>0</v>
      </c>
      <c r="K504">
        <v>3.3</v>
      </c>
      <c r="L504">
        <v>4.2</v>
      </c>
      <c r="M504">
        <v>0</v>
      </c>
    </row>
    <row r="505" spans="1:13" x14ac:dyDescent="0.25">
      <c r="A505" t="s">
        <v>94</v>
      </c>
      <c r="B505">
        <v>2050</v>
      </c>
      <c r="C505">
        <v>2</v>
      </c>
      <c r="D505">
        <v>31</v>
      </c>
      <c r="E505">
        <v>940.1</v>
      </c>
      <c r="F505">
        <v>689.1</v>
      </c>
      <c r="G505">
        <v>155</v>
      </c>
      <c r="H505">
        <v>28.8</v>
      </c>
      <c r="I505">
        <v>16.600000000000001</v>
      </c>
      <c r="J505">
        <v>0</v>
      </c>
      <c r="K505">
        <v>3.2</v>
      </c>
      <c r="L505">
        <v>2.5</v>
      </c>
      <c r="M505">
        <v>0</v>
      </c>
    </row>
    <row r="506" spans="1:13" x14ac:dyDescent="0.25">
      <c r="A506" t="s">
        <v>94</v>
      </c>
      <c r="B506">
        <v>2050</v>
      </c>
      <c r="C506">
        <v>3</v>
      </c>
      <c r="D506">
        <v>3</v>
      </c>
      <c r="E506">
        <v>1180.5</v>
      </c>
      <c r="F506">
        <v>936.6</v>
      </c>
      <c r="G506">
        <v>236</v>
      </c>
      <c r="H506">
        <v>67.3</v>
      </c>
      <c r="I506">
        <v>65.5</v>
      </c>
      <c r="J506">
        <v>12</v>
      </c>
      <c r="K506">
        <v>6</v>
      </c>
      <c r="L506">
        <v>7.5</v>
      </c>
      <c r="M506">
        <v>5.4</v>
      </c>
    </row>
    <row r="507" spans="1:13" x14ac:dyDescent="0.25">
      <c r="A507" t="s">
        <v>94</v>
      </c>
      <c r="B507">
        <v>2050</v>
      </c>
      <c r="C507">
        <v>3</v>
      </c>
      <c r="D507">
        <v>4</v>
      </c>
      <c r="E507">
        <v>1104.5</v>
      </c>
      <c r="F507">
        <v>914.9</v>
      </c>
      <c r="G507">
        <v>232</v>
      </c>
      <c r="H507">
        <v>52.7</v>
      </c>
      <c r="I507">
        <v>65.099999999999994</v>
      </c>
      <c r="J507">
        <v>15</v>
      </c>
      <c r="K507">
        <v>5</v>
      </c>
      <c r="L507">
        <v>7.7</v>
      </c>
      <c r="M507">
        <v>6.9</v>
      </c>
    </row>
    <row r="508" spans="1:13" x14ac:dyDescent="0.25">
      <c r="A508" t="s">
        <v>94</v>
      </c>
      <c r="B508">
        <v>2050</v>
      </c>
      <c r="C508">
        <v>3</v>
      </c>
      <c r="D508">
        <v>5</v>
      </c>
      <c r="E508">
        <v>667.5</v>
      </c>
      <c r="F508">
        <v>449.4</v>
      </c>
      <c r="G508">
        <v>86</v>
      </c>
      <c r="H508">
        <v>16</v>
      </c>
      <c r="I508">
        <v>25.6</v>
      </c>
      <c r="J508">
        <v>0</v>
      </c>
      <c r="K508">
        <v>2.5</v>
      </c>
      <c r="L508">
        <v>6</v>
      </c>
      <c r="M508">
        <v>0</v>
      </c>
    </row>
    <row r="509" spans="1:13" x14ac:dyDescent="0.25">
      <c r="A509" t="s">
        <v>94</v>
      </c>
      <c r="B509">
        <v>2050</v>
      </c>
      <c r="C509">
        <v>3</v>
      </c>
      <c r="D509">
        <v>7</v>
      </c>
      <c r="E509">
        <v>862.1</v>
      </c>
      <c r="F509">
        <v>633.6</v>
      </c>
      <c r="G509">
        <v>127</v>
      </c>
      <c r="H509">
        <v>25.8</v>
      </c>
      <c r="I509">
        <v>42.6</v>
      </c>
      <c r="J509">
        <v>0</v>
      </c>
      <c r="K509">
        <v>3.1</v>
      </c>
      <c r="L509">
        <v>7.2</v>
      </c>
      <c r="M509">
        <v>0</v>
      </c>
    </row>
    <row r="510" spans="1:13" x14ac:dyDescent="0.25">
      <c r="A510" t="s">
        <v>94</v>
      </c>
      <c r="B510">
        <v>2050</v>
      </c>
      <c r="C510">
        <v>3</v>
      </c>
      <c r="D510">
        <v>11</v>
      </c>
      <c r="E510">
        <v>749.8</v>
      </c>
      <c r="F510">
        <v>520.1</v>
      </c>
      <c r="G510">
        <v>136</v>
      </c>
      <c r="H510">
        <v>24.7</v>
      </c>
      <c r="I510">
        <v>39.4</v>
      </c>
      <c r="J510">
        <v>0</v>
      </c>
      <c r="K510">
        <v>3.4</v>
      </c>
      <c r="L510">
        <v>8.1999999999999993</v>
      </c>
      <c r="M510">
        <v>0</v>
      </c>
    </row>
    <row r="511" spans="1:13" x14ac:dyDescent="0.25">
      <c r="A511" t="s">
        <v>94</v>
      </c>
      <c r="B511">
        <v>2050</v>
      </c>
      <c r="C511">
        <v>3</v>
      </c>
      <c r="D511">
        <v>13</v>
      </c>
      <c r="E511">
        <v>717.2</v>
      </c>
      <c r="F511">
        <v>472.1</v>
      </c>
      <c r="G511">
        <v>263</v>
      </c>
      <c r="H511">
        <v>21.2</v>
      </c>
      <c r="I511">
        <v>31.5</v>
      </c>
      <c r="J511">
        <v>0</v>
      </c>
      <c r="K511">
        <v>3</v>
      </c>
      <c r="L511">
        <v>7.1</v>
      </c>
      <c r="M511">
        <v>0</v>
      </c>
    </row>
    <row r="512" spans="1:13" x14ac:dyDescent="0.25">
      <c r="A512" t="s">
        <v>94</v>
      </c>
      <c r="B512">
        <v>2050</v>
      </c>
      <c r="C512">
        <v>3</v>
      </c>
      <c r="D512">
        <v>15</v>
      </c>
      <c r="E512">
        <v>1069.2</v>
      </c>
      <c r="F512">
        <v>874.5</v>
      </c>
      <c r="G512">
        <v>243</v>
      </c>
      <c r="H512">
        <v>57.8</v>
      </c>
      <c r="I512">
        <v>68.2</v>
      </c>
      <c r="J512">
        <v>26</v>
      </c>
      <c r="K512">
        <v>5.7</v>
      </c>
      <c r="L512">
        <v>8.5</v>
      </c>
      <c r="M512">
        <v>12</v>
      </c>
    </row>
    <row r="513" spans="1:13" x14ac:dyDescent="0.25">
      <c r="A513" t="s">
        <v>94</v>
      </c>
      <c r="B513">
        <v>2050</v>
      </c>
      <c r="C513">
        <v>3</v>
      </c>
      <c r="D513">
        <v>16</v>
      </c>
      <c r="E513">
        <v>903.6</v>
      </c>
      <c r="F513">
        <v>708.7</v>
      </c>
      <c r="G513">
        <v>243</v>
      </c>
      <c r="H513">
        <v>48.7</v>
      </c>
      <c r="I513">
        <v>54.5</v>
      </c>
      <c r="J513">
        <v>26</v>
      </c>
      <c r="K513">
        <v>5.7</v>
      </c>
      <c r="L513">
        <v>8.3000000000000007</v>
      </c>
      <c r="M513">
        <v>12</v>
      </c>
    </row>
    <row r="514" spans="1:13" x14ac:dyDescent="0.25">
      <c r="A514" t="s">
        <v>94</v>
      </c>
      <c r="B514">
        <v>2050</v>
      </c>
      <c r="C514">
        <v>3</v>
      </c>
      <c r="D514">
        <v>23</v>
      </c>
      <c r="E514">
        <v>916.6</v>
      </c>
      <c r="F514">
        <v>708.5</v>
      </c>
      <c r="G514">
        <v>148</v>
      </c>
      <c r="H514">
        <v>34.1</v>
      </c>
      <c r="I514">
        <v>53</v>
      </c>
      <c r="J514">
        <v>0</v>
      </c>
      <c r="K514">
        <v>3.9</v>
      </c>
      <c r="L514">
        <v>8.1</v>
      </c>
      <c r="M514">
        <v>0</v>
      </c>
    </row>
    <row r="515" spans="1:13" x14ac:dyDescent="0.25">
      <c r="A515" t="s">
        <v>94</v>
      </c>
      <c r="B515">
        <v>2050</v>
      </c>
      <c r="C515">
        <v>3</v>
      </c>
      <c r="D515">
        <v>31</v>
      </c>
      <c r="E515">
        <v>943.3</v>
      </c>
      <c r="F515">
        <v>715.8</v>
      </c>
      <c r="G515">
        <v>155</v>
      </c>
      <c r="H515">
        <v>32</v>
      </c>
      <c r="I515">
        <v>43.3</v>
      </c>
      <c r="J515">
        <v>0</v>
      </c>
      <c r="K515">
        <v>3.5</v>
      </c>
      <c r="L515">
        <v>6.4</v>
      </c>
      <c r="M515">
        <v>0</v>
      </c>
    </row>
    <row r="516" spans="1:13" x14ac:dyDescent="0.25">
      <c r="A516" t="s">
        <v>94</v>
      </c>
      <c r="B516">
        <v>2050</v>
      </c>
      <c r="C516">
        <v>4</v>
      </c>
      <c r="D516">
        <v>3</v>
      </c>
      <c r="E516">
        <v>1186.0999999999999</v>
      </c>
      <c r="F516">
        <v>909.2</v>
      </c>
      <c r="G516">
        <v>237</v>
      </c>
      <c r="H516">
        <v>72.900000000000006</v>
      </c>
      <c r="I516">
        <v>38.1</v>
      </c>
      <c r="J516">
        <v>13</v>
      </c>
      <c r="K516">
        <v>6.5</v>
      </c>
      <c r="L516">
        <v>4.4000000000000004</v>
      </c>
      <c r="M516">
        <v>5.8</v>
      </c>
    </row>
    <row r="517" spans="1:13" x14ac:dyDescent="0.25">
      <c r="A517" t="s">
        <v>94</v>
      </c>
      <c r="B517">
        <v>2050</v>
      </c>
      <c r="C517">
        <v>4</v>
      </c>
      <c r="D517">
        <v>4</v>
      </c>
      <c r="E517">
        <v>1111.9000000000001</v>
      </c>
      <c r="F517">
        <v>894.1</v>
      </c>
      <c r="G517">
        <v>235</v>
      </c>
      <c r="H517">
        <v>60.1</v>
      </c>
      <c r="I517">
        <v>44.2</v>
      </c>
      <c r="J517">
        <v>18</v>
      </c>
      <c r="K517">
        <v>5.7</v>
      </c>
      <c r="L517">
        <v>5.2</v>
      </c>
      <c r="M517">
        <v>8.3000000000000007</v>
      </c>
    </row>
    <row r="518" spans="1:13" x14ac:dyDescent="0.25">
      <c r="A518" t="s">
        <v>94</v>
      </c>
      <c r="B518">
        <v>2050</v>
      </c>
      <c r="C518">
        <v>4</v>
      </c>
      <c r="D518">
        <v>5</v>
      </c>
      <c r="E518">
        <v>682.3</v>
      </c>
      <c r="F518">
        <v>440.4</v>
      </c>
      <c r="G518">
        <v>86</v>
      </c>
      <c r="H518">
        <v>30.8</v>
      </c>
      <c r="I518">
        <v>16.7</v>
      </c>
      <c r="J518">
        <v>0</v>
      </c>
      <c r="K518">
        <v>4.7</v>
      </c>
      <c r="L518">
        <v>3.9</v>
      </c>
      <c r="M518">
        <v>0</v>
      </c>
    </row>
    <row r="519" spans="1:13" x14ac:dyDescent="0.25">
      <c r="A519" t="s">
        <v>94</v>
      </c>
      <c r="B519">
        <v>2050</v>
      </c>
      <c r="C519">
        <v>4</v>
      </c>
      <c r="D519">
        <v>7</v>
      </c>
      <c r="E519">
        <v>868.8</v>
      </c>
      <c r="F519">
        <v>611.5</v>
      </c>
      <c r="G519">
        <v>127</v>
      </c>
      <c r="H519">
        <v>32.5</v>
      </c>
      <c r="I519">
        <v>20.5</v>
      </c>
      <c r="J519">
        <v>0</v>
      </c>
      <c r="K519">
        <v>3.9</v>
      </c>
      <c r="L519">
        <v>3.5</v>
      </c>
      <c r="M519">
        <v>0</v>
      </c>
    </row>
    <row r="520" spans="1:13" x14ac:dyDescent="0.25">
      <c r="A520" t="s">
        <v>94</v>
      </c>
      <c r="B520">
        <v>2050</v>
      </c>
      <c r="C520">
        <v>4</v>
      </c>
      <c r="D520">
        <v>11</v>
      </c>
      <c r="E520">
        <v>757.3</v>
      </c>
      <c r="F520">
        <v>496.3</v>
      </c>
      <c r="G520">
        <v>136</v>
      </c>
      <c r="H520">
        <v>32.200000000000003</v>
      </c>
      <c r="I520">
        <v>15.6</v>
      </c>
      <c r="J520">
        <v>0</v>
      </c>
      <c r="K520">
        <v>4.4000000000000004</v>
      </c>
      <c r="L520">
        <v>3.2</v>
      </c>
      <c r="M520">
        <v>0</v>
      </c>
    </row>
    <row r="521" spans="1:13" x14ac:dyDescent="0.25">
      <c r="A521" t="s">
        <v>94</v>
      </c>
      <c r="B521">
        <v>2050</v>
      </c>
      <c r="C521">
        <v>4</v>
      </c>
      <c r="D521">
        <v>13</v>
      </c>
      <c r="E521">
        <v>728.5</v>
      </c>
      <c r="F521">
        <v>447.2</v>
      </c>
      <c r="G521">
        <v>263</v>
      </c>
      <c r="H521">
        <v>32.5</v>
      </c>
      <c r="I521">
        <v>6.6</v>
      </c>
      <c r="J521">
        <v>0</v>
      </c>
      <c r="K521">
        <v>4.7</v>
      </c>
      <c r="L521">
        <v>1.5</v>
      </c>
      <c r="M521">
        <v>0</v>
      </c>
    </row>
    <row r="522" spans="1:13" x14ac:dyDescent="0.25">
      <c r="A522" t="s">
        <v>94</v>
      </c>
      <c r="B522">
        <v>2050</v>
      </c>
      <c r="C522">
        <v>4</v>
      </c>
      <c r="D522">
        <v>15</v>
      </c>
      <c r="E522">
        <v>1069.0999999999999</v>
      </c>
      <c r="F522">
        <v>851.1</v>
      </c>
      <c r="G522">
        <v>245</v>
      </c>
      <c r="H522">
        <v>57.7</v>
      </c>
      <c r="I522">
        <v>44.9</v>
      </c>
      <c r="J522">
        <v>28</v>
      </c>
      <c r="K522">
        <v>5.7</v>
      </c>
      <c r="L522">
        <v>5.6</v>
      </c>
      <c r="M522">
        <v>12.9</v>
      </c>
    </row>
    <row r="523" spans="1:13" x14ac:dyDescent="0.25">
      <c r="A523" t="s">
        <v>94</v>
      </c>
      <c r="B523">
        <v>2050</v>
      </c>
      <c r="C523">
        <v>4</v>
      </c>
      <c r="D523">
        <v>16</v>
      </c>
      <c r="E523">
        <v>907.1</v>
      </c>
      <c r="F523">
        <v>688.2</v>
      </c>
      <c r="G523">
        <v>245</v>
      </c>
      <c r="H523">
        <v>52.2</v>
      </c>
      <c r="I523">
        <v>34</v>
      </c>
      <c r="J523">
        <v>28</v>
      </c>
      <c r="K523">
        <v>6.1</v>
      </c>
      <c r="L523">
        <v>5.2</v>
      </c>
      <c r="M523">
        <v>12.9</v>
      </c>
    </row>
    <row r="524" spans="1:13" x14ac:dyDescent="0.25">
      <c r="A524" t="s">
        <v>94</v>
      </c>
      <c r="B524">
        <v>2050</v>
      </c>
      <c r="C524">
        <v>4</v>
      </c>
      <c r="D524">
        <v>23</v>
      </c>
      <c r="E524">
        <v>925</v>
      </c>
      <c r="F524">
        <v>692.3</v>
      </c>
      <c r="G524">
        <v>148</v>
      </c>
      <c r="H524">
        <v>42.5</v>
      </c>
      <c r="I524">
        <v>36.799999999999997</v>
      </c>
      <c r="J524">
        <v>0</v>
      </c>
      <c r="K524">
        <v>4.8</v>
      </c>
      <c r="L524">
        <v>5.6</v>
      </c>
      <c r="M524">
        <v>0</v>
      </c>
    </row>
    <row r="525" spans="1:13" x14ac:dyDescent="0.25">
      <c r="A525" t="s">
        <v>94</v>
      </c>
      <c r="B525">
        <v>2050</v>
      </c>
      <c r="C525">
        <v>4</v>
      </c>
      <c r="D525">
        <v>31</v>
      </c>
      <c r="E525">
        <v>948.1</v>
      </c>
      <c r="F525">
        <v>689.7</v>
      </c>
      <c r="G525">
        <v>155</v>
      </c>
      <c r="H525">
        <v>36.9</v>
      </c>
      <c r="I525">
        <v>17.2</v>
      </c>
      <c r="J525">
        <v>0</v>
      </c>
      <c r="K525">
        <v>4</v>
      </c>
      <c r="L525">
        <v>2.6</v>
      </c>
      <c r="M525">
        <v>0</v>
      </c>
    </row>
    <row r="526" spans="1:13" x14ac:dyDescent="0.25">
      <c r="A526" t="s">
        <v>94</v>
      </c>
      <c r="B526">
        <v>2050</v>
      </c>
      <c r="C526">
        <v>5</v>
      </c>
      <c r="D526">
        <v>3</v>
      </c>
      <c r="E526">
        <v>1179.0999999999999</v>
      </c>
      <c r="F526">
        <v>926.7</v>
      </c>
      <c r="G526">
        <v>235</v>
      </c>
      <c r="H526">
        <v>65.900000000000006</v>
      </c>
      <c r="I526">
        <v>55.6</v>
      </c>
      <c r="J526">
        <v>11</v>
      </c>
      <c r="K526">
        <v>5.9</v>
      </c>
      <c r="L526">
        <v>6.4</v>
      </c>
      <c r="M526">
        <v>4.9000000000000004</v>
      </c>
    </row>
    <row r="527" spans="1:13" x14ac:dyDescent="0.25">
      <c r="A527" t="s">
        <v>94</v>
      </c>
      <c r="B527">
        <v>2050</v>
      </c>
      <c r="C527">
        <v>5</v>
      </c>
      <c r="D527">
        <v>4</v>
      </c>
      <c r="E527">
        <v>1103</v>
      </c>
      <c r="F527">
        <v>899.3</v>
      </c>
      <c r="G527">
        <v>233</v>
      </c>
      <c r="H527">
        <v>51.2</v>
      </c>
      <c r="I527">
        <v>49.4</v>
      </c>
      <c r="J527">
        <v>16</v>
      </c>
      <c r="K527">
        <v>4.9000000000000004</v>
      </c>
      <c r="L527">
        <v>5.8</v>
      </c>
      <c r="M527">
        <v>7.4</v>
      </c>
    </row>
    <row r="528" spans="1:13" x14ac:dyDescent="0.25">
      <c r="A528" t="s">
        <v>94</v>
      </c>
      <c r="B528">
        <v>2050</v>
      </c>
      <c r="C528">
        <v>5</v>
      </c>
      <c r="D528">
        <v>5</v>
      </c>
      <c r="E528">
        <v>673.2</v>
      </c>
      <c r="F528">
        <v>441.4</v>
      </c>
      <c r="G528">
        <v>86</v>
      </c>
      <c r="H528">
        <v>21.7</v>
      </c>
      <c r="I528">
        <v>17.600000000000001</v>
      </c>
      <c r="J528">
        <v>0</v>
      </c>
      <c r="K528">
        <v>3.3</v>
      </c>
      <c r="L528">
        <v>4.2</v>
      </c>
      <c r="M528">
        <v>0</v>
      </c>
    </row>
    <row r="529" spans="1:13" x14ac:dyDescent="0.25">
      <c r="A529" t="s">
        <v>94</v>
      </c>
      <c r="B529">
        <v>2050</v>
      </c>
      <c r="C529">
        <v>5</v>
      </c>
      <c r="D529">
        <v>7</v>
      </c>
      <c r="E529">
        <v>862.8</v>
      </c>
      <c r="F529">
        <v>621.6</v>
      </c>
      <c r="G529">
        <v>127</v>
      </c>
      <c r="H529">
        <v>26.5</v>
      </c>
      <c r="I529">
        <v>30.6</v>
      </c>
      <c r="J529">
        <v>0</v>
      </c>
      <c r="K529">
        <v>3.2</v>
      </c>
      <c r="L529">
        <v>5.2</v>
      </c>
      <c r="M529">
        <v>0</v>
      </c>
    </row>
    <row r="530" spans="1:13" x14ac:dyDescent="0.25">
      <c r="A530" t="s">
        <v>94</v>
      </c>
      <c r="B530">
        <v>2050</v>
      </c>
      <c r="C530">
        <v>5</v>
      </c>
      <c r="D530">
        <v>11</v>
      </c>
      <c r="E530">
        <v>751.4</v>
      </c>
      <c r="F530">
        <v>508.9</v>
      </c>
      <c r="G530">
        <v>136</v>
      </c>
      <c r="H530">
        <v>26.2</v>
      </c>
      <c r="I530">
        <v>28.2</v>
      </c>
      <c r="J530">
        <v>0</v>
      </c>
      <c r="K530">
        <v>3.6</v>
      </c>
      <c r="L530">
        <v>5.9</v>
      </c>
      <c r="M530">
        <v>0</v>
      </c>
    </row>
    <row r="531" spans="1:13" x14ac:dyDescent="0.25">
      <c r="A531" t="s">
        <v>94</v>
      </c>
      <c r="B531">
        <v>2050</v>
      </c>
      <c r="C531">
        <v>5</v>
      </c>
      <c r="D531">
        <v>13</v>
      </c>
      <c r="E531">
        <v>722.3</v>
      </c>
      <c r="F531">
        <v>465.3</v>
      </c>
      <c r="G531">
        <v>263</v>
      </c>
      <c r="H531">
        <v>26.3</v>
      </c>
      <c r="I531">
        <v>24.8</v>
      </c>
      <c r="J531">
        <v>0</v>
      </c>
      <c r="K531">
        <v>3.8</v>
      </c>
      <c r="L531">
        <v>5.6</v>
      </c>
      <c r="M531">
        <v>0</v>
      </c>
    </row>
    <row r="532" spans="1:13" x14ac:dyDescent="0.25">
      <c r="A532" t="s">
        <v>94</v>
      </c>
      <c r="B532">
        <v>2050</v>
      </c>
      <c r="C532">
        <v>5</v>
      </c>
      <c r="D532">
        <v>15</v>
      </c>
      <c r="E532">
        <v>1062.4000000000001</v>
      </c>
      <c r="F532">
        <v>857.5</v>
      </c>
      <c r="G532">
        <v>241</v>
      </c>
      <c r="H532">
        <v>51</v>
      </c>
      <c r="I532">
        <v>51.2</v>
      </c>
      <c r="J532">
        <v>24</v>
      </c>
      <c r="K532">
        <v>5</v>
      </c>
      <c r="L532">
        <v>6.4</v>
      </c>
      <c r="M532">
        <v>11.1</v>
      </c>
    </row>
    <row r="533" spans="1:13" x14ac:dyDescent="0.25">
      <c r="A533" t="s">
        <v>94</v>
      </c>
      <c r="B533">
        <v>2050</v>
      </c>
      <c r="C533">
        <v>5</v>
      </c>
      <c r="D533">
        <v>16</v>
      </c>
      <c r="E533">
        <v>899.3</v>
      </c>
      <c r="F533">
        <v>691.1</v>
      </c>
      <c r="G533">
        <v>241</v>
      </c>
      <c r="H533">
        <v>44.4</v>
      </c>
      <c r="I533">
        <v>36.799999999999997</v>
      </c>
      <c r="J533">
        <v>24</v>
      </c>
      <c r="K533">
        <v>5.2</v>
      </c>
      <c r="L533">
        <v>5.6</v>
      </c>
      <c r="M533">
        <v>11.1</v>
      </c>
    </row>
    <row r="534" spans="1:13" x14ac:dyDescent="0.25">
      <c r="A534" t="s">
        <v>94</v>
      </c>
      <c r="B534">
        <v>2050</v>
      </c>
      <c r="C534">
        <v>5</v>
      </c>
      <c r="D534">
        <v>23</v>
      </c>
      <c r="E534">
        <v>915.7</v>
      </c>
      <c r="F534">
        <v>692.5</v>
      </c>
      <c r="G534">
        <v>148</v>
      </c>
      <c r="H534">
        <v>33.200000000000003</v>
      </c>
      <c r="I534">
        <v>37</v>
      </c>
      <c r="J534">
        <v>0</v>
      </c>
      <c r="K534">
        <v>3.8</v>
      </c>
      <c r="L534">
        <v>5.6</v>
      </c>
      <c r="M534">
        <v>0</v>
      </c>
    </row>
    <row r="535" spans="1:13" x14ac:dyDescent="0.25">
      <c r="A535" t="s">
        <v>94</v>
      </c>
      <c r="B535">
        <v>2050</v>
      </c>
      <c r="C535">
        <v>5</v>
      </c>
      <c r="D535">
        <v>31</v>
      </c>
      <c r="E535">
        <v>941</v>
      </c>
      <c r="F535">
        <v>697.9</v>
      </c>
      <c r="G535">
        <v>155</v>
      </c>
      <c r="H535">
        <v>29.8</v>
      </c>
      <c r="I535">
        <v>25.5</v>
      </c>
      <c r="J535">
        <v>0</v>
      </c>
      <c r="K535">
        <v>3.3</v>
      </c>
      <c r="L535">
        <v>3.8</v>
      </c>
      <c r="M535">
        <v>0</v>
      </c>
    </row>
    <row r="536" spans="1:13" x14ac:dyDescent="0.25">
      <c r="A536" t="s">
        <v>75</v>
      </c>
      <c r="B536">
        <v>2020</v>
      </c>
      <c r="C536">
        <v>0</v>
      </c>
      <c r="D536">
        <v>3</v>
      </c>
      <c r="E536">
        <v>947.9</v>
      </c>
      <c r="F536">
        <v>686.4</v>
      </c>
      <c r="G536">
        <v>211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</row>
    <row r="537" spans="1:13" x14ac:dyDescent="0.25">
      <c r="A537" t="s">
        <v>75</v>
      </c>
      <c r="B537">
        <v>2020</v>
      </c>
      <c r="C537">
        <v>0</v>
      </c>
      <c r="D537">
        <v>4</v>
      </c>
      <c r="E537">
        <v>970.4</v>
      </c>
      <c r="F537">
        <v>757.4</v>
      </c>
      <c r="G537">
        <v>221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</row>
    <row r="538" spans="1:13" x14ac:dyDescent="0.25">
      <c r="A538" t="s">
        <v>75</v>
      </c>
      <c r="B538">
        <v>2020</v>
      </c>
      <c r="C538">
        <v>0</v>
      </c>
      <c r="D538">
        <v>6</v>
      </c>
      <c r="E538">
        <v>733.1</v>
      </c>
      <c r="F538">
        <v>490.2</v>
      </c>
      <c r="G538">
        <v>121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</row>
    <row r="539" spans="1:13" x14ac:dyDescent="0.25">
      <c r="A539" t="s">
        <v>75</v>
      </c>
      <c r="B539">
        <v>2020</v>
      </c>
      <c r="C539">
        <v>0</v>
      </c>
      <c r="D539">
        <v>7</v>
      </c>
      <c r="E539">
        <v>817.2</v>
      </c>
      <c r="F539">
        <v>556.9</v>
      </c>
      <c r="G539">
        <v>170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</row>
    <row r="540" spans="1:13" x14ac:dyDescent="0.25">
      <c r="A540" t="s">
        <v>75</v>
      </c>
      <c r="B540">
        <v>2020</v>
      </c>
      <c r="C540">
        <v>0</v>
      </c>
      <c r="D540">
        <v>10</v>
      </c>
      <c r="E540">
        <v>789.2</v>
      </c>
      <c r="F540">
        <v>549.5</v>
      </c>
      <c r="G540">
        <v>149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</row>
    <row r="541" spans="1:13" x14ac:dyDescent="0.25">
      <c r="A541" t="s">
        <v>75</v>
      </c>
      <c r="B541">
        <v>2020</v>
      </c>
      <c r="C541">
        <v>0</v>
      </c>
      <c r="D541">
        <v>11</v>
      </c>
      <c r="E541">
        <v>683.6</v>
      </c>
      <c r="F541">
        <v>433.5</v>
      </c>
      <c r="G541">
        <v>118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</row>
    <row r="542" spans="1:13" x14ac:dyDescent="0.25">
      <c r="A542" t="s">
        <v>75</v>
      </c>
      <c r="B542">
        <v>2020</v>
      </c>
      <c r="C542">
        <v>0</v>
      </c>
      <c r="D542">
        <v>16</v>
      </c>
      <c r="E542">
        <v>788.2</v>
      </c>
      <c r="F542">
        <v>583.6</v>
      </c>
      <c r="G542">
        <v>212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</row>
    <row r="543" spans="1:13" x14ac:dyDescent="0.25">
      <c r="A543" t="s">
        <v>75</v>
      </c>
      <c r="B543">
        <v>2020</v>
      </c>
      <c r="C543">
        <v>0</v>
      </c>
      <c r="D543">
        <v>19</v>
      </c>
      <c r="E543">
        <v>947.8</v>
      </c>
      <c r="F543">
        <v>708</v>
      </c>
      <c r="G543">
        <v>176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</row>
    <row r="544" spans="1:13" x14ac:dyDescent="0.25">
      <c r="A544" t="s">
        <v>75</v>
      </c>
      <c r="B544">
        <v>2020</v>
      </c>
      <c r="C544">
        <v>0</v>
      </c>
      <c r="D544">
        <v>21</v>
      </c>
      <c r="E544">
        <v>822.1</v>
      </c>
      <c r="F544">
        <v>595.6</v>
      </c>
      <c r="G544">
        <v>145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</row>
    <row r="545" spans="1:13" x14ac:dyDescent="0.25">
      <c r="A545" t="s">
        <v>75</v>
      </c>
      <c r="B545">
        <v>2020</v>
      </c>
      <c r="C545">
        <v>0</v>
      </c>
      <c r="D545">
        <v>22</v>
      </c>
      <c r="E545">
        <v>833.8</v>
      </c>
      <c r="F545">
        <v>602.5</v>
      </c>
      <c r="G545">
        <v>144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</row>
    <row r="546" spans="1:13" x14ac:dyDescent="0.25">
      <c r="A546" t="s">
        <v>75</v>
      </c>
      <c r="B546">
        <v>2020</v>
      </c>
      <c r="C546">
        <v>0</v>
      </c>
      <c r="D546">
        <v>23</v>
      </c>
      <c r="E546">
        <v>700</v>
      </c>
      <c r="F546">
        <v>464.3</v>
      </c>
      <c r="G546">
        <v>121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</row>
    <row r="547" spans="1:13" x14ac:dyDescent="0.25">
      <c r="A547" t="s">
        <v>75</v>
      </c>
      <c r="B547">
        <v>2020</v>
      </c>
      <c r="C547">
        <v>0</v>
      </c>
      <c r="D547">
        <v>29</v>
      </c>
      <c r="E547">
        <v>669</v>
      </c>
      <c r="F547">
        <v>437.8</v>
      </c>
      <c r="G547">
        <v>135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</row>
    <row r="548" spans="1:13" x14ac:dyDescent="0.25">
      <c r="A548" t="s">
        <v>75</v>
      </c>
      <c r="B548">
        <v>2020</v>
      </c>
      <c r="C548">
        <v>0</v>
      </c>
      <c r="D548">
        <v>30</v>
      </c>
      <c r="E548">
        <v>703</v>
      </c>
      <c r="F548">
        <v>473.8</v>
      </c>
      <c r="G548">
        <v>143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</row>
    <row r="549" spans="1:13" x14ac:dyDescent="0.25">
      <c r="A549" t="s">
        <v>75</v>
      </c>
      <c r="B549">
        <v>2020</v>
      </c>
      <c r="C549">
        <v>0</v>
      </c>
      <c r="D549">
        <v>33</v>
      </c>
      <c r="E549">
        <v>904.9</v>
      </c>
      <c r="F549">
        <v>677.8</v>
      </c>
      <c r="G549">
        <v>174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</row>
    <row r="550" spans="1:13" x14ac:dyDescent="0.25">
      <c r="A550" t="s">
        <v>75</v>
      </c>
      <c r="B550">
        <v>2020</v>
      </c>
      <c r="C550">
        <v>0</v>
      </c>
      <c r="D550">
        <v>62</v>
      </c>
      <c r="E550">
        <v>645.6</v>
      </c>
      <c r="F550">
        <v>421.7</v>
      </c>
      <c r="G550">
        <v>139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</row>
    <row r="551" spans="1:13" x14ac:dyDescent="0.25">
      <c r="A551" t="s">
        <v>75</v>
      </c>
      <c r="B551">
        <v>2020</v>
      </c>
      <c r="C551">
        <v>0</v>
      </c>
      <c r="D551">
        <v>64</v>
      </c>
      <c r="E551">
        <v>771.3</v>
      </c>
      <c r="F551">
        <v>551.6</v>
      </c>
      <c r="G551">
        <v>158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</row>
    <row r="552" spans="1:13" x14ac:dyDescent="0.25">
      <c r="A552" t="s">
        <v>75</v>
      </c>
      <c r="B552">
        <v>2050</v>
      </c>
      <c r="C552">
        <v>1</v>
      </c>
      <c r="D552">
        <v>3</v>
      </c>
      <c r="E552">
        <v>1026.5</v>
      </c>
      <c r="F552">
        <v>785.4</v>
      </c>
      <c r="G552">
        <v>238</v>
      </c>
      <c r="H552">
        <v>78.599999999999994</v>
      </c>
      <c r="I552">
        <v>99.1</v>
      </c>
      <c r="J552">
        <v>27</v>
      </c>
      <c r="K552">
        <v>8.3000000000000007</v>
      </c>
      <c r="L552">
        <v>14.4</v>
      </c>
      <c r="M552">
        <v>12.8</v>
      </c>
    </row>
    <row r="553" spans="1:13" x14ac:dyDescent="0.25">
      <c r="A553" t="s">
        <v>75</v>
      </c>
      <c r="B553">
        <v>2050</v>
      </c>
      <c r="C553">
        <v>1</v>
      </c>
      <c r="D553">
        <v>4</v>
      </c>
      <c r="E553">
        <v>1047.2</v>
      </c>
      <c r="F553">
        <v>842</v>
      </c>
      <c r="G553">
        <v>253</v>
      </c>
      <c r="H553">
        <v>76.8</v>
      </c>
      <c r="I553">
        <v>84.7</v>
      </c>
      <c r="J553">
        <v>32</v>
      </c>
      <c r="K553">
        <v>7.9</v>
      </c>
      <c r="L553">
        <v>11.2</v>
      </c>
      <c r="M553">
        <v>14.5</v>
      </c>
    </row>
    <row r="554" spans="1:13" x14ac:dyDescent="0.25">
      <c r="A554" t="s">
        <v>75</v>
      </c>
      <c r="B554">
        <v>2050</v>
      </c>
      <c r="C554">
        <v>1</v>
      </c>
      <c r="D554">
        <v>6</v>
      </c>
      <c r="E554">
        <v>751.4</v>
      </c>
      <c r="F554">
        <v>517.6</v>
      </c>
      <c r="G554">
        <v>121</v>
      </c>
      <c r="H554">
        <v>18.3</v>
      </c>
      <c r="I554">
        <v>27.4</v>
      </c>
      <c r="J554">
        <v>0</v>
      </c>
      <c r="K554">
        <v>2.5</v>
      </c>
      <c r="L554">
        <v>5.6</v>
      </c>
      <c r="M554">
        <v>0</v>
      </c>
    </row>
    <row r="555" spans="1:13" x14ac:dyDescent="0.25">
      <c r="A555" t="s">
        <v>75</v>
      </c>
      <c r="B555">
        <v>2050</v>
      </c>
      <c r="C555">
        <v>1</v>
      </c>
      <c r="D555">
        <v>7</v>
      </c>
      <c r="E555">
        <v>842.9</v>
      </c>
      <c r="F555">
        <v>596.79999999999995</v>
      </c>
      <c r="G555">
        <v>170</v>
      </c>
      <c r="H555">
        <v>25.7</v>
      </c>
      <c r="I555">
        <v>39.9</v>
      </c>
      <c r="J555">
        <v>0</v>
      </c>
      <c r="K555">
        <v>3.1</v>
      </c>
      <c r="L555">
        <v>7.2</v>
      </c>
      <c r="M555">
        <v>0</v>
      </c>
    </row>
    <row r="556" spans="1:13" x14ac:dyDescent="0.25">
      <c r="A556" t="s">
        <v>75</v>
      </c>
      <c r="B556">
        <v>2050</v>
      </c>
      <c r="C556">
        <v>1</v>
      </c>
      <c r="D556">
        <v>10</v>
      </c>
      <c r="E556">
        <v>812.5</v>
      </c>
      <c r="F556">
        <v>582.4</v>
      </c>
      <c r="G556">
        <v>149</v>
      </c>
      <c r="H556">
        <v>23.2</v>
      </c>
      <c r="I556">
        <v>32.9</v>
      </c>
      <c r="J556">
        <v>0</v>
      </c>
      <c r="K556">
        <v>2.9</v>
      </c>
      <c r="L556">
        <v>6</v>
      </c>
      <c r="M556">
        <v>0</v>
      </c>
    </row>
    <row r="557" spans="1:13" x14ac:dyDescent="0.25">
      <c r="A557" t="s">
        <v>75</v>
      </c>
      <c r="B557">
        <v>2050</v>
      </c>
      <c r="C557">
        <v>1</v>
      </c>
      <c r="D557">
        <v>11</v>
      </c>
      <c r="E557">
        <v>705.8</v>
      </c>
      <c r="F557">
        <v>465.8</v>
      </c>
      <c r="G557">
        <v>118</v>
      </c>
      <c r="H557">
        <v>22.2</v>
      </c>
      <c r="I557">
        <v>32.200000000000003</v>
      </c>
      <c r="J557">
        <v>0</v>
      </c>
      <c r="K557">
        <v>3.2</v>
      </c>
      <c r="L557">
        <v>7.4</v>
      </c>
      <c r="M557">
        <v>0</v>
      </c>
    </row>
    <row r="558" spans="1:13" x14ac:dyDescent="0.25">
      <c r="A558" t="s">
        <v>75</v>
      </c>
      <c r="B558">
        <v>2050</v>
      </c>
      <c r="C558">
        <v>1</v>
      </c>
      <c r="D558">
        <v>16</v>
      </c>
      <c r="E558">
        <v>849.2</v>
      </c>
      <c r="F558">
        <v>644.20000000000005</v>
      </c>
      <c r="G558">
        <v>247</v>
      </c>
      <c r="H558">
        <v>61</v>
      </c>
      <c r="I558">
        <v>60.7</v>
      </c>
      <c r="J558">
        <v>35</v>
      </c>
      <c r="K558">
        <v>7.7</v>
      </c>
      <c r="L558">
        <v>10.4</v>
      </c>
      <c r="M558">
        <v>16.5</v>
      </c>
    </row>
    <row r="559" spans="1:13" x14ac:dyDescent="0.25">
      <c r="A559" t="s">
        <v>75</v>
      </c>
      <c r="B559">
        <v>2050</v>
      </c>
      <c r="C559">
        <v>1</v>
      </c>
      <c r="D559">
        <v>19</v>
      </c>
      <c r="E559">
        <v>1053.8</v>
      </c>
      <c r="F559">
        <v>823.4</v>
      </c>
      <c r="G559">
        <v>209</v>
      </c>
      <c r="H559">
        <v>105.9</v>
      </c>
      <c r="I559">
        <v>115.4</v>
      </c>
      <c r="J559">
        <v>33</v>
      </c>
      <c r="K559">
        <v>11.2</v>
      </c>
      <c r="L559">
        <v>16.3</v>
      </c>
      <c r="M559">
        <v>18.8</v>
      </c>
    </row>
    <row r="560" spans="1:13" x14ac:dyDescent="0.25">
      <c r="A560" t="s">
        <v>75</v>
      </c>
      <c r="B560">
        <v>2050</v>
      </c>
      <c r="C560">
        <v>1</v>
      </c>
      <c r="D560">
        <v>21</v>
      </c>
      <c r="E560">
        <v>848.9</v>
      </c>
      <c r="F560">
        <v>631.9</v>
      </c>
      <c r="G560">
        <v>145</v>
      </c>
      <c r="H560">
        <v>26.8</v>
      </c>
      <c r="I560">
        <v>36.299999999999997</v>
      </c>
      <c r="J560">
        <v>0</v>
      </c>
      <c r="K560">
        <v>3.3</v>
      </c>
      <c r="L560">
        <v>6.1</v>
      </c>
      <c r="M560">
        <v>0</v>
      </c>
    </row>
    <row r="561" spans="1:13" x14ac:dyDescent="0.25">
      <c r="A561" t="s">
        <v>75</v>
      </c>
      <c r="B561">
        <v>2050</v>
      </c>
      <c r="C561">
        <v>1</v>
      </c>
      <c r="D561">
        <v>22</v>
      </c>
      <c r="E561">
        <v>862.4</v>
      </c>
      <c r="F561">
        <v>648.29999999999995</v>
      </c>
      <c r="G561">
        <v>144</v>
      </c>
      <c r="H561">
        <v>28.7</v>
      </c>
      <c r="I561">
        <v>45.8</v>
      </c>
      <c r="J561">
        <v>0</v>
      </c>
      <c r="K561">
        <v>3.4</v>
      </c>
      <c r="L561">
        <v>7.6</v>
      </c>
      <c r="M561">
        <v>0</v>
      </c>
    </row>
    <row r="562" spans="1:13" x14ac:dyDescent="0.25">
      <c r="A562" t="s">
        <v>75</v>
      </c>
      <c r="B562">
        <v>2050</v>
      </c>
      <c r="C562">
        <v>1</v>
      </c>
      <c r="D562">
        <v>23</v>
      </c>
      <c r="E562">
        <v>719.7</v>
      </c>
      <c r="F562">
        <v>495.6</v>
      </c>
      <c r="G562">
        <v>121</v>
      </c>
      <c r="H562">
        <v>19.7</v>
      </c>
      <c r="I562">
        <v>31.3</v>
      </c>
      <c r="J562">
        <v>0</v>
      </c>
      <c r="K562">
        <v>2.8</v>
      </c>
      <c r="L562">
        <v>6.7</v>
      </c>
      <c r="M562">
        <v>0</v>
      </c>
    </row>
    <row r="563" spans="1:13" x14ac:dyDescent="0.25">
      <c r="A563" t="s">
        <v>75</v>
      </c>
      <c r="B563">
        <v>2050</v>
      </c>
      <c r="C563">
        <v>1</v>
      </c>
      <c r="D563">
        <v>29</v>
      </c>
      <c r="E563">
        <v>687.3</v>
      </c>
      <c r="F563">
        <v>467.6</v>
      </c>
      <c r="G563">
        <v>135</v>
      </c>
      <c r="H563">
        <v>18.2</v>
      </c>
      <c r="I563">
        <v>29.9</v>
      </c>
      <c r="J563">
        <v>0</v>
      </c>
      <c r="K563">
        <v>2.7</v>
      </c>
      <c r="L563">
        <v>6.8</v>
      </c>
      <c r="M563">
        <v>0</v>
      </c>
    </row>
    <row r="564" spans="1:13" x14ac:dyDescent="0.25">
      <c r="A564" t="s">
        <v>75</v>
      </c>
      <c r="B564">
        <v>2050</v>
      </c>
      <c r="C564">
        <v>1</v>
      </c>
      <c r="D564">
        <v>30</v>
      </c>
      <c r="E564">
        <v>721.4</v>
      </c>
      <c r="F564">
        <v>502.9</v>
      </c>
      <c r="G564">
        <v>143</v>
      </c>
      <c r="H564">
        <v>18.399999999999999</v>
      </c>
      <c r="I564">
        <v>29.2</v>
      </c>
      <c r="J564">
        <v>0</v>
      </c>
      <c r="K564">
        <v>2.6</v>
      </c>
      <c r="L564">
        <v>6.2</v>
      </c>
      <c r="M564">
        <v>0</v>
      </c>
    </row>
    <row r="565" spans="1:13" x14ac:dyDescent="0.25">
      <c r="A565" t="s">
        <v>75</v>
      </c>
      <c r="B565">
        <v>2050</v>
      </c>
      <c r="C565">
        <v>1</v>
      </c>
      <c r="D565">
        <v>33</v>
      </c>
      <c r="E565">
        <v>963.9</v>
      </c>
      <c r="F565">
        <v>741.2</v>
      </c>
      <c r="G565">
        <v>182</v>
      </c>
      <c r="H565">
        <v>59</v>
      </c>
      <c r="I565">
        <v>63.4</v>
      </c>
      <c r="J565">
        <v>8</v>
      </c>
      <c r="K565">
        <v>6.5</v>
      </c>
      <c r="L565">
        <v>9.4</v>
      </c>
      <c r="M565">
        <v>4.5999999999999996</v>
      </c>
    </row>
    <row r="566" spans="1:13" x14ac:dyDescent="0.25">
      <c r="A566" t="s">
        <v>75</v>
      </c>
      <c r="B566">
        <v>2050</v>
      </c>
      <c r="C566">
        <v>1</v>
      </c>
      <c r="D566">
        <v>62</v>
      </c>
      <c r="E566">
        <v>668.1</v>
      </c>
      <c r="F566">
        <v>462.4</v>
      </c>
      <c r="G566">
        <v>139</v>
      </c>
      <c r="H566">
        <v>22.5</v>
      </c>
      <c r="I566">
        <v>40.700000000000003</v>
      </c>
      <c r="J566">
        <v>0</v>
      </c>
      <c r="K566">
        <v>3.5</v>
      </c>
      <c r="L566">
        <v>9.6999999999999993</v>
      </c>
      <c r="M566">
        <v>0</v>
      </c>
    </row>
    <row r="567" spans="1:13" x14ac:dyDescent="0.25">
      <c r="A567" t="s">
        <v>75</v>
      </c>
      <c r="B567">
        <v>2050</v>
      </c>
      <c r="C567">
        <v>1</v>
      </c>
      <c r="D567">
        <v>64</v>
      </c>
      <c r="E567">
        <v>769.4</v>
      </c>
      <c r="F567">
        <v>561.9</v>
      </c>
      <c r="G567">
        <v>151</v>
      </c>
      <c r="H567">
        <v>-1.8</v>
      </c>
      <c r="I567">
        <v>10.3</v>
      </c>
      <c r="J567">
        <v>-7</v>
      </c>
      <c r="K567">
        <v>-0.2</v>
      </c>
      <c r="L567">
        <v>1.9</v>
      </c>
      <c r="M567">
        <v>-4.4000000000000004</v>
      </c>
    </row>
    <row r="568" spans="1:13" x14ac:dyDescent="0.25">
      <c r="A568" t="s">
        <v>75</v>
      </c>
      <c r="B568">
        <v>2050</v>
      </c>
      <c r="C568">
        <v>2</v>
      </c>
      <c r="D568">
        <v>3</v>
      </c>
      <c r="E568">
        <v>1020.2</v>
      </c>
      <c r="F568">
        <v>747.7</v>
      </c>
      <c r="G568">
        <v>237</v>
      </c>
      <c r="H568">
        <v>72.3</v>
      </c>
      <c r="I568">
        <v>61.3</v>
      </c>
      <c r="J568">
        <v>26</v>
      </c>
      <c r="K568">
        <v>7.6</v>
      </c>
      <c r="L568">
        <v>8.9</v>
      </c>
      <c r="M568">
        <v>12.3</v>
      </c>
    </row>
    <row r="569" spans="1:13" x14ac:dyDescent="0.25">
      <c r="A569" t="s">
        <v>75</v>
      </c>
      <c r="B569">
        <v>2050</v>
      </c>
      <c r="C569">
        <v>2</v>
      </c>
      <c r="D569">
        <v>4</v>
      </c>
      <c r="E569">
        <v>1044.7</v>
      </c>
      <c r="F569">
        <v>824.3</v>
      </c>
      <c r="G569">
        <v>253</v>
      </c>
      <c r="H569">
        <v>74.3</v>
      </c>
      <c r="I569">
        <v>66.900000000000006</v>
      </c>
      <c r="J569">
        <v>32</v>
      </c>
      <c r="K569">
        <v>7.7</v>
      </c>
      <c r="L569">
        <v>8.8000000000000007</v>
      </c>
      <c r="M569">
        <v>14.5</v>
      </c>
    </row>
    <row r="570" spans="1:13" x14ac:dyDescent="0.25">
      <c r="A570" t="s">
        <v>75</v>
      </c>
      <c r="B570">
        <v>2050</v>
      </c>
      <c r="C570">
        <v>2</v>
      </c>
      <c r="D570">
        <v>6</v>
      </c>
      <c r="E570">
        <v>758.9</v>
      </c>
      <c r="F570">
        <v>508.4</v>
      </c>
      <c r="G570">
        <v>121</v>
      </c>
      <c r="H570">
        <v>25.7</v>
      </c>
      <c r="I570">
        <v>18.2</v>
      </c>
      <c r="J570">
        <v>0</v>
      </c>
      <c r="K570">
        <v>3.5</v>
      </c>
      <c r="L570">
        <v>3.7</v>
      </c>
      <c r="M570">
        <v>0</v>
      </c>
    </row>
    <row r="571" spans="1:13" x14ac:dyDescent="0.25">
      <c r="A571" t="s">
        <v>75</v>
      </c>
      <c r="B571">
        <v>2050</v>
      </c>
      <c r="C571">
        <v>2</v>
      </c>
      <c r="D571">
        <v>7</v>
      </c>
      <c r="E571">
        <v>844.8</v>
      </c>
      <c r="F571">
        <v>577.4</v>
      </c>
      <c r="G571">
        <v>170</v>
      </c>
      <c r="H571">
        <v>27.7</v>
      </c>
      <c r="I571">
        <v>20.399999999999999</v>
      </c>
      <c r="J571">
        <v>0</v>
      </c>
      <c r="K571">
        <v>3.4</v>
      </c>
      <c r="L571">
        <v>3.7</v>
      </c>
      <c r="M571">
        <v>0</v>
      </c>
    </row>
    <row r="572" spans="1:13" x14ac:dyDescent="0.25">
      <c r="A572" t="s">
        <v>75</v>
      </c>
      <c r="B572">
        <v>2050</v>
      </c>
      <c r="C572">
        <v>2</v>
      </c>
      <c r="D572">
        <v>10</v>
      </c>
      <c r="E572">
        <v>817.6</v>
      </c>
      <c r="F572">
        <v>569.70000000000005</v>
      </c>
      <c r="G572">
        <v>149</v>
      </c>
      <c r="H572">
        <v>28.3</v>
      </c>
      <c r="I572">
        <v>20.2</v>
      </c>
      <c r="J572">
        <v>0</v>
      </c>
      <c r="K572">
        <v>3.6</v>
      </c>
      <c r="L572">
        <v>3.7</v>
      </c>
      <c r="M572">
        <v>0</v>
      </c>
    </row>
    <row r="573" spans="1:13" x14ac:dyDescent="0.25">
      <c r="A573" t="s">
        <v>75</v>
      </c>
      <c r="B573">
        <v>2050</v>
      </c>
      <c r="C573">
        <v>2</v>
      </c>
      <c r="D573">
        <v>11</v>
      </c>
      <c r="E573">
        <v>710</v>
      </c>
      <c r="F573">
        <v>457.7</v>
      </c>
      <c r="G573">
        <v>118</v>
      </c>
      <c r="H573">
        <v>26.4</v>
      </c>
      <c r="I573">
        <v>24.1</v>
      </c>
      <c r="J573">
        <v>0</v>
      </c>
      <c r="K573">
        <v>3.9</v>
      </c>
      <c r="L573">
        <v>5.6</v>
      </c>
      <c r="M573">
        <v>0</v>
      </c>
    </row>
    <row r="574" spans="1:13" x14ac:dyDescent="0.25">
      <c r="A574" t="s">
        <v>75</v>
      </c>
      <c r="B574">
        <v>2050</v>
      </c>
      <c r="C574">
        <v>2</v>
      </c>
      <c r="D574">
        <v>16</v>
      </c>
      <c r="E574">
        <v>846.3</v>
      </c>
      <c r="F574">
        <v>631.1</v>
      </c>
      <c r="G574">
        <v>245</v>
      </c>
      <c r="H574">
        <v>58.1</v>
      </c>
      <c r="I574">
        <v>47.5</v>
      </c>
      <c r="J574">
        <v>33</v>
      </c>
      <c r="K574">
        <v>7.4</v>
      </c>
      <c r="L574">
        <v>8.1</v>
      </c>
      <c r="M574">
        <v>15.6</v>
      </c>
    </row>
    <row r="575" spans="1:13" x14ac:dyDescent="0.25">
      <c r="A575" t="s">
        <v>75</v>
      </c>
      <c r="B575">
        <v>2050</v>
      </c>
      <c r="C575">
        <v>2</v>
      </c>
      <c r="D575">
        <v>19</v>
      </c>
      <c r="E575">
        <v>1045.7</v>
      </c>
      <c r="F575">
        <v>798.8</v>
      </c>
      <c r="G575">
        <v>207</v>
      </c>
      <c r="H575">
        <v>97.9</v>
      </c>
      <c r="I575">
        <v>90.8</v>
      </c>
      <c r="J575">
        <v>31</v>
      </c>
      <c r="K575">
        <v>10.3</v>
      </c>
      <c r="L575">
        <v>12.8</v>
      </c>
      <c r="M575">
        <v>17.600000000000001</v>
      </c>
    </row>
    <row r="576" spans="1:13" x14ac:dyDescent="0.25">
      <c r="A576" t="s">
        <v>75</v>
      </c>
      <c r="B576">
        <v>2050</v>
      </c>
      <c r="C576">
        <v>2</v>
      </c>
      <c r="D576">
        <v>21</v>
      </c>
      <c r="E576">
        <v>855.7</v>
      </c>
      <c r="F576">
        <v>622.79999999999995</v>
      </c>
      <c r="G576">
        <v>145</v>
      </c>
      <c r="H576">
        <v>33.5</v>
      </c>
      <c r="I576">
        <v>27.2</v>
      </c>
      <c r="J576">
        <v>0</v>
      </c>
      <c r="K576">
        <v>4.0999999999999996</v>
      </c>
      <c r="L576">
        <v>4.5999999999999996</v>
      </c>
      <c r="M576">
        <v>0</v>
      </c>
    </row>
    <row r="577" spans="1:13" x14ac:dyDescent="0.25">
      <c r="A577" t="s">
        <v>75</v>
      </c>
      <c r="B577">
        <v>2050</v>
      </c>
      <c r="C577">
        <v>2</v>
      </c>
      <c r="D577">
        <v>22</v>
      </c>
      <c r="E577">
        <v>867.2</v>
      </c>
      <c r="F577">
        <v>633.1</v>
      </c>
      <c r="G577">
        <v>144</v>
      </c>
      <c r="H577">
        <v>33.4</v>
      </c>
      <c r="I577">
        <v>30.6</v>
      </c>
      <c r="J577">
        <v>0</v>
      </c>
      <c r="K577">
        <v>4</v>
      </c>
      <c r="L577">
        <v>5.0999999999999996</v>
      </c>
      <c r="M577">
        <v>0</v>
      </c>
    </row>
    <row r="578" spans="1:13" x14ac:dyDescent="0.25">
      <c r="A578" t="s">
        <v>75</v>
      </c>
      <c r="B578">
        <v>2050</v>
      </c>
      <c r="C578">
        <v>2</v>
      </c>
      <c r="D578">
        <v>23</v>
      </c>
      <c r="E578">
        <v>727.4</v>
      </c>
      <c r="F578">
        <v>488.2</v>
      </c>
      <c r="G578">
        <v>121</v>
      </c>
      <c r="H578">
        <v>27.4</v>
      </c>
      <c r="I578">
        <v>23.9</v>
      </c>
      <c r="J578">
        <v>0</v>
      </c>
      <c r="K578">
        <v>3.9</v>
      </c>
      <c r="L578">
        <v>5.0999999999999996</v>
      </c>
      <c r="M578">
        <v>0</v>
      </c>
    </row>
    <row r="579" spans="1:13" x14ac:dyDescent="0.25">
      <c r="A579" t="s">
        <v>75</v>
      </c>
      <c r="B579">
        <v>2050</v>
      </c>
      <c r="C579">
        <v>2</v>
      </c>
      <c r="D579">
        <v>29</v>
      </c>
      <c r="E579">
        <v>695.7</v>
      </c>
      <c r="F579">
        <v>457.5</v>
      </c>
      <c r="G579">
        <v>135</v>
      </c>
      <c r="H579">
        <v>26.6</v>
      </c>
      <c r="I579">
        <v>19.7</v>
      </c>
      <c r="J579">
        <v>0</v>
      </c>
      <c r="K579">
        <v>4</v>
      </c>
      <c r="L579">
        <v>4.5</v>
      </c>
      <c r="M579">
        <v>0</v>
      </c>
    </row>
    <row r="580" spans="1:13" x14ac:dyDescent="0.25">
      <c r="A580" t="s">
        <v>75</v>
      </c>
      <c r="B580">
        <v>2050</v>
      </c>
      <c r="C580">
        <v>2</v>
      </c>
      <c r="D580">
        <v>30</v>
      </c>
      <c r="E580">
        <v>729.4</v>
      </c>
      <c r="F580">
        <v>493</v>
      </c>
      <c r="G580">
        <v>143</v>
      </c>
      <c r="H580">
        <v>26.4</v>
      </c>
      <c r="I580">
        <v>19.2</v>
      </c>
      <c r="J580">
        <v>0</v>
      </c>
      <c r="K580">
        <v>3.8</v>
      </c>
      <c r="L580">
        <v>4.0999999999999996</v>
      </c>
      <c r="M580">
        <v>0</v>
      </c>
    </row>
    <row r="581" spans="1:13" x14ac:dyDescent="0.25">
      <c r="A581" t="s">
        <v>75</v>
      </c>
      <c r="B581">
        <v>2050</v>
      </c>
      <c r="C581">
        <v>2</v>
      </c>
      <c r="D581">
        <v>33</v>
      </c>
      <c r="E581">
        <v>969.9</v>
      </c>
      <c r="F581">
        <v>733.9</v>
      </c>
      <c r="G581">
        <v>185</v>
      </c>
      <c r="H581">
        <v>65</v>
      </c>
      <c r="I581">
        <v>56.1</v>
      </c>
      <c r="J581">
        <v>11</v>
      </c>
      <c r="K581">
        <v>7.2</v>
      </c>
      <c r="L581">
        <v>8.3000000000000007</v>
      </c>
      <c r="M581">
        <v>6.3</v>
      </c>
    </row>
    <row r="582" spans="1:13" x14ac:dyDescent="0.25">
      <c r="A582" t="s">
        <v>75</v>
      </c>
      <c r="B582">
        <v>2050</v>
      </c>
      <c r="C582">
        <v>2</v>
      </c>
      <c r="D582">
        <v>62</v>
      </c>
      <c r="E582">
        <v>671.7</v>
      </c>
      <c r="F582">
        <v>454.7</v>
      </c>
      <c r="G582">
        <v>139</v>
      </c>
      <c r="H582">
        <v>26</v>
      </c>
      <c r="I582">
        <v>33</v>
      </c>
      <c r="J582">
        <v>0</v>
      </c>
      <c r="K582">
        <v>4</v>
      </c>
      <c r="L582">
        <v>7.8</v>
      </c>
      <c r="M582">
        <v>0</v>
      </c>
    </row>
    <row r="583" spans="1:13" x14ac:dyDescent="0.25">
      <c r="A583" t="s">
        <v>75</v>
      </c>
      <c r="B583">
        <v>2050</v>
      </c>
      <c r="C583">
        <v>2</v>
      </c>
      <c r="D583">
        <v>64</v>
      </c>
      <c r="E583">
        <v>782.5</v>
      </c>
      <c r="F583">
        <v>562.6</v>
      </c>
      <c r="G583">
        <v>155</v>
      </c>
      <c r="H583">
        <v>11.2</v>
      </c>
      <c r="I583">
        <v>11</v>
      </c>
      <c r="J583">
        <v>-3</v>
      </c>
      <c r="K583">
        <v>1.5</v>
      </c>
      <c r="L583">
        <v>2</v>
      </c>
      <c r="M583">
        <v>-1.9</v>
      </c>
    </row>
    <row r="584" spans="1:13" x14ac:dyDescent="0.25">
      <c r="A584" t="s">
        <v>75</v>
      </c>
      <c r="B584">
        <v>2050</v>
      </c>
      <c r="C584">
        <v>3</v>
      </c>
      <c r="D584">
        <v>3</v>
      </c>
      <c r="E584">
        <v>1058.9000000000001</v>
      </c>
      <c r="F584">
        <v>826.6</v>
      </c>
      <c r="G584">
        <v>251</v>
      </c>
      <c r="H584">
        <v>111</v>
      </c>
      <c r="I584">
        <v>140.19999999999999</v>
      </c>
      <c r="J584">
        <v>40</v>
      </c>
      <c r="K584">
        <v>11.7</v>
      </c>
      <c r="L584">
        <v>20.399999999999999</v>
      </c>
      <c r="M584">
        <v>19</v>
      </c>
    </row>
    <row r="585" spans="1:13" x14ac:dyDescent="0.25">
      <c r="A585" t="s">
        <v>75</v>
      </c>
      <c r="B585">
        <v>2050</v>
      </c>
      <c r="C585">
        <v>3</v>
      </c>
      <c r="D585">
        <v>4</v>
      </c>
      <c r="E585">
        <v>1067.2</v>
      </c>
      <c r="F585">
        <v>868</v>
      </c>
      <c r="G585">
        <v>262</v>
      </c>
      <c r="H585">
        <v>96.8</v>
      </c>
      <c r="I585">
        <v>110.6</v>
      </c>
      <c r="J585">
        <v>41</v>
      </c>
      <c r="K585">
        <v>10</v>
      </c>
      <c r="L585">
        <v>14.6</v>
      </c>
      <c r="M585">
        <v>18.600000000000001</v>
      </c>
    </row>
    <row r="586" spans="1:13" x14ac:dyDescent="0.25">
      <c r="A586" t="s">
        <v>75</v>
      </c>
      <c r="B586">
        <v>2050</v>
      </c>
      <c r="C586">
        <v>3</v>
      </c>
      <c r="D586">
        <v>6</v>
      </c>
      <c r="E586">
        <v>761.8</v>
      </c>
      <c r="F586">
        <v>545.70000000000005</v>
      </c>
      <c r="G586">
        <v>121</v>
      </c>
      <c r="H586">
        <v>28.7</v>
      </c>
      <c r="I586">
        <v>55.6</v>
      </c>
      <c r="J586">
        <v>0</v>
      </c>
      <c r="K586">
        <v>3.9</v>
      </c>
      <c r="L586">
        <v>11.3</v>
      </c>
      <c r="M586">
        <v>0</v>
      </c>
    </row>
    <row r="587" spans="1:13" x14ac:dyDescent="0.25">
      <c r="A587" t="s">
        <v>75</v>
      </c>
      <c r="B587">
        <v>2050</v>
      </c>
      <c r="C587">
        <v>3</v>
      </c>
      <c r="D587">
        <v>7</v>
      </c>
      <c r="E587">
        <v>855.1</v>
      </c>
      <c r="F587">
        <v>624.5</v>
      </c>
      <c r="G587">
        <v>170</v>
      </c>
      <c r="H587">
        <v>37.9</v>
      </c>
      <c r="I587">
        <v>67.599999999999994</v>
      </c>
      <c r="J587">
        <v>0</v>
      </c>
      <c r="K587">
        <v>4.5999999999999996</v>
      </c>
      <c r="L587">
        <v>12.1</v>
      </c>
      <c r="M587">
        <v>0</v>
      </c>
    </row>
    <row r="588" spans="1:13" x14ac:dyDescent="0.25">
      <c r="A588" t="s">
        <v>75</v>
      </c>
      <c r="B588">
        <v>2050</v>
      </c>
      <c r="C588">
        <v>3</v>
      </c>
      <c r="D588">
        <v>10</v>
      </c>
      <c r="E588">
        <v>821.5</v>
      </c>
      <c r="F588">
        <v>610.20000000000005</v>
      </c>
      <c r="G588">
        <v>149</v>
      </c>
      <c r="H588">
        <v>32.200000000000003</v>
      </c>
      <c r="I588">
        <v>60.7</v>
      </c>
      <c r="J588">
        <v>0</v>
      </c>
      <c r="K588">
        <v>4.0999999999999996</v>
      </c>
      <c r="L588">
        <v>11</v>
      </c>
      <c r="M588">
        <v>0</v>
      </c>
    </row>
    <row r="589" spans="1:13" x14ac:dyDescent="0.25">
      <c r="A589" t="s">
        <v>75</v>
      </c>
      <c r="B589">
        <v>2050</v>
      </c>
      <c r="C589">
        <v>3</v>
      </c>
      <c r="D589">
        <v>11</v>
      </c>
      <c r="E589">
        <v>714</v>
      </c>
      <c r="F589">
        <v>490.2</v>
      </c>
      <c r="G589">
        <v>118</v>
      </c>
      <c r="H589">
        <v>30.4</v>
      </c>
      <c r="I589">
        <v>56.7</v>
      </c>
      <c r="J589">
        <v>0</v>
      </c>
      <c r="K589">
        <v>4.5</v>
      </c>
      <c r="L589">
        <v>13.1</v>
      </c>
      <c r="M589">
        <v>0</v>
      </c>
    </row>
    <row r="590" spans="1:13" x14ac:dyDescent="0.25">
      <c r="A590" t="s">
        <v>75</v>
      </c>
      <c r="B590">
        <v>2050</v>
      </c>
      <c r="C590">
        <v>3</v>
      </c>
      <c r="D590">
        <v>16</v>
      </c>
      <c r="E590">
        <v>865.4</v>
      </c>
      <c r="F590">
        <v>672</v>
      </c>
      <c r="G590">
        <v>263</v>
      </c>
      <c r="H590">
        <v>77.2</v>
      </c>
      <c r="I590">
        <v>88.4</v>
      </c>
      <c r="J590">
        <v>51</v>
      </c>
      <c r="K590">
        <v>9.8000000000000007</v>
      </c>
      <c r="L590">
        <v>15.2</v>
      </c>
      <c r="M590">
        <v>24.1</v>
      </c>
    </row>
    <row r="591" spans="1:13" x14ac:dyDescent="0.25">
      <c r="A591" t="s">
        <v>75</v>
      </c>
      <c r="B591">
        <v>2050</v>
      </c>
      <c r="C591">
        <v>3</v>
      </c>
      <c r="D591">
        <v>19</v>
      </c>
      <c r="E591">
        <v>1093.8</v>
      </c>
      <c r="F591">
        <v>877.2</v>
      </c>
      <c r="G591">
        <v>230</v>
      </c>
      <c r="H591">
        <v>146</v>
      </c>
      <c r="I591">
        <v>169.2</v>
      </c>
      <c r="J591">
        <v>54</v>
      </c>
      <c r="K591">
        <v>15.4</v>
      </c>
      <c r="L591">
        <v>23.9</v>
      </c>
      <c r="M591">
        <v>30.7</v>
      </c>
    </row>
    <row r="592" spans="1:13" x14ac:dyDescent="0.25">
      <c r="A592" t="s">
        <v>75</v>
      </c>
      <c r="B592">
        <v>2050</v>
      </c>
      <c r="C592">
        <v>3</v>
      </c>
      <c r="D592">
        <v>21</v>
      </c>
      <c r="E592">
        <v>863.6</v>
      </c>
      <c r="F592">
        <v>662.1</v>
      </c>
      <c r="G592">
        <v>145</v>
      </c>
      <c r="H592">
        <v>41.4</v>
      </c>
      <c r="I592">
        <v>66.5</v>
      </c>
      <c r="J592">
        <v>0</v>
      </c>
      <c r="K592">
        <v>5</v>
      </c>
      <c r="L592">
        <v>11.2</v>
      </c>
      <c r="M592">
        <v>0</v>
      </c>
    </row>
    <row r="593" spans="1:13" x14ac:dyDescent="0.25">
      <c r="A593" t="s">
        <v>75</v>
      </c>
      <c r="B593">
        <v>2050</v>
      </c>
      <c r="C593">
        <v>3</v>
      </c>
      <c r="D593">
        <v>22</v>
      </c>
      <c r="E593">
        <v>872.8</v>
      </c>
      <c r="F593">
        <v>670.1</v>
      </c>
      <c r="G593">
        <v>144</v>
      </c>
      <c r="H593">
        <v>39.1</v>
      </c>
      <c r="I593">
        <v>67.599999999999994</v>
      </c>
      <c r="J593">
        <v>0</v>
      </c>
      <c r="K593">
        <v>4.7</v>
      </c>
      <c r="L593">
        <v>11.2</v>
      </c>
      <c r="M593">
        <v>0</v>
      </c>
    </row>
    <row r="594" spans="1:13" x14ac:dyDescent="0.25">
      <c r="A594" t="s">
        <v>75</v>
      </c>
      <c r="B594">
        <v>2050</v>
      </c>
      <c r="C594">
        <v>3</v>
      </c>
      <c r="D594">
        <v>23</v>
      </c>
      <c r="E594">
        <v>727.5</v>
      </c>
      <c r="F594">
        <v>517.4</v>
      </c>
      <c r="G594">
        <v>121</v>
      </c>
      <c r="H594">
        <v>27.5</v>
      </c>
      <c r="I594">
        <v>53.1</v>
      </c>
      <c r="J594">
        <v>0</v>
      </c>
      <c r="K594">
        <v>3.9</v>
      </c>
      <c r="L594">
        <v>11.4</v>
      </c>
      <c r="M594">
        <v>0</v>
      </c>
    </row>
    <row r="595" spans="1:13" x14ac:dyDescent="0.25">
      <c r="A595" t="s">
        <v>75</v>
      </c>
      <c r="B595">
        <v>2050</v>
      </c>
      <c r="C595">
        <v>3</v>
      </c>
      <c r="D595">
        <v>29</v>
      </c>
      <c r="E595">
        <v>693.5</v>
      </c>
      <c r="F595">
        <v>488.7</v>
      </c>
      <c r="G595">
        <v>135</v>
      </c>
      <c r="H595">
        <v>24.4</v>
      </c>
      <c r="I595">
        <v>50.9</v>
      </c>
      <c r="J595">
        <v>0</v>
      </c>
      <c r="K595">
        <v>3.7</v>
      </c>
      <c r="L595">
        <v>11.6</v>
      </c>
      <c r="M595">
        <v>0</v>
      </c>
    </row>
    <row r="596" spans="1:13" x14ac:dyDescent="0.25">
      <c r="A596" t="s">
        <v>75</v>
      </c>
      <c r="B596">
        <v>2050</v>
      </c>
      <c r="C596">
        <v>3</v>
      </c>
      <c r="D596">
        <v>30</v>
      </c>
      <c r="E596">
        <v>730.6</v>
      </c>
      <c r="F596">
        <v>527</v>
      </c>
      <c r="G596">
        <v>143</v>
      </c>
      <c r="H596">
        <v>27.5</v>
      </c>
      <c r="I596">
        <v>53.2</v>
      </c>
      <c r="J596">
        <v>0</v>
      </c>
      <c r="K596">
        <v>3.9</v>
      </c>
      <c r="L596">
        <v>11.2</v>
      </c>
      <c r="M596">
        <v>0</v>
      </c>
    </row>
    <row r="597" spans="1:13" x14ac:dyDescent="0.25">
      <c r="A597" t="s">
        <v>75</v>
      </c>
      <c r="B597">
        <v>2050</v>
      </c>
      <c r="C597">
        <v>3</v>
      </c>
      <c r="D597">
        <v>33</v>
      </c>
      <c r="E597">
        <v>957.1</v>
      </c>
      <c r="F597">
        <v>760.6</v>
      </c>
      <c r="G597">
        <v>175</v>
      </c>
      <c r="H597">
        <v>52.2</v>
      </c>
      <c r="I597">
        <v>82.8</v>
      </c>
      <c r="J597">
        <v>1</v>
      </c>
      <c r="K597">
        <v>5.8</v>
      </c>
      <c r="L597">
        <v>12.2</v>
      </c>
      <c r="M597">
        <v>0.6</v>
      </c>
    </row>
    <row r="598" spans="1:13" x14ac:dyDescent="0.25">
      <c r="A598" t="s">
        <v>75</v>
      </c>
      <c r="B598">
        <v>2050</v>
      </c>
      <c r="C598">
        <v>3</v>
      </c>
      <c r="D598">
        <v>62</v>
      </c>
      <c r="E598">
        <v>673.8</v>
      </c>
      <c r="F598">
        <v>481.7</v>
      </c>
      <c r="G598">
        <v>139</v>
      </c>
      <c r="H598">
        <v>28.2</v>
      </c>
      <c r="I598">
        <v>59.9</v>
      </c>
      <c r="J598">
        <v>0</v>
      </c>
      <c r="K598">
        <v>4.4000000000000004</v>
      </c>
      <c r="L598">
        <v>14.2</v>
      </c>
      <c r="M598">
        <v>0</v>
      </c>
    </row>
    <row r="599" spans="1:13" x14ac:dyDescent="0.25">
      <c r="A599" t="s">
        <v>75</v>
      </c>
      <c r="B599">
        <v>2050</v>
      </c>
      <c r="C599">
        <v>3</v>
      </c>
      <c r="D599">
        <v>64</v>
      </c>
      <c r="E599">
        <v>749.4</v>
      </c>
      <c r="F599">
        <v>539.4</v>
      </c>
      <c r="G599">
        <v>147</v>
      </c>
      <c r="H599">
        <v>-21.9</v>
      </c>
      <c r="I599">
        <v>-12.2</v>
      </c>
      <c r="J599">
        <v>-11</v>
      </c>
      <c r="K599">
        <v>-2.8</v>
      </c>
      <c r="L599">
        <v>-2.2000000000000002</v>
      </c>
      <c r="M599">
        <v>-7</v>
      </c>
    </row>
    <row r="600" spans="1:13" x14ac:dyDescent="0.25">
      <c r="A600" t="s">
        <v>75</v>
      </c>
      <c r="B600">
        <v>2050</v>
      </c>
      <c r="C600">
        <v>4</v>
      </c>
      <c r="D600">
        <v>3</v>
      </c>
      <c r="E600">
        <v>1066.8</v>
      </c>
      <c r="F600">
        <v>803.9</v>
      </c>
      <c r="G600">
        <v>254</v>
      </c>
      <c r="H600">
        <v>118.9</v>
      </c>
      <c r="I600">
        <v>117.6</v>
      </c>
      <c r="J600">
        <v>43</v>
      </c>
      <c r="K600">
        <v>12.5</v>
      </c>
      <c r="L600">
        <v>17.100000000000001</v>
      </c>
      <c r="M600">
        <v>20.399999999999999</v>
      </c>
    </row>
    <row r="601" spans="1:13" x14ac:dyDescent="0.25">
      <c r="A601" t="s">
        <v>75</v>
      </c>
      <c r="B601">
        <v>2050</v>
      </c>
      <c r="C601">
        <v>4</v>
      </c>
      <c r="D601">
        <v>4</v>
      </c>
      <c r="E601">
        <v>1075.0999999999999</v>
      </c>
      <c r="F601">
        <v>840.4</v>
      </c>
      <c r="G601">
        <v>267</v>
      </c>
      <c r="H601">
        <v>104.7</v>
      </c>
      <c r="I601">
        <v>83</v>
      </c>
      <c r="J601">
        <v>46</v>
      </c>
      <c r="K601">
        <v>10.8</v>
      </c>
      <c r="L601">
        <v>11</v>
      </c>
      <c r="M601">
        <v>20.8</v>
      </c>
    </row>
    <row r="602" spans="1:13" x14ac:dyDescent="0.25">
      <c r="A602" t="s">
        <v>75</v>
      </c>
      <c r="B602">
        <v>2050</v>
      </c>
      <c r="C602">
        <v>4</v>
      </c>
      <c r="D602">
        <v>6</v>
      </c>
      <c r="E602">
        <v>773.2</v>
      </c>
      <c r="F602">
        <v>523.70000000000005</v>
      </c>
      <c r="G602">
        <v>121</v>
      </c>
      <c r="H602">
        <v>40</v>
      </c>
      <c r="I602">
        <v>33.6</v>
      </c>
      <c r="J602">
        <v>0</v>
      </c>
      <c r="K602">
        <v>5.5</v>
      </c>
      <c r="L602">
        <v>6.8</v>
      </c>
      <c r="M602">
        <v>0</v>
      </c>
    </row>
    <row r="603" spans="1:13" x14ac:dyDescent="0.25">
      <c r="A603" t="s">
        <v>75</v>
      </c>
      <c r="B603">
        <v>2050</v>
      </c>
      <c r="C603">
        <v>4</v>
      </c>
      <c r="D603">
        <v>7</v>
      </c>
      <c r="E603">
        <v>861.8</v>
      </c>
      <c r="F603">
        <v>593.9</v>
      </c>
      <c r="G603">
        <v>170</v>
      </c>
      <c r="H603">
        <v>44.6</v>
      </c>
      <c r="I603">
        <v>37</v>
      </c>
      <c r="J603">
        <v>0</v>
      </c>
      <c r="K603">
        <v>5.5</v>
      </c>
      <c r="L603">
        <v>6.6</v>
      </c>
      <c r="M603">
        <v>0</v>
      </c>
    </row>
    <row r="604" spans="1:13" x14ac:dyDescent="0.25">
      <c r="A604" t="s">
        <v>75</v>
      </c>
      <c r="B604">
        <v>2050</v>
      </c>
      <c r="C604">
        <v>4</v>
      </c>
      <c r="D604">
        <v>10</v>
      </c>
      <c r="E604">
        <v>832.2</v>
      </c>
      <c r="F604">
        <v>585.20000000000005</v>
      </c>
      <c r="G604">
        <v>149</v>
      </c>
      <c r="H604">
        <v>43</v>
      </c>
      <c r="I604">
        <v>35.700000000000003</v>
      </c>
      <c r="J604">
        <v>0</v>
      </c>
      <c r="K604">
        <v>5.4</v>
      </c>
      <c r="L604">
        <v>6.5</v>
      </c>
      <c r="M604">
        <v>0</v>
      </c>
    </row>
    <row r="605" spans="1:13" x14ac:dyDescent="0.25">
      <c r="A605" t="s">
        <v>75</v>
      </c>
      <c r="B605">
        <v>2050</v>
      </c>
      <c r="C605">
        <v>4</v>
      </c>
      <c r="D605">
        <v>11</v>
      </c>
      <c r="E605">
        <v>723.8</v>
      </c>
      <c r="F605">
        <v>473.9</v>
      </c>
      <c r="G605">
        <v>118</v>
      </c>
      <c r="H605">
        <v>40.299999999999997</v>
      </c>
      <c r="I605">
        <v>40.299999999999997</v>
      </c>
      <c r="J605">
        <v>0</v>
      </c>
      <c r="K605">
        <v>5.9</v>
      </c>
      <c r="L605">
        <v>9.3000000000000007</v>
      </c>
      <c r="M605">
        <v>0</v>
      </c>
    </row>
    <row r="606" spans="1:13" x14ac:dyDescent="0.25">
      <c r="A606" t="s">
        <v>75</v>
      </c>
      <c r="B606">
        <v>2050</v>
      </c>
      <c r="C606">
        <v>4</v>
      </c>
      <c r="D606">
        <v>16</v>
      </c>
      <c r="E606">
        <v>865.3</v>
      </c>
      <c r="F606">
        <v>637.1</v>
      </c>
      <c r="G606">
        <v>267</v>
      </c>
      <c r="H606">
        <v>77.099999999999994</v>
      </c>
      <c r="I606">
        <v>53.5</v>
      </c>
      <c r="J606">
        <v>55</v>
      </c>
      <c r="K606">
        <v>9.8000000000000007</v>
      </c>
      <c r="L606">
        <v>9.1999999999999993</v>
      </c>
      <c r="M606">
        <v>25.9</v>
      </c>
    </row>
    <row r="607" spans="1:13" x14ac:dyDescent="0.25">
      <c r="A607" t="s">
        <v>75</v>
      </c>
      <c r="B607">
        <v>2050</v>
      </c>
      <c r="C607">
        <v>4</v>
      </c>
      <c r="D607">
        <v>19</v>
      </c>
      <c r="E607">
        <v>1098.7</v>
      </c>
      <c r="F607">
        <v>839.4</v>
      </c>
      <c r="G607">
        <v>232</v>
      </c>
      <c r="H607">
        <v>150.9</v>
      </c>
      <c r="I607">
        <v>131.4</v>
      </c>
      <c r="J607">
        <v>56</v>
      </c>
      <c r="K607">
        <v>15.9</v>
      </c>
      <c r="L607">
        <v>18.600000000000001</v>
      </c>
      <c r="M607">
        <v>31.8</v>
      </c>
    </row>
    <row r="608" spans="1:13" x14ac:dyDescent="0.25">
      <c r="A608" t="s">
        <v>75</v>
      </c>
      <c r="B608">
        <v>2050</v>
      </c>
      <c r="C608">
        <v>4</v>
      </c>
      <c r="D608">
        <v>21</v>
      </c>
      <c r="E608">
        <v>870</v>
      </c>
      <c r="F608">
        <v>636.9</v>
      </c>
      <c r="G608">
        <v>145</v>
      </c>
      <c r="H608">
        <v>47.8</v>
      </c>
      <c r="I608">
        <v>41.3</v>
      </c>
      <c r="J608">
        <v>0</v>
      </c>
      <c r="K608">
        <v>5.8</v>
      </c>
      <c r="L608">
        <v>6.9</v>
      </c>
      <c r="M608">
        <v>0</v>
      </c>
    </row>
    <row r="609" spans="1:13" x14ac:dyDescent="0.25">
      <c r="A609" t="s">
        <v>75</v>
      </c>
      <c r="B609">
        <v>2050</v>
      </c>
      <c r="C609">
        <v>4</v>
      </c>
      <c r="D609">
        <v>22</v>
      </c>
      <c r="E609">
        <v>882.1</v>
      </c>
      <c r="F609">
        <v>651.9</v>
      </c>
      <c r="G609">
        <v>144</v>
      </c>
      <c r="H609">
        <v>48.3</v>
      </c>
      <c r="I609">
        <v>49.5</v>
      </c>
      <c r="J609">
        <v>0</v>
      </c>
      <c r="K609">
        <v>5.8</v>
      </c>
      <c r="L609">
        <v>8.1999999999999993</v>
      </c>
      <c r="M609">
        <v>0</v>
      </c>
    </row>
    <row r="610" spans="1:13" x14ac:dyDescent="0.25">
      <c r="A610" t="s">
        <v>75</v>
      </c>
      <c r="B610">
        <v>2050</v>
      </c>
      <c r="C610">
        <v>4</v>
      </c>
      <c r="D610">
        <v>23</v>
      </c>
      <c r="E610">
        <v>739.4</v>
      </c>
      <c r="F610">
        <v>498.4</v>
      </c>
      <c r="G610">
        <v>121</v>
      </c>
      <c r="H610">
        <v>39.4</v>
      </c>
      <c r="I610">
        <v>34</v>
      </c>
      <c r="J610">
        <v>0</v>
      </c>
      <c r="K610">
        <v>5.6</v>
      </c>
      <c r="L610">
        <v>7.3</v>
      </c>
      <c r="M610">
        <v>0</v>
      </c>
    </row>
    <row r="611" spans="1:13" x14ac:dyDescent="0.25">
      <c r="A611" t="s">
        <v>75</v>
      </c>
      <c r="B611">
        <v>2050</v>
      </c>
      <c r="C611">
        <v>4</v>
      </c>
      <c r="D611">
        <v>29</v>
      </c>
      <c r="E611">
        <v>709</v>
      </c>
      <c r="F611">
        <v>472.2</v>
      </c>
      <c r="G611">
        <v>135</v>
      </c>
      <c r="H611">
        <v>40</v>
      </c>
      <c r="I611">
        <v>34.5</v>
      </c>
      <c r="J611">
        <v>0</v>
      </c>
      <c r="K611">
        <v>6</v>
      </c>
      <c r="L611">
        <v>7.9</v>
      </c>
      <c r="M611">
        <v>0</v>
      </c>
    </row>
    <row r="612" spans="1:13" x14ac:dyDescent="0.25">
      <c r="A612" t="s">
        <v>75</v>
      </c>
      <c r="B612">
        <v>2050</v>
      </c>
      <c r="C612">
        <v>4</v>
      </c>
      <c r="D612">
        <v>30</v>
      </c>
      <c r="E612">
        <v>743.4</v>
      </c>
      <c r="F612">
        <v>507.1</v>
      </c>
      <c r="G612">
        <v>143</v>
      </c>
      <c r="H612">
        <v>40.4</v>
      </c>
      <c r="I612">
        <v>33.299999999999997</v>
      </c>
      <c r="J612">
        <v>0</v>
      </c>
      <c r="K612">
        <v>5.7</v>
      </c>
      <c r="L612">
        <v>7</v>
      </c>
      <c r="M612">
        <v>0</v>
      </c>
    </row>
    <row r="613" spans="1:13" x14ac:dyDescent="0.25">
      <c r="A613" t="s">
        <v>75</v>
      </c>
      <c r="B613">
        <v>2050</v>
      </c>
      <c r="C613">
        <v>4</v>
      </c>
      <c r="D613">
        <v>33</v>
      </c>
      <c r="E613">
        <v>974.1</v>
      </c>
      <c r="F613">
        <v>740.6</v>
      </c>
      <c r="G613">
        <v>181</v>
      </c>
      <c r="H613">
        <v>69.2</v>
      </c>
      <c r="I613">
        <v>62.8</v>
      </c>
      <c r="J613">
        <v>7</v>
      </c>
      <c r="K613">
        <v>7.6</v>
      </c>
      <c r="L613">
        <v>9.3000000000000007</v>
      </c>
      <c r="M613">
        <v>4</v>
      </c>
    </row>
    <row r="614" spans="1:13" x14ac:dyDescent="0.25">
      <c r="A614" t="s">
        <v>75</v>
      </c>
      <c r="B614">
        <v>2050</v>
      </c>
      <c r="C614">
        <v>4</v>
      </c>
      <c r="D614">
        <v>62</v>
      </c>
      <c r="E614">
        <v>683.2</v>
      </c>
      <c r="F614">
        <v>462.6</v>
      </c>
      <c r="G614">
        <v>139</v>
      </c>
      <c r="H614">
        <v>37.6</v>
      </c>
      <c r="I614">
        <v>40.9</v>
      </c>
      <c r="J614">
        <v>0</v>
      </c>
      <c r="K614">
        <v>5.8</v>
      </c>
      <c r="L614">
        <v>9.6999999999999993</v>
      </c>
      <c r="M614">
        <v>0</v>
      </c>
    </row>
    <row r="615" spans="1:13" x14ac:dyDescent="0.25">
      <c r="A615" t="s">
        <v>75</v>
      </c>
      <c r="B615">
        <v>2050</v>
      </c>
      <c r="C615">
        <v>4</v>
      </c>
      <c r="D615">
        <v>64</v>
      </c>
      <c r="E615">
        <v>771.3</v>
      </c>
      <c r="F615">
        <v>534.4</v>
      </c>
      <c r="G615">
        <v>152</v>
      </c>
      <c r="H615">
        <v>0.1</v>
      </c>
      <c r="I615">
        <v>-17.2</v>
      </c>
      <c r="J615">
        <v>-6</v>
      </c>
      <c r="K615">
        <v>0</v>
      </c>
      <c r="L615">
        <v>-3.1</v>
      </c>
      <c r="M615">
        <v>-3.8</v>
      </c>
    </row>
    <row r="616" spans="1:13" x14ac:dyDescent="0.25">
      <c r="A616" t="s">
        <v>75</v>
      </c>
      <c r="B616">
        <v>2050</v>
      </c>
      <c r="C616">
        <v>5</v>
      </c>
      <c r="D616">
        <v>3</v>
      </c>
      <c r="E616">
        <v>1042.3</v>
      </c>
      <c r="F616">
        <v>785.2</v>
      </c>
      <c r="G616">
        <v>245</v>
      </c>
      <c r="H616">
        <v>94.4</v>
      </c>
      <c r="I616">
        <v>98.9</v>
      </c>
      <c r="J616">
        <v>34</v>
      </c>
      <c r="K616">
        <v>10</v>
      </c>
      <c r="L616">
        <v>14.4</v>
      </c>
      <c r="M616">
        <v>16.100000000000001</v>
      </c>
    </row>
    <row r="617" spans="1:13" x14ac:dyDescent="0.25">
      <c r="A617" t="s">
        <v>75</v>
      </c>
      <c r="B617">
        <v>2050</v>
      </c>
      <c r="C617">
        <v>5</v>
      </c>
      <c r="D617">
        <v>4</v>
      </c>
      <c r="E617">
        <v>1062.8</v>
      </c>
      <c r="F617">
        <v>843.8</v>
      </c>
      <c r="G617">
        <v>261</v>
      </c>
      <c r="H617">
        <v>92.4</v>
      </c>
      <c r="I617">
        <v>86.4</v>
      </c>
      <c r="J617">
        <v>40</v>
      </c>
      <c r="K617">
        <v>9.5</v>
      </c>
      <c r="L617">
        <v>11.4</v>
      </c>
      <c r="M617">
        <v>18.100000000000001</v>
      </c>
    </row>
    <row r="618" spans="1:13" x14ac:dyDescent="0.25">
      <c r="A618" t="s">
        <v>75</v>
      </c>
      <c r="B618">
        <v>2050</v>
      </c>
      <c r="C618">
        <v>5</v>
      </c>
      <c r="D618">
        <v>6</v>
      </c>
      <c r="E618">
        <v>760.4</v>
      </c>
      <c r="F618">
        <v>520.1</v>
      </c>
      <c r="G618">
        <v>121</v>
      </c>
      <c r="H618">
        <v>27.2</v>
      </c>
      <c r="I618">
        <v>29.9</v>
      </c>
      <c r="J618">
        <v>0</v>
      </c>
      <c r="K618">
        <v>3.7</v>
      </c>
      <c r="L618">
        <v>6.1</v>
      </c>
      <c r="M618">
        <v>0</v>
      </c>
    </row>
    <row r="619" spans="1:13" x14ac:dyDescent="0.25">
      <c r="A619" t="s">
        <v>75</v>
      </c>
      <c r="B619">
        <v>2050</v>
      </c>
      <c r="C619">
        <v>5</v>
      </c>
      <c r="D619">
        <v>7</v>
      </c>
      <c r="E619">
        <v>850.5</v>
      </c>
      <c r="F619">
        <v>593.9</v>
      </c>
      <c r="G619">
        <v>170</v>
      </c>
      <c r="H619">
        <v>33.299999999999997</v>
      </c>
      <c r="I619">
        <v>37</v>
      </c>
      <c r="J619">
        <v>0</v>
      </c>
      <c r="K619">
        <v>4.0999999999999996</v>
      </c>
      <c r="L619">
        <v>6.6</v>
      </c>
      <c r="M619">
        <v>0</v>
      </c>
    </row>
    <row r="620" spans="1:13" x14ac:dyDescent="0.25">
      <c r="A620" t="s">
        <v>75</v>
      </c>
      <c r="B620">
        <v>2050</v>
      </c>
      <c r="C620">
        <v>5</v>
      </c>
      <c r="D620">
        <v>10</v>
      </c>
      <c r="E620">
        <v>820.7</v>
      </c>
      <c r="F620">
        <v>585.6</v>
      </c>
      <c r="G620">
        <v>149</v>
      </c>
      <c r="H620">
        <v>31.5</v>
      </c>
      <c r="I620">
        <v>36</v>
      </c>
      <c r="J620">
        <v>0</v>
      </c>
      <c r="K620">
        <v>4</v>
      </c>
      <c r="L620">
        <v>6.6</v>
      </c>
      <c r="M620">
        <v>0</v>
      </c>
    </row>
    <row r="621" spans="1:13" x14ac:dyDescent="0.25">
      <c r="A621" t="s">
        <v>75</v>
      </c>
      <c r="B621">
        <v>2050</v>
      </c>
      <c r="C621">
        <v>5</v>
      </c>
      <c r="D621">
        <v>11</v>
      </c>
      <c r="E621">
        <v>713.3</v>
      </c>
      <c r="F621">
        <v>471.5</v>
      </c>
      <c r="G621">
        <v>118</v>
      </c>
      <c r="H621">
        <v>29.7</v>
      </c>
      <c r="I621">
        <v>37.9</v>
      </c>
      <c r="J621">
        <v>0</v>
      </c>
      <c r="K621">
        <v>4.3</v>
      </c>
      <c r="L621">
        <v>8.8000000000000007</v>
      </c>
      <c r="M621">
        <v>0</v>
      </c>
    </row>
    <row r="622" spans="1:13" x14ac:dyDescent="0.25">
      <c r="A622" t="s">
        <v>75</v>
      </c>
      <c r="B622">
        <v>2050</v>
      </c>
      <c r="C622">
        <v>5</v>
      </c>
      <c r="D622">
        <v>16</v>
      </c>
      <c r="E622">
        <v>856.7</v>
      </c>
      <c r="F622">
        <v>644.79999999999995</v>
      </c>
      <c r="G622">
        <v>258</v>
      </c>
      <c r="H622">
        <v>68.5</v>
      </c>
      <c r="I622">
        <v>61.2</v>
      </c>
      <c r="J622">
        <v>46</v>
      </c>
      <c r="K622">
        <v>8.6999999999999993</v>
      </c>
      <c r="L622">
        <v>10.5</v>
      </c>
      <c r="M622">
        <v>21.7</v>
      </c>
    </row>
    <row r="623" spans="1:13" x14ac:dyDescent="0.25">
      <c r="A623" t="s">
        <v>75</v>
      </c>
      <c r="B623">
        <v>2050</v>
      </c>
      <c r="C623">
        <v>5</v>
      </c>
      <c r="D623">
        <v>19</v>
      </c>
      <c r="E623">
        <v>1074.3</v>
      </c>
      <c r="F623">
        <v>829.5</v>
      </c>
      <c r="G623">
        <v>218</v>
      </c>
      <c r="H623">
        <v>126.5</v>
      </c>
      <c r="I623">
        <v>121.4</v>
      </c>
      <c r="J623">
        <v>42</v>
      </c>
      <c r="K623">
        <v>13.3</v>
      </c>
      <c r="L623">
        <v>17.100000000000001</v>
      </c>
      <c r="M623">
        <v>23.9</v>
      </c>
    </row>
    <row r="624" spans="1:13" x14ac:dyDescent="0.25">
      <c r="A624" t="s">
        <v>75</v>
      </c>
      <c r="B624">
        <v>2050</v>
      </c>
      <c r="C624">
        <v>5</v>
      </c>
      <c r="D624">
        <v>21</v>
      </c>
      <c r="E624">
        <v>858.1</v>
      </c>
      <c r="F624">
        <v>634.4</v>
      </c>
      <c r="G624">
        <v>145</v>
      </c>
      <c r="H624">
        <v>35.9</v>
      </c>
      <c r="I624">
        <v>38.799999999999997</v>
      </c>
      <c r="J624">
        <v>0</v>
      </c>
      <c r="K624">
        <v>4.4000000000000004</v>
      </c>
      <c r="L624">
        <v>6.5</v>
      </c>
      <c r="M624">
        <v>0</v>
      </c>
    </row>
    <row r="625" spans="1:13" x14ac:dyDescent="0.25">
      <c r="A625" t="s">
        <v>75</v>
      </c>
      <c r="B625">
        <v>2050</v>
      </c>
      <c r="C625">
        <v>5</v>
      </c>
      <c r="D625">
        <v>22</v>
      </c>
      <c r="E625">
        <v>869.8</v>
      </c>
      <c r="F625">
        <v>649.9</v>
      </c>
      <c r="G625">
        <v>144</v>
      </c>
      <c r="H625">
        <v>36</v>
      </c>
      <c r="I625">
        <v>47.4</v>
      </c>
      <c r="J625">
        <v>0</v>
      </c>
      <c r="K625">
        <v>4.3</v>
      </c>
      <c r="L625">
        <v>7.9</v>
      </c>
      <c r="M625">
        <v>0</v>
      </c>
    </row>
    <row r="626" spans="1:13" x14ac:dyDescent="0.25">
      <c r="A626" t="s">
        <v>75</v>
      </c>
      <c r="B626">
        <v>2050</v>
      </c>
      <c r="C626">
        <v>5</v>
      </c>
      <c r="D626">
        <v>23</v>
      </c>
      <c r="E626">
        <v>728.2</v>
      </c>
      <c r="F626">
        <v>498</v>
      </c>
      <c r="G626">
        <v>121</v>
      </c>
      <c r="H626">
        <v>28.2</v>
      </c>
      <c r="I626">
        <v>33.700000000000003</v>
      </c>
      <c r="J626">
        <v>0</v>
      </c>
      <c r="K626">
        <v>4</v>
      </c>
      <c r="L626">
        <v>7.3</v>
      </c>
      <c r="M626">
        <v>0</v>
      </c>
    </row>
    <row r="627" spans="1:13" x14ac:dyDescent="0.25">
      <c r="A627" t="s">
        <v>75</v>
      </c>
      <c r="B627">
        <v>2050</v>
      </c>
      <c r="C627">
        <v>5</v>
      </c>
      <c r="D627">
        <v>29</v>
      </c>
      <c r="E627">
        <v>696.5</v>
      </c>
      <c r="F627">
        <v>471.6</v>
      </c>
      <c r="G627">
        <v>135</v>
      </c>
      <c r="H627">
        <v>27.4</v>
      </c>
      <c r="I627">
        <v>33.799999999999997</v>
      </c>
      <c r="J627">
        <v>0</v>
      </c>
      <c r="K627">
        <v>4.0999999999999996</v>
      </c>
      <c r="L627">
        <v>7.7</v>
      </c>
      <c r="M627">
        <v>0</v>
      </c>
    </row>
    <row r="628" spans="1:13" x14ac:dyDescent="0.25">
      <c r="A628" t="s">
        <v>75</v>
      </c>
      <c r="B628">
        <v>2050</v>
      </c>
      <c r="C628">
        <v>5</v>
      </c>
      <c r="D628">
        <v>30</v>
      </c>
      <c r="E628">
        <v>731.3</v>
      </c>
      <c r="F628">
        <v>505.8</v>
      </c>
      <c r="G628">
        <v>143</v>
      </c>
      <c r="H628">
        <v>28.2</v>
      </c>
      <c r="I628">
        <v>32</v>
      </c>
      <c r="J628">
        <v>0</v>
      </c>
      <c r="K628">
        <v>4</v>
      </c>
      <c r="L628">
        <v>6.8</v>
      </c>
      <c r="M628">
        <v>0</v>
      </c>
    </row>
    <row r="629" spans="1:13" x14ac:dyDescent="0.25">
      <c r="A629" t="s">
        <v>75</v>
      </c>
      <c r="B629">
        <v>2050</v>
      </c>
      <c r="C629">
        <v>5</v>
      </c>
      <c r="D629">
        <v>33</v>
      </c>
      <c r="E629">
        <v>968.5</v>
      </c>
      <c r="F629">
        <v>738.6</v>
      </c>
      <c r="G629">
        <v>181</v>
      </c>
      <c r="H629">
        <v>63.6</v>
      </c>
      <c r="I629">
        <v>60.8</v>
      </c>
      <c r="J629">
        <v>7</v>
      </c>
      <c r="K629">
        <v>7</v>
      </c>
      <c r="L629">
        <v>9</v>
      </c>
      <c r="M629">
        <v>4</v>
      </c>
    </row>
    <row r="630" spans="1:13" x14ac:dyDescent="0.25">
      <c r="A630" t="s">
        <v>75</v>
      </c>
      <c r="B630">
        <v>2050</v>
      </c>
      <c r="C630">
        <v>5</v>
      </c>
      <c r="D630">
        <v>62</v>
      </c>
      <c r="E630">
        <v>673</v>
      </c>
      <c r="F630">
        <v>459.2</v>
      </c>
      <c r="G630">
        <v>139</v>
      </c>
      <c r="H630">
        <v>27.4</v>
      </c>
      <c r="I630">
        <v>37.4</v>
      </c>
      <c r="J630">
        <v>0</v>
      </c>
      <c r="K630">
        <v>4.2</v>
      </c>
      <c r="L630">
        <v>8.9</v>
      </c>
      <c r="M630">
        <v>0</v>
      </c>
    </row>
    <row r="631" spans="1:13" x14ac:dyDescent="0.25">
      <c r="A631" t="s">
        <v>75</v>
      </c>
      <c r="B631">
        <v>2050</v>
      </c>
      <c r="C631">
        <v>5</v>
      </c>
      <c r="D631">
        <v>64</v>
      </c>
      <c r="E631">
        <v>768.6</v>
      </c>
      <c r="F631">
        <v>548.1</v>
      </c>
      <c r="G631">
        <v>151</v>
      </c>
      <c r="H631">
        <v>-2.7</v>
      </c>
      <c r="I631">
        <v>-3.5</v>
      </c>
      <c r="J631">
        <v>-7</v>
      </c>
      <c r="K631">
        <v>-0.3</v>
      </c>
      <c r="L631">
        <v>-0.6</v>
      </c>
      <c r="M631">
        <v>-4.4000000000000004</v>
      </c>
    </row>
    <row r="632" spans="1:13" x14ac:dyDescent="0.25">
      <c r="A632" t="s">
        <v>77</v>
      </c>
      <c r="B632">
        <v>2020</v>
      </c>
      <c r="C632">
        <v>0</v>
      </c>
      <c r="D632">
        <v>3</v>
      </c>
      <c r="E632">
        <v>822.4</v>
      </c>
      <c r="F632">
        <v>328.9</v>
      </c>
      <c r="G632">
        <v>240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</row>
    <row r="633" spans="1:13" x14ac:dyDescent="0.25">
      <c r="A633" t="s">
        <v>77</v>
      </c>
      <c r="B633">
        <v>2020</v>
      </c>
      <c r="C633">
        <v>0</v>
      </c>
      <c r="D633">
        <v>7</v>
      </c>
      <c r="E633">
        <v>716.3</v>
      </c>
      <c r="F633">
        <v>275.60000000000002</v>
      </c>
      <c r="G633">
        <v>198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</row>
    <row r="634" spans="1:13" x14ac:dyDescent="0.25">
      <c r="A634" t="s">
        <v>77</v>
      </c>
      <c r="B634">
        <v>2020</v>
      </c>
      <c r="C634">
        <v>0</v>
      </c>
      <c r="D634">
        <v>13</v>
      </c>
      <c r="E634">
        <v>471.8</v>
      </c>
      <c r="F634">
        <v>18.899999999999999</v>
      </c>
      <c r="G634">
        <v>238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</row>
    <row r="635" spans="1:13" x14ac:dyDescent="0.25">
      <c r="A635" t="s">
        <v>77</v>
      </c>
      <c r="B635">
        <v>2020</v>
      </c>
      <c r="C635">
        <v>0</v>
      </c>
      <c r="D635">
        <v>15</v>
      </c>
      <c r="E635">
        <v>699.1</v>
      </c>
      <c r="F635">
        <v>280.39999999999998</v>
      </c>
      <c r="G635">
        <v>320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</row>
    <row r="636" spans="1:13" x14ac:dyDescent="0.25">
      <c r="A636" t="s">
        <v>77</v>
      </c>
      <c r="B636">
        <v>2020</v>
      </c>
      <c r="C636">
        <v>0</v>
      </c>
      <c r="D636">
        <v>17</v>
      </c>
      <c r="E636">
        <v>757.7</v>
      </c>
      <c r="F636">
        <v>362</v>
      </c>
      <c r="G636">
        <v>320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</row>
    <row r="637" spans="1:13" x14ac:dyDescent="0.25">
      <c r="A637" t="s">
        <v>77</v>
      </c>
      <c r="B637">
        <v>2020</v>
      </c>
      <c r="C637">
        <v>0</v>
      </c>
      <c r="D637">
        <v>27</v>
      </c>
      <c r="E637">
        <v>518.20000000000005</v>
      </c>
      <c r="F637">
        <v>90.9</v>
      </c>
      <c r="G637">
        <v>121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</row>
    <row r="638" spans="1:13" x14ac:dyDescent="0.25">
      <c r="A638" t="s">
        <v>77</v>
      </c>
      <c r="B638">
        <v>2020</v>
      </c>
      <c r="C638">
        <v>0</v>
      </c>
      <c r="D638">
        <v>82</v>
      </c>
      <c r="E638">
        <v>910.4</v>
      </c>
      <c r="F638">
        <v>436.6</v>
      </c>
      <c r="G638">
        <v>351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</row>
    <row r="639" spans="1:13" x14ac:dyDescent="0.25">
      <c r="A639" t="s">
        <v>77</v>
      </c>
      <c r="B639">
        <v>2050</v>
      </c>
      <c r="C639">
        <v>1</v>
      </c>
      <c r="D639">
        <v>3</v>
      </c>
      <c r="E639">
        <v>843.8</v>
      </c>
      <c r="F639">
        <v>360.8</v>
      </c>
      <c r="G639">
        <v>240</v>
      </c>
      <c r="H639">
        <v>21.3</v>
      </c>
      <c r="I639">
        <v>31.9</v>
      </c>
      <c r="J639">
        <v>0</v>
      </c>
      <c r="K639">
        <v>2.6</v>
      </c>
      <c r="L639">
        <v>9.6999999999999993</v>
      </c>
      <c r="M639">
        <v>0</v>
      </c>
    </row>
    <row r="640" spans="1:13" x14ac:dyDescent="0.25">
      <c r="A640" t="s">
        <v>77</v>
      </c>
      <c r="B640">
        <v>2050</v>
      </c>
      <c r="C640">
        <v>1</v>
      </c>
      <c r="D640">
        <v>7</v>
      </c>
      <c r="E640">
        <v>732.5</v>
      </c>
      <c r="F640">
        <v>316.7</v>
      </c>
      <c r="G640">
        <v>198</v>
      </c>
      <c r="H640">
        <v>16.2</v>
      </c>
      <c r="I640">
        <v>41.1</v>
      </c>
      <c r="J640">
        <v>0</v>
      </c>
      <c r="K640">
        <v>2.2999999999999998</v>
      </c>
      <c r="L640">
        <v>14.9</v>
      </c>
      <c r="M640">
        <v>0</v>
      </c>
    </row>
    <row r="641" spans="1:13" x14ac:dyDescent="0.25">
      <c r="A641" t="s">
        <v>77</v>
      </c>
      <c r="B641">
        <v>2050</v>
      </c>
      <c r="C641">
        <v>1</v>
      </c>
      <c r="D641">
        <v>13</v>
      </c>
      <c r="E641">
        <v>472.8</v>
      </c>
      <c r="F641">
        <v>24.6</v>
      </c>
      <c r="G641">
        <v>238</v>
      </c>
      <c r="H641">
        <v>1</v>
      </c>
      <c r="I641">
        <v>5.7</v>
      </c>
      <c r="J641">
        <v>0</v>
      </c>
      <c r="K641">
        <v>0.2</v>
      </c>
      <c r="L641">
        <v>30.2</v>
      </c>
      <c r="M641">
        <v>0</v>
      </c>
    </row>
    <row r="642" spans="1:13" x14ac:dyDescent="0.25">
      <c r="A642" t="s">
        <v>77</v>
      </c>
      <c r="B642">
        <v>2050</v>
      </c>
      <c r="C642">
        <v>1</v>
      </c>
      <c r="D642">
        <v>15</v>
      </c>
      <c r="E642">
        <v>702.4</v>
      </c>
      <c r="F642">
        <v>284.39999999999998</v>
      </c>
      <c r="G642">
        <v>345</v>
      </c>
      <c r="H642">
        <v>3.3</v>
      </c>
      <c r="I642">
        <v>3.9</v>
      </c>
      <c r="J642">
        <v>25</v>
      </c>
      <c r="K642">
        <v>0.5</v>
      </c>
      <c r="L642">
        <v>1.4</v>
      </c>
      <c r="M642">
        <v>7.8</v>
      </c>
    </row>
    <row r="643" spans="1:13" x14ac:dyDescent="0.25">
      <c r="A643" t="s">
        <v>77</v>
      </c>
      <c r="B643">
        <v>2050</v>
      </c>
      <c r="C643">
        <v>1</v>
      </c>
      <c r="D643">
        <v>17</v>
      </c>
      <c r="E643">
        <v>793.9</v>
      </c>
      <c r="F643">
        <v>402.3</v>
      </c>
      <c r="G643">
        <v>345</v>
      </c>
      <c r="H643">
        <v>36.200000000000003</v>
      </c>
      <c r="I643">
        <v>40.4</v>
      </c>
      <c r="J643">
        <v>25</v>
      </c>
      <c r="K643">
        <v>4.8</v>
      </c>
      <c r="L643">
        <v>11.2</v>
      </c>
      <c r="M643">
        <v>7.8</v>
      </c>
    </row>
    <row r="644" spans="1:13" x14ac:dyDescent="0.25">
      <c r="A644" t="s">
        <v>77</v>
      </c>
      <c r="B644">
        <v>2050</v>
      </c>
      <c r="C644">
        <v>1</v>
      </c>
      <c r="D644">
        <v>27</v>
      </c>
      <c r="E644">
        <v>521.20000000000005</v>
      </c>
      <c r="F644">
        <v>107.6</v>
      </c>
      <c r="G644">
        <v>121</v>
      </c>
      <c r="H644">
        <v>3.1</v>
      </c>
      <c r="I644">
        <v>16.600000000000001</v>
      </c>
      <c r="J644">
        <v>0</v>
      </c>
      <c r="K644">
        <v>0.6</v>
      </c>
      <c r="L644">
        <v>18.3</v>
      </c>
      <c r="M644">
        <v>0</v>
      </c>
    </row>
    <row r="645" spans="1:13" x14ac:dyDescent="0.25">
      <c r="A645" t="s">
        <v>77</v>
      </c>
      <c r="B645">
        <v>2050</v>
      </c>
      <c r="C645">
        <v>1</v>
      </c>
      <c r="D645">
        <v>82</v>
      </c>
      <c r="E645">
        <v>940.7</v>
      </c>
      <c r="F645">
        <v>484.9</v>
      </c>
      <c r="G645">
        <v>351</v>
      </c>
      <c r="H645">
        <v>30.2</v>
      </c>
      <c r="I645">
        <v>48.3</v>
      </c>
      <c r="J645">
        <v>0</v>
      </c>
      <c r="K645">
        <v>3.3</v>
      </c>
      <c r="L645">
        <v>11.1</v>
      </c>
      <c r="M645">
        <v>0</v>
      </c>
    </row>
    <row r="646" spans="1:13" x14ac:dyDescent="0.25">
      <c r="A646" t="s">
        <v>77</v>
      </c>
      <c r="B646">
        <v>2050</v>
      </c>
      <c r="C646">
        <v>2</v>
      </c>
      <c r="D646">
        <v>3</v>
      </c>
      <c r="E646">
        <v>840.8</v>
      </c>
      <c r="F646">
        <v>346.8</v>
      </c>
      <c r="G646">
        <v>240</v>
      </c>
      <c r="H646">
        <v>18.399999999999999</v>
      </c>
      <c r="I646">
        <v>17.8</v>
      </c>
      <c r="J646">
        <v>0</v>
      </c>
      <c r="K646">
        <v>2.2000000000000002</v>
      </c>
      <c r="L646">
        <v>5.4</v>
      </c>
      <c r="M646">
        <v>0</v>
      </c>
    </row>
    <row r="647" spans="1:13" x14ac:dyDescent="0.25">
      <c r="A647" t="s">
        <v>77</v>
      </c>
      <c r="B647">
        <v>2050</v>
      </c>
      <c r="C647">
        <v>2</v>
      </c>
      <c r="D647">
        <v>7</v>
      </c>
      <c r="E647">
        <v>735.3</v>
      </c>
      <c r="F647">
        <v>296.5</v>
      </c>
      <c r="G647">
        <v>198</v>
      </c>
      <c r="H647">
        <v>19</v>
      </c>
      <c r="I647">
        <v>20.9</v>
      </c>
      <c r="J647">
        <v>0</v>
      </c>
      <c r="K647">
        <v>2.7</v>
      </c>
      <c r="L647">
        <v>7.6</v>
      </c>
      <c r="M647">
        <v>0</v>
      </c>
    </row>
    <row r="648" spans="1:13" x14ac:dyDescent="0.25">
      <c r="A648" t="s">
        <v>77</v>
      </c>
      <c r="B648">
        <v>2050</v>
      </c>
      <c r="C648">
        <v>2</v>
      </c>
      <c r="D648">
        <v>13</v>
      </c>
      <c r="E648">
        <v>479.3</v>
      </c>
      <c r="F648">
        <v>24.8</v>
      </c>
      <c r="G648">
        <v>238</v>
      </c>
      <c r="H648">
        <v>7.5</v>
      </c>
      <c r="I648">
        <v>6</v>
      </c>
      <c r="J648">
        <v>0</v>
      </c>
      <c r="K648">
        <v>1.6</v>
      </c>
      <c r="L648">
        <v>31.6</v>
      </c>
      <c r="M648">
        <v>0</v>
      </c>
    </row>
    <row r="649" spans="1:13" x14ac:dyDescent="0.25">
      <c r="A649" t="s">
        <v>77</v>
      </c>
      <c r="B649">
        <v>2050</v>
      </c>
      <c r="C649">
        <v>2</v>
      </c>
      <c r="D649">
        <v>15</v>
      </c>
      <c r="E649">
        <v>702.8</v>
      </c>
      <c r="F649">
        <v>266.39999999999998</v>
      </c>
      <c r="G649">
        <v>345</v>
      </c>
      <c r="H649">
        <v>3.7</v>
      </c>
      <c r="I649">
        <v>-14.1</v>
      </c>
      <c r="J649">
        <v>25</v>
      </c>
      <c r="K649">
        <v>0.5</v>
      </c>
      <c r="L649">
        <v>-5</v>
      </c>
      <c r="M649">
        <v>7.8</v>
      </c>
    </row>
    <row r="650" spans="1:13" x14ac:dyDescent="0.25">
      <c r="A650" t="s">
        <v>77</v>
      </c>
      <c r="B650">
        <v>2050</v>
      </c>
      <c r="C650">
        <v>2</v>
      </c>
      <c r="D650">
        <v>17</v>
      </c>
      <c r="E650">
        <v>791.9</v>
      </c>
      <c r="F650">
        <v>383.3</v>
      </c>
      <c r="G650">
        <v>345</v>
      </c>
      <c r="H650">
        <v>34.200000000000003</v>
      </c>
      <c r="I650">
        <v>21.3</v>
      </c>
      <c r="J650">
        <v>25</v>
      </c>
      <c r="K650">
        <v>4.5</v>
      </c>
      <c r="L650">
        <v>5.9</v>
      </c>
      <c r="M650">
        <v>7.8</v>
      </c>
    </row>
    <row r="651" spans="1:13" x14ac:dyDescent="0.25">
      <c r="A651" t="s">
        <v>77</v>
      </c>
      <c r="B651">
        <v>2050</v>
      </c>
      <c r="C651">
        <v>2</v>
      </c>
      <c r="D651">
        <v>27</v>
      </c>
      <c r="E651">
        <v>528.29999999999995</v>
      </c>
      <c r="F651">
        <v>97.6</v>
      </c>
      <c r="G651">
        <v>121</v>
      </c>
      <c r="H651">
        <v>10.199999999999999</v>
      </c>
      <c r="I651">
        <v>6.7</v>
      </c>
      <c r="J651">
        <v>0</v>
      </c>
      <c r="K651">
        <v>2</v>
      </c>
      <c r="L651">
        <v>7.4</v>
      </c>
      <c r="M651">
        <v>0</v>
      </c>
    </row>
    <row r="652" spans="1:13" x14ac:dyDescent="0.25">
      <c r="A652" t="s">
        <v>77</v>
      </c>
      <c r="B652">
        <v>2050</v>
      </c>
      <c r="C652">
        <v>2</v>
      </c>
      <c r="D652">
        <v>82</v>
      </c>
      <c r="E652">
        <v>939</v>
      </c>
      <c r="F652">
        <v>468.4</v>
      </c>
      <c r="G652">
        <v>351</v>
      </c>
      <c r="H652">
        <v>28.6</v>
      </c>
      <c r="I652">
        <v>31.8</v>
      </c>
      <c r="J652">
        <v>0</v>
      </c>
      <c r="K652">
        <v>3.1</v>
      </c>
      <c r="L652">
        <v>7.3</v>
      </c>
      <c r="M652">
        <v>0</v>
      </c>
    </row>
    <row r="653" spans="1:13" x14ac:dyDescent="0.25">
      <c r="A653" t="s">
        <v>77</v>
      </c>
      <c r="B653">
        <v>2050</v>
      </c>
      <c r="C653">
        <v>3</v>
      </c>
      <c r="D653">
        <v>3</v>
      </c>
      <c r="E653">
        <v>856.9</v>
      </c>
      <c r="F653">
        <v>385.5</v>
      </c>
      <c r="G653">
        <v>240</v>
      </c>
      <c r="H653">
        <v>34.4</v>
      </c>
      <c r="I653">
        <v>56.6</v>
      </c>
      <c r="J653">
        <v>0</v>
      </c>
      <c r="K653">
        <v>4.2</v>
      </c>
      <c r="L653">
        <v>17.2</v>
      </c>
      <c r="M653">
        <v>0</v>
      </c>
    </row>
    <row r="654" spans="1:13" x14ac:dyDescent="0.25">
      <c r="A654" t="s">
        <v>77</v>
      </c>
      <c r="B654">
        <v>2050</v>
      </c>
      <c r="C654">
        <v>3</v>
      </c>
      <c r="D654">
        <v>7</v>
      </c>
      <c r="E654">
        <v>738.9</v>
      </c>
      <c r="F654">
        <v>330.4</v>
      </c>
      <c r="G654">
        <v>198</v>
      </c>
      <c r="H654">
        <v>22.6</v>
      </c>
      <c r="I654">
        <v>54.8</v>
      </c>
      <c r="J654">
        <v>0</v>
      </c>
      <c r="K654">
        <v>3.2</v>
      </c>
      <c r="L654">
        <v>19.899999999999999</v>
      </c>
      <c r="M654">
        <v>0</v>
      </c>
    </row>
    <row r="655" spans="1:13" x14ac:dyDescent="0.25">
      <c r="A655" t="s">
        <v>77</v>
      </c>
      <c r="B655">
        <v>2050</v>
      </c>
      <c r="C655">
        <v>3</v>
      </c>
      <c r="D655">
        <v>13</v>
      </c>
      <c r="E655">
        <v>472.1</v>
      </c>
      <c r="F655">
        <v>24.1</v>
      </c>
      <c r="G655">
        <v>238</v>
      </c>
      <c r="H655">
        <v>0.3</v>
      </c>
      <c r="I655">
        <v>5.3</v>
      </c>
      <c r="J655">
        <v>0</v>
      </c>
      <c r="K655">
        <v>0.1</v>
      </c>
      <c r="L655">
        <v>27.9</v>
      </c>
      <c r="M655">
        <v>0</v>
      </c>
    </row>
    <row r="656" spans="1:13" x14ac:dyDescent="0.25">
      <c r="A656" t="s">
        <v>77</v>
      </c>
      <c r="B656">
        <v>2050</v>
      </c>
      <c r="C656">
        <v>3</v>
      </c>
      <c r="D656">
        <v>15</v>
      </c>
      <c r="E656">
        <v>706.9</v>
      </c>
      <c r="F656">
        <v>291.5</v>
      </c>
      <c r="G656">
        <v>350</v>
      </c>
      <c r="H656">
        <v>7.8</v>
      </c>
      <c r="I656">
        <v>11.1</v>
      </c>
      <c r="J656">
        <v>30</v>
      </c>
      <c r="K656">
        <v>1.1000000000000001</v>
      </c>
      <c r="L656">
        <v>3.9</v>
      </c>
      <c r="M656">
        <v>9.4</v>
      </c>
    </row>
    <row r="657" spans="1:13" x14ac:dyDescent="0.25">
      <c r="A657" t="s">
        <v>77</v>
      </c>
      <c r="B657">
        <v>2050</v>
      </c>
      <c r="C657">
        <v>3</v>
      </c>
      <c r="D657">
        <v>17</v>
      </c>
      <c r="E657">
        <v>809.4</v>
      </c>
      <c r="F657">
        <v>425</v>
      </c>
      <c r="G657">
        <v>350</v>
      </c>
      <c r="H657">
        <v>51.7</v>
      </c>
      <c r="I657">
        <v>63</v>
      </c>
      <c r="J657">
        <v>30</v>
      </c>
      <c r="K657">
        <v>6.8</v>
      </c>
      <c r="L657">
        <v>17.399999999999999</v>
      </c>
      <c r="M657">
        <v>9.4</v>
      </c>
    </row>
    <row r="658" spans="1:13" x14ac:dyDescent="0.25">
      <c r="A658" t="s">
        <v>77</v>
      </c>
      <c r="B658">
        <v>2050</v>
      </c>
      <c r="C658">
        <v>3</v>
      </c>
      <c r="D658">
        <v>27</v>
      </c>
      <c r="E658">
        <v>522.20000000000005</v>
      </c>
      <c r="F658">
        <v>122.8</v>
      </c>
      <c r="G658">
        <v>121</v>
      </c>
      <c r="H658">
        <v>4</v>
      </c>
      <c r="I658">
        <v>31.9</v>
      </c>
      <c r="J658">
        <v>0</v>
      </c>
      <c r="K658">
        <v>0.8</v>
      </c>
      <c r="L658">
        <v>35.1</v>
      </c>
      <c r="M658">
        <v>0</v>
      </c>
    </row>
    <row r="659" spans="1:13" x14ac:dyDescent="0.25">
      <c r="A659" t="s">
        <v>77</v>
      </c>
      <c r="B659">
        <v>2050</v>
      </c>
      <c r="C659">
        <v>3</v>
      </c>
      <c r="D659">
        <v>82</v>
      </c>
      <c r="E659">
        <v>956.5</v>
      </c>
      <c r="F659">
        <v>516.5</v>
      </c>
      <c r="G659">
        <v>351</v>
      </c>
      <c r="H659">
        <v>46.1</v>
      </c>
      <c r="I659">
        <v>79.900000000000006</v>
      </c>
      <c r="J659">
        <v>0</v>
      </c>
      <c r="K659">
        <v>5.0999999999999996</v>
      </c>
      <c r="L659">
        <v>18.3</v>
      </c>
      <c r="M659">
        <v>0</v>
      </c>
    </row>
    <row r="660" spans="1:13" x14ac:dyDescent="0.25">
      <c r="A660" t="s">
        <v>77</v>
      </c>
      <c r="B660">
        <v>2050</v>
      </c>
      <c r="C660">
        <v>4</v>
      </c>
      <c r="D660">
        <v>3</v>
      </c>
      <c r="E660">
        <v>856.1</v>
      </c>
      <c r="F660">
        <v>357.1</v>
      </c>
      <c r="G660">
        <v>240</v>
      </c>
      <c r="H660">
        <v>33.700000000000003</v>
      </c>
      <c r="I660">
        <v>28.2</v>
      </c>
      <c r="J660">
        <v>0</v>
      </c>
      <c r="K660">
        <v>4.0999999999999996</v>
      </c>
      <c r="L660">
        <v>8.6</v>
      </c>
      <c r="M660">
        <v>0</v>
      </c>
    </row>
    <row r="661" spans="1:13" x14ac:dyDescent="0.25">
      <c r="A661" t="s">
        <v>77</v>
      </c>
      <c r="B661">
        <v>2050</v>
      </c>
      <c r="C661">
        <v>4</v>
      </c>
      <c r="D661">
        <v>7</v>
      </c>
      <c r="E661">
        <v>747.9</v>
      </c>
      <c r="F661">
        <v>317.60000000000002</v>
      </c>
      <c r="G661">
        <v>198</v>
      </c>
      <c r="H661">
        <v>31.6</v>
      </c>
      <c r="I661">
        <v>42</v>
      </c>
      <c r="J661">
        <v>0</v>
      </c>
      <c r="K661">
        <v>4.4000000000000004</v>
      </c>
      <c r="L661">
        <v>15.2</v>
      </c>
      <c r="M661">
        <v>0</v>
      </c>
    </row>
    <row r="662" spans="1:13" x14ac:dyDescent="0.25">
      <c r="A662" t="s">
        <v>77</v>
      </c>
      <c r="B662">
        <v>2050</v>
      </c>
      <c r="C662">
        <v>4</v>
      </c>
      <c r="D662">
        <v>13</v>
      </c>
      <c r="E662">
        <v>483.2</v>
      </c>
      <c r="F662">
        <v>24.8</v>
      </c>
      <c r="G662">
        <v>238</v>
      </c>
      <c r="H662">
        <v>11.5</v>
      </c>
      <c r="I662">
        <v>5.9</v>
      </c>
      <c r="J662">
        <v>0</v>
      </c>
      <c r="K662">
        <v>2.4</v>
      </c>
      <c r="L662">
        <v>31.4</v>
      </c>
      <c r="M662">
        <v>0</v>
      </c>
    </row>
    <row r="663" spans="1:13" x14ac:dyDescent="0.25">
      <c r="A663" t="s">
        <v>77</v>
      </c>
      <c r="B663">
        <v>2050</v>
      </c>
      <c r="C663">
        <v>4</v>
      </c>
      <c r="D663">
        <v>15</v>
      </c>
      <c r="E663">
        <v>709.8</v>
      </c>
      <c r="F663">
        <v>275.3</v>
      </c>
      <c r="G663">
        <v>352</v>
      </c>
      <c r="H663">
        <v>10.7</v>
      </c>
      <c r="I663">
        <v>-5.2</v>
      </c>
      <c r="J663">
        <v>32</v>
      </c>
      <c r="K663">
        <v>1.5</v>
      </c>
      <c r="L663">
        <v>-1.8</v>
      </c>
      <c r="M663">
        <v>10</v>
      </c>
    </row>
    <row r="664" spans="1:13" x14ac:dyDescent="0.25">
      <c r="A664" t="s">
        <v>77</v>
      </c>
      <c r="B664">
        <v>2050</v>
      </c>
      <c r="C664">
        <v>4</v>
      </c>
      <c r="D664">
        <v>17</v>
      </c>
      <c r="E664">
        <v>809</v>
      </c>
      <c r="F664">
        <v>396.8</v>
      </c>
      <c r="G664">
        <v>352</v>
      </c>
      <c r="H664">
        <v>51.2</v>
      </c>
      <c r="I664">
        <v>34.799999999999997</v>
      </c>
      <c r="J664">
        <v>32</v>
      </c>
      <c r="K664">
        <v>6.8</v>
      </c>
      <c r="L664">
        <v>9.6</v>
      </c>
      <c r="M664">
        <v>10</v>
      </c>
    </row>
    <row r="665" spans="1:13" x14ac:dyDescent="0.25">
      <c r="A665" t="s">
        <v>77</v>
      </c>
      <c r="B665">
        <v>2050</v>
      </c>
      <c r="C665">
        <v>4</v>
      </c>
      <c r="D665">
        <v>27</v>
      </c>
      <c r="E665">
        <v>532</v>
      </c>
      <c r="F665">
        <v>104.4</v>
      </c>
      <c r="G665">
        <v>121</v>
      </c>
      <c r="H665">
        <v>13.8</v>
      </c>
      <c r="I665">
        <v>13.5</v>
      </c>
      <c r="J665">
        <v>0</v>
      </c>
      <c r="K665">
        <v>2.7</v>
      </c>
      <c r="L665">
        <v>14.9</v>
      </c>
      <c r="M665">
        <v>0</v>
      </c>
    </row>
    <row r="666" spans="1:13" x14ac:dyDescent="0.25">
      <c r="A666" t="s">
        <v>77</v>
      </c>
      <c r="B666">
        <v>2050</v>
      </c>
      <c r="C666">
        <v>4</v>
      </c>
      <c r="D666">
        <v>82</v>
      </c>
      <c r="E666">
        <v>955.8</v>
      </c>
      <c r="F666">
        <v>488.1</v>
      </c>
      <c r="G666">
        <v>351</v>
      </c>
      <c r="H666">
        <v>45.4</v>
      </c>
      <c r="I666">
        <v>51.5</v>
      </c>
      <c r="J666">
        <v>0</v>
      </c>
      <c r="K666">
        <v>5</v>
      </c>
      <c r="L666">
        <v>11.8</v>
      </c>
      <c r="M666">
        <v>0</v>
      </c>
    </row>
    <row r="667" spans="1:13" x14ac:dyDescent="0.25">
      <c r="A667" t="s">
        <v>77</v>
      </c>
      <c r="B667">
        <v>2050</v>
      </c>
      <c r="C667">
        <v>5</v>
      </c>
      <c r="D667">
        <v>3</v>
      </c>
      <c r="E667">
        <v>849.3</v>
      </c>
      <c r="F667">
        <v>357.7</v>
      </c>
      <c r="G667">
        <v>240</v>
      </c>
      <c r="H667">
        <v>26.9</v>
      </c>
      <c r="I667">
        <v>28.8</v>
      </c>
      <c r="J667">
        <v>0</v>
      </c>
      <c r="K667">
        <v>3.3</v>
      </c>
      <c r="L667">
        <v>8.8000000000000007</v>
      </c>
      <c r="M667">
        <v>0</v>
      </c>
    </row>
    <row r="668" spans="1:13" x14ac:dyDescent="0.25">
      <c r="A668" t="s">
        <v>77</v>
      </c>
      <c r="B668">
        <v>2050</v>
      </c>
      <c r="C668">
        <v>5</v>
      </c>
      <c r="D668">
        <v>7</v>
      </c>
      <c r="E668">
        <v>739.3</v>
      </c>
      <c r="F668">
        <v>305.39999999999998</v>
      </c>
      <c r="G668">
        <v>198</v>
      </c>
      <c r="H668">
        <v>23</v>
      </c>
      <c r="I668">
        <v>29.8</v>
      </c>
      <c r="J668">
        <v>0</v>
      </c>
      <c r="K668">
        <v>3.2</v>
      </c>
      <c r="L668">
        <v>10.8</v>
      </c>
      <c r="M668">
        <v>0</v>
      </c>
    </row>
    <row r="669" spans="1:13" x14ac:dyDescent="0.25">
      <c r="A669" t="s">
        <v>77</v>
      </c>
      <c r="B669">
        <v>2050</v>
      </c>
      <c r="C669">
        <v>5</v>
      </c>
      <c r="D669">
        <v>13</v>
      </c>
      <c r="E669">
        <v>479.1</v>
      </c>
      <c r="F669">
        <v>24.7</v>
      </c>
      <c r="G669">
        <v>238</v>
      </c>
      <c r="H669">
        <v>7.3</v>
      </c>
      <c r="I669">
        <v>5.9</v>
      </c>
      <c r="J669">
        <v>0</v>
      </c>
      <c r="K669">
        <v>1.6</v>
      </c>
      <c r="L669">
        <v>31</v>
      </c>
      <c r="M669">
        <v>0</v>
      </c>
    </row>
    <row r="670" spans="1:13" x14ac:dyDescent="0.25">
      <c r="A670" t="s">
        <v>77</v>
      </c>
      <c r="B670">
        <v>2050</v>
      </c>
      <c r="C670">
        <v>5</v>
      </c>
      <c r="D670">
        <v>15</v>
      </c>
      <c r="E670">
        <v>704.7</v>
      </c>
      <c r="F670">
        <v>280.10000000000002</v>
      </c>
      <c r="G670">
        <v>349</v>
      </c>
      <c r="H670">
        <v>5.6</v>
      </c>
      <c r="I670">
        <v>-0.3</v>
      </c>
      <c r="J670">
        <v>29</v>
      </c>
      <c r="K670">
        <v>0.8</v>
      </c>
      <c r="L670">
        <v>-0.1</v>
      </c>
      <c r="M670">
        <v>9.1</v>
      </c>
    </row>
    <row r="671" spans="1:13" x14ac:dyDescent="0.25">
      <c r="A671" t="s">
        <v>77</v>
      </c>
      <c r="B671">
        <v>2050</v>
      </c>
      <c r="C671">
        <v>5</v>
      </c>
      <c r="D671">
        <v>17</v>
      </c>
      <c r="E671">
        <v>800.4</v>
      </c>
      <c r="F671">
        <v>398.3</v>
      </c>
      <c r="G671">
        <v>349</v>
      </c>
      <c r="H671">
        <v>42.7</v>
      </c>
      <c r="I671">
        <v>36.299999999999997</v>
      </c>
      <c r="J671">
        <v>29</v>
      </c>
      <c r="K671">
        <v>5.6</v>
      </c>
      <c r="L671">
        <v>10</v>
      </c>
      <c r="M671">
        <v>9.1</v>
      </c>
    </row>
    <row r="672" spans="1:13" x14ac:dyDescent="0.25">
      <c r="A672" t="s">
        <v>77</v>
      </c>
      <c r="B672">
        <v>2050</v>
      </c>
      <c r="C672">
        <v>5</v>
      </c>
      <c r="D672">
        <v>27</v>
      </c>
      <c r="E672">
        <v>527.4</v>
      </c>
      <c r="F672">
        <v>104.4</v>
      </c>
      <c r="G672">
        <v>121</v>
      </c>
      <c r="H672">
        <v>9.3000000000000007</v>
      </c>
      <c r="I672">
        <v>13.5</v>
      </c>
      <c r="J672">
        <v>0</v>
      </c>
      <c r="K672">
        <v>1.8</v>
      </c>
      <c r="L672">
        <v>14.9</v>
      </c>
      <c r="M672">
        <v>0</v>
      </c>
    </row>
    <row r="673" spans="1:13" x14ac:dyDescent="0.25">
      <c r="A673" t="s">
        <v>77</v>
      </c>
      <c r="B673">
        <v>2050</v>
      </c>
      <c r="C673">
        <v>5</v>
      </c>
      <c r="D673">
        <v>82</v>
      </c>
      <c r="E673">
        <v>947</v>
      </c>
      <c r="F673">
        <v>483.1</v>
      </c>
      <c r="G673">
        <v>351</v>
      </c>
      <c r="H673">
        <v>36.6</v>
      </c>
      <c r="I673">
        <v>46.6</v>
      </c>
      <c r="J673">
        <v>0</v>
      </c>
      <c r="K673">
        <v>4</v>
      </c>
      <c r="L673">
        <v>10.7</v>
      </c>
      <c r="M673">
        <v>0</v>
      </c>
    </row>
    <row r="674" spans="1:13" x14ac:dyDescent="0.25">
      <c r="A674" t="s">
        <v>72</v>
      </c>
      <c r="B674">
        <v>2020</v>
      </c>
      <c r="C674">
        <v>0</v>
      </c>
      <c r="D674">
        <v>3</v>
      </c>
      <c r="E674">
        <v>936</v>
      </c>
      <c r="F674">
        <v>587.79999999999995</v>
      </c>
      <c r="G674">
        <v>208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</row>
    <row r="675" spans="1:13" x14ac:dyDescent="0.25">
      <c r="A675" t="s">
        <v>72</v>
      </c>
      <c r="B675">
        <v>2020</v>
      </c>
      <c r="C675">
        <v>0</v>
      </c>
      <c r="D675">
        <v>16</v>
      </c>
      <c r="E675">
        <v>699.4</v>
      </c>
      <c r="F675">
        <v>441.5</v>
      </c>
      <c r="G675">
        <v>181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</row>
    <row r="676" spans="1:13" x14ac:dyDescent="0.25">
      <c r="A676" t="s">
        <v>72</v>
      </c>
      <c r="B676">
        <v>2050</v>
      </c>
      <c r="C676">
        <v>1</v>
      </c>
      <c r="D676">
        <v>3</v>
      </c>
      <c r="E676">
        <v>1002.8</v>
      </c>
      <c r="F676">
        <v>667.4</v>
      </c>
      <c r="G676">
        <v>229</v>
      </c>
      <c r="H676">
        <v>66.8</v>
      </c>
      <c r="I676">
        <v>79.7</v>
      </c>
      <c r="J676">
        <v>21</v>
      </c>
      <c r="K676">
        <v>7.1</v>
      </c>
      <c r="L676">
        <v>13.6</v>
      </c>
      <c r="M676">
        <v>10.1</v>
      </c>
    </row>
    <row r="677" spans="1:13" x14ac:dyDescent="0.25">
      <c r="A677" t="s">
        <v>72</v>
      </c>
      <c r="B677">
        <v>2050</v>
      </c>
      <c r="C677">
        <v>1</v>
      </c>
      <c r="D677">
        <v>16</v>
      </c>
      <c r="E677">
        <v>758.2</v>
      </c>
      <c r="F677">
        <v>492.9</v>
      </c>
      <c r="G677">
        <v>213</v>
      </c>
      <c r="H677">
        <v>58.8</v>
      </c>
      <c r="I677">
        <v>51.4</v>
      </c>
      <c r="J677">
        <v>32</v>
      </c>
      <c r="K677">
        <v>8.4</v>
      </c>
      <c r="L677">
        <v>11.7</v>
      </c>
      <c r="M677">
        <v>17.7</v>
      </c>
    </row>
    <row r="678" spans="1:13" x14ac:dyDescent="0.25">
      <c r="A678" t="s">
        <v>72</v>
      </c>
      <c r="B678">
        <v>2050</v>
      </c>
      <c r="C678">
        <v>2</v>
      </c>
      <c r="D678">
        <v>3</v>
      </c>
      <c r="E678">
        <v>1004.9</v>
      </c>
      <c r="F678">
        <v>646.29999999999995</v>
      </c>
      <c r="G678">
        <v>231</v>
      </c>
      <c r="H678">
        <v>68.900000000000006</v>
      </c>
      <c r="I678">
        <v>58.6</v>
      </c>
      <c r="J678">
        <v>23</v>
      </c>
      <c r="K678">
        <v>7.4</v>
      </c>
      <c r="L678">
        <v>10</v>
      </c>
      <c r="M678">
        <v>11.1</v>
      </c>
    </row>
    <row r="679" spans="1:13" x14ac:dyDescent="0.25">
      <c r="A679" t="s">
        <v>72</v>
      </c>
      <c r="B679">
        <v>2050</v>
      </c>
      <c r="C679">
        <v>2</v>
      </c>
      <c r="D679">
        <v>16</v>
      </c>
      <c r="E679">
        <v>761.3</v>
      </c>
      <c r="F679">
        <v>479.2</v>
      </c>
      <c r="G679">
        <v>216</v>
      </c>
      <c r="H679">
        <v>61.9</v>
      </c>
      <c r="I679">
        <v>37.700000000000003</v>
      </c>
      <c r="J679">
        <v>35</v>
      </c>
      <c r="K679">
        <v>8.8000000000000007</v>
      </c>
      <c r="L679">
        <v>8.5</v>
      </c>
      <c r="M679">
        <v>19.3</v>
      </c>
    </row>
    <row r="680" spans="1:13" x14ac:dyDescent="0.25">
      <c r="A680" t="s">
        <v>72</v>
      </c>
      <c r="B680">
        <v>2050</v>
      </c>
      <c r="C680">
        <v>3</v>
      </c>
      <c r="D680">
        <v>3</v>
      </c>
      <c r="E680">
        <v>1022.2</v>
      </c>
      <c r="F680">
        <v>696.2</v>
      </c>
      <c r="G680">
        <v>235</v>
      </c>
      <c r="H680">
        <v>86.2</v>
      </c>
      <c r="I680">
        <v>108.4</v>
      </c>
      <c r="J680">
        <v>27</v>
      </c>
      <c r="K680">
        <v>9.1999999999999993</v>
      </c>
      <c r="L680">
        <v>18.399999999999999</v>
      </c>
      <c r="M680">
        <v>13</v>
      </c>
    </row>
    <row r="681" spans="1:13" x14ac:dyDescent="0.25">
      <c r="A681" t="s">
        <v>72</v>
      </c>
      <c r="B681">
        <v>2050</v>
      </c>
      <c r="C681">
        <v>3</v>
      </c>
      <c r="D681">
        <v>16</v>
      </c>
      <c r="E681">
        <v>781.2</v>
      </c>
      <c r="F681">
        <v>525</v>
      </c>
      <c r="G681">
        <v>235</v>
      </c>
      <c r="H681">
        <v>81.8</v>
      </c>
      <c r="I681">
        <v>83.5</v>
      </c>
      <c r="J681">
        <v>54</v>
      </c>
      <c r="K681">
        <v>11.7</v>
      </c>
      <c r="L681">
        <v>18.899999999999999</v>
      </c>
      <c r="M681">
        <v>29.8</v>
      </c>
    </row>
    <row r="682" spans="1:13" x14ac:dyDescent="0.25">
      <c r="A682" t="s">
        <v>72</v>
      </c>
      <c r="B682">
        <v>2050</v>
      </c>
      <c r="C682">
        <v>4</v>
      </c>
      <c r="D682">
        <v>3</v>
      </c>
      <c r="E682">
        <v>1026.7</v>
      </c>
      <c r="F682">
        <v>662.6</v>
      </c>
      <c r="G682">
        <v>236</v>
      </c>
      <c r="H682">
        <v>90.7</v>
      </c>
      <c r="I682">
        <v>74.8</v>
      </c>
      <c r="J682">
        <v>28</v>
      </c>
      <c r="K682">
        <v>9.6999999999999993</v>
      </c>
      <c r="L682">
        <v>12.7</v>
      </c>
      <c r="M682">
        <v>13.5</v>
      </c>
    </row>
    <row r="683" spans="1:13" x14ac:dyDescent="0.25">
      <c r="A683" t="s">
        <v>72</v>
      </c>
      <c r="B683">
        <v>2050</v>
      </c>
      <c r="C683">
        <v>4</v>
      </c>
      <c r="D683">
        <v>16</v>
      </c>
      <c r="E683">
        <v>785.3</v>
      </c>
      <c r="F683">
        <v>485.1</v>
      </c>
      <c r="G683">
        <v>238</v>
      </c>
      <c r="H683">
        <v>85.9</v>
      </c>
      <c r="I683">
        <v>43.6</v>
      </c>
      <c r="J683">
        <v>57</v>
      </c>
      <c r="K683">
        <v>12.3</v>
      </c>
      <c r="L683">
        <v>9.9</v>
      </c>
      <c r="M683">
        <v>31.5</v>
      </c>
    </row>
    <row r="684" spans="1:13" x14ac:dyDescent="0.25">
      <c r="A684" t="s">
        <v>72</v>
      </c>
      <c r="B684">
        <v>2050</v>
      </c>
      <c r="C684">
        <v>5</v>
      </c>
      <c r="D684">
        <v>3</v>
      </c>
      <c r="E684">
        <v>1012</v>
      </c>
      <c r="F684">
        <v>658.6</v>
      </c>
      <c r="G684">
        <v>233</v>
      </c>
      <c r="H684">
        <v>76</v>
      </c>
      <c r="I684">
        <v>70.8</v>
      </c>
      <c r="J684">
        <v>25</v>
      </c>
      <c r="K684">
        <v>8.1</v>
      </c>
      <c r="L684">
        <v>12</v>
      </c>
      <c r="M684">
        <v>12</v>
      </c>
    </row>
    <row r="685" spans="1:13" x14ac:dyDescent="0.25">
      <c r="A685" t="s">
        <v>72</v>
      </c>
      <c r="B685">
        <v>2050</v>
      </c>
      <c r="C685">
        <v>5</v>
      </c>
      <c r="D685">
        <v>16</v>
      </c>
      <c r="E685">
        <v>774</v>
      </c>
      <c r="F685">
        <v>491</v>
      </c>
      <c r="G685">
        <v>225</v>
      </c>
      <c r="H685">
        <v>74.599999999999994</v>
      </c>
      <c r="I685">
        <v>49.6</v>
      </c>
      <c r="J685">
        <v>44</v>
      </c>
      <c r="K685">
        <v>10.7</v>
      </c>
      <c r="L685">
        <v>11.2</v>
      </c>
      <c r="M685">
        <v>24.3</v>
      </c>
    </row>
    <row r="686" spans="1:13" x14ac:dyDescent="0.25">
      <c r="A686" t="s">
        <v>88</v>
      </c>
      <c r="B686">
        <v>2020</v>
      </c>
      <c r="C686">
        <v>0</v>
      </c>
      <c r="D686">
        <v>3</v>
      </c>
      <c r="E686">
        <v>880.4</v>
      </c>
      <c r="F686">
        <v>456</v>
      </c>
      <c r="G686">
        <v>240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</row>
    <row r="687" spans="1:13" x14ac:dyDescent="0.25">
      <c r="A687" t="s">
        <v>88</v>
      </c>
      <c r="B687">
        <v>2020</v>
      </c>
      <c r="C687">
        <v>0</v>
      </c>
      <c r="D687">
        <v>4</v>
      </c>
      <c r="E687">
        <v>812.1</v>
      </c>
      <c r="F687">
        <v>484</v>
      </c>
      <c r="G687">
        <v>250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</row>
    <row r="688" spans="1:13" x14ac:dyDescent="0.25">
      <c r="A688" t="s">
        <v>88</v>
      </c>
      <c r="B688">
        <v>2020</v>
      </c>
      <c r="C688">
        <v>0</v>
      </c>
      <c r="D688">
        <v>7</v>
      </c>
      <c r="E688">
        <v>773.4</v>
      </c>
      <c r="F688">
        <v>405.7</v>
      </c>
      <c r="G688">
        <v>176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</row>
    <row r="689" spans="1:13" x14ac:dyDescent="0.25">
      <c r="A689" t="s">
        <v>88</v>
      </c>
      <c r="B689">
        <v>2020</v>
      </c>
      <c r="C689">
        <v>0</v>
      </c>
      <c r="D689">
        <v>11</v>
      </c>
      <c r="E689">
        <v>593.5</v>
      </c>
      <c r="F689">
        <v>218.9</v>
      </c>
      <c r="G689">
        <v>176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</row>
    <row r="690" spans="1:13" x14ac:dyDescent="0.25">
      <c r="A690" t="s">
        <v>88</v>
      </c>
      <c r="B690">
        <v>2020</v>
      </c>
      <c r="C690">
        <v>0</v>
      </c>
      <c r="D690">
        <v>13</v>
      </c>
      <c r="E690">
        <v>439.6</v>
      </c>
      <c r="F690">
        <v>30.2</v>
      </c>
      <c r="G690">
        <v>230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</row>
    <row r="691" spans="1:13" x14ac:dyDescent="0.25">
      <c r="A691" t="s">
        <v>88</v>
      </c>
      <c r="B691">
        <v>2020</v>
      </c>
      <c r="C691">
        <v>0</v>
      </c>
      <c r="D691">
        <v>15</v>
      </c>
      <c r="E691">
        <v>745.3</v>
      </c>
      <c r="F691">
        <v>401.4</v>
      </c>
      <c r="G691">
        <v>331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</row>
    <row r="692" spans="1:13" x14ac:dyDescent="0.25">
      <c r="A692" t="s">
        <v>88</v>
      </c>
      <c r="B692">
        <v>2020</v>
      </c>
      <c r="C692">
        <v>0</v>
      </c>
      <c r="D692">
        <v>17</v>
      </c>
      <c r="E692">
        <v>826.6</v>
      </c>
      <c r="F692">
        <v>497.3</v>
      </c>
      <c r="G692">
        <v>331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</row>
    <row r="693" spans="1:13" x14ac:dyDescent="0.25">
      <c r="A693" t="s">
        <v>88</v>
      </c>
      <c r="B693">
        <v>2020</v>
      </c>
      <c r="C693">
        <v>0</v>
      </c>
      <c r="D693">
        <v>25</v>
      </c>
      <c r="E693">
        <v>779.7</v>
      </c>
      <c r="F693">
        <v>312.60000000000002</v>
      </c>
      <c r="G693">
        <v>247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</row>
    <row r="694" spans="1:13" x14ac:dyDescent="0.25">
      <c r="A694" t="s">
        <v>88</v>
      </c>
      <c r="B694">
        <v>2020</v>
      </c>
      <c r="C694">
        <v>0</v>
      </c>
      <c r="D694">
        <v>82</v>
      </c>
      <c r="E694">
        <v>991.2</v>
      </c>
      <c r="F694">
        <v>594.4</v>
      </c>
      <c r="G694">
        <v>351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</row>
    <row r="695" spans="1:13" x14ac:dyDescent="0.25">
      <c r="A695" t="s">
        <v>88</v>
      </c>
      <c r="B695">
        <v>2050</v>
      </c>
      <c r="C695">
        <v>1</v>
      </c>
      <c r="D695">
        <v>3</v>
      </c>
      <c r="E695">
        <v>905.6</v>
      </c>
      <c r="F695">
        <v>481.3</v>
      </c>
      <c r="G695">
        <v>240</v>
      </c>
      <c r="H695">
        <v>25.2</v>
      </c>
      <c r="I695">
        <v>25.3</v>
      </c>
      <c r="J695">
        <v>0</v>
      </c>
      <c r="K695">
        <v>2.9</v>
      </c>
      <c r="L695">
        <v>5.6</v>
      </c>
      <c r="M695">
        <v>0</v>
      </c>
    </row>
    <row r="696" spans="1:13" x14ac:dyDescent="0.25">
      <c r="A696" t="s">
        <v>88</v>
      </c>
      <c r="B696">
        <v>2050</v>
      </c>
      <c r="C696">
        <v>1</v>
      </c>
      <c r="D696">
        <v>4</v>
      </c>
      <c r="E696">
        <v>814.4</v>
      </c>
      <c r="F696">
        <v>495.1</v>
      </c>
      <c r="G696">
        <v>250</v>
      </c>
      <c r="H696">
        <v>2.2999999999999998</v>
      </c>
      <c r="I696">
        <v>11.2</v>
      </c>
      <c r="J696">
        <v>0</v>
      </c>
      <c r="K696">
        <v>0.3</v>
      </c>
      <c r="L696">
        <v>2.2999999999999998</v>
      </c>
      <c r="M696">
        <v>0</v>
      </c>
    </row>
    <row r="697" spans="1:13" x14ac:dyDescent="0.25">
      <c r="A697" t="s">
        <v>88</v>
      </c>
      <c r="B697">
        <v>2050</v>
      </c>
      <c r="C697">
        <v>1</v>
      </c>
      <c r="D697">
        <v>7</v>
      </c>
      <c r="E697">
        <v>795.5</v>
      </c>
      <c r="F697">
        <v>416.2</v>
      </c>
      <c r="G697">
        <v>176</v>
      </c>
      <c r="H697">
        <v>22</v>
      </c>
      <c r="I697">
        <v>10.5</v>
      </c>
      <c r="J697">
        <v>0</v>
      </c>
      <c r="K697">
        <v>2.8</v>
      </c>
      <c r="L697">
        <v>2.6</v>
      </c>
      <c r="M697">
        <v>0</v>
      </c>
    </row>
    <row r="698" spans="1:13" x14ac:dyDescent="0.25">
      <c r="A698" t="s">
        <v>88</v>
      </c>
      <c r="B698">
        <v>2050</v>
      </c>
      <c r="C698">
        <v>1</v>
      </c>
      <c r="D698">
        <v>11</v>
      </c>
      <c r="E698">
        <v>604.9</v>
      </c>
      <c r="F698">
        <v>229.9</v>
      </c>
      <c r="G698">
        <v>176</v>
      </c>
      <c r="H698">
        <v>11.4</v>
      </c>
      <c r="I698">
        <v>10.9</v>
      </c>
      <c r="J698">
        <v>0</v>
      </c>
      <c r="K698">
        <v>1.9</v>
      </c>
      <c r="L698">
        <v>5</v>
      </c>
      <c r="M698">
        <v>0</v>
      </c>
    </row>
    <row r="699" spans="1:13" x14ac:dyDescent="0.25">
      <c r="A699" t="s">
        <v>88</v>
      </c>
      <c r="B699">
        <v>2050</v>
      </c>
      <c r="C699">
        <v>1</v>
      </c>
      <c r="D699">
        <v>13</v>
      </c>
      <c r="E699">
        <v>444.9</v>
      </c>
      <c r="F699">
        <v>37</v>
      </c>
      <c r="G699">
        <v>230</v>
      </c>
      <c r="H699">
        <v>5.3</v>
      </c>
      <c r="I699">
        <v>6.8</v>
      </c>
      <c r="J699">
        <v>0</v>
      </c>
      <c r="K699">
        <v>1.2</v>
      </c>
      <c r="L699">
        <v>22.4</v>
      </c>
      <c r="M699">
        <v>0</v>
      </c>
    </row>
    <row r="700" spans="1:13" x14ac:dyDescent="0.25">
      <c r="A700" t="s">
        <v>88</v>
      </c>
      <c r="B700">
        <v>2050</v>
      </c>
      <c r="C700">
        <v>1</v>
      </c>
      <c r="D700">
        <v>15</v>
      </c>
      <c r="E700">
        <v>755.8</v>
      </c>
      <c r="F700">
        <v>399.1</v>
      </c>
      <c r="G700">
        <v>348</v>
      </c>
      <c r="H700">
        <v>10.5</v>
      </c>
      <c r="I700">
        <v>-2.2999999999999998</v>
      </c>
      <c r="J700">
        <v>17</v>
      </c>
      <c r="K700">
        <v>1.4</v>
      </c>
      <c r="L700">
        <v>-0.6</v>
      </c>
      <c r="M700">
        <v>5.0999999999999996</v>
      </c>
    </row>
    <row r="701" spans="1:13" x14ac:dyDescent="0.25">
      <c r="A701" t="s">
        <v>88</v>
      </c>
      <c r="B701">
        <v>2050</v>
      </c>
      <c r="C701">
        <v>1</v>
      </c>
      <c r="D701">
        <v>17</v>
      </c>
      <c r="E701">
        <v>864.2</v>
      </c>
      <c r="F701">
        <v>526</v>
      </c>
      <c r="G701">
        <v>348</v>
      </c>
      <c r="H701">
        <v>37.700000000000003</v>
      </c>
      <c r="I701">
        <v>28.7</v>
      </c>
      <c r="J701">
        <v>17</v>
      </c>
      <c r="K701">
        <v>4.5999999999999996</v>
      </c>
      <c r="L701">
        <v>5.8</v>
      </c>
      <c r="M701">
        <v>5.0999999999999996</v>
      </c>
    </row>
    <row r="702" spans="1:13" x14ac:dyDescent="0.25">
      <c r="A702" t="s">
        <v>88</v>
      </c>
      <c r="B702">
        <v>2050</v>
      </c>
      <c r="C702">
        <v>1</v>
      </c>
      <c r="D702">
        <v>25</v>
      </c>
      <c r="E702">
        <v>818.8</v>
      </c>
      <c r="F702">
        <v>380.5</v>
      </c>
      <c r="G702">
        <v>287</v>
      </c>
      <c r="H702">
        <v>39.1</v>
      </c>
      <c r="I702">
        <v>67.900000000000006</v>
      </c>
      <c r="J702">
        <v>40</v>
      </c>
      <c r="K702">
        <v>5</v>
      </c>
      <c r="L702">
        <v>21.7</v>
      </c>
      <c r="M702">
        <v>16.2</v>
      </c>
    </row>
    <row r="703" spans="1:13" x14ac:dyDescent="0.25">
      <c r="A703" t="s">
        <v>88</v>
      </c>
      <c r="B703">
        <v>2050</v>
      </c>
      <c r="C703">
        <v>1</v>
      </c>
      <c r="D703">
        <v>82</v>
      </c>
      <c r="E703">
        <v>1027.0999999999999</v>
      </c>
      <c r="F703">
        <v>642.6</v>
      </c>
      <c r="G703">
        <v>351</v>
      </c>
      <c r="H703">
        <v>35.9</v>
      </c>
      <c r="I703">
        <v>48.2</v>
      </c>
      <c r="J703">
        <v>0</v>
      </c>
      <c r="K703">
        <v>3.6</v>
      </c>
      <c r="L703">
        <v>8.1</v>
      </c>
      <c r="M703">
        <v>0</v>
      </c>
    </row>
    <row r="704" spans="1:13" x14ac:dyDescent="0.25">
      <c r="A704" t="s">
        <v>88</v>
      </c>
      <c r="B704">
        <v>2050</v>
      </c>
      <c r="C704">
        <v>2</v>
      </c>
      <c r="D704">
        <v>3</v>
      </c>
      <c r="E704">
        <v>903</v>
      </c>
      <c r="F704">
        <v>477.1</v>
      </c>
      <c r="G704">
        <v>240</v>
      </c>
      <c r="H704">
        <v>22.6</v>
      </c>
      <c r="I704">
        <v>21.2</v>
      </c>
      <c r="J704">
        <v>0</v>
      </c>
      <c r="K704">
        <v>2.6</v>
      </c>
      <c r="L704">
        <v>4.5999999999999996</v>
      </c>
      <c r="M704">
        <v>0</v>
      </c>
    </row>
    <row r="705" spans="1:13" x14ac:dyDescent="0.25">
      <c r="A705" t="s">
        <v>88</v>
      </c>
      <c r="B705">
        <v>2050</v>
      </c>
      <c r="C705">
        <v>2</v>
      </c>
      <c r="D705">
        <v>4</v>
      </c>
      <c r="E705">
        <v>813.3</v>
      </c>
      <c r="F705">
        <v>492.9</v>
      </c>
      <c r="G705">
        <v>250</v>
      </c>
      <c r="H705">
        <v>1.2</v>
      </c>
      <c r="I705">
        <v>8.9</v>
      </c>
      <c r="J705">
        <v>0</v>
      </c>
      <c r="K705">
        <v>0.1</v>
      </c>
      <c r="L705">
        <v>1.8</v>
      </c>
      <c r="M705">
        <v>0</v>
      </c>
    </row>
    <row r="706" spans="1:13" x14ac:dyDescent="0.25">
      <c r="A706" t="s">
        <v>88</v>
      </c>
      <c r="B706">
        <v>2050</v>
      </c>
      <c r="C706">
        <v>2</v>
      </c>
      <c r="D706">
        <v>7</v>
      </c>
      <c r="E706">
        <v>796</v>
      </c>
      <c r="F706">
        <v>409.4</v>
      </c>
      <c r="G706">
        <v>176</v>
      </c>
      <c r="H706">
        <v>22.6</v>
      </c>
      <c r="I706">
        <v>3.6</v>
      </c>
      <c r="J706">
        <v>0</v>
      </c>
      <c r="K706">
        <v>2.9</v>
      </c>
      <c r="L706">
        <v>0.9</v>
      </c>
      <c r="M706">
        <v>0</v>
      </c>
    </row>
    <row r="707" spans="1:13" x14ac:dyDescent="0.25">
      <c r="A707" t="s">
        <v>88</v>
      </c>
      <c r="B707">
        <v>2050</v>
      </c>
      <c r="C707">
        <v>2</v>
      </c>
      <c r="D707">
        <v>11</v>
      </c>
      <c r="E707">
        <v>605.6</v>
      </c>
      <c r="F707">
        <v>226</v>
      </c>
      <c r="G707">
        <v>176</v>
      </c>
      <c r="H707">
        <v>12</v>
      </c>
      <c r="I707">
        <v>7</v>
      </c>
      <c r="J707">
        <v>0</v>
      </c>
      <c r="K707">
        <v>2</v>
      </c>
      <c r="L707">
        <v>3.2</v>
      </c>
      <c r="M707">
        <v>0</v>
      </c>
    </row>
    <row r="708" spans="1:13" x14ac:dyDescent="0.25">
      <c r="A708" t="s">
        <v>88</v>
      </c>
      <c r="B708">
        <v>2050</v>
      </c>
      <c r="C708">
        <v>2</v>
      </c>
      <c r="D708">
        <v>13</v>
      </c>
      <c r="E708">
        <v>445.5</v>
      </c>
      <c r="F708">
        <v>33.6</v>
      </c>
      <c r="G708">
        <v>230</v>
      </c>
      <c r="H708">
        <v>5.9</v>
      </c>
      <c r="I708">
        <v>3.3</v>
      </c>
      <c r="J708">
        <v>0</v>
      </c>
      <c r="K708">
        <v>1.3</v>
      </c>
      <c r="L708">
        <v>11.1</v>
      </c>
      <c r="M708">
        <v>0</v>
      </c>
    </row>
    <row r="709" spans="1:13" x14ac:dyDescent="0.25">
      <c r="A709" t="s">
        <v>88</v>
      </c>
      <c r="B709">
        <v>2050</v>
      </c>
      <c r="C709">
        <v>2</v>
      </c>
      <c r="D709">
        <v>15</v>
      </c>
      <c r="E709">
        <v>753.1</v>
      </c>
      <c r="F709">
        <v>389.8</v>
      </c>
      <c r="G709">
        <v>348</v>
      </c>
      <c r="H709">
        <v>7.8</v>
      </c>
      <c r="I709">
        <v>-11.6</v>
      </c>
      <c r="J709">
        <v>17</v>
      </c>
      <c r="K709">
        <v>1</v>
      </c>
      <c r="L709">
        <v>-2.9</v>
      </c>
      <c r="M709">
        <v>5.0999999999999996</v>
      </c>
    </row>
    <row r="710" spans="1:13" x14ac:dyDescent="0.25">
      <c r="A710" t="s">
        <v>88</v>
      </c>
      <c r="B710">
        <v>2050</v>
      </c>
      <c r="C710">
        <v>2</v>
      </c>
      <c r="D710">
        <v>17</v>
      </c>
      <c r="E710">
        <v>860.7</v>
      </c>
      <c r="F710">
        <v>519.6</v>
      </c>
      <c r="G710">
        <v>348</v>
      </c>
      <c r="H710">
        <v>34.1</v>
      </c>
      <c r="I710">
        <v>22.3</v>
      </c>
      <c r="J710">
        <v>17</v>
      </c>
      <c r="K710">
        <v>4.0999999999999996</v>
      </c>
      <c r="L710">
        <v>4.5</v>
      </c>
      <c r="M710">
        <v>5.0999999999999996</v>
      </c>
    </row>
    <row r="711" spans="1:13" x14ac:dyDescent="0.25">
      <c r="A711" t="s">
        <v>88</v>
      </c>
      <c r="B711">
        <v>2050</v>
      </c>
      <c r="C711">
        <v>2</v>
      </c>
      <c r="D711">
        <v>25</v>
      </c>
      <c r="E711">
        <v>816.9</v>
      </c>
      <c r="F711">
        <v>364.9</v>
      </c>
      <c r="G711">
        <v>282</v>
      </c>
      <c r="H711">
        <v>37.200000000000003</v>
      </c>
      <c r="I711">
        <v>52.3</v>
      </c>
      <c r="J711">
        <v>35</v>
      </c>
      <c r="K711">
        <v>4.8</v>
      </c>
      <c r="L711">
        <v>16.7</v>
      </c>
      <c r="M711">
        <v>14.2</v>
      </c>
    </row>
    <row r="712" spans="1:13" x14ac:dyDescent="0.25">
      <c r="A712" t="s">
        <v>88</v>
      </c>
      <c r="B712">
        <v>2050</v>
      </c>
      <c r="C712">
        <v>2</v>
      </c>
      <c r="D712">
        <v>82</v>
      </c>
      <c r="E712">
        <v>1023.1</v>
      </c>
      <c r="F712">
        <v>625.5</v>
      </c>
      <c r="G712">
        <v>351</v>
      </c>
      <c r="H712">
        <v>31.9</v>
      </c>
      <c r="I712">
        <v>31.1</v>
      </c>
      <c r="J712">
        <v>0</v>
      </c>
      <c r="K712">
        <v>3.2</v>
      </c>
      <c r="L712">
        <v>5.2</v>
      </c>
      <c r="M712">
        <v>0</v>
      </c>
    </row>
    <row r="713" spans="1:13" x14ac:dyDescent="0.25">
      <c r="A713" t="s">
        <v>88</v>
      </c>
      <c r="B713">
        <v>2050</v>
      </c>
      <c r="C713">
        <v>3</v>
      </c>
      <c r="D713">
        <v>3</v>
      </c>
      <c r="E713">
        <v>913</v>
      </c>
      <c r="F713">
        <v>513.4</v>
      </c>
      <c r="G713">
        <v>240</v>
      </c>
      <c r="H713">
        <v>32.6</v>
      </c>
      <c r="I713">
        <v>57.5</v>
      </c>
      <c r="J713">
        <v>0</v>
      </c>
      <c r="K713">
        <v>3.7</v>
      </c>
      <c r="L713">
        <v>12.6</v>
      </c>
      <c r="M713">
        <v>0</v>
      </c>
    </row>
    <row r="714" spans="1:13" x14ac:dyDescent="0.25">
      <c r="A714" t="s">
        <v>88</v>
      </c>
      <c r="B714">
        <v>2050</v>
      </c>
      <c r="C714">
        <v>3</v>
      </c>
      <c r="D714">
        <v>4</v>
      </c>
      <c r="E714">
        <v>815.2</v>
      </c>
      <c r="F714">
        <v>505.1</v>
      </c>
      <c r="G714">
        <v>250</v>
      </c>
      <c r="H714">
        <v>3.1</v>
      </c>
      <c r="I714">
        <v>21.1</v>
      </c>
      <c r="J714">
        <v>0</v>
      </c>
      <c r="K714">
        <v>0.4</v>
      </c>
      <c r="L714">
        <v>4.4000000000000004</v>
      </c>
      <c r="M714">
        <v>0</v>
      </c>
    </row>
    <row r="715" spans="1:13" x14ac:dyDescent="0.25">
      <c r="A715" t="s">
        <v>88</v>
      </c>
      <c r="B715">
        <v>2050</v>
      </c>
      <c r="C715">
        <v>3</v>
      </c>
      <c r="D715">
        <v>7</v>
      </c>
      <c r="E715">
        <v>799.5</v>
      </c>
      <c r="F715">
        <v>435.6</v>
      </c>
      <c r="G715">
        <v>176</v>
      </c>
      <c r="H715">
        <v>26.1</v>
      </c>
      <c r="I715">
        <v>29.9</v>
      </c>
      <c r="J715">
        <v>0</v>
      </c>
      <c r="K715">
        <v>3.4</v>
      </c>
      <c r="L715">
        <v>7.4</v>
      </c>
      <c r="M715">
        <v>0</v>
      </c>
    </row>
    <row r="716" spans="1:13" x14ac:dyDescent="0.25">
      <c r="A716" t="s">
        <v>88</v>
      </c>
      <c r="B716">
        <v>2050</v>
      </c>
      <c r="C716">
        <v>3</v>
      </c>
      <c r="D716">
        <v>11</v>
      </c>
      <c r="E716">
        <v>607</v>
      </c>
      <c r="F716">
        <v>239.2</v>
      </c>
      <c r="G716">
        <v>176</v>
      </c>
      <c r="H716">
        <v>13.5</v>
      </c>
      <c r="I716">
        <v>20.2</v>
      </c>
      <c r="J716">
        <v>0</v>
      </c>
      <c r="K716">
        <v>2.2999999999999998</v>
      </c>
      <c r="L716">
        <v>9.1999999999999993</v>
      </c>
      <c r="M716">
        <v>0</v>
      </c>
    </row>
    <row r="717" spans="1:13" x14ac:dyDescent="0.25">
      <c r="A717" t="s">
        <v>88</v>
      </c>
      <c r="B717">
        <v>2050</v>
      </c>
      <c r="C717">
        <v>3</v>
      </c>
      <c r="D717">
        <v>13</v>
      </c>
      <c r="E717">
        <v>442.5</v>
      </c>
      <c r="F717">
        <v>43.1</v>
      </c>
      <c r="G717">
        <v>230</v>
      </c>
      <c r="H717">
        <v>2.9</v>
      </c>
      <c r="I717">
        <v>12.9</v>
      </c>
      <c r="J717">
        <v>0</v>
      </c>
      <c r="K717">
        <v>0.7</v>
      </c>
      <c r="L717">
        <v>42.8</v>
      </c>
      <c r="M717">
        <v>0</v>
      </c>
    </row>
    <row r="718" spans="1:13" x14ac:dyDescent="0.25">
      <c r="A718" t="s">
        <v>88</v>
      </c>
      <c r="B718">
        <v>2050</v>
      </c>
      <c r="C718">
        <v>3</v>
      </c>
      <c r="D718">
        <v>15</v>
      </c>
      <c r="E718">
        <v>762</v>
      </c>
      <c r="F718">
        <v>410.1</v>
      </c>
      <c r="G718">
        <v>351</v>
      </c>
      <c r="H718">
        <v>16.600000000000001</v>
      </c>
      <c r="I718">
        <v>8.6999999999999993</v>
      </c>
      <c r="J718">
        <v>20</v>
      </c>
      <c r="K718">
        <v>2.2000000000000002</v>
      </c>
      <c r="L718">
        <v>2.2000000000000002</v>
      </c>
      <c r="M718">
        <v>6</v>
      </c>
    </row>
    <row r="719" spans="1:13" x14ac:dyDescent="0.25">
      <c r="A719" t="s">
        <v>88</v>
      </c>
      <c r="B719">
        <v>2050</v>
      </c>
      <c r="C719">
        <v>3</v>
      </c>
      <c r="D719">
        <v>17</v>
      </c>
      <c r="E719">
        <v>878.1</v>
      </c>
      <c r="F719">
        <v>553.1</v>
      </c>
      <c r="G719">
        <v>351</v>
      </c>
      <c r="H719">
        <v>51.5</v>
      </c>
      <c r="I719">
        <v>55.8</v>
      </c>
      <c r="J719">
        <v>20</v>
      </c>
      <c r="K719">
        <v>6.2</v>
      </c>
      <c r="L719">
        <v>11.2</v>
      </c>
      <c r="M719">
        <v>6</v>
      </c>
    </row>
    <row r="720" spans="1:13" x14ac:dyDescent="0.25">
      <c r="A720" t="s">
        <v>88</v>
      </c>
      <c r="B720">
        <v>2050</v>
      </c>
      <c r="C720">
        <v>3</v>
      </c>
      <c r="D720">
        <v>25</v>
      </c>
      <c r="E720">
        <v>828.5</v>
      </c>
      <c r="F720">
        <v>396</v>
      </c>
      <c r="G720">
        <v>305</v>
      </c>
      <c r="H720">
        <v>48.7</v>
      </c>
      <c r="I720">
        <v>83.4</v>
      </c>
      <c r="J720">
        <v>58</v>
      </c>
      <c r="K720">
        <v>6.3</v>
      </c>
      <c r="L720">
        <v>26.7</v>
      </c>
      <c r="M720">
        <v>23.5</v>
      </c>
    </row>
    <row r="721" spans="1:13" x14ac:dyDescent="0.25">
      <c r="A721" t="s">
        <v>88</v>
      </c>
      <c r="B721">
        <v>2050</v>
      </c>
      <c r="C721">
        <v>3</v>
      </c>
      <c r="D721">
        <v>82</v>
      </c>
      <c r="E721">
        <v>1040.7</v>
      </c>
      <c r="F721">
        <v>667.6</v>
      </c>
      <c r="G721">
        <v>351</v>
      </c>
      <c r="H721">
        <v>49.4</v>
      </c>
      <c r="I721">
        <v>73.3</v>
      </c>
      <c r="J721">
        <v>0</v>
      </c>
      <c r="K721">
        <v>5</v>
      </c>
      <c r="L721">
        <v>12.3</v>
      </c>
      <c r="M721">
        <v>0</v>
      </c>
    </row>
    <row r="722" spans="1:13" x14ac:dyDescent="0.25">
      <c r="A722" t="s">
        <v>88</v>
      </c>
      <c r="B722">
        <v>2050</v>
      </c>
      <c r="C722">
        <v>4</v>
      </c>
      <c r="D722">
        <v>3</v>
      </c>
      <c r="E722">
        <v>913.2</v>
      </c>
      <c r="F722">
        <v>480.5</v>
      </c>
      <c r="G722">
        <v>240</v>
      </c>
      <c r="H722">
        <v>32.799999999999997</v>
      </c>
      <c r="I722">
        <v>24.5</v>
      </c>
      <c r="J722">
        <v>0</v>
      </c>
      <c r="K722">
        <v>3.7</v>
      </c>
      <c r="L722">
        <v>5.4</v>
      </c>
      <c r="M722">
        <v>0</v>
      </c>
    </row>
    <row r="723" spans="1:13" x14ac:dyDescent="0.25">
      <c r="A723" t="s">
        <v>88</v>
      </c>
      <c r="B723">
        <v>2050</v>
      </c>
      <c r="C723">
        <v>4</v>
      </c>
      <c r="D723">
        <v>4</v>
      </c>
      <c r="E723">
        <v>816.6</v>
      </c>
      <c r="F723">
        <v>488.6</v>
      </c>
      <c r="G723">
        <v>250</v>
      </c>
      <c r="H723">
        <v>4.5</v>
      </c>
      <c r="I723">
        <v>4.5999999999999996</v>
      </c>
      <c r="J723">
        <v>0</v>
      </c>
      <c r="K723">
        <v>0.6</v>
      </c>
      <c r="L723">
        <v>0.9</v>
      </c>
      <c r="M723">
        <v>0</v>
      </c>
    </row>
    <row r="724" spans="1:13" x14ac:dyDescent="0.25">
      <c r="A724" t="s">
        <v>88</v>
      </c>
      <c r="B724">
        <v>2050</v>
      </c>
      <c r="C724">
        <v>4</v>
      </c>
      <c r="D724">
        <v>7</v>
      </c>
      <c r="E724">
        <v>809.5</v>
      </c>
      <c r="F724">
        <v>419.2</v>
      </c>
      <c r="G724">
        <v>176</v>
      </c>
      <c r="H724">
        <v>36.1</v>
      </c>
      <c r="I724">
        <v>13.5</v>
      </c>
      <c r="J724">
        <v>0</v>
      </c>
      <c r="K724">
        <v>4.7</v>
      </c>
      <c r="L724">
        <v>3.3</v>
      </c>
      <c r="M724">
        <v>0</v>
      </c>
    </row>
    <row r="725" spans="1:13" x14ac:dyDescent="0.25">
      <c r="A725" t="s">
        <v>88</v>
      </c>
      <c r="B725">
        <v>2050</v>
      </c>
      <c r="C725">
        <v>4</v>
      </c>
      <c r="D725">
        <v>11</v>
      </c>
      <c r="E725">
        <v>612.79999999999995</v>
      </c>
      <c r="F725">
        <v>232.8</v>
      </c>
      <c r="G725">
        <v>176</v>
      </c>
      <c r="H725">
        <v>19.3</v>
      </c>
      <c r="I725">
        <v>13.9</v>
      </c>
      <c r="J725">
        <v>0</v>
      </c>
      <c r="K725">
        <v>3.2</v>
      </c>
      <c r="L725">
        <v>6.3</v>
      </c>
      <c r="M725">
        <v>0</v>
      </c>
    </row>
    <row r="726" spans="1:13" x14ac:dyDescent="0.25">
      <c r="A726" t="s">
        <v>88</v>
      </c>
      <c r="B726">
        <v>2050</v>
      </c>
      <c r="C726">
        <v>4</v>
      </c>
      <c r="D726">
        <v>13</v>
      </c>
      <c r="E726">
        <v>450.2</v>
      </c>
      <c r="F726">
        <v>40.299999999999997</v>
      </c>
      <c r="G726">
        <v>230</v>
      </c>
      <c r="H726">
        <v>10.7</v>
      </c>
      <c r="I726">
        <v>10.1</v>
      </c>
      <c r="J726">
        <v>0</v>
      </c>
      <c r="K726">
        <v>2.4</v>
      </c>
      <c r="L726">
        <v>33.299999999999997</v>
      </c>
      <c r="M726">
        <v>0</v>
      </c>
    </row>
    <row r="727" spans="1:13" x14ac:dyDescent="0.25">
      <c r="A727" t="s">
        <v>88</v>
      </c>
      <c r="B727">
        <v>2050</v>
      </c>
      <c r="C727">
        <v>4</v>
      </c>
      <c r="D727">
        <v>15</v>
      </c>
      <c r="E727">
        <v>763.7</v>
      </c>
      <c r="F727">
        <v>397.1</v>
      </c>
      <c r="G727">
        <v>352</v>
      </c>
      <c r="H727">
        <v>18.399999999999999</v>
      </c>
      <c r="I727">
        <v>-4.2</v>
      </c>
      <c r="J727">
        <v>21</v>
      </c>
      <c r="K727">
        <v>2.5</v>
      </c>
      <c r="L727">
        <v>-1.1000000000000001</v>
      </c>
      <c r="M727">
        <v>6.3</v>
      </c>
    </row>
    <row r="728" spans="1:13" x14ac:dyDescent="0.25">
      <c r="A728" t="s">
        <v>88</v>
      </c>
      <c r="B728">
        <v>2050</v>
      </c>
      <c r="C728">
        <v>4</v>
      </c>
      <c r="D728">
        <v>17</v>
      </c>
      <c r="E728">
        <v>879</v>
      </c>
      <c r="F728">
        <v>536.29999999999995</v>
      </c>
      <c r="G728">
        <v>352</v>
      </c>
      <c r="H728">
        <v>52.4</v>
      </c>
      <c r="I728">
        <v>39</v>
      </c>
      <c r="J728">
        <v>21</v>
      </c>
      <c r="K728">
        <v>6.3</v>
      </c>
      <c r="L728">
        <v>7.8</v>
      </c>
      <c r="M728">
        <v>6.3</v>
      </c>
    </row>
    <row r="729" spans="1:13" x14ac:dyDescent="0.25">
      <c r="A729" t="s">
        <v>88</v>
      </c>
      <c r="B729">
        <v>2050</v>
      </c>
      <c r="C729">
        <v>4</v>
      </c>
      <c r="D729">
        <v>25</v>
      </c>
      <c r="E729">
        <v>832.6</v>
      </c>
      <c r="F729">
        <v>385.7</v>
      </c>
      <c r="G729">
        <v>309</v>
      </c>
      <c r="H729">
        <v>52.9</v>
      </c>
      <c r="I729">
        <v>73.099999999999994</v>
      </c>
      <c r="J729">
        <v>62</v>
      </c>
      <c r="K729">
        <v>6.8</v>
      </c>
      <c r="L729">
        <v>23.4</v>
      </c>
      <c r="M729">
        <v>25.1</v>
      </c>
    </row>
    <row r="730" spans="1:13" x14ac:dyDescent="0.25">
      <c r="A730" t="s">
        <v>88</v>
      </c>
      <c r="B730">
        <v>2050</v>
      </c>
      <c r="C730">
        <v>4</v>
      </c>
      <c r="D730">
        <v>82</v>
      </c>
      <c r="E730">
        <v>1042</v>
      </c>
      <c r="F730">
        <v>642.70000000000005</v>
      </c>
      <c r="G730">
        <v>351</v>
      </c>
      <c r="H730">
        <v>50.8</v>
      </c>
      <c r="I730">
        <v>48.3</v>
      </c>
      <c r="J730">
        <v>0</v>
      </c>
      <c r="K730">
        <v>5.0999999999999996</v>
      </c>
      <c r="L730">
        <v>8.1</v>
      </c>
      <c r="M730">
        <v>0</v>
      </c>
    </row>
    <row r="731" spans="1:13" x14ac:dyDescent="0.25">
      <c r="A731" t="s">
        <v>88</v>
      </c>
      <c r="B731">
        <v>2050</v>
      </c>
      <c r="C731">
        <v>5</v>
      </c>
      <c r="D731">
        <v>3</v>
      </c>
      <c r="E731">
        <v>908.9</v>
      </c>
      <c r="F731">
        <v>481</v>
      </c>
      <c r="G731">
        <v>240</v>
      </c>
      <c r="H731">
        <v>28.6</v>
      </c>
      <c r="I731">
        <v>25</v>
      </c>
      <c r="J731">
        <v>0</v>
      </c>
      <c r="K731">
        <v>3.2</v>
      </c>
      <c r="L731">
        <v>5.5</v>
      </c>
      <c r="M731">
        <v>0</v>
      </c>
    </row>
    <row r="732" spans="1:13" x14ac:dyDescent="0.25">
      <c r="A732" t="s">
        <v>88</v>
      </c>
      <c r="B732">
        <v>2050</v>
      </c>
      <c r="C732">
        <v>5</v>
      </c>
      <c r="D732">
        <v>4</v>
      </c>
      <c r="E732">
        <v>813.9</v>
      </c>
      <c r="F732">
        <v>494.2</v>
      </c>
      <c r="G732">
        <v>250</v>
      </c>
      <c r="H732">
        <v>1.8</v>
      </c>
      <c r="I732">
        <v>10.199999999999999</v>
      </c>
      <c r="J732">
        <v>0</v>
      </c>
      <c r="K732">
        <v>0.2</v>
      </c>
      <c r="L732">
        <v>2.1</v>
      </c>
      <c r="M732">
        <v>0</v>
      </c>
    </row>
    <row r="733" spans="1:13" x14ac:dyDescent="0.25">
      <c r="A733" t="s">
        <v>88</v>
      </c>
      <c r="B733">
        <v>2050</v>
      </c>
      <c r="C733">
        <v>5</v>
      </c>
      <c r="D733">
        <v>7</v>
      </c>
      <c r="E733">
        <v>799.4</v>
      </c>
      <c r="F733">
        <v>413.7</v>
      </c>
      <c r="G733">
        <v>176</v>
      </c>
      <c r="H733">
        <v>25.9</v>
      </c>
      <c r="I733">
        <v>7.9</v>
      </c>
      <c r="J733">
        <v>0</v>
      </c>
      <c r="K733">
        <v>3.4</v>
      </c>
      <c r="L733">
        <v>2</v>
      </c>
      <c r="M733">
        <v>0</v>
      </c>
    </row>
    <row r="734" spans="1:13" x14ac:dyDescent="0.25">
      <c r="A734" t="s">
        <v>88</v>
      </c>
      <c r="B734">
        <v>2050</v>
      </c>
      <c r="C734">
        <v>5</v>
      </c>
      <c r="D734">
        <v>11</v>
      </c>
      <c r="E734">
        <v>608.5</v>
      </c>
      <c r="F734">
        <v>236.5</v>
      </c>
      <c r="G734">
        <v>176</v>
      </c>
      <c r="H734">
        <v>15</v>
      </c>
      <c r="I734">
        <v>17.5</v>
      </c>
      <c r="J734">
        <v>0</v>
      </c>
      <c r="K734">
        <v>2.5</v>
      </c>
      <c r="L734">
        <v>8</v>
      </c>
      <c r="M734">
        <v>0</v>
      </c>
    </row>
    <row r="735" spans="1:13" x14ac:dyDescent="0.25">
      <c r="A735" t="s">
        <v>88</v>
      </c>
      <c r="B735">
        <v>2050</v>
      </c>
      <c r="C735">
        <v>5</v>
      </c>
      <c r="D735">
        <v>13</v>
      </c>
      <c r="E735">
        <v>446.2</v>
      </c>
      <c r="F735">
        <v>36.9</v>
      </c>
      <c r="G735">
        <v>230</v>
      </c>
      <c r="H735">
        <v>6.6</v>
      </c>
      <c r="I735">
        <v>6.7</v>
      </c>
      <c r="J735">
        <v>0</v>
      </c>
      <c r="K735">
        <v>1.5</v>
      </c>
      <c r="L735">
        <v>22.1</v>
      </c>
      <c r="M735">
        <v>0</v>
      </c>
    </row>
    <row r="736" spans="1:13" x14ac:dyDescent="0.25">
      <c r="A736" t="s">
        <v>88</v>
      </c>
      <c r="B736">
        <v>2050</v>
      </c>
      <c r="C736">
        <v>5</v>
      </c>
      <c r="D736">
        <v>15</v>
      </c>
      <c r="E736">
        <v>758.7</v>
      </c>
      <c r="F736">
        <v>397.5</v>
      </c>
      <c r="G736">
        <v>350</v>
      </c>
      <c r="H736">
        <v>13.4</v>
      </c>
      <c r="I736">
        <v>-3.9</v>
      </c>
      <c r="J736">
        <v>19</v>
      </c>
      <c r="K736">
        <v>1.8</v>
      </c>
      <c r="L736">
        <v>-1</v>
      </c>
      <c r="M736">
        <v>5.7</v>
      </c>
    </row>
    <row r="737" spans="1:13" x14ac:dyDescent="0.25">
      <c r="A737" t="s">
        <v>88</v>
      </c>
      <c r="B737">
        <v>2050</v>
      </c>
      <c r="C737">
        <v>5</v>
      </c>
      <c r="D737">
        <v>17</v>
      </c>
      <c r="E737">
        <v>869.7</v>
      </c>
      <c r="F737">
        <v>529.79999999999995</v>
      </c>
      <c r="G737">
        <v>350</v>
      </c>
      <c r="H737">
        <v>43.1</v>
      </c>
      <c r="I737">
        <v>32.5</v>
      </c>
      <c r="J737">
        <v>19</v>
      </c>
      <c r="K737">
        <v>5.2</v>
      </c>
      <c r="L737">
        <v>6.5</v>
      </c>
      <c r="M737">
        <v>5.7</v>
      </c>
    </row>
    <row r="738" spans="1:13" x14ac:dyDescent="0.25">
      <c r="A738" t="s">
        <v>88</v>
      </c>
      <c r="B738">
        <v>2050</v>
      </c>
      <c r="C738">
        <v>5</v>
      </c>
      <c r="D738">
        <v>25</v>
      </c>
      <c r="E738">
        <v>823.9</v>
      </c>
      <c r="F738">
        <v>390.6</v>
      </c>
      <c r="G738">
        <v>295</v>
      </c>
      <c r="H738">
        <v>44.1</v>
      </c>
      <c r="I738">
        <v>78</v>
      </c>
      <c r="J738">
        <v>48</v>
      </c>
      <c r="K738">
        <v>5.7</v>
      </c>
      <c r="L738">
        <v>24.9</v>
      </c>
      <c r="M738">
        <v>19.399999999999999</v>
      </c>
    </row>
    <row r="739" spans="1:13" x14ac:dyDescent="0.25">
      <c r="A739" t="s">
        <v>88</v>
      </c>
      <c r="B739">
        <v>2050</v>
      </c>
      <c r="C739">
        <v>5</v>
      </c>
      <c r="D739">
        <v>82</v>
      </c>
      <c r="E739">
        <v>1032.4000000000001</v>
      </c>
      <c r="F739">
        <v>635.70000000000005</v>
      </c>
      <c r="G739">
        <v>351</v>
      </c>
      <c r="H739">
        <v>41.2</v>
      </c>
      <c r="I739">
        <v>41.3</v>
      </c>
      <c r="J739">
        <v>0</v>
      </c>
      <c r="K739">
        <v>4.2</v>
      </c>
      <c r="L739">
        <v>6.9</v>
      </c>
      <c r="M739">
        <v>0</v>
      </c>
    </row>
    <row r="740" spans="1:13" x14ac:dyDescent="0.25">
      <c r="A740" t="s">
        <v>82</v>
      </c>
      <c r="B740">
        <v>2020</v>
      </c>
      <c r="C740">
        <v>0</v>
      </c>
      <c r="D740">
        <v>3</v>
      </c>
      <c r="E740">
        <v>974.6</v>
      </c>
      <c r="F740">
        <v>725.2</v>
      </c>
      <c r="G740">
        <v>239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</row>
    <row r="741" spans="1:13" x14ac:dyDescent="0.25">
      <c r="A741" t="s">
        <v>82</v>
      </c>
      <c r="B741">
        <v>2020</v>
      </c>
      <c r="C741">
        <v>0</v>
      </c>
      <c r="D741">
        <v>13</v>
      </c>
      <c r="E741">
        <v>540.29999999999995</v>
      </c>
      <c r="F741">
        <v>293.7</v>
      </c>
      <c r="G741">
        <v>249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</row>
    <row r="742" spans="1:13" x14ac:dyDescent="0.25">
      <c r="A742" t="s">
        <v>82</v>
      </c>
      <c r="B742">
        <v>2020</v>
      </c>
      <c r="C742">
        <v>0</v>
      </c>
      <c r="D742">
        <v>16</v>
      </c>
      <c r="E742">
        <v>744.3</v>
      </c>
      <c r="F742">
        <v>542.4</v>
      </c>
      <c r="G742">
        <v>269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</row>
    <row r="743" spans="1:13" x14ac:dyDescent="0.25">
      <c r="A743" t="s">
        <v>82</v>
      </c>
      <c r="B743">
        <v>2050</v>
      </c>
      <c r="C743">
        <v>1</v>
      </c>
      <c r="D743">
        <v>3</v>
      </c>
      <c r="E743">
        <v>1010.2</v>
      </c>
      <c r="F743">
        <v>767.5</v>
      </c>
      <c r="G743">
        <v>240</v>
      </c>
      <c r="H743">
        <v>35.6</v>
      </c>
      <c r="I743">
        <v>42.2</v>
      </c>
      <c r="J743">
        <v>1</v>
      </c>
      <c r="K743">
        <v>3.6</v>
      </c>
      <c r="L743">
        <v>5.8</v>
      </c>
      <c r="M743">
        <v>0.4</v>
      </c>
    </row>
    <row r="744" spans="1:13" x14ac:dyDescent="0.25">
      <c r="A744" t="s">
        <v>82</v>
      </c>
      <c r="B744">
        <v>2050</v>
      </c>
      <c r="C744">
        <v>1</v>
      </c>
      <c r="D744">
        <v>13</v>
      </c>
      <c r="E744">
        <v>555.6</v>
      </c>
      <c r="F744">
        <v>311.5</v>
      </c>
      <c r="G744">
        <v>249</v>
      </c>
      <c r="H744">
        <v>15.3</v>
      </c>
      <c r="I744">
        <v>17.8</v>
      </c>
      <c r="J744">
        <v>0</v>
      </c>
      <c r="K744">
        <v>2.8</v>
      </c>
      <c r="L744">
        <v>6.1</v>
      </c>
      <c r="M744">
        <v>0</v>
      </c>
    </row>
    <row r="745" spans="1:13" x14ac:dyDescent="0.25">
      <c r="A745" t="s">
        <v>82</v>
      </c>
      <c r="B745">
        <v>2050</v>
      </c>
      <c r="C745">
        <v>1</v>
      </c>
      <c r="D745">
        <v>16</v>
      </c>
      <c r="E745">
        <v>766.4</v>
      </c>
      <c r="F745">
        <v>555.4</v>
      </c>
      <c r="G745">
        <v>291</v>
      </c>
      <c r="H745">
        <v>22</v>
      </c>
      <c r="I745">
        <v>13</v>
      </c>
      <c r="J745">
        <v>22</v>
      </c>
      <c r="K745">
        <v>3</v>
      </c>
      <c r="L745">
        <v>2.4</v>
      </c>
      <c r="M745">
        <v>8.1999999999999993</v>
      </c>
    </row>
    <row r="746" spans="1:13" x14ac:dyDescent="0.25">
      <c r="A746" t="s">
        <v>82</v>
      </c>
      <c r="B746">
        <v>2050</v>
      </c>
      <c r="C746">
        <v>2</v>
      </c>
      <c r="D746">
        <v>3</v>
      </c>
      <c r="E746">
        <v>1007.1</v>
      </c>
      <c r="F746">
        <v>760.1</v>
      </c>
      <c r="G746">
        <v>240</v>
      </c>
      <c r="H746">
        <v>32.5</v>
      </c>
      <c r="I746">
        <v>34.9</v>
      </c>
      <c r="J746">
        <v>1</v>
      </c>
      <c r="K746">
        <v>3.3</v>
      </c>
      <c r="L746">
        <v>4.8</v>
      </c>
      <c r="M746">
        <v>0.4</v>
      </c>
    </row>
    <row r="747" spans="1:13" x14ac:dyDescent="0.25">
      <c r="A747" t="s">
        <v>82</v>
      </c>
      <c r="B747">
        <v>2050</v>
      </c>
      <c r="C747">
        <v>2</v>
      </c>
      <c r="D747">
        <v>13</v>
      </c>
      <c r="E747">
        <v>557.70000000000005</v>
      </c>
      <c r="F747">
        <v>297.7</v>
      </c>
      <c r="G747">
        <v>249</v>
      </c>
      <c r="H747">
        <v>17.399999999999999</v>
      </c>
      <c r="I747">
        <v>4</v>
      </c>
      <c r="J747">
        <v>0</v>
      </c>
      <c r="K747">
        <v>3.2</v>
      </c>
      <c r="L747">
        <v>1.4</v>
      </c>
      <c r="M747">
        <v>0</v>
      </c>
    </row>
    <row r="748" spans="1:13" x14ac:dyDescent="0.25">
      <c r="A748" t="s">
        <v>82</v>
      </c>
      <c r="B748">
        <v>2050</v>
      </c>
      <c r="C748">
        <v>2</v>
      </c>
      <c r="D748">
        <v>16</v>
      </c>
      <c r="E748">
        <v>762.2</v>
      </c>
      <c r="F748">
        <v>543.9</v>
      </c>
      <c r="G748">
        <v>295</v>
      </c>
      <c r="H748">
        <v>17.8</v>
      </c>
      <c r="I748">
        <v>1.5</v>
      </c>
      <c r="J748">
        <v>26</v>
      </c>
      <c r="K748">
        <v>2.4</v>
      </c>
      <c r="L748">
        <v>0.3</v>
      </c>
      <c r="M748">
        <v>9.6999999999999993</v>
      </c>
    </row>
    <row r="749" spans="1:13" x14ac:dyDescent="0.25">
      <c r="A749" t="s">
        <v>82</v>
      </c>
      <c r="B749">
        <v>2050</v>
      </c>
      <c r="C749">
        <v>3</v>
      </c>
      <c r="D749">
        <v>3</v>
      </c>
      <c r="E749">
        <v>1025.8</v>
      </c>
      <c r="F749">
        <v>796.3</v>
      </c>
      <c r="G749">
        <v>240</v>
      </c>
      <c r="H749">
        <v>51.2</v>
      </c>
      <c r="I749">
        <v>71</v>
      </c>
      <c r="J749">
        <v>1</v>
      </c>
      <c r="K749">
        <v>5.2</v>
      </c>
      <c r="L749">
        <v>9.8000000000000007</v>
      </c>
      <c r="M749">
        <v>0.4</v>
      </c>
    </row>
    <row r="750" spans="1:13" x14ac:dyDescent="0.25">
      <c r="A750" t="s">
        <v>82</v>
      </c>
      <c r="B750">
        <v>2050</v>
      </c>
      <c r="C750">
        <v>3</v>
      </c>
      <c r="D750">
        <v>13</v>
      </c>
      <c r="E750">
        <v>556.29999999999995</v>
      </c>
      <c r="F750">
        <v>313.5</v>
      </c>
      <c r="G750">
        <v>249</v>
      </c>
      <c r="H750">
        <v>16</v>
      </c>
      <c r="I750">
        <v>19.8</v>
      </c>
      <c r="J750">
        <v>0</v>
      </c>
      <c r="K750">
        <v>3</v>
      </c>
      <c r="L750">
        <v>6.7</v>
      </c>
      <c r="M750">
        <v>0</v>
      </c>
    </row>
    <row r="751" spans="1:13" x14ac:dyDescent="0.25">
      <c r="A751" t="s">
        <v>82</v>
      </c>
      <c r="B751">
        <v>2050</v>
      </c>
      <c r="C751">
        <v>3</v>
      </c>
      <c r="D751">
        <v>16</v>
      </c>
      <c r="E751">
        <v>768.9</v>
      </c>
      <c r="F751">
        <v>567.9</v>
      </c>
      <c r="G751">
        <v>304</v>
      </c>
      <c r="H751">
        <v>24.6</v>
      </c>
      <c r="I751">
        <v>25.5</v>
      </c>
      <c r="J751">
        <v>35</v>
      </c>
      <c r="K751">
        <v>3.3</v>
      </c>
      <c r="L751">
        <v>4.7</v>
      </c>
      <c r="M751">
        <v>13</v>
      </c>
    </row>
    <row r="752" spans="1:13" x14ac:dyDescent="0.25">
      <c r="A752" t="s">
        <v>82</v>
      </c>
      <c r="B752">
        <v>2050</v>
      </c>
      <c r="C752">
        <v>4</v>
      </c>
      <c r="D752">
        <v>3</v>
      </c>
      <c r="E752">
        <v>1018</v>
      </c>
      <c r="F752">
        <v>759.6</v>
      </c>
      <c r="G752">
        <v>240</v>
      </c>
      <c r="H752">
        <v>43.4</v>
      </c>
      <c r="I752">
        <v>34.299999999999997</v>
      </c>
      <c r="J752">
        <v>1</v>
      </c>
      <c r="K752">
        <v>4.5</v>
      </c>
      <c r="L752">
        <v>4.7</v>
      </c>
      <c r="M752">
        <v>0.4</v>
      </c>
    </row>
    <row r="753" spans="1:13" x14ac:dyDescent="0.25">
      <c r="A753" t="s">
        <v>82</v>
      </c>
      <c r="B753">
        <v>2050</v>
      </c>
      <c r="C753">
        <v>4</v>
      </c>
      <c r="D753">
        <v>13</v>
      </c>
      <c r="E753">
        <v>570.4</v>
      </c>
      <c r="F753">
        <v>307.10000000000002</v>
      </c>
      <c r="G753">
        <v>249</v>
      </c>
      <c r="H753">
        <v>30.1</v>
      </c>
      <c r="I753">
        <v>13.5</v>
      </c>
      <c r="J753">
        <v>0</v>
      </c>
      <c r="K753">
        <v>5.6</v>
      </c>
      <c r="L753">
        <v>4.5999999999999996</v>
      </c>
      <c r="M753">
        <v>0</v>
      </c>
    </row>
    <row r="754" spans="1:13" x14ac:dyDescent="0.25">
      <c r="A754" t="s">
        <v>82</v>
      </c>
      <c r="B754">
        <v>2050</v>
      </c>
      <c r="C754">
        <v>4</v>
      </c>
      <c r="D754">
        <v>16</v>
      </c>
      <c r="E754">
        <v>762.6</v>
      </c>
      <c r="F754">
        <v>532.79999999999995</v>
      </c>
      <c r="G754">
        <v>312</v>
      </c>
      <c r="H754">
        <v>18.3</v>
      </c>
      <c r="I754">
        <v>-9.6</v>
      </c>
      <c r="J754">
        <v>43</v>
      </c>
      <c r="K754">
        <v>2.5</v>
      </c>
      <c r="L754">
        <v>-1.8</v>
      </c>
      <c r="M754">
        <v>16</v>
      </c>
    </row>
    <row r="755" spans="1:13" x14ac:dyDescent="0.25">
      <c r="A755" t="s">
        <v>82</v>
      </c>
      <c r="B755">
        <v>2050</v>
      </c>
      <c r="C755">
        <v>5</v>
      </c>
      <c r="D755">
        <v>3</v>
      </c>
      <c r="E755">
        <v>1015.7</v>
      </c>
      <c r="F755">
        <v>774.2</v>
      </c>
      <c r="G755">
        <v>240</v>
      </c>
      <c r="H755">
        <v>41.1</v>
      </c>
      <c r="I755">
        <v>48.9</v>
      </c>
      <c r="J755">
        <v>1</v>
      </c>
      <c r="K755">
        <v>4.2</v>
      </c>
      <c r="L755">
        <v>6.7</v>
      </c>
      <c r="M755">
        <v>0.4</v>
      </c>
    </row>
    <row r="756" spans="1:13" x14ac:dyDescent="0.25">
      <c r="A756" t="s">
        <v>82</v>
      </c>
      <c r="B756">
        <v>2050</v>
      </c>
      <c r="C756">
        <v>5</v>
      </c>
      <c r="D756">
        <v>13</v>
      </c>
      <c r="E756">
        <v>560.79999999999995</v>
      </c>
      <c r="F756">
        <v>311.8</v>
      </c>
      <c r="G756">
        <v>249</v>
      </c>
      <c r="H756">
        <v>20.5</v>
      </c>
      <c r="I756">
        <v>18.2</v>
      </c>
      <c r="J756">
        <v>0</v>
      </c>
      <c r="K756">
        <v>3.8</v>
      </c>
      <c r="L756">
        <v>6.2</v>
      </c>
      <c r="M756">
        <v>0</v>
      </c>
    </row>
    <row r="757" spans="1:13" x14ac:dyDescent="0.25">
      <c r="A757" t="s">
        <v>82</v>
      </c>
      <c r="B757">
        <v>2050</v>
      </c>
      <c r="C757">
        <v>5</v>
      </c>
      <c r="D757">
        <v>16</v>
      </c>
      <c r="E757">
        <v>769</v>
      </c>
      <c r="F757">
        <v>552.5</v>
      </c>
      <c r="G757">
        <v>298</v>
      </c>
      <c r="H757">
        <v>24.7</v>
      </c>
      <c r="I757">
        <v>10.199999999999999</v>
      </c>
      <c r="J757">
        <v>29</v>
      </c>
      <c r="K757">
        <v>3.3</v>
      </c>
      <c r="L757">
        <v>1.9</v>
      </c>
      <c r="M757">
        <v>10.8</v>
      </c>
    </row>
    <row r="758" spans="1:13" x14ac:dyDescent="0.25">
      <c r="A758" t="s">
        <v>83</v>
      </c>
      <c r="B758">
        <v>2020</v>
      </c>
      <c r="C758">
        <v>0</v>
      </c>
      <c r="D758">
        <v>3</v>
      </c>
      <c r="E758">
        <v>1030.5999999999999</v>
      </c>
      <c r="F758">
        <v>699.1</v>
      </c>
      <c r="G758">
        <v>239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</row>
    <row r="759" spans="1:13" x14ac:dyDescent="0.25">
      <c r="A759" t="s">
        <v>83</v>
      </c>
      <c r="B759">
        <v>2020</v>
      </c>
      <c r="C759">
        <v>0</v>
      </c>
      <c r="D759">
        <v>7</v>
      </c>
      <c r="E759">
        <v>802.1</v>
      </c>
      <c r="F759">
        <v>485.2</v>
      </c>
      <c r="G759">
        <v>135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</row>
    <row r="760" spans="1:13" x14ac:dyDescent="0.25">
      <c r="A760" t="s">
        <v>83</v>
      </c>
      <c r="B760">
        <v>2020</v>
      </c>
      <c r="C760">
        <v>0</v>
      </c>
      <c r="D760">
        <v>11</v>
      </c>
      <c r="E760">
        <v>637.20000000000005</v>
      </c>
      <c r="F760">
        <v>327.10000000000002</v>
      </c>
      <c r="G760">
        <v>152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</row>
    <row r="761" spans="1:13" x14ac:dyDescent="0.25">
      <c r="A761" t="s">
        <v>83</v>
      </c>
      <c r="B761">
        <v>2020</v>
      </c>
      <c r="C761">
        <v>0</v>
      </c>
      <c r="D761">
        <v>15</v>
      </c>
      <c r="E761">
        <v>908</v>
      </c>
      <c r="F761">
        <v>621.5</v>
      </c>
      <c r="G761">
        <v>284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</row>
    <row r="762" spans="1:13" x14ac:dyDescent="0.25">
      <c r="A762" t="s">
        <v>83</v>
      </c>
      <c r="B762">
        <v>2020</v>
      </c>
      <c r="C762">
        <v>0</v>
      </c>
      <c r="D762">
        <v>17</v>
      </c>
      <c r="E762">
        <v>953.8</v>
      </c>
      <c r="F762">
        <v>689.3</v>
      </c>
      <c r="G762">
        <v>284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</row>
    <row r="763" spans="1:13" x14ac:dyDescent="0.25">
      <c r="A763" t="s">
        <v>83</v>
      </c>
      <c r="B763">
        <v>2020</v>
      </c>
      <c r="C763">
        <v>0</v>
      </c>
      <c r="D763">
        <v>19</v>
      </c>
      <c r="E763">
        <v>1031.9000000000001</v>
      </c>
      <c r="F763">
        <v>727.7</v>
      </c>
      <c r="G763">
        <v>255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</row>
    <row r="764" spans="1:13" x14ac:dyDescent="0.25">
      <c r="A764" t="s">
        <v>83</v>
      </c>
      <c r="B764">
        <v>2020</v>
      </c>
      <c r="C764">
        <v>0</v>
      </c>
      <c r="D764">
        <v>30</v>
      </c>
      <c r="E764">
        <v>685.7</v>
      </c>
      <c r="F764">
        <v>384.8</v>
      </c>
      <c r="G764">
        <v>144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</row>
    <row r="765" spans="1:13" x14ac:dyDescent="0.25">
      <c r="A765" t="s">
        <v>83</v>
      </c>
      <c r="B765">
        <v>2050</v>
      </c>
      <c r="C765">
        <v>1</v>
      </c>
      <c r="D765">
        <v>3</v>
      </c>
      <c r="E765">
        <v>1061.9000000000001</v>
      </c>
      <c r="F765">
        <v>719.9</v>
      </c>
      <c r="G765">
        <v>240</v>
      </c>
      <c r="H765">
        <v>31.3</v>
      </c>
      <c r="I765">
        <v>20.8</v>
      </c>
      <c r="J765">
        <v>1</v>
      </c>
      <c r="K765">
        <v>3</v>
      </c>
      <c r="L765">
        <v>3</v>
      </c>
      <c r="M765">
        <v>0.4</v>
      </c>
    </row>
    <row r="766" spans="1:13" x14ac:dyDescent="0.25">
      <c r="A766" t="s">
        <v>83</v>
      </c>
      <c r="B766">
        <v>2050</v>
      </c>
      <c r="C766">
        <v>1</v>
      </c>
      <c r="D766">
        <v>7</v>
      </c>
      <c r="E766">
        <v>832.5</v>
      </c>
      <c r="F766">
        <v>509.9</v>
      </c>
      <c r="G766">
        <v>135</v>
      </c>
      <c r="H766">
        <v>30.4</v>
      </c>
      <c r="I766">
        <v>24.7</v>
      </c>
      <c r="J766">
        <v>0</v>
      </c>
      <c r="K766">
        <v>3.8</v>
      </c>
      <c r="L766">
        <v>5.0999999999999996</v>
      </c>
      <c r="M766">
        <v>0</v>
      </c>
    </row>
    <row r="767" spans="1:13" x14ac:dyDescent="0.25">
      <c r="A767" t="s">
        <v>83</v>
      </c>
      <c r="B767">
        <v>2050</v>
      </c>
      <c r="C767">
        <v>1</v>
      </c>
      <c r="D767">
        <v>11</v>
      </c>
      <c r="E767">
        <v>653.6</v>
      </c>
      <c r="F767">
        <v>329.6</v>
      </c>
      <c r="G767">
        <v>152</v>
      </c>
      <c r="H767">
        <v>16.399999999999999</v>
      </c>
      <c r="I767">
        <v>2.5</v>
      </c>
      <c r="J767">
        <v>0</v>
      </c>
      <c r="K767">
        <v>2.6</v>
      </c>
      <c r="L767">
        <v>0.8</v>
      </c>
      <c r="M767">
        <v>0</v>
      </c>
    </row>
    <row r="768" spans="1:13" x14ac:dyDescent="0.25">
      <c r="A768" t="s">
        <v>83</v>
      </c>
      <c r="B768">
        <v>2050</v>
      </c>
      <c r="C768">
        <v>1</v>
      </c>
      <c r="D768">
        <v>15</v>
      </c>
      <c r="E768">
        <v>923.2</v>
      </c>
      <c r="F768">
        <v>626.1</v>
      </c>
      <c r="G768">
        <v>305</v>
      </c>
      <c r="H768">
        <v>15.2</v>
      </c>
      <c r="I768">
        <v>4.5999999999999996</v>
      </c>
      <c r="J768">
        <v>21</v>
      </c>
      <c r="K768">
        <v>1.7</v>
      </c>
      <c r="L768">
        <v>0.7</v>
      </c>
      <c r="M768">
        <v>7.4</v>
      </c>
    </row>
    <row r="769" spans="1:13" x14ac:dyDescent="0.25">
      <c r="A769" t="s">
        <v>83</v>
      </c>
      <c r="B769">
        <v>2050</v>
      </c>
      <c r="C769">
        <v>1</v>
      </c>
      <c r="D769">
        <v>17</v>
      </c>
      <c r="E769">
        <v>1009.9</v>
      </c>
      <c r="F769">
        <v>736</v>
      </c>
      <c r="G769">
        <v>305</v>
      </c>
      <c r="H769">
        <v>56.1</v>
      </c>
      <c r="I769">
        <v>46.7</v>
      </c>
      <c r="J769">
        <v>21</v>
      </c>
      <c r="K769">
        <v>5.9</v>
      </c>
      <c r="L769">
        <v>6.8</v>
      </c>
      <c r="M769">
        <v>7.4</v>
      </c>
    </row>
    <row r="770" spans="1:13" x14ac:dyDescent="0.25">
      <c r="A770" t="s">
        <v>83</v>
      </c>
      <c r="B770">
        <v>2050</v>
      </c>
      <c r="C770">
        <v>1</v>
      </c>
      <c r="D770">
        <v>19</v>
      </c>
      <c r="E770">
        <v>1083.4000000000001</v>
      </c>
      <c r="F770">
        <v>771</v>
      </c>
      <c r="G770">
        <v>274</v>
      </c>
      <c r="H770">
        <v>51.5</v>
      </c>
      <c r="I770">
        <v>43.3</v>
      </c>
      <c r="J770">
        <v>19</v>
      </c>
      <c r="K770">
        <v>5</v>
      </c>
      <c r="L770">
        <v>5.9</v>
      </c>
      <c r="M770">
        <v>7.5</v>
      </c>
    </row>
    <row r="771" spans="1:13" x14ac:dyDescent="0.25">
      <c r="A771" t="s">
        <v>83</v>
      </c>
      <c r="B771">
        <v>2050</v>
      </c>
      <c r="C771">
        <v>1</v>
      </c>
      <c r="D771">
        <v>30</v>
      </c>
      <c r="E771">
        <v>710.8</v>
      </c>
      <c r="F771">
        <v>405.3</v>
      </c>
      <c r="G771">
        <v>144</v>
      </c>
      <c r="H771">
        <v>25.1</v>
      </c>
      <c r="I771">
        <v>20.399999999999999</v>
      </c>
      <c r="J771">
        <v>0</v>
      </c>
      <c r="K771">
        <v>3.7</v>
      </c>
      <c r="L771">
        <v>5.3</v>
      </c>
      <c r="M771">
        <v>0</v>
      </c>
    </row>
    <row r="772" spans="1:13" x14ac:dyDescent="0.25">
      <c r="A772" t="s">
        <v>83</v>
      </c>
      <c r="B772">
        <v>2050</v>
      </c>
      <c r="C772">
        <v>2</v>
      </c>
      <c r="D772">
        <v>3</v>
      </c>
      <c r="E772">
        <v>1056.2</v>
      </c>
      <c r="F772">
        <v>699.3</v>
      </c>
      <c r="G772">
        <v>240</v>
      </c>
      <c r="H772">
        <v>25.6</v>
      </c>
      <c r="I772">
        <v>0.1</v>
      </c>
      <c r="J772">
        <v>1</v>
      </c>
      <c r="K772">
        <v>2.5</v>
      </c>
      <c r="L772">
        <v>0</v>
      </c>
      <c r="M772">
        <v>0.4</v>
      </c>
    </row>
    <row r="773" spans="1:13" x14ac:dyDescent="0.25">
      <c r="A773" t="s">
        <v>83</v>
      </c>
      <c r="B773">
        <v>2050</v>
      </c>
      <c r="C773">
        <v>2</v>
      </c>
      <c r="D773">
        <v>7</v>
      </c>
      <c r="E773">
        <v>837.2</v>
      </c>
      <c r="F773">
        <v>500</v>
      </c>
      <c r="G773">
        <v>135</v>
      </c>
      <c r="H773">
        <v>35</v>
      </c>
      <c r="I773">
        <v>14.8</v>
      </c>
      <c r="J773">
        <v>0</v>
      </c>
      <c r="K773">
        <v>4.4000000000000004</v>
      </c>
      <c r="L773">
        <v>3</v>
      </c>
      <c r="M773">
        <v>0</v>
      </c>
    </row>
    <row r="774" spans="1:13" x14ac:dyDescent="0.25">
      <c r="A774" t="s">
        <v>83</v>
      </c>
      <c r="B774">
        <v>2050</v>
      </c>
      <c r="C774">
        <v>2</v>
      </c>
      <c r="D774">
        <v>11</v>
      </c>
      <c r="E774">
        <v>658.2</v>
      </c>
      <c r="F774">
        <v>322.8</v>
      </c>
      <c r="G774">
        <v>152</v>
      </c>
      <c r="H774">
        <v>21</v>
      </c>
      <c r="I774">
        <v>-4.4000000000000004</v>
      </c>
      <c r="J774">
        <v>0</v>
      </c>
      <c r="K774">
        <v>3.3</v>
      </c>
      <c r="L774">
        <v>-1.3</v>
      </c>
      <c r="M774">
        <v>0</v>
      </c>
    </row>
    <row r="775" spans="1:13" x14ac:dyDescent="0.25">
      <c r="A775" t="s">
        <v>83</v>
      </c>
      <c r="B775">
        <v>2050</v>
      </c>
      <c r="C775">
        <v>2</v>
      </c>
      <c r="D775">
        <v>15</v>
      </c>
      <c r="E775">
        <v>919</v>
      </c>
      <c r="F775">
        <v>620.4</v>
      </c>
      <c r="G775">
        <v>309</v>
      </c>
      <c r="H775">
        <v>10.9</v>
      </c>
      <c r="I775">
        <v>-1.1000000000000001</v>
      </c>
      <c r="J775">
        <v>25</v>
      </c>
      <c r="K775">
        <v>1.2</v>
      </c>
      <c r="L775">
        <v>-0.2</v>
      </c>
      <c r="M775">
        <v>8.8000000000000007</v>
      </c>
    </row>
    <row r="776" spans="1:13" x14ac:dyDescent="0.25">
      <c r="A776" t="s">
        <v>83</v>
      </c>
      <c r="B776">
        <v>2050</v>
      </c>
      <c r="C776">
        <v>2</v>
      </c>
      <c r="D776">
        <v>17</v>
      </c>
      <c r="E776">
        <v>1008.7</v>
      </c>
      <c r="F776">
        <v>723.1</v>
      </c>
      <c r="G776">
        <v>309</v>
      </c>
      <c r="H776">
        <v>54.9</v>
      </c>
      <c r="I776">
        <v>33.799999999999997</v>
      </c>
      <c r="J776">
        <v>25</v>
      </c>
      <c r="K776">
        <v>5.8</v>
      </c>
      <c r="L776">
        <v>4.9000000000000004</v>
      </c>
      <c r="M776">
        <v>8.8000000000000007</v>
      </c>
    </row>
    <row r="777" spans="1:13" x14ac:dyDescent="0.25">
      <c r="A777" t="s">
        <v>83</v>
      </c>
      <c r="B777">
        <v>2050</v>
      </c>
      <c r="C777">
        <v>2</v>
      </c>
      <c r="D777">
        <v>19</v>
      </c>
      <c r="E777">
        <v>1080.9000000000001</v>
      </c>
      <c r="F777">
        <v>747.6</v>
      </c>
      <c r="G777">
        <v>277</v>
      </c>
      <c r="H777">
        <v>49</v>
      </c>
      <c r="I777">
        <v>19.899999999999999</v>
      </c>
      <c r="J777">
        <v>22</v>
      </c>
      <c r="K777">
        <v>4.7</v>
      </c>
      <c r="L777">
        <v>2.7</v>
      </c>
      <c r="M777">
        <v>8.6</v>
      </c>
    </row>
    <row r="778" spans="1:13" x14ac:dyDescent="0.25">
      <c r="A778" t="s">
        <v>83</v>
      </c>
      <c r="B778">
        <v>2050</v>
      </c>
      <c r="C778">
        <v>2</v>
      </c>
      <c r="D778">
        <v>30</v>
      </c>
      <c r="E778">
        <v>715.7</v>
      </c>
      <c r="F778">
        <v>397.7</v>
      </c>
      <c r="G778">
        <v>144</v>
      </c>
      <c r="H778">
        <v>30</v>
      </c>
      <c r="I778">
        <v>12.9</v>
      </c>
      <c r="J778">
        <v>0</v>
      </c>
      <c r="K778">
        <v>4.4000000000000004</v>
      </c>
      <c r="L778">
        <v>3.3</v>
      </c>
      <c r="M778">
        <v>0</v>
      </c>
    </row>
    <row r="779" spans="1:13" x14ac:dyDescent="0.25">
      <c r="A779" t="s">
        <v>83</v>
      </c>
      <c r="B779">
        <v>2050</v>
      </c>
      <c r="C779">
        <v>3</v>
      </c>
      <c r="D779">
        <v>3</v>
      </c>
      <c r="E779">
        <v>1083.3</v>
      </c>
      <c r="F779">
        <v>758.6</v>
      </c>
      <c r="G779">
        <v>240</v>
      </c>
      <c r="H779">
        <v>52.7</v>
      </c>
      <c r="I779">
        <v>59.4</v>
      </c>
      <c r="J779">
        <v>1</v>
      </c>
      <c r="K779">
        <v>5.0999999999999996</v>
      </c>
      <c r="L779">
        <v>8.5</v>
      </c>
      <c r="M779">
        <v>0.4</v>
      </c>
    </row>
    <row r="780" spans="1:13" x14ac:dyDescent="0.25">
      <c r="A780" t="s">
        <v>83</v>
      </c>
      <c r="B780">
        <v>2050</v>
      </c>
      <c r="C780">
        <v>3</v>
      </c>
      <c r="D780">
        <v>7</v>
      </c>
      <c r="E780">
        <v>837</v>
      </c>
      <c r="F780">
        <v>521.20000000000005</v>
      </c>
      <c r="G780">
        <v>135</v>
      </c>
      <c r="H780">
        <v>34.9</v>
      </c>
      <c r="I780">
        <v>36</v>
      </c>
      <c r="J780">
        <v>0</v>
      </c>
      <c r="K780">
        <v>4.3</v>
      </c>
      <c r="L780">
        <v>7.4</v>
      </c>
      <c r="M780">
        <v>0</v>
      </c>
    </row>
    <row r="781" spans="1:13" x14ac:dyDescent="0.25">
      <c r="A781" t="s">
        <v>83</v>
      </c>
      <c r="B781">
        <v>2050</v>
      </c>
      <c r="C781">
        <v>3</v>
      </c>
      <c r="D781">
        <v>11</v>
      </c>
      <c r="E781">
        <v>659.4</v>
      </c>
      <c r="F781">
        <v>355.9</v>
      </c>
      <c r="G781">
        <v>152</v>
      </c>
      <c r="H781">
        <v>22.3</v>
      </c>
      <c r="I781">
        <v>28.8</v>
      </c>
      <c r="J781">
        <v>0</v>
      </c>
      <c r="K781">
        <v>3.5</v>
      </c>
      <c r="L781">
        <v>8.8000000000000007</v>
      </c>
      <c r="M781">
        <v>0</v>
      </c>
    </row>
    <row r="782" spans="1:13" x14ac:dyDescent="0.25">
      <c r="A782" t="s">
        <v>83</v>
      </c>
      <c r="B782">
        <v>2050</v>
      </c>
      <c r="C782">
        <v>3</v>
      </c>
      <c r="D782">
        <v>15</v>
      </c>
      <c r="E782">
        <v>929.1</v>
      </c>
      <c r="F782">
        <v>649.6</v>
      </c>
      <c r="G782">
        <v>317</v>
      </c>
      <c r="H782">
        <v>21.1</v>
      </c>
      <c r="I782">
        <v>28</v>
      </c>
      <c r="J782">
        <v>33</v>
      </c>
      <c r="K782">
        <v>2.2999999999999998</v>
      </c>
      <c r="L782">
        <v>4.5</v>
      </c>
      <c r="M782">
        <v>11.6</v>
      </c>
    </row>
    <row r="783" spans="1:13" x14ac:dyDescent="0.25">
      <c r="A783" t="s">
        <v>83</v>
      </c>
      <c r="B783">
        <v>2050</v>
      </c>
      <c r="C783">
        <v>3</v>
      </c>
      <c r="D783">
        <v>17</v>
      </c>
      <c r="E783">
        <v>1038</v>
      </c>
      <c r="F783">
        <v>785.3</v>
      </c>
      <c r="G783">
        <v>317</v>
      </c>
      <c r="H783">
        <v>84.2</v>
      </c>
      <c r="I783">
        <v>96.1</v>
      </c>
      <c r="J783">
        <v>33</v>
      </c>
      <c r="K783">
        <v>8.8000000000000007</v>
      </c>
      <c r="L783">
        <v>13.9</v>
      </c>
      <c r="M783">
        <v>11.6</v>
      </c>
    </row>
    <row r="784" spans="1:13" x14ac:dyDescent="0.25">
      <c r="A784" t="s">
        <v>83</v>
      </c>
      <c r="B784">
        <v>2050</v>
      </c>
      <c r="C784">
        <v>3</v>
      </c>
      <c r="D784">
        <v>19</v>
      </c>
      <c r="E784">
        <v>1101</v>
      </c>
      <c r="F784">
        <v>800.9</v>
      </c>
      <c r="G784">
        <v>286</v>
      </c>
      <c r="H784">
        <v>69.099999999999994</v>
      </c>
      <c r="I784">
        <v>73.2</v>
      </c>
      <c r="J784">
        <v>31</v>
      </c>
      <c r="K784">
        <v>6.7</v>
      </c>
      <c r="L784">
        <v>10.1</v>
      </c>
      <c r="M784">
        <v>12.2</v>
      </c>
    </row>
    <row r="785" spans="1:13" x14ac:dyDescent="0.25">
      <c r="A785" t="s">
        <v>83</v>
      </c>
      <c r="B785">
        <v>2050</v>
      </c>
      <c r="C785">
        <v>3</v>
      </c>
      <c r="D785">
        <v>30</v>
      </c>
      <c r="E785">
        <v>716.2</v>
      </c>
      <c r="F785">
        <v>427.1</v>
      </c>
      <c r="G785">
        <v>144</v>
      </c>
      <c r="H785">
        <v>30.5</v>
      </c>
      <c r="I785">
        <v>42.3</v>
      </c>
      <c r="J785">
        <v>0</v>
      </c>
      <c r="K785">
        <v>4.4000000000000004</v>
      </c>
      <c r="L785">
        <v>11</v>
      </c>
      <c r="M785">
        <v>0</v>
      </c>
    </row>
    <row r="786" spans="1:13" x14ac:dyDescent="0.25">
      <c r="A786" t="s">
        <v>83</v>
      </c>
      <c r="B786">
        <v>2050</v>
      </c>
      <c r="C786">
        <v>4</v>
      </c>
      <c r="D786">
        <v>3</v>
      </c>
      <c r="E786">
        <v>1073</v>
      </c>
      <c r="F786">
        <v>709</v>
      </c>
      <c r="G786">
        <v>240</v>
      </c>
      <c r="H786">
        <v>42.4</v>
      </c>
      <c r="I786">
        <v>9.9</v>
      </c>
      <c r="J786">
        <v>1</v>
      </c>
      <c r="K786">
        <v>4.0999999999999996</v>
      </c>
      <c r="L786">
        <v>1.4</v>
      </c>
      <c r="M786">
        <v>0.4</v>
      </c>
    </row>
    <row r="787" spans="1:13" x14ac:dyDescent="0.25">
      <c r="A787" t="s">
        <v>83</v>
      </c>
      <c r="B787">
        <v>2050</v>
      </c>
      <c r="C787">
        <v>4</v>
      </c>
      <c r="D787">
        <v>7</v>
      </c>
      <c r="E787">
        <v>851.6</v>
      </c>
      <c r="F787">
        <v>511.1</v>
      </c>
      <c r="G787">
        <v>135</v>
      </c>
      <c r="H787">
        <v>49.4</v>
      </c>
      <c r="I787">
        <v>25.9</v>
      </c>
      <c r="J787">
        <v>0</v>
      </c>
      <c r="K787">
        <v>6.2</v>
      </c>
      <c r="L787">
        <v>5.3</v>
      </c>
      <c r="M787">
        <v>0</v>
      </c>
    </row>
    <row r="788" spans="1:13" x14ac:dyDescent="0.25">
      <c r="A788" t="s">
        <v>83</v>
      </c>
      <c r="B788">
        <v>2050</v>
      </c>
      <c r="C788">
        <v>4</v>
      </c>
      <c r="D788">
        <v>11</v>
      </c>
      <c r="E788">
        <v>669.3</v>
      </c>
      <c r="F788">
        <v>326.10000000000002</v>
      </c>
      <c r="G788">
        <v>152</v>
      </c>
      <c r="H788">
        <v>32.1</v>
      </c>
      <c r="I788">
        <v>-1</v>
      </c>
      <c r="J788">
        <v>0</v>
      </c>
      <c r="K788">
        <v>5</v>
      </c>
      <c r="L788">
        <v>-0.3</v>
      </c>
      <c r="M788">
        <v>0</v>
      </c>
    </row>
    <row r="789" spans="1:13" x14ac:dyDescent="0.25">
      <c r="A789" t="s">
        <v>83</v>
      </c>
      <c r="B789">
        <v>2050</v>
      </c>
      <c r="C789">
        <v>4</v>
      </c>
      <c r="D789">
        <v>15</v>
      </c>
      <c r="E789">
        <v>917.6</v>
      </c>
      <c r="F789">
        <v>608.4</v>
      </c>
      <c r="G789">
        <v>326</v>
      </c>
      <c r="H789">
        <v>9.5</v>
      </c>
      <c r="I789">
        <v>-13.1</v>
      </c>
      <c r="J789">
        <v>42</v>
      </c>
      <c r="K789">
        <v>1</v>
      </c>
      <c r="L789">
        <v>-2.1</v>
      </c>
      <c r="M789">
        <v>14.8</v>
      </c>
    </row>
    <row r="790" spans="1:13" x14ac:dyDescent="0.25">
      <c r="A790" t="s">
        <v>83</v>
      </c>
      <c r="B790">
        <v>2050</v>
      </c>
      <c r="C790">
        <v>4</v>
      </c>
      <c r="D790">
        <v>17</v>
      </c>
      <c r="E790">
        <v>1037</v>
      </c>
      <c r="F790">
        <v>739.4</v>
      </c>
      <c r="G790">
        <v>326</v>
      </c>
      <c r="H790">
        <v>83.2</v>
      </c>
      <c r="I790">
        <v>50.1</v>
      </c>
      <c r="J790">
        <v>42</v>
      </c>
      <c r="K790">
        <v>8.6999999999999993</v>
      </c>
      <c r="L790">
        <v>7.3</v>
      </c>
      <c r="M790">
        <v>14.8</v>
      </c>
    </row>
    <row r="791" spans="1:13" x14ac:dyDescent="0.25">
      <c r="A791" t="s">
        <v>83</v>
      </c>
      <c r="B791">
        <v>2050</v>
      </c>
      <c r="C791">
        <v>4</v>
      </c>
      <c r="D791">
        <v>19</v>
      </c>
      <c r="E791">
        <v>1097.0999999999999</v>
      </c>
      <c r="F791">
        <v>758.5</v>
      </c>
      <c r="G791">
        <v>296</v>
      </c>
      <c r="H791">
        <v>65.2</v>
      </c>
      <c r="I791">
        <v>30.8</v>
      </c>
      <c r="J791">
        <v>41</v>
      </c>
      <c r="K791">
        <v>6.3</v>
      </c>
      <c r="L791">
        <v>4.2</v>
      </c>
      <c r="M791">
        <v>16.100000000000001</v>
      </c>
    </row>
    <row r="792" spans="1:13" x14ac:dyDescent="0.25">
      <c r="A792" t="s">
        <v>83</v>
      </c>
      <c r="B792">
        <v>2050</v>
      </c>
      <c r="C792">
        <v>4</v>
      </c>
      <c r="D792">
        <v>30</v>
      </c>
      <c r="E792">
        <v>728.2</v>
      </c>
      <c r="F792">
        <v>404.8</v>
      </c>
      <c r="G792">
        <v>144</v>
      </c>
      <c r="H792">
        <v>42.5</v>
      </c>
      <c r="I792">
        <v>20</v>
      </c>
      <c r="J792">
        <v>0</v>
      </c>
      <c r="K792">
        <v>6.2</v>
      </c>
      <c r="L792">
        <v>5.2</v>
      </c>
      <c r="M792">
        <v>0</v>
      </c>
    </row>
    <row r="793" spans="1:13" x14ac:dyDescent="0.25">
      <c r="A793" t="s">
        <v>83</v>
      </c>
      <c r="B793">
        <v>2050</v>
      </c>
      <c r="C793">
        <v>5</v>
      </c>
      <c r="D793">
        <v>3</v>
      </c>
      <c r="E793">
        <v>1067.4000000000001</v>
      </c>
      <c r="F793">
        <v>718.6</v>
      </c>
      <c r="G793">
        <v>240</v>
      </c>
      <c r="H793">
        <v>36.9</v>
      </c>
      <c r="I793">
        <v>19.5</v>
      </c>
      <c r="J793">
        <v>1</v>
      </c>
      <c r="K793">
        <v>3.6</v>
      </c>
      <c r="L793">
        <v>2.8</v>
      </c>
      <c r="M793">
        <v>0.4</v>
      </c>
    </row>
    <row r="794" spans="1:13" x14ac:dyDescent="0.25">
      <c r="A794" t="s">
        <v>83</v>
      </c>
      <c r="B794">
        <v>2050</v>
      </c>
      <c r="C794">
        <v>5</v>
      </c>
      <c r="D794">
        <v>7</v>
      </c>
      <c r="E794">
        <v>839.9</v>
      </c>
      <c r="F794">
        <v>513</v>
      </c>
      <c r="G794">
        <v>135</v>
      </c>
      <c r="H794">
        <v>37.799999999999997</v>
      </c>
      <c r="I794">
        <v>27.7</v>
      </c>
      <c r="J794">
        <v>0</v>
      </c>
      <c r="K794">
        <v>4.7</v>
      </c>
      <c r="L794">
        <v>5.7</v>
      </c>
      <c r="M794">
        <v>0</v>
      </c>
    </row>
    <row r="795" spans="1:13" x14ac:dyDescent="0.25">
      <c r="A795" t="s">
        <v>83</v>
      </c>
      <c r="B795">
        <v>2050</v>
      </c>
      <c r="C795">
        <v>5</v>
      </c>
      <c r="D795">
        <v>11</v>
      </c>
      <c r="E795">
        <v>659.1</v>
      </c>
      <c r="F795">
        <v>331.5</v>
      </c>
      <c r="G795">
        <v>152</v>
      </c>
      <c r="H795">
        <v>21.9</v>
      </c>
      <c r="I795">
        <v>4.4000000000000004</v>
      </c>
      <c r="J795">
        <v>0</v>
      </c>
      <c r="K795">
        <v>3.4</v>
      </c>
      <c r="L795">
        <v>1.3</v>
      </c>
      <c r="M795">
        <v>0</v>
      </c>
    </row>
    <row r="796" spans="1:13" x14ac:dyDescent="0.25">
      <c r="A796" t="s">
        <v>83</v>
      </c>
      <c r="B796">
        <v>2050</v>
      </c>
      <c r="C796">
        <v>5</v>
      </c>
      <c r="D796">
        <v>15</v>
      </c>
      <c r="E796">
        <v>923.7</v>
      </c>
      <c r="F796">
        <v>620.4</v>
      </c>
      <c r="G796">
        <v>313</v>
      </c>
      <c r="H796">
        <v>15.7</v>
      </c>
      <c r="I796">
        <v>-1.1000000000000001</v>
      </c>
      <c r="J796">
        <v>29</v>
      </c>
      <c r="K796">
        <v>1.7</v>
      </c>
      <c r="L796">
        <v>-0.2</v>
      </c>
      <c r="M796">
        <v>10.199999999999999</v>
      </c>
    </row>
    <row r="797" spans="1:13" x14ac:dyDescent="0.25">
      <c r="A797" t="s">
        <v>83</v>
      </c>
      <c r="B797">
        <v>2050</v>
      </c>
      <c r="C797">
        <v>5</v>
      </c>
      <c r="D797">
        <v>17</v>
      </c>
      <c r="E797">
        <v>1021.7</v>
      </c>
      <c r="F797">
        <v>744.3</v>
      </c>
      <c r="G797">
        <v>313</v>
      </c>
      <c r="H797">
        <v>67.900000000000006</v>
      </c>
      <c r="I797">
        <v>55</v>
      </c>
      <c r="J797">
        <v>29</v>
      </c>
      <c r="K797">
        <v>7.1</v>
      </c>
      <c r="L797">
        <v>8</v>
      </c>
      <c r="M797">
        <v>10.199999999999999</v>
      </c>
    </row>
    <row r="798" spans="1:13" x14ac:dyDescent="0.25">
      <c r="A798" t="s">
        <v>83</v>
      </c>
      <c r="B798">
        <v>2050</v>
      </c>
      <c r="C798">
        <v>5</v>
      </c>
      <c r="D798">
        <v>19</v>
      </c>
      <c r="E798">
        <v>1092.3</v>
      </c>
      <c r="F798">
        <v>773.9</v>
      </c>
      <c r="G798">
        <v>281</v>
      </c>
      <c r="H798">
        <v>60.4</v>
      </c>
      <c r="I798">
        <v>46.2</v>
      </c>
      <c r="J798">
        <v>26</v>
      </c>
      <c r="K798">
        <v>5.9</v>
      </c>
      <c r="L798">
        <v>6.3</v>
      </c>
      <c r="M798">
        <v>10.199999999999999</v>
      </c>
    </row>
    <row r="799" spans="1:13" x14ac:dyDescent="0.25">
      <c r="A799" t="s">
        <v>83</v>
      </c>
      <c r="B799">
        <v>2050</v>
      </c>
      <c r="C799">
        <v>5</v>
      </c>
      <c r="D799">
        <v>30</v>
      </c>
      <c r="E799">
        <v>716.3</v>
      </c>
      <c r="F799">
        <v>404.9</v>
      </c>
      <c r="G799">
        <v>144</v>
      </c>
      <c r="H799">
        <v>30.6</v>
      </c>
      <c r="I799">
        <v>20.100000000000001</v>
      </c>
      <c r="J799">
        <v>0</v>
      </c>
      <c r="K799">
        <v>4.5</v>
      </c>
      <c r="L799">
        <v>5.2</v>
      </c>
      <c r="M799">
        <v>0</v>
      </c>
    </row>
    <row r="800" spans="1:13" x14ac:dyDescent="0.25">
      <c r="A800" t="s">
        <v>66</v>
      </c>
      <c r="B800">
        <v>2020</v>
      </c>
      <c r="C800">
        <v>0</v>
      </c>
      <c r="D800">
        <v>3</v>
      </c>
      <c r="E800">
        <v>825.1</v>
      </c>
      <c r="F800">
        <v>360.8</v>
      </c>
      <c r="G800">
        <v>240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</row>
    <row r="801" spans="1:13" x14ac:dyDescent="0.25">
      <c r="A801" t="s">
        <v>66</v>
      </c>
      <c r="B801">
        <v>2020</v>
      </c>
      <c r="C801">
        <v>0</v>
      </c>
      <c r="D801">
        <v>5</v>
      </c>
      <c r="E801">
        <v>661.6</v>
      </c>
      <c r="F801">
        <v>269.8</v>
      </c>
      <c r="G801">
        <v>106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</row>
    <row r="802" spans="1:13" x14ac:dyDescent="0.25">
      <c r="A802" t="s">
        <v>66</v>
      </c>
      <c r="B802">
        <v>2020</v>
      </c>
      <c r="C802">
        <v>0</v>
      </c>
      <c r="D802">
        <v>7</v>
      </c>
      <c r="E802">
        <v>726.6</v>
      </c>
      <c r="F802">
        <v>320.3</v>
      </c>
      <c r="G802">
        <v>189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</row>
    <row r="803" spans="1:13" x14ac:dyDescent="0.25">
      <c r="A803" t="s">
        <v>66</v>
      </c>
      <c r="B803">
        <v>2020</v>
      </c>
      <c r="C803">
        <v>0</v>
      </c>
      <c r="D803">
        <v>11</v>
      </c>
      <c r="E803">
        <v>568.79999999999995</v>
      </c>
      <c r="F803">
        <v>150</v>
      </c>
      <c r="G803">
        <v>176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</row>
    <row r="804" spans="1:13" x14ac:dyDescent="0.25">
      <c r="A804" t="s">
        <v>66</v>
      </c>
      <c r="B804">
        <v>2020</v>
      </c>
      <c r="C804">
        <v>0</v>
      </c>
      <c r="D804">
        <v>13</v>
      </c>
      <c r="E804">
        <v>448.7</v>
      </c>
      <c r="F804">
        <v>23.2</v>
      </c>
      <c r="G804">
        <v>230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</row>
    <row r="805" spans="1:13" x14ac:dyDescent="0.25">
      <c r="A805" t="s">
        <v>66</v>
      </c>
      <c r="B805">
        <v>2020</v>
      </c>
      <c r="C805">
        <v>0</v>
      </c>
      <c r="D805">
        <v>15</v>
      </c>
      <c r="E805">
        <v>700</v>
      </c>
      <c r="F805">
        <v>313.3</v>
      </c>
      <c r="G805">
        <v>333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</row>
    <row r="806" spans="1:13" x14ac:dyDescent="0.25">
      <c r="A806" t="s">
        <v>66</v>
      </c>
      <c r="B806">
        <v>2020</v>
      </c>
      <c r="C806">
        <v>0</v>
      </c>
      <c r="D806">
        <v>17</v>
      </c>
      <c r="E806">
        <v>770.4</v>
      </c>
      <c r="F806">
        <v>403.1</v>
      </c>
      <c r="G806">
        <v>333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</row>
    <row r="807" spans="1:13" x14ac:dyDescent="0.25">
      <c r="A807" t="s">
        <v>66</v>
      </c>
      <c r="B807">
        <v>2020</v>
      </c>
      <c r="C807">
        <v>0</v>
      </c>
      <c r="D807">
        <v>32</v>
      </c>
      <c r="E807">
        <v>811.5</v>
      </c>
      <c r="F807">
        <v>387.9</v>
      </c>
      <c r="G807">
        <v>200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</row>
    <row r="808" spans="1:13" x14ac:dyDescent="0.25">
      <c r="A808" t="s">
        <v>66</v>
      </c>
      <c r="B808">
        <v>2020</v>
      </c>
      <c r="C808">
        <v>0</v>
      </c>
      <c r="D808">
        <v>33</v>
      </c>
      <c r="E808">
        <v>777.8</v>
      </c>
      <c r="F808">
        <v>387.8</v>
      </c>
      <c r="G808">
        <v>254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</row>
    <row r="809" spans="1:13" x14ac:dyDescent="0.25">
      <c r="A809" t="s">
        <v>66</v>
      </c>
      <c r="B809">
        <v>2020</v>
      </c>
      <c r="C809">
        <v>0</v>
      </c>
      <c r="D809">
        <v>82</v>
      </c>
      <c r="E809">
        <v>919.4</v>
      </c>
      <c r="F809">
        <v>485.4</v>
      </c>
      <c r="G809">
        <v>351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</row>
    <row r="810" spans="1:13" x14ac:dyDescent="0.25">
      <c r="A810" t="s">
        <v>66</v>
      </c>
      <c r="B810">
        <v>2050</v>
      </c>
      <c r="C810">
        <v>1</v>
      </c>
      <c r="D810">
        <v>3</v>
      </c>
      <c r="E810">
        <v>849.9</v>
      </c>
      <c r="F810">
        <v>399.4</v>
      </c>
      <c r="G810">
        <v>240</v>
      </c>
      <c r="H810">
        <v>24.8</v>
      </c>
      <c r="I810">
        <v>38.700000000000003</v>
      </c>
      <c r="J810">
        <v>0</v>
      </c>
      <c r="K810">
        <v>3</v>
      </c>
      <c r="L810">
        <v>10.7</v>
      </c>
      <c r="M810">
        <v>0</v>
      </c>
    </row>
    <row r="811" spans="1:13" x14ac:dyDescent="0.25">
      <c r="A811" t="s">
        <v>66</v>
      </c>
      <c r="B811">
        <v>2050</v>
      </c>
      <c r="C811">
        <v>1</v>
      </c>
      <c r="D811">
        <v>5</v>
      </c>
      <c r="E811">
        <v>680.6</v>
      </c>
      <c r="F811">
        <v>297.60000000000002</v>
      </c>
      <c r="G811">
        <v>106</v>
      </c>
      <c r="H811">
        <v>19</v>
      </c>
      <c r="I811">
        <v>27.8</v>
      </c>
      <c r="J811">
        <v>0</v>
      </c>
      <c r="K811">
        <v>2.9</v>
      </c>
      <c r="L811">
        <v>10.3</v>
      </c>
      <c r="M811">
        <v>0</v>
      </c>
    </row>
    <row r="812" spans="1:13" x14ac:dyDescent="0.25">
      <c r="A812" t="s">
        <v>66</v>
      </c>
      <c r="B812">
        <v>2050</v>
      </c>
      <c r="C812">
        <v>1</v>
      </c>
      <c r="D812">
        <v>7</v>
      </c>
      <c r="E812">
        <v>746.2</v>
      </c>
      <c r="F812">
        <v>342.6</v>
      </c>
      <c r="G812">
        <v>189</v>
      </c>
      <c r="H812">
        <v>19.600000000000001</v>
      </c>
      <c r="I812">
        <v>22.4</v>
      </c>
      <c r="J812">
        <v>0</v>
      </c>
      <c r="K812">
        <v>2.7</v>
      </c>
      <c r="L812">
        <v>7</v>
      </c>
      <c r="M812">
        <v>0</v>
      </c>
    </row>
    <row r="813" spans="1:13" x14ac:dyDescent="0.25">
      <c r="A813" t="s">
        <v>66</v>
      </c>
      <c r="B813">
        <v>2050</v>
      </c>
      <c r="C813">
        <v>1</v>
      </c>
      <c r="D813">
        <v>11</v>
      </c>
      <c r="E813">
        <v>577.29999999999995</v>
      </c>
      <c r="F813">
        <v>169.3</v>
      </c>
      <c r="G813">
        <v>176</v>
      </c>
      <c r="H813">
        <v>8.6</v>
      </c>
      <c r="I813">
        <v>19.3</v>
      </c>
      <c r="J813">
        <v>0</v>
      </c>
      <c r="K813">
        <v>1.5</v>
      </c>
      <c r="L813">
        <v>12.8</v>
      </c>
      <c r="M813">
        <v>0</v>
      </c>
    </row>
    <row r="814" spans="1:13" x14ac:dyDescent="0.25">
      <c r="A814" t="s">
        <v>66</v>
      </c>
      <c r="B814">
        <v>2050</v>
      </c>
      <c r="C814">
        <v>1</v>
      </c>
      <c r="D814">
        <v>13</v>
      </c>
      <c r="E814">
        <v>449.1</v>
      </c>
      <c r="F814">
        <v>29.6</v>
      </c>
      <c r="G814">
        <v>230</v>
      </c>
      <c r="H814">
        <v>0.4</v>
      </c>
      <c r="I814">
        <v>6.4</v>
      </c>
      <c r="J814">
        <v>0</v>
      </c>
      <c r="K814">
        <v>0.1</v>
      </c>
      <c r="L814">
        <v>27.7</v>
      </c>
      <c r="M814">
        <v>0</v>
      </c>
    </row>
    <row r="815" spans="1:13" x14ac:dyDescent="0.25">
      <c r="A815" t="s">
        <v>66</v>
      </c>
      <c r="B815">
        <v>2050</v>
      </c>
      <c r="C815">
        <v>1</v>
      </c>
      <c r="D815">
        <v>15</v>
      </c>
      <c r="E815">
        <v>709.8</v>
      </c>
      <c r="F815">
        <v>310.8</v>
      </c>
      <c r="G815">
        <v>350</v>
      </c>
      <c r="H815">
        <v>9.8000000000000007</v>
      </c>
      <c r="I815">
        <v>-2.5</v>
      </c>
      <c r="J815">
        <v>17</v>
      </c>
      <c r="K815">
        <v>1.4</v>
      </c>
      <c r="L815">
        <v>-0.8</v>
      </c>
      <c r="M815">
        <v>5.0999999999999996</v>
      </c>
    </row>
    <row r="816" spans="1:13" x14ac:dyDescent="0.25">
      <c r="A816" t="s">
        <v>66</v>
      </c>
      <c r="B816">
        <v>2050</v>
      </c>
      <c r="C816">
        <v>1</v>
      </c>
      <c r="D816">
        <v>17</v>
      </c>
      <c r="E816">
        <v>804</v>
      </c>
      <c r="F816">
        <v>433.8</v>
      </c>
      <c r="G816">
        <v>350</v>
      </c>
      <c r="H816">
        <v>33.5</v>
      </c>
      <c r="I816">
        <v>30.7</v>
      </c>
      <c r="J816">
        <v>17</v>
      </c>
      <c r="K816">
        <v>4.4000000000000004</v>
      </c>
      <c r="L816">
        <v>7.6</v>
      </c>
      <c r="M816">
        <v>5.0999999999999996</v>
      </c>
    </row>
    <row r="817" spans="1:13" x14ac:dyDescent="0.25">
      <c r="A817" t="s">
        <v>66</v>
      </c>
      <c r="B817">
        <v>2050</v>
      </c>
      <c r="C817">
        <v>1</v>
      </c>
      <c r="D817">
        <v>32</v>
      </c>
      <c r="E817">
        <v>846.9</v>
      </c>
      <c r="F817">
        <v>431.8</v>
      </c>
      <c r="G817">
        <v>200</v>
      </c>
      <c r="H817">
        <v>35.4</v>
      </c>
      <c r="I817">
        <v>43.9</v>
      </c>
      <c r="J817">
        <v>0</v>
      </c>
      <c r="K817">
        <v>4.4000000000000004</v>
      </c>
      <c r="L817">
        <v>11.3</v>
      </c>
      <c r="M817">
        <v>0</v>
      </c>
    </row>
    <row r="818" spans="1:13" x14ac:dyDescent="0.25">
      <c r="A818" t="s">
        <v>66</v>
      </c>
      <c r="B818">
        <v>2050</v>
      </c>
      <c r="C818">
        <v>1</v>
      </c>
      <c r="D818">
        <v>33</v>
      </c>
      <c r="E818">
        <v>812.7</v>
      </c>
      <c r="F818">
        <v>432.6</v>
      </c>
      <c r="G818">
        <v>266</v>
      </c>
      <c r="H818">
        <v>35</v>
      </c>
      <c r="I818">
        <v>44.8</v>
      </c>
      <c r="J818">
        <v>12</v>
      </c>
      <c r="K818">
        <v>4.5</v>
      </c>
      <c r="L818">
        <v>11.5</v>
      </c>
      <c r="M818">
        <v>4.7</v>
      </c>
    </row>
    <row r="819" spans="1:13" x14ac:dyDescent="0.25">
      <c r="A819" t="s">
        <v>66</v>
      </c>
      <c r="B819">
        <v>2050</v>
      </c>
      <c r="C819">
        <v>1</v>
      </c>
      <c r="D819">
        <v>82</v>
      </c>
      <c r="E819">
        <v>950.6</v>
      </c>
      <c r="F819">
        <v>533</v>
      </c>
      <c r="G819">
        <v>351</v>
      </c>
      <c r="H819">
        <v>31.2</v>
      </c>
      <c r="I819">
        <v>47.7</v>
      </c>
      <c r="J819">
        <v>0</v>
      </c>
      <c r="K819">
        <v>3.4</v>
      </c>
      <c r="L819">
        <v>9.8000000000000007</v>
      </c>
      <c r="M819">
        <v>0</v>
      </c>
    </row>
    <row r="820" spans="1:13" x14ac:dyDescent="0.25">
      <c r="A820" t="s">
        <v>66</v>
      </c>
      <c r="B820">
        <v>2050</v>
      </c>
      <c r="C820">
        <v>2</v>
      </c>
      <c r="D820">
        <v>3</v>
      </c>
      <c r="E820">
        <v>848.5</v>
      </c>
      <c r="F820">
        <v>372</v>
      </c>
      <c r="G820">
        <v>240</v>
      </c>
      <c r="H820">
        <v>23.5</v>
      </c>
      <c r="I820">
        <v>11.2</v>
      </c>
      <c r="J820">
        <v>0</v>
      </c>
      <c r="K820">
        <v>2.8</v>
      </c>
      <c r="L820">
        <v>3.1</v>
      </c>
      <c r="M820">
        <v>0</v>
      </c>
    </row>
    <row r="821" spans="1:13" x14ac:dyDescent="0.25">
      <c r="A821" t="s">
        <v>66</v>
      </c>
      <c r="B821">
        <v>2050</v>
      </c>
      <c r="C821">
        <v>2</v>
      </c>
      <c r="D821">
        <v>5</v>
      </c>
      <c r="E821">
        <v>684.2</v>
      </c>
      <c r="F821">
        <v>291.7</v>
      </c>
      <c r="G821">
        <v>106</v>
      </c>
      <c r="H821">
        <v>22.6</v>
      </c>
      <c r="I821">
        <v>21.9</v>
      </c>
      <c r="J821">
        <v>0</v>
      </c>
      <c r="K821">
        <v>3.4</v>
      </c>
      <c r="L821">
        <v>8.1</v>
      </c>
      <c r="M821">
        <v>0</v>
      </c>
    </row>
    <row r="822" spans="1:13" x14ac:dyDescent="0.25">
      <c r="A822" t="s">
        <v>66</v>
      </c>
      <c r="B822">
        <v>2050</v>
      </c>
      <c r="C822">
        <v>2</v>
      </c>
      <c r="D822">
        <v>7</v>
      </c>
      <c r="E822">
        <v>748.1</v>
      </c>
      <c r="F822">
        <v>337.3</v>
      </c>
      <c r="G822">
        <v>189</v>
      </c>
      <c r="H822">
        <v>21.6</v>
      </c>
      <c r="I822">
        <v>17</v>
      </c>
      <c r="J822">
        <v>0</v>
      </c>
      <c r="K822">
        <v>3</v>
      </c>
      <c r="L822">
        <v>5.3</v>
      </c>
      <c r="M822">
        <v>0</v>
      </c>
    </row>
    <row r="823" spans="1:13" x14ac:dyDescent="0.25">
      <c r="A823" t="s">
        <v>66</v>
      </c>
      <c r="B823">
        <v>2050</v>
      </c>
      <c r="C823">
        <v>2</v>
      </c>
      <c r="D823">
        <v>11</v>
      </c>
      <c r="E823">
        <v>580.9</v>
      </c>
      <c r="F823">
        <v>162.6</v>
      </c>
      <c r="G823">
        <v>176</v>
      </c>
      <c r="H823">
        <v>12.1</v>
      </c>
      <c r="I823">
        <v>12.6</v>
      </c>
      <c r="J823">
        <v>0</v>
      </c>
      <c r="K823">
        <v>2.1</v>
      </c>
      <c r="L823">
        <v>8.4</v>
      </c>
      <c r="M823">
        <v>0</v>
      </c>
    </row>
    <row r="824" spans="1:13" x14ac:dyDescent="0.25">
      <c r="A824" t="s">
        <v>66</v>
      </c>
      <c r="B824">
        <v>2050</v>
      </c>
      <c r="C824">
        <v>2</v>
      </c>
      <c r="D824">
        <v>13</v>
      </c>
      <c r="E824">
        <v>454.2</v>
      </c>
      <c r="F824">
        <v>23.1</v>
      </c>
      <c r="G824">
        <v>230</v>
      </c>
      <c r="H824">
        <v>5.6</v>
      </c>
      <c r="I824">
        <v>0</v>
      </c>
      <c r="J824">
        <v>0</v>
      </c>
      <c r="K824">
        <v>1.2</v>
      </c>
      <c r="L824">
        <v>-0.1</v>
      </c>
      <c r="M824">
        <v>0</v>
      </c>
    </row>
    <row r="825" spans="1:13" x14ac:dyDescent="0.25">
      <c r="A825" t="s">
        <v>66</v>
      </c>
      <c r="B825">
        <v>2050</v>
      </c>
      <c r="C825">
        <v>2</v>
      </c>
      <c r="D825">
        <v>15</v>
      </c>
      <c r="E825">
        <v>709.2</v>
      </c>
      <c r="F825">
        <v>297.2</v>
      </c>
      <c r="G825">
        <v>351</v>
      </c>
      <c r="H825">
        <v>9.1999999999999993</v>
      </c>
      <c r="I825">
        <v>-16.100000000000001</v>
      </c>
      <c r="J825">
        <v>18</v>
      </c>
      <c r="K825">
        <v>1.3</v>
      </c>
      <c r="L825">
        <v>-5.0999999999999996</v>
      </c>
      <c r="M825">
        <v>5.4</v>
      </c>
    </row>
    <row r="826" spans="1:13" x14ac:dyDescent="0.25">
      <c r="A826" t="s">
        <v>66</v>
      </c>
      <c r="B826">
        <v>2050</v>
      </c>
      <c r="C826">
        <v>2</v>
      </c>
      <c r="D826">
        <v>17</v>
      </c>
      <c r="E826">
        <v>801.5</v>
      </c>
      <c r="F826">
        <v>418.1</v>
      </c>
      <c r="G826">
        <v>351</v>
      </c>
      <c r="H826">
        <v>31.1</v>
      </c>
      <c r="I826">
        <v>15</v>
      </c>
      <c r="J826">
        <v>18</v>
      </c>
      <c r="K826">
        <v>4</v>
      </c>
      <c r="L826">
        <v>3.7</v>
      </c>
      <c r="M826">
        <v>5.4</v>
      </c>
    </row>
    <row r="827" spans="1:13" x14ac:dyDescent="0.25">
      <c r="A827" t="s">
        <v>66</v>
      </c>
      <c r="B827">
        <v>2050</v>
      </c>
      <c r="C827">
        <v>2</v>
      </c>
      <c r="D827">
        <v>32</v>
      </c>
      <c r="E827">
        <v>847.6</v>
      </c>
      <c r="F827">
        <v>421.3</v>
      </c>
      <c r="G827">
        <v>200</v>
      </c>
      <c r="H827">
        <v>36.1</v>
      </c>
      <c r="I827">
        <v>33.299999999999997</v>
      </c>
      <c r="J827">
        <v>0</v>
      </c>
      <c r="K827">
        <v>4.4000000000000004</v>
      </c>
      <c r="L827">
        <v>8.6</v>
      </c>
      <c r="M827">
        <v>0</v>
      </c>
    </row>
    <row r="828" spans="1:13" x14ac:dyDescent="0.25">
      <c r="A828" t="s">
        <v>66</v>
      </c>
      <c r="B828">
        <v>2050</v>
      </c>
      <c r="C828">
        <v>2</v>
      </c>
      <c r="D828">
        <v>33</v>
      </c>
      <c r="E828">
        <v>812.3</v>
      </c>
      <c r="F828">
        <v>422.1</v>
      </c>
      <c r="G828">
        <v>267</v>
      </c>
      <c r="H828">
        <v>34.5</v>
      </c>
      <c r="I828">
        <v>34.299999999999997</v>
      </c>
      <c r="J828">
        <v>13</v>
      </c>
      <c r="K828">
        <v>4.4000000000000004</v>
      </c>
      <c r="L828">
        <v>8.9</v>
      </c>
      <c r="M828">
        <v>5.0999999999999996</v>
      </c>
    </row>
    <row r="829" spans="1:13" x14ac:dyDescent="0.25">
      <c r="A829" t="s">
        <v>66</v>
      </c>
      <c r="B829">
        <v>2050</v>
      </c>
      <c r="C829">
        <v>2</v>
      </c>
      <c r="D829">
        <v>82</v>
      </c>
      <c r="E829">
        <v>948.1</v>
      </c>
      <c r="F829">
        <v>513</v>
      </c>
      <c r="G829">
        <v>351</v>
      </c>
      <c r="H829">
        <v>28.7</v>
      </c>
      <c r="I829">
        <v>27.6</v>
      </c>
      <c r="J829">
        <v>0</v>
      </c>
      <c r="K829">
        <v>3.1</v>
      </c>
      <c r="L829">
        <v>5.7</v>
      </c>
      <c r="M829">
        <v>0</v>
      </c>
    </row>
    <row r="830" spans="1:13" x14ac:dyDescent="0.25">
      <c r="A830" t="s">
        <v>66</v>
      </c>
      <c r="B830">
        <v>2050</v>
      </c>
      <c r="C830">
        <v>3</v>
      </c>
      <c r="D830">
        <v>3</v>
      </c>
      <c r="E830">
        <v>857</v>
      </c>
      <c r="F830">
        <v>418.6</v>
      </c>
      <c r="G830">
        <v>240</v>
      </c>
      <c r="H830">
        <v>32</v>
      </c>
      <c r="I830">
        <v>57.8</v>
      </c>
      <c r="J830">
        <v>0</v>
      </c>
      <c r="K830">
        <v>3.9</v>
      </c>
      <c r="L830">
        <v>16</v>
      </c>
      <c r="M830">
        <v>0</v>
      </c>
    </row>
    <row r="831" spans="1:13" x14ac:dyDescent="0.25">
      <c r="A831" t="s">
        <v>66</v>
      </c>
      <c r="B831">
        <v>2050</v>
      </c>
      <c r="C831">
        <v>3</v>
      </c>
      <c r="D831">
        <v>5</v>
      </c>
      <c r="E831">
        <v>681.3</v>
      </c>
      <c r="F831">
        <v>312</v>
      </c>
      <c r="G831">
        <v>106</v>
      </c>
      <c r="H831">
        <v>19.7</v>
      </c>
      <c r="I831">
        <v>42.2</v>
      </c>
      <c r="J831">
        <v>0</v>
      </c>
      <c r="K831">
        <v>3</v>
      </c>
      <c r="L831">
        <v>15.7</v>
      </c>
      <c r="M831">
        <v>0</v>
      </c>
    </row>
    <row r="832" spans="1:13" x14ac:dyDescent="0.25">
      <c r="A832" t="s">
        <v>66</v>
      </c>
      <c r="B832">
        <v>2050</v>
      </c>
      <c r="C832">
        <v>3</v>
      </c>
      <c r="D832">
        <v>7</v>
      </c>
      <c r="E832">
        <v>749.9</v>
      </c>
      <c r="F832">
        <v>369.9</v>
      </c>
      <c r="G832">
        <v>189</v>
      </c>
      <c r="H832">
        <v>23.3</v>
      </c>
      <c r="I832">
        <v>49.6</v>
      </c>
      <c r="J832">
        <v>0</v>
      </c>
      <c r="K832">
        <v>3.2</v>
      </c>
      <c r="L832">
        <v>15.5</v>
      </c>
      <c r="M832">
        <v>0</v>
      </c>
    </row>
    <row r="833" spans="1:13" x14ac:dyDescent="0.25">
      <c r="A833" t="s">
        <v>66</v>
      </c>
      <c r="B833">
        <v>2050</v>
      </c>
      <c r="C833">
        <v>3</v>
      </c>
      <c r="D833">
        <v>11</v>
      </c>
      <c r="E833">
        <v>579.9</v>
      </c>
      <c r="F833">
        <v>188.9</v>
      </c>
      <c r="G833">
        <v>176</v>
      </c>
      <c r="H833">
        <v>11.1</v>
      </c>
      <c r="I833">
        <v>38.9</v>
      </c>
      <c r="J833">
        <v>0</v>
      </c>
      <c r="K833">
        <v>2</v>
      </c>
      <c r="L833">
        <v>25.9</v>
      </c>
      <c r="M833">
        <v>0</v>
      </c>
    </row>
    <row r="834" spans="1:13" x14ac:dyDescent="0.25">
      <c r="A834" t="s">
        <v>66</v>
      </c>
      <c r="B834">
        <v>2050</v>
      </c>
      <c r="C834">
        <v>3</v>
      </c>
      <c r="D834">
        <v>13</v>
      </c>
      <c r="E834">
        <v>445.9</v>
      </c>
      <c r="F834">
        <v>35.5</v>
      </c>
      <c r="G834">
        <v>230</v>
      </c>
      <c r="H834">
        <v>-2.7</v>
      </c>
      <c r="I834">
        <v>12.3</v>
      </c>
      <c r="J834">
        <v>0</v>
      </c>
      <c r="K834">
        <v>-0.6</v>
      </c>
      <c r="L834">
        <v>53.3</v>
      </c>
      <c r="M834">
        <v>0</v>
      </c>
    </row>
    <row r="835" spans="1:13" x14ac:dyDescent="0.25">
      <c r="A835" t="s">
        <v>66</v>
      </c>
      <c r="B835">
        <v>2050</v>
      </c>
      <c r="C835">
        <v>3</v>
      </c>
      <c r="D835">
        <v>15</v>
      </c>
      <c r="E835">
        <v>714.1</v>
      </c>
      <c r="F835">
        <v>332.8</v>
      </c>
      <c r="G835">
        <v>354</v>
      </c>
      <c r="H835">
        <v>14.1</v>
      </c>
      <c r="I835">
        <v>19.5</v>
      </c>
      <c r="J835">
        <v>21</v>
      </c>
      <c r="K835">
        <v>2</v>
      </c>
      <c r="L835">
        <v>6.2</v>
      </c>
      <c r="M835">
        <v>6.3</v>
      </c>
    </row>
    <row r="836" spans="1:13" x14ac:dyDescent="0.25">
      <c r="A836" t="s">
        <v>66</v>
      </c>
      <c r="B836">
        <v>2050</v>
      </c>
      <c r="C836">
        <v>3</v>
      </c>
      <c r="D836">
        <v>17</v>
      </c>
      <c r="E836">
        <v>817.9</v>
      </c>
      <c r="F836">
        <v>463.9</v>
      </c>
      <c r="G836">
        <v>354</v>
      </c>
      <c r="H836">
        <v>47.4</v>
      </c>
      <c r="I836">
        <v>60.8</v>
      </c>
      <c r="J836">
        <v>21</v>
      </c>
      <c r="K836">
        <v>6.2</v>
      </c>
      <c r="L836">
        <v>15.1</v>
      </c>
      <c r="M836">
        <v>6.3</v>
      </c>
    </row>
    <row r="837" spans="1:13" x14ac:dyDescent="0.25">
      <c r="A837" t="s">
        <v>66</v>
      </c>
      <c r="B837">
        <v>2050</v>
      </c>
      <c r="C837">
        <v>3</v>
      </c>
      <c r="D837">
        <v>32</v>
      </c>
      <c r="E837">
        <v>855.3</v>
      </c>
      <c r="F837">
        <v>461.5</v>
      </c>
      <c r="G837">
        <v>200</v>
      </c>
      <c r="H837">
        <v>43.8</v>
      </c>
      <c r="I837">
        <v>73.599999999999994</v>
      </c>
      <c r="J837">
        <v>0</v>
      </c>
      <c r="K837">
        <v>5.4</v>
      </c>
      <c r="L837">
        <v>19</v>
      </c>
      <c r="M837">
        <v>0</v>
      </c>
    </row>
    <row r="838" spans="1:13" x14ac:dyDescent="0.25">
      <c r="A838" t="s">
        <v>66</v>
      </c>
      <c r="B838">
        <v>2050</v>
      </c>
      <c r="C838">
        <v>3</v>
      </c>
      <c r="D838">
        <v>33</v>
      </c>
      <c r="E838">
        <v>826.5</v>
      </c>
      <c r="F838">
        <v>460.2</v>
      </c>
      <c r="G838">
        <v>259</v>
      </c>
      <c r="H838">
        <v>48.7</v>
      </c>
      <c r="I838">
        <v>72.400000000000006</v>
      </c>
      <c r="J838">
        <v>5</v>
      </c>
      <c r="K838">
        <v>6.3</v>
      </c>
      <c r="L838">
        <v>18.7</v>
      </c>
      <c r="M838">
        <v>2</v>
      </c>
    </row>
    <row r="839" spans="1:13" x14ac:dyDescent="0.25">
      <c r="A839" t="s">
        <v>66</v>
      </c>
      <c r="B839">
        <v>2050</v>
      </c>
      <c r="C839">
        <v>3</v>
      </c>
      <c r="D839">
        <v>82</v>
      </c>
      <c r="E839">
        <v>964</v>
      </c>
      <c r="F839">
        <v>550.29999999999995</v>
      </c>
      <c r="G839">
        <v>351</v>
      </c>
      <c r="H839">
        <v>44.6</v>
      </c>
      <c r="I839">
        <v>64.900000000000006</v>
      </c>
      <c r="J839">
        <v>0</v>
      </c>
      <c r="K839">
        <v>4.8</v>
      </c>
      <c r="L839">
        <v>13.4</v>
      </c>
      <c r="M839">
        <v>0</v>
      </c>
    </row>
    <row r="840" spans="1:13" x14ac:dyDescent="0.25">
      <c r="A840" t="s">
        <v>66</v>
      </c>
      <c r="B840">
        <v>2050</v>
      </c>
      <c r="C840">
        <v>4</v>
      </c>
      <c r="D840">
        <v>3</v>
      </c>
      <c r="E840">
        <v>859.2</v>
      </c>
      <c r="F840">
        <v>391.6</v>
      </c>
      <c r="G840">
        <v>240</v>
      </c>
      <c r="H840">
        <v>34.1</v>
      </c>
      <c r="I840">
        <v>30.9</v>
      </c>
      <c r="J840">
        <v>0</v>
      </c>
      <c r="K840">
        <v>4.0999999999999996</v>
      </c>
      <c r="L840">
        <v>8.6</v>
      </c>
      <c r="M840">
        <v>0</v>
      </c>
    </row>
    <row r="841" spans="1:13" x14ac:dyDescent="0.25">
      <c r="A841" t="s">
        <v>66</v>
      </c>
      <c r="B841">
        <v>2050</v>
      </c>
      <c r="C841">
        <v>4</v>
      </c>
      <c r="D841">
        <v>5</v>
      </c>
      <c r="E841">
        <v>694.2</v>
      </c>
      <c r="F841">
        <v>302.7</v>
      </c>
      <c r="G841">
        <v>106</v>
      </c>
      <c r="H841">
        <v>32.6</v>
      </c>
      <c r="I841">
        <v>32.9</v>
      </c>
      <c r="J841">
        <v>0</v>
      </c>
      <c r="K841">
        <v>4.9000000000000004</v>
      </c>
      <c r="L841">
        <v>12.2</v>
      </c>
      <c r="M841">
        <v>0</v>
      </c>
    </row>
    <row r="842" spans="1:13" x14ac:dyDescent="0.25">
      <c r="A842" t="s">
        <v>66</v>
      </c>
      <c r="B842">
        <v>2050</v>
      </c>
      <c r="C842">
        <v>4</v>
      </c>
      <c r="D842">
        <v>7</v>
      </c>
      <c r="E842">
        <v>760.7</v>
      </c>
      <c r="F842">
        <v>350</v>
      </c>
      <c r="G842">
        <v>189</v>
      </c>
      <c r="H842">
        <v>34.200000000000003</v>
      </c>
      <c r="I842">
        <v>29.7</v>
      </c>
      <c r="J842">
        <v>0</v>
      </c>
      <c r="K842">
        <v>4.7</v>
      </c>
      <c r="L842">
        <v>9.3000000000000007</v>
      </c>
      <c r="M842">
        <v>0</v>
      </c>
    </row>
    <row r="843" spans="1:13" x14ac:dyDescent="0.25">
      <c r="A843" t="s">
        <v>66</v>
      </c>
      <c r="B843">
        <v>2050</v>
      </c>
      <c r="C843">
        <v>4</v>
      </c>
      <c r="D843">
        <v>11</v>
      </c>
      <c r="E843">
        <v>587.20000000000005</v>
      </c>
      <c r="F843">
        <v>172.7</v>
      </c>
      <c r="G843">
        <v>176</v>
      </c>
      <c r="H843">
        <v>18.5</v>
      </c>
      <c r="I843">
        <v>22.7</v>
      </c>
      <c r="J843">
        <v>0</v>
      </c>
      <c r="K843">
        <v>3.3</v>
      </c>
      <c r="L843">
        <v>15.1</v>
      </c>
      <c r="M843">
        <v>0</v>
      </c>
    </row>
    <row r="844" spans="1:13" x14ac:dyDescent="0.25">
      <c r="A844" t="s">
        <v>66</v>
      </c>
      <c r="B844">
        <v>2050</v>
      </c>
      <c r="C844">
        <v>4</v>
      </c>
      <c r="D844">
        <v>13</v>
      </c>
      <c r="E844">
        <v>458.1</v>
      </c>
      <c r="F844">
        <v>29.5</v>
      </c>
      <c r="G844">
        <v>230</v>
      </c>
      <c r="H844">
        <v>9.4</v>
      </c>
      <c r="I844">
        <v>6.3</v>
      </c>
      <c r="J844">
        <v>0</v>
      </c>
      <c r="K844">
        <v>2.1</v>
      </c>
      <c r="L844">
        <v>27.4</v>
      </c>
      <c r="M844">
        <v>0</v>
      </c>
    </row>
    <row r="845" spans="1:13" x14ac:dyDescent="0.25">
      <c r="A845" t="s">
        <v>66</v>
      </c>
      <c r="B845">
        <v>2050</v>
      </c>
      <c r="C845">
        <v>4</v>
      </c>
      <c r="D845">
        <v>15</v>
      </c>
      <c r="E845">
        <v>717</v>
      </c>
      <c r="F845">
        <v>304.89999999999998</v>
      </c>
      <c r="G845">
        <v>355</v>
      </c>
      <c r="H845">
        <v>17</v>
      </c>
      <c r="I845">
        <v>-8.4</v>
      </c>
      <c r="J845">
        <v>22</v>
      </c>
      <c r="K845">
        <v>2.4</v>
      </c>
      <c r="L845">
        <v>-2.7</v>
      </c>
      <c r="M845">
        <v>6.6</v>
      </c>
    </row>
    <row r="846" spans="1:13" x14ac:dyDescent="0.25">
      <c r="A846" t="s">
        <v>66</v>
      </c>
      <c r="B846">
        <v>2050</v>
      </c>
      <c r="C846">
        <v>4</v>
      </c>
      <c r="D846">
        <v>17</v>
      </c>
      <c r="E846">
        <v>818.2</v>
      </c>
      <c r="F846">
        <v>433.7</v>
      </c>
      <c r="G846">
        <v>355</v>
      </c>
      <c r="H846">
        <v>47.8</v>
      </c>
      <c r="I846">
        <v>30.6</v>
      </c>
      <c r="J846">
        <v>22</v>
      </c>
      <c r="K846">
        <v>6.2</v>
      </c>
      <c r="L846">
        <v>7.6</v>
      </c>
      <c r="M846">
        <v>6.6</v>
      </c>
    </row>
    <row r="847" spans="1:13" x14ac:dyDescent="0.25">
      <c r="A847" t="s">
        <v>66</v>
      </c>
      <c r="B847">
        <v>2050</v>
      </c>
      <c r="C847">
        <v>4</v>
      </c>
      <c r="D847">
        <v>32</v>
      </c>
      <c r="E847">
        <v>861.8</v>
      </c>
      <c r="F847">
        <v>439.9</v>
      </c>
      <c r="G847">
        <v>200</v>
      </c>
      <c r="H847">
        <v>50.2</v>
      </c>
      <c r="I847">
        <v>51.9</v>
      </c>
      <c r="J847">
        <v>0</v>
      </c>
      <c r="K847">
        <v>6.2</v>
      </c>
      <c r="L847">
        <v>13.4</v>
      </c>
      <c r="M847">
        <v>0</v>
      </c>
    </row>
    <row r="848" spans="1:13" x14ac:dyDescent="0.25">
      <c r="A848" t="s">
        <v>66</v>
      </c>
      <c r="B848">
        <v>2050</v>
      </c>
      <c r="C848">
        <v>4</v>
      </c>
      <c r="D848">
        <v>33</v>
      </c>
      <c r="E848">
        <v>829.1</v>
      </c>
      <c r="F848">
        <v>445.3</v>
      </c>
      <c r="G848">
        <v>260</v>
      </c>
      <c r="H848">
        <v>51.4</v>
      </c>
      <c r="I848">
        <v>57.5</v>
      </c>
      <c r="J848">
        <v>6</v>
      </c>
      <c r="K848">
        <v>6.6</v>
      </c>
      <c r="L848">
        <v>14.8</v>
      </c>
      <c r="M848">
        <v>2.4</v>
      </c>
    </row>
    <row r="849" spans="1:13" x14ac:dyDescent="0.25">
      <c r="A849" t="s">
        <v>66</v>
      </c>
      <c r="B849">
        <v>2050</v>
      </c>
      <c r="C849">
        <v>4</v>
      </c>
      <c r="D849">
        <v>82</v>
      </c>
      <c r="E849">
        <v>965.7</v>
      </c>
      <c r="F849">
        <v>533.9</v>
      </c>
      <c r="G849">
        <v>351</v>
      </c>
      <c r="H849">
        <v>46.3</v>
      </c>
      <c r="I849">
        <v>48.5</v>
      </c>
      <c r="J849">
        <v>0</v>
      </c>
      <c r="K849">
        <v>5</v>
      </c>
      <c r="L849">
        <v>10</v>
      </c>
      <c r="M849">
        <v>0</v>
      </c>
    </row>
    <row r="850" spans="1:13" x14ac:dyDescent="0.25">
      <c r="A850" t="s">
        <v>66</v>
      </c>
      <c r="B850">
        <v>2050</v>
      </c>
      <c r="C850">
        <v>5</v>
      </c>
      <c r="D850">
        <v>3</v>
      </c>
      <c r="E850">
        <v>854.7</v>
      </c>
      <c r="F850">
        <v>399.2</v>
      </c>
      <c r="G850">
        <v>240</v>
      </c>
      <c r="H850">
        <v>29.6</v>
      </c>
      <c r="I850">
        <v>38.4</v>
      </c>
      <c r="J850">
        <v>0</v>
      </c>
      <c r="K850">
        <v>3.6</v>
      </c>
      <c r="L850">
        <v>10.6</v>
      </c>
      <c r="M850">
        <v>0</v>
      </c>
    </row>
    <row r="851" spans="1:13" x14ac:dyDescent="0.25">
      <c r="A851" t="s">
        <v>66</v>
      </c>
      <c r="B851">
        <v>2050</v>
      </c>
      <c r="C851">
        <v>5</v>
      </c>
      <c r="D851">
        <v>5</v>
      </c>
      <c r="E851">
        <v>684</v>
      </c>
      <c r="F851">
        <v>295</v>
      </c>
      <c r="G851">
        <v>106</v>
      </c>
      <c r="H851">
        <v>22.4</v>
      </c>
      <c r="I851">
        <v>25.2</v>
      </c>
      <c r="J851">
        <v>0</v>
      </c>
      <c r="K851">
        <v>3.4</v>
      </c>
      <c r="L851">
        <v>9.3000000000000007</v>
      </c>
      <c r="M851">
        <v>0</v>
      </c>
    </row>
    <row r="852" spans="1:13" x14ac:dyDescent="0.25">
      <c r="A852" t="s">
        <v>66</v>
      </c>
      <c r="B852">
        <v>2050</v>
      </c>
      <c r="C852">
        <v>5</v>
      </c>
      <c r="D852">
        <v>7</v>
      </c>
      <c r="E852">
        <v>750.6</v>
      </c>
      <c r="F852">
        <v>342.3</v>
      </c>
      <c r="G852">
        <v>189</v>
      </c>
      <c r="H852">
        <v>24</v>
      </c>
      <c r="I852">
        <v>22.1</v>
      </c>
      <c r="J852">
        <v>0</v>
      </c>
      <c r="K852">
        <v>3.3</v>
      </c>
      <c r="L852">
        <v>6.9</v>
      </c>
      <c r="M852">
        <v>0</v>
      </c>
    </row>
    <row r="853" spans="1:13" x14ac:dyDescent="0.25">
      <c r="A853" t="s">
        <v>66</v>
      </c>
      <c r="B853">
        <v>2050</v>
      </c>
      <c r="C853">
        <v>5</v>
      </c>
      <c r="D853">
        <v>11</v>
      </c>
      <c r="E853">
        <v>582.6</v>
      </c>
      <c r="F853">
        <v>172.8</v>
      </c>
      <c r="G853">
        <v>176</v>
      </c>
      <c r="H853">
        <v>13.8</v>
      </c>
      <c r="I853">
        <v>22.8</v>
      </c>
      <c r="J853">
        <v>0</v>
      </c>
      <c r="K853">
        <v>2.4</v>
      </c>
      <c r="L853">
        <v>15.2</v>
      </c>
      <c r="M853">
        <v>0</v>
      </c>
    </row>
    <row r="854" spans="1:13" x14ac:dyDescent="0.25">
      <c r="A854" t="s">
        <v>66</v>
      </c>
      <c r="B854">
        <v>2050</v>
      </c>
      <c r="C854">
        <v>5</v>
      </c>
      <c r="D854">
        <v>13</v>
      </c>
      <c r="E854">
        <v>453.3</v>
      </c>
      <c r="F854">
        <v>26</v>
      </c>
      <c r="G854">
        <v>230</v>
      </c>
      <c r="H854">
        <v>4.7</v>
      </c>
      <c r="I854">
        <v>2.9</v>
      </c>
      <c r="J854">
        <v>0</v>
      </c>
      <c r="K854">
        <v>1</v>
      </c>
      <c r="L854">
        <v>12.4</v>
      </c>
      <c r="M854">
        <v>0</v>
      </c>
    </row>
    <row r="855" spans="1:13" x14ac:dyDescent="0.25">
      <c r="A855" t="s">
        <v>66</v>
      </c>
      <c r="B855">
        <v>2050</v>
      </c>
      <c r="C855">
        <v>5</v>
      </c>
      <c r="D855">
        <v>15</v>
      </c>
      <c r="E855">
        <v>712.5</v>
      </c>
      <c r="F855">
        <v>308</v>
      </c>
      <c r="G855">
        <v>353</v>
      </c>
      <c r="H855">
        <v>12.5</v>
      </c>
      <c r="I855">
        <v>-5.3</v>
      </c>
      <c r="J855">
        <v>20</v>
      </c>
      <c r="K855">
        <v>1.8</v>
      </c>
      <c r="L855">
        <v>-1.7</v>
      </c>
      <c r="M855">
        <v>6</v>
      </c>
    </row>
    <row r="856" spans="1:13" x14ac:dyDescent="0.25">
      <c r="A856" t="s">
        <v>66</v>
      </c>
      <c r="B856">
        <v>2050</v>
      </c>
      <c r="C856">
        <v>5</v>
      </c>
      <c r="D856">
        <v>17</v>
      </c>
      <c r="E856">
        <v>809.4</v>
      </c>
      <c r="F856">
        <v>432.8</v>
      </c>
      <c r="G856">
        <v>353</v>
      </c>
      <c r="H856">
        <v>38.9</v>
      </c>
      <c r="I856">
        <v>29.7</v>
      </c>
      <c r="J856">
        <v>20</v>
      </c>
      <c r="K856">
        <v>5.0999999999999996</v>
      </c>
      <c r="L856">
        <v>7.4</v>
      </c>
      <c r="M856">
        <v>6</v>
      </c>
    </row>
    <row r="857" spans="1:13" x14ac:dyDescent="0.25">
      <c r="A857" t="s">
        <v>66</v>
      </c>
      <c r="B857">
        <v>2050</v>
      </c>
      <c r="C857">
        <v>5</v>
      </c>
      <c r="D857">
        <v>32</v>
      </c>
      <c r="E857">
        <v>850.6</v>
      </c>
      <c r="F857">
        <v>426.7</v>
      </c>
      <c r="G857">
        <v>200</v>
      </c>
      <c r="H857">
        <v>39.1</v>
      </c>
      <c r="I857">
        <v>38.700000000000003</v>
      </c>
      <c r="J857">
        <v>0</v>
      </c>
      <c r="K857">
        <v>4.8</v>
      </c>
      <c r="L857">
        <v>10</v>
      </c>
      <c r="M857">
        <v>0</v>
      </c>
    </row>
    <row r="858" spans="1:13" x14ac:dyDescent="0.25">
      <c r="A858" t="s">
        <v>66</v>
      </c>
      <c r="B858">
        <v>2050</v>
      </c>
      <c r="C858">
        <v>5</v>
      </c>
      <c r="D858">
        <v>33</v>
      </c>
      <c r="E858">
        <v>819.6</v>
      </c>
      <c r="F858">
        <v>443</v>
      </c>
      <c r="G858">
        <v>266</v>
      </c>
      <c r="H858">
        <v>41.8</v>
      </c>
      <c r="I858">
        <v>55.2</v>
      </c>
      <c r="J858">
        <v>12</v>
      </c>
      <c r="K858">
        <v>5.4</v>
      </c>
      <c r="L858">
        <v>14.2</v>
      </c>
      <c r="M858">
        <v>4.7</v>
      </c>
    </row>
    <row r="859" spans="1:13" x14ac:dyDescent="0.25">
      <c r="A859" t="s">
        <v>66</v>
      </c>
      <c r="B859">
        <v>2050</v>
      </c>
      <c r="C859">
        <v>5</v>
      </c>
      <c r="D859">
        <v>82</v>
      </c>
      <c r="E859">
        <v>956.2</v>
      </c>
      <c r="F859">
        <v>528.6</v>
      </c>
      <c r="G859">
        <v>351</v>
      </c>
      <c r="H859">
        <v>36.799999999999997</v>
      </c>
      <c r="I859">
        <v>43.2</v>
      </c>
      <c r="J859">
        <v>0</v>
      </c>
      <c r="K859">
        <v>4</v>
      </c>
      <c r="L859">
        <v>8.9</v>
      </c>
      <c r="M859">
        <v>0</v>
      </c>
    </row>
    <row r="860" spans="1:13" x14ac:dyDescent="0.25">
      <c r="A860" t="s">
        <v>78</v>
      </c>
      <c r="B860">
        <v>2020</v>
      </c>
      <c r="C860">
        <v>0</v>
      </c>
      <c r="D860">
        <v>3</v>
      </c>
      <c r="E860">
        <v>1195.5999999999999</v>
      </c>
      <c r="F860">
        <v>968.5</v>
      </c>
      <c r="G860">
        <v>227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</row>
    <row r="861" spans="1:13" x14ac:dyDescent="0.25">
      <c r="A861" t="s">
        <v>78</v>
      </c>
      <c r="B861">
        <v>2020</v>
      </c>
      <c r="C861">
        <v>0</v>
      </c>
      <c r="D861">
        <v>5</v>
      </c>
      <c r="E861">
        <v>658</v>
      </c>
      <c r="F861">
        <v>449</v>
      </c>
      <c r="G861">
        <v>82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</row>
    <row r="862" spans="1:13" x14ac:dyDescent="0.25">
      <c r="A862" t="s">
        <v>78</v>
      </c>
      <c r="B862">
        <v>2020</v>
      </c>
      <c r="C862">
        <v>0</v>
      </c>
      <c r="D862">
        <v>7</v>
      </c>
      <c r="E862">
        <v>871.5</v>
      </c>
      <c r="F862">
        <v>647.29999999999995</v>
      </c>
      <c r="G862">
        <v>122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</row>
    <row r="863" spans="1:13" x14ac:dyDescent="0.25">
      <c r="A863" t="s">
        <v>78</v>
      </c>
      <c r="B863">
        <v>2020</v>
      </c>
      <c r="C863">
        <v>0</v>
      </c>
      <c r="D863">
        <v>11</v>
      </c>
      <c r="E863">
        <v>731.9</v>
      </c>
      <c r="F863">
        <v>504.7</v>
      </c>
      <c r="G863">
        <v>131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</row>
    <row r="864" spans="1:13" x14ac:dyDescent="0.25">
      <c r="A864" t="s">
        <v>78</v>
      </c>
      <c r="B864">
        <v>2020</v>
      </c>
      <c r="C864">
        <v>0</v>
      </c>
      <c r="D864">
        <v>13</v>
      </c>
      <c r="E864">
        <v>692.3</v>
      </c>
      <c r="F864">
        <v>456.9</v>
      </c>
      <c r="G864">
        <v>256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</row>
    <row r="865" spans="1:13" x14ac:dyDescent="0.25">
      <c r="A865" t="s">
        <v>78</v>
      </c>
      <c r="B865">
        <v>2020</v>
      </c>
      <c r="C865">
        <v>0</v>
      </c>
      <c r="D865">
        <v>15</v>
      </c>
      <c r="E865">
        <v>1092.5</v>
      </c>
      <c r="F865">
        <v>908.6</v>
      </c>
      <c r="G865">
        <v>222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</row>
    <row r="866" spans="1:13" x14ac:dyDescent="0.25">
      <c r="A866" t="s">
        <v>78</v>
      </c>
      <c r="B866">
        <v>2020</v>
      </c>
      <c r="C866">
        <v>0</v>
      </c>
      <c r="D866">
        <v>16</v>
      </c>
      <c r="E866">
        <v>919.6</v>
      </c>
      <c r="F866">
        <v>736.3</v>
      </c>
      <c r="G866">
        <v>222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</row>
    <row r="867" spans="1:13" x14ac:dyDescent="0.25">
      <c r="A867" t="s">
        <v>78</v>
      </c>
      <c r="B867">
        <v>2020</v>
      </c>
      <c r="C867">
        <v>0</v>
      </c>
      <c r="D867">
        <v>23</v>
      </c>
      <c r="E867">
        <v>932</v>
      </c>
      <c r="F867">
        <v>732.4</v>
      </c>
      <c r="G867">
        <v>148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</row>
    <row r="868" spans="1:13" x14ac:dyDescent="0.25">
      <c r="A868" t="s">
        <v>78</v>
      </c>
      <c r="B868">
        <v>2020</v>
      </c>
      <c r="C868">
        <v>0</v>
      </c>
      <c r="D868">
        <v>30</v>
      </c>
      <c r="E868">
        <v>727.4</v>
      </c>
      <c r="F868">
        <v>513</v>
      </c>
      <c r="G868">
        <v>130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</row>
    <row r="869" spans="1:13" x14ac:dyDescent="0.25">
      <c r="A869" t="s">
        <v>78</v>
      </c>
      <c r="B869">
        <v>2020</v>
      </c>
      <c r="C869">
        <v>0</v>
      </c>
      <c r="D869">
        <v>31</v>
      </c>
      <c r="E869">
        <v>959.8</v>
      </c>
      <c r="F869">
        <v>745.3</v>
      </c>
      <c r="G869">
        <v>149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</row>
    <row r="870" spans="1:13" x14ac:dyDescent="0.25">
      <c r="A870" t="s">
        <v>78</v>
      </c>
      <c r="B870">
        <v>2050</v>
      </c>
      <c r="C870">
        <v>1</v>
      </c>
      <c r="D870">
        <v>3</v>
      </c>
      <c r="E870">
        <v>1263.5</v>
      </c>
      <c r="F870">
        <v>1029.2</v>
      </c>
      <c r="G870">
        <v>237</v>
      </c>
      <c r="H870">
        <v>68</v>
      </c>
      <c r="I870">
        <v>60.7</v>
      </c>
      <c r="J870">
        <v>10</v>
      </c>
      <c r="K870">
        <v>5.7</v>
      </c>
      <c r="L870">
        <v>6.3</v>
      </c>
      <c r="M870">
        <v>4.4000000000000004</v>
      </c>
    </row>
    <row r="871" spans="1:13" x14ac:dyDescent="0.25">
      <c r="A871" t="s">
        <v>78</v>
      </c>
      <c r="B871">
        <v>2050</v>
      </c>
      <c r="C871">
        <v>1</v>
      </c>
      <c r="D871">
        <v>5</v>
      </c>
      <c r="E871">
        <v>684.6</v>
      </c>
      <c r="F871">
        <v>472.4</v>
      </c>
      <c r="G871">
        <v>82</v>
      </c>
      <c r="H871">
        <v>26.6</v>
      </c>
      <c r="I871">
        <v>23.4</v>
      </c>
      <c r="J871">
        <v>0</v>
      </c>
      <c r="K871">
        <v>4</v>
      </c>
      <c r="L871">
        <v>5.2</v>
      </c>
      <c r="M871">
        <v>0</v>
      </c>
    </row>
    <row r="872" spans="1:13" x14ac:dyDescent="0.25">
      <c r="A872" t="s">
        <v>78</v>
      </c>
      <c r="B872">
        <v>2050</v>
      </c>
      <c r="C872">
        <v>1</v>
      </c>
      <c r="D872">
        <v>7</v>
      </c>
      <c r="E872">
        <v>906.7</v>
      </c>
      <c r="F872">
        <v>678.5</v>
      </c>
      <c r="G872">
        <v>122</v>
      </c>
      <c r="H872">
        <v>35.200000000000003</v>
      </c>
      <c r="I872">
        <v>31.2</v>
      </c>
      <c r="J872">
        <v>0</v>
      </c>
      <c r="K872">
        <v>4</v>
      </c>
      <c r="L872">
        <v>4.8</v>
      </c>
      <c r="M872">
        <v>0</v>
      </c>
    </row>
    <row r="873" spans="1:13" x14ac:dyDescent="0.25">
      <c r="A873" t="s">
        <v>78</v>
      </c>
      <c r="B873">
        <v>2050</v>
      </c>
      <c r="C873">
        <v>1</v>
      </c>
      <c r="D873">
        <v>11</v>
      </c>
      <c r="E873">
        <v>761.5</v>
      </c>
      <c r="F873">
        <v>530.29999999999995</v>
      </c>
      <c r="G873">
        <v>131</v>
      </c>
      <c r="H873">
        <v>29.7</v>
      </c>
      <c r="I873">
        <v>25.6</v>
      </c>
      <c r="J873">
        <v>0</v>
      </c>
      <c r="K873">
        <v>4.0999999999999996</v>
      </c>
      <c r="L873">
        <v>5.0999999999999996</v>
      </c>
      <c r="M873">
        <v>0</v>
      </c>
    </row>
    <row r="874" spans="1:13" x14ac:dyDescent="0.25">
      <c r="A874" t="s">
        <v>78</v>
      </c>
      <c r="B874">
        <v>2050</v>
      </c>
      <c r="C874">
        <v>1</v>
      </c>
      <c r="D874">
        <v>13</v>
      </c>
      <c r="E874">
        <v>716.6</v>
      </c>
      <c r="F874">
        <v>477.9</v>
      </c>
      <c r="G874">
        <v>256</v>
      </c>
      <c r="H874">
        <v>24.3</v>
      </c>
      <c r="I874">
        <v>21</v>
      </c>
      <c r="J874">
        <v>0</v>
      </c>
      <c r="K874">
        <v>3.5</v>
      </c>
      <c r="L874">
        <v>4.5999999999999996</v>
      </c>
      <c r="M874">
        <v>0</v>
      </c>
    </row>
    <row r="875" spans="1:13" x14ac:dyDescent="0.25">
      <c r="A875" t="s">
        <v>78</v>
      </c>
      <c r="B875">
        <v>2050</v>
      </c>
      <c r="C875">
        <v>1</v>
      </c>
      <c r="D875">
        <v>15</v>
      </c>
      <c r="E875">
        <v>1150.5</v>
      </c>
      <c r="F875">
        <v>956.9</v>
      </c>
      <c r="G875">
        <v>247</v>
      </c>
      <c r="H875">
        <v>58</v>
      </c>
      <c r="I875">
        <v>48.3</v>
      </c>
      <c r="J875">
        <v>25</v>
      </c>
      <c r="K875">
        <v>5.3</v>
      </c>
      <c r="L875">
        <v>5.3</v>
      </c>
      <c r="M875">
        <v>11.3</v>
      </c>
    </row>
    <row r="876" spans="1:13" x14ac:dyDescent="0.25">
      <c r="A876" t="s">
        <v>78</v>
      </c>
      <c r="B876">
        <v>2050</v>
      </c>
      <c r="C876">
        <v>1</v>
      </c>
      <c r="D876">
        <v>16</v>
      </c>
      <c r="E876">
        <v>970.4</v>
      </c>
      <c r="F876">
        <v>778</v>
      </c>
      <c r="G876">
        <v>247</v>
      </c>
      <c r="H876">
        <v>50.8</v>
      </c>
      <c r="I876">
        <v>41.7</v>
      </c>
      <c r="J876">
        <v>25</v>
      </c>
      <c r="K876">
        <v>5.5</v>
      </c>
      <c r="L876">
        <v>5.7</v>
      </c>
      <c r="M876">
        <v>11.3</v>
      </c>
    </row>
    <row r="877" spans="1:13" x14ac:dyDescent="0.25">
      <c r="A877" t="s">
        <v>78</v>
      </c>
      <c r="B877">
        <v>2050</v>
      </c>
      <c r="C877">
        <v>1</v>
      </c>
      <c r="D877">
        <v>23</v>
      </c>
      <c r="E877">
        <v>971</v>
      </c>
      <c r="F877">
        <v>763.4</v>
      </c>
      <c r="G877">
        <v>148</v>
      </c>
      <c r="H877">
        <v>39</v>
      </c>
      <c r="I877">
        <v>31.1</v>
      </c>
      <c r="J877">
        <v>0</v>
      </c>
      <c r="K877">
        <v>4.2</v>
      </c>
      <c r="L877">
        <v>4.2</v>
      </c>
      <c r="M877">
        <v>0</v>
      </c>
    </row>
    <row r="878" spans="1:13" x14ac:dyDescent="0.25">
      <c r="A878" t="s">
        <v>78</v>
      </c>
      <c r="B878">
        <v>2050</v>
      </c>
      <c r="C878">
        <v>1</v>
      </c>
      <c r="D878">
        <v>30</v>
      </c>
      <c r="E878">
        <v>755.6</v>
      </c>
      <c r="F878">
        <v>534.70000000000005</v>
      </c>
      <c r="G878">
        <v>130</v>
      </c>
      <c r="H878">
        <v>28.2</v>
      </c>
      <c r="I878">
        <v>21.7</v>
      </c>
      <c r="J878">
        <v>0</v>
      </c>
      <c r="K878">
        <v>3.9</v>
      </c>
      <c r="L878">
        <v>4.2</v>
      </c>
      <c r="M878">
        <v>0</v>
      </c>
    </row>
    <row r="879" spans="1:13" x14ac:dyDescent="0.25">
      <c r="A879" t="s">
        <v>78</v>
      </c>
      <c r="B879">
        <v>2050</v>
      </c>
      <c r="C879">
        <v>1</v>
      </c>
      <c r="D879">
        <v>31</v>
      </c>
      <c r="E879">
        <v>997.2</v>
      </c>
      <c r="F879">
        <v>775.1</v>
      </c>
      <c r="G879">
        <v>149</v>
      </c>
      <c r="H879">
        <v>37.4</v>
      </c>
      <c r="I879">
        <v>29.8</v>
      </c>
      <c r="J879">
        <v>0</v>
      </c>
      <c r="K879">
        <v>3.9</v>
      </c>
      <c r="L879">
        <v>4</v>
      </c>
      <c r="M879">
        <v>0</v>
      </c>
    </row>
    <row r="880" spans="1:13" x14ac:dyDescent="0.25">
      <c r="A880" t="s">
        <v>78</v>
      </c>
      <c r="B880">
        <v>2050</v>
      </c>
      <c r="C880">
        <v>2</v>
      </c>
      <c r="D880">
        <v>3</v>
      </c>
      <c r="E880">
        <v>1263.2</v>
      </c>
      <c r="F880">
        <v>1021.6</v>
      </c>
      <c r="G880">
        <v>237</v>
      </c>
      <c r="H880">
        <v>67.7</v>
      </c>
      <c r="I880">
        <v>53</v>
      </c>
      <c r="J880">
        <v>10</v>
      </c>
      <c r="K880">
        <v>5.7</v>
      </c>
      <c r="L880">
        <v>5.5</v>
      </c>
      <c r="M880">
        <v>4.4000000000000004</v>
      </c>
    </row>
    <row r="881" spans="1:13" x14ac:dyDescent="0.25">
      <c r="A881" t="s">
        <v>78</v>
      </c>
      <c r="B881">
        <v>2050</v>
      </c>
      <c r="C881">
        <v>2</v>
      </c>
      <c r="D881">
        <v>5</v>
      </c>
      <c r="E881">
        <v>687.8</v>
      </c>
      <c r="F881">
        <v>458.4</v>
      </c>
      <c r="G881">
        <v>82</v>
      </c>
      <c r="H881">
        <v>29.7</v>
      </c>
      <c r="I881">
        <v>9.4</v>
      </c>
      <c r="J881">
        <v>0</v>
      </c>
      <c r="K881">
        <v>4.5</v>
      </c>
      <c r="L881">
        <v>2.1</v>
      </c>
      <c r="M881">
        <v>0</v>
      </c>
    </row>
    <row r="882" spans="1:13" x14ac:dyDescent="0.25">
      <c r="A882" t="s">
        <v>78</v>
      </c>
      <c r="B882">
        <v>2050</v>
      </c>
      <c r="C882">
        <v>2</v>
      </c>
      <c r="D882">
        <v>7</v>
      </c>
      <c r="E882">
        <v>907.8</v>
      </c>
      <c r="F882">
        <v>671.8</v>
      </c>
      <c r="G882">
        <v>122</v>
      </c>
      <c r="H882">
        <v>36.299999999999997</v>
      </c>
      <c r="I882">
        <v>24.5</v>
      </c>
      <c r="J882">
        <v>0</v>
      </c>
      <c r="K882">
        <v>4.2</v>
      </c>
      <c r="L882">
        <v>3.8</v>
      </c>
      <c r="M882">
        <v>0</v>
      </c>
    </row>
    <row r="883" spans="1:13" x14ac:dyDescent="0.25">
      <c r="A883" t="s">
        <v>78</v>
      </c>
      <c r="B883">
        <v>2050</v>
      </c>
      <c r="C883">
        <v>2</v>
      </c>
      <c r="D883">
        <v>11</v>
      </c>
      <c r="E883">
        <v>761.9</v>
      </c>
      <c r="F883">
        <v>522</v>
      </c>
      <c r="G883">
        <v>131</v>
      </c>
      <c r="H883">
        <v>30</v>
      </c>
      <c r="I883">
        <v>17.3</v>
      </c>
      <c r="J883">
        <v>0</v>
      </c>
      <c r="K883">
        <v>4.0999999999999996</v>
      </c>
      <c r="L883">
        <v>3.4</v>
      </c>
      <c r="M883">
        <v>0</v>
      </c>
    </row>
    <row r="884" spans="1:13" x14ac:dyDescent="0.25">
      <c r="A884" t="s">
        <v>78</v>
      </c>
      <c r="B884">
        <v>2050</v>
      </c>
      <c r="C884">
        <v>2</v>
      </c>
      <c r="D884">
        <v>13</v>
      </c>
      <c r="E884">
        <v>719.6</v>
      </c>
      <c r="F884">
        <v>469.2</v>
      </c>
      <c r="G884">
        <v>256</v>
      </c>
      <c r="H884">
        <v>27.2</v>
      </c>
      <c r="I884">
        <v>12.3</v>
      </c>
      <c r="J884">
        <v>0</v>
      </c>
      <c r="K884">
        <v>3.9</v>
      </c>
      <c r="L884">
        <v>2.7</v>
      </c>
      <c r="M884">
        <v>0</v>
      </c>
    </row>
    <row r="885" spans="1:13" x14ac:dyDescent="0.25">
      <c r="A885" t="s">
        <v>78</v>
      </c>
      <c r="B885">
        <v>2050</v>
      </c>
      <c r="C885">
        <v>2</v>
      </c>
      <c r="D885">
        <v>15</v>
      </c>
      <c r="E885">
        <v>1145.8</v>
      </c>
      <c r="F885">
        <v>946.2</v>
      </c>
      <c r="G885">
        <v>250</v>
      </c>
      <c r="H885">
        <v>53.3</v>
      </c>
      <c r="I885">
        <v>37.6</v>
      </c>
      <c r="J885">
        <v>28</v>
      </c>
      <c r="K885">
        <v>4.9000000000000004</v>
      </c>
      <c r="L885">
        <v>4.0999999999999996</v>
      </c>
      <c r="M885">
        <v>12.6</v>
      </c>
    </row>
    <row r="886" spans="1:13" x14ac:dyDescent="0.25">
      <c r="A886" t="s">
        <v>78</v>
      </c>
      <c r="B886">
        <v>2050</v>
      </c>
      <c r="C886">
        <v>2</v>
      </c>
      <c r="D886">
        <v>16</v>
      </c>
      <c r="E886">
        <v>968.3</v>
      </c>
      <c r="F886">
        <v>770.9</v>
      </c>
      <c r="G886">
        <v>250</v>
      </c>
      <c r="H886">
        <v>48.7</v>
      </c>
      <c r="I886">
        <v>34.6</v>
      </c>
      <c r="J886">
        <v>28</v>
      </c>
      <c r="K886">
        <v>5.3</v>
      </c>
      <c r="L886">
        <v>4.7</v>
      </c>
      <c r="M886">
        <v>12.6</v>
      </c>
    </row>
    <row r="887" spans="1:13" x14ac:dyDescent="0.25">
      <c r="A887" t="s">
        <v>78</v>
      </c>
      <c r="B887">
        <v>2050</v>
      </c>
      <c r="C887">
        <v>2</v>
      </c>
      <c r="D887">
        <v>23</v>
      </c>
      <c r="E887">
        <v>970.7</v>
      </c>
      <c r="F887">
        <v>756.8</v>
      </c>
      <c r="G887">
        <v>148</v>
      </c>
      <c r="H887">
        <v>38.6</v>
      </c>
      <c r="I887">
        <v>24.4</v>
      </c>
      <c r="J887">
        <v>0</v>
      </c>
      <c r="K887">
        <v>4.0999999999999996</v>
      </c>
      <c r="L887">
        <v>3.3</v>
      </c>
      <c r="M887">
        <v>0</v>
      </c>
    </row>
    <row r="888" spans="1:13" x14ac:dyDescent="0.25">
      <c r="A888" t="s">
        <v>78</v>
      </c>
      <c r="B888">
        <v>2050</v>
      </c>
      <c r="C888">
        <v>2</v>
      </c>
      <c r="D888">
        <v>30</v>
      </c>
      <c r="E888">
        <v>758.9</v>
      </c>
      <c r="F888">
        <v>529.6</v>
      </c>
      <c r="G888">
        <v>130</v>
      </c>
      <c r="H888">
        <v>31.5</v>
      </c>
      <c r="I888">
        <v>16.600000000000001</v>
      </c>
      <c r="J888">
        <v>0</v>
      </c>
      <c r="K888">
        <v>4.3</v>
      </c>
      <c r="L888">
        <v>3.2</v>
      </c>
      <c r="M888">
        <v>0</v>
      </c>
    </row>
    <row r="889" spans="1:13" x14ac:dyDescent="0.25">
      <c r="A889" t="s">
        <v>78</v>
      </c>
      <c r="B889">
        <v>2050</v>
      </c>
      <c r="C889">
        <v>2</v>
      </c>
      <c r="D889">
        <v>31</v>
      </c>
      <c r="E889">
        <v>995.5</v>
      </c>
      <c r="F889">
        <v>756.8</v>
      </c>
      <c r="G889">
        <v>149</v>
      </c>
      <c r="H889">
        <v>35.700000000000003</v>
      </c>
      <c r="I889">
        <v>11.5</v>
      </c>
      <c r="J889">
        <v>0</v>
      </c>
      <c r="K889">
        <v>3.7</v>
      </c>
      <c r="L889">
        <v>1.5</v>
      </c>
      <c r="M889">
        <v>0</v>
      </c>
    </row>
    <row r="890" spans="1:13" x14ac:dyDescent="0.25">
      <c r="A890" t="s">
        <v>78</v>
      </c>
      <c r="B890">
        <v>2050</v>
      </c>
      <c r="C890">
        <v>3</v>
      </c>
      <c r="D890">
        <v>3</v>
      </c>
      <c r="E890">
        <v>1298.2</v>
      </c>
      <c r="F890">
        <v>1075.2</v>
      </c>
      <c r="G890">
        <v>238</v>
      </c>
      <c r="H890">
        <v>102.7</v>
      </c>
      <c r="I890">
        <v>106.7</v>
      </c>
      <c r="J890">
        <v>11</v>
      </c>
      <c r="K890">
        <v>8.6</v>
      </c>
      <c r="L890">
        <v>11</v>
      </c>
      <c r="M890">
        <v>4.8</v>
      </c>
    </row>
    <row r="891" spans="1:13" x14ac:dyDescent="0.25">
      <c r="A891" t="s">
        <v>78</v>
      </c>
      <c r="B891">
        <v>2050</v>
      </c>
      <c r="C891">
        <v>3</v>
      </c>
      <c r="D891">
        <v>5</v>
      </c>
      <c r="E891">
        <v>690.1</v>
      </c>
      <c r="F891">
        <v>483.1</v>
      </c>
      <c r="G891">
        <v>82</v>
      </c>
      <c r="H891">
        <v>32.1</v>
      </c>
      <c r="I891">
        <v>34.1</v>
      </c>
      <c r="J891">
        <v>0</v>
      </c>
      <c r="K891">
        <v>4.9000000000000004</v>
      </c>
      <c r="L891">
        <v>7.6</v>
      </c>
      <c r="M891">
        <v>0</v>
      </c>
    </row>
    <row r="892" spans="1:13" x14ac:dyDescent="0.25">
      <c r="A892" t="s">
        <v>78</v>
      </c>
      <c r="B892">
        <v>2050</v>
      </c>
      <c r="C892">
        <v>3</v>
      </c>
      <c r="D892">
        <v>7</v>
      </c>
      <c r="E892">
        <v>917</v>
      </c>
      <c r="F892">
        <v>698.1</v>
      </c>
      <c r="G892">
        <v>122</v>
      </c>
      <c r="H892">
        <v>45.4</v>
      </c>
      <c r="I892">
        <v>50.9</v>
      </c>
      <c r="J892">
        <v>0</v>
      </c>
      <c r="K892">
        <v>5.2</v>
      </c>
      <c r="L892">
        <v>7.9</v>
      </c>
      <c r="M892">
        <v>0</v>
      </c>
    </row>
    <row r="893" spans="1:13" x14ac:dyDescent="0.25">
      <c r="A893" t="s">
        <v>78</v>
      </c>
      <c r="B893">
        <v>2050</v>
      </c>
      <c r="C893">
        <v>3</v>
      </c>
      <c r="D893">
        <v>11</v>
      </c>
      <c r="E893">
        <v>773.8</v>
      </c>
      <c r="F893">
        <v>560.4</v>
      </c>
      <c r="G893">
        <v>131</v>
      </c>
      <c r="H893">
        <v>42</v>
      </c>
      <c r="I893">
        <v>55.7</v>
      </c>
      <c r="J893">
        <v>0</v>
      </c>
      <c r="K893">
        <v>5.7</v>
      </c>
      <c r="L893">
        <v>11</v>
      </c>
      <c r="M893">
        <v>0</v>
      </c>
    </row>
    <row r="894" spans="1:13" x14ac:dyDescent="0.25">
      <c r="A894" t="s">
        <v>78</v>
      </c>
      <c r="B894">
        <v>2050</v>
      </c>
      <c r="C894">
        <v>3</v>
      </c>
      <c r="D894">
        <v>13</v>
      </c>
      <c r="E894">
        <v>729.3</v>
      </c>
      <c r="F894">
        <v>503.4</v>
      </c>
      <c r="G894">
        <v>256</v>
      </c>
      <c r="H894">
        <v>36.9</v>
      </c>
      <c r="I894">
        <v>46.5</v>
      </c>
      <c r="J894">
        <v>0</v>
      </c>
      <c r="K894">
        <v>5.3</v>
      </c>
      <c r="L894">
        <v>10.199999999999999</v>
      </c>
      <c r="M894">
        <v>0</v>
      </c>
    </row>
    <row r="895" spans="1:13" x14ac:dyDescent="0.25">
      <c r="A895" t="s">
        <v>78</v>
      </c>
      <c r="B895">
        <v>2050</v>
      </c>
      <c r="C895">
        <v>3</v>
      </c>
      <c r="D895">
        <v>15</v>
      </c>
      <c r="E895">
        <v>1177.9000000000001</v>
      </c>
      <c r="F895">
        <v>992.6</v>
      </c>
      <c r="G895">
        <v>257</v>
      </c>
      <c r="H895">
        <v>85.4</v>
      </c>
      <c r="I895">
        <v>84</v>
      </c>
      <c r="J895">
        <v>35</v>
      </c>
      <c r="K895">
        <v>7.8</v>
      </c>
      <c r="L895">
        <v>9.1999999999999993</v>
      </c>
      <c r="M895">
        <v>15.8</v>
      </c>
    </row>
    <row r="896" spans="1:13" x14ac:dyDescent="0.25">
      <c r="A896" t="s">
        <v>78</v>
      </c>
      <c r="B896">
        <v>2050</v>
      </c>
      <c r="C896">
        <v>3</v>
      </c>
      <c r="D896">
        <v>16</v>
      </c>
      <c r="E896">
        <v>991.6</v>
      </c>
      <c r="F896">
        <v>807.7</v>
      </c>
      <c r="G896">
        <v>257</v>
      </c>
      <c r="H896">
        <v>72</v>
      </c>
      <c r="I896">
        <v>71.400000000000006</v>
      </c>
      <c r="J896">
        <v>35</v>
      </c>
      <c r="K896">
        <v>7.8</v>
      </c>
      <c r="L896">
        <v>9.6999999999999993</v>
      </c>
      <c r="M896">
        <v>15.8</v>
      </c>
    </row>
    <row r="897" spans="1:13" x14ac:dyDescent="0.25">
      <c r="A897" t="s">
        <v>78</v>
      </c>
      <c r="B897">
        <v>2050</v>
      </c>
      <c r="C897">
        <v>3</v>
      </c>
      <c r="D897">
        <v>23</v>
      </c>
      <c r="E897">
        <v>990</v>
      </c>
      <c r="F897">
        <v>796.5</v>
      </c>
      <c r="G897">
        <v>148</v>
      </c>
      <c r="H897">
        <v>58</v>
      </c>
      <c r="I897">
        <v>64.099999999999994</v>
      </c>
      <c r="J897">
        <v>0</v>
      </c>
      <c r="K897">
        <v>6.2</v>
      </c>
      <c r="L897">
        <v>8.8000000000000007</v>
      </c>
      <c r="M897">
        <v>0</v>
      </c>
    </row>
    <row r="898" spans="1:13" x14ac:dyDescent="0.25">
      <c r="A898" t="s">
        <v>78</v>
      </c>
      <c r="B898">
        <v>2050</v>
      </c>
      <c r="C898">
        <v>3</v>
      </c>
      <c r="D898">
        <v>30</v>
      </c>
      <c r="E898">
        <v>764.4</v>
      </c>
      <c r="F898">
        <v>554.4</v>
      </c>
      <c r="G898">
        <v>130</v>
      </c>
      <c r="H898">
        <v>37</v>
      </c>
      <c r="I898">
        <v>41.4</v>
      </c>
      <c r="J898">
        <v>0</v>
      </c>
      <c r="K898">
        <v>5.0999999999999996</v>
      </c>
      <c r="L898">
        <v>8.1</v>
      </c>
      <c r="M898">
        <v>0</v>
      </c>
    </row>
    <row r="899" spans="1:13" x14ac:dyDescent="0.25">
      <c r="A899" t="s">
        <v>78</v>
      </c>
      <c r="B899">
        <v>2050</v>
      </c>
      <c r="C899">
        <v>3</v>
      </c>
      <c r="D899">
        <v>31</v>
      </c>
      <c r="E899">
        <v>1014.8</v>
      </c>
      <c r="F899">
        <v>800.4</v>
      </c>
      <c r="G899">
        <v>149</v>
      </c>
      <c r="H899">
        <v>54.9</v>
      </c>
      <c r="I899">
        <v>55.1</v>
      </c>
      <c r="J899">
        <v>0</v>
      </c>
      <c r="K899">
        <v>5.7</v>
      </c>
      <c r="L899">
        <v>7.4</v>
      </c>
      <c r="M899">
        <v>0</v>
      </c>
    </row>
    <row r="900" spans="1:13" x14ac:dyDescent="0.25">
      <c r="A900" t="s">
        <v>78</v>
      </c>
      <c r="B900">
        <v>2050</v>
      </c>
      <c r="C900">
        <v>4</v>
      </c>
      <c r="D900">
        <v>3</v>
      </c>
      <c r="E900">
        <v>1297.0999999999999</v>
      </c>
      <c r="F900">
        <v>1046.2</v>
      </c>
      <c r="G900">
        <v>239</v>
      </c>
      <c r="H900">
        <v>101.5</v>
      </c>
      <c r="I900">
        <v>77.7</v>
      </c>
      <c r="J900">
        <v>12</v>
      </c>
      <c r="K900">
        <v>8.5</v>
      </c>
      <c r="L900">
        <v>8</v>
      </c>
      <c r="M900">
        <v>5.3</v>
      </c>
    </row>
    <row r="901" spans="1:13" x14ac:dyDescent="0.25">
      <c r="A901" t="s">
        <v>78</v>
      </c>
      <c r="B901">
        <v>2050</v>
      </c>
      <c r="C901">
        <v>4</v>
      </c>
      <c r="D901">
        <v>5</v>
      </c>
      <c r="E901">
        <v>704</v>
      </c>
      <c r="F901">
        <v>475.7</v>
      </c>
      <c r="G901">
        <v>82</v>
      </c>
      <c r="H901">
        <v>46</v>
      </c>
      <c r="I901">
        <v>26.7</v>
      </c>
      <c r="J901">
        <v>0</v>
      </c>
      <c r="K901">
        <v>7</v>
      </c>
      <c r="L901">
        <v>6</v>
      </c>
      <c r="M901">
        <v>0</v>
      </c>
    </row>
    <row r="902" spans="1:13" x14ac:dyDescent="0.25">
      <c r="A902" t="s">
        <v>78</v>
      </c>
      <c r="B902">
        <v>2050</v>
      </c>
      <c r="C902">
        <v>4</v>
      </c>
      <c r="D902">
        <v>7</v>
      </c>
      <c r="E902">
        <v>925.3</v>
      </c>
      <c r="F902">
        <v>679.7</v>
      </c>
      <c r="G902">
        <v>122</v>
      </c>
      <c r="H902">
        <v>53.8</v>
      </c>
      <c r="I902">
        <v>32.4</v>
      </c>
      <c r="J902">
        <v>0</v>
      </c>
      <c r="K902">
        <v>6.2</v>
      </c>
      <c r="L902">
        <v>5</v>
      </c>
      <c r="M902">
        <v>0</v>
      </c>
    </row>
    <row r="903" spans="1:13" x14ac:dyDescent="0.25">
      <c r="A903" t="s">
        <v>78</v>
      </c>
      <c r="B903">
        <v>2050</v>
      </c>
      <c r="C903">
        <v>4</v>
      </c>
      <c r="D903">
        <v>11</v>
      </c>
      <c r="E903">
        <v>778.1</v>
      </c>
      <c r="F903">
        <v>528.29999999999995</v>
      </c>
      <c r="G903">
        <v>131</v>
      </c>
      <c r="H903">
        <v>46.3</v>
      </c>
      <c r="I903">
        <v>23.6</v>
      </c>
      <c r="J903">
        <v>0</v>
      </c>
      <c r="K903">
        <v>6.3</v>
      </c>
      <c r="L903">
        <v>4.7</v>
      </c>
      <c r="M903">
        <v>0</v>
      </c>
    </row>
    <row r="904" spans="1:13" x14ac:dyDescent="0.25">
      <c r="A904" t="s">
        <v>78</v>
      </c>
      <c r="B904">
        <v>2050</v>
      </c>
      <c r="C904">
        <v>4</v>
      </c>
      <c r="D904">
        <v>13</v>
      </c>
      <c r="E904">
        <v>737.6</v>
      </c>
      <c r="F904">
        <v>475.6</v>
      </c>
      <c r="G904">
        <v>256</v>
      </c>
      <c r="H904">
        <v>45.3</v>
      </c>
      <c r="I904">
        <v>18.7</v>
      </c>
      <c r="J904">
        <v>0</v>
      </c>
      <c r="K904">
        <v>6.5</v>
      </c>
      <c r="L904">
        <v>4.0999999999999996</v>
      </c>
      <c r="M904">
        <v>0</v>
      </c>
    </row>
    <row r="905" spans="1:13" x14ac:dyDescent="0.25">
      <c r="A905" t="s">
        <v>78</v>
      </c>
      <c r="B905">
        <v>2050</v>
      </c>
      <c r="C905">
        <v>4</v>
      </c>
      <c r="D905">
        <v>15</v>
      </c>
      <c r="E905">
        <v>1169</v>
      </c>
      <c r="F905">
        <v>968.7</v>
      </c>
      <c r="G905">
        <v>266</v>
      </c>
      <c r="H905">
        <v>76.5</v>
      </c>
      <c r="I905">
        <v>60.1</v>
      </c>
      <c r="J905">
        <v>44</v>
      </c>
      <c r="K905">
        <v>7</v>
      </c>
      <c r="L905">
        <v>6.6</v>
      </c>
      <c r="M905">
        <v>19.8</v>
      </c>
    </row>
    <row r="906" spans="1:13" x14ac:dyDescent="0.25">
      <c r="A906" t="s">
        <v>78</v>
      </c>
      <c r="B906">
        <v>2050</v>
      </c>
      <c r="C906">
        <v>4</v>
      </c>
      <c r="D906">
        <v>16</v>
      </c>
      <c r="E906">
        <v>988.8</v>
      </c>
      <c r="F906">
        <v>782.1</v>
      </c>
      <c r="G906">
        <v>266</v>
      </c>
      <c r="H906">
        <v>69.2</v>
      </c>
      <c r="I906">
        <v>45.8</v>
      </c>
      <c r="J906">
        <v>44</v>
      </c>
      <c r="K906">
        <v>7.5</v>
      </c>
      <c r="L906">
        <v>6.2</v>
      </c>
      <c r="M906">
        <v>19.8</v>
      </c>
    </row>
    <row r="907" spans="1:13" x14ac:dyDescent="0.25">
      <c r="A907" t="s">
        <v>78</v>
      </c>
      <c r="B907">
        <v>2050</v>
      </c>
      <c r="C907">
        <v>4</v>
      </c>
      <c r="D907">
        <v>23</v>
      </c>
      <c r="E907">
        <v>993</v>
      </c>
      <c r="F907">
        <v>773.9</v>
      </c>
      <c r="G907">
        <v>148</v>
      </c>
      <c r="H907">
        <v>61</v>
      </c>
      <c r="I907">
        <v>41.5</v>
      </c>
      <c r="J907">
        <v>0</v>
      </c>
      <c r="K907">
        <v>6.5</v>
      </c>
      <c r="L907">
        <v>5.7</v>
      </c>
      <c r="M907">
        <v>0</v>
      </c>
    </row>
    <row r="908" spans="1:13" x14ac:dyDescent="0.25">
      <c r="A908" t="s">
        <v>78</v>
      </c>
      <c r="B908">
        <v>2050</v>
      </c>
      <c r="C908">
        <v>4</v>
      </c>
      <c r="D908">
        <v>30</v>
      </c>
      <c r="E908">
        <v>773.8</v>
      </c>
      <c r="F908">
        <v>538.79999999999995</v>
      </c>
      <c r="G908">
        <v>130</v>
      </c>
      <c r="H908">
        <v>46.4</v>
      </c>
      <c r="I908">
        <v>25.8</v>
      </c>
      <c r="J908">
        <v>0</v>
      </c>
      <c r="K908">
        <v>6.4</v>
      </c>
      <c r="L908">
        <v>5</v>
      </c>
      <c r="M908">
        <v>0</v>
      </c>
    </row>
    <row r="909" spans="1:13" x14ac:dyDescent="0.25">
      <c r="A909" t="s">
        <v>78</v>
      </c>
      <c r="B909">
        <v>2050</v>
      </c>
      <c r="C909">
        <v>4</v>
      </c>
      <c r="D909">
        <v>31</v>
      </c>
      <c r="E909">
        <v>1017.7</v>
      </c>
      <c r="F909">
        <v>778.1</v>
      </c>
      <c r="G909">
        <v>149</v>
      </c>
      <c r="H909">
        <v>57.9</v>
      </c>
      <c r="I909">
        <v>32.799999999999997</v>
      </c>
      <c r="J909">
        <v>0</v>
      </c>
      <c r="K909">
        <v>6</v>
      </c>
      <c r="L909">
        <v>4.4000000000000004</v>
      </c>
      <c r="M909">
        <v>0</v>
      </c>
    </row>
    <row r="910" spans="1:13" x14ac:dyDescent="0.25">
      <c r="A910" t="s">
        <v>78</v>
      </c>
      <c r="B910">
        <v>2050</v>
      </c>
      <c r="C910">
        <v>5</v>
      </c>
      <c r="D910">
        <v>3</v>
      </c>
      <c r="E910">
        <v>1278.3</v>
      </c>
      <c r="F910">
        <v>1042.7</v>
      </c>
      <c r="G910">
        <v>237</v>
      </c>
      <c r="H910">
        <v>82.8</v>
      </c>
      <c r="I910">
        <v>74.2</v>
      </c>
      <c r="J910">
        <v>10</v>
      </c>
      <c r="K910">
        <v>6.9</v>
      </c>
      <c r="L910">
        <v>7.7</v>
      </c>
      <c r="M910">
        <v>4.4000000000000004</v>
      </c>
    </row>
    <row r="911" spans="1:13" x14ac:dyDescent="0.25">
      <c r="A911" t="s">
        <v>78</v>
      </c>
      <c r="B911">
        <v>2050</v>
      </c>
      <c r="C911">
        <v>5</v>
      </c>
      <c r="D911">
        <v>5</v>
      </c>
      <c r="E911">
        <v>692.6</v>
      </c>
      <c r="F911">
        <v>478</v>
      </c>
      <c r="G911">
        <v>82</v>
      </c>
      <c r="H911">
        <v>34.5</v>
      </c>
      <c r="I911">
        <v>29.1</v>
      </c>
      <c r="J911">
        <v>0</v>
      </c>
      <c r="K911">
        <v>5.2</v>
      </c>
      <c r="L911">
        <v>6.5</v>
      </c>
      <c r="M911">
        <v>0</v>
      </c>
    </row>
    <row r="912" spans="1:13" x14ac:dyDescent="0.25">
      <c r="A912" t="s">
        <v>78</v>
      </c>
      <c r="B912">
        <v>2050</v>
      </c>
      <c r="C912">
        <v>5</v>
      </c>
      <c r="D912">
        <v>7</v>
      </c>
      <c r="E912">
        <v>915.5</v>
      </c>
      <c r="F912">
        <v>690.8</v>
      </c>
      <c r="G912">
        <v>122</v>
      </c>
      <c r="H912">
        <v>44</v>
      </c>
      <c r="I912">
        <v>43.5</v>
      </c>
      <c r="J912">
        <v>0</v>
      </c>
      <c r="K912">
        <v>5.0999999999999996</v>
      </c>
      <c r="L912">
        <v>6.7</v>
      </c>
      <c r="M912">
        <v>0</v>
      </c>
    </row>
    <row r="913" spans="1:13" x14ac:dyDescent="0.25">
      <c r="A913" t="s">
        <v>78</v>
      </c>
      <c r="B913">
        <v>2050</v>
      </c>
      <c r="C913">
        <v>5</v>
      </c>
      <c r="D913">
        <v>11</v>
      </c>
      <c r="E913">
        <v>769.9</v>
      </c>
      <c r="F913">
        <v>536.9</v>
      </c>
      <c r="G913">
        <v>131</v>
      </c>
      <c r="H913">
        <v>38</v>
      </c>
      <c r="I913">
        <v>32.1</v>
      </c>
      <c r="J913">
        <v>0</v>
      </c>
      <c r="K913">
        <v>5.2</v>
      </c>
      <c r="L913">
        <v>6.4</v>
      </c>
      <c r="M913">
        <v>0</v>
      </c>
    </row>
    <row r="914" spans="1:13" x14ac:dyDescent="0.25">
      <c r="A914" t="s">
        <v>78</v>
      </c>
      <c r="B914">
        <v>2050</v>
      </c>
      <c r="C914">
        <v>5</v>
      </c>
      <c r="D914">
        <v>13</v>
      </c>
      <c r="E914">
        <v>722.8</v>
      </c>
      <c r="F914">
        <v>480.1</v>
      </c>
      <c r="G914">
        <v>256</v>
      </c>
      <c r="H914">
        <v>30.4</v>
      </c>
      <c r="I914">
        <v>23.2</v>
      </c>
      <c r="J914">
        <v>0</v>
      </c>
      <c r="K914">
        <v>4.4000000000000004</v>
      </c>
      <c r="L914">
        <v>5.0999999999999996</v>
      </c>
      <c r="M914">
        <v>0</v>
      </c>
    </row>
    <row r="915" spans="1:13" x14ac:dyDescent="0.25">
      <c r="A915" t="s">
        <v>78</v>
      </c>
      <c r="B915">
        <v>2050</v>
      </c>
      <c r="C915">
        <v>5</v>
      </c>
      <c r="D915">
        <v>15</v>
      </c>
      <c r="E915">
        <v>1160.3</v>
      </c>
      <c r="F915">
        <v>966.7</v>
      </c>
      <c r="G915">
        <v>250</v>
      </c>
      <c r="H915">
        <v>67.8</v>
      </c>
      <c r="I915">
        <v>58.1</v>
      </c>
      <c r="J915">
        <v>28</v>
      </c>
      <c r="K915">
        <v>6.2</v>
      </c>
      <c r="L915">
        <v>6.4</v>
      </c>
      <c r="M915">
        <v>12.6</v>
      </c>
    </row>
    <row r="916" spans="1:13" x14ac:dyDescent="0.25">
      <c r="A916" t="s">
        <v>78</v>
      </c>
      <c r="B916">
        <v>2050</v>
      </c>
      <c r="C916">
        <v>5</v>
      </c>
      <c r="D916">
        <v>16</v>
      </c>
      <c r="E916">
        <v>979</v>
      </c>
      <c r="F916">
        <v>784.7</v>
      </c>
      <c r="G916">
        <v>250</v>
      </c>
      <c r="H916">
        <v>59.4</v>
      </c>
      <c r="I916">
        <v>48.4</v>
      </c>
      <c r="J916">
        <v>28</v>
      </c>
      <c r="K916">
        <v>6.5</v>
      </c>
      <c r="L916">
        <v>6.6</v>
      </c>
      <c r="M916">
        <v>12.6</v>
      </c>
    </row>
    <row r="917" spans="1:13" x14ac:dyDescent="0.25">
      <c r="A917" t="s">
        <v>78</v>
      </c>
      <c r="B917">
        <v>2050</v>
      </c>
      <c r="C917">
        <v>5</v>
      </c>
      <c r="D917">
        <v>23</v>
      </c>
      <c r="E917">
        <v>981</v>
      </c>
      <c r="F917">
        <v>772</v>
      </c>
      <c r="G917">
        <v>148</v>
      </c>
      <c r="H917">
        <v>48.9</v>
      </c>
      <c r="I917">
        <v>39.6</v>
      </c>
      <c r="J917">
        <v>0</v>
      </c>
      <c r="K917">
        <v>5.3</v>
      </c>
      <c r="L917">
        <v>5.4</v>
      </c>
      <c r="M917">
        <v>0</v>
      </c>
    </row>
    <row r="918" spans="1:13" x14ac:dyDescent="0.25">
      <c r="A918" t="s">
        <v>78</v>
      </c>
      <c r="B918">
        <v>2050</v>
      </c>
      <c r="C918">
        <v>5</v>
      </c>
      <c r="D918">
        <v>30</v>
      </c>
      <c r="E918">
        <v>763.9</v>
      </c>
      <c r="F918">
        <v>543.29999999999995</v>
      </c>
      <c r="G918">
        <v>130</v>
      </c>
      <c r="H918">
        <v>36.5</v>
      </c>
      <c r="I918">
        <v>30.3</v>
      </c>
      <c r="J918">
        <v>0</v>
      </c>
      <c r="K918">
        <v>5</v>
      </c>
      <c r="L918">
        <v>5.9</v>
      </c>
      <c r="M918">
        <v>0</v>
      </c>
    </row>
    <row r="919" spans="1:13" x14ac:dyDescent="0.25">
      <c r="A919" t="s">
        <v>78</v>
      </c>
      <c r="B919">
        <v>2050</v>
      </c>
      <c r="C919">
        <v>5</v>
      </c>
      <c r="D919">
        <v>31</v>
      </c>
      <c r="E919">
        <v>1007.1</v>
      </c>
      <c r="F919">
        <v>782.1</v>
      </c>
      <c r="G919">
        <v>149</v>
      </c>
      <c r="H919">
        <v>47.2</v>
      </c>
      <c r="I919">
        <v>36.799999999999997</v>
      </c>
      <c r="J919">
        <v>0</v>
      </c>
      <c r="K919">
        <v>4.9000000000000004</v>
      </c>
      <c r="L919">
        <v>4.9000000000000004</v>
      </c>
      <c r="M919">
        <v>0</v>
      </c>
    </row>
    <row r="920" spans="1:13" x14ac:dyDescent="0.25">
      <c r="A920" t="s">
        <v>85</v>
      </c>
      <c r="B920">
        <v>2020</v>
      </c>
      <c r="C920">
        <v>0</v>
      </c>
      <c r="D920">
        <v>3</v>
      </c>
      <c r="E920">
        <v>906.1</v>
      </c>
      <c r="F920">
        <v>582.20000000000005</v>
      </c>
      <c r="G920">
        <v>236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</row>
    <row r="921" spans="1:13" x14ac:dyDescent="0.25">
      <c r="A921" t="s">
        <v>85</v>
      </c>
      <c r="B921">
        <v>2020</v>
      </c>
      <c r="C921">
        <v>0</v>
      </c>
      <c r="D921">
        <v>4</v>
      </c>
      <c r="E921">
        <v>848.5</v>
      </c>
      <c r="F921">
        <v>621.20000000000005</v>
      </c>
      <c r="G921">
        <v>235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</row>
    <row r="922" spans="1:13" x14ac:dyDescent="0.25">
      <c r="A922" t="s">
        <v>85</v>
      </c>
      <c r="B922">
        <v>2020</v>
      </c>
      <c r="C922">
        <v>0</v>
      </c>
      <c r="D922">
        <v>13</v>
      </c>
      <c r="E922">
        <v>610.5</v>
      </c>
      <c r="F922">
        <v>287.10000000000002</v>
      </c>
      <c r="G922">
        <v>267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</row>
    <row r="923" spans="1:13" x14ac:dyDescent="0.25">
      <c r="A923" t="s">
        <v>85</v>
      </c>
      <c r="B923">
        <v>2020</v>
      </c>
      <c r="C923">
        <v>0</v>
      </c>
      <c r="D923">
        <v>16</v>
      </c>
      <c r="E923">
        <v>693.8</v>
      </c>
      <c r="F923">
        <v>463.5</v>
      </c>
      <c r="G923">
        <v>242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</row>
    <row r="924" spans="1:13" x14ac:dyDescent="0.25">
      <c r="A924" t="s">
        <v>85</v>
      </c>
      <c r="B924">
        <v>2020</v>
      </c>
      <c r="C924">
        <v>0</v>
      </c>
      <c r="D924">
        <v>17</v>
      </c>
      <c r="E924">
        <v>796.9</v>
      </c>
      <c r="F924">
        <v>584.4</v>
      </c>
      <c r="G924">
        <v>242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</row>
    <row r="925" spans="1:13" x14ac:dyDescent="0.25">
      <c r="A925" t="s">
        <v>85</v>
      </c>
      <c r="B925">
        <v>2050</v>
      </c>
      <c r="C925">
        <v>1</v>
      </c>
      <c r="D925">
        <v>3</v>
      </c>
      <c r="E925">
        <v>952</v>
      </c>
      <c r="F925">
        <v>628.29999999999995</v>
      </c>
      <c r="G925">
        <v>240</v>
      </c>
      <c r="H925">
        <v>45.9</v>
      </c>
      <c r="I925">
        <v>46.2</v>
      </c>
      <c r="J925">
        <v>4</v>
      </c>
      <c r="K925">
        <v>5.0999999999999996</v>
      </c>
      <c r="L925">
        <v>7.9</v>
      </c>
      <c r="M925">
        <v>1.7</v>
      </c>
    </row>
    <row r="926" spans="1:13" x14ac:dyDescent="0.25">
      <c r="A926" t="s">
        <v>85</v>
      </c>
      <c r="B926">
        <v>2050</v>
      </c>
      <c r="C926">
        <v>1</v>
      </c>
      <c r="D926">
        <v>4</v>
      </c>
      <c r="E926">
        <v>895.4</v>
      </c>
      <c r="F926">
        <v>664.7</v>
      </c>
      <c r="G926">
        <v>244</v>
      </c>
      <c r="H926">
        <v>46.8</v>
      </c>
      <c r="I926">
        <v>43.6</v>
      </c>
      <c r="J926">
        <v>9</v>
      </c>
      <c r="K926">
        <v>5.5</v>
      </c>
      <c r="L926">
        <v>7</v>
      </c>
      <c r="M926">
        <v>3.8</v>
      </c>
    </row>
    <row r="927" spans="1:13" x14ac:dyDescent="0.25">
      <c r="A927" t="s">
        <v>85</v>
      </c>
      <c r="B927">
        <v>2050</v>
      </c>
      <c r="C927">
        <v>1</v>
      </c>
      <c r="D927">
        <v>13</v>
      </c>
      <c r="E927">
        <v>630.4</v>
      </c>
      <c r="F927">
        <v>319.5</v>
      </c>
      <c r="G927">
        <v>267</v>
      </c>
      <c r="H927">
        <v>19.899999999999999</v>
      </c>
      <c r="I927">
        <v>32.4</v>
      </c>
      <c r="J927">
        <v>0</v>
      </c>
      <c r="K927">
        <v>3.3</v>
      </c>
      <c r="L927">
        <v>11.3</v>
      </c>
      <c r="M927">
        <v>0</v>
      </c>
    </row>
    <row r="928" spans="1:13" x14ac:dyDescent="0.25">
      <c r="A928" t="s">
        <v>85</v>
      </c>
      <c r="B928">
        <v>2050</v>
      </c>
      <c r="C928">
        <v>1</v>
      </c>
      <c r="D928">
        <v>16</v>
      </c>
      <c r="E928">
        <v>722.4</v>
      </c>
      <c r="F928">
        <v>479.5</v>
      </c>
      <c r="G928">
        <v>271</v>
      </c>
      <c r="H928">
        <v>28.5</v>
      </c>
      <c r="I928">
        <v>16</v>
      </c>
      <c r="J928">
        <v>29</v>
      </c>
      <c r="K928">
        <v>4.0999999999999996</v>
      </c>
      <c r="L928">
        <v>3.5</v>
      </c>
      <c r="M928">
        <v>12</v>
      </c>
    </row>
    <row r="929" spans="1:13" x14ac:dyDescent="0.25">
      <c r="A929" t="s">
        <v>85</v>
      </c>
      <c r="B929">
        <v>2050</v>
      </c>
      <c r="C929">
        <v>1</v>
      </c>
      <c r="D929">
        <v>17</v>
      </c>
      <c r="E929">
        <v>861.7</v>
      </c>
      <c r="F929">
        <v>640.29999999999995</v>
      </c>
      <c r="G929">
        <v>271</v>
      </c>
      <c r="H929">
        <v>64.8</v>
      </c>
      <c r="I929">
        <v>55.9</v>
      </c>
      <c r="J929">
        <v>29</v>
      </c>
      <c r="K929">
        <v>8.1</v>
      </c>
      <c r="L929">
        <v>9.6</v>
      </c>
      <c r="M929">
        <v>12</v>
      </c>
    </row>
    <row r="930" spans="1:13" x14ac:dyDescent="0.25">
      <c r="A930" t="s">
        <v>85</v>
      </c>
      <c r="B930">
        <v>2050</v>
      </c>
      <c r="C930">
        <v>2</v>
      </c>
      <c r="D930">
        <v>3</v>
      </c>
      <c r="E930">
        <v>951</v>
      </c>
      <c r="F930">
        <v>621.1</v>
      </c>
      <c r="G930">
        <v>240</v>
      </c>
      <c r="H930">
        <v>45</v>
      </c>
      <c r="I930">
        <v>39</v>
      </c>
      <c r="J930">
        <v>4</v>
      </c>
      <c r="K930">
        <v>5</v>
      </c>
      <c r="L930">
        <v>6.7</v>
      </c>
      <c r="M930">
        <v>1.7</v>
      </c>
    </row>
    <row r="931" spans="1:13" x14ac:dyDescent="0.25">
      <c r="A931" t="s">
        <v>85</v>
      </c>
      <c r="B931">
        <v>2050</v>
      </c>
      <c r="C931">
        <v>2</v>
      </c>
      <c r="D931">
        <v>4</v>
      </c>
      <c r="E931">
        <v>892.4</v>
      </c>
      <c r="F931">
        <v>651</v>
      </c>
      <c r="G931">
        <v>243</v>
      </c>
      <c r="H931">
        <v>43.9</v>
      </c>
      <c r="I931">
        <v>29.8</v>
      </c>
      <c r="J931">
        <v>8</v>
      </c>
      <c r="K931">
        <v>5.2</v>
      </c>
      <c r="L931">
        <v>4.8</v>
      </c>
      <c r="M931">
        <v>3.4</v>
      </c>
    </row>
    <row r="932" spans="1:13" x14ac:dyDescent="0.25">
      <c r="A932" t="s">
        <v>85</v>
      </c>
      <c r="B932">
        <v>2050</v>
      </c>
      <c r="C932">
        <v>2</v>
      </c>
      <c r="D932">
        <v>13</v>
      </c>
      <c r="E932">
        <v>631.70000000000005</v>
      </c>
      <c r="F932">
        <v>311.10000000000002</v>
      </c>
      <c r="G932">
        <v>267</v>
      </c>
      <c r="H932">
        <v>21.2</v>
      </c>
      <c r="I932">
        <v>24</v>
      </c>
      <c r="J932">
        <v>0</v>
      </c>
      <c r="K932">
        <v>3.5</v>
      </c>
      <c r="L932">
        <v>8.4</v>
      </c>
      <c r="M932">
        <v>0</v>
      </c>
    </row>
    <row r="933" spans="1:13" x14ac:dyDescent="0.25">
      <c r="A933" t="s">
        <v>85</v>
      </c>
      <c r="B933">
        <v>2050</v>
      </c>
      <c r="C933">
        <v>2</v>
      </c>
      <c r="D933">
        <v>16</v>
      </c>
      <c r="E933">
        <v>721.6</v>
      </c>
      <c r="F933">
        <v>470.5</v>
      </c>
      <c r="G933">
        <v>269</v>
      </c>
      <c r="H933">
        <v>27.7</v>
      </c>
      <c r="I933">
        <v>7</v>
      </c>
      <c r="J933">
        <v>27</v>
      </c>
      <c r="K933">
        <v>4</v>
      </c>
      <c r="L933">
        <v>1.5</v>
      </c>
      <c r="M933">
        <v>11.2</v>
      </c>
    </row>
    <row r="934" spans="1:13" x14ac:dyDescent="0.25">
      <c r="A934" t="s">
        <v>85</v>
      </c>
      <c r="B934">
        <v>2050</v>
      </c>
      <c r="C934">
        <v>2</v>
      </c>
      <c r="D934">
        <v>17</v>
      </c>
      <c r="E934">
        <v>857.5</v>
      </c>
      <c r="F934">
        <v>630.9</v>
      </c>
      <c r="G934">
        <v>269</v>
      </c>
      <c r="H934">
        <v>60.5</v>
      </c>
      <c r="I934">
        <v>46.5</v>
      </c>
      <c r="J934">
        <v>27</v>
      </c>
      <c r="K934">
        <v>7.6</v>
      </c>
      <c r="L934">
        <v>8</v>
      </c>
      <c r="M934">
        <v>11.2</v>
      </c>
    </row>
    <row r="935" spans="1:13" x14ac:dyDescent="0.25">
      <c r="A935" t="s">
        <v>85</v>
      </c>
      <c r="B935">
        <v>2050</v>
      </c>
      <c r="C935">
        <v>3</v>
      </c>
      <c r="D935">
        <v>3</v>
      </c>
      <c r="E935">
        <v>968</v>
      </c>
      <c r="F935">
        <v>661.6</v>
      </c>
      <c r="G935">
        <v>240</v>
      </c>
      <c r="H935">
        <v>61.9</v>
      </c>
      <c r="I935">
        <v>79.400000000000006</v>
      </c>
      <c r="J935">
        <v>4</v>
      </c>
      <c r="K935">
        <v>6.8</v>
      </c>
      <c r="L935">
        <v>13.6</v>
      </c>
      <c r="M935">
        <v>1.7</v>
      </c>
    </row>
    <row r="936" spans="1:13" x14ac:dyDescent="0.25">
      <c r="A936" t="s">
        <v>85</v>
      </c>
      <c r="B936">
        <v>2050</v>
      </c>
      <c r="C936">
        <v>3</v>
      </c>
      <c r="D936">
        <v>4</v>
      </c>
      <c r="E936">
        <v>908.6</v>
      </c>
      <c r="F936">
        <v>685.3</v>
      </c>
      <c r="G936">
        <v>247</v>
      </c>
      <c r="H936">
        <v>60.1</v>
      </c>
      <c r="I936">
        <v>64.099999999999994</v>
      </c>
      <c r="J936">
        <v>12</v>
      </c>
      <c r="K936">
        <v>7.1</v>
      </c>
      <c r="L936">
        <v>10.3</v>
      </c>
      <c r="M936">
        <v>5.0999999999999996</v>
      </c>
    </row>
    <row r="937" spans="1:13" x14ac:dyDescent="0.25">
      <c r="A937" t="s">
        <v>85</v>
      </c>
      <c r="B937">
        <v>2050</v>
      </c>
      <c r="C937">
        <v>3</v>
      </c>
      <c r="D937">
        <v>13</v>
      </c>
      <c r="E937">
        <v>635.29999999999995</v>
      </c>
      <c r="F937">
        <v>343.1</v>
      </c>
      <c r="G937">
        <v>267</v>
      </c>
      <c r="H937">
        <v>24.8</v>
      </c>
      <c r="I937">
        <v>56</v>
      </c>
      <c r="J937">
        <v>0</v>
      </c>
      <c r="K937">
        <v>4.0999999999999996</v>
      </c>
      <c r="L937">
        <v>19.5</v>
      </c>
      <c r="M937">
        <v>0</v>
      </c>
    </row>
    <row r="938" spans="1:13" x14ac:dyDescent="0.25">
      <c r="A938" t="s">
        <v>85</v>
      </c>
      <c r="B938">
        <v>2050</v>
      </c>
      <c r="C938">
        <v>3</v>
      </c>
      <c r="D938">
        <v>16</v>
      </c>
      <c r="E938">
        <v>729.3</v>
      </c>
      <c r="F938">
        <v>499.8</v>
      </c>
      <c r="G938">
        <v>284</v>
      </c>
      <c r="H938">
        <v>35.4</v>
      </c>
      <c r="I938">
        <v>36.299999999999997</v>
      </c>
      <c r="J938">
        <v>42</v>
      </c>
      <c r="K938">
        <v>5.0999999999999996</v>
      </c>
      <c r="L938">
        <v>7.8</v>
      </c>
      <c r="M938">
        <v>17.399999999999999</v>
      </c>
    </row>
    <row r="939" spans="1:13" x14ac:dyDescent="0.25">
      <c r="A939" t="s">
        <v>85</v>
      </c>
      <c r="B939">
        <v>2050</v>
      </c>
      <c r="C939">
        <v>3</v>
      </c>
      <c r="D939">
        <v>17</v>
      </c>
      <c r="E939">
        <v>892.2</v>
      </c>
      <c r="F939">
        <v>681.4</v>
      </c>
      <c r="G939">
        <v>284</v>
      </c>
      <c r="H939">
        <v>95.2</v>
      </c>
      <c r="I939">
        <v>97</v>
      </c>
      <c r="J939">
        <v>42</v>
      </c>
      <c r="K939">
        <v>12</v>
      </c>
      <c r="L939">
        <v>16.600000000000001</v>
      </c>
      <c r="M939">
        <v>17.399999999999999</v>
      </c>
    </row>
    <row r="940" spans="1:13" x14ac:dyDescent="0.25">
      <c r="A940" t="s">
        <v>85</v>
      </c>
      <c r="B940">
        <v>2050</v>
      </c>
      <c r="C940">
        <v>4</v>
      </c>
      <c r="D940">
        <v>3</v>
      </c>
      <c r="E940">
        <v>969.6</v>
      </c>
      <c r="F940">
        <v>632.1</v>
      </c>
      <c r="G940">
        <v>240</v>
      </c>
      <c r="H940">
        <v>63.5</v>
      </c>
      <c r="I940">
        <v>50</v>
      </c>
      <c r="J940">
        <v>4</v>
      </c>
      <c r="K940">
        <v>7</v>
      </c>
      <c r="L940">
        <v>8.6</v>
      </c>
      <c r="M940">
        <v>1.7</v>
      </c>
    </row>
    <row r="941" spans="1:13" x14ac:dyDescent="0.25">
      <c r="A941" t="s">
        <v>85</v>
      </c>
      <c r="B941">
        <v>2050</v>
      </c>
      <c r="C941">
        <v>4</v>
      </c>
      <c r="D941">
        <v>4</v>
      </c>
      <c r="E941">
        <v>905.3</v>
      </c>
      <c r="F941">
        <v>656.3</v>
      </c>
      <c r="G941">
        <v>248</v>
      </c>
      <c r="H941">
        <v>56.8</v>
      </c>
      <c r="I941">
        <v>35.1</v>
      </c>
      <c r="J941">
        <v>13</v>
      </c>
      <c r="K941">
        <v>6.7</v>
      </c>
      <c r="L941">
        <v>5.7</v>
      </c>
      <c r="M941">
        <v>5.5</v>
      </c>
    </row>
    <row r="942" spans="1:13" x14ac:dyDescent="0.25">
      <c r="A942" t="s">
        <v>85</v>
      </c>
      <c r="B942">
        <v>2050</v>
      </c>
      <c r="C942">
        <v>4</v>
      </c>
      <c r="D942">
        <v>13</v>
      </c>
      <c r="E942">
        <v>644.6</v>
      </c>
      <c r="F942">
        <v>325.8</v>
      </c>
      <c r="G942">
        <v>267</v>
      </c>
      <c r="H942">
        <v>34.1</v>
      </c>
      <c r="I942">
        <v>38.700000000000003</v>
      </c>
      <c r="J942">
        <v>0</v>
      </c>
      <c r="K942">
        <v>5.6</v>
      </c>
      <c r="L942">
        <v>13.5</v>
      </c>
      <c r="M942">
        <v>0</v>
      </c>
    </row>
    <row r="943" spans="1:13" x14ac:dyDescent="0.25">
      <c r="A943" t="s">
        <v>85</v>
      </c>
      <c r="B943">
        <v>2050</v>
      </c>
      <c r="C943">
        <v>4</v>
      </c>
      <c r="D943">
        <v>16</v>
      </c>
      <c r="E943">
        <v>723.1</v>
      </c>
      <c r="F943">
        <v>456.8</v>
      </c>
      <c r="G943">
        <v>297</v>
      </c>
      <c r="H943">
        <v>29.3</v>
      </c>
      <c r="I943">
        <v>-6.7</v>
      </c>
      <c r="J943">
        <v>55</v>
      </c>
      <c r="K943">
        <v>4.2</v>
      </c>
      <c r="L943">
        <v>-1.4</v>
      </c>
      <c r="M943">
        <v>22.7</v>
      </c>
    </row>
    <row r="944" spans="1:13" x14ac:dyDescent="0.25">
      <c r="A944" t="s">
        <v>85</v>
      </c>
      <c r="B944">
        <v>2050</v>
      </c>
      <c r="C944">
        <v>4</v>
      </c>
      <c r="D944">
        <v>17</v>
      </c>
      <c r="E944">
        <v>900.3</v>
      </c>
      <c r="F944">
        <v>654.4</v>
      </c>
      <c r="G944">
        <v>297</v>
      </c>
      <c r="H944">
        <v>103.3</v>
      </c>
      <c r="I944">
        <v>70</v>
      </c>
      <c r="J944">
        <v>55</v>
      </c>
      <c r="K944">
        <v>13</v>
      </c>
      <c r="L944">
        <v>12</v>
      </c>
      <c r="M944">
        <v>22.7</v>
      </c>
    </row>
    <row r="945" spans="1:13" x14ac:dyDescent="0.25">
      <c r="A945" t="s">
        <v>85</v>
      </c>
      <c r="B945">
        <v>2050</v>
      </c>
      <c r="C945">
        <v>5</v>
      </c>
      <c r="D945">
        <v>3</v>
      </c>
      <c r="E945">
        <v>960.1</v>
      </c>
      <c r="F945">
        <v>638</v>
      </c>
      <c r="G945">
        <v>240</v>
      </c>
      <c r="H945">
        <v>54.1</v>
      </c>
      <c r="I945">
        <v>55.8</v>
      </c>
      <c r="J945">
        <v>4</v>
      </c>
      <c r="K945">
        <v>6</v>
      </c>
      <c r="L945">
        <v>9.6</v>
      </c>
      <c r="M945">
        <v>1.7</v>
      </c>
    </row>
    <row r="946" spans="1:13" x14ac:dyDescent="0.25">
      <c r="A946" t="s">
        <v>85</v>
      </c>
      <c r="B946">
        <v>2050</v>
      </c>
      <c r="C946">
        <v>5</v>
      </c>
      <c r="D946">
        <v>4</v>
      </c>
      <c r="E946">
        <v>902.1</v>
      </c>
      <c r="F946">
        <v>671.9</v>
      </c>
      <c r="G946">
        <v>246</v>
      </c>
      <c r="H946">
        <v>53.6</v>
      </c>
      <c r="I946">
        <v>50.7</v>
      </c>
      <c r="J946">
        <v>11</v>
      </c>
      <c r="K946">
        <v>6.3</v>
      </c>
      <c r="L946">
        <v>8.1999999999999993</v>
      </c>
      <c r="M946">
        <v>4.7</v>
      </c>
    </row>
    <row r="947" spans="1:13" x14ac:dyDescent="0.25">
      <c r="A947" t="s">
        <v>85</v>
      </c>
      <c r="B947">
        <v>2050</v>
      </c>
      <c r="C947">
        <v>5</v>
      </c>
      <c r="D947">
        <v>13</v>
      </c>
      <c r="E947">
        <v>636</v>
      </c>
      <c r="F947">
        <v>331.1</v>
      </c>
      <c r="G947">
        <v>267</v>
      </c>
      <c r="H947">
        <v>25.5</v>
      </c>
      <c r="I947">
        <v>44</v>
      </c>
      <c r="J947">
        <v>0</v>
      </c>
      <c r="K947">
        <v>4.2</v>
      </c>
      <c r="L947">
        <v>15.3</v>
      </c>
      <c r="M947">
        <v>0</v>
      </c>
    </row>
    <row r="948" spans="1:13" x14ac:dyDescent="0.25">
      <c r="A948" t="s">
        <v>85</v>
      </c>
      <c r="B948">
        <v>2050</v>
      </c>
      <c r="C948">
        <v>5</v>
      </c>
      <c r="D948">
        <v>16</v>
      </c>
      <c r="E948">
        <v>726.1</v>
      </c>
      <c r="F948">
        <v>483.6</v>
      </c>
      <c r="G948">
        <v>277</v>
      </c>
      <c r="H948">
        <v>32.299999999999997</v>
      </c>
      <c r="I948">
        <v>20.100000000000001</v>
      </c>
      <c r="J948">
        <v>35</v>
      </c>
      <c r="K948">
        <v>4.7</v>
      </c>
      <c r="L948">
        <v>4.3</v>
      </c>
      <c r="M948">
        <v>14.5</v>
      </c>
    </row>
    <row r="949" spans="1:13" x14ac:dyDescent="0.25">
      <c r="A949" t="s">
        <v>85</v>
      </c>
      <c r="B949">
        <v>2050</v>
      </c>
      <c r="C949">
        <v>5</v>
      </c>
      <c r="D949">
        <v>17</v>
      </c>
      <c r="E949">
        <v>875.6</v>
      </c>
      <c r="F949">
        <v>649</v>
      </c>
      <c r="G949">
        <v>277</v>
      </c>
      <c r="H949">
        <v>78.7</v>
      </c>
      <c r="I949">
        <v>64.599999999999994</v>
      </c>
      <c r="J949">
        <v>35</v>
      </c>
      <c r="K949">
        <v>9.9</v>
      </c>
      <c r="L949">
        <v>11.1</v>
      </c>
      <c r="M949">
        <v>14.5</v>
      </c>
    </row>
    <row r="950" spans="1:13" x14ac:dyDescent="0.25">
      <c r="A950" t="s">
        <v>69</v>
      </c>
      <c r="B950">
        <v>2020</v>
      </c>
      <c r="C950">
        <v>0</v>
      </c>
      <c r="D950">
        <v>3</v>
      </c>
      <c r="E950">
        <v>992.5</v>
      </c>
      <c r="F950">
        <v>748.6</v>
      </c>
      <c r="G950">
        <v>213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</row>
    <row r="951" spans="1:13" x14ac:dyDescent="0.25">
      <c r="A951" t="s">
        <v>69</v>
      </c>
      <c r="B951">
        <v>2020</v>
      </c>
      <c r="C951">
        <v>0</v>
      </c>
      <c r="D951">
        <v>4</v>
      </c>
      <c r="E951">
        <v>901.6</v>
      </c>
      <c r="F951">
        <v>712.2</v>
      </c>
      <c r="G951">
        <v>184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</row>
    <row r="952" spans="1:13" x14ac:dyDescent="0.25">
      <c r="A952" t="s">
        <v>69</v>
      </c>
      <c r="B952">
        <v>2020</v>
      </c>
      <c r="C952">
        <v>0</v>
      </c>
      <c r="D952">
        <v>11</v>
      </c>
      <c r="E952">
        <v>792.9</v>
      </c>
      <c r="F952">
        <v>560.79999999999995</v>
      </c>
      <c r="G952">
        <v>165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</row>
    <row r="953" spans="1:13" x14ac:dyDescent="0.25">
      <c r="A953" t="s">
        <v>69</v>
      </c>
      <c r="B953">
        <v>2020</v>
      </c>
      <c r="C953">
        <v>0</v>
      </c>
      <c r="D953">
        <v>13</v>
      </c>
      <c r="E953">
        <v>775.9</v>
      </c>
      <c r="F953">
        <v>530.1</v>
      </c>
      <c r="G953">
        <v>285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</row>
    <row r="954" spans="1:13" x14ac:dyDescent="0.25">
      <c r="A954" t="s">
        <v>69</v>
      </c>
      <c r="B954">
        <v>2020</v>
      </c>
      <c r="C954">
        <v>0</v>
      </c>
      <c r="D954">
        <v>16</v>
      </c>
      <c r="E954">
        <v>729.3</v>
      </c>
      <c r="F954">
        <v>540.1</v>
      </c>
      <c r="G954">
        <v>184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</row>
    <row r="955" spans="1:13" x14ac:dyDescent="0.25">
      <c r="A955" t="s">
        <v>69</v>
      </c>
      <c r="B955">
        <v>2050</v>
      </c>
      <c r="C955">
        <v>1</v>
      </c>
      <c r="D955">
        <v>3</v>
      </c>
      <c r="E955">
        <v>1073.0999999999999</v>
      </c>
      <c r="F955">
        <v>832.3</v>
      </c>
      <c r="G955">
        <v>231</v>
      </c>
      <c r="H955">
        <v>80.599999999999994</v>
      </c>
      <c r="I955">
        <v>83.7</v>
      </c>
      <c r="J955">
        <v>18</v>
      </c>
      <c r="K955">
        <v>8.1</v>
      </c>
      <c r="L955">
        <v>11.2</v>
      </c>
      <c r="M955">
        <v>8.5</v>
      </c>
    </row>
    <row r="956" spans="1:13" x14ac:dyDescent="0.25">
      <c r="A956" t="s">
        <v>69</v>
      </c>
      <c r="B956">
        <v>2050</v>
      </c>
      <c r="C956">
        <v>1</v>
      </c>
      <c r="D956">
        <v>4</v>
      </c>
      <c r="E956">
        <v>1012.2</v>
      </c>
      <c r="F956">
        <v>817.2</v>
      </c>
      <c r="G956">
        <v>223</v>
      </c>
      <c r="H956">
        <v>110.6</v>
      </c>
      <c r="I956">
        <v>105</v>
      </c>
      <c r="J956">
        <v>39</v>
      </c>
      <c r="K956">
        <v>12.3</v>
      </c>
      <c r="L956">
        <v>14.7</v>
      </c>
      <c r="M956">
        <v>21.2</v>
      </c>
    </row>
    <row r="957" spans="1:13" x14ac:dyDescent="0.25">
      <c r="A957" t="s">
        <v>69</v>
      </c>
      <c r="B957">
        <v>2050</v>
      </c>
      <c r="C957">
        <v>1</v>
      </c>
      <c r="D957">
        <v>11</v>
      </c>
      <c r="E957">
        <v>820.6</v>
      </c>
      <c r="F957">
        <v>595.5</v>
      </c>
      <c r="G957">
        <v>165</v>
      </c>
      <c r="H957">
        <v>27.7</v>
      </c>
      <c r="I957">
        <v>34.700000000000003</v>
      </c>
      <c r="J957">
        <v>0</v>
      </c>
      <c r="K957">
        <v>3.5</v>
      </c>
      <c r="L957">
        <v>6.2</v>
      </c>
      <c r="M957">
        <v>0</v>
      </c>
    </row>
    <row r="958" spans="1:13" x14ac:dyDescent="0.25">
      <c r="A958" t="s">
        <v>69</v>
      </c>
      <c r="B958">
        <v>2050</v>
      </c>
      <c r="C958">
        <v>1</v>
      </c>
      <c r="D958">
        <v>13</v>
      </c>
      <c r="E958">
        <v>799.8</v>
      </c>
      <c r="F958">
        <v>560.6</v>
      </c>
      <c r="G958">
        <v>285</v>
      </c>
      <c r="H958">
        <v>23.9</v>
      </c>
      <c r="I958">
        <v>30.5</v>
      </c>
      <c r="J958">
        <v>0</v>
      </c>
      <c r="K958">
        <v>3.1</v>
      </c>
      <c r="L958">
        <v>5.8</v>
      </c>
      <c r="M958">
        <v>0</v>
      </c>
    </row>
    <row r="959" spans="1:13" x14ac:dyDescent="0.25">
      <c r="A959" t="s">
        <v>69</v>
      </c>
      <c r="B959">
        <v>2050</v>
      </c>
      <c r="C959">
        <v>1</v>
      </c>
      <c r="D959">
        <v>16</v>
      </c>
      <c r="E959">
        <v>796.9</v>
      </c>
      <c r="F959">
        <v>601.4</v>
      </c>
      <c r="G959">
        <v>225</v>
      </c>
      <c r="H959">
        <v>67.599999999999994</v>
      </c>
      <c r="I959">
        <v>61.3</v>
      </c>
      <c r="J959">
        <v>41</v>
      </c>
      <c r="K959">
        <v>9.3000000000000007</v>
      </c>
      <c r="L959">
        <v>11.3</v>
      </c>
      <c r="M959">
        <v>22.3</v>
      </c>
    </row>
    <row r="960" spans="1:13" x14ac:dyDescent="0.25">
      <c r="A960" t="s">
        <v>69</v>
      </c>
      <c r="B960">
        <v>2050</v>
      </c>
      <c r="C960">
        <v>2</v>
      </c>
      <c r="D960">
        <v>3</v>
      </c>
      <c r="E960">
        <v>1071.9000000000001</v>
      </c>
      <c r="F960">
        <v>811.4</v>
      </c>
      <c r="G960">
        <v>231</v>
      </c>
      <c r="H960">
        <v>79.400000000000006</v>
      </c>
      <c r="I960">
        <v>62.8</v>
      </c>
      <c r="J960">
        <v>18</v>
      </c>
      <c r="K960">
        <v>8</v>
      </c>
      <c r="L960">
        <v>8.4</v>
      </c>
      <c r="M960">
        <v>8.5</v>
      </c>
    </row>
    <row r="961" spans="1:13" x14ac:dyDescent="0.25">
      <c r="A961" t="s">
        <v>69</v>
      </c>
      <c r="B961">
        <v>2050</v>
      </c>
      <c r="C961">
        <v>2</v>
      </c>
      <c r="D961">
        <v>4</v>
      </c>
      <c r="E961">
        <v>1015.6</v>
      </c>
      <c r="F961">
        <v>805.4</v>
      </c>
      <c r="G961">
        <v>226</v>
      </c>
      <c r="H961">
        <v>114</v>
      </c>
      <c r="I961">
        <v>93.2</v>
      </c>
      <c r="J961">
        <v>42</v>
      </c>
      <c r="K961">
        <v>12.6</v>
      </c>
      <c r="L961">
        <v>13.1</v>
      </c>
      <c r="M961">
        <v>22.8</v>
      </c>
    </row>
    <row r="962" spans="1:13" x14ac:dyDescent="0.25">
      <c r="A962" t="s">
        <v>69</v>
      </c>
      <c r="B962">
        <v>2050</v>
      </c>
      <c r="C962">
        <v>2</v>
      </c>
      <c r="D962">
        <v>11</v>
      </c>
      <c r="E962">
        <v>819.2</v>
      </c>
      <c r="F962">
        <v>576.20000000000005</v>
      </c>
      <c r="G962">
        <v>165</v>
      </c>
      <c r="H962">
        <v>26.3</v>
      </c>
      <c r="I962">
        <v>15.5</v>
      </c>
      <c r="J962">
        <v>0</v>
      </c>
      <c r="K962">
        <v>3.3</v>
      </c>
      <c r="L962">
        <v>2.8</v>
      </c>
      <c r="M962">
        <v>0</v>
      </c>
    </row>
    <row r="963" spans="1:13" x14ac:dyDescent="0.25">
      <c r="A963" t="s">
        <v>69</v>
      </c>
      <c r="B963">
        <v>2050</v>
      </c>
      <c r="C963">
        <v>2</v>
      </c>
      <c r="D963">
        <v>13</v>
      </c>
      <c r="E963">
        <v>801.6</v>
      </c>
      <c r="F963">
        <v>542.4</v>
      </c>
      <c r="G963">
        <v>285</v>
      </c>
      <c r="H963">
        <v>25.6</v>
      </c>
      <c r="I963">
        <v>12.3</v>
      </c>
      <c r="J963">
        <v>0</v>
      </c>
      <c r="K963">
        <v>3.3</v>
      </c>
      <c r="L963">
        <v>2.2999999999999998</v>
      </c>
      <c r="M963">
        <v>0</v>
      </c>
    </row>
    <row r="964" spans="1:13" x14ac:dyDescent="0.25">
      <c r="A964" t="s">
        <v>69</v>
      </c>
      <c r="B964">
        <v>2050</v>
      </c>
      <c r="C964">
        <v>2</v>
      </c>
      <c r="D964">
        <v>16</v>
      </c>
      <c r="E964">
        <v>797.7</v>
      </c>
      <c r="F964">
        <v>593</v>
      </c>
      <c r="G964">
        <v>229</v>
      </c>
      <c r="H964">
        <v>68.400000000000006</v>
      </c>
      <c r="I964">
        <v>52.9</v>
      </c>
      <c r="J964">
        <v>45</v>
      </c>
      <c r="K964">
        <v>9.4</v>
      </c>
      <c r="L964">
        <v>9.8000000000000007</v>
      </c>
      <c r="M964">
        <v>24.5</v>
      </c>
    </row>
    <row r="965" spans="1:13" x14ac:dyDescent="0.25">
      <c r="A965" t="s">
        <v>69</v>
      </c>
      <c r="B965">
        <v>2050</v>
      </c>
      <c r="C965">
        <v>3</v>
      </c>
      <c r="D965">
        <v>3</v>
      </c>
      <c r="E965">
        <v>1101</v>
      </c>
      <c r="F965">
        <v>869.4</v>
      </c>
      <c r="G965">
        <v>236</v>
      </c>
      <c r="H965">
        <v>108.4</v>
      </c>
      <c r="I965">
        <v>120.8</v>
      </c>
      <c r="J965">
        <v>23</v>
      </c>
      <c r="K965">
        <v>10.9</v>
      </c>
      <c r="L965">
        <v>16.100000000000001</v>
      </c>
      <c r="M965">
        <v>10.8</v>
      </c>
    </row>
    <row r="966" spans="1:13" x14ac:dyDescent="0.25">
      <c r="A966" t="s">
        <v>69</v>
      </c>
      <c r="B966">
        <v>2050</v>
      </c>
      <c r="C966">
        <v>3</v>
      </c>
      <c r="D966">
        <v>4</v>
      </c>
      <c r="E966">
        <v>1048.2</v>
      </c>
      <c r="F966">
        <v>864.5</v>
      </c>
      <c r="G966">
        <v>235</v>
      </c>
      <c r="H966">
        <v>146.6</v>
      </c>
      <c r="I966">
        <v>152.30000000000001</v>
      </c>
      <c r="J966">
        <v>51</v>
      </c>
      <c r="K966">
        <v>16.3</v>
      </c>
      <c r="L966">
        <v>21.4</v>
      </c>
      <c r="M966">
        <v>27.7</v>
      </c>
    </row>
    <row r="967" spans="1:13" x14ac:dyDescent="0.25">
      <c r="A967" t="s">
        <v>69</v>
      </c>
      <c r="B967">
        <v>2050</v>
      </c>
      <c r="C967">
        <v>3</v>
      </c>
      <c r="D967">
        <v>11</v>
      </c>
      <c r="E967">
        <v>829.1</v>
      </c>
      <c r="F967">
        <v>613</v>
      </c>
      <c r="G967">
        <v>165</v>
      </c>
      <c r="H967">
        <v>36.200000000000003</v>
      </c>
      <c r="I967">
        <v>52.3</v>
      </c>
      <c r="J967">
        <v>0</v>
      </c>
      <c r="K967">
        <v>4.5999999999999996</v>
      </c>
      <c r="L967">
        <v>9.3000000000000007</v>
      </c>
      <c r="M967">
        <v>0</v>
      </c>
    </row>
    <row r="968" spans="1:13" x14ac:dyDescent="0.25">
      <c r="A968" t="s">
        <v>69</v>
      </c>
      <c r="B968">
        <v>2050</v>
      </c>
      <c r="C968">
        <v>3</v>
      </c>
      <c r="D968">
        <v>13</v>
      </c>
      <c r="E968">
        <v>807.6</v>
      </c>
      <c r="F968">
        <v>577.5</v>
      </c>
      <c r="G968">
        <v>285</v>
      </c>
      <c r="H968">
        <v>31.7</v>
      </c>
      <c r="I968">
        <v>47.4</v>
      </c>
      <c r="J968">
        <v>0</v>
      </c>
      <c r="K968">
        <v>4.0999999999999996</v>
      </c>
      <c r="L968">
        <v>8.9</v>
      </c>
      <c r="M968">
        <v>0</v>
      </c>
    </row>
    <row r="969" spans="1:13" x14ac:dyDescent="0.25">
      <c r="A969" t="s">
        <v>69</v>
      </c>
      <c r="B969">
        <v>2050</v>
      </c>
      <c r="C969">
        <v>3</v>
      </c>
      <c r="D969">
        <v>16</v>
      </c>
      <c r="E969">
        <v>815</v>
      </c>
      <c r="F969">
        <v>628.4</v>
      </c>
      <c r="G969">
        <v>243</v>
      </c>
      <c r="H969">
        <v>85.7</v>
      </c>
      <c r="I969">
        <v>88.3</v>
      </c>
      <c r="J969">
        <v>59</v>
      </c>
      <c r="K969">
        <v>11.8</v>
      </c>
      <c r="L969">
        <v>16.399999999999999</v>
      </c>
      <c r="M969">
        <v>32.1</v>
      </c>
    </row>
    <row r="970" spans="1:13" x14ac:dyDescent="0.25">
      <c r="A970" t="s">
        <v>69</v>
      </c>
      <c r="B970">
        <v>2050</v>
      </c>
      <c r="C970">
        <v>4</v>
      </c>
      <c r="D970">
        <v>3</v>
      </c>
      <c r="E970">
        <v>1103</v>
      </c>
      <c r="F970">
        <v>839.7</v>
      </c>
      <c r="G970">
        <v>237</v>
      </c>
      <c r="H970">
        <v>110.5</v>
      </c>
      <c r="I970">
        <v>91.1</v>
      </c>
      <c r="J970">
        <v>24</v>
      </c>
      <c r="K970">
        <v>11.1</v>
      </c>
      <c r="L970">
        <v>12.2</v>
      </c>
      <c r="M970">
        <v>11.3</v>
      </c>
    </row>
    <row r="971" spans="1:13" x14ac:dyDescent="0.25">
      <c r="A971" t="s">
        <v>69</v>
      </c>
      <c r="B971">
        <v>2050</v>
      </c>
      <c r="C971">
        <v>4</v>
      </c>
      <c r="D971">
        <v>4</v>
      </c>
      <c r="E971">
        <v>1049</v>
      </c>
      <c r="F971">
        <v>833.7</v>
      </c>
      <c r="G971">
        <v>239</v>
      </c>
      <c r="H971">
        <v>147.4</v>
      </c>
      <c r="I971">
        <v>121.5</v>
      </c>
      <c r="J971">
        <v>55</v>
      </c>
      <c r="K971">
        <v>16.3</v>
      </c>
      <c r="L971">
        <v>17.100000000000001</v>
      </c>
      <c r="M971">
        <v>29.9</v>
      </c>
    </row>
    <row r="972" spans="1:13" x14ac:dyDescent="0.25">
      <c r="A972" t="s">
        <v>69</v>
      </c>
      <c r="B972">
        <v>2050</v>
      </c>
      <c r="C972">
        <v>4</v>
      </c>
      <c r="D972">
        <v>11</v>
      </c>
      <c r="E972">
        <v>833.9</v>
      </c>
      <c r="F972">
        <v>587.29999999999995</v>
      </c>
      <c r="G972">
        <v>165</v>
      </c>
      <c r="H972">
        <v>41.1</v>
      </c>
      <c r="I972">
        <v>26.6</v>
      </c>
      <c r="J972">
        <v>0</v>
      </c>
      <c r="K972">
        <v>5.2</v>
      </c>
      <c r="L972">
        <v>4.7</v>
      </c>
      <c r="M972">
        <v>0</v>
      </c>
    </row>
    <row r="973" spans="1:13" x14ac:dyDescent="0.25">
      <c r="A973" t="s">
        <v>69</v>
      </c>
      <c r="B973">
        <v>2050</v>
      </c>
      <c r="C973">
        <v>4</v>
      </c>
      <c r="D973">
        <v>13</v>
      </c>
      <c r="E973">
        <v>815.1</v>
      </c>
      <c r="F973">
        <v>547.29999999999995</v>
      </c>
      <c r="G973">
        <v>285</v>
      </c>
      <c r="H973">
        <v>39.200000000000003</v>
      </c>
      <c r="I973">
        <v>17.2</v>
      </c>
      <c r="J973">
        <v>0</v>
      </c>
      <c r="K973">
        <v>5.0999999999999996</v>
      </c>
      <c r="L973">
        <v>3.2</v>
      </c>
      <c r="M973">
        <v>0</v>
      </c>
    </row>
    <row r="974" spans="1:13" x14ac:dyDescent="0.25">
      <c r="A974" t="s">
        <v>69</v>
      </c>
      <c r="B974">
        <v>2050</v>
      </c>
      <c r="C974">
        <v>4</v>
      </c>
      <c r="D974">
        <v>16</v>
      </c>
      <c r="E974">
        <v>812.6</v>
      </c>
      <c r="F974">
        <v>598.29999999999995</v>
      </c>
      <c r="G974">
        <v>250</v>
      </c>
      <c r="H974">
        <v>83.3</v>
      </c>
      <c r="I974">
        <v>58.2</v>
      </c>
      <c r="J974">
        <v>66</v>
      </c>
      <c r="K974">
        <v>11.4</v>
      </c>
      <c r="L974">
        <v>10.8</v>
      </c>
      <c r="M974">
        <v>35.9</v>
      </c>
    </row>
    <row r="975" spans="1:13" x14ac:dyDescent="0.25">
      <c r="A975" t="s">
        <v>69</v>
      </c>
      <c r="B975">
        <v>2050</v>
      </c>
      <c r="C975">
        <v>5</v>
      </c>
      <c r="D975">
        <v>3</v>
      </c>
      <c r="E975">
        <v>1086.2</v>
      </c>
      <c r="F975">
        <v>839.4</v>
      </c>
      <c r="G975">
        <v>235</v>
      </c>
      <c r="H975">
        <v>93.6</v>
      </c>
      <c r="I975">
        <v>90.9</v>
      </c>
      <c r="J975">
        <v>22</v>
      </c>
      <c r="K975">
        <v>9.4</v>
      </c>
      <c r="L975">
        <v>12.1</v>
      </c>
      <c r="M975">
        <v>10.3</v>
      </c>
    </row>
    <row r="976" spans="1:13" x14ac:dyDescent="0.25">
      <c r="A976" t="s">
        <v>69</v>
      </c>
      <c r="B976">
        <v>2050</v>
      </c>
      <c r="C976">
        <v>5</v>
      </c>
      <c r="D976">
        <v>4</v>
      </c>
      <c r="E976">
        <v>1029.9000000000001</v>
      </c>
      <c r="F976">
        <v>827.1</v>
      </c>
      <c r="G976">
        <v>230</v>
      </c>
      <c r="H976">
        <v>128.30000000000001</v>
      </c>
      <c r="I976">
        <v>114.9</v>
      </c>
      <c r="J976">
        <v>46</v>
      </c>
      <c r="K976">
        <v>14.2</v>
      </c>
      <c r="L976">
        <v>16.100000000000001</v>
      </c>
      <c r="M976">
        <v>25</v>
      </c>
    </row>
    <row r="977" spans="1:13" x14ac:dyDescent="0.25">
      <c r="A977" t="s">
        <v>69</v>
      </c>
      <c r="B977">
        <v>2050</v>
      </c>
      <c r="C977">
        <v>5</v>
      </c>
      <c r="D977">
        <v>11</v>
      </c>
      <c r="E977">
        <v>824.6</v>
      </c>
      <c r="F977">
        <v>594.9</v>
      </c>
      <c r="G977">
        <v>165</v>
      </c>
      <c r="H977">
        <v>31.7</v>
      </c>
      <c r="I977">
        <v>34.1</v>
      </c>
      <c r="J977">
        <v>0</v>
      </c>
      <c r="K977">
        <v>4</v>
      </c>
      <c r="L977">
        <v>6.1</v>
      </c>
      <c r="M977">
        <v>0</v>
      </c>
    </row>
    <row r="978" spans="1:13" x14ac:dyDescent="0.25">
      <c r="A978" t="s">
        <v>69</v>
      </c>
      <c r="B978">
        <v>2050</v>
      </c>
      <c r="C978">
        <v>5</v>
      </c>
      <c r="D978">
        <v>13</v>
      </c>
      <c r="E978">
        <v>805.6</v>
      </c>
      <c r="F978">
        <v>558.6</v>
      </c>
      <c r="G978">
        <v>285</v>
      </c>
      <c r="H978">
        <v>29.7</v>
      </c>
      <c r="I978">
        <v>28.4</v>
      </c>
      <c r="J978">
        <v>0</v>
      </c>
      <c r="K978">
        <v>3.8</v>
      </c>
      <c r="L978">
        <v>5.4</v>
      </c>
      <c r="M978">
        <v>0</v>
      </c>
    </row>
    <row r="979" spans="1:13" x14ac:dyDescent="0.25">
      <c r="A979" t="s">
        <v>69</v>
      </c>
      <c r="B979">
        <v>2050</v>
      </c>
      <c r="C979">
        <v>5</v>
      </c>
      <c r="D979">
        <v>16</v>
      </c>
      <c r="E979">
        <v>805</v>
      </c>
      <c r="F979">
        <v>601.70000000000005</v>
      </c>
      <c r="G979">
        <v>234</v>
      </c>
      <c r="H979">
        <v>75.7</v>
      </c>
      <c r="I979">
        <v>61.6</v>
      </c>
      <c r="J979">
        <v>50</v>
      </c>
      <c r="K979">
        <v>10.4</v>
      </c>
      <c r="L979">
        <v>11.4</v>
      </c>
      <c r="M979">
        <v>27.2</v>
      </c>
    </row>
    <row r="980" spans="1:13" x14ac:dyDescent="0.25">
      <c r="A980" t="s">
        <v>76</v>
      </c>
      <c r="B980">
        <v>2020</v>
      </c>
      <c r="C980">
        <v>0</v>
      </c>
      <c r="D980">
        <v>3</v>
      </c>
      <c r="E980">
        <v>847.4</v>
      </c>
      <c r="F980">
        <v>367.8</v>
      </c>
      <c r="G980">
        <v>240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</row>
    <row r="981" spans="1:13" x14ac:dyDescent="0.25">
      <c r="A981" t="s">
        <v>76</v>
      </c>
      <c r="B981">
        <v>2020</v>
      </c>
      <c r="C981">
        <v>0</v>
      </c>
      <c r="D981">
        <v>5</v>
      </c>
      <c r="E981">
        <v>688.9</v>
      </c>
      <c r="F981">
        <v>275</v>
      </c>
      <c r="G981">
        <v>114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</row>
    <row r="982" spans="1:13" x14ac:dyDescent="0.25">
      <c r="A982" t="s">
        <v>76</v>
      </c>
      <c r="B982">
        <v>2020</v>
      </c>
      <c r="C982">
        <v>0</v>
      </c>
      <c r="D982">
        <v>7</v>
      </c>
      <c r="E982">
        <v>788.1</v>
      </c>
      <c r="F982">
        <v>358.5</v>
      </c>
      <c r="G982">
        <v>195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</row>
    <row r="983" spans="1:13" x14ac:dyDescent="0.25">
      <c r="A983" t="s">
        <v>76</v>
      </c>
      <c r="B983">
        <v>2020</v>
      </c>
      <c r="C983">
        <v>0</v>
      </c>
      <c r="D983">
        <v>15</v>
      </c>
      <c r="E983">
        <v>707.6</v>
      </c>
      <c r="F983">
        <v>289.8</v>
      </c>
      <c r="G983">
        <v>355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</row>
    <row r="984" spans="1:13" x14ac:dyDescent="0.25">
      <c r="A984" t="s">
        <v>76</v>
      </c>
      <c r="B984">
        <v>2020</v>
      </c>
      <c r="C984">
        <v>0</v>
      </c>
      <c r="D984">
        <v>17</v>
      </c>
      <c r="E984">
        <v>799.7</v>
      </c>
      <c r="F984">
        <v>401.4</v>
      </c>
      <c r="G984">
        <v>355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</row>
    <row r="985" spans="1:13" x14ac:dyDescent="0.25">
      <c r="A985" t="s">
        <v>76</v>
      </c>
      <c r="B985">
        <v>2020</v>
      </c>
      <c r="C985">
        <v>0</v>
      </c>
      <c r="D985">
        <v>32</v>
      </c>
      <c r="E985">
        <v>855.4</v>
      </c>
      <c r="F985">
        <v>416.2</v>
      </c>
      <c r="G985">
        <v>200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</row>
    <row r="986" spans="1:13" x14ac:dyDescent="0.25">
      <c r="A986" t="s">
        <v>76</v>
      </c>
      <c r="B986">
        <v>2020</v>
      </c>
      <c r="C986">
        <v>0</v>
      </c>
      <c r="D986">
        <v>75</v>
      </c>
      <c r="E986">
        <v>938.1</v>
      </c>
      <c r="F986">
        <v>491.7</v>
      </c>
      <c r="G986">
        <v>351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</row>
    <row r="987" spans="1:13" x14ac:dyDescent="0.25">
      <c r="A987" t="s">
        <v>76</v>
      </c>
      <c r="B987">
        <v>2020</v>
      </c>
      <c r="C987">
        <v>0</v>
      </c>
      <c r="D987">
        <v>82</v>
      </c>
      <c r="E987">
        <v>947.7</v>
      </c>
      <c r="F987">
        <v>503.2</v>
      </c>
      <c r="G987">
        <v>351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</row>
    <row r="988" spans="1:13" x14ac:dyDescent="0.25">
      <c r="A988" t="s">
        <v>76</v>
      </c>
      <c r="B988">
        <v>2050</v>
      </c>
      <c r="C988">
        <v>1</v>
      </c>
      <c r="D988">
        <v>3</v>
      </c>
      <c r="E988">
        <v>849.7</v>
      </c>
      <c r="F988">
        <v>384.2</v>
      </c>
      <c r="G988">
        <v>240</v>
      </c>
      <c r="H988">
        <v>2.2999999999999998</v>
      </c>
      <c r="I988">
        <v>16.399999999999999</v>
      </c>
      <c r="J988">
        <v>0</v>
      </c>
      <c r="K988">
        <v>0.3</v>
      </c>
      <c r="L988">
        <v>4.4000000000000004</v>
      </c>
      <c r="M988">
        <v>0</v>
      </c>
    </row>
    <row r="989" spans="1:13" x14ac:dyDescent="0.25">
      <c r="A989" t="s">
        <v>76</v>
      </c>
      <c r="B989">
        <v>2050</v>
      </c>
      <c r="C989">
        <v>1</v>
      </c>
      <c r="D989">
        <v>5</v>
      </c>
      <c r="E989">
        <v>689.5</v>
      </c>
      <c r="F989">
        <v>303.3</v>
      </c>
      <c r="G989">
        <v>114</v>
      </c>
      <c r="H989">
        <v>0.6</v>
      </c>
      <c r="I989">
        <v>28.3</v>
      </c>
      <c r="J989">
        <v>0</v>
      </c>
      <c r="K989">
        <v>0.1</v>
      </c>
      <c r="L989">
        <v>10.3</v>
      </c>
      <c r="M989">
        <v>0</v>
      </c>
    </row>
    <row r="990" spans="1:13" x14ac:dyDescent="0.25">
      <c r="A990" t="s">
        <v>76</v>
      </c>
      <c r="B990">
        <v>2050</v>
      </c>
      <c r="C990">
        <v>1</v>
      </c>
      <c r="D990">
        <v>7</v>
      </c>
      <c r="E990">
        <v>790.2</v>
      </c>
      <c r="F990">
        <v>384.7</v>
      </c>
      <c r="G990">
        <v>195</v>
      </c>
      <c r="H990">
        <v>2.1</v>
      </c>
      <c r="I990">
        <v>26.2</v>
      </c>
      <c r="J990">
        <v>0</v>
      </c>
      <c r="K990">
        <v>0.3</v>
      </c>
      <c r="L990">
        <v>7.3</v>
      </c>
      <c r="M990">
        <v>0</v>
      </c>
    </row>
    <row r="991" spans="1:13" x14ac:dyDescent="0.25">
      <c r="A991" t="s">
        <v>76</v>
      </c>
      <c r="B991">
        <v>2050</v>
      </c>
      <c r="C991">
        <v>1</v>
      </c>
      <c r="D991">
        <v>15</v>
      </c>
      <c r="E991">
        <v>705</v>
      </c>
      <c r="F991">
        <v>297.7</v>
      </c>
      <c r="G991">
        <v>356</v>
      </c>
      <c r="H991">
        <v>-2.6</v>
      </c>
      <c r="I991">
        <v>7.9</v>
      </c>
      <c r="J991">
        <v>1</v>
      </c>
      <c r="K991">
        <v>-0.4</v>
      </c>
      <c r="L991">
        <v>2.7</v>
      </c>
      <c r="M991">
        <v>0.3</v>
      </c>
    </row>
    <row r="992" spans="1:13" x14ac:dyDescent="0.25">
      <c r="A992" t="s">
        <v>76</v>
      </c>
      <c r="B992">
        <v>2050</v>
      </c>
      <c r="C992">
        <v>1</v>
      </c>
      <c r="D992">
        <v>17</v>
      </c>
      <c r="E992">
        <v>807.6</v>
      </c>
      <c r="F992">
        <v>428.9</v>
      </c>
      <c r="G992">
        <v>356</v>
      </c>
      <c r="H992">
        <v>7.9</v>
      </c>
      <c r="I992">
        <v>27.5</v>
      </c>
      <c r="J992">
        <v>1</v>
      </c>
      <c r="K992">
        <v>1</v>
      </c>
      <c r="L992">
        <v>6.9</v>
      </c>
      <c r="M992">
        <v>0.3</v>
      </c>
    </row>
    <row r="993" spans="1:13" x14ac:dyDescent="0.25">
      <c r="A993" t="s">
        <v>76</v>
      </c>
      <c r="B993">
        <v>2050</v>
      </c>
      <c r="C993">
        <v>1</v>
      </c>
      <c r="D993">
        <v>32</v>
      </c>
      <c r="E993">
        <v>862.3</v>
      </c>
      <c r="F993">
        <v>442.5</v>
      </c>
      <c r="G993">
        <v>200</v>
      </c>
      <c r="H993">
        <v>6.8</v>
      </c>
      <c r="I993">
        <v>26.3</v>
      </c>
      <c r="J993">
        <v>0</v>
      </c>
      <c r="K993">
        <v>0.8</v>
      </c>
      <c r="L993">
        <v>6.3</v>
      </c>
      <c r="M993">
        <v>0</v>
      </c>
    </row>
    <row r="994" spans="1:13" x14ac:dyDescent="0.25">
      <c r="A994" t="s">
        <v>76</v>
      </c>
      <c r="B994">
        <v>2050</v>
      </c>
      <c r="C994">
        <v>1</v>
      </c>
      <c r="D994">
        <v>75</v>
      </c>
      <c r="E994">
        <v>945.4</v>
      </c>
      <c r="F994">
        <v>519.79999999999995</v>
      </c>
      <c r="G994">
        <v>351</v>
      </c>
      <c r="H994">
        <v>7.3</v>
      </c>
      <c r="I994">
        <v>28.2</v>
      </c>
      <c r="J994">
        <v>0</v>
      </c>
      <c r="K994">
        <v>0.8</v>
      </c>
      <c r="L994">
        <v>5.7</v>
      </c>
      <c r="M994">
        <v>0</v>
      </c>
    </row>
    <row r="995" spans="1:13" x14ac:dyDescent="0.25">
      <c r="A995" t="s">
        <v>76</v>
      </c>
      <c r="B995">
        <v>2050</v>
      </c>
      <c r="C995">
        <v>1</v>
      </c>
      <c r="D995">
        <v>82</v>
      </c>
      <c r="E995">
        <v>953.3</v>
      </c>
      <c r="F995">
        <v>525.6</v>
      </c>
      <c r="G995">
        <v>351</v>
      </c>
      <c r="H995">
        <v>5.6</v>
      </c>
      <c r="I995">
        <v>22.4</v>
      </c>
      <c r="J995">
        <v>0</v>
      </c>
      <c r="K995">
        <v>0.6</v>
      </c>
      <c r="L995">
        <v>4.4000000000000004</v>
      </c>
      <c r="M995">
        <v>0</v>
      </c>
    </row>
    <row r="996" spans="1:13" x14ac:dyDescent="0.25">
      <c r="A996" t="s">
        <v>76</v>
      </c>
      <c r="B996">
        <v>2050</v>
      </c>
      <c r="C996">
        <v>2</v>
      </c>
      <c r="D996">
        <v>3</v>
      </c>
      <c r="E996">
        <v>850.6</v>
      </c>
      <c r="F996">
        <v>372.2</v>
      </c>
      <c r="G996">
        <v>240</v>
      </c>
      <c r="H996">
        <v>3.2</v>
      </c>
      <c r="I996">
        <v>4.3</v>
      </c>
      <c r="J996">
        <v>0</v>
      </c>
      <c r="K996">
        <v>0.4</v>
      </c>
      <c r="L996">
        <v>1.2</v>
      </c>
      <c r="M996">
        <v>0</v>
      </c>
    </row>
    <row r="997" spans="1:13" x14ac:dyDescent="0.25">
      <c r="A997" t="s">
        <v>76</v>
      </c>
      <c r="B997">
        <v>2050</v>
      </c>
      <c r="C997">
        <v>2</v>
      </c>
      <c r="D997">
        <v>5</v>
      </c>
      <c r="E997">
        <v>696.1</v>
      </c>
      <c r="F997">
        <v>296.39999999999998</v>
      </c>
      <c r="G997">
        <v>114</v>
      </c>
      <c r="H997">
        <v>7.2</v>
      </c>
      <c r="I997">
        <v>21.3</v>
      </c>
      <c r="J997">
        <v>0</v>
      </c>
      <c r="K997">
        <v>1</v>
      </c>
      <c r="L997">
        <v>7.8</v>
      </c>
      <c r="M997">
        <v>0</v>
      </c>
    </row>
    <row r="998" spans="1:13" x14ac:dyDescent="0.25">
      <c r="A998" t="s">
        <v>76</v>
      </c>
      <c r="B998">
        <v>2050</v>
      </c>
      <c r="C998">
        <v>2</v>
      </c>
      <c r="D998">
        <v>7</v>
      </c>
      <c r="E998">
        <v>793.4</v>
      </c>
      <c r="F998">
        <v>368.9</v>
      </c>
      <c r="G998">
        <v>195</v>
      </c>
      <c r="H998">
        <v>5.2</v>
      </c>
      <c r="I998">
        <v>10.4</v>
      </c>
      <c r="J998">
        <v>0</v>
      </c>
      <c r="K998">
        <v>0.7</v>
      </c>
      <c r="L998">
        <v>2.9</v>
      </c>
      <c r="M998">
        <v>0</v>
      </c>
    </row>
    <row r="999" spans="1:13" x14ac:dyDescent="0.25">
      <c r="A999" t="s">
        <v>76</v>
      </c>
      <c r="B999">
        <v>2050</v>
      </c>
      <c r="C999">
        <v>2</v>
      </c>
      <c r="D999">
        <v>15</v>
      </c>
      <c r="E999">
        <v>707.3</v>
      </c>
      <c r="F999">
        <v>288.5</v>
      </c>
      <c r="G999">
        <v>356</v>
      </c>
      <c r="H999">
        <v>-0.2</v>
      </c>
      <c r="I999">
        <v>-1.2</v>
      </c>
      <c r="J999">
        <v>1</v>
      </c>
      <c r="K999">
        <v>0</v>
      </c>
      <c r="L999">
        <v>-0.4</v>
      </c>
      <c r="M999">
        <v>0.3</v>
      </c>
    </row>
    <row r="1000" spans="1:13" x14ac:dyDescent="0.25">
      <c r="A1000" t="s">
        <v>76</v>
      </c>
      <c r="B1000">
        <v>2050</v>
      </c>
      <c r="C1000">
        <v>2</v>
      </c>
      <c r="D1000">
        <v>17</v>
      </c>
      <c r="E1000">
        <v>807</v>
      </c>
      <c r="F1000">
        <v>415.4</v>
      </c>
      <c r="G1000">
        <v>356</v>
      </c>
      <c r="H1000">
        <v>7.3</v>
      </c>
      <c r="I1000">
        <v>14.1</v>
      </c>
      <c r="J1000">
        <v>1</v>
      </c>
      <c r="K1000">
        <v>0.9</v>
      </c>
      <c r="L1000">
        <v>3.5</v>
      </c>
      <c r="M1000">
        <v>0.3</v>
      </c>
    </row>
    <row r="1001" spans="1:13" x14ac:dyDescent="0.25">
      <c r="A1001" t="s">
        <v>76</v>
      </c>
      <c r="B1001">
        <v>2050</v>
      </c>
      <c r="C1001">
        <v>2</v>
      </c>
      <c r="D1001">
        <v>32</v>
      </c>
      <c r="E1001">
        <v>865.3</v>
      </c>
      <c r="F1001">
        <v>428.5</v>
      </c>
      <c r="G1001">
        <v>200</v>
      </c>
      <c r="H1001">
        <v>9.9</v>
      </c>
      <c r="I1001">
        <v>12.3</v>
      </c>
      <c r="J1001">
        <v>0</v>
      </c>
      <c r="K1001">
        <v>1.2</v>
      </c>
      <c r="L1001">
        <v>3</v>
      </c>
      <c r="M1001">
        <v>0</v>
      </c>
    </row>
    <row r="1002" spans="1:13" x14ac:dyDescent="0.25">
      <c r="A1002" t="s">
        <v>76</v>
      </c>
      <c r="B1002">
        <v>2050</v>
      </c>
      <c r="C1002">
        <v>2</v>
      </c>
      <c r="D1002">
        <v>75</v>
      </c>
      <c r="E1002">
        <v>945</v>
      </c>
      <c r="F1002">
        <v>499.9</v>
      </c>
      <c r="G1002">
        <v>351</v>
      </c>
      <c r="H1002">
        <v>6.9</v>
      </c>
      <c r="I1002">
        <v>8.1999999999999993</v>
      </c>
      <c r="J1002">
        <v>0</v>
      </c>
      <c r="K1002">
        <v>0.7</v>
      </c>
      <c r="L1002">
        <v>1.7</v>
      </c>
      <c r="M1002">
        <v>0</v>
      </c>
    </row>
    <row r="1003" spans="1:13" x14ac:dyDescent="0.25">
      <c r="A1003" t="s">
        <v>76</v>
      </c>
      <c r="B1003">
        <v>2050</v>
      </c>
      <c r="C1003">
        <v>2</v>
      </c>
      <c r="D1003">
        <v>82</v>
      </c>
      <c r="E1003">
        <v>954</v>
      </c>
      <c r="F1003">
        <v>509.4</v>
      </c>
      <c r="G1003">
        <v>351</v>
      </c>
      <c r="H1003">
        <v>6.3</v>
      </c>
      <c r="I1003">
        <v>6.2</v>
      </c>
      <c r="J1003">
        <v>0</v>
      </c>
      <c r="K1003">
        <v>0.7</v>
      </c>
      <c r="L1003">
        <v>1.2</v>
      </c>
      <c r="M1003">
        <v>0</v>
      </c>
    </row>
    <row r="1004" spans="1:13" x14ac:dyDescent="0.25">
      <c r="A1004" t="s">
        <v>76</v>
      </c>
      <c r="B1004">
        <v>2050</v>
      </c>
      <c r="C1004">
        <v>3</v>
      </c>
      <c r="D1004">
        <v>3</v>
      </c>
      <c r="E1004">
        <v>857.6</v>
      </c>
      <c r="F1004">
        <v>408.6</v>
      </c>
      <c r="G1004">
        <v>240</v>
      </c>
      <c r="H1004">
        <v>10.1</v>
      </c>
      <c r="I1004">
        <v>40.700000000000003</v>
      </c>
      <c r="J1004">
        <v>0</v>
      </c>
      <c r="K1004">
        <v>1.2</v>
      </c>
      <c r="L1004">
        <v>11.1</v>
      </c>
      <c r="M1004">
        <v>0</v>
      </c>
    </row>
    <row r="1005" spans="1:13" x14ac:dyDescent="0.25">
      <c r="A1005" t="s">
        <v>76</v>
      </c>
      <c r="B1005">
        <v>2050</v>
      </c>
      <c r="C1005">
        <v>3</v>
      </c>
      <c r="D1005">
        <v>5</v>
      </c>
      <c r="E1005">
        <v>686.4</v>
      </c>
      <c r="F1005">
        <v>314.89999999999998</v>
      </c>
      <c r="G1005">
        <v>114</v>
      </c>
      <c r="H1005">
        <v>-2.4</v>
      </c>
      <c r="I1005">
        <v>39.9</v>
      </c>
      <c r="J1005">
        <v>0</v>
      </c>
      <c r="K1005">
        <v>-0.4</v>
      </c>
      <c r="L1005">
        <v>14.5</v>
      </c>
      <c r="M1005">
        <v>0</v>
      </c>
    </row>
    <row r="1006" spans="1:13" x14ac:dyDescent="0.25">
      <c r="A1006" t="s">
        <v>76</v>
      </c>
      <c r="B1006">
        <v>2050</v>
      </c>
      <c r="C1006">
        <v>3</v>
      </c>
      <c r="D1006">
        <v>7</v>
      </c>
      <c r="E1006">
        <v>790.8</v>
      </c>
      <c r="F1006">
        <v>391.9</v>
      </c>
      <c r="G1006">
        <v>195</v>
      </c>
      <c r="H1006">
        <v>2.6</v>
      </c>
      <c r="I1006">
        <v>33.4</v>
      </c>
      <c r="J1006">
        <v>0</v>
      </c>
      <c r="K1006">
        <v>0.3</v>
      </c>
      <c r="L1006">
        <v>9.3000000000000007</v>
      </c>
      <c r="M1006">
        <v>0</v>
      </c>
    </row>
    <row r="1007" spans="1:13" x14ac:dyDescent="0.25">
      <c r="A1007" t="s">
        <v>76</v>
      </c>
      <c r="B1007">
        <v>2050</v>
      </c>
      <c r="C1007">
        <v>3</v>
      </c>
      <c r="D1007">
        <v>15</v>
      </c>
      <c r="E1007">
        <v>707.6</v>
      </c>
      <c r="F1007">
        <v>317.60000000000002</v>
      </c>
      <c r="G1007">
        <v>359</v>
      </c>
      <c r="H1007">
        <v>0</v>
      </c>
      <c r="I1007">
        <v>27.8</v>
      </c>
      <c r="J1007">
        <v>4</v>
      </c>
      <c r="K1007">
        <v>0</v>
      </c>
      <c r="L1007">
        <v>9.6</v>
      </c>
      <c r="M1007">
        <v>1.1000000000000001</v>
      </c>
    </row>
    <row r="1008" spans="1:13" x14ac:dyDescent="0.25">
      <c r="A1008" t="s">
        <v>76</v>
      </c>
      <c r="B1008">
        <v>2050</v>
      </c>
      <c r="C1008">
        <v>3</v>
      </c>
      <c r="D1008">
        <v>17</v>
      </c>
      <c r="E1008">
        <v>817.2</v>
      </c>
      <c r="F1008">
        <v>452.8</v>
      </c>
      <c r="G1008">
        <v>359</v>
      </c>
      <c r="H1008">
        <v>17.399999999999999</v>
      </c>
      <c r="I1008">
        <v>51.4</v>
      </c>
      <c r="J1008">
        <v>4</v>
      </c>
      <c r="K1008">
        <v>2.2000000000000002</v>
      </c>
      <c r="L1008">
        <v>12.8</v>
      </c>
      <c r="M1008">
        <v>1.1000000000000001</v>
      </c>
    </row>
    <row r="1009" spans="1:13" x14ac:dyDescent="0.25">
      <c r="A1009" t="s">
        <v>76</v>
      </c>
      <c r="B1009">
        <v>2050</v>
      </c>
      <c r="C1009">
        <v>3</v>
      </c>
      <c r="D1009">
        <v>32</v>
      </c>
      <c r="E1009">
        <v>867</v>
      </c>
      <c r="F1009">
        <v>467.2</v>
      </c>
      <c r="G1009">
        <v>200</v>
      </c>
      <c r="H1009">
        <v>11.6</v>
      </c>
      <c r="I1009">
        <v>50.9</v>
      </c>
      <c r="J1009">
        <v>0</v>
      </c>
      <c r="K1009">
        <v>1.4</v>
      </c>
      <c r="L1009">
        <v>12.2</v>
      </c>
      <c r="M1009">
        <v>0</v>
      </c>
    </row>
    <row r="1010" spans="1:13" x14ac:dyDescent="0.25">
      <c r="A1010" t="s">
        <v>76</v>
      </c>
      <c r="B1010">
        <v>2050</v>
      </c>
      <c r="C1010">
        <v>3</v>
      </c>
      <c r="D1010">
        <v>75</v>
      </c>
      <c r="E1010">
        <v>954.9</v>
      </c>
      <c r="F1010">
        <v>546.20000000000005</v>
      </c>
      <c r="G1010">
        <v>351</v>
      </c>
      <c r="H1010">
        <v>16.8</v>
      </c>
      <c r="I1010">
        <v>54.5</v>
      </c>
      <c r="J1010">
        <v>0</v>
      </c>
      <c r="K1010">
        <v>1.8</v>
      </c>
      <c r="L1010">
        <v>11.1</v>
      </c>
      <c r="M1010">
        <v>0</v>
      </c>
    </row>
    <row r="1011" spans="1:13" x14ac:dyDescent="0.25">
      <c r="A1011" t="s">
        <v>76</v>
      </c>
      <c r="B1011">
        <v>2050</v>
      </c>
      <c r="C1011">
        <v>3</v>
      </c>
      <c r="D1011">
        <v>82</v>
      </c>
      <c r="E1011">
        <v>961.6</v>
      </c>
      <c r="F1011">
        <v>547.20000000000005</v>
      </c>
      <c r="G1011">
        <v>351</v>
      </c>
      <c r="H1011">
        <v>13.9</v>
      </c>
      <c r="I1011">
        <v>44</v>
      </c>
      <c r="J1011">
        <v>0</v>
      </c>
      <c r="K1011">
        <v>1.5</v>
      </c>
      <c r="L1011">
        <v>8.6999999999999993</v>
      </c>
      <c r="M1011">
        <v>0</v>
      </c>
    </row>
    <row r="1012" spans="1:13" x14ac:dyDescent="0.25">
      <c r="A1012" t="s">
        <v>76</v>
      </c>
      <c r="B1012">
        <v>2050</v>
      </c>
      <c r="C1012">
        <v>4</v>
      </c>
      <c r="D1012">
        <v>3</v>
      </c>
      <c r="E1012">
        <v>860.2</v>
      </c>
      <c r="F1012">
        <v>384.2</v>
      </c>
      <c r="G1012">
        <v>240</v>
      </c>
      <c r="H1012">
        <v>12.7</v>
      </c>
      <c r="I1012">
        <v>16.399999999999999</v>
      </c>
      <c r="J1012">
        <v>0</v>
      </c>
      <c r="K1012">
        <v>1.5</v>
      </c>
      <c r="L1012">
        <v>4.5</v>
      </c>
      <c r="M1012">
        <v>0</v>
      </c>
    </row>
    <row r="1013" spans="1:13" x14ac:dyDescent="0.25">
      <c r="A1013" t="s">
        <v>76</v>
      </c>
      <c r="B1013">
        <v>2050</v>
      </c>
      <c r="C1013">
        <v>4</v>
      </c>
      <c r="D1013">
        <v>5</v>
      </c>
      <c r="E1013">
        <v>702</v>
      </c>
      <c r="F1013">
        <v>307</v>
      </c>
      <c r="G1013">
        <v>114</v>
      </c>
      <c r="H1013">
        <v>13.1</v>
      </c>
      <c r="I1013">
        <v>32</v>
      </c>
      <c r="J1013">
        <v>0</v>
      </c>
      <c r="K1013">
        <v>1.9</v>
      </c>
      <c r="L1013">
        <v>11.6</v>
      </c>
      <c r="M1013">
        <v>0</v>
      </c>
    </row>
    <row r="1014" spans="1:13" x14ac:dyDescent="0.25">
      <c r="A1014" t="s">
        <v>76</v>
      </c>
      <c r="B1014">
        <v>2050</v>
      </c>
      <c r="C1014">
        <v>4</v>
      </c>
      <c r="D1014">
        <v>7</v>
      </c>
      <c r="E1014">
        <v>801.8</v>
      </c>
      <c r="F1014">
        <v>386.1</v>
      </c>
      <c r="G1014">
        <v>195</v>
      </c>
      <c r="H1014">
        <v>13.7</v>
      </c>
      <c r="I1014">
        <v>27.6</v>
      </c>
      <c r="J1014">
        <v>0</v>
      </c>
      <c r="K1014">
        <v>1.7</v>
      </c>
      <c r="L1014">
        <v>7.7</v>
      </c>
      <c r="M1014">
        <v>0</v>
      </c>
    </row>
    <row r="1015" spans="1:13" x14ac:dyDescent="0.25">
      <c r="A1015" t="s">
        <v>76</v>
      </c>
      <c r="B1015">
        <v>2050</v>
      </c>
      <c r="C1015">
        <v>4</v>
      </c>
      <c r="D1015">
        <v>15</v>
      </c>
      <c r="E1015">
        <v>712.7</v>
      </c>
      <c r="F1015">
        <v>296.89999999999998</v>
      </c>
      <c r="G1015">
        <v>359</v>
      </c>
      <c r="H1015">
        <v>5.2</v>
      </c>
      <c r="I1015">
        <v>7.2</v>
      </c>
      <c r="J1015">
        <v>4</v>
      </c>
      <c r="K1015">
        <v>0.7</v>
      </c>
      <c r="L1015">
        <v>2.5</v>
      </c>
      <c r="M1015">
        <v>1.1000000000000001</v>
      </c>
    </row>
    <row r="1016" spans="1:13" x14ac:dyDescent="0.25">
      <c r="A1016" t="s">
        <v>76</v>
      </c>
      <c r="B1016">
        <v>2050</v>
      </c>
      <c r="C1016">
        <v>4</v>
      </c>
      <c r="D1016">
        <v>17</v>
      </c>
      <c r="E1016">
        <v>817.1</v>
      </c>
      <c r="F1016">
        <v>424.5</v>
      </c>
      <c r="G1016">
        <v>359</v>
      </c>
      <c r="H1016">
        <v>17.3</v>
      </c>
      <c r="I1016">
        <v>23.1</v>
      </c>
      <c r="J1016">
        <v>4</v>
      </c>
      <c r="K1016">
        <v>2.2000000000000002</v>
      </c>
      <c r="L1016">
        <v>5.8</v>
      </c>
      <c r="M1016">
        <v>1.1000000000000001</v>
      </c>
    </row>
    <row r="1017" spans="1:13" x14ac:dyDescent="0.25">
      <c r="A1017" t="s">
        <v>76</v>
      </c>
      <c r="B1017">
        <v>2050</v>
      </c>
      <c r="C1017">
        <v>4</v>
      </c>
      <c r="D1017">
        <v>32</v>
      </c>
      <c r="E1017">
        <v>874.7</v>
      </c>
      <c r="F1017">
        <v>445.2</v>
      </c>
      <c r="G1017">
        <v>200</v>
      </c>
      <c r="H1017">
        <v>19.2</v>
      </c>
      <c r="I1017">
        <v>29</v>
      </c>
      <c r="J1017">
        <v>0</v>
      </c>
      <c r="K1017">
        <v>2.2000000000000002</v>
      </c>
      <c r="L1017">
        <v>7</v>
      </c>
      <c r="M1017">
        <v>0</v>
      </c>
    </row>
    <row r="1018" spans="1:13" x14ac:dyDescent="0.25">
      <c r="A1018" t="s">
        <v>76</v>
      </c>
      <c r="B1018">
        <v>2050</v>
      </c>
      <c r="C1018">
        <v>4</v>
      </c>
      <c r="D1018">
        <v>75</v>
      </c>
      <c r="E1018">
        <v>955.9</v>
      </c>
      <c r="F1018">
        <v>517.79999999999995</v>
      </c>
      <c r="G1018">
        <v>351</v>
      </c>
      <c r="H1018">
        <v>17.8</v>
      </c>
      <c r="I1018">
        <v>26.1</v>
      </c>
      <c r="J1018">
        <v>0</v>
      </c>
      <c r="K1018">
        <v>1.9</v>
      </c>
      <c r="L1018">
        <v>5.3</v>
      </c>
      <c r="M1018">
        <v>0</v>
      </c>
    </row>
    <row r="1019" spans="1:13" x14ac:dyDescent="0.25">
      <c r="A1019" t="s">
        <v>76</v>
      </c>
      <c r="B1019">
        <v>2050</v>
      </c>
      <c r="C1019">
        <v>4</v>
      </c>
      <c r="D1019">
        <v>82</v>
      </c>
      <c r="E1019">
        <v>963.8</v>
      </c>
      <c r="F1019">
        <v>520.9</v>
      </c>
      <c r="G1019">
        <v>351</v>
      </c>
      <c r="H1019">
        <v>16.100000000000001</v>
      </c>
      <c r="I1019">
        <v>17.7</v>
      </c>
      <c r="J1019">
        <v>0</v>
      </c>
      <c r="K1019">
        <v>1.7</v>
      </c>
      <c r="L1019">
        <v>3.5</v>
      </c>
      <c r="M1019">
        <v>0</v>
      </c>
    </row>
    <row r="1020" spans="1:13" x14ac:dyDescent="0.25">
      <c r="A1020" t="s">
        <v>76</v>
      </c>
      <c r="B1020">
        <v>2050</v>
      </c>
      <c r="C1020">
        <v>5</v>
      </c>
      <c r="D1020">
        <v>3</v>
      </c>
      <c r="E1020">
        <v>853.9</v>
      </c>
      <c r="F1020">
        <v>388.6</v>
      </c>
      <c r="G1020">
        <v>240</v>
      </c>
      <c r="H1020">
        <v>6.4</v>
      </c>
      <c r="I1020">
        <v>20.7</v>
      </c>
      <c r="J1020">
        <v>0</v>
      </c>
      <c r="K1020">
        <v>0.8</v>
      </c>
      <c r="L1020">
        <v>5.6</v>
      </c>
      <c r="M1020">
        <v>0</v>
      </c>
    </row>
    <row r="1021" spans="1:13" x14ac:dyDescent="0.25">
      <c r="A1021" t="s">
        <v>76</v>
      </c>
      <c r="B1021">
        <v>2050</v>
      </c>
      <c r="C1021">
        <v>5</v>
      </c>
      <c r="D1021">
        <v>5</v>
      </c>
      <c r="E1021">
        <v>691.5</v>
      </c>
      <c r="F1021">
        <v>302.2</v>
      </c>
      <c r="G1021">
        <v>114</v>
      </c>
      <c r="H1021">
        <v>2.6</v>
      </c>
      <c r="I1021">
        <v>27.2</v>
      </c>
      <c r="J1021">
        <v>0</v>
      </c>
      <c r="K1021">
        <v>0.4</v>
      </c>
      <c r="L1021">
        <v>9.9</v>
      </c>
      <c r="M1021">
        <v>0</v>
      </c>
    </row>
    <row r="1022" spans="1:13" x14ac:dyDescent="0.25">
      <c r="A1022" t="s">
        <v>76</v>
      </c>
      <c r="B1022">
        <v>2050</v>
      </c>
      <c r="C1022">
        <v>5</v>
      </c>
      <c r="D1022">
        <v>7</v>
      </c>
      <c r="E1022">
        <v>792.9</v>
      </c>
      <c r="F1022">
        <v>384.7</v>
      </c>
      <c r="G1022">
        <v>195</v>
      </c>
      <c r="H1022">
        <v>4.7</v>
      </c>
      <c r="I1022">
        <v>26.2</v>
      </c>
      <c r="J1022">
        <v>0</v>
      </c>
      <c r="K1022">
        <v>0.6</v>
      </c>
      <c r="L1022">
        <v>7.3</v>
      </c>
      <c r="M1022">
        <v>0</v>
      </c>
    </row>
    <row r="1023" spans="1:13" x14ac:dyDescent="0.25">
      <c r="A1023" t="s">
        <v>76</v>
      </c>
      <c r="B1023">
        <v>2050</v>
      </c>
      <c r="C1023">
        <v>5</v>
      </c>
      <c r="D1023">
        <v>15</v>
      </c>
      <c r="E1023">
        <v>707.3</v>
      </c>
      <c r="F1023">
        <v>297.5</v>
      </c>
      <c r="G1023">
        <v>358</v>
      </c>
      <c r="H1023">
        <v>-0.3</v>
      </c>
      <c r="I1023">
        <v>7.8</v>
      </c>
      <c r="J1023">
        <v>3</v>
      </c>
      <c r="K1023">
        <v>0</v>
      </c>
      <c r="L1023">
        <v>2.7</v>
      </c>
      <c r="M1023">
        <v>0.8</v>
      </c>
    </row>
    <row r="1024" spans="1:13" x14ac:dyDescent="0.25">
      <c r="A1024" t="s">
        <v>76</v>
      </c>
      <c r="B1024">
        <v>2050</v>
      </c>
      <c r="C1024">
        <v>5</v>
      </c>
      <c r="D1024">
        <v>17</v>
      </c>
      <c r="E1024">
        <v>811.6</v>
      </c>
      <c r="F1024">
        <v>429.3</v>
      </c>
      <c r="G1024">
        <v>358</v>
      </c>
      <c r="H1024">
        <v>11.9</v>
      </c>
      <c r="I1024">
        <v>28</v>
      </c>
      <c r="J1024">
        <v>3</v>
      </c>
      <c r="K1024">
        <v>1.5</v>
      </c>
      <c r="L1024">
        <v>7</v>
      </c>
      <c r="M1024">
        <v>0.8</v>
      </c>
    </row>
    <row r="1025" spans="1:13" x14ac:dyDescent="0.25">
      <c r="A1025" t="s">
        <v>76</v>
      </c>
      <c r="B1025">
        <v>2050</v>
      </c>
      <c r="C1025">
        <v>5</v>
      </c>
      <c r="D1025">
        <v>32</v>
      </c>
      <c r="E1025">
        <v>865.8</v>
      </c>
      <c r="F1025">
        <v>445.7</v>
      </c>
      <c r="G1025">
        <v>200</v>
      </c>
      <c r="H1025">
        <v>10.3</v>
      </c>
      <c r="I1025">
        <v>29.4</v>
      </c>
      <c r="J1025">
        <v>0</v>
      </c>
      <c r="K1025">
        <v>1.2</v>
      </c>
      <c r="L1025">
        <v>7.1</v>
      </c>
      <c r="M1025">
        <v>0</v>
      </c>
    </row>
    <row r="1026" spans="1:13" x14ac:dyDescent="0.25">
      <c r="A1026" t="s">
        <v>76</v>
      </c>
      <c r="B1026">
        <v>2050</v>
      </c>
      <c r="C1026">
        <v>5</v>
      </c>
      <c r="D1026">
        <v>75</v>
      </c>
      <c r="E1026">
        <v>949.5</v>
      </c>
      <c r="F1026">
        <v>522.4</v>
      </c>
      <c r="G1026">
        <v>351</v>
      </c>
      <c r="H1026">
        <v>11.4</v>
      </c>
      <c r="I1026">
        <v>30.8</v>
      </c>
      <c r="J1026">
        <v>0</v>
      </c>
      <c r="K1026">
        <v>1.2</v>
      </c>
      <c r="L1026">
        <v>6.3</v>
      </c>
      <c r="M1026">
        <v>0</v>
      </c>
    </row>
    <row r="1027" spans="1:13" x14ac:dyDescent="0.25">
      <c r="A1027" t="s">
        <v>76</v>
      </c>
      <c r="B1027">
        <v>2050</v>
      </c>
      <c r="C1027">
        <v>5</v>
      </c>
      <c r="D1027">
        <v>82</v>
      </c>
      <c r="E1027">
        <v>957.1</v>
      </c>
      <c r="F1027">
        <v>525.70000000000005</v>
      </c>
      <c r="G1027">
        <v>351</v>
      </c>
      <c r="H1027">
        <v>9.4</v>
      </c>
      <c r="I1027">
        <v>22.5</v>
      </c>
      <c r="J1027">
        <v>0</v>
      </c>
      <c r="K1027">
        <v>1</v>
      </c>
      <c r="L1027">
        <v>4.5</v>
      </c>
      <c r="M1027">
        <v>0</v>
      </c>
    </row>
    <row r="1028" spans="1:13" x14ac:dyDescent="0.25">
      <c r="A1028" t="s">
        <v>79</v>
      </c>
      <c r="B1028">
        <v>2020</v>
      </c>
      <c r="C1028">
        <v>0</v>
      </c>
      <c r="D1028">
        <v>3</v>
      </c>
      <c r="E1028">
        <v>864.2</v>
      </c>
      <c r="F1028">
        <v>440.5</v>
      </c>
      <c r="G1028">
        <v>240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</row>
    <row r="1029" spans="1:13" x14ac:dyDescent="0.25">
      <c r="A1029" t="s">
        <v>79</v>
      </c>
      <c r="B1029">
        <v>2020</v>
      </c>
      <c r="C1029">
        <v>0</v>
      </c>
      <c r="D1029">
        <v>5</v>
      </c>
      <c r="E1029">
        <v>670.1</v>
      </c>
      <c r="F1029">
        <v>305.2</v>
      </c>
      <c r="G1029">
        <v>106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</row>
    <row r="1030" spans="1:13" x14ac:dyDescent="0.25">
      <c r="A1030" t="s">
        <v>79</v>
      </c>
      <c r="B1030">
        <v>2020</v>
      </c>
      <c r="C1030">
        <v>0</v>
      </c>
      <c r="D1030">
        <v>7</v>
      </c>
      <c r="E1030">
        <v>745.7</v>
      </c>
      <c r="F1030">
        <v>360.7</v>
      </c>
      <c r="G1030">
        <v>182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</row>
    <row r="1031" spans="1:13" x14ac:dyDescent="0.25">
      <c r="A1031" t="s">
        <v>79</v>
      </c>
      <c r="B1031">
        <v>2020</v>
      </c>
      <c r="C1031">
        <v>0</v>
      </c>
      <c r="D1031">
        <v>11</v>
      </c>
      <c r="E1031">
        <v>593.4</v>
      </c>
      <c r="F1031">
        <v>207.8</v>
      </c>
      <c r="G1031">
        <v>176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</row>
    <row r="1032" spans="1:13" x14ac:dyDescent="0.25">
      <c r="A1032" t="s">
        <v>79</v>
      </c>
      <c r="B1032">
        <v>2020</v>
      </c>
      <c r="C1032">
        <v>0</v>
      </c>
      <c r="D1032">
        <v>13</v>
      </c>
      <c r="E1032">
        <v>458.4</v>
      </c>
      <c r="F1032">
        <v>48.2</v>
      </c>
      <c r="G1032">
        <v>233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</row>
    <row r="1033" spans="1:13" x14ac:dyDescent="0.25">
      <c r="A1033" t="s">
        <v>79</v>
      </c>
      <c r="B1033">
        <v>2020</v>
      </c>
      <c r="C1033">
        <v>0</v>
      </c>
      <c r="D1033">
        <v>15</v>
      </c>
      <c r="E1033">
        <v>730.1</v>
      </c>
      <c r="F1033">
        <v>365.2</v>
      </c>
      <c r="G1033">
        <v>326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</row>
    <row r="1034" spans="1:13" x14ac:dyDescent="0.25">
      <c r="A1034" t="s">
        <v>79</v>
      </c>
      <c r="B1034">
        <v>2020</v>
      </c>
      <c r="C1034">
        <v>0</v>
      </c>
      <c r="D1034">
        <v>17</v>
      </c>
      <c r="E1034">
        <v>806.3</v>
      </c>
      <c r="F1034">
        <v>463.3</v>
      </c>
      <c r="G1034">
        <v>326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</row>
    <row r="1035" spans="1:13" x14ac:dyDescent="0.25">
      <c r="A1035" t="s">
        <v>79</v>
      </c>
      <c r="B1035">
        <v>2020</v>
      </c>
      <c r="C1035">
        <v>0</v>
      </c>
      <c r="D1035">
        <v>32</v>
      </c>
      <c r="E1035">
        <v>844.3</v>
      </c>
      <c r="F1035">
        <v>459.9</v>
      </c>
      <c r="G1035">
        <v>196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</row>
    <row r="1036" spans="1:13" x14ac:dyDescent="0.25">
      <c r="A1036" t="s">
        <v>79</v>
      </c>
      <c r="B1036">
        <v>2020</v>
      </c>
      <c r="C1036">
        <v>0</v>
      </c>
      <c r="D1036">
        <v>33</v>
      </c>
      <c r="E1036">
        <v>814.3</v>
      </c>
      <c r="F1036">
        <v>454.5</v>
      </c>
      <c r="G1036">
        <v>243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</row>
    <row r="1037" spans="1:13" x14ac:dyDescent="0.25">
      <c r="A1037" t="s">
        <v>79</v>
      </c>
      <c r="B1037">
        <v>2020</v>
      </c>
      <c r="C1037">
        <v>0</v>
      </c>
      <c r="D1037">
        <v>82</v>
      </c>
      <c r="E1037">
        <v>968.7</v>
      </c>
      <c r="F1037">
        <v>561.9</v>
      </c>
      <c r="G1037">
        <v>351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</row>
    <row r="1038" spans="1:13" x14ac:dyDescent="0.25">
      <c r="A1038" t="s">
        <v>79</v>
      </c>
      <c r="B1038">
        <v>2050</v>
      </c>
      <c r="C1038">
        <v>1</v>
      </c>
      <c r="D1038">
        <v>3</v>
      </c>
      <c r="E1038">
        <v>887.5</v>
      </c>
      <c r="F1038">
        <v>449.7</v>
      </c>
      <c r="G1038">
        <v>240</v>
      </c>
      <c r="H1038">
        <v>23.3</v>
      </c>
      <c r="I1038">
        <v>9.1999999999999993</v>
      </c>
      <c r="J1038">
        <v>0</v>
      </c>
      <c r="K1038">
        <v>2.7</v>
      </c>
      <c r="L1038">
        <v>2.1</v>
      </c>
      <c r="M1038">
        <v>0</v>
      </c>
    </row>
    <row r="1039" spans="1:13" x14ac:dyDescent="0.25">
      <c r="A1039" t="s">
        <v>79</v>
      </c>
      <c r="B1039">
        <v>2050</v>
      </c>
      <c r="C1039">
        <v>1</v>
      </c>
      <c r="D1039">
        <v>5</v>
      </c>
      <c r="E1039">
        <v>689.2</v>
      </c>
      <c r="F1039">
        <v>333.6</v>
      </c>
      <c r="G1039">
        <v>106</v>
      </c>
      <c r="H1039">
        <v>19.100000000000001</v>
      </c>
      <c r="I1039">
        <v>28.3</v>
      </c>
      <c r="J1039">
        <v>0</v>
      </c>
      <c r="K1039">
        <v>2.8</v>
      </c>
      <c r="L1039">
        <v>9.3000000000000007</v>
      </c>
      <c r="M1039">
        <v>0</v>
      </c>
    </row>
    <row r="1040" spans="1:13" x14ac:dyDescent="0.25">
      <c r="A1040" t="s">
        <v>79</v>
      </c>
      <c r="B1040">
        <v>2050</v>
      </c>
      <c r="C1040">
        <v>1</v>
      </c>
      <c r="D1040">
        <v>7</v>
      </c>
      <c r="E1040">
        <v>765.1</v>
      </c>
      <c r="F1040">
        <v>382.9</v>
      </c>
      <c r="G1040">
        <v>182</v>
      </c>
      <c r="H1040">
        <v>19.5</v>
      </c>
      <c r="I1040">
        <v>22.3</v>
      </c>
      <c r="J1040">
        <v>0</v>
      </c>
      <c r="K1040">
        <v>2.6</v>
      </c>
      <c r="L1040">
        <v>6.2</v>
      </c>
      <c r="M1040">
        <v>0</v>
      </c>
    </row>
    <row r="1041" spans="1:13" x14ac:dyDescent="0.25">
      <c r="A1041" t="s">
        <v>79</v>
      </c>
      <c r="B1041">
        <v>2050</v>
      </c>
      <c r="C1041">
        <v>1</v>
      </c>
      <c r="D1041">
        <v>11</v>
      </c>
      <c r="E1041">
        <v>605.5</v>
      </c>
      <c r="F1041">
        <v>233.3</v>
      </c>
      <c r="G1041">
        <v>176</v>
      </c>
      <c r="H1041">
        <v>12.1</v>
      </c>
      <c r="I1041">
        <v>25.4</v>
      </c>
      <c r="J1041">
        <v>0</v>
      </c>
      <c r="K1041">
        <v>2</v>
      </c>
      <c r="L1041">
        <v>12.2</v>
      </c>
      <c r="M1041">
        <v>0</v>
      </c>
    </row>
    <row r="1042" spans="1:13" x14ac:dyDescent="0.25">
      <c r="A1042" t="s">
        <v>79</v>
      </c>
      <c r="B1042">
        <v>2050</v>
      </c>
      <c r="C1042">
        <v>1</v>
      </c>
      <c r="D1042">
        <v>13</v>
      </c>
      <c r="E1042">
        <v>462.4</v>
      </c>
      <c r="F1042">
        <v>54.4</v>
      </c>
      <c r="G1042">
        <v>233</v>
      </c>
      <c r="H1042">
        <v>4</v>
      </c>
      <c r="I1042">
        <v>6.2</v>
      </c>
      <c r="J1042">
        <v>0</v>
      </c>
      <c r="K1042">
        <v>0.9</v>
      </c>
      <c r="L1042">
        <v>12.8</v>
      </c>
      <c r="M1042">
        <v>0</v>
      </c>
    </row>
    <row r="1043" spans="1:13" x14ac:dyDescent="0.25">
      <c r="A1043" t="s">
        <v>79</v>
      </c>
      <c r="B1043">
        <v>2050</v>
      </c>
      <c r="C1043">
        <v>1</v>
      </c>
      <c r="D1043">
        <v>15</v>
      </c>
      <c r="E1043">
        <v>738</v>
      </c>
      <c r="F1043">
        <v>367.9</v>
      </c>
      <c r="G1043">
        <v>344</v>
      </c>
      <c r="H1043">
        <v>7.9</v>
      </c>
      <c r="I1043">
        <v>2.7</v>
      </c>
      <c r="J1043">
        <v>18</v>
      </c>
      <c r="K1043">
        <v>1.1000000000000001</v>
      </c>
      <c r="L1043">
        <v>0.7</v>
      </c>
      <c r="M1043">
        <v>5.5</v>
      </c>
    </row>
    <row r="1044" spans="1:13" x14ac:dyDescent="0.25">
      <c r="A1044" t="s">
        <v>79</v>
      </c>
      <c r="B1044">
        <v>2050</v>
      </c>
      <c r="C1044">
        <v>1</v>
      </c>
      <c r="D1044">
        <v>17</v>
      </c>
      <c r="E1044">
        <v>842.2</v>
      </c>
      <c r="F1044">
        <v>496.4</v>
      </c>
      <c r="G1044">
        <v>344</v>
      </c>
      <c r="H1044">
        <v>35.9</v>
      </c>
      <c r="I1044">
        <v>33.200000000000003</v>
      </c>
      <c r="J1044">
        <v>18</v>
      </c>
      <c r="K1044">
        <v>4.5</v>
      </c>
      <c r="L1044">
        <v>7.2</v>
      </c>
      <c r="M1044">
        <v>5.5</v>
      </c>
    </row>
    <row r="1045" spans="1:13" x14ac:dyDescent="0.25">
      <c r="A1045" t="s">
        <v>79</v>
      </c>
      <c r="B1045">
        <v>2050</v>
      </c>
      <c r="C1045">
        <v>1</v>
      </c>
      <c r="D1045">
        <v>32</v>
      </c>
      <c r="E1045">
        <v>885.4</v>
      </c>
      <c r="F1045">
        <v>498.4</v>
      </c>
      <c r="G1045">
        <v>199</v>
      </c>
      <c r="H1045">
        <v>41</v>
      </c>
      <c r="I1045">
        <v>38.6</v>
      </c>
      <c r="J1045">
        <v>3</v>
      </c>
      <c r="K1045">
        <v>4.9000000000000004</v>
      </c>
      <c r="L1045">
        <v>8.4</v>
      </c>
      <c r="M1045">
        <v>1.5</v>
      </c>
    </row>
    <row r="1046" spans="1:13" x14ac:dyDescent="0.25">
      <c r="A1046" t="s">
        <v>79</v>
      </c>
      <c r="B1046">
        <v>2050</v>
      </c>
      <c r="C1046">
        <v>1</v>
      </c>
      <c r="D1046">
        <v>33</v>
      </c>
      <c r="E1046">
        <v>853.4</v>
      </c>
      <c r="F1046">
        <v>497.7</v>
      </c>
      <c r="G1046">
        <v>262</v>
      </c>
      <c r="H1046">
        <v>39.1</v>
      </c>
      <c r="I1046">
        <v>43.2</v>
      </c>
      <c r="J1046">
        <v>19</v>
      </c>
      <c r="K1046">
        <v>4.8</v>
      </c>
      <c r="L1046">
        <v>9.5</v>
      </c>
      <c r="M1046">
        <v>7.8</v>
      </c>
    </row>
    <row r="1047" spans="1:13" x14ac:dyDescent="0.25">
      <c r="A1047" t="s">
        <v>79</v>
      </c>
      <c r="B1047">
        <v>2050</v>
      </c>
      <c r="C1047">
        <v>1</v>
      </c>
      <c r="D1047">
        <v>82</v>
      </c>
      <c r="E1047">
        <v>1001.1</v>
      </c>
      <c r="F1047">
        <v>594.4</v>
      </c>
      <c r="G1047">
        <v>351</v>
      </c>
      <c r="H1047">
        <v>32.4</v>
      </c>
      <c r="I1047">
        <v>32.5</v>
      </c>
      <c r="J1047">
        <v>0</v>
      </c>
      <c r="K1047">
        <v>3.3</v>
      </c>
      <c r="L1047">
        <v>5.8</v>
      </c>
      <c r="M1047">
        <v>0</v>
      </c>
    </row>
    <row r="1048" spans="1:13" x14ac:dyDescent="0.25">
      <c r="A1048" t="s">
        <v>79</v>
      </c>
      <c r="B1048">
        <v>2050</v>
      </c>
      <c r="C1048">
        <v>2</v>
      </c>
      <c r="D1048">
        <v>3</v>
      </c>
      <c r="E1048">
        <v>885.5</v>
      </c>
      <c r="F1048">
        <v>430.7</v>
      </c>
      <c r="G1048">
        <v>240</v>
      </c>
      <c r="H1048">
        <v>21.3</v>
      </c>
      <c r="I1048">
        <v>-9.8000000000000007</v>
      </c>
      <c r="J1048">
        <v>0</v>
      </c>
      <c r="K1048">
        <v>2.5</v>
      </c>
      <c r="L1048">
        <v>-2.2000000000000002</v>
      </c>
      <c r="M1048">
        <v>0</v>
      </c>
    </row>
    <row r="1049" spans="1:13" x14ac:dyDescent="0.25">
      <c r="A1049" t="s">
        <v>79</v>
      </c>
      <c r="B1049">
        <v>2050</v>
      </c>
      <c r="C1049">
        <v>2</v>
      </c>
      <c r="D1049">
        <v>5</v>
      </c>
      <c r="E1049">
        <v>691.9</v>
      </c>
      <c r="F1049">
        <v>332.2</v>
      </c>
      <c r="G1049">
        <v>106</v>
      </c>
      <c r="H1049">
        <v>21.8</v>
      </c>
      <c r="I1049">
        <v>27</v>
      </c>
      <c r="J1049">
        <v>0</v>
      </c>
      <c r="K1049">
        <v>3.2</v>
      </c>
      <c r="L1049">
        <v>8.8000000000000007</v>
      </c>
      <c r="M1049">
        <v>0</v>
      </c>
    </row>
    <row r="1050" spans="1:13" x14ac:dyDescent="0.25">
      <c r="A1050" t="s">
        <v>79</v>
      </c>
      <c r="B1050">
        <v>2050</v>
      </c>
      <c r="C1050">
        <v>2</v>
      </c>
      <c r="D1050">
        <v>7</v>
      </c>
      <c r="E1050">
        <v>767.3</v>
      </c>
      <c r="F1050">
        <v>379.6</v>
      </c>
      <c r="G1050">
        <v>182</v>
      </c>
      <c r="H1050">
        <v>21.7</v>
      </c>
      <c r="I1050">
        <v>18.899999999999999</v>
      </c>
      <c r="J1050">
        <v>0</v>
      </c>
      <c r="K1050">
        <v>2.9</v>
      </c>
      <c r="L1050">
        <v>5.2</v>
      </c>
      <c r="M1050">
        <v>0</v>
      </c>
    </row>
    <row r="1051" spans="1:13" x14ac:dyDescent="0.25">
      <c r="A1051" t="s">
        <v>79</v>
      </c>
      <c r="B1051">
        <v>2050</v>
      </c>
      <c r="C1051">
        <v>2</v>
      </c>
      <c r="D1051">
        <v>11</v>
      </c>
      <c r="E1051">
        <v>607</v>
      </c>
      <c r="F1051">
        <v>224.2</v>
      </c>
      <c r="G1051">
        <v>176</v>
      </c>
      <c r="H1051">
        <v>13.6</v>
      </c>
      <c r="I1051">
        <v>16.399999999999999</v>
      </c>
      <c r="J1051">
        <v>0</v>
      </c>
      <c r="K1051">
        <v>2.2999999999999998</v>
      </c>
      <c r="L1051">
        <v>7.9</v>
      </c>
      <c r="M1051">
        <v>0</v>
      </c>
    </row>
    <row r="1052" spans="1:13" x14ac:dyDescent="0.25">
      <c r="A1052" t="s">
        <v>79</v>
      </c>
      <c r="B1052">
        <v>2050</v>
      </c>
      <c r="C1052">
        <v>2</v>
      </c>
      <c r="D1052">
        <v>13</v>
      </c>
      <c r="E1052">
        <v>465.6</v>
      </c>
      <c r="F1052">
        <v>55</v>
      </c>
      <c r="G1052">
        <v>233</v>
      </c>
      <c r="H1052">
        <v>7.2</v>
      </c>
      <c r="I1052">
        <v>6.8</v>
      </c>
      <c r="J1052">
        <v>0</v>
      </c>
      <c r="K1052">
        <v>1.6</v>
      </c>
      <c r="L1052">
        <v>14</v>
      </c>
      <c r="M1052">
        <v>0</v>
      </c>
    </row>
    <row r="1053" spans="1:13" x14ac:dyDescent="0.25">
      <c r="A1053" t="s">
        <v>79</v>
      </c>
      <c r="B1053">
        <v>2050</v>
      </c>
      <c r="C1053">
        <v>2</v>
      </c>
      <c r="D1053">
        <v>15</v>
      </c>
      <c r="E1053">
        <v>736.1</v>
      </c>
      <c r="F1053">
        <v>363.4</v>
      </c>
      <c r="G1053">
        <v>346</v>
      </c>
      <c r="H1053">
        <v>6</v>
      </c>
      <c r="I1053">
        <v>-1.9</v>
      </c>
      <c r="J1053">
        <v>20</v>
      </c>
      <c r="K1053">
        <v>0.8</v>
      </c>
      <c r="L1053">
        <v>-0.5</v>
      </c>
      <c r="M1053">
        <v>6.1</v>
      </c>
    </row>
    <row r="1054" spans="1:13" x14ac:dyDescent="0.25">
      <c r="A1054" t="s">
        <v>79</v>
      </c>
      <c r="B1054">
        <v>2050</v>
      </c>
      <c r="C1054">
        <v>2</v>
      </c>
      <c r="D1054">
        <v>17</v>
      </c>
      <c r="E1054">
        <v>840</v>
      </c>
      <c r="F1054">
        <v>481.6</v>
      </c>
      <c r="G1054">
        <v>346</v>
      </c>
      <c r="H1054">
        <v>33.700000000000003</v>
      </c>
      <c r="I1054">
        <v>18.3</v>
      </c>
      <c r="J1054">
        <v>20</v>
      </c>
      <c r="K1054">
        <v>4.2</v>
      </c>
      <c r="L1054">
        <v>3.9</v>
      </c>
      <c r="M1054">
        <v>6.1</v>
      </c>
    </row>
    <row r="1055" spans="1:13" x14ac:dyDescent="0.25">
      <c r="A1055" t="s">
        <v>79</v>
      </c>
      <c r="B1055">
        <v>2050</v>
      </c>
      <c r="C1055">
        <v>2</v>
      </c>
      <c r="D1055">
        <v>32</v>
      </c>
      <c r="E1055">
        <v>886.1</v>
      </c>
      <c r="F1055">
        <v>493.1</v>
      </c>
      <c r="G1055">
        <v>199</v>
      </c>
      <c r="H1055">
        <v>41.8</v>
      </c>
      <c r="I1055">
        <v>33.299999999999997</v>
      </c>
      <c r="J1055">
        <v>3</v>
      </c>
      <c r="K1055">
        <v>4.9000000000000004</v>
      </c>
      <c r="L1055">
        <v>7.2</v>
      </c>
      <c r="M1055">
        <v>1.5</v>
      </c>
    </row>
    <row r="1056" spans="1:13" x14ac:dyDescent="0.25">
      <c r="A1056" t="s">
        <v>79</v>
      </c>
      <c r="B1056">
        <v>2050</v>
      </c>
      <c r="C1056">
        <v>2</v>
      </c>
      <c r="D1056">
        <v>33</v>
      </c>
      <c r="E1056">
        <v>852.2</v>
      </c>
      <c r="F1056">
        <v>487</v>
      </c>
      <c r="G1056">
        <v>262</v>
      </c>
      <c r="H1056">
        <v>38</v>
      </c>
      <c r="I1056">
        <v>32.5</v>
      </c>
      <c r="J1056">
        <v>19</v>
      </c>
      <c r="K1056">
        <v>4.7</v>
      </c>
      <c r="L1056">
        <v>7.1</v>
      </c>
      <c r="M1056">
        <v>7.8</v>
      </c>
    </row>
    <row r="1057" spans="1:13" x14ac:dyDescent="0.25">
      <c r="A1057" t="s">
        <v>79</v>
      </c>
      <c r="B1057">
        <v>2050</v>
      </c>
      <c r="C1057">
        <v>2</v>
      </c>
      <c r="D1057">
        <v>82</v>
      </c>
      <c r="E1057">
        <v>998.5</v>
      </c>
      <c r="F1057">
        <v>580.70000000000005</v>
      </c>
      <c r="G1057">
        <v>351</v>
      </c>
      <c r="H1057">
        <v>29.9</v>
      </c>
      <c r="I1057">
        <v>18.8</v>
      </c>
      <c r="J1057">
        <v>0</v>
      </c>
      <c r="K1057">
        <v>3.1</v>
      </c>
      <c r="L1057">
        <v>3.3</v>
      </c>
      <c r="M1057">
        <v>0</v>
      </c>
    </row>
    <row r="1058" spans="1:13" x14ac:dyDescent="0.25">
      <c r="A1058" t="s">
        <v>79</v>
      </c>
      <c r="B1058">
        <v>2050</v>
      </c>
      <c r="C1058">
        <v>3</v>
      </c>
      <c r="D1058">
        <v>3</v>
      </c>
      <c r="E1058">
        <v>894</v>
      </c>
      <c r="F1058">
        <v>483.7</v>
      </c>
      <c r="G1058">
        <v>240</v>
      </c>
      <c r="H1058">
        <v>29.8</v>
      </c>
      <c r="I1058">
        <v>43.2</v>
      </c>
      <c r="J1058">
        <v>0</v>
      </c>
      <c r="K1058">
        <v>3.5</v>
      </c>
      <c r="L1058">
        <v>9.8000000000000007</v>
      </c>
      <c r="M1058">
        <v>0</v>
      </c>
    </row>
    <row r="1059" spans="1:13" x14ac:dyDescent="0.25">
      <c r="A1059" t="s">
        <v>79</v>
      </c>
      <c r="B1059">
        <v>2050</v>
      </c>
      <c r="C1059">
        <v>3</v>
      </c>
      <c r="D1059">
        <v>5</v>
      </c>
      <c r="E1059">
        <v>689.7</v>
      </c>
      <c r="F1059">
        <v>344.1</v>
      </c>
      <c r="G1059">
        <v>106</v>
      </c>
      <c r="H1059">
        <v>19.600000000000001</v>
      </c>
      <c r="I1059">
        <v>38.9</v>
      </c>
      <c r="J1059">
        <v>0</v>
      </c>
      <c r="K1059">
        <v>2.9</v>
      </c>
      <c r="L1059">
        <v>12.7</v>
      </c>
      <c r="M1059">
        <v>0</v>
      </c>
    </row>
    <row r="1060" spans="1:13" x14ac:dyDescent="0.25">
      <c r="A1060" t="s">
        <v>79</v>
      </c>
      <c r="B1060">
        <v>2050</v>
      </c>
      <c r="C1060">
        <v>3</v>
      </c>
      <c r="D1060">
        <v>7</v>
      </c>
      <c r="E1060">
        <v>768.7</v>
      </c>
      <c r="F1060">
        <v>398.7</v>
      </c>
      <c r="G1060">
        <v>182</v>
      </c>
      <c r="H1060">
        <v>23</v>
      </c>
      <c r="I1060">
        <v>38</v>
      </c>
      <c r="J1060">
        <v>0</v>
      </c>
      <c r="K1060">
        <v>3.1</v>
      </c>
      <c r="L1060">
        <v>10.5</v>
      </c>
      <c r="M1060">
        <v>0</v>
      </c>
    </row>
    <row r="1061" spans="1:13" x14ac:dyDescent="0.25">
      <c r="A1061" t="s">
        <v>79</v>
      </c>
      <c r="B1061">
        <v>2050</v>
      </c>
      <c r="C1061">
        <v>3</v>
      </c>
      <c r="D1061">
        <v>11</v>
      </c>
      <c r="E1061">
        <v>607.5</v>
      </c>
      <c r="F1061">
        <v>240.6</v>
      </c>
      <c r="G1061">
        <v>176</v>
      </c>
      <c r="H1061">
        <v>14.1</v>
      </c>
      <c r="I1061">
        <v>32.799999999999997</v>
      </c>
      <c r="J1061">
        <v>0</v>
      </c>
      <c r="K1061">
        <v>2.4</v>
      </c>
      <c r="L1061">
        <v>15.8</v>
      </c>
      <c r="M1061">
        <v>0</v>
      </c>
    </row>
    <row r="1062" spans="1:13" x14ac:dyDescent="0.25">
      <c r="A1062" t="s">
        <v>79</v>
      </c>
      <c r="B1062">
        <v>2050</v>
      </c>
      <c r="C1062">
        <v>3</v>
      </c>
      <c r="D1062">
        <v>13</v>
      </c>
      <c r="E1062">
        <v>460.1</v>
      </c>
      <c r="F1062">
        <v>57.4</v>
      </c>
      <c r="G1062">
        <v>233</v>
      </c>
      <c r="H1062">
        <v>1.7</v>
      </c>
      <c r="I1062">
        <v>9.1</v>
      </c>
      <c r="J1062">
        <v>0</v>
      </c>
      <c r="K1062">
        <v>0.4</v>
      </c>
      <c r="L1062">
        <v>19</v>
      </c>
      <c r="M1062">
        <v>0</v>
      </c>
    </row>
    <row r="1063" spans="1:13" x14ac:dyDescent="0.25">
      <c r="A1063" t="s">
        <v>79</v>
      </c>
      <c r="B1063">
        <v>2050</v>
      </c>
      <c r="C1063">
        <v>3</v>
      </c>
      <c r="D1063">
        <v>15</v>
      </c>
      <c r="E1063">
        <v>742.9</v>
      </c>
      <c r="F1063">
        <v>377.5</v>
      </c>
      <c r="G1063">
        <v>349</v>
      </c>
      <c r="H1063">
        <v>12.8</v>
      </c>
      <c r="I1063">
        <v>12.3</v>
      </c>
      <c r="J1063">
        <v>23</v>
      </c>
      <c r="K1063">
        <v>1.7</v>
      </c>
      <c r="L1063">
        <v>3.4</v>
      </c>
      <c r="M1063">
        <v>7.1</v>
      </c>
    </row>
    <row r="1064" spans="1:13" x14ac:dyDescent="0.25">
      <c r="A1064" t="s">
        <v>79</v>
      </c>
      <c r="B1064">
        <v>2050</v>
      </c>
      <c r="C1064">
        <v>3</v>
      </c>
      <c r="D1064">
        <v>17</v>
      </c>
      <c r="E1064">
        <v>856.7</v>
      </c>
      <c r="F1064">
        <v>522.5</v>
      </c>
      <c r="G1064">
        <v>349</v>
      </c>
      <c r="H1064">
        <v>50.3</v>
      </c>
      <c r="I1064">
        <v>59.3</v>
      </c>
      <c r="J1064">
        <v>23</v>
      </c>
      <c r="K1064">
        <v>6.2</v>
      </c>
      <c r="L1064">
        <v>12.8</v>
      </c>
      <c r="M1064">
        <v>7.1</v>
      </c>
    </row>
    <row r="1065" spans="1:13" x14ac:dyDescent="0.25">
      <c r="A1065" t="s">
        <v>79</v>
      </c>
      <c r="B1065">
        <v>2050</v>
      </c>
      <c r="C1065">
        <v>3</v>
      </c>
      <c r="D1065">
        <v>32</v>
      </c>
      <c r="E1065">
        <v>893.8</v>
      </c>
      <c r="F1065">
        <v>511.3</v>
      </c>
      <c r="G1065">
        <v>200</v>
      </c>
      <c r="H1065">
        <v>49.5</v>
      </c>
      <c r="I1065">
        <v>51.5</v>
      </c>
      <c r="J1065">
        <v>4</v>
      </c>
      <c r="K1065">
        <v>5.9</v>
      </c>
      <c r="L1065">
        <v>11.2</v>
      </c>
      <c r="M1065">
        <v>2</v>
      </c>
    </row>
    <row r="1066" spans="1:13" x14ac:dyDescent="0.25">
      <c r="A1066" t="s">
        <v>79</v>
      </c>
      <c r="B1066">
        <v>2050</v>
      </c>
      <c r="C1066">
        <v>3</v>
      </c>
      <c r="D1066">
        <v>33</v>
      </c>
      <c r="E1066">
        <v>867.8</v>
      </c>
      <c r="F1066">
        <v>532</v>
      </c>
      <c r="G1066">
        <v>259</v>
      </c>
      <c r="H1066">
        <v>53.5</v>
      </c>
      <c r="I1066">
        <v>77.5</v>
      </c>
      <c r="J1066">
        <v>16</v>
      </c>
      <c r="K1066">
        <v>6.6</v>
      </c>
      <c r="L1066">
        <v>17</v>
      </c>
      <c r="M1066">
        <v>6.6</v>
      </c>
    </row>
    <row r="1067" spans="1:13" x14ac:dyDescent="0.25">
      <c r="A1067" t="s">
        <v>79</v>
      </c>
      <c r="B1067">
        <v>2050</v>
      </c>
      <c r="C1067">
        <v>3</v>
      </c>
      <c r="D1067">
        <v>82</v>
      </c>
      <c r="E1067">
        <v>1014.8</v>
      </c>
      <c r="F1067">
        <v>637</v>
      </c>
      <c r="G1067">
        <v>351</v>
      </c>
      <c r="H1067">
        <v>46.1</v>
      </c>
      <c r="I1067">
        <v>75</v>
      </c>
      <c r="J1067">
        <v>0</v>
      </c>
      <c r="K1067">
        <v>4.8</v>
      </c>
      <c r="L1067">
        <v>13.4</v>
      </c>
      <c r="M1067">
        <v>0</v>
      </c>
    </row>
    <row r="1068" spans="1:13" x14ac:dyDescent="0.25">
      <c r="A1068" t="s">
        <v>79</v>
      </c>
      <c r="B1068">
        <v>2050</v>
      </c>
      <c r="C1068">
        <v>4</v>
      </c>
      <c r="D1068">
        <v>3</v>
      </c>
      <c r="E1068">
        <v>893.5</v>
      </c>
      <c r="F1068">
        <v>437.9</v>
      </c>
      <c r="G1068">
        <v>240</v>
      </c>
      <c r="H1068">
        <v>29.3</v>
      </c>
      <c r="I1068">
        <v>-2.6</v>
      </c>
      <c r="J1068">
        <v>0</v>
      </c>
      <c r="K1068">
        <v>3.4</v>
      </c>
      <c r="L1068">
        <v>-0.6</v>
      </c>
      <c r="M1068">
        <v>0</v>
      </c>
    </row>
    <row r="1069" spans="1:13" x14ac:dyDescent="0.25">
      <c r="A1069" t="s">
        <v>79</v>
      </c>
      <c r="B1069">
        <v>2050</v>
      </c>
      <c r="C1069">
        <v>4</v>
      </c>
      <c r="D1069">
        <v>5</v>
      </c>
      <c r="E1069">
        <v>702.3</v>
      </c>
      <c r="F1069">
        <v>335.7</v>
      </c>
      <c r="G1069">
        <v>106</v>
      </c>
      <c r="H1069">
        <v>32.200000000000003</v>
      </c>
      <c r="I1069">
        <v>30.4</v>
      </c>
      <c r="J1069">
        <v>0</v>
      </c>
      <c r="K1069">
        <v>4.8</v>
      </c>
      <c r="L1069">
        <v>10</v>
      </c>
      <c r="M1069">
        <v>0</v>
      </c>
    </row>
    <row r="1070" spans="1:13" x14ac:dyDescent="0.25">
      <c r="A1070" t="s">
        <v>79</v>
      </c>
      <c r="B1070">
        <v>2050</v>
      </c>
      <c r="C1070">
        <v>4</v>
      </c>
      <c r="D1070">
        <v>7</v>
      </c>
      <c r="E1070">
        <v>778.6</v>
      </c>
      <c r="F1070">
        <v>384.9</v>
      </c>
      <c r="G1070">
        <v>182</v>
      </c>
      <c r="H1070">
        <v>32.9</v>
      </c>
      <c r="I1070">
        <v>24.2</v>
      </c>
      <c r="J1070">
        <v>0</v>
      </c>
      <c r="K1070">
        <v>4.4000000000000004</v>
      </c>
      <c r="L1070">
        <v>6.7</v>
      </c>
      <c r="M1070">
        <v>0</v>
      </c>
    </row>
    <row r="1071" spans="1:13" x14ac:dyDescent="0.25">
      <c r="A1071" t="s">
        <v>79</v>
      </c>
      <c r="B1071">
        <v>2050</v>
      </c>
      <c r="C1071">
        <v>4</v>
      </c>
      <c r="D1071">
        <v>11</v>
      </c>
      <c r="E1071">
        <v>614.4</v>
      </c>
      <c r="F1071">
        <v>233.7</v>
      </c>
      <c r="G1071">
        <v>176</v>
      </c>
      <c r="H1071">
        <v>21</v>
      </c>
      <c r="I1071">
        <v>25.8</v>
      </c>
      <c r="J1071">
        <v>0</v>
      </c>
      <c r="K1071">
        <v>3.5</v>
      </c>
      <c r="L1071">
        <v>12.4</v>
      </c>
      <c r="M1071">
        <v>0</v>
      </c>
    </row>
    <row r="1072" spans="1:13" x14ac:dyDescent="0.25">
      <c r="A1072" t="s">
        <v>79</v>
      </c>
      <c r="B1072">
        <v>2050</v>
      </c>
      <c r="C1072">
        <v>4</v>
      </c>
      <c r="D1072">
        <v>13</v>
      </c>
      <c r="E1072">
        <v>470.1</v>
      </c>
      <c r="F1072">
        <v>58.1</v>
      </c>
      <c r="G1072">
        <v>233</v>
      </c>
      <c r="H1072">
        <v>11.7</v>
      </c>
      <c r="I1072">
        <v>9.8000000000000007</v>
      </c>
      <c r="J1072">
        <v>0</v>
      </c>
      <c r="K1072">
        <v>2.6</v>
      </c>
      <c r="L1072">
        <v>20.399999999999999</v>
      </c>
      <c r="M1072">
        <v>0</v>
      </c>
    </row>
    <row r="1073" spans="1:13" x14ac:dyDescent="0.25">
      <c r="A1073" t="s">
        <v>79</v>
      </c>
      <c r="B1073">
        <v>2050</v>
      </c>
      <c r="C1073">
        <v>4</v>
      </c>
      <c r="D1073">
        <v>15</v>
      </c>
      <c r="E1073">
        <v>744.8</v>
      </c>
      <c r="F1073">
        <v>360.1</v>
      </c>
      <c r="G1073">
        <v>351</v>
      </c>
      <c r="H1073">
        <v>14.7</v>
      </c>
      <c r="I1073">
        <v>-5.2</v>
      </c>
      <c r="J1073">
        <v>25</v>
      </c>
      <c r="K1073">
        <v>2</v>
      </c>
      <c r="L1073">
        <v>-1.4</v>
      </c>
      <c r="M1073">
        <v>7.7</v>
      </c>
    </row>
    <row r="1074" spans="1:13" x14ac:dyDescent="0.25">
      <c r="A1074" t="s">
        <v>79</v>
      </c>
      <c r="B1074">
        <v>2050</v>
      </c>
      <c r="C1074">
        <v>4</v>
      </c>
      <c r="D1074">
        <v>17</v>
      </c>
      <c r="E1074">
        <v>857.1</v>
      </c>
      <c r="F1074">
        <v>492.7</v>
      </c>
      <c r="G1074">
        <v>351</v>
      </c>
      <c r="H1074">
        <v>50.8</v>
      </c>
      <c r="I1074">
        <v>29.4</v>
      </c>
      <c r="J1074">
        <v>25</v>
      </c>
      <c r="K1074">
        <v>6.3</v>
      </c>
      <c r="L1074">
        <v>6.4</v>
      </c>
      <c r="M1074">
        <v>7.7</v>
      </c>
    </row>
    <row r="1075" spans="1:13" x14ac:dyDescent="0.25">
      <c r="A1075" t="s">
        <v>79</v>
      </c>
      <c r="B1075">
        <v>2050</v>
      </c>
      <c r="C1075">
        <v>4</v>
      </c>
      <c r="D1075">
        <v>32</v>
      </c>
      <c r="E1075">
        <v>901.5</v>
      </c>
      <c r="F1075">
        <v>503.8</v>
      </c>
      <c r="G1075">
        <v>200</v>
      </c>
      <c r="H1075">
        <v>57.2</v>
      </c>
      <c r="I1075">
        <v>44</v>
      </c>
      <c r="J1075">
        <v>4</v>
      </c>
      <c r="K1075">
        <v>6.8</v>
      </c>
      <c r="L1075">
        <v>9.6</v>
      </c>
      <c r="M1075">
        <v>2</v>
      </c>
    </row>
    <row r="1076" spans="1:13" x14ac:dyDescent="0.25">
      <c r="A1076" t="s">
        <v>79</v>
      </c>
      <c r="B1076">
        <v>2050</v>
      </c>
      <c r="C1076">
        <v>4</v>
      </c>
      <c r="D1076">
        <v>33</v>
      </c>
      <c r="E1076">
        <v>870</v>
      </c>
      <c r="F1076">
        <v>504</v>
      </c>
      <c r="G1076">
        <v>261</v>
      </c>
      <c r="H1076">
        <v>55.7</v>
      </c>
      <c r="I1076">
        <v>49.5</v>
      </c>
      <c r="J1076">
        <v>18</v>
      </c>
      <c r="K1076">
        <v>6.8</v>
      </c>
      <c r="L1076">
        <v>10.9</v>
      </c>
      <c r="M1076">
        <v>7.4</v>
      </c>
    </row>
    <row r="1077" spans="1:13" x14ac:dyDescent="0.25">
      <c r="A1077" t="s">
        <v>79</v>
      </c>
      <c r="B1077">
        <v>2050</v>
      </c>
      <c r="C1077">
        <v>4</v>
      </c>
      <c r="D1077">
        <v>82</v>
      </c>
      <c r="E1077">
        <v>1015.7</v>
      </c>
      <c r="F1077">
        <v>595.9</v>
      </c>
      <c r="G1077">
        <v>351</v>
      </c>
      <c r="H1077">
        <v>47.1</v>
      </c>
      <c r="I1077">
        <v>34</v>
      </c>
      <c r="J1077">
        <v>0</v>
      </c>
      <c r="K1077">
        <v>4.9000000000000004</v>
      </c>
      <c r="L1077">
        <v>6.1</v>
      </c>
      <c r="M1077">
        <v>0</v>
      </c>
    </row>
    <row r="1078" spans="1:13" x14ac:dyDescent="0.25">
      <c r="A1078" t="s">
        <v>79</v>
      </c>
      <c r="B1078">
        <v>2050</v>
      </c>
      <c r="C1078">
        <v>5</v>
      </c>
      <c r="D1078">
        <v>3</v>
      </c>
      <c r="E1078">
        <v>890.5</v>
      </c>
      <c r="F1078">
        <v>446.1</v>
      </c>
      <c r="G1078">
        <v>240</v>
      </c>
      <c r="H1078">
        <v>26.3</v>
      </c>
      <c r="I1078">
        <v>5.7</v>
      </c>
      <c r="J1078">
        <v>0</v>
      </c>
      <c r="K1078">
        <v>3</v>
      </c>
      <c r="L1078">
        <v>1.3</v>
      </c>
      <c r="M1078">
        <v>0</v>
      </c>
    </row>
    <row r="1079" spans="1:13" x14ac:dyDescent="0.25">
      <c r="A1079" t="s">
        <v>79</v>
      </c>
      <c r="B1079">
        <v>2050</v>
      </c>
      <c r="C1079">
        <v>5</v>
      </c>
      <c r="D1079">
        <v>5</v>
      </c>
      <c r="E1079">
        <v>693.1</v>
      </c>
      <c r="F1079">
        <v>334</v>
      </c>
      <c r="G1079">
        <v>106</v>
      </c>
      <c r="H1079">
        <v>22.9</v>
      </c>
      <c r="I1079">
        <v>28.8</v>
      </c>
      <c r="J1079">
        <v>0</v>
      </c>
      <c r="K1079">
        <v>3.4</v>
      </c>
      <c r="L1079">
        <v>9.4</v>
      </c>
      <c r="M1079">
        <v>0</v>
      </c>
    </row>
    <row r="1080" spans="1:13" x14ac:dyDescent="0.25">
      <c r="A1080" t="s">
        <v>79</v>
      </c>
      <c r="B1080">
        <v>2050</v>
      </c>
      <c r="C1080">
        <v>5</v>
      </c>
      <c r="D1080">
        <v>7</v>
      </c>
      <c r="E1080">
        <v>769.6</v>
      </c>
      <c r="F1080">
        <v>382.8</v>
      </c>
      <c r="G1080">
        <v>182</v>
      </c>
      <c r="H1080">
        <v>24</v>
      </c>
      <c r="I1080">
        <v>22.2</v>
      </c>
      <c r="J1080">
        <v>0</v>
      </c>
      <c r="K1080">
        <v>3.2</v>
      </c>
      <c r="L1080">
        <v>6.1</v>
      </c>
      <c r="M1080">
        <v>0</v>
      </c>
    </row>
    <row r="1081" spans="1:13" x14ac:dyDescent="0.25">
      <c r="A1081" t="s">
        <v>79</v>
      </c>
      <c r="B1081">
        <v>2050</v>
      </c>
      <c r="C1081">
        <v>5</v>
      </c>
      <c r="D1081">
        <v>11</v>
      </c>
      <c r="E1081">
        <v>609.79999999999995</v>
      </c>
      <c r="F1081">
        <v>233.6</v>
      </c>
      <c r="G1081">
        <v>176</v>
      </c>
      <c r="H1081">
        <v>16.399999999999999</v>
      </c>
      <c r="I1081">
        <v>25.8</v>
      </c>
      <c r="J1081">
        <v>0</v>
      </c>
      <c r="K1081">
        <v>2.8</v>
      </c>
      <c r="L1081">
        <v>12.4</v>
      </c>
      <c r="M1081">
        <v>0</v>
      </c>
    </row>
    <row r="1082" spans="1:13" x14ac:dyDescent="0.25">
      <c r="A1082" t="s">
        <v>79</v>
      </c>
      <c r="B1082">
        <v>2050</v>
      </c>
      <c r="C1082">
        <v>5</v>
      </c>
      <c r="D1082">
        <v>13</v>
      </c>
      <c r="E1082">
        <v>466.4</v>
      </c>
      <c r="F1082">
        <v>57.9</v>
      </c>
      <c r="G1082">
        <v>233</v>
      </c>
      <c r="H1082">
        <v>8</v>
      </c>
      <c r="I1082">
        <v>9.6</v>
      </c>
      <c r="J1082">
        <v>0</v>
      </c>
      <c r="K1082">
        <v>1.7</v>
      </c>
      <c r="L1082">
        <v>20</v>
      </c>
      <c r="M1082">
        <v>0</v>
      </c>
    </row>
    <row r="1083" spans="1:13" x14ac:dyDescent="0.25">
      <c r="A1083" t="s">
        <v>79</v>
      </c>
      <c r="B1083">
        <v>2050</v>
      </c>
      <c r="C1083">
        <v>5</v>
      </c>
      <c r="D1083">
        <v>15</v>
      </c>
      <c r="E1083">
        <v>740</v>
      </c>
      <c r="F1083">
        <v>366.5</v>
      </c>
      <c r="G1083">
        <v>348</v>
      </c>
      <c r="H1083">
        <v>9.9</v>
      </c>
      <c r="I1083">
        <v>1.3</v>
      </c>
      <c r="J1083">
        <v>22</v>
      </c>
      <c r="K1083">
        <v>1.4</v>
      </c>
      <c r="L1083">
        <v>0.4</v>
      </c>
      <c r="M1083">
        <v>6.7</v>
      </c>
    </row>
    <row r="1084" spans="1:13" x14ac:dyDescent="0.25">
      <c r="A1084" t="s">
        <v>79</v>
      </c>
      <c r="B1084">
        <v>2050</v>
      </c>
      <c r="C1084">
        <v>5</v>
      </c>
      <c r="D1084">
        <v>17</v>
      </c>
      <c r="E1084">
        <v>848.6</v>
      </c>
      <c r="F1084">
        <v>494.3</v>
      </c>
      <c r="G1084">
        <v>348</v>
      </c>
      <c r="H1084">
        <v>42.2</v>
      </c>
      <c r="I1084">
        <v>31</v>
      </c>
      <c r="J1084">
        <v>22</v>
      </c>
      <c r="K1084">
        <v>5.2</v>
      </c>
      <c r="L1084">
        <v>6.7</v>
      </c>
      <c r="M1084">
        <v>6.7</v>
      </c>
    </row>
    <row r="1085" spans="1:13" x14ac:dyDescent="0.25">
      <c r="A1085" t="s">
        <v>79</v>
      </c>
      <c r="B1085">
        <v>2050</v>
      </c>
      <c r="C1085">
        <v>5</v>
      </c>
      <c r="D1085">
        <v>32</v>
      </c>
      <c r="E1085">
        <v>890.9</v>
      </c>
      <c r="F1085">
        <v>498.5</v>
      </c>
      <c r="G1085">
        <v>199</v>
      </c>
      <c r="H1085">
        <v>46.5</v>
      </c>
      <c r="I1085">
        <v>38.6</v>
      </c>
      <c r="J1085">
        <v>3</v>
      </c>
      <c r="K1085">
        <v>5.5</v>
      </c>
      <c r="L1085">
        <v>8.4</v>
      </c>
      <c r="M1085">
        <v>1.5</v>
      </c>
    </row>
    <row r="1086" spans="1:13" x14ac:dyDescent="0.25">
      <c r="A1086" t="s">
        <v>79</v>
      </c>
      <c r="B1086">
        <v>2050</v>
      </c>
      <c r="C1086">
        <v>5</v>
      </c>
      <c r="D1086">
        <v>33</v>
      </c>
      <c r="E1086">
        <v>860.9</v>
      </c>
      <c r="F1086">
        <v>498.7</v>
      </c>
      <c r="G1086">
        <v>263</v>
      </c>
      <c r="H1086">
        <v>46.7</v>
      </c>
      <c r="I1086">
        <v>44.2</v>
      </c>
      <c r="J1086">
        <v>20</v>
      </c>
      <c r="K1086">
        <v>5.7</v>
      </c>
      <c r="L1086">
        <v>9.6999999999999993</v>
      </c>
      <c r="M1086">
        <v>8.1999999999999993</v>
      </c>
    </row>
    <row r="1087" spans="1:13" x14ac:dyDescent="0.25">
      <c r="A1087" t="s">
        <v>79</v>
      </c>
      <c r="B1087">
        <v>2050</v>
      </c>
      <c r="C1087">
        <v>5</v>
      </c>
      <c r="D1087">
        <v>82</v>
      </c>
      <c r="E1087">
        <v>1007.1</v>
      </c>
      <c r="F1087">
        <v>592.5</v>
      </c>
      <c r="G1087">
        <v>351</v>
      </c>
      <c r="H1087">
        <v>38.5</v>
      </c>
      <c r="I1087">
        <v>30.6</v>
      </c>
      <c r="J1087">
        <v>0</v>
      </c>
      <c r="K1087">
        <v>4</v>
      </c>
      <c r="L1087">
        <v>5.4</v>
      </c>
      <c r="M1087">
        <v>0</v>
      </c>
    </row>
    <row r="1088" spans="1:13" x14ac:dyDescent="0.25">
      <c r="A1088" t="s">
        <v>91</v>
      </c>
      <c r="B1088">
        <v>2020</v>
      </c>
      <c r="C1088">
        <v>0</v>
      </c>
      <c r="D1088">
        <v>3</v>
      </c>
      <c r="E1088">
        <v>875.1</v>
      </c>
      <c r="F1088">
        <v>610</v>
      </c>
      <c r="G1088">
        <v>194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</row>
    <row r="1089" spans="1:13" x14ac:dyDescent="0.25">
      <c r="A1089" t="s">
        <v>91</v>
      </c>
      <c r="B1089">
        <v>2020</v>
      </c>
      <c r="C1089">
        <v>0</v>
      </c>
      <c r="D1089">
        <v>4</v>
      </c>
      <c r="E1089">
        <v>773</v>
      </c>
      <c r="F1089">
        <v>604.79999999999995</v>
      </c>
      <c r="G1089">
        <v>162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</row>
    <row r="1090" spans="1:13" x14ac:dyDescent="0.25">
      <c r="A1090" t="s">
        <v>91</v>
      </c>
      <c r="B1090">
        <v>2020</v>
      </c>
      <c r="C1090">
        <v>0</v>
      </c>
      <c r="D1090">
        <v>11</v>
      </c>
      <c r="E1090">
        <v>753.7</v>
      </c>
      <c r="F1090">
        <v>526.29999999999995</v>
      </c>
      <c r="G1090">
        <v>169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</row>
    <row r="1091" spans="1:13" x14ac:dyDescent="0.25">
      <c r="A1091" t="s">
        <v>91</v>
      </c>
      <c r="B1091">
        <v>2020</v>
      </c>
      <c r="C1091">
        <v>0</v>
      </c>
      <c r="D1091">
        <v>13</v>
      </c>
      <c r="E1091">
        <v>758.6</v>
      </c>
      <c r="F1091">
        <v>511.4</v>
      </c>
      <c r="G1091">
        <v>300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</row>
    <row r="1092" spans="1:13" x14ac:dyDescent="0.25">
      <c r="A1092" t="s">
        <v>91</v>
      </c>
      <c r="B1092">
        <v>2020</v>
      </c>
      <c r="C1092">
        <v>0</v>
      </c>
      <c r="D1092">
        <v>15</v>
      </c>
      <c r="E1092">
        <v>748.1</v>
      </c>
      <c r="F1092">
        <v>575.70000000000005</v>
      </c>
      <c r="G1092">
        <v>162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</row>
    <row r="1093" spans="1:13" x14ac:dyDescent="0.25">
      <c r="A1093" t="s">
        <v>91</v>
      </c>
      <c r="B1093">
        <v>2020</v>
      </c>
      <c r="C1093">
        <v>0</v>
      </c>
      <c r="D1093">
        <v>16</v>
      </c>
      <c r="E1093">
        <v>628.4</v>
      </c>
      <c r="F1093">
        <v>457.3</v>
      </c>
      <c r="G1093">
        <v>162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</row>
    <row r="1094" spans="1:13" x14ac:dyDescent="0.25">
      <c r="A1094" t="s">
        <v>91</v>
      </c>
      <c r="B1094">
        <v>2020</v>
      </c>
      <c r="C1094">
        <v>0</v>
      </c>
      <c r="D1094">
        <v>17</v>
      </c>
      <c r="E1094">
        <v>701</v>
      </c>
      <c r="F1094">
        <v>545</v>
      </c>
      <c r="G1094">
        <v>162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</row>
    <row r="1095" spans="1:13" x14ac:dyDescent="0.25">
      <c r="A1095" t="s">
        <v>91</v>
      </c>
      <c r="B1095">
        <v>2020</v>
      </c>
      <c r="C1095">
        <v>0</v>
      </c>
      <c r="D1095">
        <v>30</v>
      </c>
      <c r="E1095">
        <v>465</v>
      </c>
      <c r="F1095">
        <v>253.7</v>
      </c>
      <c r="G1095">
        <v>88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</row>
    <row r="1096" spans="1:13" x14ac:dyDescent="0.25">
      <c r="A1096" t="s">
        <v>91</v>
      </c>
      <c r="B1096">
        <v>2020</v>
      </c>
      <c r="C1096">
        <v>0</v>
      </c>
      <c r="D1096">
        <v>43</v>
      </c>
      <c r="E1096">
        <v>504.5</v>
      </c>
      <c r="F1096">
        <v>299.60000000000002</v>
      </c>
      <c r="G1096">
        <v>106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</row>
    <row r="1097" spans="1:13" x14ac:dyDescent="0.25">
      <c r="A1097" t="s">
        <v>91</v>
      </c>
      <c r="B1097">
        <v>2050</v>
      </c>
      <c r="C1097">
        <v>1</v>
      </c>
      <c r="D1097">
        <v>3</v>
      </c>
      <c r="E1097">
        <v>965.2</v>
      </c>
      <c r="F1097">
        <v>716.5</v>
      </c>
      <c r="G1097">
        <v>222</v>
      </c>
      <c r="H1097">
        <v>90.2</v>
      </c>
      <c r="I1097">
        <v>106.5</v>
      </c>
      <c r="J1097">
        <v>28</v>
      </c>
      <c r="K1097">
        <v>10.3</v>
      </c>
      <c r="L1097">
        <v>17.5</v>
      </c>
      <c r="M1097">
        <v>14.4</v>
      </c>
    </row>
    <row r="1098" spans="1:13" x14ac:dyDescent="0.25">
      <c r="A1098" t="s">
        <v>91</v>
      </c>
      <c r="B1098">
        <v>2050</v>
      </c>
      <c r="C1098">
        <v>1</v>
      </c>
      <c r="D1098">
        <v>4</v>
      </c>
      <c r="E1098">
        <v>881.9</v>
      </c>
      <c r="F1098">
        <v>712.7</v>
      </c>
      <c r="G1098">
        <v>199</v>
      </c>
      <c r="H1098">
        <v>109</v>
      </c>
      <c r="I1098">
        <v>107.9</v>
      </c>
      <c r="J1098">
        <v>37</v>
      </c>
      <c r="K1098">
        <v>14.1</v>
      </c>
      <c r="L1098">
        <v>17.8</v>
      </c>
      <c r="M1098">
        <v>22.8</v>
      </c>
    </row>
    <row r="1099" spans="1:13" x14ac:dyDescent="0.25">
      <c r="A1099" t="s">
        <v>91</v>
      </c>
      <c r="B1099">
        <v>2050</v>
      </c>
      <c r="C1099">
        <v>1</v>
      </c>
      <c r="D1099">
        <v>11</v>
      </c>
      <c r="E1099">
        <v>781</v>
      </c>
      <c r="F1099">
        <v>558.5</v>
      </c>
      <c r="G1099">
        <v>169</v>
      </c>
      <c r="H1099">
        <v>27.4</v>
      </c>
      <c r="I1099">
        <v>32.299999999999997</v>
      </c>
      <c r="J1099">
        <v>0</v>
      </c>
      <c r="K1099">
        <v>3.6</v>
      </c>
      <c r="L1099">
        <v>6.1</v>
      </c>
      <c r="M1099">
        <v>0</v>
      </c>
    </row>
    <row r="1100" spans="1:13" x14ac:dyDescent="0.25">
      <c r="A1100" t="s">
        <v>91</v>
      </c>
      <c r="B1100">
        <v>2050</v>
      </c>
      <c r="C1100">
        <v>1</v>
      </c>
      <c r="D1100">
        <v>13</v>
      </c>
      <c r="E1100">
        <v>781</v>
      </c>
      <c r="F1100">
        <v>522.79999999999995</v>
      </c>
      <c r="G1100">
        <v>300</v>
      </c>
      <c r="H1100">
        <v>22.4</v>
      </c>
      <c r="I1100">
        <v>11.4</v>
      </c>
      <c r="J1100">
        <v>0</v>
      </c>
      <c r="K1100">
        <v>3</v>
      </c>
      <c r="L1100">
        <v>2.2000000000000002</v>
      </c>
      <c r="M1100">
        <v>0</v>
      </c>
    </row>
    <row r="1101" spans="1:13" x14ac:dyDescent="0.25">
      <c r="A1101" t="s">
        <v>91</v>
      </c>
      <c r="B1101">
        <v>2050</v>
      </c>
      <c r="C1101">
        <v>1</v>
      </c>
      <c r="D1101">
        <v>15</v>
      </c>
      <c r="E1101">
        <v>841.2</v>
      </c>
      <c r="F1101">
        <v>671.8</v>
      </c>
      <c r="G1101">
        <v>200</v>
      </c>
      <c r="H1101">
        <v>93.1</v>
      </c>
      <c r="I1101">
        <v>96.1</v>
      </c>
      <c r="J1101">
        <v>38</v>
      </c>
      <c r="K1101">
        <v>12.4</v>
      </c>
      <c r="L1101">
        <v>16.7</v>
      </c>
      <c r="M1101">
        <v>23.5</v>
      </c>
    </row>
    <row r="1102" spans="1:13" x14ac:dyDescent="0.25">
      <c r="A1102" t="s">
        <v>91</v>
      </c>
      <c r="B1102">
        <v>2050</v>
      </c>
      <c r="C1102">
        <v>1</v>
      </c>
      <c r="D1102">
        <v>16</v>
      </c>
      <c r="E1102">
        <v>709.4</v>
      </c>
      <c r="F1102">
        <v>536.1</v>
      </c>
      <c r="G1102">
        <v>200</v>
      </c>
      <c r="H1102">
        <v>81</v>
      </c>
      <c r="I1102">
        <v>78.7</v>
      </c>
      <c r="J1102">
        <v>38</v>
      </c>
      <c r="K1102">
        <v>12.9</v>
      </c>
      <c r="L1102">
        <v>17.2</v>
      </c>
      <c r="M1102">
        <v>23.5</v>
      </c>
    </row>
    <row r="1103" spans="1:13" x14ac:dyDescent="0.25">
      <c r="A1103" t="s">
        <v>91</v>
      </c>
      <c r="B1103">
        <v>2050</v>
      </c>
      <c r="C1103">
        <v>1</v>
      </c>
      <c r="D1103">
        <v>17</v>
      </c>
      <c r="E1103">
        <v>817</v>
      </c>
      <c r="F1103">
        <v>659.7</v>
      </c>
      <c r="G1103">
        <v>200</v>
      </c>
      <c r="H1103">
        <v>116</v>
      </c>
      <c r="I1103">
        <v>114.7</v>
      </c>
      <c r="J1103">
        <v>38</v>
      </c>
      <c r="K1103">
        <v>16.5</v>
      </c>
      <c r="L1103">
        <v>21</v>
      </c>
      <c r="M1103">
        <v>23.5</v>
      </c>
    </row>
    <row r="1104" spans="1:13" x14ac:dyDescent="0.25">
      <c r="A1104" t="s">
        <v>91</v>
      </c>
      <c r="B1104">
        <v>2050</v>
      </c>
      <c r="C1104">
        <v>1</v>
      </c>
      <c r="D1104">
        <v>30</v>
      </c>
      <c r="E1104">
        <v>477.6</v>
      </c>
      <c r="F1104">
        <v>272.10000000000002</v>
      </c>
      <c r="G1104">
        <v>88</v>
      </c>
      <c r="H1104">
        <v>12.6</v>
      </c>
      <c r="I1104">
        <v>18.399999999999999</v>
      </c>
      <c r="J1104">
        <v>0</v>
      </c>
      <c r="K1104">
        <v>2.7</v>
      </c>
      <c r="L1104">
        <v>7.3</v>
      </c>
      <c r="M1104">
        <v>0</v>
      </c>
    </row>
    <row r="1105" spans="1:13" x14ac:dyDescent="0.25">
      <c r="A1105" t="s">
        <v>91</v>
      </c>
      <c r="B1105">
        <v>2050</v>
      </c>
      <c r="C1105">
        <v>1</v>
      </c>
      <c r="D1105">
        <v>43</v>
      </c>
      <c r="E1105">
        <v>518.5</v>
      </c>
      <c r="F1105">
        <v>321.7</v>
      </c>
      <c r="G1105">
        <v>106</v>
      </c>
      <c r="H1105">
        <v>14</v>
      </c>
      <c r="I1105">
        <v>22.1</v>
      </c>
      <c r="J1105">
        <v>0</v>
      </c>
      <c r="K1105">
        <v>2.8</v>
      </c>
      <c r="L1105">
        <v>7.4</v>
      </c>
      <c r="M1105">
        <v>0</v>
      </c>
    </row>
    <row r="1106" spans="1:13" x14ac:dyDescent="0.25">
      <c r="A1106" t="s">
        <v>91</v>
      </c>
      <c r="B1106">
        <v>2050</v>
      </c>
      <c r="C1106">
        <v>2</v>
      </c>
      <c r="D1106">
        <v>3</v>
      </c>
      <c r="E1106">
        <v>963.2</v>
      </c>
      <c r="F1106">
        <v>699.9</v>
      </c>
      <c r="G1106">
        <v>222</v>
      </c>
      <c r="H1106">
        <v>88.2</v>
      </c>
      <c r="I1106">
        <v>89.9</v>
      </c>
      <c r="J1106">
        <v>28</v>
      </c>
      <c r="K1106">
        <v>10.1</v>
      </c>
      <c r="L1106">
        <v>14.7</v>
      </c>
      <c r="M1106">
        <v>14.4</v>
      </c>
    </row>
    <row r="1107" spans="1:13" x14ac:dyDescent="0.25">
      <c r="A1107" t="s">
        <v>91</v>
      </c>
      <c r="B1107">
        <v>2050</v>
      </c>
      <c r="C1107">
        <v>2</v>
      </c>
      <c r="D1107">
        <v>4</v>
      </c>
      <c r="E1107">
        <v>882.3</v>
      </c>
      <c r="F1107">
        <v>700.6</v>
      </c>
      <c r="G1107">
        <v>200</v>
      </c>
      <c r="H1107">
        <v>109.3</v>
      </c>
      <c r="I1107">
        <v>95.8</v>
      </c>
      <c r="J1107">
        <v>38</v>
      </c>
      <c r="K1107">
        <v>14.1</v>
      </c>
      <c r="L1107">
        <v>15.8</v>
      </c>
      <c r="M1107">
        <v>23.5</v>
      </c>
    </row>
    <row r="1108" spans="1:13" x14ac:dyDescent="0.25">
      <c r="A1108" t="s">
        <v>91</v>
      </c>
      <c r="B1108">
        <v>2050</v>
      </c>
      <c r="C1108">
        <v>2</v>
      </c>
      <c r="D1108">
        <v>11</v>
      </c>
      <c r="E1108">
        <v>781.7</v>
      </c>
      <c r="F1108">
        <v>547.79999999999995</v>
      </c>
      <c r="G1108">
        <v>169</v>
      </c>
      <c r="H1108">
        <v>28</v>
      </c>
      <c r="I1108">
        <v>21.5</v>
      </c>
      <c r="J1108">
        <v>0</v>
      </c>
      <c r="K1108">
        <v>3.7</v>
      </c>
      <c r="L1108">
        <v>4.0999999999999996</v>
      </c>
      <c r="M1108">
        <v>0</v>
      </c>
    </row>
    <row r="1109" spans="1:13" x14ac:dyDescent="0.25">
      <c r="A1109" t="s">
        <v>91</v>
      </c>
      <c r="B1109">
        <v>2050</v>
      </c>
      <c r="C1109">
        <v>2</v>
      </c>
      <c r="D1109">
        <v>13</v>
      </c>
      <c r="E1109">
        <v>782.8</v>
      </c>
      <c r="F1109">
        <v>516.1</v>
      </c>
      <c r="G1109">
        <v>300</v>
      </c>
      <c r="H1109">
        <v>24.2</v>
      </c>
      <c r="I1109">
        <v>4.8</v>
      </c>
      <c r="J1109">
        <v>0</v>
      </c>
      <c r="K1109">
        <v>3.2</v>
      </c>
      <c r="L1109">
        <v>0.9</v>
      </c>
      <c r="M1109">
        <v>0</v>
      </c>
    </row>
    <row r="1110" spans="1:13" x14ac:dyDescent="0.25">
      <c r="A1110" t="s">
        <v>91</v>
      </c>
      <c r="B1110">
        <v>2050</v>
      </c>
      <c r="C1110">
        <v>2</v>
      </c>
      <c r="D1110">
        <v>15</v>
      </c>
      <c r="E1110">
        <v>838.6</v>
      </c>
      <c r="F1110">
        <v>657.9</v>
      </c>
      <c r="G1110">
        <v>201</v>
      </c>
      <c r="H1110">
        <v>90.5</v>
      </c>
      <c r="I1110">
        <v>82.2</v>
      </c>
      <c r="J1110">
        <v>39</v>
      </c>
      <c r="K1110">
        <v>12.1</v>
      </c>
      <c r="L1110">
        <v>14.3</v>
      </c>
      <c r="M1110">
        <v>24.1</v>
      </c>
    </row>
    <row r="1111" spans="1:13" x14ac:dyDescent="0.25">
      <c r="A1111" t="s">
        <v>91</v>
      </c>
      <c r="B1111">
        <v>2050</v>
      </c>
      <c r="C1111">
        <v>2</v>
      </c>
      <c r="D1111">
        <v>16</v>
      </c>
      <c r="E1111">
        <v>710</v>
      </c>
      <c r="F1111">
        <v>532.6</v>
      </c>
      <c r="G1111">
        <v>201</v>
      </c>
      <c r="H1111">
        <v>81.7</v>
      </c>
      <c r="I1111">
        <v>75.2</v>
      </c>
      <c r="J1111">
        <v>39</v>
      </c>
      <c r="K1111">
        <v>13</v>
      </c>
      <c r="L1111">
        <v>16.5</v>
      </c>
      <c r="M1111">
        <v>24.1</v>
      </c>
    </row>
    <row r="1112" spans="1:13" x14ac:dyDescent="0.25">
      <c r="A1112" t="s">
        <v>91</v>
      </c>
      <c r="B1112">
        <v>2050</v>
      </c>
      <c r="C1112">
        <v>2</v>
      </c>
      <c r="D1112">
        <v>17</v>
      </c>
      <c r="E1112">
        <v>816.8</v>
      </c>
      <c r="F1112">
        <v>654</v>
      </c>
      <c r="G1112">
        <v>201</v>
      </c>
      <c r="H1112">
        <v>115.8</v>
      </c>
      <c r="I1112">
        <v>109</v>
      </c>
      <c r="J1112">
        <v>39</v>
      </c>
      <c r="K1112">
        <v>16.5</v>
      </c>
      <c r="L1112">
        <v>20</v>
      </c>
      <c r="M1112">
        <v>24.1</v>
      </c>
    </row>
    <row r="1113" spans="1:13" x14ac:dyDescent="0.25">
      <c r="A1113" t="s">
        <v>91</v>
      </c>
      <c r="B1113">
        <v>2050</v>
      </c>
      <c r="C1113">
        <v>2</v>
      </c>
      <c r="D1113">
        <v>30</v>
      </c>
      <c r="E1113">
        <v>483.2</v>
      </c>
      <c r="F1113">
        <v>266.2</v>
      </c>
      <c r="G1113">
        <v>88</v>
      </c>
      <c r="H1113">
        <v>18.2</v>
      </c>
      <c r="I1113">
        <v>12.6</v>
      </c>
      <c r="J1113">
        <v>0</v>
      </c>
      <c r="K1113">
        <v>3.9</v>
      </c>
      <c r="L1113">
        <v>4.9000000000000004</v>
      </c>
      <c r="M1113">
        <v>0</v>
      </c>
    </row>
    <row r="1114" spans="1:13" x14ac:dyDescent="0.25">
      <c r="A1114" t="s">
        <v>91</v>
      </c>
      <c r="B1114">
        <v>2050</v>
      </c>
      <c r="C1114">
        <v>2</v>
      </c>
      <c r="D1114">
        <v>43</v>
      </c>
      <c r="E1114">
        <v>522.20000000000005</v>
      </c>
      <c r="F1114">
        <v>317.10000000000002</v>
      </c>
      <c r="G1114">
        <v>106</v>
      </c>
      <c r="H1114">
        <v>17.7</v>
      </c>
      <c r="I1114">
        <v>17.5</v>
      </c>
      <c r="J1114">
        <v>0</v>
      </c>
      <c r="K1114">
        <v>3.5</v>
      </c>
      <c r="L1114">
        <v>5.8</v>
      </c>
      <c r="M1114">
        <v>0</v>
      </c>
    </row>
    <row r="1115" spans="1:13" x14ac:dyDescent="0.25">
      <c r="A1115" t="s">
        <v>91</v>
      </c>
      <c r="B1115">
        <v>2050</v>
      </c>
      <c r="C1115">
        <v>3</v>
      </c>
      <c r="D1115">
        <v>3</v>
      </c>
      <c r="E1115">
        <v>995.7</v>
      </c>
      <c r="F1115">
        <v>754.3</v>
      </c>
      <c r="G1115">
        <v>231</v>
      </c>
      <c r="H1115">
        <v>120.6</v>
      </c>
      <c r="I1115">
        <v>144.30000000000001</v>
      </c>
      <c r="J1115">
        <v>37</v>
      </c>
      <c r="K1115">
        <v>13.8</v>
      </c>
      <c r="L1115">
        <v>23.7</v>
      </c>
      <c r="M1115">
        <v>19.100000000000001</v>
      </c>
    </row>
    <row r="1116" spans="1:13" x14ac:dyDescent="0.25">
      <c r="A1116" t="s">
        <v>91</v>
      </c>
      <c r="B1116">
        <v>2050</v>
      </c>
      <c r="C1116">
        <v>3</v>
      </c>
      <c r="D1116">
        <v>4</v>
      </c>
      <c r="E1116">
        <v>927</v>
      </c>
      <c r="F1116">
        <v>763.9</v>
      </c>
      <c r="G1116">
        <v>216</v>
      </c>
      <c r="H1116">
        <v>154</v>
      </c>
      <c r="I1116">
        <v>159.1</v>
      </c>
      <c r="J1116">
        <v>54</v>
      </c>
      <c r="K1116">
        <v>19.899999999999999</v>
      </c>
      <c r="L1116">
        <v>26.3</v>
      </c>
      <c r="M1116">
        <v>33.299999999999997</v>
      </c>
    </row>
    <row r="1117" spans="1:13" x14ac:dyDescent="0.25">
      <c r="A1117" t="s">
        <v>91</v>
      </c>
      <c r="B1117">
        <v>2050</v>
      </c>
      <c r="C1117">
        <v>3</v>
      </c>
      <c r="D1117">
        <v>11</v>
      </c>
      <c r="E1117">
        <v>792</v>
      </c>
      <c r="F1117">
        <v>576</v>
      </c>
      <c r="G1117">
        <v>169</v>
      </c>
      <c r="H1117">
        <v>38.299999999999997</v>
      </c>
      <c r="I1117">
        <v>49.8</v>
      </c>
      <c r="J1117">
        <v>0</v>
      </c>
      <c r="K1117">
        <v>5.0999999999999996</v>
      </c>
      <c r="L1117">
        <v>9.5</v>
      </c>
      <c r="M1117">
        <v>0</v>
      </c>
    </row>
    <row r="1118" spans="1:13" x14ac:dyDescent="0.25">
      <c r="A1118" t="s">
        <v>91</v>
      </c>
      <c r="B1118">
        <v>2050</v>
      </c>
      <c r="C1118">
        <v>3</v>
      </c>
      <c r="D1118">
        <v>13</v>
      </c>
      <c r="E1118">
        <v>791.5</v>
      </c>
      <c r="F1118">
        <v>552.29999999999995</v>
      </c>
      <c r="G1118">
        <v>300</v>
      </c>
      <c r="H1118">
        <v>32.9</v>
      </c>
      <c r="I1118">
        <v>41</v>
      </c>
      <c r="J1118">
        <v>0</v>
      </c>
      <c r="K1118">
        <v>4.3</v>
      </c>
      <c r="L1118">
        <v>8</v>
      </c>
      <c r="M1118">
        <v>0</v>
      </c>
    </row>
    <row r="1119" spans="1:13" x14ac:dyDescent="0.25">
      <c r="A1119" t="s">
        <v>91</v>
      </c>
      <c r="B1119">
        <v>2050</v>
      </c>
      <c r="C1119">
        <v>3</v>
      </c>
      <c r="D1119">
        <v>15</v>
      </c>
      <c r="E1119">
        <v>874.8</v>
      </c>
      <c r="F1119">
        <v>707</v>
      </c>
      <c r="G1119">
        <v>217</v>
      </c>
      <c r="H1119">
        <v>126.7</v>
      </c>
      <c r="I1119">
        <v>131.4</v>
      </c>
      <c r="J1119">
        <v>55</v>
      </c>
      <c r="K1119">
        <v>16.899999999999999</v>
      </c>
      <c r="L1119">
        <v>22.8</v>
      </c>
      <c r="M1119">
        <v>34</v>
      </c>
    </row>
    <row r="1120" spans="1:13" x14ac:dyDescent="0.25">
      <c r="A1120" t="s">
        <v>91</v>
      </c>
      <c r="B1120">
        <v>2050</v>
      </c>
      <c r="C1120">
        <v>3</v>
      </c>
      <c r="D1120">
        <v>16</v>
      </c>
      <c r="E1120">
        <v>737.4</v>
      </c>
      <c r="F1120">
        <v>566.1</v>
      </c>
      <c r="G1120">
        <v>217</v>
      </c>
      <c r="H1120">
        <v>109</v>
      </c>
      <c r="I1120">
        <v>108.8</v>
      </c>
      <c r="J1120">
        <v>55</v>
      </c>
      <c r="K1120">
        <v>17.3</v>
      </c>
      <c r="L1120">
        <v>23.8</v>
      </c>
      <c r="M1120">
        <v>34</v>
      </c>
    </row>
    <row r="1121" spans="1:13" x14ac:dyDescent="0.25">
      <c r="A1121" t="s">
        <v>91</v>
      </c>
      <c r="B1121">
        <v>2050</v>
      </c>
      <c r="C1121">
        <v>3</v>
      </c>
      <c r="D1121">
        <v>17</v>
      </c>
      <c r="E1121">
        <v>866.6</v>
      </c>
      <c r="F1121">
        <v>716.3</v>
      </c>
      <c r="G1121">
        <v>217</v>
      </c>
      <c r="H1121">
        <v>165.6</v>
      </c>
      <c r="I1121">
        <v>171.3</v>
      </c>
      <c r="J1121">
        <v>55</v>
      </c>
      <c r="K1121">
        <v>23.6</v>
      </c>
      <c r="L1121">
        <v>31.4</v>
      </c>
      <c r="M1121">
        <v>34</v>
      </c>
    </row>
    <row r="1122" spans="1:13" x14ac:dyDescent="0.25">
      <c r="A1122" t="s">
        <v>91</v>
      </c>
      <c r="B1122">
        <v>2050</v>
      </c>
      <c r="C1122">
        <v>3</v>
      </c>
      <c r="D1122">
        <v>30</v>
      </c>
      <c r="E1122">
        <v>475.9</v>
      </c>
      <c r="F1122">
        <v>282.60000000000002</v>
      </c>
      <c r="G1122">
        <v>88</v>
      </c>
      <c r="H1122">
        <v>10.9</v>
      </c>
      <c r="I1122">
        <v>28.9</v>
      </c>
      <c r="J1122">
        <v>0</v>
      </c>
      <c r="K1122">
        <v>2.2999999999999998</v>
      </c>
      <c r="L1122">
        <v>11.4</v>
      </c>
      <c r="M1122">
        <v>0</v>
      </c>
    </row>
    <row r="1123" spans="1:13" x14ac:dyDescent="0.25">
      <c r="A1123" t="s">
        <v>91</v>
      </c>
      <c r="B1123">
        <v>2050</v>
      </c>
      <c r="C1123">
        <v>3</v>
      </c>
      <c r="D1123">
        <v>43</v>
      </c>
      <c r="E1123">
        <v>522.70000000000005</v>
      </c>
      <c r="F1123">
        <v>340.3</v>
      </c>
      <c r="G1123">
        <v>106</v>
      </c>
      <c r="H1123">
        <v>18.2</v>
      </c>
      <c r="I1123">
        <v>40.700000000000003</v>
      </c>
      <c r="J1123">
        <v>0</v>
      </c>
      <c r="K1123">
        <v>3.6</v>
      </c>
      <c r="L1123">
        <v>13.6</v>
      </c>
      <c r="M1123">
        <v>0</v>
      </c>
    </row>
    <row r="1124" spans="1:13" x14ac:dyDescent="0.25">
      <c r="A1124" t="s">
        <v>91</v>
      </c>
      <c r="B1124">
        <v>2050</v>
      </c>
      <c r="C1124">
        <v>4</v>
      </c>
      <c r="D1124">
        <v>3</v>
      </c>
      <c r="E1124">
        <v>1000</v>
      </c>
      <c r="F1124">
        <v>730.1</v>
      </c>
      <c r="G1124">
        <v>232</v>
      </c>
      <c r="H1124">
        <v>125</v>
      </c>
      <c r="I1124">
        <v>120.1</v>
      </c>
      <c r="J1124">
        <v>38</v>
      </c>
      <c r="K1124">
        <v>14.3</v>
      </c>
      <c r="L1124">
        <v>19.7</v>
      </c>
      <c r="M1124">
        <v>19.600000000000001</v>
      </c>
    </row>
    <row r="1125" spans="1:13" x14ac:dyDescent="0.25">
      <c r="A1125" t="s">
        <v>91</v>
      </c>
      <c r="B1125">
        <v>2050</v>
      </c>
      <c r="C1125">
        <v>4</v>
      </c>
      <c r="D1125">
        <v>4</v>
      </c>
      <c r="E1125">
        <v>938.2</v>
      </c>
      <c r="F1125">
        <v>750.4</v>
      </c>
      <c r="G1125">
        <v>223</v>
      </c>
      <c r="H1125">
        <v>165.2</v>
      </c>
      <c r="I1125">
        <v>145.6</v>
      </c>
      <c r="J1125">
        <v>61</v>
      </c>
      <c r="K1125">
        <v>21.4</v>
      </c>
      <c r="L1125">
        <v>24.1</v>
      </c>
      <c r="M1125">
        <v>37.700000000000003</v>
      </c>
    </row>
    <row r="1126" spans="1:13" x14ac:dyDescent="0.25">
      <c r="A1126" t="s">
        <v>91</v>
      </c>
      <c r="B1126">
        <v>2050</v>
      </c>
      <c r="C1126">
        <v>4</v>
      </c>
      <c r="D1126">
        <v>11</v>
      </c>
      <c r="E1126">
        <v>794.1</v>
      </c>
      <c r="F1126">
        <v>554.9</v>
      </c>
      <c r="G1126">
        <v>169</v>
      </c>
      <c r="H1126">
        <v>40.5</v>
      </c>
      <c r="I1126">
        <v>28.7</v>
      </c>
      <c r="J1126">
        <v>0</v>
      </c>
      <c r="K1126">
        <v>5.4</v>
      </c>
      <c r="L1126">
        <v>5.4</v>
      </c>
      <c r="M1126">
        <v>0</v>
      </c>
    </row>
    <row r="1127" spans="1:13" x14ac:dyDescent="0.25">
      <c r="A1127" t="s">
        <v>91</v>
      </c>
      <c r="B1127">
        <v>2050</v>
      </c>
      <c r="C1127">
        <v>4</v>
      </c>
      <c r="D1127">
        <v>13</v>
      </c>
      <c r="E1127">
        <v>794.7</v>
      </c>
      <c r="F1127">
        <v>521.6</v>
      </c>
      <c r="G1127">
        <v>300</v>
      </c>
      <c r="H1127">
        <v>36.1</v>
      </c>
      <c r="I1127">
        <v>10.199999999999999</v>
      </c>
      <c r="J1127">
        <v>0</v>
      </c>
      <c r="K1127">
        <v>4.8</v>
      </c>
      <c r="L1127">
        <v>2</v>
      </c>
      <c r="M1127">
        <v>0</v>
      </c>
    </row>
    <row r="1128" spans="1:13" x14ac:dyDescent="0.25">
      <c r="A1128" t="s">
        <v>91</v>
      </c>
      <c r="B1128">
        <v>2050</v>
      </c>
      <c r="C1128">
        <v>4</v>
      </c>
      <c r="D1128">
        <v>15</v>
      </c>
      <c r="E1128">
        <v>872</v>
      </c>
      <c r="F1128">
        <v>677.4</v>
      </c>
      <c r="G1128">
        <v>225</v>
      </c>
      <c r="H1128">
        <v>123.9</v>
      </c>
      <c r="I1128">
        <v>101.7</v>
      </c>
      <c r="J1128">
        <v>63</v>
      </c>
      <c r="K1128">
        <v>16.600000000000001</v>
      </c>
      <c r="L1128">
        <v>17.7</v>
      </c>
      <c r="M1128">
        <v>38.9</v>
      </c>
    </row>
    <row r="1129" spans="1:13" x14ac:dyDescent="0.25">
      <c r="A1129" t="s">
        <v>91</v>
      </c>
      <c r="B1129">
        <v>2050</v>
      </c>
      <c r="C1129">
        <v>4</v>
      </c>
      <c r="D1129">
        <v>16</v>
      </c>
      <c r="E1129">
        <v>741.2</v>
      </c>
      <c r="F1129">
        <v>550.29999999999995</v>
      </c>
      <c r="G1129">
        <v>225</v>
      </c>
      <c r="H1129">
        <v>112.9</v>
      </c>
      <c r="I1129">
        <v>93</v>
      </c>
      <c r="J1129">
        <v>63</v>
      </c>
      <c r="K1129">
        <v>18</v>
      </c>
      <c r="L1129">
        <v>20.3</v>
      </c>
      <c r="M1129">
        <v>38.9</v>
      </c>
    </row>
    <row r="1130" spans="1:13" x14ac:dyDescent="0.25">
      <c r="A1130" t="s">
        <v>91</v>
      </c>
      <c r="B1130">
        <v>2050</v>
      </c>
      <c r="C1130">
        <v>4</v>
      </c>
      <c r="D1130">
        <v>17</v>
      </c>
      <c r="E1130">
        <v>876.5</v>
      </c>
      <c r="F1130">
        <v>700</v>
      </c>
      <c r="G1130">
        <v>225</v>
      </c>
      <c r="H1130">
        <v>175.5</v>
      </c>
      <c r="I1130">
        <v>155</v>
      </c>
      <c r="J1130">
        <v>63</v>
      </c>
      <c r="K1130">
        <v>25</v>
      </c>
      <c r="L1130">
        <v>28.4</v>
      </c>
      <c r="M1130">
        <v>38.9</v>
      </c>
    </row>
    <row r="1131" spans="1:13" x14ac:dyDescent="0.25">
      <c r="A1131" t="s">
        <v>91</v>
      </c>
      <c r="B1131">
        <v>2050</v>
      </c>
      <c r="C1131">
        <v>4</v>
      </c>
      <c r="D1131">
        <v>30</v>
      </c>
      <c r="E1131">
        <v>490.6</v>
      </c>
      <c r="F1131">
        <v>273.8</v>
      </c>
      <c r="G1131">
        <v>88</v>
      </c>
      <c r="H1131">
        <v>25.6</v>
      </c>
      <c r="I1131">
        <v>20.100000000000001</v>
      </c>
      <c r="J1131">
        <v>0</v>
      </c>
      <c r="K1131">
        <v>5.5</v>
      </c>
      <c r="L1131">
        <v>7.9</v>
      </c>
      <c r="M1131">
        <v>0</v>
      </c>
    </row>
    <row r="1132" spans="1:13" x14ac:dyDescent="0.25">
      <c r="A1132" t="s">
        <v>91</v>
      </c>
      <c r="B1132">
        <v>2050</v>
      </c>
      <c r="C1132">
        <v>4</v>
      </c>
      <c r="D1132">
        <v>43</v>
      </c>
      <c r="E1132">
        <v>529.9</v>
      </c>
      <c r="F1132">
        <v>321.60000000000002</v>
      </c>
      <c r="G1132">
        <v>106</v>
      </c>
      <c r="H1132">
        <v>25.4</v>
      </c>
      <c r="I1132">
        <v>22.1</v>
      </c>
      <c r="J1132">
        <v>0</v>
      </c>
      <c r="K1132">
        <v>5</v>
      </c>
      <c r="L1132">
        <v>7.4</v>
      </c>
      <c r="M1132">
        <v>0</v>
      </c>
    </row>
    <row r="1133" spans="1:13" x14ac:dyDescent="0.25">
      <c r="A1133" t="s">
        <v>91</v>
      </c>
      <c r="B1133">
        <v>2050</v>
      </c>
      <c r="C1133">
        <v>5</v>
      </c>
      <c r="D1133">
        <v>3</v>
      </c>
      <c r="E1133">
        <v>977.5</v>
      </c>
      <c r="F1133">
        <v>723.4</v>
      </c>
      <c r="G1133">
        <v>226</v>
      </c>
      <c r="H1133">
        <v>102.4</v>
      </c>
      <c r="I1133">
        <v>113.4</v>
      </c>
      <c r="J1133">
        <v>32</v>
      </c>
      <c r="K1133">
        <v>11.7</v>
      </c>
      <c r="L1133">
        <v>18.600000000000001</v>
      </c>
      <c r="M1133">
        <v>16.5</v>
      </c>
    </row>
    <row r="1134" spans="1:13" x14ac:dyDescent="0.25">
      <c r="A1134" t="s">
        <v>91</v>
      </c>
      <c r="B1134">
        <v>2050</v>
      </c>
      <c r="C1134">
        <v>5</v>
      </c>
      <c r="D1134">
        <v>4</v>
      </c>
      <c r="E1134">
        <v>904.6</v>
      </c>
      <c r="F1134">
        <v>726.9</v>
      </c>
      <c r="G1134">
        <v>208</v>
      </c>
      <c r="H1134">
        <v>131.69999999999999</v>
      </c>
      <c r="I1134">
        <v>122</v>
      </c>
      <c r="J1134">
        <v>46</v>
      </c>
      <c r="K1134">
        <v>17</v>
      </c>
      <c r="L1134">
        <v>20.2</v>
      </c>
      <c r="M1134">
        <v>28.4</v>
      </c>
    </row>
    <row r="1135" spans="1:13" x14ac:dyDescent="0.25">
      <c r="A1135" t="s">
        <v>91</v>
      </c>
      <c r="B1135">
        <v>2050</v>
      </c>
      <c r="C1135">
        <v>5</v>
      </c>
      <c r="D1135">
        <v>11</v>
      </c>
      <c r="E1135">
        <v>785.2</v>
      </c>
      <c r="F1135">
        <v>553.79999999999995</v>
      </c>
      <c r="G1135">
        <v>169</v>
      </c>
      <c r="H1135">
        <v>31.6</v>
      </c>
      <c r="I1135">
        <v>27.6</v>
      </c>
      <c r="J1135">
        <v>0</v>
      </c>
      <c r="K1135">
        <v>4.2</v>
      </c>
      <c r="L1135">
        <v>5.2</v>
      </c>
      <c r="M1135">
        <v>0</v>
      </c>
    </row>
    <row r="1136" spans="1:13" x14ac:dyDescent="0.25">
      <c r="A1136" t="s">
        <v>91</v>
      </c>
      <c r="B1136">
        <v>2050</v>
      </c>
      <c r="C1136">
        <v>5</v>
      </c>
      <c r="D1136">
        <v>13</v>
      </c>
      <c r="E1136">
        <v>786.2</v>
      </c>
      <c r="F1136">
        <v>526.20000000000005</v>
      </c>
      <c r="G1136">
        <v>300</v>
      </c>
      <c r="H1136">
        <v>27.7</v>
      </c>
      <c r="I1136">
        <v>14.8</v>
      </c>
      <c r="J1136">
        <v>0</v>
      </c>
      <c r="K1136">
        <v>3.6</v>
      </c>
      <c r="L1136">
        <v>2.9</v>
      </c>
      <c r="M1136">
        <v>0</v>
      </c>
    </row>
    <row r="1137" spans="1:13" x14ac:dyDescent="0.25">
      <c r="A1137" t="s">
        <v>91</v>
      </c>
      <c r="B1137">
        <v>2050</v>
      </c>
      <c r="C1137">
        <v>5</v>
      </c>
      <c r="D1137">
        <v>15</v>
      </c>
      <c r="E1137">
        <v>857.1</v>
      </c>
      <c r="F1137">
        <v>678.1</v>
      </c>
      <c r="G1137">
        <v>209</v>
      </c>
      <c r="H1137">
        <v>109</v>
      </c>
      <c r="I1137">
        <v>102.5</v>
      </c>
      <c r="J1137">
        <v>47</v>
      </c>
      <c r="K1137">
        <v>14.6</v>
      </c>
      <c r="L1137">
        <v>17.8</v>
      </c>
      <c r="M1137">
        <v>29</v>
      </c>
    </row>
    <row r="1138" spans="1:13" x14ac:dyDescent="0.25">
      <c r="A1138" t="s">
        <v>91</v>
      </c>
      <c r="B1138">
        <v>2050</v>
      </c>
      <c r="C1138">
        <v>5</v>
      </c>
      <c r="D1138">
        <v>16</v>
      </c>
      <c r="E1138">
        <v>724.3</v>
      </c>
      <c r="F1138">
        <v>545.1</v>
      </c>
      <c r="G1138">
        <v>209</v>
      </c>
      <c r="H1138">
        <v>96</v>
      </c>
      <c r="I1138">
        <v>87.7</v>
      </c>
      <c r="J1138">
        <v>47</v>
      </c>
      <c r="K1138">
        <v>15.3</v>
      </c>
      <c r="L1138">
        <v>19.2</v>
      </c>
      <c r="M1138">
        <v>29</v>
      </c>
    </row>
    <row r="1139" spans="1:13" x14ac:dyDescent="0.25">
      <c r="A1139" t="s">
        <v>91</v>
      </c>
      <c r="B1139">
        <v>2050</v>
      </c>
      <c r="C1139">
        <v>5</v>
      </c>
      <c r="D1139">
        <v>17</v>
      </c>
      <c r="E1139">
        <v>841</v>
      </c>
      <c r="F1139">
        <v>678.8</v>
      </c>
      <c r="G1139">
        <v>209</v>
      </c>
      <c r="H1139">
        <v>140</v>
      </c>
      <c r="I1139">
        <v>133.80000000000001</v>
      </c>
      <c r="J1139">
        <v>47</v>
      </c>
      <c r="K1139">
        <v>20</v>
      </c>
      <c r="L1139">
        <v>24.5</v>
      </c>
      <c r="M1139">
        <v>29</v>
      </c>
    </row>
    <row r="1140" spans="1:13" x14ac:dyDescent="0.25">
      <c r="A1140" t="s">
        <v>91</v>
      </c>
      <c r="B1140">
        <v>2050</v>
      </c>
      <c r="C1140">
        <v>5</v>
      </c>
      <c r="D1140">
        <v>30</v>
      </c>
      <c r="E1140">
        <v>480.7</v>
      </c>
      <c r="F1140">
        <v>270.5</v>
      </c>
      <c r="G1140">
        <v>88</v>
      </c>
      <c r="H1140">
        <v>15.7</v>
      </c>
      <c r="I1140">
        <v>16.8</v>
      </c>
      <c r="J1140">
        <v>0</v>
      </c>
      <c r="K1140">
        <v>3.4</v>
      </c>
      <c r="L1140">
        <v>6.6</v>
      </c>
      <c r="M1140">
        <v>0</v>
      </c>
    </row>
    <row r="1141" spans="1:13" x14ac:dyDescent="0.25">
      <c r="A1141" t="s">
        <v>91</v>
      </c>
      <c r="B1141">
        <v>2050</v>
      </c>
      <c r="C1141">
        <v>5</v>
      </c>
      <c r="D1141">
        <v>43</v>
      </c>
      <c r="E1141">
        <v>522.29999999999995</v>
      </c>
      <c r="F1141">
        <v>321.7</v>
      </c>
      <c r="G1141">
        <v>106</v>
      </c>
      <c r="H1141">
        <v>17.8</v>
      </c>
      <c r="I1141">
        <v>22.2</v>
      </c>
      <c r="J1141">
        <v>0</v>
      </c>
      <c r="K1141">
        <v>3.5</v>
      </c>
      <c r="L1141">
        <v>7.4</v>
      </c>
      <c r="M1141">
        <v>0</v>
      </c>
    </row>
    <row r="1142" spans="1:13" x14ac:dyDescent="0.25">
      <c r="A1142" t="s">
        <v>92</v>
      </c>
      <c r="B1142">
        <v>2020</v>
      </c>
      <c r="C1142">
        <v>0</v>
      </c>
      <c r="D1142">
        <v>3</v>
      </c>
      <c r="E1142">
        <v>888.3</v>
      </c>
      <c r="F1142">
        <v>600.1</v>
      </c>
      <c r="G1142">
        <v>162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</row>
    <row r="1143" spans="1:13" x14ac:dyDescent="0.25">
      <c r="A1143" t="s">
        <v>92</v>
      </c>
      <c r="B1143">
        <v>2020</v>
      </c>
      <c r="C1143">
        <v>0</v>
      </c>
      <c r="D1143">
        <v>4</v>
      </c>
      <c r="E1143">
        <v>910.1</v>
      </c>
      <c r="F1143">
        <v>684.1</v>
      </c>
      <c r="G1143">
        <v>173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</row>
    <row r="1144" spans="1:13" x14ac:dyDescent="0.25">
      <c r="A1144" t="s">
        <v>92</v>
      </c>
      <c r="B1144">
        <v>2020</v>
      </c>
      <c r="C1144">
        <v>0</v>
      </c>
      <c r="D1144">
        <v>7</v>
      </c>
      <c r="E1144">
        <v>744.4</v>
      </c>
      <c r="F1144">
        <v>446.4</v>
      </c>
      <c r="G1144">
        <v>120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</row>
    <row r="1145" spans="1:13" x14ac:dyDescent="0.25">
      <c r="A1145" t="s">
        <v>92</v>
      </c>
      <c r="B1145">
        <v>2020</v>
      </c>
      <c r="C1145">
        <v>0</v>
      </c>
      <c r="D1145">
        <v>11</v>
      </c>
      <c r="E1145">
        <v>757.2</v>
      </c>
      <c r="F1145">
        <v>488.1</v>
      </c>
      <c r="G1145">
        <v>124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</row>
    <row r="1146" spans="1:13" x14ac:dyDescent="0.25">
      <c r="A1146" t="s">
        <v>92</v>
      </c>
      <c r="B1146">
        <v>2020</v>
      </c>
      <c r="C1146">
        <v>0</v>
      </c>
      <c r="D1146">
        <v>13</v>
      </c>
      <c r="E1146">
        <v>879.4</v>
      </c>
      <c r="F1146">
        <v>563.20000000000005</v>
      </c>
      <c r="G1146">
        <v>314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</row>
    <row r="1147" spans="1:13" x14ac:dyDescent="0.25">
      <c r="A1147" t="s">
        <v>92</v>
      </c>
      <c r="B1147">
        <v>2020</v>
      </c>
      <c r="C1147">
        <v>0</v>
      </c>
      <c r="D1147">
        <v>16</v>
      </c>
      <c r="E1147">
        <v>721.3</v>
      </c>
      <c r="F1147">
        <v>494.2</v>
      </c>
      <c r="G1147">
        <v>162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</row>
    <row r="1148" spans="1:13" x14ac:dyDescent="0.25">
      <c r="A1148" t="s">
        <v>92</v>
      </c>
      <c r="B1148">
        <v>2020</v>
      </c>
      <c r="C1148">
        <v>0</v>
      </c>
      <c r="D1148">
        <v>17</v>
      </c>
      <c r="E1148">
        <v>842.4</v>
      </c>
      <c r="F1148">
        <v>639.4</v>
      </c>
      <c r="G1148">
        <v>168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</row>
    <row r="1149" spans="1:13" x14ac:dyDescent="0.25">
      <c r="A1149" t="s">
        <v>92</v>
      </c>
      <c r="B1149">
        <v>2020</v>
      </c>
      <c r="C1149">
        <v>0</v>
      </c>
      <c r="D1149">
        <v>23</v>
      </c>
      <c r="E1149">
        <v>710.8</v>
      </c>
      <c r="F1149">
        <v>441.2</v>
      </c>
      <c r="G1149">
        <v>109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</row>
    <row r="1150" spans="1:13" x14ac:dyDescent="0.25">
      <c r="A1150" t="s">
        <v>92</v>
      </c>
      <c r="B1150">
        <v>2020</v>
      </c>
      <c r="C1150">
        <v>0</v>
      </c>
      <c r="D1150">
        <v>30</v>
      </c>
      <c r="E1150">
        <v>646.6</v>
      </c>
      <c r="F1150">
        <v>379.2</v>
      </c>
      <c r="G1150">
        <v>105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</row>
    <row r="1151" spans="1:13" x14ac:dyDescent="0.25">
      <c r="A1151" t="s">
        <v>92</v>
      </c>
      <c r="B1151">
        <v>2020</v>
      </c>
      <c r="C1151">
        <v>0</v>
      </c>
      <c r="D1151">
        <v>63</v>
      </c>
      <c r="E1151">
        <v>702.4</v>
      </c>
      <c r="F1151">
        <v>462.8</v>
      </c>
      <c r="G1151">
        <v>127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</row>
    <row r="1152" spans="1:13" x14ac:dyDescent="0.25">
      <c r="A1152" t="s">
        <v>92</v>
      </c>
      <c r="B1152">
        <v>2050</v>
      </c>
      <c r="C1152">
        <v>1</v>
      </c>
      <c r="D1152">
        <v>3</v>
      </c>
      <c r="E1152">
        <v>998.9</v>
      </c>
      <c r="F1152">
        <v>720.7</v>
      </c>
      <c r="G1152">
        <v>192</v>
      </c>
      <c r="H1152">
        <v>110.6</v>
      </c>
      <c r="I1152">
        <v>120.6</v>
      </c>
      <c r="J1152">
        <v>30</v>
      </c>
      <c r="K1152">
        <v>12.5</v>
      </c>
      <c r="L1152">
        <v>20.100000000000001</v>
      </c>
      <c r="M1152">
        <v>18.5</v>
      </c>
    </row>
    <row r="1153" spans="1:13" x14ac:dyDescent="0.25">
      <c r="A1153" t="s">
        <v>92</v>
      </c>
      <c r="B1153">
        <v>2050</v>
      </c>
      <c r="C1153">
        <v>1</v>
      </c>
      <c r="D1153">
        <v>4</v>
      </c>
      <c r="E1153">
        <v>1020.2</v>
      </c>
      <c r="F1153">
        <v>797.6</v>
      </c>
      <c r="G1153">
        <v>203</v>
      </c>
      <c r="H1153">
        <v>110.2</v>
      </c>
      <c r="I1153">
        <v>113.5</v>
      </c>
      <c r="J1153">
        <v>30</v>
      </c>
      <c r="K1153">
        <v>12.1</v>
      </c>
      <c r="L1153">
        <v>16.600000000000001</v>
      </c>
      <c r="M1153">
        <v>17.3</v>
      </c>
    </row>
    <row r="1154" spans="1:13" x14ac:dyDescent="0.25">
      <c r="A1154" t="s">
        <v>92</v>
      </c>
      <c r="B1154">
        <v>2050</v>
      </c>
      <c r="C1154">
        <v>1</v>
      </c>
      <c r="D1154">
        <v>7</v>
      </c>
      <c r="E1154">
        <v>766.1</v>
      </c>
      <c r="F1154">
        <v>479.7</v>
      </c>
      <c r="G1154">
        <v>120</v>
      </c>
      <c r="H1154">
        <v>21.7</v>
      </c>
      <c r="I1154">
        <v>33.299999999999997</v>
      </c>
      <c r="J1154">
        <v>0</v>
      </c>
      <c r="K1154">
        <v>2.9</v>
      </c>
      <c r="L1154">
        <v>7.5</v>
      </c>
      <c r="M1154">
        <v>0</v>
      </c>
    </row>
    <row r="1155" spans="1:13" x14ac:dyDescent="0.25">
      <c r="A1155" t="s">
        <v>92</v>
      </c>
      <c r="B1155">
        <v>2050</v>
      </c>
      <c r="C1155">
        <v>1</v>
      </c>
      <c r="D1155">
        <v>11</v>
      </c>
      <c r="E1155">
        <v>776.8</v>
      </c>
      <c r="F1155">
        <v>510.5</v>
      </c>
      <c r="G1155">
        <v>124</v>
      </c>
      <c r="H1155">
        <v>19.5</v>
      </c>
      <c r="I1155">
        <v>22.4</v>
      </c>
      <c r="J1155">
        <v>0</v>
      </c>
      <c r="K1155">
        <v>2.6</v>
      </c>
      <c r="L1155">
        <v>4.5999999999999996</v>
      </c>
      <c r="M1155">
        <v>0</v>
      </c>
    </row>
    <row r="1156" spans="1:13" x14ac:dyDescent="0.25">
      <c r="A1156" t="s">
        <v>92</v>
      </c>
      <c r="B1156">
        <v>2050</v>
      </c>
      <c r="C1156">
        <v>1</v>
      </c>
      <c r="D1156">
        <v>13</v>
      </c>
      <c r="E1156">
        <v>909.4</v>
      </c>
      <c r="F1156">
        <v>599.4</v>
      </c>
      <c r="G1156">
        <v>314</v>
      </c>
      <c r="H1156">
        <v>30</v>
      </c>
      <c r="I1156">
        <v>36.1</v>
      </c>
      <c r="J1156">
        <v>0</v>
      </c>
      <c r="K1156">
        <v>3.4</v>
      </c>
      <c r="L1156">
        <v>6.4</v>
      </c>
      <c r="M1156">
        <v>0</v>
      </c>
    </row>
    <row r="1157" spans="1:13" x14ac:dyDescent="0.25">
      <c r="A1157" t="s">
        <v>92</v>
      </c>
      <c r="B1157">
        <v>2050</v>
      </c>
      <c r="C1157">
        <v>1</v>
      </c>
      <c r="D1157">
        <v>16</v>
      </c>
      <c r="E1157">
        <v>823.8</v>
      </c>
      <c r="F1157">
        <v>604.70000000000005</v>
      </c>
      <c r="G1157">
        <v>196</v>
      </c>
      <c r="H1157">
        <v>102.5</v>
      </c>
      <c r="I1157">
        <v>110.4</v>
      </c>
      <c r="J1157">
        <v>34</v>
      </c>
      <c r="K1157">
        <v>14.2</v>
      </c>
      <c r="L1157">
        <v>22.3</v>
      </c>
      <c r="M1157">
        <v>21</v>
      </c>
    </row>
    <row r="1158" spans="1:13" x14ac:dyDescent="0.25">
      <c r="A1158" t="s">
        <v>92</v>
      </c>
      <c r="B1158">
        <v>2050</v>
      </c>
      <c r="C1158">
        <v>1</v>
      </c>
      <c r="D1158">
        <v>17</v>
      </c>
      <c r="E1158">
        <v>975.5</v>
      </c>
      <c r="F1158">
        <v>769.2</v>
      </c>
      <c r="G1158">
        <v>203</v>
      </c>
      <c r="H1158">
        <v>133.1</v>
      </c>
      <c r="I1158">
        <v>129.69999999999999</v>
      </c>
      <c r="J1158">
        <v>35</v>
      </c>
      <c r="K1158">
        <v>15.8</v>
      </c>
      <c r="L1158">
        <v>20.3</v>
      </c>
      <c r="M1158">
        <v>20.8</v>
      </c>
    </row>
    <row r="1159" spans="1:13" x14ac:dyDescent="0.25">
      <c r="A1159" t="s">
        <v>92</v>
      </c>
      <c r="B1159">
        <v>2050</v>
      </c>
      <c r="C1159">
        <v>1</v>
      </c>
      <c r="D1159">
        <v>23</v>
      </c>
      <c r="E1159">
        <v>730.6</v>
      </c>
      <c r="F1159">
        <v>467.2</v>
      </c>
      <c r="G1159">
        <v>109</v>
      </c>
      <c r="H1159">
        <v>19.8</v>
      </c>
      <c r="I1159">
        <v>26</v>
      </c>
      <c r="J1159">
        <v>0</v>
      </c>
      <c r="K1159">
        <v>2.8</v>
      </c>
      <c r="L1159">
        <v>5.9</v>
      </c>
      <c r="M1159">
        <v>0</v>
      </c>
    </row>
    <row r="1160" spans="1:13" x14ac:dyDescent="0.25">
      <c r="A1160" t="s">
        <v>92</v>
      </c>
      <c r="B1160">
        <v>2050</v>
      </c>
      <c r="C1160">
        <v>1</v>
      </c>
      <c r="D1160">
        <v>30</v>
      </c>
      <c r="E1160">
        <v>655.5</v>
      </c>
      <c r="F1160">
        <v>399.1</v>
      </c>
      <c r="G1160">
        <v>105</v>
      </c>
      <c r="H1160">
        <v>8.9</v>
      </c>
      <c r="I1160">
        <v>19.8</v>
      </c>
      <c r="J1160">
        <v>0</v>
      </c>
      <c r="K1160">
        <v>1.4</v>
      </c>
      <c r="L1160">
        <v>5.2</v>
      </c>
      <c r="M1160">
        <v>0</v>
      </c>
    </row>
    <row r="1161" spans="1:13" x14ac:dyDescent="0.25">
      <c r="A1161" t="s">
        <v>92</v>
      </c>
      <c r="B1161">
        <v>2050</v>
      </c>
      <c r="C1161">
        <v>1</v>
      </c>
      <c r="D1161">
        <v>63</v>
      </c>
      <c r="E1161">
        <v>816.2</v>
      </c>
      <c r="F1161">
        <v>580</v>
      </c>
      <c r="G1161">
        <v>151</v>
      </c>
      <c r="H1161">
        <v>113.9</v>
      </c>
      <c r="I1161">
        <v>117.2</v>
      </c>
      <c r="J1161">
        <v>24</v>
      </c>
      <c r="K1161">
        <v>16.2</v>
      </c>
      <c r="L1161">
        <v>25.3</v>
      </c>
      <c r="M1161">
        <v>18.899999999999999</v>
      </c>
    </row>
    <row r="1162" spans="1:13" x14ac:dyDescent="0.25">
      <c r="A1162" t="s">
        <v>92</v>
      </c>
      <c r="B1162">
        <v>2050</v>
      </c>
      <c r="C1162">
        <v>2</v>
      </c>
      <c r="D1162">
        <v>3</v>
      </c>
      <c r="E1162">
        <v>998</v>
      </c>
      <c r="F1162">
        <v>699.2</v>
      </c>
      <c r="G1162">
        <v>193</v>
      </c>
      <c r="H1162">
        <v>109.7</v>
      </c>
      <c r="I1162">
        <v>99.1</v>
      </c>
      <c r="J1162">
        <v>31</v>
      </c>
      <c r="K1162">
        <v>12.3</v>
      </c>
      <c r="L1162">
        <v>16.5</v>
      </c>
      <c r="M1162">
        <v>19.100000000000001</v>
      </c>
    </row>
    <row r="1163" spans="1:13" x14ac:dyDescent="0.25">
      <c r="A1163" t="s">
        <v>92</v>
      </c>
      <c r="B1163">
        <v>2050</v>
      </c>
      <c r="C1163">
        <v>2</v>
      </c>
      <c r="D1163">
        <v>4</v>
      </c>
      <c r="E1163">
        <v>1018.2</v>
      </c>
      <c r="F1163">
        <v>778.5</v>
      </c>
      <c r="G1163">
        <v>204</v>
      </c>
      <c r="H1163">
        <v>108.2</v>
      </c>
      <c r="I1163">
        <v>94.4</v>
      </c>
      <c r="J1163">
        <v>31</v>
      </c>
      <c r="K1163">
        <v>11.9</v>
      </c>
      <c r="L1163">
        <v>13.8</v>
      </c>
      <c r="M1163">
        <v>17.899999999999999</v>
      </c>
    </row>
    <row r="1164" spans="1:13" x14ac:dyDescent="0.25">
      <c r="A1164" t="s">
        <v>92</v>
      </c>
      <c r="B1164">
        <v>2050</v>
      </c>
      <c r="C1164">
        <v>2</v>
      </c>
      <c r="D1164">
        <v>7</v>
      </c>
      <c r="E1164">
        <v>770.2</v>
      </c>
      <c r="F1164">
        <v>466.7</v>
      </c>
      <c r="G1164">
        <v>120</v>
      </c>
      <c r="H1164">
        <v>25.8</v>
      </c>
      <c r="I1164">
        <v>20.3</v>
      </c>
      <c r="J1164">
        <v>0</v>
      </c>
      <c r="K1164">
        <v>3.5</v>
      </c>
      <c r="L1164">
        <v>4.5</v>
      </c>
      <c r="M1164">
        <v>0</v>
      </c>
    </row>
    <row r="1165" spans="1:13" x14ac:dyDescent="0.25">
      <c r="A1165" t="s">
        <v>92</v>
      </c>
      <c r="B1165">
        <v>2050</v>
      </c>
      <c r="C1165">
        <v>2</v>
      </c>
      <c r="D1165">
        <v>11</v>
      </c>
      <c r="E1165">
        <v>780</v>
      </c>
      <c r="F1165">
        <v>501.2</v>
      </c>
      <c r="G1165">
        <v>124</v>
      </c>
      <c r="H1165">
        <v>22.7</v>
      </c>
      <c r="I1165">
        <v>13</v>
      </c>
      <c r="J1165">
        <v>0</v>
      </c>
      <c r="K1165">
        <v>3</v>
      </c>
      <c r="L1165">
        <v>2.7</v>
      </c>
      <c r="M1165">
        <v>0</v>
      </c>
    </row>
    <row r="1166" spans="1:13" x14ac:dyDescent="0.25">
      <c r="A1166" t="s">
        <v>92</v>
      </c>
      <c r="B1166">
        <v>2050</v>
      </c>
      <c r="C1166">
        <v>2</v>
      </c>
      <c r="D1166">
        <v>13</v>
      </c>
      <c r="E1166">
        <v>911.4</v>
      </c>
      <c r="F1166">
        <v>584.9</v>
      </c>
      <c r="G1166">
        <v>314</v>
      </c>
      <c r="H1166">
        <v>32</v>
      </c>
      <c r="I1166">
        <v>21.7</v>
      </c>
      <c r="J1166">
        <v>0</v>
      </c>
      <c r="K1166">
        <v>3.6</v>
      </c>
      <c r="L1166">
        <v>3.8</v>
      </c>
      <c r="M1166">
        <v>0</v>
      </c>
    </row>
    <row r="1167" spans="1:13" x14ac:dyDescent="0.25">
      <c r="A1167" t="s">
        <v>92</v>
      </c>
      <c r="B1167">
        <v>2050</v>
      </c>
      <c r="C1167">
        <v>2</v>
      </c>
      <c r="D1167">
        <v>16</v>
      </c>
      <c r="E1167">
        <v>822.3</v>
      </c>
      <c r="F1167">
        <v>589.4</v>
      </c>
      <c r="G1167">
        <v>196</v>
      </c>
      <c r="H1167">
        <v>101</v>
      </c>
      <c r="I1167">
        <v>95.2</v>
      </c>
      <c r="J1167">
        <v>34</v>
      </c>
      <c r="K1167">
        <v>14</v>
      </c>
      <c r="L1167">
        <v>19.3</v>
      </c>
      <c r="M1167">
        <v>21</v>
      </c>
    </row>
    <row r="1168" spans="1:13" x14ac:dyDescent="0.25">
      <c r="A1168" t="s">
        <v>92</v>
      </c>
      <c r="B1168">
        <v>2050</v>
      </c>
      <c r="C1168">
        <v>2</v>
      </c>
      <c r="D1168">
        <v>17</v>
      </c>
      <c r="E1168">
        <v>969.8</v>
      </c>
      <c r="F1168">
        <v>750.8</v>
      </c>
      <c r="G1168">
        <v>203</v>
      </c>
      <c r="H1168">
        <v>127.4</v>
      </c>
      <c r="I1168">
        <v>111.3</v>
      </c>
      <c r="J1168">
        <v>35</v>
      </c>
      <c r="K1168">
        <v>15.1</v>
      </c>
      <c r="L1168">
        <v>17.399999999999999</v>
      </c>
      <c r="M1168">
        <v>20.8</v>
      </c>
    </row>
    <row r="1169" spans="1:13" x14ac:dyDescent="0.25">
      <c r="A1169" t="s">
        <v>92</v>
      </c>
      <c r="B1169">
        <v>2050</v>
      </c>
      <c r="C1169">
        <v>2</v>
      </c>
      <c r="D1169">
        <v>23</v>
      </c>
      <c r="E1169">
        <v>736.6</v>
      </c>
      <c r="F1169">
        <v>459.5</v>
      </c>
      <c r="G1169">
        <v>109</v>
      </c>
      <c r="H1169">
        <v>25.8</v>
      </c>
      <c r="I1169">
        <v>18.3</v>
      </c>
      <c r="J1169">
        <v>0</v>
      </c>
      <c r="K1169">
        <v>3.6</v>
      </c>
      <c r="L1169">
        <v>4.2</v>
      </c>
      <c r="M1169">
        <v>0</v>
      </c>
    </row>
    <row r="1170" spans="1:13" x14ac:dyDescent="0.25">
      <c r="A1170" t="s">
        <v>92</v>
      </c>
      <c r="B1170">
        <v>2050</v>
      </c>
      <c r="C1170">
        <v>2</v>
      </c>
      <c r="D1170">
        <v>30</v>
      </c>
      <c r="E1170">
        <v>666.2</v>
      </c>
      <c r="F1170">
        <v>397.9</v>
      </c>
      <c r="G1170">
        <v>105</v>
      </c>
      <c r="H1170">
        <v>19.600000000000001</v>
      </c>
      <c r="I1170">
        <v>18.7</v>
      </c>
      <c r="J1170">
        <v>0</v>
      </c>
      <c r="K1170">
        <v>3</v>
      </c>
      <c r="L1170">
        <v>4.9000000000000004</v>
      </c>
      <c r="M1170">
        <v>0</v>
      </c>
    </row>
    <row r="1171" spans="1:13" x14ac:dyDescent="0.25">
      <c r="A1171" t="s">
        <v>92</v>
      </c>
      <c r="B1171">
        <v>2050</v>
      </c>
      <c r="C1171">
        <v>2</v>
      </c>
      <c r="D1171">
        <v>63</v>
      </c>
      <c r="E1171">
        <v>820.2</v>
      </c>
      <c r="F1171">
        <v>572.1</v>
      </c>
      <c r="G1171">
        <v>152</v>
      </c>
      <c r="H1171">
        <v>117.8</v>
      </c>
      <c r="I1171">
        <v>109.3</v>
      </c>
      <c r="J1171">
        <v>25</v>
      </c>
      <c r="K1171">
        <v>16.8</v>
      </c>
      <c r="L1171">
        <v>23.6</v>
      </c>
      <c r="M1171">
        <v>19.7</v>
      </c>
    </row>
    <row r="1172" spans="1:13" x14ac:dyDescent="0.25">
      <c r="A1172" t="s">
        <v>92</v>
      </c>
      <c r="B1172">
        <v>2050</v>
      </c>
      <c r="C1172">
        <v>3</v>
      </c>
      <c r="D1172">
        <v>3</v>
      </c>
      <c r="E1172">
        <v>1045.5</v>
      </c>
      <c r="F1172">
        <v>775.9</v>
      </c>
      <c r="G1172">
        <v>210</v>
      </c>
      <c r="H1172">
        <v>157.19999999999999</v>
      </c>
      <c r="I1172">
        <v>175.8</v>
      </c>
      <c r="J1172">
        <v>48</v>
      </c>
      <c r="K1172">
        <v>17.7</v>
      </c>
      <c r="L1172">
        <v>29.3</v>
      </c>
      <c r="M1172">
        <v>29.6</v>
      </c>
    </row>
    <row r="1173" spans="1:13" x14ac:dyDescent="0.25">
      <c r="A1173" t="s">
        <v>92</v>
      </c>
      <c r="B1173">
        <v>2050</v>
      </c>
      <c r="C1173">
        <v>3</v>
      </c>
      <c r="D1173">
        <v>4</v>
      </c>
      <c r="E1173">
        <v>1074.0999999999999</v>
      </c>
      <c r="F1173">
        <v>856.8</v>
      </c>
      <c r="G1173">
        <v>224</v>
      </c>
      <c r="H1173">
        <v>164.1</v>
      </c>
      <c r="I1173">
        <v>172.7</v>
      </c>
      <c r="J1173">
        <v>51</v>
      </c>
      <c r="K1173">
        <v>18</v>
      </c>
      <c r="L1173">
        <v>25.2</v>
      </c>
      <c r="M1173">
        <v>29.5</v>
      </c>
    </row>
    <row r="1174" spans="1:13" x14ac:dyDescent="0.25">
      <c r="A1174" t="s">
        <v>92</v>
      </c>
      <c r="B1174">
        <v>2050</v>
      </c>
      <c r="C1174">
        <v>3</v>
      </c>
      <c r="D1174">
        <v>7</v>
      </c>
      <c r="E1174">
        <v>768.6</v>
      </c>
      <c r="F1174">
        <v>490.6</v>
      </c>
      <c r="G1174">
        <v>120</v>
      </c>
      <c r="H1174">
        <v>24.3</v>
      </c>
      <c r="I1174">
        <v>44.2</v>
      </c>
      <c r="J1174">
        <v>0</v>
      </c>
      <c r="K1174">
        <v>3.3</v>
      </c>
      <c r="L1174">
        <v>9.9</v>
      </c>
      <c r="M1174">
        <v>0</v>
      </c>
    </row>
    <row r="1175" spans="1:13" x14ac:dyDescent="0.25">
      <c r="A1175" t="s">
        <v>92</v>
      </c>
      <c r="B1175">
        <v>2050</v>
      </c>
      <c r="C1175">
        <v>3</v>
      </c>
      <c r="D1175">
        <v>11</v>
      </c>
      <c r="E1175">
        <v>783.1</v>
      </c>
      <c r="F1175">
        <v>529.20000000000005</v>
      </c>
      <c r="G1175">
        <v>124</v>
      </c>
      <c r="H1175">
        <v>25.8</v>
      </c>
      <c r="I1175">
        <v>41.1</v>
      </c>
      <c r="J1175">
        <v>0</v>
      </c>
      <c r="K1175">
        <v>3.4</v>
      </c>
      <c r="L1175">
        <v>8.4</v>
      </c>
      <c r="M1175">
        <v>0</v>
      </c>
    </row>
    <row r="1176" spans="1:13" x14ac:dyDescent="0.25">
      <c r="A1176" t="s">
        <v>92</v>
      </c>
      <c r="B1176">
        <v>2050</v>
      </c>
      <c r="C1176">
        <v>3</v>
      </c>
      <c r="D1176">
        <v>13</v>
      </c>
      <c r="E1176">
        <v>920.8</v>
      </c>
      <c r="F1176">
        <v>633.29999999999995</v>
      </c>
      <c r="G1176">
        <v>314</v>
      </c>
      <c r="H1176">
        <v>41.4</v>
      </c>
      <c r="I1176">
        <v>70</v>
      </c>
      <c r="J1176">
        <v>0</v>
      </c>
      <c r="K1176">
        <v>4.7</v>
      </c>
      <c r="L1176">
        <v>12.4</v>
      </c>
      <c r="M1176">
        <v>0</v>
      </c>
    </row>
    <row r="1177" spans="1:13" x14ac:dyDescent="0.25">
      <c r="A1177" t="s">
        <v>92</v>
      </c>
      <c r="B1177">
        <v>2050</v>
      </c>
      <c r="C1177">
        <v>3</v>
      </c>
      <c r="D1177">
        <v>16</v>
      </c>
      <c r="E1177">
        <v>861.3</v>
      </c>
      <c r="F1177">
        <v>651</v>
      </c>
      <c r="G1177">
        <v>213</v>
      </c>
      <c r="H1177">
        <v>140</v>
      </c>
      <c r="I1177">
        <v>156.80000000000001</v>
      </c>
      <c r="J1177">
        <v>51</v>
      </c>
      <c r="K1177">
        <v>19.399999999999999</v>
      </c>
      <c r="L1177">
        <v>31.7</v>
      </c>
      <c r="M1177">
        <v>31.5</v>
      </c>
    </row>
    <row r="1178" spans="1:13" x14ac:dyDescent="0.25">
      <c r="A1178" t="s">
        <v>92</v>
      </c>
      <c r="B1178">
        <v>2050</v>
      </c>
      <c r="C1178">
        <v>3</v>
      </c>
      <c r="D1178">
        <v>17</v>
      </c>
      <c r="E1178">
        <v>1028.0999999999999</v>
      </c>
      <c r="F1178">
        <v>834.4</v>
      </c>
      <c r="G1178">
        <v>220</v>
      </c>
      <c r="H1178">
        <v>185.7</v>
      </c>
      <c r="I1178">
        <v>194.9</v>
      </c>
      <c r="J1178">
        <v>52</v>
      </c>
      <c r="K1178">
        <v>22</v>
      </c>
      <c r="L1178">
        <v>30.5</v>
      </c>
      <c r="M1178">
        <v>31</v>
      </c>
    </row>
    <row r="1179" spans="1:13" x14ac:dyDescent="0.25">
      <c r="A1179" t="s">
        <v>92</v>
      </c>
      <c r="B1179">
        <v>2050</v>
      </c>
      <c r="C1179">
        <v>3</v>
      </c>
      <c r="D1179">
        <v>23</v>
      </c>
      <c r="E1179">
        <v>731.9</v>
      </c>
      <c r="F1179">
        <v>485.3</v>
      </c>
      <c r="G1179">
        <v>109</v>
      </c>
      <c r="H1179">
        <v>21.2</v>
      </c>
      <c r="I1179">
        <v>44.1</v>
      </c>
      <c r="J1179">
        <v>0</v>
      </c>
      <c r="K1179">
        <v>3</v>
      </c>
      <c r="L1179">
        <v>10</v>
      </c>
      <c r="M1179">
        <v>0</v>
      </c>
    </row>
    <row r="1180" spans="1:13" x14ac:dyDescent="0.25">
      <c r="A1180" t="s">
        <v>92</v>
      </c>
      <c r="B1180">
        <v>2050</v>
      </c>
      <c r="C1180">
        <v>3</v>
      </c>
      <c r="D1180">
        <v>30</v>
      </c>
      <c r="E1180">
        <v>655.29999999999995</v>
      </c>
      <c r="F1180">
        <v>416.2</v>
      </c>
      <c r="G1180">
        <v>105</v>
      </c>
      <c r="H1180">
        <v>8.8000000000000007</v>
      </c>
      <c r="I1180">
        <v>37</v>
      </c>
      <c r="J1180">
        <v>0</v>
      </c>
      <c r="K1180">
        <v>1.4</v>
      </c>
      <c r="L1180">
        <v>9.8000000000000007</v>
      </c>
      <c r="M1180">
        <v>0</v>
      </c>
    </row>
    <row r="1181" spans="1:13" x14ac:dyDescent="0.25">
      <c r="A1181" t="s">
        <v>92</v>
      </c>
      <c r="B1181">
        <v>2050</v>
      </c>
      <c r="C1181">
        <v>3</v>
      </c>
      <c r="D1181">
        <v>63</v>
      </c>
      <c r="E1181">
        <v>822.1</v>
      </c>
      <c r="F1181">
        <v>598.79999999999995</v>
      </c>
      <c r="G1181">
        <v>151</v>
      </c>
      <c r="H1181">
        <v>119.8</v>
      </c>
      <c r="I1181">
        <v>136</v>
      </c>
      <c r="J1181">
        <v>24</v>
      </c>
      <c r="K1181">
        <v>17.100000000000001</v>
      </c>
      <c r="L1181">
        <v>29.4</v>
      </c>
      <c r="M1181">
        <v>18.899999999999999</v>
      </c>
    </row>
    <row r="1182" spans="1:13" x14ac:dyDescent="0.25">
      <c r="A1182" t="s">
        <v>92</v>
      </c>
      <c r="B1182">
        <v>2050</v>
      </c>
      <c r="C1182">
        <v>4</v>
      </c>
      <c r="D1182">
        <v>3</v>
      </c>
      <c r="E1182">
        <v>1050.0999999999999</v>
      </c>
      <c r="F1182">
        <v>741.9</v>
      </c>
      <c r="G1182">
        <v>212</v>
      </c>
      <c r="H1182">
        <v>161.80000000000001</v>
      </c>
      <c r="I1182">
        <v>141.80000000000001</v>
      </c>
      <c r="J1182">
        <v>50</v>
      </c>
      <c r="K1182">
        <v>18.2</v>
      </c>
      <c r="L1182">
        <v>23.6</v>
      </c>
      <c r="M1182">
        <v>30.9</v>
      </c>
    </row>
    <row r="1183" spans="1:13" x14ac:dyDescent="0.25">
      <c r="A1183" t="s">
        <v>92</v>
      </c>
      <c r="B1183">
        <v>2050</v>
      </c>
      <c r="C1183">
        <v>4</v>
      </c>
      <c r="D1183">
        <v>4</v>
      </c>
      <c r="E1183">
        <v>1076.9000000000001</v>
      </c>
      <c r="F1183">
        <v>831.2</v>
      </c>
      <c r="G1183">
        <v>226</v>
      </c>
      <c r="H1183">
        <v>166.9</v>
      </c>
      <c r="I1183">
        <v>147.1</v>
      </c>
      <c r="J1183">
        <v>53</v>
      </c>
      <c r="K1183">
        <v>18.3</v>
      </c>
      <c r="L1183">
        <v>21.5</v>
      </c>
      <c r="M1183">
        <v>30.6</v>
      </c>
    </row>
    <row r="1184" spans="1:13" x14ac:dyDescent="0.25">
      <c r="A1184" t="s">
        <v>92</v>
      </c>
      <c r="B1184">
        <v>2050</v>
      </c>
      <c r="C1184">
        <v>4</v>
      </c>
      <c r="D1184">
        <v>7</v>
      </c>
      <c r="E1184">
        <v>781.6</v>
      </c>
      <c r="F1184">
        <v>469.4</v>
      </c>
      <c r="G1184">
        <v>120</v>
      </c>
      <c r="H1184">
        <v>37.200000000000003</v>
      </c>
      <c r="I1184">
        <v>23.1</v>
      </c>
      <c r="J1184">
        <v>0</v>
      </c>
      <c r="K1184">
        <v>5</v>
      </c>
      <c r="L1184">
        <v>5.2</v>
      </c>
      <c r="M1184">
        <v>0</v>
      </c>
    </row>
    <row r="1185" spans="1:13" x14ac:dyDescent="0.25">
      <c r="A1185" t="s">
        <v>92</v>
      </c>
      <c r="B1185">
        <v>2050</v>
      </c>
      <c r="C1185">
        <v>4</v>
      </c>
      <c r="D1185">
        <v>11</v>
      </c>
      <c r="E1185">
        <v>792.6</v>
      </c>
      <c r="F1185">
        <v>509.9</v>
      </c>
      <c r="G1185">
        <v>124</v>
      </c>
      <c r="H1185">
        <v>35.4</v>
      </c>
      <c r="I1185">
        <v>21.7</v>
      </c>
      <c r="J1185">
        <v>0</v>
      </c>
      <c r="K1185">
        <v>4.7</v>
      </c>
      <c r="L1185">
        <v>4.4000000000000004</v>
      </c>
      <c r="M1185">
        <v>0</v>
      </c>
    </row>
    <row r="1186" spans="1:13" x14ac:dyDescent="0.25">
      <c r="A1186" t="s">
        <v>92</v>
      </c>
      <c r="B1186">
        <v>2050</v>
      </c>
      <c r="C1186">
        <v>4</v>
      </c>
      <c r="D1186">
        <v>13</v>
      </c>
      <c r="E1186">
        <v>928.7</v>
      </c>
      <c r="F1186">
        <v>595.79999999999995</v>
      </c>
      <c r="G1186">
        <v>314</v>
      </c>
      <c r="H1186">
        <v>49.3</v>
      </c>
      <c r="I1186">
        <v>32.6</v>
      </c>
      <c r="J1186">
        <v>0</v>
      </c>
      <c r="K1186">
        <v>5.6</v>
      </c>
      <c r="L1186">
        <v>5.8</v>
      </c>
      <c r="M1186">
        <v>0</v>
      </c>
    </row>
    <row r="1187" spans="1:13" x14ac:dyDescent="0.25">
      <c r="A1187" t="s">
        <v>92</v>
      </c>
      <c r="B1187">
        <v>2050</v>
      </c>
      <c r="C1187">
        <v>4</v>
      </c>
      <c r="D1187">
        <v>16</v>
      </c>
      <c r="E1187">
        <v>868.9</v>
      </c>
      <c r="F1187">
        <v>624.1</v>
      </c>
      <c r="G1187">
        <v>217</v>
      </c>
      <c r="H1187">
        <v>147.6</v>
      </c>
      <c r="I1187">
        <v>129.9</v>
      </c>
      <c r="J1187">
        <v>55</v>
      </c>
      <c r="K1187">
        <v>20.5</v>
      </c>
      <c r="L1187">
        <v>26.3</v>
      </c>
      <c r="M1187">
        <v>34</v>
      </c>
    </row>
    <row r="1188" spans="1:13" x14ac:dyDescent="0.25">
      <c r="A1188" t="s">
        <v>92</v>
      </c>
      <c r="B1188">
        <v>2050</v>
      </c>
      <c r="C1188">
        <v>4</v>
      </c>
      <c r="D1188">
        <v>17</v>
      </c>
      <c r="E1188">
        <v>1037.9000000000001</v>
      </c>
      <c r="F1188">
        <v>812.1</v>
      </c>
      <c r="G1188">
        <v>225</v>
      </c>
      <c r="H1188">
        <v>195.5</v>
      </c>
      <c r="I1188">
        <v>172.6</v>
      </c>
      <c r="J1188">
        <v>57</v>
      </c>
      <c r="K1188">
        <v>23.2</v>
      </c>
      <c r="L1188">
        <v>27</v>
      </c>
      <c r="M1188">
        <v>33.9</v>
      </c>
    </row>
    <row r="1189" spans="1:13" x14ac:dyDescent="0.25">
      <c r="A1189" t="s">
        <v>92</v>
      </c>
      <c r="B1189">
        <v>2050</v>
      </c>
      <c r="C1189">
        <v>4</v>
      </c>
      <c r="D1189">
        <v>23</v>
      </c>
      <c r="E1189">
        <v>749.1</v>
      </c>
      <c r="F1189">
        <v>469.8</v>
      </c>
      <c r="G1189">
        <v>109</v>
      </c>
      <c r="H1189">
        <v>38.299999999999997</v>
      </c>
      <c r="I1189">
        <v>28.6</v>
      </c>
      <c r="J1189">
        <v>0</v>
      </c>
      <c r="K1189">
        <v>5.4</v>
      </c>
      <c r="L1189">
        <v>6.5</v>
      </c>
      <c r="M1189">
        <v>0</v>
      </c>
    </row>
    <row r="1190" spans="1:13" x14ac:dyDescent="0.25">
      <c r="A1190" t="s">
        <v>92</v>
      </c>
      <c r="B1190">
        <v>2050</v>
      </c>
      <c r="C1190">
        <v>4</v>
      </c>
      <c r="D1190">
        <v>30</v>
      </c>
      <c r="E1190">
        <v>674.1</v>
      </c>
      <c r="F1190">
        <v>403.4</v>
      </c>
      <c r="G1190">
        <v>105</v>
      </c>
      <c r="H1190">
        <v>27.5</v>
      </c>
      <c r="I1190">
        <v>24.2</v>
      </c>
      <c r="J1190">
        <v>0</v>
      </c>
      <c r="K1190">
        <v>4.3</v>
      </c>
      <c r="L1190">
        <v>6.4</v>
      </c>
      <c r="M1190">
        <v>0</v>
      </c>
    </row>
    <row r="1191" spans="1:13" x14ac:dyDescent="0.25">
      <c r="A1191" t="s">
        <v>92</v>
      </c>
      <c r="B1191">
        <v>2050</v>
      </c>
      <c r="C1191">
        <v>4</v>
      </c>
      <c r="D1191">
        <v>63</v>
      </c>
      <c r="E1191">
        <v>844.7</v>
      </c>
      <c r="F1191">
        <v>597.29999999999995</v>
      </c>
      <c r="G1191">
        <v>156</v>
      </c>
      <c r="H1191">
        <v>142.30000000000001</v>
      </c>
      <c r="I1191">
        <v>134.5</v>
      </c>
      <c r="J1191">
        <v>29</v>
      </c>
      <c r="K1191">
        <v>20.3</v>
      </c>
      <c r="L1191">
        <v>29.1</v>
      </c>
      <c r="M1191">
        <v>22.8</v>
      </c>
    </row>
    <row r="1192" spans="1:13" x14ac:dyDescent="0.25">
      <c r="A1192" t="s">
        <v>92</v>
      </c>
      <c r="B1192">
        <v>2050</v>
      </c>
      <c r="C1192">
        <v>5</v>
      </c>
      <c r="D1192">
        <v>3</v>
      </c>
      <c r="E1192">
        <v>1024.7</v>
      </c>
      <c r="F1192">
        <v>747.5</v>
      </c>
      <c r="G1192">
        <v>200</v>
      </c>
      <c r="H1192">
        <v>136.4</v>
      </c>
      <c r="I1192">
        <v>147.4</v>
      </c>
      <c r="J1192">
        <v>38</v>
      </c>
      <c r="K1192">
        <v>15.4</v>
      </c>
      <c r="L1192">
        <v>24.6</v>
      </c>
      <c r="M1192">
        <v>23.5</v>
      </c>
    </row>
    <row r="1193" spans="1:13" x14ac:dyDescent="0.25">
      <c r="A1193" t="s">
        <v>92</v>
      </c>
      <c r="B1193">
        <v>2050</v>
      </c>
      <c r="C1193">
        <v>5</v>
      </c>
      <c r="D1193">
        <v>4</v>
      </c>
      <c r="E1193">
        <v>1043.5</v>
      </c>
      <c r="F1193">
        <v>816.3</v>
      </c>
      <c r="G1193">
        <v>212</v>
      </c>
      <c r="H1193">
        <v>133.4</v>
      </c>
      <c r="I1193">
        <v>132.19999999999999</v>
      </c>
      <c r="J1193">
        <v>39</v>
      </c>
      <c r="K1193">
        <v>14.7</v>
      </c>
      <c r="L1193">
        <v>19.3</v>
      </c>
      <c r="M1193">
        <v>22.5</v>
      </c>
    </row>
    <row r="1194" spans="1:13" x14ac:dyDescent="0.25">
      <c r="A1194" t="s">
        <v>92</v>
      </c>
      <c r="B1194">
        <v>2050</v>
      </c>
      <c r="C1194">
        <v>5</v>
      </c>
      <c r="D1194">
        <v>7</v>
      </c>
      <c r="E1194">
        <v>770.6</v>
      </c>
      <c r="F1194">
        <v>476.2</v>
      </c>
      <c r="G1194">
        <v>120</v>
      </c>
      <c r="H1194">
        <v>26.2</v>
      </c>
      <c r="I1194">
        <v>29.8</v>
      </c>
      <c r="J1194">
        <v>0</v>
      </c>
      <c r="K1194">
        <v>3.5</v>
      </c>
      <c r="L1194">
        <v>6.7</v>
      </c>
      <c r="M1194">
        <v>0</v>
      </c>
    </row>
    <row r="1195" spans="1:13" x14ac:dyDescent="0.25">
      <c r="A1195" t="s">
        <v>92</v>
      </c>
      <c r="B1195">
        <v>2050</v>
      </c>
      <c r="C1195">
        <v>5</v>
      </c>
      <c r="D1195">
        <v>11</v>
      </c>
      <c r="E1195">
        <v>782.1</v>
      </c>
      <c r="F1195">
        <v>509.3</v>
      </c>
      <c r="G1195">
        <v>124</v>
      </c>
      <c r="H1195">
        <v>24.9</v>
      </c>
      <c r="I1195">
        <v>21.2</v>
      </c>
      <c r="J1195">
        <v>0</v>
      </c>
      <c r="K1195">
        <v>3.3</v>
      </c>
      <c r="L1195">
        <v>4.3</v>
      </c>
      <c r="M1195">
        <v>0</v>
      </c>
    </row>
    <row r="1196" spans="1:13" x14ac:dyDescent="0.25">
      <c r="A1196" t="s">
        <v>92</v>
      </c>
      <c r="B1196">
        <v>2050</v>
      </c>
      <c r="C1196">
        <v>5</v>
      </c>
      <c r="D1196">
        <v>13</v>
      </c>
      <c r="E1196">
        <v>916.3</v>
      </c>
      <c r="F1196">
        <v>596.6</v>
      </c>
      <c r="G1196">
        <v>314</v>
      </c>
      <c r="H1196">
        <v>37</v>
      </c>
      <c r="I1196">
        <v>33.299999999999997</v>
      </c>
      <c r="J1196">
        <v>0</v>
      </c>
      <c r="K1196">
        <v>4.2</v>
      </c>
      <c r="L1196">
        <v>5.9</v>
      </c>
      <c r="M1196">
        <v>0</v>
      </c>
    </row>
    <row r="1197" spans="1:13" x14ac:dyDescent="0.25">
      <c r="A1197" t="s">
        <v>92</v>
      </c>
      <c r="B1197">
        <v>2050</v>
      </c>
      <c r="C1197">
        <v>5</v>
      </c>
      <c r="D1197">
        <v>16</v>
      </c>
      <c r="E1197">
        <v>844</v>
      </c>
      <c r="F1197">
        <v>612.4</v>
      </c>
      <c r="G1197">
        <v>204</v>
      </c>
      <c r="H1197">
        <v>122.7</v>
      </c>
      <c r="I1197">
        <v>118.2</v>
      </c>
      <c r="J1197">
        <v>42</v>
      </c>
      <c r="K1197">
        <v>17</v>
      </c>
      <c r="L1197">
        <v>23.9</v>
      </c>
      <c r="M1197">
        <v>25.9</v>
      </c>
    </row>
    <row r="1198" spans="1:13" x14ac:dyDescent="0.25">
      <c r="A1198" t="s">
        <v>92</v>
      </c>
      <c r="B1198">
        <v>2050</v>
      </c>
      <c r="C1198">
        <v>5</v>
      </c>
      <c r="D1198">
        <v>17</v>
      </c>
      <c r="E1198">
        <v>1003.2</v>
      </c>
      <c r="F1198">
        <v>795.1</v>
      </c>
      <c r="G1198">
        <v>212</v>
      </c>
      <c r="H1198">
        <v>160.80000000000001</v>
      </c>
      <c r="I1198">
        <v>155.69999999999999</v>
      </c>
      <c r="J1198">
        <v>44</v>
      </c>
      <c r="K1198">
        <v>19.100000000000001</v>
      </c>
      <c r="L1198">
        <v>24.3</v>
      </c>
      <c r="M1198">
        <v>26.2</v>
      </c>
    </row>
    <row r="1199" spans="1:13" x14ac:dyDescent="0.25">
      <c r="A1199" t="s">
        <v>92</v>
      </c>
      <c r="B1199">
        <v>2050</v>
      </c>
      <c r="C1199">
        <v>5</v>
      </c>
      <c r="D1199">
        <v>23</v>
      </c>
      <c r="E1199">
        <v>736.6</v>
      </c>
      <c r="F1199">
        <v>470.5</v>
      </c>
      <c r="G1199">
        <v>109</v>
      </c>
      <c r="H1199">
        <v>25.8</v>
      </c>
      <c r="I1199">
        <v>29.3</v>
      </c>
      <c r="J1199">
        <v>0</v>
      </c>
      <c r="K1199">
        <v>3.6</v>
      </c>
      <c r="L1199">
        <v>6.6</v>
      </c>
      <c r="M1199">
        <v>0</v>
      </c>
    </row>
    <row r="1200" spans="1:13" x14ac:dyDescent="0.25">
      <c r="A1200" t="s">
        <v>92</v>
      </c>
      <c r="B1200">
        <v>2050</v>
      </c>
      <c r="C1200">
        <v>5</v>
      </c>
      <c r="D1200">
        <v>30</v>
      </c>
      <c r="E1200">
        <v>660.6</v>
      </c>
      <c r="F1200">
        <v>402.2</v>
      </c>
      <c r="G1200">
        <v>105</v>
      </c>
      <c r="H1200">
        <v>14.1</v>
      </c>
      <c r="I1200">
        <v>23</v>
      </c>
      <c r="J1200">
        <v>0</v>
      </c>
      <c r="K1200">
        <v>2.2000000000000002</v>
      </c>
      <c r="L1200">
        <v>6.1</v>
      </c>
      <c r="M1200">
        <v>0</v>
      </c>
    </row>
    <row r="1201" spans="1:13" x14ac:dyDescent="0.25">
      <c r="A1201" t="s">
        <v>92</v>
      </c>
      <c r="B1201">
        <v>2050</v>
      </c>
      <c r="C1201">
        <v>5</v>
      </c>
      <c r="D1201">
        <v>63</v>
      </c>
      <c r="E1201">
        <v>823.7</v>
      </c>
      <c r="F1201">
        <v>585.70000000000005</v>
      </c>
      <c r="G1201">
        <v>151</v>
      </c>
      <c r="H1201">
        <v>121.3</v>
      </c>
      <c r="I1201">
        <v>122.9</v>
      </c>
      <c r="J1201">
        <v>24</v>
      </c>
      <c r="K1201">
        <v>17.3</v>
      </c>
      <c r="L1201">
        <v>26.6</v>
      </c>
      <c r="M1201">
        <v>18.899999999999999</v>
      </c>
    </row>
    <row r="1202" spans="1:13" x14ac:dyDescent="0.25">
      <c r="A1202" t="s">
        <v>87</v>
      </c>
      <c r="B1202">
        <v>2020</v>
      </c>
      <c r="C1202">
        <v>0</v>
      </c>
      <c r="D1202">
        <v>3</v>
      </c>
      <c r="E1202">
        <v>1185.9000000000001</v>
      </c>
      <c r="F1202">
        <v>857.6</v>
      </c>
      <c r="G1202">
        <v>238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</row>
    <row r="1203" spans="1:13" x14ac:dyDescent="0.25">
      <c r="A1203" t="s">
        <v>87</v>
      </c>
      <c r="B1203">
        <v>2020</v>
      </c>
      <c r="C1203">
        <v>0</v>
      </c>
      <c r="D1203">
        <v>13</v>
      </c>
      <c r="E1203">
        <v>641</v>
      </c>
      <c r="F1203">
        <v>315.39999999999998</v>
      </c>
      <c r="G1203">
        <v>244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</row>
    <row r="1204" spans="1:13" x14ac:dyDescent="0.25">
      <c r="A1204" t="s">
        <v>87</v>
      </c>
      <c r="B1204">
        <v>2020</v>
      </c>
      <c r="C1204">
        <v>0</v>
      </c>
      <c r="D1204">
        <v>16</v>
      </c>
      <c r="E1204">
        <v>890.7</v>
      </c>
      <c r="F1204">
        <v>607.9</v>
      </c>
      <c r="G1204">
        <v>257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</row>
    <row r="1205" spans="1:13" x14ac:dyDescent="0.25">
      <c r="A1205" t="s">
        <v>87</v>
      </c>
      <c r="B1205">
        <v>2050</v>
      </c>
      <c r="C1205">
        <v>1</v>
      </c>
      <c r="D1205">
        <v>3</v>
      </c>
      <c r="E1205">
        <v>1209.7</v>
      </c>
      <c r="F1205">
        <v>883.4</v>
      </c>
      <c r="G1205">
        <v>240</v>
      </c>
      <c r="H1205">
        <v>23.8</v>
      </c>
      <c r="I1205">
        <v>25.8</v>
      </c>
      <c r="J1205">
        <v>2</v>
      </c>
      <c r="K1205">
        <v>2</v>
      </c>
      <c r="L1205">
        <v>3</v>
      </c>
      <c r="M1205">
        <v>0.8</v>
      </c>
    </row>
    <row r="1206" spans="1:13" x14ac:dyDescent="0.25">
      <c r="A1206" t="s">
        <v>87</v>
      </c>
      <c r="B1206">
        <v>2050</v>
      </c>
      <c r="C1206">
        <v>1</v>
      </c>
      <c r="D1206">
        <v>13</v>
      </c>
      <c r="E1206">
        <v>646.5</v>
      </c>
      <c r="F1206">
        <v>317.3</v>
      </c>
      <c r="G1206">
        <v>244</v>
      </c>
      <c r="H1206">
        <v>5.5</v>
      </c>
      <c r="I1206">
        <v>1.8</v>
      </c>
      <c r="J1206">
        <v>0</v>
      </c>
      <c r="K1206">
        <v>0.9</v>
      </c>
      <c r="L1206">
        <v>0.6</v>
      </c>
      <c r="M1206">
        <v>0</v>
      </c>
    </row>
    <row r="1207" spans="1:13" x14ac:dyDescent="0.25">
      <c r="A1207" t="s">
        <v>87</v>
      </c>
      <c r="B1207">
        <v>2050</v>
      </c>
      <c r="C1207">
        <v>1</v>
      </c>
      <c r="D1207">
        <v>16</v>
      </c>
      <c r="E1207">
        <v>912.5</v>
      </c>
      <c r="F1207">
        <v>633.5</v>
      </c>
      <c r="G1207">
        <v>285</v>
      </c>
      <c r="H1207">
        <v>21.8</v>
      </c>
      <c r="I1207">
        <v>25.6</v>
      </c>
      <c r="J1207">
        <v>28</v>
      </c>
      <c r="K1207">
        <v>2.5</v>
      </c>
      <c r="L1207">
        <v>4.2</v>
      </c>
      <c r="M1207">
        <v>10.9</v>
      </c>
    </row>
    <row r="1208" spans="1:13" x14ac:dyDescent="0.25">
      <c r="A1208" t="s">
        <v>87</v>
      </c>
      <c r="B1208">
        <v>2050</v>
      </c>
      <c r="C1208">
        <v>2</v>
      </c>
      <c r="D1208">
        <v>3</v>
      </c>
      <c r="E1208">
        <v>1210.5999999999999</v>
      </c>
      <c r="F1208">
        <v>871.9</v>
      </c>
      <c r="G1208">
        <v>240</v>
      </c>
      <c r="H1208">
        <v>24.7</v>
      </c>
      <c r="I1208">
        <v>14.2</v>
      </c>
      <c r="J1208">
        <v>2</v>
      </c>
      <c r="K1208">
        <v>2.1</v>
      </c>
      <c r="L1208">
        <v>1.7</v>
      </c>
      <c r="M1208">
        <v>0.8</v>
      </c>
    </row>
    <row r="1209" spans="1:13" x14ac:dyDescent="0.25">
      <c r="A1209" t="s">
        <v>87</v>
      </c>
      <c r="B1209">
        <v>2050</v>
      </c>
      <c r="C1209">
        <v>2</v>
      </c>
      <c r="D1209">
        <v>13</v>
      </c>
      <c r="E1209">
        <v>655.1</v>
      </c>
      <c r="F1209">
        <v>309.7</v>
      </c>
      <c r="G1209">
        <v>244</v>
      </c>
      <c r="H1209">
        <v>14.1</v>
      </c>
      <c r="I1209">
        <v>-5.8</v>
      </c>
      <c r="J1209">
        <v>0</v>
      </c>
      <c r="K1209">
        <v>2.2000000000000002</v>
      </c>
      <c r="L1209">
        <v>-1.8</v>
      </c>
      <c r="M1209">
        <v>0</v>
      </c>
    </row>
    <row r="1210" spans="1:13" x14ac:dyDescent="0.25">
      <c r="A1210" t="s">
        <v>87</v>
      </c>
      <c r="B1210">
        <v>2050</v>
      </c>
      <c r="C1210">
        <v>2</v>
      </c>
      <c r="D1210">
        <v>16</v>
      </c>
      <c r="E1210">
        <v>912.3</v>
      </c>
      <c r="F1210">
        <v>606.6</v>
      </c>
      <c r="G1210">
        <v>287</v>
      </c>
      <c r="H1210">
        <v>21.6</v>
      </c>
      <c r="I1210">
        <v>-1.2</v>
      </c>
      <c r="J1210">
        <v>30</v>
      </c>
      <c r="K1210">
        <v>2.4</v>
      </c>
      <c r="L1210">
        <v>-0.2</v>
      </c>
      <c r="M1210">
        <v>11.7</v>
      </c>
    </row>
    <row r="1211" spans="1:13" x14ac:dyDescent="0.25">
      <c r="A1211" t="s">
        <v>87</v>
      </c>
      <c r="B1211">
        <v>2050</v>
      </c>
      <c r="C1211">
        <v>3</v>
      </c>
      <c r="D1211">
        <v>3</v>
      </c>
      <c r="E1211">
        <v>1211.4000000000001</v>
      </c>
      <c r="F1211">
        <v>905.5</v>
      </c>
      <c r="G1211">
        <v>240</v>
      </c>
      <c r="H1211">
        <v>25.5</v>
      </c>
      <c r="I1211">
        <v>47.9</v>
      </c>
      <c r="J1211">
        <v>2</v>
      </c>
      <c r="K1211">
        <v>2.1</v>
      </c>
      <c r="L1211">
        <v>5.6</v>
      </c>
      <c r="M1211">
        <v>0.8</v>
      </c>
    </row>
    <row r="1212" spans="1:13" x14ac:dyDescent="0.25">
      <c r="A1212" t="s">
        <v>87</v>
      </c>
      <c r="B1212">
        <v>2050</v>
      </c>
      <c r="C1212">
        <v>3</v>
      </c>
      <c r="D1212">
        <v>13</v>
      </c>
      <c r="E1212">
        <v>642.79999999999995</v>
      </c>
      <c r="F1212">
        <v>331.6</v>
      </c>
      <c r="G1212">
        <v>244</v>
      </c>
      <c r="H1212">
        <v>1.8</v>
      </c>
      <c r="I1212">
        <v>16.100000000000001</v>
      </c>
      <c r="J1212">
        <v>0</v>
      </c>
      <c r="K1212">
        <v>0.3</v>
      </c>
      <c r="L1212">
        <v>5.0999999999999996</v>
      </c>
      <c r="M1212">
        <v>0</v>
      </c>
    </row>
    <row r="1213" spans="1:13" x14ac:dyDescent="0.25">
      <c r="A1213" t="s">
        <v>87</v>
      </c>
      <c r="B1213">
        <v>2050</v>
      </c>
      <c r="C1213">
        <v>3</v>
      </c>
      <c r="D1213">
        <v>16</v>
      </c>
      <c r="E1213">
        <v>909.2</v>
      </c>
      <c r="F1213">
        <v>647</v>
      </c>
      <c r="G1213">
        <v>292</v>
      </c>
      <c r="H1213">
        <v>18.5</v>
      </c>
      <c r="I1213">
        <v>39.200000000000003</v>
      </c>
      <c r="J1213">
        <v>35</v>
      </c>
      <c r="K1213">
        <v>2.1</v>
      </c>
      <c r="L1213">
        <v>6.4</v>
      </c>
      <c r="M1213">
        <v>13.6</v>
      </c>
    </row>
    <row r="1214" spans="1:13" x14ac:dyDescent="0.25">
      <c r="A1214" t="s">
        <v>87</v>
      </c>
      <c r="B1214">
        <v>2050</v>
      </c>
      <c r="C1214">
        <v>4</v>
      </c>
      <c r="D1214">
        <v>3</v>
      </c>
      <c r="E1214">
        <v>1213.7</v>
      </c>
      <c r="F1214">
        <v>866.1</v>
      </c>
      <c r="G1214">
        <v>240</v>
      </c>
      <c r="H1214">
        <v>27.8</v>
      </c>
      <c r="I1214">
        <v>8.4</v>
      </c>
      <c r="J1214">
        <v>2</v>
      </c>
      <c r="K1214">
        <v>2.2999999999999998</v>
      </c>
      <c r="L1214">
        <v>1</v>
      </c>
      <c r="M1214">
        <v>0.8</v>
      </c>
    </row>
    <row r="1215" spans="1:13" x14ac:dyDescent="0.25">
      <c r="A1215" t="s">
        <v>87</v>
      </c>
      <c r="B1215">
        <v>2050</v>
      </c>
      <c r="C1215">
        <v>4</v>
      </c>
      <c r="D1215">
        <v>13</v>
      </c>
      <c r="E1215">
        <v>662.2</v>
      </c>
      <c r="F1215">
        <v>310.10000000000002</v>
      </c>
      <c r="G1215">
        <v>244</v>
      </c>
      <c r="H1215">
        <v>21.3</v>
      </c>
      <c r="I1215">
        <v>-5.4</v>
      </c>
      <c r="J1215">
        <v>0</v>
      </c>
      <c r="K1215">
        <v>3.3</v>
      </c>
      <c r="L1215">
        <v>-1.7</v>
      </c>
      <c r="M1215">
        <v>0</v>
      </c>
    </row>
    <row r="1216" spans="1:13" x14ac:dyDescent="0.25">
      <c r="A1216" t="s">
        <v>87</v>
      </c>
      <c r="B1216">
        <v>2050</v>
      </c>
      <c r="C1216">
        <v>4</v>
      </c>
      <c r="D1216">
        <v>16</v>
      </c>
      <c r="E1216">
        <v>910.7</v>
      </c>
      <c r="F1216">
        <v>606.1</v>
      </c>
      <c r="G1216">
        <v>298</v>
      </c>
      <c r="H1216">
        <v>20</v>
      </c>
      <c r="I1216">
        <v>-1.7</v>
      </c>
      <c r="J1216">
        <v>41</v>
      </c>
      <c r="K1216">
        <v>2.2000000000000002</v>
      </c>
      <c r="L1216">
        <v>-0.3</v>
      </c>
      <c r="M1216">
        <v>16</v>
      </c>
    </row>
    <row r="1217" spans="1:13" x14ac:dyDescent="0.25">
      <c r="A1217" t="s">
        <v>87</v>
      </c>
      <c r="B1217">
        <v>2050</v>
      </c>
      <c r="C1217">
        <v>5</v>
      </c>
      <c r="D1217">
        <v>3</v>
      </c>
      <c r="E1217">
        <v>1210.4000000000001</v>
      </c>
      <c r="F1217">
        <v>875.8</v>
      </c>
      <c r="G1217">
        <v>240</v>
      </c>
      <c r="H1217">
        <v>24.5</v>
      </c>
      <c r="I1217">
        <v>18.2</v>
      </c>
      <c r="J1217">
        <v>2</v>
      </c>
      <c r="K1217">
        <v>2.1</v>
      </c>
      <c r="L1217">
        <v>2.1</v>
      </c>
      <c r="M1217">
        <v>0.8</v>
      </c>
    </row>
    <row r="1218" spans="1:13" x14ac:dyDescent="0.25">
      <c r="A1218" t="s">
        <v>87</v>
      </c>
      <c r="B1218">
        <v>2050</v>
      </c>
      <c r="C1218">
        <v>5</v>
      </c>
      <c r="D1218">
        <v>13</v>
      </c>
      <c r="E1218">
        <v>653.20000000000005</v>
      </c>
      <c r="F1218">
        <v>315.7</v>
      </c>
      <c r="G1218">
        <v>244</v>
      </c>
      <c r="H1218">
        <v>12.3</v>
      </c>
      <c r="I1218">
        <v>0.3</v>
      </c>
      <c r="J1218">
        <v>0</v>
      </c>
      <c r="K1218">
        <v>1.9</v>
      </c>
      <c r="L1218">
        <v>0.1</v>
      </c>
      <c r="M1218">
        <v>0</v>
      </c>
    </row>
    <row r="1219" spans="1:13" x14ac:dyDescent="0.25">
      <c r="A1219" t="s">
        <v>87</v>
      </c>
      <c r="B1219">
        <v>2050</v>
      </c>
      <c r="C1219">
        <v>5</v>
      </c>
      <c r="D1219">
        <v>16</v>
      </c>
      <c r="E1219">
        <v>912.5</v>
      </c>
      <c r="F1219">
        <v>620.9</v>
      </c>
      <c r="G1219">
        <v>289</v>
      </c>
      <c r="H1219">
        <v>21.8</v>
      </c>
      <c r="I1219">
        <v>13</v>
      </c>
      <c r="J1219">
        <v>32</v>
      </c>
      <c r="K1219">
        <v>2.4</v>
      </c>
      <c r="L1219">
        <v>2.1</v>
      </c>
      <c r="M1219">
        <v>12.5</v>
      </c>
    </row>
    <row r="1220" spans="1:13" x14ac:dyDescent="0.25">
      <c r="A1220" t="s">
        <v>64</v>
      </c>
      <c r="B1220">
        <v>2020</v>
      </c>
      <c r="C1220">
        <v>0</v>
      </c>
      <c r="D1220">
        <v>3</v>
      </c>
      <c r="E1220">
        <v>920</v>
      </c>
      <c r="F1220">
        <v>571.29999999999995</v>
      </c>
      <c r="G1220">
        <v>227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</row>
    <row r="1221" spans="1:13" x14ac:dyDescent="0.25">
      <c r="A1221" t="s">
        <v>64</v>
      </c>
      <c r="B1221">
        <v>2020</v>
      </c>
      <c r="C1221">
        <v>0</v>
      </c>
      <c r="D1221">
        <v>4</v>
      </c>
      <c r="E1221">
        <v>849.6</v>
      </c>
      <c r="F1221">
        <v>562.29999999999995</v>
      </c>
      <c r="G1221">
        <v>206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</row>
    <row r="1222" spans="1:13" x14ac:dyDescent="0.25">
      <c r="A1222" t="s">
        <v>64</v>
      </c>
      <c r="B1222">
        <v>2020</v>
      </c>
      <c r="C1222">
        <v>0</v>
      </c>
      <c r="D1222">
        <v>11</v>
      </c>
      <c r="E1222">
        <v>719.6</v>
      </c>
      <c r="F1222">
        <v>390.1</v>
      </c>
      <c r="G1222">
        <v>157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</row>
    <row r="1223" spans="1:13" x14ac:dyDescent="0.25">
      <c r="A1223" t="s">
        <v>64</v>
      </c>
      <c r="B1223">
        <v>2020</v>
      </c>
      <c r="C1223">
        <v>0</v>
      </c>
      <c r="D1223">
        <v>13</v>
      </c>
      <c r="E1223">
        <v>658.4</v>
      </c>
      <c r="F1223">
        <v>319.5</v>
      </c>
      <c r="G1223">
        <v>275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</row>
    <row r="1224" spans="1:13" x14ac:dyDescent="0.25">
      <c r="A1224" t="s">
        <v>64</v>
      </c>
      <c r="B1224">
        <v>2020</v>
      </c>
      <c r="C1224">
        <v>0</v>
      </c>
      <c r="D1224">
        <v>15</v>
      </c>
      <c r="E1224">
        <v>812.6</v>
      </c>
      <c r="F1224">
        <v>527</v>
      </c>
      <c r="G1224">
        <v>207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</row>
    <row r="1225" spans="1:13" x14ac:dyDescent="0.25">
      <c r="A1225" t="s">
        <v>64</v>
      </c>
      <c r="B1225">
        <v>2020</v>
      </c>
      <c r="C1225">
        <v>0</v>
      </c>
      <c r="D1225">
        <v>16</v>
      </c>
      <c r="E1225">
        <v>705.9</v>
      </c>
      <c r="F1225">
        <v>415.6</v>
      </c>
      <c r="G1225">
        <v>207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</row>
    <row r="1226" spans="1:13" x14ac:dyDescent="0.25">
      <c r="A1226" t="s">
        <v>64</v>
      </c>
      <c r="B1226">
        <v>2020</v>
      </c>
      <c r="C1226">
        <v>0</v>
      </c>
      <c r="D1226">
        <v>30</v>
      </c>
      <c r="E1226">
        <v>677.1</v>
      </c>
      <c r="F1226">
        <v>366.6</v>
      </c>
      <c r="G1226">
        <v>135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</row>
    <row r="1227" spans="1:13" x14ac:dyDescent="0.25">
      <c r="A1227" t="s">
        <v>64</v>
      </c>
      <c r="B1227">
        <v>2020</v>
      </c>
      <c r="C1227">
        <v>0</v>
      </c>
      <c r="D1227">
        <v>43</v>
      </c>
      <c r="E1227">
        <v>619.6</v>
      </c>
      <c r="F1227">
        <v>320.89999999999998</v>
      </c>
      <c r="G1227">
        <v>134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</row>
    <row r="1228" spans="1:13" x14ac:dyDescent="0.25">
      <c r="A1228" t="s">
        <v>64</v>
      </c>
      <c r="B1228">
        <v>2020</v>
      </c>
      <c r="C1228">
        <v>0</v>
      </c>
      <c r="D1228">
        <v>3</v>
      </c>
      <c r="E1228">
        <v>922.5</v>
      </c>
      <c r="F1228">
        <v>576.1</v>
      </c>
      <c r="G1228">
        <v>227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</row>
    <row r="1229" spans="1:13" x14ac:dyDescent="0.25">
      <c r="A1229" t="s">
        <v>64</v>
      </c>
      <c r="B1229">
        <v>2020</v>
      </c>
      <c r="C1229">
        <v>0</v>
      </c>
      <c r="D1229">
        <v>4</v>
      </c>
      <c r="E1229">
        <v>850.8</v>
      </c>
      <c r="F1229">
        <v>556.29999999999995</v>
      </c>
      <c r="G1229">
        <v>206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</row>
    <row r="1230" spans="1:13" x14ac:dyDescent="0.25">
      <c r="A1230" t="s">
        <v>64</v>
      </c>
      <c r="B1230">
        <v>2020</v>
      </c>
      <c r="C1230">
        <v>0</v>
      </c>
      <c r="D1230">
        <v>11</v>
      </c>
      <c r="E1230">
        <v>720.8</v>
      </c>
      <c r="F1230">
        <v>386.1</v>
      </c>
      <c r="G1230">
        <v>157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</row>
    <row r="1231" spans="1:13" x14ac:dyDescent="0.25">
      <c r="A1231" t="s">
        <v>64</v>
      </c>
      <c r="B1231">
        <v>2020</v>
      </c>
      <c r="C1231">
        <v>0</v>
      </c>
      <c r="D1231">
        <v>13</v>
      </c>
      <c r="E1231">
        <v>659.3</v>
      </c>
      <c r="F1231">
        <v>317.60000000000002</v>
      </c>
      <c r="G1231">
        <v>275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</row>
    <row r="1232" spans="1:13" x14ac:dyDescent="0.25">
      <c r="A1232" t="s">
        <v>64</v>
      </c>
      <c r="B1232">
        <v>2020</v>
      </c>
      <c r="C1232">
        <v>0</v>
      </c>
      <c r="D1232">
        <v>16</v>
      </c>
      <c r="E1232">
        <v>706</v>
      </c>
      <c r="F1232">
        <v>407.9</v>
      </c>
      <c r="G1232">
        <v>207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</row>
    <row r="1233" spans="1:13" x14ac:dyDescent="0.25">
      <c r="A1233" t="s">
        <v>64</v>
      </c>
      <c r="B1233">
        <v>2020</v>
      </c>
      <c r="C1233">
        <v>0</v>
      </c>
      <c r="D1233">
        <v>17</v>
      </c>
      <c r="E1233">
        <v>793</v>
      </c>
      <c r="F1233">
        <v>521.20000000000005</v>
      </c>
      <c r="G1233">
        <v>207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</row>
    <row r="1234" spans="1:13" x14ac:dyDescent="0.25">
      <c r="A1234" t="s">
        <v>64</v>
      </c>
      <c r="B1234">
        <v>2020</v>
      </c>
      <c r="C1234">
        <v>0</v>
      </c>
      <c r="D1234">
        <v>31</v>
      </c>
      <c r="E1234">
        <v>809</v>
      </c>
      <c r="F1234">
        <v>475</v>
      </c>
      <c r="G1234">
        <v>161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</row>
    <row r="1235" spans="1:13" x14ac:dyDescent="0.25">
      <c r="A1235" t="s">
        <v>64</v>
      </c>
      <c r="B1235">
        <v>2020</v>
      </c>
      <c r="C1235">
        <v>0</v>
      </c>
      <c r="D1235">
        <v>43</v>
      </c>
      <c r="E1235">
        <v>620.70000000000005</v>
      </c>
      <c r="F1235">
        <v>317.3</v>
      </c>
      <c r="G1235">
        <v>134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</row>
    <row r="1236" spans="1:13" x14ac:dyDescent="0.25">
      <c r="A1236" t="s">
        <v>64</v>
      </c>
      <c r="B1236">
        <v>2050</v>
      </c>
      <c r="C1236">
        <v>1</v>
      </c>
      <c r="D1236">
        <v>3</v>
      </c>
      <c r="E1236">
        <v>967.6</v>
      </c>
      <c r="F1236">
        <v>630.20000000000005</v>
      </c>
      <c r="G1236">
        <v>237</v>
      </c>
      <c r="H1236">
        <v>47.6</v>
      </c>
      <c r="I1236">
        <v>58.9</v>
      </c>
      <c r="J1236">
        <v>10</v>
      </c>
      <c r="K1236">
        <v>5.2</v>
      </c>
      <c r="L1236">
        <v>10.3</v>
      </c>
      <c r="M1236">
        <v>4.4000000000000004</v>
      </c>
    </row>
    <row r="1237" spans="1:13" x14ac:dyDescent="0.25">
      <c r="A1237" t="s">
        <v>64</v>
      </c>
      <c r="B1237">
        <v>2050</v>
      </c>
      <c r="C1237">
        <v>1</v>
      </c>
      <c r="D1237">
        <v>4</v>
      </c>
      <c r="E1237">
        <v>913.7</v>
      </c>
      <c r="F1237">
        <v>632.79999999999995</v>
      </c>
      <c r="G1237">
        <v>233</v>
      </c>
      <c r="H1237">
        <v>64.099999999999994</v>
      </c>
      <c r="I1237">
        <v>70.5</v>
      </c>
      <c r="J1237">
        <v>27</v>
      </c>
      <c r="K1237">
        <v>7.5</v>
      </c>
      <c r="L1237">
        <v>12.5</v>
      </c>
      <c r="M1237">
        <v>13.1</v>
      </c>
    </row>
    <row r="1238" spans="1:13" x14ac:dyDescent="0.25">
      <c r="A1238" t="s">
        <v>64</v>
      </c>
      <c r="B1238">
        <v>2050</v>
      </c>
      <c r="C1238">
        <v>1</v>
      </c>
      <c r="D1238">
        <v>11</v>
      </c>
      <c r="E1238">
        <v>742.7</v>
      </c>
      <c r="F1238">
        <v>429.9</v>
      </c>
      <c r="G1238">
        <v>157</v>
      </c>
      <c r="H1238">
        <v>23.1</v>
      </c>
      <c r="I1238">
        <v>39.799999999999997</v>
      </c>
      <c r="J1238">
        <v>0</v>
      </c>
      <c r="K1238">
        <v>3.2</v>
      </c>
      <c r="L1238">
        <v>10.199999999999999</v>
      </c>
      <c r="M1238">
        <v>0</v>
      </c>
    </row>
    <row r="1239" spans="1:13" x14ac:dyDescent="0.25">
      <c r="A1239" t="s">
        <v>64</v>
      </c>
      <c r="B1239">
        <v>2050</v>
      </c>
      <c r="C1239">
        <v>1</v>
      </c>
      <c r="D1239">
        <v>13</v>
      </c>
      <c r="E1239">
        <v>674.3</v>
      </c>
      <c r="F1239">
        <v>344.1</v>
      </c>
      <c r="G1239">
        <v>275</v>
      </c>
      <c r="H1239">
        <v>15.9</v>
      </c>
      <c r="I1239">
        <v>24.6</v>
      </c>
      <c r="J1239">
        <v>0</v>
      </c>
      <c r="K1239">
        <v>2.4</v>
      </c>
      <c r="L1239">
        <v>7.7</v>
      </c>
      <c r="M1239">
        <v>0</v>
      </c>
    </row>
    <row r="1240" spans="1:13" x14ac:dyDescent="0.25">
      <c r="A1240" t="s">
        <v>64</v>
      </c>
      <c r="B1240">
        <v>2050</v>
      </c>
      <c r="C1240">
        <v>1</v>
      </c>
      <c r="D1240">
        <v>15</v>
      </c>
      <c r="E1240">
        <v>858.3</v>
      </c>
      <c r="F1240">
        <v>575.20000000000005</v>
      </c>
      <c r="G1240">
        <v>240</v>
      </c>
      <c r="H1240">
        <v>45.7</v>
      </c>
      <c r="I1240">
        <v>48.2</v>
      </c>
      <c r="J1240">
        <v>33</v>
      </c>
      <c r="K1240">
        <v>5.6</v>
      </c>
      <c r="L1240">
        <v>9.1</v>
      </c>
      <c r="M1240">
        <v>15.9</v>
      </c>
    </row>
    <row r="1241" spans="1:13" x14ac:dyDescent="0.25">
      <c r="A1241" t="s">
        <v>64</v>
      </c>
      <c r="B1241">
        <v>2050</v>
      </c>
      <c r="C1241">
        <v>1</v>
      </c>
      <c r="D1241">
        <v>16</v>
      </c>
      <c r="E1241">
        <v>746.5</v>
      </c>
      <c r="F1241">
        <v>459</v>
      </c>
      <c r="G1241">
        <v>240</v>
      </c>
      <c r="H1241">
        <v>40.6</v>
      </c>
      <c r="I1241">
        <v>43.4</v>
      </c>
      <c r="J1241">
        <v>33</v>
      </c>
      <c r="K1241">
        <v>5.7</v>
      </c>
      <c r="L1241">
        <v>10.5</v>
      </c>
      <c r="M1241">
        <v>15.9</v>
      </c>
    </row>
    <row r="1242" spans="1:13" x14ac:dyDescent="0.25">
      <c r="A1242" t="s">
        <v>64</v>
      </c>
      <c r="B1242">
        <v>2050</v>
      </c>
      <c r="C1242">
        <v>1</v>
      </c>
      <c r="D1242">
        <v>30</v>
      </c>
      <c r="E1242">
        <v>698.4</v>
      </c>
      <c r="F1242">
        <v>398.8</v>
      </c>
      <c r="G1242">
        <v>135</v>
      </c>
      <c r="H1242">
        <v>21.3</v>
      </c>
      <c r="I1242">
        <v>32.200000000000003</v>
      </c>
      <c r="J1242">
        <v>0</v>
      </c>
      <c r="K1242">
        <v>3.1</v>
      </c>
      <c r="L1242">
        <v>8.8000000000000007</v>
      </c>
      <c r="M1242">
        <v>0</v>
      </c>
    </row>
    <row r="1243" spans="1:13" x14ac:dyDescent="0.25">
      <c r="A1243" t="s">
        <v>64</v>
      </c>
      <c r="B1243">
        <v>2050</v>
      </c>
      <c r="C1243">
        <v>1</v>
      </c>
      <c r="D1243">
        <v>43</v>
      </c>
      <c r="E1243">
        <v>634.9</v>
      </c>
      <c r="F1243">
        <v>342.5</v>
      </c>
      <c r="G1243">
        <v>134</v>
      </c>
      <c r="H1243">
        <v>15.3</v>
      </c>
      <c r="I1243">
        <v>21.6</v>
      </c>
      <c r="J1243">
        <v>0</v>
      </c>
      <c r="K1243">
        <v>2.5</v>
      </c>
      <c r="L1243">
        <v>6.7</v>
      </c>
      <c r="M1243">
        <v>0</v>
      </c>
    </row>
    <row r="1244" spans="1:13" x14ac:dyDescent="0.25">
      <c r="A1244" t="s">
        <v>64</v>
      </c>
      <c r="B1244">
        <v>2050</v>
      </c>
      <c r="C1244">
        <v>1</v>
      </c>
      <c r="D1244">
        <v>3</v>
      </c>
      <c r="E1244">
        <v>966.7</v>
      </c>
      <c r="F1244">
        <v>634.20000000000005</v>
      </c>
      <c r="G1244">
        <v>237</v>
      </c>
      <c r="H1244">
        <v>44.1</v>
      </c>
      <c r="I1244">
        <v>58.1</v>
      </c>
      <c r="J1244">
        <v>10</v>
      </c>
      <c r="K1244">
        <v>4.8</v>
      </c>
      <c r="L1244">
        <v>10.1</v>
      </c>
      <c r="M1244">
        <v>4.4000000000000004</v>
      </c>
    </row>
    <row r="1245" spans="1:13" x14ac:dyDescent="0.25">
      <c r="A1245" t="s">
        <v>64</v>
      </c>
      <c r="B1245">
        <v>2050</v>
      </c>
      <c r="C1245">
        <v>1</v>
      </c>
      <c r="D1245">
        <v>4</v>
      </c>
      <c r="E1245">
        <v>914.4</v>
      </c>
      <c r="F1245">
        <v>627.1</v>
      </c>
      <c r="G1245">
        <v>233</v>
      </c>
      <c r="H1245">
        <v>63.6</v>
      </c>
      <c r="I1245">
        <v>70.8</v>
      </c>
      <c r="J1245">
        <v>27</v>
      </c>
      <c r="K1245">
        <v>7.5</v>
      </c>
      <c r="L1245">
        <v>12.7</v>
      </c>
      <c r="M1245">
        <v>13.1</v>
      </c>
    </row>
    <row r="1246" spans="1:13" x14ac:dyDescent="0.25">
      <c r="A1246" t="s">
        <v>64</v>
      </c>
      <c r="B1246">
        <v>2050</v>
      </c>
      <c r="C1246">
        <v>1</v>
      </c>
      <c r="D1246">
        <v>11</v>
      </c>
      <c r="E1246">
        <v>742.3</v>
      </c>
      <c r="F1246">
        <v>417.7</v>
      </c>
      <c r="G1246">
        <v>157</v>
      </c>
      <c r="H1246">
        <v>21.5</v>
      </c>
      <c r="I1246">
        <v>31.6</v>
      </c>
      <c r="J1246">
        <v>0</v>
      </c>
      <c r="K1246">
        <v>3</v>
      </c>
      <c r="L1246">
        <v>8.1999999999999993</v>
      </c>
      <c r="M1246">
        <v>0</v>
      </c>
    </row>
    <row r="1247" spans="1:13" x14ac:dyDescent="0.25">
      <c r="A1247" t="s">
        <v>64</v>
      </c>
      <c r="B1247">
        <v>2050</v>
      </c>
      <c r="C1247">
        <v>1</v>
      </c>
      <c r="D1247">
        <v>13</v>
      </c>
      <c r="E1247">
        <v>674.2</v>
      </c>
      <c r="F1247">
        <v>337.9</v>
      </c>
      <c r="G1247">
        <v>275</v>
      </c>
      <c r="H1247">
        <v>15</v>
      </c>
      <c r="I1247">
        <v>20.3</v>
      </c>
      <c r="J1247">
        <v>0</v>
      </c>
      <c r="K1247">
        <v>2.2999999999999998</v>
      </c>
      <c r="L1247">
        <v>6.4</v>
      </c>
      <c r="M1247">
        <v>0</v>
      </c>
    </row>
    <row r="1248" spans="1:13" x14ac:dyDescent="0.25">
      <c r="A1248" t="s">
        <v>64</v>
      </c>
      <c r="B1248">
        <v>2050</v>
      </c>
      <c r="C1248">
        <v>1</v>
      </c>
      <c r="D1248">
        <v>16</v>
      </c>
      <c r="E1248">
        <v>747.2</v>
      </c>
      <c r="F1248">
        <v>455.7</v>
      </c>
      <c r="G1248">
        <v>240</v>
      </c>
      <c r="H1248">
        <v>41.2</v>
      </c>
      <c r="I1248">
        <v>47.8</v>
      </c>
      <c r="J1248">
        <v>33</v>
      </c>
      <c r="K1248">
        <v>5.8</v>
      </c>
      <c r="L1248">
        <v>11.7</v>
      </c>
      <c r="M1248">
        <v>15.9</v>
      </c>
    </row>
    <row r="1249" spans="1:13" x14ac:dyDescent="0.25">
      <c r="A1249" t="s">
        <v>64</v>
      </c>
      <c r="B1249">
        <v>2050</v>
      </c>
      <c r="C1249">
        <v>1</v>
      </c>
      <c r="D1249">
        <v>17</v>
      </c>
      <c r="E1249">
        <v>865.5</v>
      </c>
      <c r="F1249">
        <v>599.6</v>
      </c>
      <c r="G1249">
        <v>240</v>
      </c>
      <c r="H1249">
        <v>72.5</v>
      </c>
      <c r="I1249">
        <v>78.400000000000006</v>
      </c>
      <c r="J1249">
        <v>33</v>
      </c>
      <c r="K1249">
        <v>9.1</v>
      </c>
      <c r="L1249">
        <v>15</v>
      </c>
      <c r="M1249">
        <v>15.9</v>
      </c>
    </row>
    <row r="1250" spans="1:13" x14ac:dyDescent="0.25">
      <c r="A1250" t="s">
        <v>64</v>
      </c>
      <c r="B1250">
        <v>2050</v>
      </c>
      <c r="C1250">
        <v>1</v>
      </c>
      <c r="D1250">
        <v>31</v>
      </c>
      <c r="E1250">
        <v>836.6</v>
      </c>
      <c r="F1250">
        <v>509.1</v>
      </c>
      <c r="G1250">
        <v>161</v>
      </c>
      <c r="H1250">
        <v>27.6</v>
      </c>
      <c r="I1250">
        <v>34.1</v>
      </c>
      <c r="J1250">
        <v>0</v>
      </c>
      <c r="K1250">
        <v>3.4</v>
      </c>
      <c r="L1250">
        <v>7.2</v>
      </c>
      <c r="M1250">
        <v>0</v>
      </c>
    </row>
    <row r="1251" spans="1:13" x14ac:dyDescent="0.25">
      <c r="A1251" t="s">
        <v>64</v>
      </c>
      <c r="B1251">
        <v>2050</v>
      </c>
      <c r="C1251">
        <v>1</v>
      </c>
      <c r="D1251">
        <v>43</v>
      </c>
      <c r="E1251">
        <v>635.9</v>
      </c>
      <c r="F1251">
        <v>343.5</v>
      </c>
      <c r="G1251">
        <v>134</v>
      </c>
      <c r="H1251">
        <v>15.2</v>
      </c>
      <c r="I1251">
        <v>26.2</v>
      </c>
      <c r="J1251">
        <v>0</v>
      </c>
      <c r="K1251">
        <v>2.4</v>
      </c>
      <c r="L1251">
        <v>8.3000000000000007</v>
      </c>
      <c r="M1251">
        <v>0</v>
      </c>
    </row>
    <row r="1252" spans="1:13" x14ac:dyDescent="0.25">
      <c r="A1252" t="s">
        <v>64</v>
      </c>
      <c r="B1252">
        <v>2050</v>
      </c>
      <c r="C1252">
        <v>2</v>
      </c>
      <c r="D1252">
        <v>3</v>
      </c>
      <c r="E1252">
        <v>968.2</v>
      </c>
      <c r="F1252">
        <v>601.20000000000005</v>
      </c>
      <c r="G1252">
        <v>237</v>
      </c>
      <c r="H1252">
        <v>48.1</v>
      </c>
      <c r="I1252">
        <v>29.9</v>
      </c>
      <c r="J1252">
        <v>10</v>
      </c>
      <c r="K1252">
        <v>5.2</v>
      </c>
      <c r="L1252">
        <v>5.2</v>
      </c>
      <c r="M1252">
        <v>4.4000000000000004</v>
      </c>
    </row>
    <row r="1253" spans="1:13" x14ac:dyDescent="0.25">
      <c r="A1253" t="s">
        <v>64</v>
      </c>
      <c r="B1253">
        <v>2050</v>
      </c>
      <c r="C1253">
        <v>2</v>
      </c>
      <c r="D1253">
        <v>4</v>
      </c>
      <c r="E1253">
        <v>915.1</v>
      </c>
      <c r="F1253">
        <v>599.4</v>
      </c>
      <c r="G1253">
        <v>235</v>
      </c>
      <c r="H1253">
        <v>65.5</v>
      </c>
      <c r="I1253">
        <v>37.1</v>
      </c>
      <c r="J1253">
        <v>29</v>
      </c>
      <c r="K1253">
        <v>7.7</v>
      </c>
      <c r="L1253">
        <v>6.6</v>
      </c>
      <c r="M1253">
        <v>14.1</v>
      </c>
    </row>
    <row r="1254" spans="1:13" x14ac:dyDescent="0.25">
      <c r="A1254" t="s">
        <v>64</v>
      </c>
      <c r="B1254">
        <v>2050</v>
      </c>
      <c r="C1254">
        <v>2</v>
      </c>
      <c r="D1254">
        <v>11</v>
      </c>
      <c r="E1254">
        <v>746</v>
      </c>
      <c r="F1254">
        <v>403</v>
      </c>
      <c r="G1254">
        <v>157</v>
      </c>
      <c r="H1254">
        <v>26.5</v>
      </c>
      <c r="I1254">
        <v>12.9</v>
      </c>
      <c r="J1254">
        <v>0</v>
      </c>
      <c r="K1254">
        <v>3.7</v>
      </c>
      <c r="L1254">
        <v>3.3</v>
      </c>
      <c r="M1254">
        <v>0</v>
      </c>
    </row>
    <row r="1255" spans="1:13" x14ac:dyDescent="0.25">
      <c r="A1255" t="s">
        <v>64</v>
      </c>
      <c r="B1255">
        <v>2050</v>
      </c>
      <c r="C1255">
        <v>2</v>
      </c>
      <c r="D1255">
        <v>13</v>
      </c>
      <c r="E1255">
        <v>679.4</v>
      </c>
      <c r="F1255">
        <v>321.60000000000002</v>
      </c>
      <c r="G1255">
        <v>275</v>
      </c>
      <c r="H1255">
        <v>21</v>
      </c>
      <c r="I1255">
        <v>2.1</v>
      </c>
      <c r="J1255">
        <v>0</v>
      </c>
      <c r="K1255">
        <v>3.2</v>
      </c>
      <c r="L1255">
        <v>0.7</v>
      </c>
      <c r="M1255">
        <v>0</v>
      </c>
    </row>
    <row r="1256" spans="1:13" x14ac:dyDescent="0.25">
      <c r="A1256" t="s">
        <v>64</v>
      </c>
      <c r="B1256">
        <v>2050</v>
      </c>
      <c r="C1256">
        <v>2</v>
      </c>
      <c r="D1256">
        <v>15</v>
      </c>
      <c r="E1256">
        <v>856</v>
      </c>
      <c r="F1256">
        <v>549.6</v>
      </c>
      <c r="G1256">
        <v>244</v>
      </c>
      <c r="H1256">
        <v>43.4</v>
      </c>
      <c r="I1256">
        <v>22.6</v>
      </c>
      <c r="J1256">
        <v>37</v>
      </c>
      <c r="K1256">
        <v>5.3</v>
      </c>
      <c r="L1256">
        <v>4.3</v>
      </c>
      <c r="M1256">
        <v>17.899999999999999</v>
      </c>
    </row>
    <row r="1257" spans="1:13" x14ac:dyDescent="0.25">
      <c r="A1257" t="s">
        <v>64</v>
      </c>
      <c r="B1257">
        <v>2050</v>
      </c>
      <c r="C1257">
        <v>2</v>
      </c>
      <c r="D1257">
        <v>16</v>
      </c>
      <c r="E1257">
        <v>747.9</v>
      </c>
      <c r="F1257">
        <v>432.7</v>
      </c>
      <c r="G1257">
        <v>244</v>
      </c>
      <c r="H1257">
        <v>42</v>
      </c>
      <c r="I1257">
        <v>17.100000000000001</v>
      </c>
      <c r="J1257">
        <v>37</v>
      </c>
      <c r="K1257">
        <v>5.9</v>
      </c>
      <c r="L1257">
        <v>4.0999999999999996</v>
      </c>
      <c r="M1257">
        <v>17.899999999999999</v>
      </c>
    </row>
    <row r="1258" spans="1:13" x14ac:dyDescent="0.25">
      <c r="A1258" t="s">
        <v>64</v>
      </c>
      <c r="B1258">
        <v>2050</v>
      </c>
      <c r="C1258">
        <v>2</v>
      </c>
      <c r="D1258">
        <v>30</v>
      </c>
      <c r="E1258">
        <v>705.8</v>
      </c>
      <c r="F1258">
        <v>380.3</v>
      </c>
      <c r="G1258">
        <v>135</v>
      </c>
      <c r="H1258">
        <v>28.7</v>
      </c>
      <c r="I1258">
        <v>13.7</v>
      </c>
      <c r="J1258">
        <v>0</v>
      </c>
      <c r="K1258">
        <v>4.2</v>
      </c>
      <c r="L1258">
        <v>3.7</v>
      </c>
      <c r="M1258">
        <v>0</v>
      </c>
    </row>
    <row r="1259" spans="1:13" x14ac:dyDescent="0.25">
      <c r="A1259" t="s">
        <v>64</v>
      </c>
      <c r="B1259">
        <v>2050</v>
      </c>
      <c r="C1259">
        <v>2</v>
      </c>
      <c r="D1259">
        <v>43</v>
      </c>
      <c r="E1259">
        <v>641.29999999999995</v>
      </c>
      <c r="F1259">
        <v>327.60000000000002</v>
      </c>
      <c r="G1259">
        <v>134</v>
      </c>
      <c r="H1259">
        <v>21.7</v>
      </c>
      <c r="I1259">
        <v>6.7</v>
      </c>
      <c r="J1259">
        <v>0</v>
      </c>
      <c r="K1259">
        <v>3.5</v>
      </c>
      <c r="L1259">
        <v>2.1</v>
      </c>
      <c r="M1259">
        <v>0</v>
      </c>
    </row>
    <row r="1260" spans="1:13" x14ac:dyDescent="0.25">
      <c r="A1260" t="s">
        <v>64</v>
      </c>
      <c r="B1260">
        <v>2050</v>
      </c>
      <c r="C1260">
        <v>2</v>
      </c>
      <c r="D1260">
        <v>3</v>
      </c>
      <c r="E1260">
        <v>971.4</v>
      </c>
      <c r="F1260">
        <v>604.1</v>
      </c>
      <c r="G1260">
        <v>237</v>
      </c>
      <c r="H1260">
        <v>48.9</v>
      </c>
      <c r="I1260">
        <v>28</v>
      </c>
      <c r="J1260">
        <v>10</v>
      </c>
      <c r="K1260">
        <v>5.3</v>
      </c>
      <c r="L1260">
        <v>4.9000000000000004</v>
      </c>
      <c r="M1260">
        <v>4.4000000000000004</v>
      </c>
    </row>
    <row r="1261" spans="1:13" x14ac:dyDescent="0.25">
      <c r="A1261" t="s">
        <v>64</v>
      </c>
      <c r="B1261">
        <v>2050</v>
      </c>
      <c r="C1261">
        <v>2</v>
      </c>
      <c r="D1261">
        <v>4</v>
      </c>
      <c r="E1261">
        <v>915.3</v>
      </c>
      <c r="F1261">
        <v>601.6</v>
      </c>
      <c r="G1261">
        <v>235</v>
      </c>
      <c r="H1261">
        <v>64.400000000000006</v>
      </c>
      <c r="I1261">
        <v>45.3</v>
      </c>
      <c r="J1261">
        <v>29</v>
      </c>
      <c r="K1261">
        <v>7.6</v>
      </c>
      <c r="L1261">
        <v>8.1</v>
      </c>
      <c r="M1261">
        <v>14.1</v>
      </c>
    </row>
    <row r="1262" spans="1:13" x14ac:dyDescent="0.25">
      <c r="A1262" t="s">
        <v>64</v>
      </c>
      <c r="B1262">
        <v>2050</v>
      </c>
      <c r="C1262">
        <v>2</v>
      </c>
      <c r="D1262">
        <v>11</v>
      </c>
      <c r="E1262">
        <v>747.3</v>
      </c>
      <c r="F1262">
        <v>399.4</v>
      </c>
      <c r="G1262">
        <v>157</v>
      </c>
      <c r="H1262">
        <v>26.6</v>
      </c>
      <c r="I1262">
        <v>13.3</v>
      </c>
      <c r="J1262">
        <v>0</v>
      </c>
      <c r="K1262">
        <v>3.7</v>
      </c>
      <c r="L1262">
        <v>3.4</v>
      </c>
      <c r="M1262">
        <v>0</v>
      </c>
    </row>
    <row r="1263" spans="1:13" x14ac:dyDescent="0.25">
      <c r="A1263" t="s">
        <v>64</v>
      </c>
      <c r="B1263">
        <v>2050</v>
      </c>
      <c r="C1263">
        <v>2</v>
      </c>
      <c r="D1263">
        <v>13</v>
      </c>
      <c r="E1263">
        <v>679.3</v>
      </c>
      <c r="F1263">
        <v>318.89999999999998</v>
      </c>
      <c r="G1263">
        <v>275</v>
      </c>
      <c r="H1263">
        <v>20.100000000000001</v>
      </c>
      <c r="I1263">
        <v>1.3</v>
      </c>
      <c r="J1263">
        <v>0</v>
      </c>
      <c r="K1263">
        <v>3</v>
      </c>
      <c r="L1263">
        <v>0.4</v>
      </c>
      <c r="M1263">
        <v>0</v>
      </c>
    </row>
    <row r="1264" spans="1:13" x14ac:dyDescent="0.25">
      <c r="A1264" t="s">
        <v>64</v>
      </c>
      <c r="B1264">
        <v>2050</v>
      </c>
      <c r="C1264">
        <v>2</v>
      </c>
      <c r="D1264">
        <v>16</v>
      </c>
      <c r="E1264">
        <v>750</v>
      </c>
      <c r="F1264">
        <v>431</v>
      </c>
      <c r="G1264">
        <v>244</v>
      </c>
      <c r="H1264">
        <v>44</v>
      </c>
      <c r="I1264">
        <v>23.1</v>
      </c>
      <c r="J1264">
        <v>37</v>
      </c>
      <c r="K1264">
        <v>6.2</v>
      </c>
      <c r="L1264">
        <v>5.7</v>
      </c>
      <c r="M1264">
        <v>17.899999999999999</v>
      </c>
    </row>
    <row r="1265" spans="1:13" x14ac:dyDescent="0.25">
      <c r="A1265" t="s">
        <v>64</v>
      </c>
      <c r="B1265">
        <v>2050</v>
      </c>
      <c r="C1265">
        <v>2</v>
      </c>
      <c r="D1265">
        <v>17</v>
      </c>
      <c r="E1265">
        <v>867.2</v>
      </c>
      <c r="F1265">
        <v>572.20000000000005</v>
      </c>
      <c r="G1265">
        <v>244</v>
      </c>
      <c r="H1265">
        <v>74.2</v>
      </c>
      <c r="I1265">
        <v>51</v>
      </c>
      <c r="J1265">
        <v>37</v>
      </c>
      <c r="K1265">
        <v>9.4</v>
      </c>
      <c r="L1265">
        <v>9.8000000000000007</v>
      </c>
      <c r="M1265">
        <v>17.899999999999999</v>
      </c>
    </row>
    <row r="1266" spans="1:13" x14ac:dyDescent="0.25">
      <c r="A1266" t="s">
        <v>64</v>
      </c>
      <c r="B1266">
        <v>2050</v>
      </c>
      <c r="C1266">
        <v>2</v>
      </c>
      <c r="D1266">
        <v>31</v>
      </c>
      <c r="E1266">
        <v>843.1</v>
      </c>
      <c r="F1266">
        <v>494.1</v>
      </c>
      <c r="G1266">
        <v>161</v>
      </c>
      <c r="H1266">
        <v>34.1</v>
      </c>
      <c r="I1266">
        <v>19.100000000000001</v>
      </c>
      <c r="J1266">
        <v>0</v>
      </c>
      <c r="K1266">
        <v>4.2</v>
      </c>
      <c r="L1266">
        <v>4</v>
      </c>
      <c r="M1266">
        <v>0</v>
      </c>
    </row>
    <row r="1267" spans="1:13" x14ac:dyDescent="0.25">
      <c r="A1267" t="s">
        <v>64</v>
      </c>
      <c r="B1267">
        <v>2050</v>
      </c>
      <c r="C1267">
        <v>2</v>
      </c>
      <c r="D1267">
        <v>43</v>
      </c>
      <c r="E1267">
        <v>644.70000000000005</v>
      </c>
      <c r="F1267">
        <v>335</v>
      </c>
      <c r="G1267">
        <v>134</v>
      </c>
      <c r="H1267">
        <v>24</v>
      </c>
      <c r="I1267">
        <v>17.7</v>
      </c>
      <c r="J1267">
        <v>0</v>
      </c>
      <c r="K1267">
        <v>3.9</v>
      </c>
      <c r="L1267">
        <v>5.6</v>
      </c>
      <c r="M1267">
        <v>0</v>
      </c>
    </row>
    <row r="1268" spans="1:13" x14ac:dyDescent="0.25">
      <c r="A1268" t="s">
        <v>64</v>
      </c>
      <c r="B1268">
        <v>2050</v>
      </c>
      <c r="C1268">
        <v>3</v>
      </c>
      <c r="D1268">
        <v>3</v>
      </c>
      <c r="E1268">
        <v>986.6</v>
      </c>
      <c r="F1268">
        <v>661.1</v>
      </c>
      <c r="G1268">
        <v>238</v>
      </c>
      <c r="H1268">
        <v>66.599999999999994</v>
      </c>
      <c r="I1268">
        <v>89.8</v>
      </c>
      <c r="J1268">
        <v>11</v>
      </c>
      <c r="K1268">
        <v>7.2</v>
      </c>
      <c r="L1268">
        <v>15.7</v>
      </c>
      <c r="M1268">
        <v>4.8</v>
      </c>
    </row>
    <row r="1269" spans="1:13" x14ac:dyDescent="0.25">
      <c r="A1269" t="s">
        <v>64</v>
      </c>
      <c r="B1269">
        <v>2050</v>
      </c>
      <c r="C1269">
        <v>3</v>
      </c>
      <c r="D1269">
        <v>4</v>
      </c>
      <c r="E1269">
        <v>930.3</v>
      </c>
      <c r="F1269">
        <v>651.5</v>
      </c>
      <c r="G1269">
        <v>241</v>
      </c>
      <c r="H1269">
        <v>80.8</v>
      </c>
      <c r="I1269">
        <v>89.2</v>
      </c>
      <c r="J1269">
        <v>35</v>
      </c>
      <c r="K1269">
        <v>9.5</v>
      </c>
      <c r="L1269">
        <v>15.9</v>
      </c>
      <c r="M1269">
        <v>17</v>
      </c>
    </row>
    <row r="1270" spans="1:13" x14ac:dyDescent="0.25">
      <c r="A1270" t="s">
        <v>64</v>
      </c>
      <c r="B1270">
        <v>2050</v>
      </c>
      <c r="C1270">
        <v>3</v>
      </c>
      <c r="D1270">
        <v>11</v>
      </c>
      <c r="E1270">
        <v>744.9</v>
      </c>
      <c r="F1270">
        <v>443.4</v>
      </c>
      <c r="G1270">
        <v>157</v>
      </c>
      <c r="H1270">
        <v>25.4</v>
      </c>
      <c r="I1270">
        <v>53.3</v>
      </c>
      <c r="J1270">
        <v>0</v>
      </c>
      <c r="K1270">
        <v>3.5</v>
      </c>
      <c r="L1270">
        <v>13.7</v>
      </c>
      <c r="M1270">
        <v>0</v>
      </c>
    </row>
    <row r="1271" spans="1:13" x14ac:dyDescent="0.25">
      <c r="A1271" t="s">
        <v>64</v>
      </c>
      <c r="B1271">
        <v>2050</v>
      </c>
      <c r="C1271">
        <v>3</v>
      </c>
      <c r="D1271">
        <v>13</v>
      </c>
      <c r="E1271">
        <v>675</v>
      </c>
      <c r="F1271">
        <v>354.8</v>
      </c>
      <c r="G1271">
        <v>275</v>
      </c>
      <c r="H1271">
        <v>16.5</v>
      </c>
      <c r="I1271">
        <v>35.4</v>
      </c>
      <c r="J1271">
        <v>0</v>
      </c>
      <c r="K1271">
        <v>2.5</v>
      </c>
      <c r="L1271">
        <v>11.1</v>
      </c>
      <c r="M1271">
        <v>0</v>
      </c>
    </row>
    <row r="1272" spans="1:13" x14ac:dyDescent="0.25">
      <c r="A1272" t="s">
        <v>64</v>
      </c>
      <c r="B1272">
        <v>2050</v>
      </c>
      <c r="C1272">
        <v>3</v>
      </c>
      <c r="D1272">
        <v>15</v>
      </c>
      <c r="E1272">
        <v>872.6</v>
      </c>
      <c r="F1272">
        <v>592.1</v>
      </c>
      <c r="G1272">
        <v>256</v>
      </c>
      <c r="H1272">
        <v>60</v>
      </c>
      <c r="I1272">
        <v>65.099999999999994</v>
      </c>
      <c r="J1272">
        <v>49</v>
      </c>
      <c r="K1272">
        <v>7.4</v>
      </c>
      <c r="L1272">
        <v>12.4</v>
      </c>
      <c r="M1272">
        <v>23.7</v>
      </c>
    </row>
    <row r="1273" spans="1:13" x14ac:dyDescent="0.25">
      <c r="A1273" t="s">
        <v>64</v>
      </c>
      <c r="B1273">
        <v>2050</v>
      </c>
      <c r="C1273">
        <v>3</v>
      </c>
      <c r="D1273">
        <v>16</v>
      </c>
      <c r="E1273">
        <v>758</v>
      </c>
      <c r="F1273">
        <v>481.4</v>
      </c>
      <c r="G1273">
        <v>256</v>
      </c>
      <c r="H1273">
        <v>52.1</v>
      </c>
      <c r="I1273">
        <v>65.8</v>
      </c>
      <c r="J1273">
        <v>49</v>
      </c>
      <c r="K1273">
        <v>7.4</v>
      </c>
      <c r="L1273">
        <v>15.8</v>
      </c>
      <c r="M1273">
        <v>23.7</v>
      </c>
    </row>
    <row r="1274" spans="1:13" x14ac:dyDescent="0.25">
      <c r="A1274" t="s">
        <v>64</v>
      </c>
      <c r="B1274">
        <v>2050</v>
      </c>
      <c r="C1274">
        <v>3</v>
      </c>
      <c r="D1274">
        <v>30</v>
      </c>
      <c r="E1274">
        <v>701.5</v>
      </c>
      <c r="F1274">
        <v>415.7</v>
      </c>
      <c r="G1274">
        <v>135</v>
      </c>
      <c r="H1274">
        <v>24.5</v>
      </c>
      <c r="I1274">
        <v>49.1</v>
      </c>
      <c r="J1274">
        <v>0</v>
      </c>
      <c r="K1274">
        <v>3.6</v>
      </c>
      <c r="L1274">
        <v>13.4</v>
      </c>
      <c r="M1274">
        <v>0</v>
      </c>
    </row>
    <row r="1275" spans="1:13" x14ac:dyDescent="0.25">
      <c r="A1275" t="s">
        <v>64</v>
      </c>
      <c r="B1275">
        <v>2050</v>
      </c>
      <c r="C1275">
        <v>3</v>
      </c>
      <c r="D1275">
        <v>43</v>
      </c>
      <c r="E1275">
        <v>636.4</v>
      </c>
      <c r="F1275">
        <v>353.6</v>
      </c>
      <c r="G1275">
        <v>134</v>
      </c>
      <c r="H1275">
        <v>16.8</v>
      </c>
      <c r="I1275">
        <v>32.700000000000003</v>
      </c>
      <c r="J1275">
        <v>0</v>
      </c>
      <c r="K1275">
        <v>2.7</v>
      </c>
      <c r="L1275">
        <v>10.199999999999999</v>
      </c>
      <c r="M1275">
        <v>0</v>
      </c>
    </row>
    <row r="1276" spans="1:13" x14ac:dyDescent="0.25">
      <c r="A1276" t="s">
        <v>64</v>
      </c>
      <c r="B1276">
        <v>2050</v>
      </c>
      <c r="C1276">
        <v>3</v>
      </c>
      <c r="D1276">
        <v>3</v>
      </c>
      <c r="E1276">
        <v>985.6</v>
      </c>
      <c r="F1276">
        <v>659.7</v>
      </c>
      <c r="G1276">
        <v>238</v>
      </c>
      <c r="H1276">
        <v>63</v>
      </c>
      <c r="I1276">
        <v>83.7</v>
      </c>
      <c r="J1276">
        <v>11</v>
      </c>
      <c r="K1276">
        <v>6.8</v>
      </c>
      <c r="L1276">
        <v>14.5</v>
      </c>
      <c r="M1276">
        <v>4.8</v>
      </c>
    </row>
    <row r="1277" spans="1:13" x14ac:dyDescent="0.25">
      <c r="A1277" t="s">
        <v>64</v>
      </c>
      <c r="B1277">
        <v>2050</v>
      </c>
      <c r="C1277">
        <v>3</v>
      </c>
      <c r="D1277">
        <v>4</v>
      </c>
      <c r="E1277">
        <v>931.6</v>
      </c>
      <c r="F1277">
        <v>660.5</v>
      </c>
      <c r="G1277">
        <v>241</v>
      </c>
      <c r="H1277">
        <v>80.8</v>
      </c>
      <c r="I1277">
        <v>104.2</v>
      </c>
      <c r="J1277">
        <v>35</v>
      </c>
      <c r="K1277">
        <v>9.5</v>
      </c>
      <c r="L1277">
        <v>18.7</v>
      </c>
      <c r="M1277">
        <v>17</v>
      </c>
    </row>
    <row r="1278" spans="1:13" x14ac:dyDescent="0.25">
      <c r="A1278" t="s">
        <v>64</v>
      </c>
      <c r="B1278">
        <v>2050</v>
      </c>
      <c r="C1278">
        <v>3</v>
      </c>
      <c r="D1278">
        <v>11</v>
      </c>
      <c r="E1278">
        <v>749.1</v>
      </c>
      <c r="F1278">
        <v>447.9</v>
      </c>
      <c r="G1278">
        <v>157</v>
      </c>
      <c r="H1278">
        <v>28.3</v>
      </c>
      <c r="I1278">
        <v>61.8</v>
      </c>
      <c r="J1278">
        <v>0</v>
      </c>
      <c r="K1278">
        <v>3.9</v>
      </c>
      <c r="L1278">
        <v>16</v>
      </c>
      <c r="M1278">
        <v>0</v>
      </c>
    </row>
    <row r="1279" spans="1:13" x14ac:dyDescent="0.25">
      <c r="A1279" t="s">
        <v>64</v>
      </c>
      <c r="B1279">
        <v>2050</v>
      </c>
      <c r="C1279">
        <v>3</v>
      </c>
      <c r="D1279">
        <v>13</v>
      </c>
      <c r="E1279">
        <v>676.6</v>
      </c>
      <c r="F1279">
        <v>352.7</v>
      </c>
      <c r="G1279">
        <v>275</v>
      </c>
      <c r="H1279">
        <v>17.399999999999999</v>
      </c>
      <c r="I1279">
        <v>35.1</v>
      </c>
      <c r="J1279">
        <v>0</v>
      </c>
      <c r="K1279">
        <v>2.6</v>
      </c>
      <c r="L1279">
        <v>11</v>
      </c>
      <c r="M1279">
        <v>0</v>
      </c>
    </row>
    <row r="1280" spans="1:13" x14ac:dyDescent="0.25">
      <c r="A1280" t="s">
        <v>64</v>
      </c>
      <c r="B1280">
        <v>2050</v>
      </c>
      <c r="C1280">
        <v>3</v>
      </c>
      <c r="D1280">
        <v>16</v>
      </c>
      <c r="E1280">
        <v>757.6</v>
      </c>
      <c r="F1280">
        <v>473.8</v>
      </c>
      <c r="G1280">
        <v>256</v>
      </c>
      <c r="H1280">
        <v>51.6</v>
      </c>
      <c r="I1280">
        <v>65.900000000000006</v>
      </c>
      <c r="J1280">
        <v>49</v>
      </c>
      <c r="K1280">
        <v>7.3</v>
      </c>
      <c r="L1280">
        <v>16.2</v>
      </c>
      <c r="M1280">
        <v>23.7</v>
      </c>
    </row>
    <row r="1281" spans="1:13" x14ac:dyDescent="0.25">
      <c r="A1281" t="s">
        <v>64</v>
      </c>
      <c r="B1281">
        <v>2050</v>
      </c>
      <c r="C1281">
        <v>3</v>
      </c>
      <c r="D1281">
        <v>17</v>
      </c>
      <c r="E1281">
        <v>893.5</v>
      </c>
      <c r="F1281">
        <v>635.6</v>
      </c>
      <c r="G1281">
        <v>256</v>
      </c>
      <c r="H1281">
        <v>100.5</v>
      </c>
      <c r="I1281">
        <v>114.4</v>
      </c>
      <c r="J1281">
        <v>49</v>
      </c>
      <c r="K1281">
        <v>12.7</v>
      </c>
      <c r="L1281">
        <v>22</v>
      </c>
      <c r="M1281">
        <v>23.7</v>
      </c>
    </row>
    <row r="1282" spans="1:13" x14ac:dyDescent="0.25">
      <c r="A1282" t="s">
        <v>64</v>
      </c>
      <c r="B1282">
        <v>2050</v>
      </c>
      <c r="C1282">
        <v>3</v>
      </c>
      <c r="D1282">
        <v>31</v>
      </c>
      <c r="E1282">
        <v>846.5</v>
      </c>
      <c r="F1282">
        <v>544</v>
      </c>
      <c r="G1282">
        <v>161</v>
      </c>
      <c r="H1282">
        <v>37.4</v>
      </c>
      <c r="I1282">
        <v>69</v>
      </c>
      <c r="J1282">
        <v>0</v>
      </c>
      <c r="K1282">
        <v>4.5999999999999996</v>
      </c>
      <c r="L1282">
        <v>14.5</v>
      </c>
      <c r="M1282">
        <v>0</v>
      </c>
    </row>
    <row r="1283" spans="1:13" x14ac:dyDescent="0.25">
      <c r="A1283" t="s">
        <v>64</v>
      </c>
      <c r="B1283">
        <v>2050</v>
      </c>
      <c r="C1283">
        <v>3</v>
      </c>
      <c r="D1283">
        <v>43</v>
      </c>
      <c r="E1283">
        <v>638.20000000000005</v>
      </c>
      <c r="F1283">
        <v>356.8</v>
      </c>
      <c r="G1283">
        <v>134</v>
      </c>
      <c r="H1283">
        <v>17.600000000000001</v>
      </c>
      <c r="I1283">
        <v>39.6</v>
      </c>
      <c r="J1283">
        <v>0</v>
      </c>
      <c r="K1283">
        <v>2.8</v>
      </c>
      <c r="L1283">
        <v>12.5</v>
      </c>
      <c r="M1283">
        <v>0</v>
      </c>
    </row>
    <row r="1284" spans="1:13" x14ac:dyDescent="0.25">
      <c r="A1284" t="s">
        <v>64</v>
      </c>
      <c r="B1284">
        <v>2050</v>
      </c>
      <c r="C1284">
        <v>4</v>
      </c>
      <c r="D1284">
        <v>3</v>
      </c>
      <c r="E1284">
        <v>991.2</v>
      </c>
      <c r="F1284">
        <v>606</v>
      </c>
      <c r="G1284">
        <v>239</v>
      </c>
      <c r="H1284">
        <v>71.099999999999994</v>
      </c>
      <c r="I1284">
        <v>34.6</v>
      </c>
      <c r="J1284">
        <v>12</v>
      </c>
      <c r="K1284">
        <v>7.7</v>
      </c>
      <c r="L1284">
        <v>6.1</v>
      </c>
      <c r="M1284">
        <v>5.3</v>
      </c>
    </row>
    <row r="1285" spans="1:13" x14ac:dyDescent="0.25">
      <c r="A1285" t="s">
        <v>64</v>
      </c>
      <c r="B1285">
        <v>2050</v>
      </c>
      <c r="C1285">
        <v>4</v>
      </c>
      <c r="D1285">
        <v>4</v>
      </c>
      <c r="E1285">
        <v>934.9</v>
      </c>
      <c r="F1285">
        <v>613.29999999999995</v>
      </c>
      <c r="G1285">
        <v>243</v>
      </c>
      <c r="H1285">
        <v>85.3</v>
      </c>
      <c r="I1285">
        <v>51</v>
      </c>
      <c r="J1285">
        <v>37</v>
      </c>
      <c r="K1285">
        <v>10</v>
      </c>
      <c r="L1285">
        <v>9.1</v>
      </c>
      <c r="M1285">
        <v>18</v>
      </c>
    </row>
    <row r="1286" spans="1:13" x14ac:dyDescent="0.25">
      <c r="A1286" t="s">
        <v>64</v>
      </c>
      <c r="B1286">
        <v>2050</v>
      </c>
      <c r="C1286">
        <v>4</v>
      </c>
      <c r="D1286">
        <v>11</v>
      </c>
      <c r="E1286">
        <v>756.6</v>
      </c>
      <c r="F1286">
        <v>409.2</v>
      </c>
      <c r="G1286">
        <v>157</v>
      </c>
      <c r="H1286">
        <v>37</v>
      </c>
      <c r="I1286">
        <v>19</v>
      </c>
      <c r="J1286">
        <v>0</v>
      </c>
      <c r="K1286">
        <v>5.0999999999999996</v>
      </c>
      <c r="L1286">
        <v>4.9000000000000004</v>
      </c>
      <c r="M1286">
        <v>0</v>
      </c>
    </row>
    <row r="1287" spans="1:13" x14ac:dyDescent="0.25">
      <c r="A1287" t="s">
        <v>64</v>
      </c>
      <c r="B1287">
        <v>2050</v>
      </c>
      <c r="C1287">
        <v>4</v>
      </c>
      <c r="D1287">
        <v>13</v>
      </c>
      <c r="E1287">
        <v>689.8</v>
      </c>
      <c r="F1287">
        <v>316.7</v>
      </c>
      <c r="G1287">
        <v>275</v>
      </c>
      <c r="H1287">
        <v>31.4</v>
      </c>
      <c r="I1287">
        <v>-2.7</v>
      </c>
      <c r="J1287">
        <v>0</v>
      </c>
      <c r="K1287">
        <v>4.8</v>
      </c>
      <c r="L1287">
        <v>-0.9</v>
      </c>
      <c r="M1287">
        <v>0</v>
      </c>
    </row>
    <row r="1288" spans="1:13" x14ac:dyDescent="0.25">
      <c r="A1288" t="s">
        <v>64</v>
      </c>
      <c r="B1288">
        <v>2050</v>
      </c>
      <c r="C1288">
        <v>4</v>
      </c>
      <c r="D1288">
        <v>15</v>
      </c>
      <c r="E1288">
        <v>868.6</v>
      </c>
      <c r="F1288">
        <v>542.79999999999995</v>
      </c>
      <c r="G1288">
        <v>267</v>
      </c>
      <c r="H1288">
        <v>56.1</v>
      </c>
      <c r="I1288">
        <v>15.8</v>
      </c>
      <c r="J1288">
        <v>60</v>
      </c>
      <c r="K1288">
        <v>6.9</v>
      </c>
      <c r="L1288">
        <v>3</v>
      </c>
      <c r="M1288">
        <v>29</v>
      </c>
    </row>
    <row r="1289" spans="1:13" x14ac:dyDescent="0.25">
      <c r="A1289" t="s">
        <v>64</v>
      </c>
      <c r="B1289">
        <v>2050</v>
      </c>
      <c r="C1289">
        <v>4</v>
      </c>
      <c r="D1289">
        <v>16</v>
      </c>
      <c r="E1289">
        <v>762.3</v>
      </c>
      <c r="F1289">
        <v>434</v>
      </c>
      <c r="G1289">
        <v>267</v>
      </c>
      <c r="H1289">
        <v>56.4</v>
      </c>
      <c r="I1289">
        <v>18.399999999999999</v>
      </c>
      <c r="J1289">
        <v>60</v>
      </c>
      <c r="K1289">
        <v>8</v>
      </c>
      <c r="L1289">
        <v>4.4000000000000004</v>
      </c>
      <c r="M1289">
        <v>29</v>
      </c>
    </row>
    <row r="1290" spans="1:13" x14ac:dyDescent="0.25">
      <c r="A1290" t="s">
        <v>64</v>
      </c>
      <c r="B1290">
        <v>2050</v>
      </c>
      <c r="C1290">
        <v>4</v>
      </c>
      <c r="D1290">
        <v>30</v>
      </c>
      <c r="E1290">
        <v>717.3</v>
      </c>
      <c r="F1290">
        <v>387.4</v>
      </c>
      <c r="G1290">
        <v>135</v>
      </c>
      <c r="H1290">
        <v>40.200000000000003</v>
      </c>
      <c r="I1290">
        <v>20.8</v>
      </c>
      <c r="J1290">
        <v>0</v>
      </c>
      <c r="K1290">
        <v>5.9</v>
      </c>
      <c r="L1290">
        <v>5.7</v>
      </c>
      <c r="M1290">
        <v>0</v>
      </c>
    </row>
    <row r="1291" spans="1:13" x14ac:dyDescent="0.25">
      <c r="A1291" t="s">
        <v>64</v>
      </c>
      <c r="B1291">
        <v>2050</v>
      </c>
      <c r="C1291">
        <v>4</v>
      </c>
      <c r="D1291">
        <v>43</v>
      </c>
      <c r="E1291">
        <v>652.20000000000005</v>
      </c>
      <c r="F1291">
        <v>338.5</v>
      </c>
      <c r="G1291">
        <v>134</v>
      </c>
      <c r="H1291">
        <v>32.6</v>
      </c>
      <c r="I1291">
        <v>17.600000000000001</v>
      </c>
      <c r="J1291">
        <v>0</v>
      </c>
      <c r="K1291">
        <v>5.3</v>
      </c>
      <c r="L1291">
        <v>5.5</v>
      </c>
      <c r="M1291">
        <v>0</v>
      </c>
    </row>
    <row r="1292" spans="1:13" x14ac:dyDescent="0.25">
      <c r="A1292" t="s">
        <v>64</v>
      </c>
      <c r="B1292">
        <v>2050</v>
      </c>
      <c r="C1292">
        <v>4</v>
      </c>
      <c r="D1292">
        <v>3</v>
      </c>
      <c r="E1292">
        <v>991.8</v>
      </c>
      <c r="F1292">
        <v>608.29999999999995</v>
      </c>
      <c r="G1292">
        <v>239</v>
      </c>
      <c r="H1292">
        <v>69.3</v>
      </c>
      <c r="I1292">
        <v>32.299999999999997</v>
      </c>
      <c r="J1292">
        <v>12</v>
      </c>
      <c r="K1292">
        <v>7.5</v>
      </c>
      <c r="L1292">
        <v>5.6</v>
      </c>
      <c r="M1292">
        <v>5.3</v>
      </c>
    </row>
    <row r="1293" spans="1:13" x14ac:dyDescent="0.25">
      <c r="A1293" t="s">
        <v>64</v>
      </c>
      <c r="B1293">
        <v>2050</v>
      </c>
      <c r="C1293">
        <v>4</v>
      </c>
      <c r="D1293">
        <v>4</v>
      </c>
      <c r="E1293">
        <v>935.8</v>
      </c>
      <c r="F1293">
        <v>615.20000000000005</v>
      </c>
      <c r="G1293">
        <v>243</v>
      </c>
      <c r="H1293">
        <v>85</v>
      </c>
      <c r="I1293">
        <v>58.9</v>
      </c>
      <c r="J1293">
        <v>37</v>
      </c>
      <c r="K1293">
        <v>10</v>
      </c>
      <c r="L1293">
        <v>10.6</v>
      </c>
      <c r="M1293">
        <v>18</v>
      </c>
    </row>
    <row r="1294" spans="1:13" x14ac:dyDescent="0.25">
      <c r="A1294" t="s">
        <v>64</v>
      </c>
      <c r="B1294">
        <v>2050</v>
      </c>
      <c r="C1294">
        <v>4</v>
      </c>
      <c r="D1294">
        <v>11</v>
      </c>
      <c r="E1294">
        <v>758.2</v>
      </c>
      <c r="F1294">
        <v>403</v>
      </c>
      <c r="G1294">
        <v>157</v>
      </c>
      <c r="H1294">
        <v>37.4</v>
      </c>
      <c r="I1294">
        <v>16.8</v>
      </c>
      <c r="J1294">
        <v>0</v>
      </c>
      <c r="K1294">
        <v>5.2</v>
      </c>
      <c r="L1294">
        <v>4.4000000000000004</v>
      </c>
      <c r="M1294">
        <v>0</v>
      </c>
    </row>
    <row r="1295" spans="1:13" x14ac:dyDescent="0.25">
      <c r="A1295" t="s">
        <v>64</v>
      </c>
      <c r="B1295">
        <v>2050</v>
      </c>
      <c r="C1295">
        <v>4</v>
      </c>
      <c r="D1295">
        <v>13</v>
      </c>
      <c r="E1295">
        <v>692.2</v>
      </c>
      <c r="F1295">
        <v>322.60000000000002</v>
      </c>
      <c r="G1295">
        <v>275</v>
      </c>
      <c r="H1295">
        <v>32.9</v>
      </c>
      <c r="I1295">
        <v>5</v>
      </c>
      <c r="J1295">
        <v>0</v>
      </c>
      <c r="K1295">
        <v>5</v>
      </c>
      <c r="L1295">
        <v>1.6</v>
      </c>
      <c r="M1295">
        <v>0</v>
      </c>
    </row>
    <row r="1296" spans="1:13" x14ac:dyDescent="0.25">
      <c r="A1296" t="s">
        <v>64</v>
      </c>
      <c r="B1296">
        <v>2050</v>
      </c>
      <c r="C1296">
        <v>4</v>
      </c>
      <c r="D1296">
        <v>16</v>
      </c>
      <c r="E1296">
        <v>763.7</v>
      </c>
      <c r="F1296">
        <v>437.2</v>
      </c>
      <c r="G1296">
        <v>267</v>
      </c>
      <c r="H1296">
        <v>57.7</v>
      </c>
      <c r="I1296">
        <v>29.3</v>
      </c>
      <c r="J1296">
        <v>60</v>
      </c>
      <c r="K1296">
        <v>8.1999999999999993</v>
      </c>
      <c r="L1296">
        <v>7.2</v>
      </c>
      <c r="M1296">
        <v>29</v>
      </c>
    </row>
    <row r="1297" spans="1:13" x14ac:dyDescent="0.25">
      <c r="A1297" t="s">
        <v>64</v>
      </c>
      <c r="B1297">
        <v>2050</v>
      </c>
      <c r="C1297">
        <v>4</v>
      </c>
      <c r="D1297">
        <v>17</v>
      </c>
      <c r="E1297">
        <v>900.9</v>
      </c>
      <c r="F1297">
        <v>598.9</v>
      </c>
      <c r="G1297">
        <v>267</v>
      </c>
      <c r="H1297">
        <v>107.9</v>
      </c>
      <c r="I1297">
        <v>77.8</v>
      </c>
      <c r="J1297">
        <v>60</v>
      </c>
      <c r="K1297">
        <v>13.6</v>
      </c>
      <c r="L1297">
        <v>14.9</v>
      </c>
      <c r="M1297">
        <v>29</v>
      </c>
    </row>
    <row r="1298" spans="1:13" x14ac:dyDescent="0.25">
      <c r="A1298" t="s">
        <v>64</v>
      </c>
      <c r="B1298">
        <v>2050</v>
      </c>
      <c r="C1298">
        <v>4</v>
      </c>
      <c r="D1298">
        <v>31</v>
      </c>
      <c r="E1298">
        <v>856.3</v>
      </c>
      <c r="F1298">
        <v>499.4</v>
      </c>
      <c r="G1298">
        <v>161</v>
      </c>
      <c r="H1298">
        <v>47.3</v>
      </c>
      <c r="I1298">
        <v>24.4</v>
      </c>
      <c r="J1298">
        <v>0</v>
      </c>
      <c r="K1298">
        <v>5.8</v>
      </c>
      <c r="L1298">
        <v>5.0999999999999996</v>
      </c>
      <c r="M1298">
        <v>0</v>
      </c>
    </row>
    <row r="1299" spans="1:13" x14ac:dyDescent="0.25">
      <c r="A1299" t="s">
        <v>64</v>
      </c>
      <c r="B1299">
        <v>2050</v>
      </c>
      <c r="C1299">
        <v>4</v>
      </c>
      <c r="D1299">
        <v>43</v>
      </c>
      <c r="E1299">
        <v>653.1</v>
      </c>
      <c r="F1299">
        <v>337.8</v>
      </c>
      <c r="G1299">
        <v>134</v>
      </c>
      <c r="H1299">
        <v>32.4</v>
      </c>
      <c r="I1299">
        <v>20.5</v>
      </c>
      <c r="J1299">
        <v>0</v>
      </c>
      <c r="K1299">
        <v>5.2</v>
      </c>
      <c r="L1299">
        <v>6.5</v>
      </c>
      <c r="M1299">
        <v>0</v>
      </c>
    </row>
    <row r="1300" spans="1:13" x14ac:dyDescent="0.25">
      <c r="A1300" t="s">
        <v>64</v>
      </c>
      <c r="B1300">
        <v>2050</v>
      </c>
      <c r="C1300">
        <v>5</v>
      </c>
      <c r="D1300">
        <v>3</v>
      </c>
      <c r="E1300">
        <v>975.6</v>
      </c>
      <c r="F1300">
        <v>622.4</v>
      </c>
      <c r="G1300">
        <v>238</v>
      </c>
      <c r="H1300">
        <v>55.6</v>
      </c>
      <c r="I1300">
        <v>51.1</v>
      </c>
      <c r="J1300">
        <v>11</v>
      </c>
      <c r="K1300">
        <v>6</v>
      </c>
      <c r="L1300">
        <v>8.9</v>
      </c>
      <c r="M1300">
        <v>4.8</v>
      </c>
    </row>
    <row r="1301" spans="1:13" x14ac:dyDescent="0.25">
      <c r="A1301" t="s">
        <v>64</v>
      </c>
      <c r="B1301">
        <v>2050</v>
      </c>
      <c r="C1301">
        <v>5</v>
      </c>
      <c r="D1301">
        <v>4</v>
      </c>
      <c r="E1301">
        <v>923.1</v>
      </c>
      <c r="F1301">
        <v>624.1</v>
      </c>
      <c r="G1301">
        <v>238</v>
      </c>
      <c r="H1301">
        <v>73.5</v>
      </c>
      <c r="I1301">
        <v>61.7</v>
      </c>
      <c r="J1301">
        <v>32</v>
      </c>
      <c r="K1301">
        <v>8.6999999999999993</v>
      </c>
      <c r="L1301">
        <v>11</v>
      </c>
      <c r="M1301">
        <v>15.5</v>
      </c>
    </row>
    <row r="1302" spans="1:13" x14ac:dyDescent="0.25">
      <c r="A1302" t="s">
        <v>64</v>
      </c>
      <c r="B1302">
        <v>2050</v>
      </c>
      <c r="C1302">
        <v>5</v>
      </c>
      <c r="D1302">
        <v>11</v>
      </c>
      <c r="E1302">
        <v>746.6</v>
      </c>
      <c r="F1302">
        <v>407.6</v>
      </c>
      <c r="G1302">
        <v>157</v>
      </c>
      <c r="H1302">
        <v>27</v>
      </c>
      <c r="I1302">
        <v>17.5</v>
      </c>
      <c r="J1302">
        <v>0</v>
      </c>
      <c r="K1302">
        <v>3.8</v>
      </c>
      <c r="L1302">
        <v>4.5</v>
      </c>
      <c r="M1302">
        <v>0</v>
      </c>
    </row>
    <row r="1303" spans="1:13" x14ac:dyDescent="0.25">
      <c r="A1303" t="s">
        <v>64</v>
      </c>
      <c r="B1303">
        <v>2050</v>
      </c>
      <c r="C1303">
        <v>5</v>
      </c>
      <c r="D1303">
        <v>13</v>
      </c>
      <c r="E1303">
        <v>681</v>
      </c>
      <c r="F1303">
        <v>331.3</v>
      </c>
      <c r="G1303">
        <v>275</v>
      </c>
      <c r="H1303">
        <v>22.5</v>
      </c>
      <c r="I1303">
        <v>11.9</v>
      </c>
      <c r="J1303">
        <v>0</v>
      </c>
      <c r="K1303">
        <v>3.4</v>
      </c>
      <c r="L1303">
        <v>3.7</v>
      </c>
      <c r="M1303">
        <v>0</v>
      </c>
    </row>
    <row r="1304" spans="1:13" x14ac:dyDescent="0.25">
      <c r="A1304" t="s">
        <v>64</v>
      </c>
      <c r="B1304">
        <v>2050</v>
      </c>
      <c r="C1304">
        <v>5</v>
      </c>
      <c r="D1304">
        <v>15</v>
      </c>
      <c r="E1304">
        <v>863.6</v>
      </c>
      <c r="F1304">
        <v>564.1</v>
      </c>
      <c r="G1304">
        <v>251</v>
      </c>
      <c r="H1304">
        <v>51</v>
      </c>
      <c r="I1304">
        <v>37.1</v>
      </c>
      <c r="J1304">
        <v>44</v>
      </c>
      <c r="K1304">
        <v>6.3</v>
      </c>
      <c r="L1304">
        <v>7</v>
      </c>
      <c r="M1304">
        <v>21.3</v>
      </c>
    </row>
    <row r="1305" spans="1:13" x14ac:dyDescent="0.25">
      <c r="A1305" t="s">
        <v>64</v>
      </c>
      <c r="B1305">
        <v>2050</v>
      </c>
      <c r="C1305">
        <v>5</v>
      </c>
      <c r="D1305">
        <v>16</v>
      </c>
      <c r="E1305">
        <v>754.2</v>
      </c>
      <c r="F1305">
        <v>448.1</v>
      </c>
      <c r="G1305">
        <v>251</v>
      </c>
      <c r="H1305">
        <v>48.3</v>
      </c>
      <c r="I1305">
        <v>32.5</v>
      </c>
      <c r="J1305">
        <v>44</v>
      </c>
      <c r="K1305">
        <v>6.8</v>
      </c>
      <c r="L1305">
        <v>7.8</v>
      </c>
      <c r="M1305">
        <v>21.3</v>
      </c>
    </row>
    <row r="1306" spans="1:13" x14ac:dyDescent="0.25">
      <c r="A1306" t="s">
        <v>64</v>
      </c>
      <c r="B1306">
        <v>2050</v>
      </c>
      <c r="C1306">
        <v>5</v>
      </c>
      <c r="D1306">
        <v>30</v>
      </c>
      <c r="E1306">
        <v>706.2</v>
      </c>
      <c r="F1306">
        <v>390.6</v>
      </c>
      <c r="G1306">
        <v>135</v>
      </c>
      <c r="H1306">
        <v>29.2</v>
      </c>
      <c r="I1306">
        <v>24</v>
      </c>
      <c r="J1306">
        <v>0</v>
      </c>
      <c r="K1306">
        <v>4.3</v>
      </c>
      <c r="L1306">
        <v>6.6</v>
      </c>
      <c r="M1306">
        <v>0</v>
      </c>
    </row>
    <row r="1307" spans="1:13" x14ac:dyDescent="0.25">
      <c r="A1307" t="s">
        <v>64</v>
      </c>
      <c r="B1307">
        <v>2050</v>
      </c>
      <c r="C1307">
        <v>5</v>
      </c>
      <c r="D1307">
        <v>43</v>
      </c>
      <c r="E1307">
        <v>641.1</v>
      </c>
      <c r="F1307">
        <v>336.7</v>
      </c>
      <c r="G1307">
        <v>134</v>
      </c>
      <c r="H1307">
        <v>21.5</v>
      </c>
      <c r="I1307">
        <v>15.8</v>
      </c>
      <c r="J1307">
        <v>0</v>
      </c>
      <c r="K1307">
        <v>3.5</v>
      </c>
      <c r="L1307">
        <v>4.9000000000000004</v>
      </c>
      <c r="M1307">
        <v>0</v>
      </c>
    </row>
    <row r="1308" spans="1:13" x14ac:dyDescent="0.25">
      <c r="A1308" t="s">
        <v>64</v>
      </c>
      <c r="B1308">
        <v>2050</v>
      </c>
      <c r="C1308">
        <v>5</v>
      </c>
      <c r="D1308">
        <v>3</v>
      </c>
      <c r="E1308">
        <v>978.6</v>
      </c>
      <c r="F1308">
        <v>626.20000000000005</v>
      </c>
      <c r="G1308">
        <v>238</v>
      </c>
      <c r="H1308">
        <v>56</v>
      </c>
      <c r="I1308">
        <v>50.2</v>
      </c>
      <c r="J1308">
        <v>11</v>
      </c>
      <c r="K1308">
        <v>6.1</v>
      </c>
      <c r="L1308">
        <v>8.6999999999999993</v>
      </c>
      <c r="M1308">
        <v>4.8</v>
      </c>
    </row>
    <row r="1309" spans="1:13" x14ac:dyDescent="0.25">
      <c r="A1309" t="s">
        <v>64</v>
      </c>
      <c r="B1309">
        <v>2050</v>
      </c>
      <c r="C1309">
        <v>5</v>
      </c>
      <c r="D1309">
        <v>4</v>
      </c>
      <c r="E1309">
        <v>923.7</v>
      </c>
      <c r="F1309">
        <v>622.4</v>
      </c>
      <c r="G1309">
        <v>238</v>
      </c>
      <c r="H1309">
        <v>72.8</v>
      </c>
      <c r="I1309">
        <v>66.099999999999994</v>
      </c>
      <c r="J1309">
        <v>32</v>
      </c>
      <c r="K1309">
        <v>8.6</v>
      </c>
      <c r="L1309">
        <v>11.9</v>
      </c>
      <c r="M1309">
        <v>15.5</v>
      </c>
    </row>
    <row r="1310" spans="1:13" x14ac:dyDescent="0.25">
      <c r="A1310" t="s">
        <v>64</v>
      </c>
      <c r="B1310">
        <v>2050</v>
      </c>
      <c r="C1310">
        <v>5</v>
      </c>
      <c r="D1310">
        <v>11</v>
      </c>
      <c r="E1310">
        <v>747.7</v>
      </c>
      <c r="F1310">
        <v>404.9</v>
      </c>
      <c r="G1310">
        <v>157</v>
      </c>
      <c r="H1310">
        <v>26.9</v>
      </c>
      <c r="I1310">
        <v>18.8</v>
      </c>
      <c r="J1310">
        <v>0</v>
      </c>
      <c r="K1310">
        <v>3.7</v>
      </c>
      <c r="L1310">
        <v>4.9000000000000004</v>
      </c>
      <c r="M1310">
        <v>0</v>
      </c>
    </row>
    <row r="1311" spans="1:13" x14ac:dyDescent="0.25">
      <c r="A1311" t="s">
        <v>64</v>
      </c>
      <c r="B1311">
        <v>2050</v>
      </c>
      <c r="C1311">
        <v>5</v>
      </c>
      <c r="D1311">
        <v>13</v>
      </c>
      <c r="E1311">
        <v>682.7</v>
      </c>
      <c r="F1311">
        <v>332.1</v>
      </c>
      <c r="G1311">
        <v>275</v>
      </c>
      <c r="H1311">
        <v>23.4</v>
      </c>
      <c r="I1311">
        <v>14.6</v>
      </c>
      <c r="J1311">
        <v>0</v>
      </c>
      <c r="K1311">
        <v>3.6</v>
      </c>
      <c r="L1311">
        <v>4.5999999999999996</v>
      </c>
      <c r="M1311">
        <v>0</v>
      </c>
    </row>
    <row r="1312" spans="1:13" x14ac:dyDescent="0.25">
      <c r="A1312" t="s">
        <v>64</v>
      </c>
      <c r="B1312">
        <v>2050</v>
      </c>
      <c r="C1312">
        <v>5</v>
      </c>
      <c r="D1312">
        <v>16</v>
      </c>
      <c r="E1312">
        <v>753.7</v>
      </c>
      <c r="F1312">
        <v>442.6</v>
      </c>
      <c r="G1312">
        <v>251</v>
      </c>
      <c r="H1312">
        <v>47.7</v>
      </c>
      <c r="I1312">
        <v>34.700000000000003</v>
      </c>
      <c r="J1312">
        <v>44</v>
      </c>
      <c r="K1312">
        <v>6.8</v>
      </c>
      <c r="L1312">
        <v>8.5</v>
      </c>
      <c r="M1312">
        <v>21.3</v>
      </c>
    </row>
    <row r="1313" spans="1:13" x14ac:dyDescent="0.25">
      <c r="A1313" t="s">
        <v>64</v>
      </c>
      <c r="B1313">
        <v>2050</v>
      </c>
      <c r="C1313">
        <v>5</v>
      </c>
      <c r="D1313">
        <v>17</v>
      </c>
      <c r="E1313">
        <v>879.6</v>
      </c>
      <c r="F1313">
        <v>593.20000000000005</v>
      </c>
      <c r="G1313">
        <v>251</v>
      </c>
      <c r="H1313">
        <v>86.6</v>
      </c>
      <c r="I1313">
        <v>72.099999999999994</v>
      </c>
      <c r="J1313">
        <v>44</v>
      </c>
      <c r="K1313">
        <v>10.9</v>
      </c>
      <c r="L1313">
        <v>13.8</v>
      </c>
      <c r="M1313">
        <v>21.3</v>
      </c>
    </row>
    <row r="1314" spans="1:13" x14ac:dyDescent="0.25">
      <c r="A1314" t="s">
        <v>64</v>
      </c>
      <c r="B1314">
        <v>2050</v>
      </c>
      <c r="C1314">
        <v>5</v>
      </c>
      <c r="D1314">
        <v>31</v>
      </c>
      <c r="E1314">
        <v>845.3</v>
      </c>
      <c r="F1314">
        <v>505.7</v>
      </c>
      <c r="G1314">
        <v>161</v>
      </c>
      <c r="H1314">
        <v>36.200000000000003</v>
      </c>
      <c r="I1314">
        <v>30.7</v>
      </c>
      <c r="J1314">
        <v>0</v>
      </c>
      <c r="K1314">
        <v>4.5</v>
      </c>
      <c r="L1314">
        <v>6.5</v>
      </c>
      <c r="M1314">
        <v>0</v>
      </c>
    </row>
    <row r="1315" spans="1:13" x14ac:dyDescent="0.25">
      <c r="A1315" t="s">
        <v>64</v>
      </c>
      <c r="B1315">
        <v>2050</v>
      </c>
      <c r="C1315">
        <v>5</v>
      </c>
      <c r="D1315">
        <v>43</v>
      </c>
      <c r="E1315">
        <v>642.70000000000005</v>
      </c>
      <c r="F1315">
        <v>337.5</v>
      </c>
      <c r="G1315">
        <v>134</v>
      </c>
      <c r="H1315">
        <v>22</v>
      </c>
      <c r="I1315">
        <v>20.2</v>
      </c>
      <c r="J1315">
        <v>0</v>
      </c>
      <c r="K1315">
        <v>3.5</v>
      </c>
      <c r="L1315">
        <v>6.4</v>
      </c>
      <c r="M1315">
        <v>0</v>
      </c>
    </row>
    <row r="1316" spans="1:13" x14ac:dyDescent="0.25">
      <c r="A1316" t="s">
        <v>68</v>
      </c>
      <c r="B1316">
        <v>2020</v>
      </c>
      <c r="C1316">
        <v>0</v>
      </c>
      <c r="D1316">
        <v>3</v>
      </c>
      <c r="E1316">
        <v>781.7</v>
      </c>
      <c r="F1316">
        <v>261.39999999999998</v>
      </c>
      <c r="G1316">
        <v>240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</row>
    <row r="1317" spans="1:13" x14ac:dyDescent="0.25">
      <c r="A1317" t="s">
        <v>68</v>
      </c>
      <c r="B1317">
        <v>2020</v>
      </c>
      <c r="C1317">
        <v>0</v>
      </c>
      <c r="D1317">
        <v>11</v>
      </c>
      <c r="E1317">
        <v>581.20000000000005</v>
      </c>
      <c r="F1317">
        <v>137</v>
      </c>
      <c r="G1317">
        <v>178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</row>
    <row r="1318" spans="1:13" x14ac:dyDescent="0.25">
      <c r="A1318" t="s">
        <v>68</v>
      </c>
      <c r="B1318">
        <v>2020</v>
      </c>
      <c r="C1318">
        <v>0</v>
      </c>
      <c r="D1318">
        <v>13</v>
      </c>
      <c r="E1318">
        <v>463.7</v>
      </c>
      <c r="F1318">
        <v>15.2</v>
      </c>
      <c r="G1318">
        <v>234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</row>
    <row r="1319" spans="1:13" x14ac:dyDescent="0.25">
      <c r="A1319" t="s">
        <v>68</v>
      </c>
      <c r="B1319">
        <v>2020</v>
      </c>
      <c r="C1319">
        <v>0</v>
      </c>
      <c r="D1319">
        <v>15</v>
      </c>
      <c r="E1319">
        <v>667.7</v>
      </c>
      <c r="F1319">
        <v>231.5</v>
      </c>
      <c r="G1319">
        <v>335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</row>
    <row r="1320" spans="1:13" x14ac:dyDescent="0.25">
      <c r="A1320" t="s">
        <v>68</v>
      </c>
      <c r="B1320">
        <v>2020</v>
      </c>
      <c r="C1320">
        <v>0</v>
      </c>
      <c r="D1320">
        <v>17</v>
      </c>
      <c r="E1320">
        <v>722.3</v>
      </c>
      <c r="F1320">
        <v>312.8</v>
      </c>
      <c r="G1320">
        <v>335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</row>
    <row r="1321" spans="1:13" x14ac:dyDescent="0.25">
      <c r="A1321" t="s">
        <v>68</v>
      </c>
      <c r="B1321">
        <v>2020</v>
      </c>
      <c r="C1321">
        <v>0</v>
      </c>
      <c r="D1321">
        <v>33</v>
      </c>
      <c r="E1321">
        <v>735</v>
      </c>
      <c r="F1321">
        <v>306.10000000000002</v>
      </c>
      <c r="G1321">
        <v>252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</row>
    <row r="1322" spans="1:13" x14ac:dyDescent="0.25">
      <c r="A1322" t="s">
        <v>68</v>
      </c>
      <c r="B1322">
        <v>2020</v>
      </c>
      <c r="C1322">
        <v>0</v>
      </c>
      <c r="D1322">
        <v>82</v>
      </c>
      <c r="E1322">
        <v>866.3</v>
      </c>
      <c r="F1322">
        <v>390.8</v>
      </c>
      <c r="G1322">
        <v>351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</row>
    <row r="1323" spans="1:13" x14ac:dyDescent="0.25">
      <c r="A1323" t="s">
        <v>68</v>
      </c>
      <c r="B1323">
        <v>2050</v>
      </c>
      <c r="C1323">
        <v>1</v>
      </c>
      <c r="D1323">
        <v>3</v>
      </c>
      <c r="E1323">
        <v>801.9</v>
      </c>
      <c r="F1323">
        <v>303.60000000000002</v>
      </c>
      <c r="G1323">
        <v>240</v>
      </c>
      <c r="H1323">
        <v>20.2</v>
      </c>
      <c r="I1323">
        <v>42.1</v>
      </c>
      <c r="J1323">
        <v>0</v>
      </c>
      <c r="K1323">
        <v>2.6</v>
      </c>
      <c r="L1323">
        <v>16.100000000000001</v>
      </c>
      <c r="M1323">
        <v>0</v>
      </c>
    </row>
    <row r="1324" spans="1:13" x14ac:dyDescent="0.25">
      <c r="A1324" t="s">
        <v>68</v>
      </c>
      <c r="B1324">
        <v>2050</v>
      </c>
      <c r="C1324">
        <v>1</v>
      </c>
      <c r="D1324">
        <v>11</v>
      </c>
      <c r="E1324">
        <v>589.70000000000005</v>
      </c>
      <c r="F1324">
        <v>147.69999999999999</v>
      </c>
      <c r="G1324">
        <v>178</v>
      </c>
      <c r="H1324">
        <v>8.5</v>
      </c>
      <c r="I1324">
        <v>10.8</v>
      </c>
      <c r="J1324">
        <v>0</v>
      </c>
      <c r="K1324">
        <v>1.5</v>
      </c>
      <c r="L1324">
        <v>7.9</v>
      </c>
      <c r="M1324">
        <v>0</v>
      </c>
    </row>
    <row r="1325" spans="1:13" x14ac:dyDescent="0.25">
      <c r="A1325" t="s">
        <v>68</v>
      </c>
      <c r="B1325">
        <v>2050</v>
      </c>
      <c r="C1325">
        <v>1</v>
      </c>
      <c r="D1325">
        <v>13</v>
      </c>
      <c r="E1325">
        <v>464.2</v>
      </c>
      <c r="F1325">
        <v>14.6</v>
      </c>
      <c r="G1325">
        <v>234</v>
      </c>
      <c r="H1325">
        <v>0.5</v>
      </c>
      <c r="I1325">
        <v>-0.6</v>
      </c>
      <c r="J1325">
        <v>0</v>
      </c>
      <c r="K1325">
        <v>0.1</v>
      </c>
      <c r="L1325">
        <v>-3.9</v>
      </c>
      <c r="M1325">
        <v>0</v>
      </c>
    </row>
    <row r="1326" spans="1:13" x14ac:dyDescent="0.25">
      <c r="A1326" t="s">
        <v>68</v>
      </c>
      <c r="B1326">
        <v>2050</v>
      </c>
      <c r="C1326">
        <v>1</v>
      </c>
      <c r="D1326">
        <v>15</v>
      </c>
      <c r="E1326">
        <v>673.9</v>
      </c>
      <c r="F1326">
        <v>239.7</v>
      </c>
      <c r="G1326">
        <v>349</v>
      </c>
      <c r="H1326">
        <v>6.2</v>
      </c>
      <c r="I1326">
        <v>8.1</v>
      </c>
      <c r="J1326">
        <v>14</v>
      </c>
      <c r="K1326">
        <v>0.9</v>
      </c>
      <c r="L1326">
        <v>3.5</v>
      </c>
      <c r="M1326">
        <v>4.2</v>
      </c>
    </row>
    <row r="1327" spans="1:13" x14ac:dyDescent="0.25">
      <c r="A1327" t="s">
        <v>68</v>
      </c>
      <c r="B1327">
        <v>2050</v>
      </c>
      <c r="C1327">
        <v>1</v>
      </c>
      <c r="D1327">
        <v>17</v>
      </c>
      <c r="E1327">
        <v>750.8</v>
      </c>
      <c r="F1327">
        <v>342.1</v>
      </c>
      <c r="G1327">
        <v>349</v>
      </c>
      <c r="H1327">
        <v>28.4</v>
      </c>
      <c r="I1327">
        <v>29.3</v>
      </c>
      <c r="J1327">
        <v>14</v>
      </c>
      <c r="K1327">
        <v>3.9</v>
      </c>
      <c r="L1327">
        <v>9.4</v>
      </c>
      <c r="M1327">
        <v>4.2</v>
      </c>
    </row>
    <row r="1328" spans="1:13" x14ac:dyDescent="0.25">
      <c r="A1328" t="s">
        <v>68</v>
      </c>
      <c r="B1328">
        <v>2050</v>
      </c>
      <c r="C1328">
        <v>1</v>
      </c>
      <c r="D1328">
        <v>33</v>
      </c>
      <c r="E1328">
        <v>764.4</v>
      </c>
      <c r="F1328">
        <v>346.2</v>
      </c>
      <c r="G1328">
        <v>271</v>
      </c>
      <c r="H1328">
        <v>29.4</v>
      </c>
      <c r="I1328">
        <v>40.1</v>
      </c>
      <c r="J1328">
        <v>19</v>
      </c>
      <c r="K1328">
        <v>4</v>
      </c>
      <c r="L1328">
        <v>13.1</v>
      </c>
      <c r="M1328">
        <v>7.5</v>
      </c>
    </row>
    <row r="1329" spans="1:13" x14ac:dyDescent="0.25">
      <c r="A1329" t="s">
        <v>68</v>
      </c>
      <c r="B1329">
        <v>2050</v>
      </c>
      <c r="C1329">
        <v>1</v>
      </c>
      <c r="D1329">
        <v>82</v>
      </c>
      <c r="E1329">
        <v>892.3</v>
      </c>
      <c r="F1329">
        <v>434.3</v>
      </c>
      <c r="G1329">
        <v>351</v>
      </c>
      <c r="H1329">
        <v>26</v>
      </c>
      <c r="I1329">
        <v>43.6</v>
      </c>
      <c r="J1329">
        <v>0</v>
      </c>
      <c r="K1329">
        <v>3</v>
      </c>
      <c r="L1329">
        <v>11.1</v>
      </c>
      <c r="M1329">
        <v>0</v>
      </c>
    </row>
    <row r="1330" spans="1:13" x14ac:dyDescent="0.25">
      <c r="A1330" t="s">
        <v>68</v>
      </c>
      <c r="B1330">
        <v>2050</v>
      </c>
      <c r="C1330">
        <v>2</v>
      </c>
      <c r="D1330">
        <v>3</v>
      </c>
      <c r="E1330">
        <v>800.4</v>
      </c>
      <c r="F1330">
        <v>291</v>
      </c>
      <c r="G1330">
        <v>240</v>
      </c>
      <c r="H1330">
        <v>18.7</v>
      </c>
      <c r="I1330">
        <v>29.6</v>
      </c>
      <c r="J1330">
        <v>0</v>
      </c>
      <c r="K1330">
        <v>2.4</v>
      </c>
      <c r="L1330">
        <v>11.3</v>
      </c>
      <c r="M1330">
        <v>0</v>
      </c>
    </row>
    <row r="1331" spans="1:13" x14ac:dyDescent="0.25">
      <c r="A1331" t="s">
        <v>68</v>
      </c>
      <c r="B1331">
        <v>2050</v>
      </c>
      <c r="C1331">
        <v>2</v>
      </c>
      <c r="D1331">
        <v>11</v>
      </c>
      <c r="E1331">
        <v>592.1</v>
      </c>
      <c r="F1331">
        <v>147.5</v>
      </c>
      <c r="G1331">
        <v>178</v>
      </c>
      <c r="H1331">
        <v>10.9</v>
      </c>
      <c r="I1331">
        <v>10.5</v>
      </c>
      <c r="J1331">
        <v>0</v>
      </c>
      <c r="K1331">
        <v>1.9</v>
      </c>
      <c r="L1331">
        <v>7.7</v>
      </c>
      <c r="M1331">
        <v>0</v>
      </c>
    </row>
    <row r="1332" spans="1:13" x14ac:dyDescent="0.25">
      <c r="A1332" t="s">
        <v>68</v>
      </c>
      <c r="B1332">
        <v>2050</v>
      </c>
      <c r="C1332">
        <v>2</v>
      </c>
      <c r="D1332">
        <v>13</v>
      </c>
      <c r="E1332">
        <v>467.5</v>
      </c>
      <c r="F1332">
        <v>15</v>
      </c>
      <c r="G1332">
        <v>234</v>
      </c>
      <c r="H1332">
        <v>3.8</v>
      </c>
      <c r="I1332">
        <v>-0.2</v>
      </c>
      <c r="J1332">
        <v>0</v>
      </c>
      <c r="K1332">
        <v>0.8</v>
      </c>
      <c r="L1332">
        <v>-1.1000000000000001</v>
      </c>
      <c r="M1332">
        <v>0</v>
      </c>
    </row>
    <row r="1333" spans="1:13" x14ac:dyDescent="0.25">
      <c r="A1333" t="s">
        <v>68</v>
      </c>
      <c r="B1333">
        <v>2050</v>
      </c>
      <c r="C1333">
        <v>2</v>
      </c>
      <c r="D1333">
        <v>15</v>
      </c>
      <c r="E1333">
        <v>673.6</v>
      </c>
      <c r="F1333">
        <v>231.1</v>
      </c>
      <c r="G1333">
        <v>349</v>
      </c>
      <c r="H1333">
        <v>5.9</v>
      </c>
      <c r="I1333">
        <v>-0.4</v>
      </c>
      <c r="J1333">
        <v>14</v>
      </c>
      <c r="K1333">
        <v>0.9</v>
      </c>
      <c r="L1333">
        <v>-0.2</v>
      </c>
      <c r="M1333">
        <v>4.2</v>
      </c>
    </row>
    <row r="1334" spans="1:13" x14ac:dyDescent="0.25">
      <c r="A1334" t="s">
        <v>68</v>
      </c>
      <c r="B1334">
        <v>2050</v>
      </c>
      <c r="C1334">
        <v>2</v>
      </c>
      <c r="D1334">
        <v>17</v>
      </c>
      <c r="E1334">
        <v>747.9</v>
      </c>
      <c r="F1334">
        <v>330.8</v>
      </c>
      <c r="G1334">
        <v>349</v>
      </c>
      <c r="H1334">
        <v>25.5</v>
      </c>
      <c r="I1334">
        <v>18.100000000000001</v>
      </c>
      <c r="J1334">
        <v>14</v>
      </c>
      <c r="K1334">
        <v>3.5</v>
      </c>
      <c r="L1334">
        <v>5.8</v>
      </c>
      <c r="M1334">
        <v>4.2</v>
      </c>
    </row>
    <row r="1335" spans="1:13" x14ac:dyDescent="0.25">
      <c r="A1335" t="s">
        <v>68</v>
      </c>
      <c r="B1335">
        <v>2050</v>
      </c>
      <c r="C1335">
        <v>2</v>
      </c>
      <c r="D1335">
        <v>33</v>
      </c>
      <c r="E1335">
        <v>762.6</v>
      </c>
      <c r="F1335">
        <v>327.9</v>
      </c>
      <c r="G1335">
        <v>270</v>
      </c>
      <c r="H1335">
        <v>27.6</v>
      </c>
      <c r="I1335">
        <v>21.8</v>
      </c>
      <c r="J1335">
        <v>18</v>
      </c>
      <c r="K1335">
        <v>3.7</v>
      </c>
      <c r="L1335">
        <v>7.1</v>
      </c>
      <c r="M1335">
        <v>7.1</v>
      </c>
    </row>
    <row r="1336" spans="1:13" x14ac:dyDescent="0.25">
      <c r="A1336" t="s">
        <v>68</v>
      </c>
      <c r="B1336">
        <v>2050</v>
      </c>
      <c r="C1336">
        <v>2</v>
      </c>
      <c r="D1336">
        <v>82</v>
      </c>
      <c r="E1336">
        <v>889.8</v>
      </c>
      <c r="F1336">
        <v>422.6</v>
      </c>
      <c r="G1336">
        <v>351</v>
      </c>
      <c r="H1336">
        <v>23.6</v>
      </c>
      <c r="I1336">
        <v>31.8</v>
      </c>
      <c r="J1336">
        <v>0</v>
      </c>
      <c r="K1336">
        <v>2.7</v>
      </c>
      <c r="L1336">
        <v>8.1</v>
      </c>
      <c r="M1336">
        <v>0</v>
      </c>
    </row>
    <row r="1337" spans="1:13" x14ac:dyDescent="0.25">
      <c r="A1337" t="s">
        <v>68</v>
      </c>
      <c r="B1337">
        <v>2050</v>
      </c>
      <c r="C1337">
        <v>3</v>
      </c>
      <c r="D1337">
        <v>3</v>
      </c>
      <c r="E1337">
        <v>811.7</v>
      </c>
      <c r="F1337">
        <v>333.2</v>
      </c>
      <c r="G1337">
        <v>240</v>
      </c>
      <c r="H1337">
        <v>30</v>
      </c>
      <c r="I1337">
        <v>71.8</v>
      </c>
      <c r="J1337">
        <v>0</v>
      </c>
      <c r="K1337">
        <v>3.8</v>
      </c>
      <c r="L1337">
        <v>27.5</v>
      </c>
      <c r="M1337">
        <v>0</v>
      </c>
    </row>
    <row r="1338" spans="1:13" x14ac:dyDescent="0.25">
      <c r="A1338" t="s">
        <v>68</v>
      </c>
      <c r="B1338">
        <v>2050</v>
      </c>
      <c r="C1338">
        <v>3</v>
      </c>
      <c r="D1338">
        <v>11</v>
      </c>
      <c r="E1338">
        <v>590.4</v>
      </c>
      <c r="F1338">
        <v>168.5</v>
      </c>
      <c r="G1338">
        <v>178</v>
      </c>
      <c r="H1338">
        <v>9.1</v>
      </c>
      <c r="I1338">
        <v>31.6</v>
      </c>
      <c r="J1338">
        <v>0</v>
      </c>
      <c r="K1338">
        <v>1.6</v>
      </c>
      <c r="L1338">
        <v>23</v>
      </c>
      <c r="M1338">
        <v>0</v>
      </c>
    </row>
    <row r="1339" spans="1:13" x14ac:dyDescent="0.25">
      <c r="A1339" t="s">
        <v>68</v>
      </c>
      <c r="B1339">
        <v>2050</v>
      </c>
      <c r="C1339">
        <v>3</v>
      </c>
      <c r="D1339">
        <v>13</v>
      </c>
      <c r="E1339">
        <v>457.7</v>
      </c>
      <c r="F1339">
        <v>14.2</v>
      </c>
      <c r="G1339">
        <v>234</v>
      </c>
      <c r="H1339">
        <v>-5.9</v>
      </c>
      <c r="I1339">
        <v>-1</v>
      </c>
      <c r="J1339">
        <v>0</v>
      </c>
      <c r="K1339">
        <v>-1.3</v>
      </c>
      <c r="L1339">
        <v>-6.6</v>
      </c>
      <c r="M1339">
        <v>0</v>
      </c>
    </row>
    <row r="1340" spans="1:13" x14ac:dyDescent="0.25">
      <c r="A1340" t="s">
        <v>68</v>
      </c>
      <c r="B1340">
        <v>2050</v>
      </c>
      <c r="C1340">
        <v>3</v>
      </c>
      <c r="D1340">
        <v>15</v>
      </c>
      <c r="E1340">
        <v>675.6</v>
      </c>
      <c r="F1340">
        <v>254.1</v>
      </c>
      <c r="G1340">
        <v>353</v>
      </c>
      <c r="H1340">
        <v>7.9</v>
      </c>
      <c r="I1340">
        <v>22.6</v>
      </c>
      <c r="J1340">
        <v>18</v>
      </c>
      <c r="K1340">
        <v>1.2</v>
      </c>
      <c r="L1340">
        <v>9.8000000000000007</v>
      </c>
      <c r="M1340">
        <v>5.4</v>
      </c>
    </row>
    <row r="1341" spans="1:13" x14ac:dyDescent="0.25">
      <c r="A1341" t="s">
        <v>68</v>
      </c>
      <c r="B1341">
        <v>2050</v>
      </c>
      <c r="C1341">
        <v>3</v>
      </c>
      <c r="D1341">
        <v>17</v>
      </c>
      <c r="E1341">
        <v>762.4</v>
      </c>
      <c r="F1341">
        <v>372.8</v>
      </c>
      <c r="G1341">
        <v>353</v>
      </c>
      <c r="H1341">
        <v>40.1</v>
      </c>
      <c r="I1341">
        <v>60.1</v>
      </c>
      <c r="J1341">
        <v>18</v>
      </c>
      <c r="K1341">
        <v>5.6</v>
      </c>
      <c r="L1341">
        <v>19.2</v>
      </c>
      <c r="M1341">
        <v>5.4</v>
      </c>
    </row>
    <row r="1342" spans="1:13" x14ac:dyDescent="0.25">
      <c r="A1342" t="s">
        <v>68</v>
      </c>
      <c r="B1342">
        <v>2050</v>
      </c>
      <c r="C1342">
        <v>3</v>
      </c>
      <c r="D1342">
        <v>33</v>
      </c>
      <c r="E1342">
        <v>776.3</v>
      </c>
      <c r="F1342">
        <v>377.9</v>
      </c>
      <c r="G1342">
        <v>272</v>
      </c>
      <c r="H1342">
        <v>41.3</v>
      </c>
      <c r="I1342">
        <v>71.900000000000006</v>
      </c>
      <c r="J1342">
        <v>20</v>
      </c>
      <c r="K1342">
        <v>5.6</v>
      </c>
      <c r="L1342">
        <v>23.5</v>
      </c>
      <c r="M1342">
        <v>7.9</v>
      </c>
    </row>
    <row r="1343" spans="1:13" x14ac:dyDescent="0.25">
      <c r="A1343" t="s">
        <v>68</v>
      </c>
      <c r="B1343">
        <v>2050</v>
      </c>
      <c r="C1343">
        <v>3</v>
      </c>
      <c r="D1343">
        <v>82</v>
      </c>
      <c r="E1343">
        <v>902.2</v>
      </c>
      <c r="F1343">
        <v>463.2</v>
      </c>
      <c r="G1343">
        <v>351</v>
      </c>
      <c r="H1343">
        <v>35.9</v>
      </c>
      <c r="I1343">
        <v>72.400000000000006</v>
      </c>
      <c r="J1343">
        <v>0</v>
      </c>
      <c r="K1343">
        <v>4.0999999999999996</v>
      </c>
      <c r="L1343">
        <v>18.5</v>
      </c>
      <c r="M1343">
        <v>0</v>
      </c>
    </row>
    <row r="1344" spans="1:13" x14ac:dyDescent="0.25">
      <c r="A1344" t="s">
        <v>68</v>
      </c>
      <c r="B1344">
        <v>2050</v>
      </c>
      <c r="C1344">
        <v>4</v>
      </c>
      <c r="D1344">
        <v>3</v>
      </c>
      <c r="E1344">
        <v>811.8</v>
      </c>
      <c r="F1344">
        <v>307.10000000000002</v>
      </c>
      <c r="G1344">
        <v>240</v>
      </c>
      <c r="H1344">
        <v>30.1</v>
      </c>
      <c r="I1344">
        <v>45.7</v>
      </c>
      <c r="J1344">
        <v>0</v>
      </c>
      <c r="K1344">
        <v>3.9</v>
      </c>
      <c r="L1344">
        <v>17.5</v>
      </c>
      <c r="M1344">
        <v>0</v>
      </c>
    </row>
    <row r="1345" spans="1:13" x14ac:dyDescent="0.25">
      <c r="A1345" t="s">
        <v>68</v>
      </c>
      <c r="B1345">
        <v>2050</v>
      </c>
      <c r="C1345">
        <v>4</v>
      </c>
      <c r="D1345">
        <v>11</v>
      </c>
      <c r="E1345">
        <v>600.4</v>
      </c>
      <c r="F1345">
        <v>150.80000000000001</v>
      </c>
      <c r="G1345">
        <v>178</v>
      </c>
      <c r="H1345">
        <v>19.2</v>
      </c>
      <c r="I1345">
        <v>13.8</v>
      </c>
      <c r="J1345">
        <v>0</v>
      </c>
      <c r="K1345">
        <v>3.3</v>
      </c>
      <c r="L1345">
        <v>10.1</v>
      </c>
      <c r="M1345">
        <v>0</v>
      </c>
    </row>
    <row r="1346" spans="1:13" x14ac:dyDescent="0.25">
      <c r="A1346" t="s">
        <v>68</v>
      </c>
      <c r="B1346">
        <v>2050</v>
      </c>
      <c r="C1346">
        <v>4</v>
      </c>
      <c r="D1346">
        <v>13</v>
      </c>
      <c r="E1346">
        <v>474</v>
      </c>
      <c r="F1346">
        <v>14.9</v>
      </c>
      <c r="G1346">
        <v>234</v>
      </c>
      <c r="H1346">
        <v>10.3</v>
      </c>
      <c r="I1346">
        <v>-0.2</v>
      </c>
      <c r="J1346">
        <v>0</v>
      </c>
      <c r="K1346">
        <v>2.2000000000000002</v>
      </c>
      <c r="L1346">
        <v>-1.6</v>
      </c>
      <c r="M1346">
        <v>0</v>
      </c>
    </row>
    <row r="1347" spans="1:13" x14ac:dyDescent="0.25">
      <c r="A1347" t="s">
        <v>68</v>
      </c>
      <c r="B1347">
        <v>2050</v>
      </c>
      <c r="C1347">
        <v>4</v>
      </c>
      <c r="D1347">
        <v>15</v>
      </c>
      <c r="E1347">
        <v>681.7</v>
      </c>
      <c r="F1347">
        <v>233.7</v>
      </c>
      <c r="G1347">
        <v>354</v>
      </c>
      <c r="H1347">
        <v>14</v>
      </c>
      <c r="I1347">
        <v>2.2000000000000002</v>
      </c>
      <c r="J1347">
        <v>19</v>
      </c>
      <c r="K1347">
        <v>2.1</v>
      </c>
      <c r="L1347">
        <v>1</v>
      </c>
      <c r="M1347">
        <v>5.7</v>
      </c>
    </row>
    <row r="1348" spans="1:13" x14ac:dyDescent="0.25">
      <c r="A1348" t="s">
        <v>68</v>
      </c>
      <c r="B1348">
        <v>2050</v>
      </c>
      <c r="C1348">
        <v>4</v>
      </c>
      <c r="D1348">
        <v>17</v>
      </c>
      <c r="E1348">
        <v>761.8</v>
      </c>
      <c r="F1348">
        <v>334.3</v>
      </c>
      <c r="G1348">
        <v>354</v>
      </c>
      <c r="H1348">
        <v>39.5</v>
      </c>
      <c r="I1348">
        <v>21.5</v>
      </c>
      <c r="J1348">
        <v>19</v>
      </c>
      <c r="K1348">
        <v>5.5</v>
      </c>
      <c r="L1348">
        <v>6.9</v>
      </c>
      <c r="M1348">
        <v>5.7</v>
      </c>
    </row>
    <row r="1349" spans="1:13" x14ac:dyDescent="0.25">
      <c r="A1349" t="s">
        <v>68</v>
      </c>
      <c r="B1349">
        <v>2050</v>
      </c>
      <c r="C1349">
        <v>4</v>
      </c>
      <c r="D1349">
        <v>33</v>
      </c>
      <c r="E1349">
        <v>779.8</v>
      </c>
      <c r="F1349">
        <v>342.2</v>
      </c>
      <c r="G1349">
        <v>274</v>
      </c>
      <c r="H1349">
        <v>44.8</v>
      </c>
      <c r="I1349">
        <v>36.1</v>
      </c>
      <c r="J1349">
        <v>22</v>
      </c>
      <c r="K1349">
        <v>6.1</v>
      </c>
      <c r="L1349">
        <v>11.8</v>
      </c>
      <c r="M1349">
        <v>8.6999999999999993</v>
      </c>
    </row>
    <row r="1350" spans="1:13" x14ac:dyDescent="0.25">
      <c r="A1350" t="s">
        <v>68</v>
      </c>
      <c r="B1350">
        <v>2050</v>
      </c>
      <c r="C1350">
        <v>4</v>
      </c>
      <c r="D1350">
        <v>82</v>
      </c>
      <c r="E1350">
        <v>904</v>
      </c>
      <c r="F1350">
        <v>429.6</v>
      </c>
      <c r="G1350">
        <v>351</v>
      </c>
      <c r="H1350">
        <v>37.700000000000003</v>
      </c>
      <c r="I1350">
        <v>38.799999999999997</v>
      </c>
      <c r="J1350">
        <v>0</v>
      </c>
      <c r="K1350">
        <v>4.4000000000000004</v>
      </c>
      <c r="L1350">
        <v>9.9</v>
      </c>
      <c r="M1350">
        <v>0</v>
      </c>
    </row>
    <row r="1351" spans="1:13" x14ac:dyDescent="0.25">
      <c r="A1351" t="s">
        <v>68</v>
      </c>
      <c r="B1351">
        <v>2050</v>
      </c>
      <c r="C1351">
        <v>5</v>
      </c>
      <c r="D1351">
        <v>3</v>
      </c>
      <c r="E1351">
        <v>806.7</v>
      </c>
      <c r="F1351">
        <v>303.39999999999998</v>
      </c>
      <c r="G1351">
        <v>240</v>
      </c>
      <c r="H1351">
        <v>25</v>
      </c>
      <c r="I1351">
        <v>41.9</v>
      </c>
      <c r="J1351">
        <v>0</v>
      </c>
      <c r="K1351">
        <v>3.2</v>
      </c>
      <c r="L1351">
        <v>16</v>
      </c>
      <c r="M1351">
        <v>0</v>
      </c>
    </row>
    <row r="1352" spans="1:13" x14ac:dyDescent="0.25">
      <c r="A1352" t="s">
        <v>68</v>
      </c>
      <c r="B1352">
        <v>2050</v>
      </c>
      <c r="C1352">
        <v>5</v>
      </c>
      <c r="D1352">
        <v>11</v>
      </c>
      <c r="E1352">
        <v>594.20000000000005</v>
      </c>
      <c r="F1352">
        <v>150.80000000000001</v>
      </c>
      <c r="G1352">
        <v>178</v>
      </c>
      <c r="H1352">
        <v>13</v>
      </c>
      <c r="I1352">
        <v>13.8</v>
      </c>
      <c r="J1352">
        <v>0</v>
      </c>
      <c r="K1352">
        <v>2.2000000000000002</v>
      </c>
      <c r="L1352">
        <v>10.1</v>
      </c>
      <c r="M1352">
        <v>0</v>
      </c>
    </row>
    <row r="1353" spans="1:13" x14ac:dyDescent="0.25">
      <c r="A1353" t="s">
        <v>68</v>
      </c>
      <c r="B1353">
        <v>2050</v>
      </c>
      <c r="C1353">
        <v>5</v>
      </c>
      <c r="D1353">
        <v>13</v>
      </c>
      <c r="E1353">
        <v>467.8</v>
      </c>
      <c r="F1353">
        <v>14.7</v>
      </c>
      <c r="G1353">
        <v>234</v>
      </c>
      <c r="H1353">
        <v>4.0999999999999996</v>
      </c>
      <c r="I1353">
        <v>-0.5</v>
      </c>
      <c r="J1353">
        <v>0</v>
      </c>
      <c r="K1353">
        <v>0.9</v>
      </c>
      <c r="L1353">
        <v>-3.5</v>
      </c>
      <c r="M1353">
        <v>0</v>
      </c>
    </row>
    <row r="1354" spans="1:13" x14ac:dyDescent="0.25">
      <c r="A1354" t="s">
        <v>68</v>
      </c>
      <c r="B1354">
        <v>2050</v>
      </c>
      <c r="C1354">
        <v>5</v>
      </c>
      <c r="D1354">
        <v>15</v>
      </c>
      <c r="E1354">
        <v>676</v>
      </c>
      <c r="F1354">
        <v>236.5</v>
      </c>
      <c r="G1354">
        <v>353</v>
      </c>
      <c r="H1354">
        <v>8.3000000000000007</v>
      </c>
      <c r="I1354">
        <v>5</v>
      </c>
      <c r="J1354">
        <v>18</v>
      </c>
      <c r="K1354">
        <v>1.2</v>
      </c>
      <c r="L1354">
        <v>2.1</v>
      </c>
      <c r="M1354">
        <v>5.4</v>
      </c>
    </row>
    <row r="1355" spans="1:13" x14ac:dyDescent="0.25">
      <c r="A1355" t="s">
        <v>68</v>
      </c>
      <c r="B1355">
        <v>2050</v>
      </c>
      <c r="C1355">
        <v>5</v>
      </c>
      <c r="D1355">
        <v>17</v>
      </c>
      <c r="E1355">
        <v>755.3</v>
      </c>
      <c r="F1355">
        <v>342.8</v>
      </c>
      <c r="G1355">
        <v>353</v>
      </c>
      <c r="H1355">
        <v>33</v>
      </c>
      <c r="I1355">
        <v>30</v>
      </c>
      <c r="J1355">
        <v>18</v>
      </c>
      <c r="K1355">
        <v>4.5999999999999996</v>
      </c>
      <c r="L1355">
        <v>9.6</v>
      </c>
      <c r="M1355">
        <v>5.4</v>
      </c>
    </row>
    <row r="1356" spans="1:13" x14ac:dyDescent="0.25">
      <c r="A1356" t="s">
        <v>68</v>
      </c>
      <c r="B1356">
        <v>2050</v>
      </c>
      <c r="C1356">
        <v>5</v>
      </c>
      <c r="D1356">
        <v>33</v>
      </c>
      <c r="E1356">
        <v>770.4</v>
      </c>
      <c r="F1356">
        <v>341.9</v>
      </c>
      <c r="G1356">
        <v>273</v>
      </c>
      <c r="H1356">
        <v>35.4</v>
      </c>
      <c r="I1356">
        <v>35.799999999999997</v>
      </c>
      <c r="J1356">
        <v>21</v>
      </c>
      <c r="K1356">
        <v>4.8</v>
      </c>
      <c r="L1356">
        <v>11.7</v>
      </c>
      <c r="M1356">
        <v>8.3000000000000007</v>
      </c>
    </row>
    <row r="1357" spans="1:13" x14ac:dyDescent="0.25">
      <c r="A1357" t="s">
        <v>68</v>
      </c>
      <c r="B1357">
        <v>2050</v>
      </c>
      <c r="C1357">
        <v>5</v>
      </c>
      <c r="D1357">
        <v>82</v>
      </c>
      <c r="E1357">
        <v>896.5</v>
      </c>
      <c r="F1357">
        <v>432.3</v>
      </c>
      <c r="G1357">
        <v>351</v>
      </c>
      <c r="H1357">
        <v>30.2</v>
      </c>
      <c r="I1357">
        <v>41.5</v>
      </c>
      <c r="J1357">
        <v>0</v>
      </c>
      <c r="K1357">
        <v>3.5</v>
      </c>
      <c r="L1357">
        <v>10.6</v>
      </c>
      <c r="M1357">
        <v>0</v>
      </c>
    </row>
    <row r="1358" spans="1:13" x14ac:dyDescent="0.25">
      <c r="A1358" t="s">
        <v>73</v>
      </c>
      <c r="B1358">
        <v>2020</v>
      </c>
      <c r="C1358">
        <v>0</v>
      </c>
      <c r="D1358">
        <v>3</v>
      </c>
      <c r="E1358">
        <v>837.2</v>
      </c>
      <c r="F1358">
        <v>476.6</v>
      </c>
      <c r="G1358">
        <v>227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</row>
    <row r="1359" spans="1:13" x14ac:dyDescent="0.25">
      <c r="A1359" t="s">
        <v>73</v>
      </c>
      <c r="B1359">
        <v>2020</v>
      </c>
      <c r="C1359">
        <v>0</v>
      </c>
      <c r="D1359">
        <v>4</v>
      </c>
      <c r="E1359">
        <v>769</v>
      </c>
      <c r="F1359">
        <v>522.5</v>
      </c>
      <c r="G1359">
        <v>204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</row>
    <row r="1360" spans="1:13" x14ac:dyDescent="0.25">
      <c r="A1360" t="s">
        <v>73</v>
      </c>
      <c r="B1360">
        <v>2020</v>
      </c>
      <c r="C1360">
        <v>0</v>
      </c>
      <c r="D1360">
        <v>13</v>
      </c>
      <c r="E1360">
        <v>649.4</v>
      </c>
      <c r="F1360">
        <v>314.60000000000002</v>
      </c>
      <c r="G1360">
        <v>285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</row>
    <row r="1361" spans="1:13" x14ac:dyDescent="0.25">
      <c r="A1361" t="s">
        <v>73</v>
      </c>
      <c r="B1361">
        <v>2020</v>
      </c>
      <c r="C1361">
        <v>0</v>
      </c>
      <c r="D1361">
        <v>15</v>
      </c>
      <c r="E1361">
        <v>746.7</v>
      </c>
      <c r="F1361">
        <v>508.4</v>
      </c>
      <c r="G1361">
        <v>205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</row>
    <row r="1362" spans="1:13" x14ac:dyDescent="0.25">
      <c r="A1362" t="s">
        <v>73</v>
      </c>
      <c r="B1362">
        <v>2020</v>
      </c>
      <c r="C1362">
        <v>0</v>
      </c>
      <c r="D1362">
        <v>16</v>
      </c>
      <c r="E1362">
        <v>639.4</v>
      </c>
      <c r="F1362">
        <v>392.4</v>
      </c>
      <c r="G1362">
        <v>205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</row>
    <row r="1363" spans="1:13" x14ac:dyDescent="0.25">
      <c r="A1363" t="s">
        <v>73</v>
      </c>
      <c r="B1363">
        <v>2020</v>
      </c>
      <c r="C1363">
        <v>0</v>
      </c>
      <c r="D1363">
        <v>19</v>
      </c>
      <c r="E1363">
        <v>761.3</v>
      </c>
      <c r="F1363">
        <v>488.6</v>
      </c>
      <c r="G1363">
        <v>180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</row>
    <row r="1364" spans="1:13" x14ac:dyDescent="0.25">
      <c r="A1364" t="s">
        <v>73</v>
      </c>
      <c r="B1364">
        <v>2050</v>
      </c>
      <c r="C1364">
        <v>1</v>
      </c>
      <c r="D1364">
        <v>3</v>
      </c>
      <c r="E1364">
        <v>874.6</v>
      </c>
      <c r="F1364">
        <v>514.5</v>
      </c>
      <c r="G1364">
        <v>237</v>
      </c>
      <c r="H1364">
        <v>37.4</v>
      </c>
      <c r="I1364">
        <v>37.9</v>
      </c>
      <c r="J1364">
        <v>10</v>
      </c>
      <c r="K1364">
        <v>4.5</v>
      </c>
      <c r="L1364">
        <v>8</v>
      </c>
      <c r="M1364">
        <v>4.4000000000000004</v>
      </c>
    </row>
    <row r="1365" spans="1:13" x14ac:dyDescent="0.25">
      <c r="A1365" t="s">
        <v>73</v>
      </c>
      <c r="B1365">
        <v>2050</v>
      </c>
      <c r="C1365">
        <v>1</v>
      </c>
      <c r="D1365">
        <v>4</v>
      </c>
      <c r="E1365">
        <v>820.8</v>
      </c>
      <c r="F1365">
        <v>558.1</v>
      </c>
      <c r="G1365">
        <v>229</v>
      </c>
      <c r="H1365">
        <v>51.8</v>
      </c>
      <c r="I1365">
        <v>35.6</v>
      </c>
      <c r="J1365">
        <v>25</v>
      </c>
      <c r="K1365">
        <v>6.7</v>
      </c>
      <c r="L1365">
        <v>6.8</v>
      </c>
      <c r="M1365">
        <v>12.3</v>
      </c>
    </row>
    <row r="1366" spans="1:13" x14ac:dyDescent="0.25">
      <c r="A1366" t="s">
        <v>73</v>
      </c>
      <c r="B1366">
        <v>2050</v>
      </c>
      <c r="C1366">
        <v>1</v>
      </c>
      <c r="D1366">
        <v>13</v>
      </c>
      <c r="E1366">
        <v>666.3</v>
      </c>
      <c r="F1366">
        <v>330.8</v>
      </c>
      <c r="G1366">
        <v>285</v>
      </c>
      <c r="H1366">
        <v>16.899999999999999</v>
      </c>
      <c r="I1366">
        <v>16.2</v>
      </c>
      <c r="J1366">
        <v>0</v>
      </c>
      <c r="K1366">
        <v>2.6</v>
      </c>
      <c r="L1366">
        <v>5.0999999999999996</v>
      </c>
      <c r="M1366">
        <v>0</v>
      </c>
    </row>
    <row r="1367" spans="1:13" x14ac:dyDescent="0.25">
      <c r="A1367" t="s">
        <v>73</v>
      </c>
      <c r="B1367">
        <v>2050</v>
      </c>
      <c r="C1367">
        <v>1</v>
      </c>
      <c r="D1367">
        <v>15</v>
      </c>
      <c r="E1367">
        <v>790.4</v>
      </c>
      <c r="F1367">
        <v>538.5</v>
      </c>
      <c r="G1367">
        <v>233</v>
      </c>
      <c r="H1367">
        <v>43.8</v>
      </c>
      <c r="I1367">
        <v>30.1</v>
      </c>
      <c r="J1367">
        <v>28</v>
      </c>
      <c r="K1367">
        <v>5.9</v>
      </c>
      <c r="L1367">
        <v>5.9</v>
      </c>
      <c r="M1367">
        <v>13.7</v>
      </c>
    </row>
    <row r="1368" spans="1:13" x14ac:dyDescent="0.25">
      <c r="A1368" t="s">
        <v>73</v>
      </c>
      <c r="B1368">
        <v>2050</v>
      </c>
      <c r="C1368">
        <v>1</v>
      </c>
      <c r="D1368">
        <v>16</v>
      </c>
      <c r="E1368">
        <v>681.3</v>
      </c>
      <c r="F1368">
        <v>419.4</v>
      </c>
      <c r="G1368">
        <v>233</v>
      </c>
      <c r="H1368">
        <v>41.9</v>
      </c>
      <c r="I1368">
        <v>27</v>
      </c>
      <c r="J1368">
        <v>28</v>
      </c>
      <c r="K1368">
        <v>6.6</v>
      </c>
      <c r="L1368">
        <v>6.9</v>
      </c>
      <c r="M1368">
        <v>13.7</v>
      </c>
    </row>
    <row r="1369" spans="1:13" x14ac:dyDescent="0.25">
      <c r="A1369" t="s">
        <v>73</v>
      </c>
      <c r="B1369">
        <v>2050</v>
      </c>
      <c r="C1369">
        <v>1</v>
      </c>
      <c r="D1369">
        <v>19</v>
      </c>
      <c r="E1369">
        <v>820.2</v>
      </c>
      <c r="F1369">
        <v>534.6</v>
      </c>
      <c r="G1369">
        <v>204</v>
      </c>
      <c r="H1369">
        <v>58.9</v>
      </c>
      <c r="I1369">
        <v>46</v>
      </c>
      <c r="J1369">
        <v>24</v>
      </c>
      <c r="K1369">
        <v>7.7</v>
      </c>
      <c r="L1369">
        <v>9.4</v>
      </c>
      <c r="M1369">
        <v>13.3</v>
      </c>
    </row>
    <row r="1370" spans="1:13" x14ac:dyDescent="0.25">
      <c r="A1370" t="s">
        <v>73</v>
      </c>
      <c r="B1370">
        <v>2050</v>
      </c>
      <c r="C1370">
        <v>2</v>
      </c>
      <c r="D1370">
        <v>3</v>
      </c>
      <c r="E1370">
        <v>874</v>
      </c>
      <c r="F1370">
        <v>514.70000000000005</v>
      </c>
      <c r="G1370">
        <v>237</v>
      </c>
      <c r="H1370">
        <v>36.799999999999997</v>
      </c>
      <c r="I1370">
        <v>38</v>
      </c>
      <c r="J1370">
        <v>10</v>
      </c>
      <c r="K1370">
        <v>4.4000000000000004</v>
      </c>
      <c r="L1370">
        <v>8</v>
      </c>
      <c r="M1370">
        <v>4.4000000000000004</v>
      </c>
    </row>
    <row r="1371" spans="1:13" x14ac:dyDescent="0.25">
      <c r="A1371" t="s">
        <v>73</v>
      </c>
      <c r="B1371">
        <v>2050</v>
      </c>
      <c r="C1371">
        <v>2</v>
      </c>
      <c r="D1371">
        <v>4</v>
      </c>
      <c r="E1371">
        <v>819.5</v>
      </c>
      <c r="F1371">
        <v>555.1</v>
      </c>
      <c r="G1371">
        <v>229</v>
      </c>
      <c r="H1371">
        <v>50.5</v>
      </c>
      <c r="I1371">
        <v>32.6</v>
      </c>
      <c r="J1371">
        <v>25</v>
      </c>
      <c r="K1371">
        <v>6.6</v>
      </c>
      <c r="L1371">
        <v>6.2</v>
      </c>
      <c r="M1371">
        <v>12.3</v>
      </c>
    </row>
    <row r="1372" spans="1:13" x14ac:dyDescent="0.25">
      <c r="A1372" t="s">
        <v>73</v>
      </c>
      <c r="B1372">
        <v>2050</v>
      </c>
      <c r="C1372">
        <v>2</v>
      </c>
      <c r="D1372">
        <v>13</v>
      </c>
      <c r="E1372">
        <v>668.2</v>
      </c>
      <c r="F1372">
        <v>333.1</v>
      </c>
      <c r="G1372">
        <v>285</v>
      </c>
      <c r="H1372">
        <v>18.899999999999999</v>
      </c>
      <c r="I1372">
        <v>18.5</v>
      </c>
      <c r="J1372">
        <v>0</v>
      </c>
      <c r="K1372">
        <v>2.9</v>
      </c>
      <c r="L1372">
        <v>5.9</v>
      </c>
      <c r="M1372">
        <v>0</v>
      </c>
    </row>
    <row r="1373" spans="1:13" x14ac:dyDescent="0.25">
      <c r="A1373" t="s">
        <v>73</v>
      </c>
      <c r="B1373">
        <v>2050</v>
      </c>
      <c r="C1373">
        <v>2</v>
      </c>
      <c r="D1373">
        <v>15</v>
      </c>
      <c r="E1373">
        <v>790.2</v>
      </c>
      <c r="F1373">
        <v>541.70000000000005</v>
      </c>
      <c r="G1373">
        <v>233</v>
      </c>
      <c r="H1373">
        <v>43.5</v>
      </c>
      <c r="I1373">
        <v>33.299999999999997</v>
      </c>
      <c r="J1373">
        <v>28</v>
      </c>
      <c r="K1373">
        <v>5.8</v>
      </c>
      <c r="L1373">
        <v>6.5</v>
      </c>
      <c r="M1373">
        <v>13.7</v>
      </c>
    </row>
    <row r="1374" spans="1:13" x14ac:dyDescent="0.25">
      <c r="A1374" t="s">
        <v>73</v>
      </c>
      <c r="B1374">
        <v>2050</v>
      </c>
      <c r="C1374">
        <v>2</v>
      </c>
      <c r="D1374">
        <v>16</v>
      </c>
      <c r="E1374">
        <v>680.5</v>
      </c>
      <c r="F1374">
        <v>421.6</v>
      </c>
      <c r="G1374">
        <v>233</v>
      </c>
      <c r="H1374">
        <v>41.1</v>
      </c>
      <c r="I1374">
        <v>29.2</v>
      </c>
      <c r="J1374">
        <v>28</v>
      </c>
      <c r="K1374">
        <v>6.4</v>
      </c>
      <c r="L1374">
        <v>7.4</v>
      </c>
      <c r="M1374">
        <v>13.7</v>
      </c>
    </row>
    <row r="1375" spans="1:13" x14ac:dyDescent="0.25">
      <c r="A1375" t="s">
        <v>73</v>
      </c>
      <c r="B1375">
        <v>2050</v>
      </c>
      <c r="C1375">
        <v>2</v>
      </c>
      <c r="D1375">
        <v>19</v>
      </c>
      <c r="E1375">
        <v>817.2</v>
      </c>
      <c r="F1375">
        <v>539.79999999999995</v>
      </c>
      <c r="G1375">
        <v>203</v>
      </c>
      <c r="H1375">
        <v>55.9</v>
      </c>
      <c r="I1375">
        <v>51.2</v>
      </c>
      <c r="J1375">
        <v>23</v>
      </c>
      <c r="K1375">
        <v>7.3</v>
      </c>
      <c r="L1375">
        <v>10.5</v>
      </c>
      <c r="M1375">
        <v>12.8</v>
      </c>
    </row>
    <row r="1376" spans="1:13" x14ac:dyDescent="0.25">
      <c r="A1376" t="s">
        <v>73</v>
      </c>
      <c r="B1376">
        <v>2050</v>
      </c>
      <c r="C1376">
        <v>3</v>
      </c>
      <c r="D1376">
        <v>3</v>
      </c>
      <c r="E1376">
        <v>889.5</v>
      </c>
      <c r="F1376">
        <v>546</v>
      </c>
      <c r="G1376">
        <v>239</v>
      </c>
      <c r="H1376">
        <v>52.3</v>
      </c>
      <c r="I1376">
        <v>69.400000000000006</v>
      </c>
      <c r="J1376">
        <v>12</v>
      </c>
      <c r="K1376">
        <v>6.2</v>
      </c>
      <c r="L1376">
        <v>14.6</v>
      </c>
      <c r="M1376">
        <v>5.3</v>
      </c>
    </row>
    <row r="1377" spans="1:13" x14ac:dyDescent="0.25">
      <c r="A1377" t="s">
        <v>73</v>
      </c>
      <c r="B1377">
        <v>2050</v>
      </c>
      <c r="C1377">
        <v>3</v>
      </c>
      <c r="D1377">
        <v>4</v>
      </c>
      <c r="E1377">
        <v>842.6</v>
      </c>
      <c r="F1377">
        <v>592.79999999999995</v>
      </c>
      <c r="G1377">
        <v>239</v>
      </c>
      <c r="H1377">
        <v>73.7</v>
      </c>
      <c r="I1377">
        <v>70.3</v>
      </c>
      <c r="J1377">
        <v>35</v>
      </c>
      <c r="K1377">
        <v>9.6</v>
      </c>
      <c r="L1377">
        <v>13.5</v>
      </c>
      <c r="M1377">
        <v>17.2</v>
      </c>
    </row>
    <row r="1378" spans="1:13" x14ac:dyDescent="0.25">
      <c r="A1378" t="s">
        <v>73</v>
      </c>
      <c r="B1378">
        <v>2050</v>
      </c>
      <c r="C1378">
        <v>3</v>
      </c>
      <c r="D1378">
        <v>13</v>
      </c>
      <c r="E1378">
        <v>671</v>
      </c>
      <c r="F1378">
        <v>350.2</v>
      </c>
      <c r="G1378">
        <v>285</v>
      </c>
      <c r="H1378">
        <v>21.7</v>
      </c>
      <c r="I1378">
        <v>35.6</v>
      </c>
      <c r="J1378">
        <v>0</v>
      </c>
      <c r="K1378">
        <v>3.3</v>
      </c>
      <c r="L1378">
        <v>11.3</v>
      </c>
      <c r="M1378">
        <v>0</v>
      </c>
    </row>
    <row r="1379" spans="1:13" x14ac:dyDescent="0.25">
      <c r="A1379" t="s">
        <v>73</v>
      </c>
      <c r="B1379">
        <v>2050</v>
      </c>
      <c r="C1379">
        <v>3</v>
      </c>
      <c r="D1379">
        <v>15</v>
      </c>
      <c r="E1379">
        <v>807.9</v>
      </c>
      <c r="F1379">
        <v>558.70000000000005</v>
      </c>
      <c r="G1379">
        <v>248</v>
      </c>
      <c r="H1379">
        <v>61.3</v>
      </c>
      <c r="I1379">
        <v>50.3</v>
      </c>
      <c r="J1379">
        <v>43</v>
      </c>
      <c r="K1379">
        <v>8.1999999999999993</v>
      </c>
      <c r="L1379">
        <v>9.9</v>
      </c>
      <c r="M1379">
        <v>21</v>
      </c>
    </row>
    <row r="1380" spans="1:13" x14ac:dyDescent="0.25">
      <c r="A1380" t="s">
        <v>73</v>
      </c>
      <c r="B1380">
        <v>2050</v>
      </c>
      <c r="C1380">
        <v>3</v>
      </c>
      <c r="D1380">
        <v>16</v>
      </c>
      <c r="E1380">
        <v>696.7</v>
      </c>
      <c r="F1380">
        <v>453</v>
      </c>
      <c r="G1380">
        <v>248</v>
      </c>
      <c r="H1380">
        <v>57.4</v>
      </c>
      <c r="I1380">
        <v>60.6</v>
      </c>
      <c r="J1380">
        <v>43</v>
      </c>
      <c r="K1380">
        <v>9</v>
      </c>
      <c r="L1380">
        <v>15.4</v>
      </c>
      <c r="M1380">
        <v>21</v>
      </c>
    </row>
    <row r="1381" spans="1:13" x14ac:dyDescent="0.25">
      <c r="A1381" t="s">
        <v>73</v>
      </c>
      <c r="B1381">
        <v>2050</v>
      </c>
      <c r="C1381">
        <v>3</v>
      </c>
      <c r="D1381">
        <v>19</v>
      </c>
      <c r="E1381">
        <v>841.4</v>
      </c>
      <c r="F1381">
        <v>572.6</v>
      </c>
      <c r="G1381">
        <v>216</v>
      </c>
      <c r="H1381">
        <v>80.099999999999994</v>
      </c>
      <c r="I1381">
        <v>84</v>
      </c>
      <c r="J1381">
        <v>36</v>
      </c>
      <c r="K1381">
        <v>10.5</v>
      </c>
      <c r="L1381">
        <v>17.2</v>
      </c>
      <c r="M1381">
        <v>20</v>
      </c>
    </row>
    <row r="1382" spans="1:13" x14ac:dyDescent="0.25">
      <c r="A1382" t="s">
        <v>73</v>
      </c>
      <c r="B1382">
        <v>2050</v>
      </c>
      <c r="C1382">
        <v>4</v>
      </c>
      <c r="D1382">
        <v>3</v>
      </c>
      <c r="E1382">
        <v>895.4</v>
      </c>
      <c r="F1382">
        <v>530.20000000000005</v>
      </c>
      <c r="G1382">
        <v>239</v>
      </c>
      <c r="H1382">
        <v>58.2</v>
      </c>
      <c r="I1382">
        <v>53.6</v>
      </c>
      <c r="J1382">
        <v>12</v>
      </c>
      <c r="K1382">
        <v>6.9</v>
      </c>
      <c r="L1382">
        <v>11.2</v>
      </c>
      <c r="M1382">
        <v>5.3</v>
      </c>
    </row>
    <row r="1383" spans="1:13" x14ac:dyDescent="0.25">
      <c r="A1383" t="s">
        <v>73</v>
      </c>
      <c r="B1383">
        <v>2050</v>
      </c>
      <c r="C1383">
        <v>4</v>
      </c>
      <c r="D1383">
        <v>4</v>
      </c>
      <c r="E1383">
        <v>847.2</v>
      </c>
      <c r="F1383">
        <v>575.5</v>
      </c>
      <c r="G1383">
        <v>240</v>
      </c>
      <c r="H1383">
        <v>78.3</v>
      </c>
      <c r="I1383">
        <v>53</v>
      </c>
      <c r="J1383">
        <v>36</v>
      </c>
      <c r="K1383">
        <v>10.199999999999999</v>
      </c>
      <c r="L1383">
        <v>10.1</v>
      </c>
      <c r="M1383">
        <v>17.600000000000001</v>
      </c>
    </row>
    <row r="1384" spans="1:13" x14ac:dyDescent="0.25">
      <c r="A1384" t="s">
        <v>73</v>
      </c>
      <c r="B1384">
        <v>2050</v>
      </c>
      <c r="C1384">
        <v>4</v>
      </c>
      <c r="D1384">
        <v>13</v>
      </c>
      <c r="E1384">
        <v>676.4</v>
      </c>
      <c r="F1384">
        <v>333.6</v>
      </c>
      <c r="G1384">
        <v>285</v>
      </c>
      <c r="H1384">
        <v>27</v>
      </c>
      <c r="I1384">
        <v>19</v>
      </c>
      <c r="J1384">
        <v>0</v>
      </c>
      <c r="K1384">
        <v>4.2</v>
      </c>
      <c r="L1384">
        <v>6</v>
      </c>
      <c r="M1384">
        <v>0</v>
      </c>
    </row>
    <row r="1385" spans="1:13" x14ac:dyDescent="0.25">
      <c r="A1385" t="s">
        <v>73</v>
      </c>
      <c r="B1385">
        <v>2050</v>
      </c>
      <c r="C1385">
        <v>4</v>
      </c>
      <c r="D1385">
        <v>15</v>
      </c>
      <c r="E1385">
        <v>805.6</v>
      </c>
      <c r="F1385">
        <v>539.70000000000005</v>
      </c>
      <c r="G1385">
        <v>254</v>
      </c>
      <c r="H1385">
        <v>59</v>
      </c>
      <c r="I1385">
        <v>31.3</v>
      </c>
      <c r="J1385">
        <v>49</v>
      </c>
      <c r="K1385">
        <v>7.9</v>
      </c>
      <c r="L1385">
        <v>6.1</v>
      </c>
      <c r="M1385">
        <v>23.9</v>
      </c>
    </row>
    <row r="1386" spans="1:13" x14ac:dyDescent="0.25">
      <c r="A1386" t="s">
        <v>73</v>
      </c>
      <c r="B1386">
        <v>2050</v>
      </c>
      <c r="C1386">
        <v>4</v>
      </c>
      <c r="D1386">
        <v>16</v>
      </c>
      <c r="E1386">
        <v>698.1</v>
      </c>
      <c r="F1386">
        <v>429.4</v>
      </c>
      <c r="G1386">
        <v>254</v>
      </c>
      <c r="H1386">
        <v>58.7</v>
      </c>
      <c r="I1386">
        <v>37</v>
      </c>
      <c r="J1386">
        <v>49</v>
      </c>
      <c r="K1386">
        <v>9.1999999999999993</v>
      </c>
      <c r="L1386">
        <v>9.4</v>
      </c>
      <c r="M1386">
        <v>23.9</v>
      </c>
    </row>
    <row r="1387" spans="1:13" x14ac:dyDescent="0.25">
      <c r="A1387" t="s">
        <v>73</v>
      </c>
      <c r="B1387">
        <v>2050</v>
      </c>
      <c r="C1387">
        <v>4</v>
      </c>
      <c r="D1387">
        <v>19</v>
      </c>
      <c r="E1387">
        <v>851.2</v>
      </c>
      <c r="F1387">
        <v>566.20000000000005</v>
      </c>
      <c r="G1387">
        <v>220</v>
      </c>
      <c r="H1387">
        <v>89.9</v>
      </c>
      <c r="I1387">
        <v>77.7</v>
      </c>
      <c r="J1387">
        <v>40</v>
      </c>
      <c r="K1387">
        <v>11.8</v>
      </c>
      <c r="L1387">
        <v>15.9</v>
      </c>
      <c r="M1387">
        <v>22.2</v>
      </c>
    </row>
    <row r="1388" spans="1:13" x14ac:dyDescent="0.25">
      <c r="A1388" t="s">
        <v>73</v>
      </c>
      <c r="B1388">
        <v>2050</v>
      </c>
      <c r="C1388">
        <v>5</v>
      </c>
      <c r="D1388">
        <v>3</v>
      </c>
      <c r="E1388">
        <v>883.8</v>
      </c>
      <c r="F1388">
        <v>522</v>
      </c>
      <c r="G1388">
        <v>238</v>
      </c>
      <c r="H1388">
        <v>46.6</v>
      </c>
      <c r="I1388">
        <v>45.3</v>
      </c>
      <c r="J1388">
        <v>11</v>
      </c>
      <c r="K1388">
        <v>5.6</v>
      </c>
      <c r="L1388">
        <v>9.5</v>
      </c>
      <c r="M1388">
        <v>4.8</v>
      </c>
    </row>
    <row r="1389" spans="1:13" x14ac:dyDescent="0.25">
      <c r="A1389" t="s">
        <v>73</v>
      </c>
      <c r="B1389">
        <v>2050</v>
      </c>
      <c r="C1389">
        <v>5</v>
      </c>
      <c r="D1389">
        <v>4</v>
      </c>
      <c r="E1389">
        <v>832.2</v>
      </c>
      <c r="F1389">
        <v>568.4</v>
      </c>
      <c r="G1389">
        <v>235</v>
      </c>
      <c r="H1389">
        <v>63.2</v>
      </c>
      <c r="I1389">
        <v>45.9</v>
      </c>
      <c r="J1389">
        <v>31</v>
      </c>
      <c r="K1389">
        <v>8.1999999999999993</v>
      </c>
      <c r="L1389">
        <v>8.8000000000000007</v>
      </c>
      <c r="M1389">
        <v>15.2</v>
      </c>
    </row>
    <row r="1390" spans="1:13" x14ac:dyDescent="0.25">
      <c r="A1390" t="s">
        <v>73</v>
      </c>
      <c r="B1390">
        <v>2050</v>
      </c>
      <c r="C1390">
        <v>5</v>
      </c>
      <c r="D1390">
        <v>13</v>
      </c>
      <c r="E1390">
        <v>672</v>
      </c>
      <c r="F1390">
        <v>339.6</v>
      </c>
      <c r="G1390">
        <v>285</v>
      </c>
      <c r="H1390">
        <v>22.7</v>
      </c>
      <c r="I1390">
        <v>25</v>
      </c>
      <c r="J1390">
        <v>0</v>
      </c>
      <c r="K1390">
        <v>3.5</v>
      </c>
      <c r="L1390">
        <v>8</v>
      </c>
      <c r="M1390">
        <v>0</v>
      </c>
    </row>
    <row r="1391" spans="1:13" x14ac:dyDescent="0.25">
      <c r="A1391" t="s">
        <v>73</v>
      </c>
      <c r="B1391">
        <v>2050</v>
      </c>
      <c r="C1391">
        <v>5</v>
      </c>
      <c r="D1391">
        <v>15</v>
      </c>
      <c r="E1391">
        <v>799.7</v>
      </c>
      <c r="F1391">
        <v>545.9</v>
      </c>
      <c r="G1391">
        <v>243</v>
      </c>
      <c r="H1391">
        <v>53.1</v>
      </c>
      <c r="I1391">
        <v>37.4</v>
      </c>
      <c r="J1391">
        <v>38</v>
      </c>
      <c r="K1391">
        <v>7.1</v>
      </c>
      <c r="L1391">
        <v>7.4</v>
      </c>
      <c r="M1391">
        <v>18.5</v>
      </c>
    </row>
    <row r="1392" spans="1:13" x14ac:dyDescent="0.25">
      <c r="A1392" t="s">
        <v>73</v>
      </c>
      <c r="B1392">
        <v>2050</v>
      </c>
      <c r="C1392">
        <v>5</v>
      </c>
      <c r="D1392">
        <v>16</v>
      </c>
      <c r="E1392">
        <v>689.7</v>
      </c>
      <c r="F1392">
        <v>430.5</v>
      </c>
      <c r="G1392">
        <v>243</v>
      </c>
      <c r="H1392">
        <v>50.3</v>
      </c>
      <c r="I1392">
        <v>38</v>
      </c>
      <c r="J1392">
        <v>38</v>
      </c>
      <c r="K1392">
        <v>7.9</v>
      </c>
      <c r="L1392">
        <v>9.6999999999999993</v>
      </c>
      <c r="M1392">
        <v>18.5</v>
      </c>
    </row>
    <row r="1393" spans="1:13" x14ac:dyDescent="0.25">
      <c r="A1393" t="s">
        <v>73</v>
      </c>
      <c r="B1393">
        <v>2050</v>
      </c>
      <c r="C1393">
        <v>5</v>
      </c>
      <c r="D1393">
        <v>19</v>
      </c>
      <c r="E1393">
        <v>834.8</v>
      </c>
      <c r="F1393">
        <v>553.70000000000005</v>
      </c>
      <c r="G1393">
        <v>213</v>
      </c>
      <c r="H1393">
        <v>73.5</v>
      </c>
      <c r="I1393">
        <v>65.099999999999994</v>
      </c>
      <c r="J1393">
        <v>33</v>
      </c>
      <c r="K1393">
        <v>9.6999999999999993</v>
      </c>
      <c r="L1393">
        <v>13.3</v>
      </c>
      <c r="M1393">
        <v>18.3</v>
      </c>
    </row>
    <row r="1394" spans="1:13" x14ac:dyDescent="0.25">
      <c r="A1394" t="s">
        <v>80</v>
      </c>
      <c r="B1394">
        <v>2020</v>
      </c>
      <c r="C1394">
        <v>0</v>
      </c>
      <c r="D1394">
        <v>3</v>
      </c>
      <c r="E1394">
        <v>769.6</v>
      </c>
      <c r="F1394">
        <v>304.7</v>
      </c>
      <c r="G1394">
        <v>240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</row>
    <row r="1395" spans="1:13" x14ac:dyDescent="0.25">
      <c r="A1395" t="s">
        <v>80</v>
      </c>
      <c r="B1395">
        <v>2020</v>
      </c>
      <c r="C1395">
        <v>0</v>
      </c>
      <c r="D1395">
        <v>7</v>
      </c>
      <c r="E1395">
        <v>668.4</v>
      </c>
      <c r="F1395">
        <v>259.10000000000002</v>
      </c>
      <c r="G1395">
        <v>193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</row>
    <row r="1396" spans="1:13" x14ac:dyDescent="0.25">
      <c r="A1396" t="s">
        <v>80</v>
      </c>
      <c r="B1396">
        <v>2020</v>
      </c>
      <c r="C1396">
        <v>0</v>
      </c>
      <c r="D1396">
        <v>11</v>
      </c>
      <c r="E1396">
        <v>565.20000000000005</v>
      </c>
      <c r="F1396">
        <v>162.6</v>
      </c>
      <c r="G1396">
        <v>175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</row>
    <row r="1397" spans="1:13" x14ac:dyDescent="0.25">
      <c r="A1397" t="s">
        <v>80</v>
      </c>
      <c r="B1397">
        <v>2020</v>
      </c>
      <c r="C1397">
        <v>0</v>
      </c>
      <c r="D1397">
        <v>13</v>
      </c>
      <c r="E1397">
        <v>445.6</v>
      </c>
      <c r="F1397">
        <v>28.2</v>
      </c>
      <c r="G1397">
        <v>235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</row>
    <row r="1398" spans="1:13" x14ac:dyDescent="0.25">
      <c r="A1398" t="s">
        <v>80</v>
      </c>
      <c r="B1398">
        <v>2020</v>
      </c>
      <c r="C1398">
        <v>0</v>
      </c>
      <c r="D1398">
        <v>15</v>
      </c>
      <c r="E1398">
        <v>661</v>
      </c>
      <c r="F1398">
        <v>276.89999999999998</v>
      </c>
      <c r="G1398">
        <v>317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</row>
    <row r="1399" spans="1:13" x14ac:dyDescent="0.25">
      <c r="A1399" t="s">
        <v>80</v>
      </c>
      <c r="B1399">
        <v>2020</v>
      </c>
      <c r="C1399">
        <v>0</v>
      </c>
      <c r="D1399">
        <v>17</v>
      </c>
      <c r="E1399">
        <v>711.9</v>
      </c>
      <c r="F1399">
        <v>351.6</v>
      </c>
      <c r="G1399">
        <v>317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</row>
    <row r="1400" spans="1:13" x14ac:dyDescent="0.25">
      <c r="A1400" t="s">
        <v>80</v>
      </c>
      <c r="B1400">
        <v>2020</v>
      </c>
      <c r="C1400">
        <v>0</v>
      </c>
      <c r="D1400">
        <v>24</v>
      </c>
      <c r="E1400">
        <v>659.1</v>
      </c>
      <c r="F1400">
        <v>268</v>
      </c>
      <c r="G1400">
        <v>185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</row>
    <row r="1401" spans="1:13" x14ac:dyDescent="0.25">
      <c r="A1401" t="s">
        <v>80</v>
      </c>
      <c r="B1401">
        <v>2020</v>
      </c>
      <c r="C1401">
        <v>0</v>
      </c>
      <c r="D1401">
        <v>25</v>
      </c>
      <c r="E1401">
        <v>679</v>
      </c>
      <c r="F1401">
        <v>223.2</v>
      </c>
      <c r="G1401">
        <v>240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</row>
    <row r="1402" spans="1:13" x14ac:dyDescent="0.25">
      <c r="A1402" t="s">
        <v>80</v>
      </c>
      <c r="B1402">
        <v>2020</v>
      </c>
      <c r="C1402">
        <v>0</v>
      </c>
      <c r="D1402">
        <v>27</v>
      </c>
      <c r="E1402">
        <v>487.1</v>
      </c>
      <c r="F1402">
        <v>91</v>
      </c>
      <c r="G1402">
        <v>115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</row>
    <row r="1403" spans="1:13" x14ac:dyDescent="0.25">
      <c r="A1403" t="s">
        <v>80</v>
      </c>
      <c r="B1403">
        <v>2020</v>
      </c>
      <c r="C1403">
        <v>0</v>
      </c>
      <c r="D1403">
        <v>30</v>
      </c>
      <c r="E1403">
        <v>642.70000000000005</v>
      </c>
      <c r="F1403">
        <v>264.7</v>
      </c>
      <c r="G1403">
        <v>185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</row>
    <row r="1404" spans="1:13" x14ac:dyDescent="0.25">
      <c r="A1404" t="s">
        <v>80</v>
      </c>
      <c r="B1404">
        <v>2020</v>
      </c>
      <c r="C1404">
        <v>0</v>
      </c>
      <c r="D1404">
        <v>75</v>
      </c>
      <c r="E1404">
        <v>847</v>
      </c>
      <c r="F1404">
        <v>412.4</v>
      </c>
      <c r="G1404">
        <v>351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</row>
    <row r="1405" spans="1:13" x14ac:dyDescent="0.25">
      <c r="A1405" t="s">
        <v>80</v>
      </c>
      <c r="B1405">
        <v>2050</v>
      </c>
      <c r="C1405">
        <v>1</v>
      </c>
      <c r="D1405">
        <v>3</v>
      </c>
      <c r="E1405">
        <v>797.2</v>
      </c>
      <c r="F1405">
        <v>353.4</v>
      </c>
      <c r="G1405">
        <v>240</v>
      </c>
      <c r="H1405">
        <v>27.6</v>
      </c>
      <c r="I1405">
        <v>48.8</v>
      </c>
      <c r="J1405">
        <v>0</v>
      </c>
      <c r="K1405">
        <v>3.6</v>
      </c>
      <c r="L1405">
        <v>16</v>
      </c>
      <c r="M1405">
        <v>0</v>
      </c>
    </row>
    <row r="1406" spans="1:13" x14ac:dyDescent="0.25">
      <c r="A1406" t="s">
        <v>80</v>
      </c>
      <c r="B1406">
        <v>2050</v>
      </c>
      <c r="C1406">
        <v>1</v>
      </c>
      <c r="D1406">
        <v>7</v>
      </c>
      <c r="E1406">
        <v>686.6</v>
      </c>
      <c r="F1406">
        <v>283.10000000000002</v>
      </c>
      <c r="G1406">
        <v>193</v>
      </c>
      <c r="H1406">
        <v>18.100000000000001</v>
      </c>
      <c r="I1406">
        <v>24</v>
      </c>
      <c r="J1406">
        <v>0</v>
      </c>
      <c r="K1406">
        <v>2.7</v>
      </c>
      <c r="L1406">
        <v>9.3000000000000007</v>
      </c>
      <c r="M1406">
        <v>0</v>
      </c>
    </row>
    <row r="1407" spans="1:13" x14ac:dyDescent="0.25">
      <c r="A1407" t="s">
        <v>80</v>
      </c>
      <c r="B1407">
        <v>2050</v>
      </c>
      <c r="C1407">
        <v>1</v>
      </c>
      <c r="D1407">
        <v>11</v>
      </c>
      <c r="E1407">
        <v>576.29999999999995</v>
      </c>
      <c r="F1407">
        <v>190.3</v>
      </c>
      <c r="G1407">
        <v>175</v>
      </c>
      <c r="H1407">
        <v>11.1</v>
      </c>
      <c r="I1407">
        <v>27.7</v>
      </c>
      <c r="J1407">
        <v>0</v>
      </c>
      <c r="K1407">
        <v>2</v>
      </c>
      <c r="L1407">
        <v>17</v>
      </c>
      <c r="M1407">
        <v>0</v>
      </c>
    </row>
    <row r="1408" spans="1:13" x14ac:dyDescent="0.25">
      <c r="A1408" t="s">
        <v>80</v>
      </c>
      <c r="B1408">
        <v>2050</v>
      </c>
      <c r="C1408">
        <v>1</v>
      </c>
      <c r="D1408">
        <v>13</v>
      </c>
      <c r="E1408">
        <v>447.1</v>
      </c>
      <c r="F1408">
        <v>31.4</v>
      </c>
      <c r="G1408">
        <v>235</v>
      </c>
      <c r="H1408">
        <v>1.6</v>
      </c>
      <c r="I1408">
        <v>3.2</v>
      </c>
      <c r="J1408">
        <v>0</v>
      </c>
      <c r="K1408">
        <v>0.3</v>
      </c>
      <c r="L1408">
        <v>11.4</v>
      </c>
      <c r="M1408">
        <v>0</v>
      </c>
    </row>
    <row r="1409" spans="1:13" x14ac:dyDescent="0.25">
      <c r="A1409" t="s">
        <v>80</v>
      </c>
      <c r="B1409">
        <v>2050</v>
      </c>
      <c r="C1409">
        <v>1</v>
      </c>
      <c r="D1409">
        <v>15</v>
      </c>
      <c r="E1409">
        <v>664.5</v>
      </c>
      <c r="F1409">
        <v>272.39999999999998</v>
      </c>
      <c r="G1409">
        <v>344</v>
      </c>
      <c r="H1409">
        <v>3.4</v>
      </c>
      <c r="I1409">
        <v>-4.4000000000000004</v>
      </c>
      <c r="J1409">
        <v>27</v>
      </c>
      <c r="K1409">
        <v>0.5</v>
      </c>
      <c r="L1409">
        <v>-1.6</v>
      </c>
      <c r="M1409">
        <v>8.5</v>
      </c>
    </row>
    <row r="1410" spans="1:13" x14ac:dyDescent="0.25">
      <c r="A1410" t="s">
        <v>80</v>
      </c>
      <c r="B1410">
        <v>2050</v>
      </c>
      <c r="C1410">
        <v>1</v>
      </c>
      <c r="D1410">
        <v>17</v>
      </c>
      <c r="E1410">
        <v>747.7</v>
      </c>
      <c r="F1410">
        <v>390.2</v>
      </c>
      <c r="G1410">
        <v>344</v>
      </c>
      <c r="H1410">
        <v>35.799999999999997</v>
      </c>
      <c r="I1410">
        <v>38.700000000000003</v>
      </c>
      <c r="J1410">
        <v>27</v>
      </c>
      <c r="K1410">
        <v>5</v>
      </c>
      <c r="L1410">
        <v>11</v>
      </c>
      <c r="M1410">
        <v>8.5</v>
      </c>
    </row>
    <row r="1411" spans="1:13" x14ac:dyDescent="0.25">
      <c r="A1411" t="s">
        <v>80</v>
      </c>
      <c r="B1411">
        <v>2050</v>
      </c>
      <c r="C1411">
        <v>1</v>
      </c>
      <c r="D1411">
        <v>24</v>
      </c>
      <c r="E1411">
        <v>679.5</v>
      </c>
      <c r="F1411">
        <v>286.7</v>
      </c>
      <c r="G1411">
        <v>185</v>
      </c>
      <c r="H1411">
        <v>20.399999999999999</v>
      </c>
      <c r="I1411">
        <v>18.7</v>
      </c>
      <c r="J1411">
        <v>0</v>
      </c>
      <c r="K1411">
        <v>3.1</v>
      </c>
      <c r="L1411">
        <v>7</v>
      </c>
      <c r="M1411">
        <v>0</v>
      </c>
    </row>
    <row r="1412" spans="1:13" x14ac:dyDescent="0.25">
      <c r="A1412" t="s">
        <v>80</v>
      </c>
      <c r="B1412">
        <v>2050</v>
      </c>
      <c r="C1412">
        <v>1</v>
      </c>
      <c r="D1412">
        <v>25</v>
      </c>
      <c r="E1412">
        <v>712.9</v>
      </c>
      <c r="F1412">
        <v>256.7</v>
      </c>
      <c r="G1412">
        <v>271</v>
      </c>
      <c r="H1412">
        <v>33.9</v>
      </c>
      <c r="I1412">
        <v>33.5</v>
      </c>
      <c r="J1412">
        <v>31</v>
      </c>
      <c r="K1412">
        <v>5</v>
      </c>
      <c r="L1412">
        <v>15</v>
      </c>
      <c r="M1412">
        <v>12.9</v>
      </c>
    </row>
    <row r="1413" spans="1:13" x14ac:dyDescent="0.25">
      <c r="A1413" t="s">
        <v>80</v>
      </c>
      <c r="B1413">
        <v>2050</v>
      </c>
      <c r="C1413">
        <v>1</v>
      </c>
      <c r="D1413">
        <v>27</v>
      </c>
      <c r="E1413">
        <v>489.3</v>
      </c>
      <c r="F1413">
        <v>100</v>
      </c>
      <c r="G1413">
        <v>115</v>
      </c>
      <c r="H1413">
        <v>2.1</v>
      </c>
      <c r="I1413">
        <v>8.9</v>
      </c>
      <c r="J1413">
        <v>0</v>
      </c>
      <c r="K1413">
        <v>0.4</v>
      </c>
      <c r="L1413">
        <v>9.8000000000000007</v>
      </c>
      <c r="M1413">
        <v>0</v>
      </c>
    </row>
    <row r="1414" spans="1:13" x14ac:dyDescent="0.25">
      <c r="A1414" t="s">
        <v>80</v>
      </c>
      <c r="B1414">
        <v>2050</v>
      </c>
      <c r="C1414">
        <v>1</v>
      </c>
      <c r="D1414">
        <v>30</v>
      </c>
      <c r="E1414">
        <v>663</v>
      </c>
      <c r="F1414">
        <v>295</v>
      </c>
      <c r="G1414">
        <v>185</v>
      </c>
      <c r="H1414">
        <v>20.399999999999999</v>
      </c>
      <c r="I1414">
        <v>30.2</v>
      </c>
      <c r="J1414">
        <v>0</v>
      </c>
      <c r="K1414">
        <v>3.2</v>
      </c>
      <c r="L1414">
        <v>11.4</v>
      </c>
      <c r="M1414">
        <v>0</v>
      </c>
    </row>
    <row r="1415" spans="1:13" x14ac:dyDescent="0.25">
      <c r="A1415" t="s">
        <v>80</v>
      </c>
      <c r="B1415">
        <v>2050</v>
      </c>
      <c r="C1415">
        <v>1</v>
      </c>
      <c r="D1415">
        <v>75</v>
      </c>
      <c r="E1415">
        <v>879.4</v>
      </c>
      <c r="F1415">
        <v>469.2</v>
      </c>
      <c r="G1415">
        <v>351</v>
      </c>
      <c r="H1415">
        <v>32.5</v>
      </c>
      <c r="I1415">
        <v>56.8</v>
      </c>
      <c r="J1415">
        <v>0</v>
      </c>
      <c r="K1415">
        <v>3.8</v>
      </c>
      <c r="L1415">
        <v>13.8</v>
      </c>
      <c r="M1415">
        <v>0</v>
      </c>
    </row>
    <row r="1416" spans="1:13" x14ac:dyDescent="0.25">
      <c r="A1416" t="s">
        <v>80</v>
      </c>
      <c r="B1416">
        <v>2050</v>
      </c>
      <c r="C1416">
        <v>2</v>
      </c>
      <c r="D1416">
        <v>3</v>
      </c>
      <c r="E1416">
        <v>795.3</v>
      </c>
      <c r="F1416">
        <v>335.5</v>
      </c>
      <c r="G1416">
        <v>240</v>
      </c>
      <c r="H1416">
        <v>25.7</v>
      </c>
      <c r="I1416">
        <v>30.8</v>
      </c>
      <c r="J1416">
        <v>0</v>
      </c>
      <c r="K1416">
        <v>3.3</v>
      </c>
      <c r="L1416">
        <v>10.1</v>
      </c>
      <c r="M1416">
        <v>0</v>
      </c>
    </row>
    <row r="1417" spans="1:13" x14ac:dyDescent="0.25">
      <c r="A1417" t="s">
        <v>80</v>
      </c>
      <c r="B1417">
        <v>2050</v>
      </c>
      <c r="C1417">
        <v>2</v>
      </c>
      <c r="D1417">
        <v>7</v>
      </c>
      <c r="E1417">
        <v>688.6</v>
      </c>
      <c r="F1417">
        <v>272.8</v>
      </c>
      <c r="G1417">
        <v>193</v>
      </c>
      <c r="H1417">
        <v>20.100000000000001</v>
      </c>
      <c r="I1417">
        <v>13.7</v>
      </c>
      <c r="J1417">
        <v>0</v>
      </c>
      <c r="K1417">
        <v>3</v>
      </c>
      <c r="L1417">
        <v>5.3</v>
      </c>
      <c r="M1417">
        <v>0</v>
      </c>
    </row>
    <row r="1418" spans="1:13" x14ac:dyDescent="0.25">
      <c r="A1418" t="s">
        <v>80</v>
      </c>
      <c r="B1418">
        <v>2050</v>
      </c>
      <c r="C1418">
        <v>2</v>
      </c>
      <c r="D1418">
        <v>11</v>
      </c>
      <c r="E1418">
        <v>578.79999999999995</v>
      </c>
      <c r="F1418">
        <v>181.1</v>
      </c>
      <c r="G1418">
        <v>175</v>
      </c>
      <c r="H1418">
        <v>13.6</v>
      </c>
      <c r="I1418">
        <v>18.5</v>
      </c>
      <c r="J1418">
        <v>0</v>
      </c>
      <c r="K1418">
        <v>2.4</v>
      </c>
      <c r="L1418">
        <v>11.4</v>
      </c>
      <c r="M1418">
        <v>0</v>
      </c>
    </row>
    <row r="1419" spans="1:13" x14ac:dyDescent="0.25">
      <c r="A1419" t="s">
        <v>80</v>
      </c>
      <c r="B1419">
        <v>2050</v>
      </c>
      <c r="C1419">
        <v>2</v>
      </c>
      <c r="D1419">
        <v>13</v>
      </c>
      <c r="E1419">
        <v>451.4</v>
      </c>
      <c r="F1419">
        <v>28.4</v>
      </c>
      <c r="G1419">
        <v>235</v>
      </c>
      <c r="H1419">
        <v>5.9</v>
      </c>
      <c r="I1419">
        <v>0.2</v>
      </c>
      <c r="J1419">
        <v>0</v>
      </c>
      <c r="K1419">
        <v>1.3</v>
      </c>
      <c r="L1419">
        <v>0.9</v>
      </c>
      <c r="M1419">
        <v>0</v>
      </c>
    </row>
    <row r="1420" spans="1:13" x14ac:dyDescent="0.25">
      <c r="A1420" t="s">
        <v>80</v>
      </c>
      <c r="B1420">
        <v>2050</v>
      </c>
      <c r="C1420">
        <v>2</v>
      </c>
      <c r="D1420">
        <v>15</v>
      </c>
      <c r="E1420">
        <v>663.6</v>
      </c>
      <c r="F1420">
        <v>261.2</v>
      </c>
      <c r="G1420">
        <v>347</v>
      </c>
      <c r="H1420">
        <v>2.5</v>
      </c>
      <c r="I1420">
        <v>-15.7</v>
      </c>
      <c r="J1420">
        <v>30</v>
      </c>
      <c r="K1420">
        <v>0.4</v>
      </c>
      <c r="L1420">
        <v>-5.7</v>
      </c>
      <c r="M1420">
        <v>9.5</v>
      </c>
    </row>
    <row r="1421" spans="1:13" x14ac:dyDescent="0.25">
      <c r="A1421" t="s">
        <v>80</v>
      </c>
      <c r="B1421">
        <v>2050</v>
      </c>
      <c r="C1421">
        <v>2</v>
      </c>
      <c r="D1421">
        <v>17</v>
      </c>
      <c r="E1421">
        <v>746.1</v>
      </c>
      <c r="F1421">
        <v>372.8</v>
      </c>
      <c r="G1421">
        <v>347</v>
      </c>
      <c r="H1421">
        <v>34.200000000000003</v>
      </c>
      <c r="I1421">
        <v>21.2</v>
      </c>
      <c r="J1421">
        <v>30</v>
      </c>
      <c r="K1421">
        <v>4.8</v>
      </c>
      <c r="L1421">
        <v>6</v>
      </c>
      <c r="M1421">
        <v>9.5</v>
      </c>
    </row>
    <row r="1422" spans="1:13" x14ac:dyDescent="0.25">
      <c r="A1422" t="s">
        <v>80</v>
      </c>
      <c r="B1422">
        <v>2050</v>
      </c>
      <c r="C1422">
        <v>2</v>
      </c>
      <c r="D1422">
        <v>24</v>
      </c>
      <c r="E1422">
        <v>680.8</v>
      </c>
      <c r="F1422">
        <v>282.2</v>
      </c>
      <c r="G1422">
        <v>185</v>
      </c>
      <c r="H1422">
        <v>21.7</v>
      </c>
      <c r="I1422">
        <v>14.3</v>
      </c>
      <c r="J1422">
        <v>0</v>
      </c>
      <c r="K1422">
        <v>3.3</v>
      </c>
      <c r="L1422">
        <v>5.3</v>
      </c>
      <c r="M1422">
        <v>0</v>
      </c>
    </row>
    <row r="1423" spans="1:13" x14ac:dyDescent="0.25">
      <c r="A1423" t="s">
        <v>80</v>
      </c>
      <c r="B1423">
        <v>2050</v>
      </c>
      <c r="C1423">
        <v>2</v>
      </c>
      <c r="D1423">
        <v>25</v>
      </c>
      <c r="E1423">
        <v>713.1</v>
      </c>
      <c r="F1423">
        <v>246.7</v>
      </c>
      <c r="G1423">
        <v>272</v>
      </c>
      <c r="H1423">
        <v>34.1</v>
      </c>
      <c r="I1423">
        <v>23.5</v>
      </c>
      <c r="J1423">
        <v>32</v>
      </c>
      <c r="K1423">
        <v>5</v>
      </c>
      <c r="L1423">
        <v>10.5</v>
      </c>
      <c r="M1423">
        <v>13.3</v>
      </c>
    </row>
    <row r="1424" spans="1:13" x14ac:dyDescent="0.25">
      <c r="A1424" t="s">
        <v>80</v>
      </c>
      <c r="B1424">
        <v>2050</v>
      </c>
      <c r="C1424">
        <v>2</v>
      </c>
      <c r="D1424">
        <v>27</v>
      </c>
      <c r="E1424">
        <v>494.4</v>
      </c>
      <c r="F1424">
        <v>93.3</v>
      </c>
      <c r="G1424">
        <v>115</v>
      </c>
      <c r="H1424">
        <v>7.3</v>
      </c>
      <c r="I1424">
        <v>2.2999999999999998</v>
      </c>
      <c r="J1424">
        <v>0</v>
      </c>
      <c r="K1424">
        <v>1.5</v>
      </c>
      <c r="L1424">
        <v>2.5</v>
      </c>
      <c r="M1424">
        <v>0</v>
      </c>
    </row>
    <row r="1425" spans="1:13" x14ac:dyDescent="0.25">
      <c r="A1425" t="s">
        <v>80</v>
      </c>
      <c r="B1425">
        <v>2050</v>
      </c>
      <c r="C1425">
        <v>2</v>
      </c>
      <c r="D1425">
        <v>30</v>
      </c>
      <c r="E1425">
        <v>665.3</v>
      </c>
      <c r="F1425">
        <v>289</v>
      </c>
      <c r="G1425">
        <v>185</v>
      </c>
      <c r="H1425">
        <v>22.7</v>
      </c>
      <c r="I1425">
        <v>24.3</v>
      </c>
      <c r="J1425">
        <v>0</v>
      </c>
      <c r="K1425">
        <v>3.5</v>
      </c>
      <c r="L1425">
        <v>9.1999999999999993</v>
      </c>
      <c r="M1425">
        <v>0</v>
      </c>
    </row>
    <row r="1426" spans="1:13" x14ac:dyDescent="0.25">
      <c r="A1426" t="s">
        <v>80</v>
      </c>
      <c r="B1426">
        <v>2050</v>
      </c>
      <c r="C1426">
        <v>2</v>
      </c>
      <c r="D1426">
        <v>75</v>
      </c>
      <c r="E1426">
        <v>877</v>
      </c>
      <c r="F1426">
        <v>453</v>
      </c>
      <c r="G1426">
        <v>351</v>
      </c>
      <c r="H1426">
        <v>30</v>
      </c>
      <c r="I1426">
        <v>40.6</v>
      </c>
      <c r="J1426">
        <v>0</v>
      </c>
      <c r="K1426">
        <v>3.5</v>
      </c>
      <c r="L1426">
        <v>9.9</v>
      </c>
      <c r="M1426">
        <v>0</v>
      </c>
    </row>
    <row r="1427" spans="1:13" x14ac:dyDescent="0.25">
      <c r="A1427" t="s">
        <v>80</v>
      </c>
      <c r="B1427">
        <v>2050</v>
      </c>
      <c r="C1427">
        <v>3</v>
      </c>
      <c r="D1427">
        <v>3</v>
      </c>
      <c r="E1427">
        <v>805.7</v>
      </c>
      <c r="F1427">
        <v>375.7</v>
      </c>
      <c r="G1427">
        <v>240</v>
      </c>
      <c r="H1427">
        <v>36.1</v>
      </c>
      <c r="I1427">
        <v>71</v>
      </c>
      <c r="J1427">
        <v>0</v>
      </c>
      <c r="K1427">
        <v>4.7</v>
      </c>
      <c r="L1427">
        <v>23.3</v>
      </c>
      <c r="M1427">
        <v>0</v>
      </c>
    </row>
    <row r="1428" spans="1:13" x14ac:dyDescent="0.25">
      <c r="A1428" t="s">
        <v>80</v>
      </c>
      <c r="B1428">
        <v>2050</v>
      </c>
      <c r="C1428">
        <v>3</v>
      </c>
      <c r="D1428">
        <v>7</v>
      </c>
      <c r="E1428">
        <v>691.3</v>
      </c>
      <c r="F1428">
        <v>311.8</v>
      </c>
      <c r="G1428">
        <v>193</v>
      </c>
      <c r="H1428">
        <v>22.9</v>
      </c>
      <c r="I1428">
        <v>52.7</v>
      </c>
      <c r="J1428">
        <v>0</v>
      </c>
      <c r="K1428">
        <v>3.4</v>
      </c>
      <c r="L1428">
        <v>20.3</v>
      </c>
      <c r="M1428">
        <v>0</v>
      </c>
    </row>
    <row r="1429" spans="1:13" x14ac:dyDescent="0.25">
      <c r="A1429" t="s">
        <v>80</v>
      </c>
      <c r="B1429">
        <v>2050</v>
      </c>
      <c r="C1429">
        <v>3</v>
      </c>
      <c r="D1429">
        <v>11</v>
      </c>
      <c r="E1429">
        <v>576.79999999999995</v>
      </c>
      <c r="F1429">
        <v>196.9</v>
      </c>
      <c r="G1429">
        <v>175</v>
      </c>
      <c r="H1429">
        <v>11.6</v>
      </c>
      <c r="I1429">
        <v>34.200000000000003</v>
      </c>
      <c r="J1429">
        <v>0</v>
      </c>
      <c r="K1429">
        <v>2.1</v>
      </c>
      <c r="L1429">
        <v>21</v>
      </c>
      <c r="M1429">
        <v>0</v>
      </c>
    </row>
    <row r="1430" spans="1:13" x14ac:dyDescent="0.25">
      <c r="A1430" t="s">
        <v>80</v>
      </c>
      <c r="B1430">
        <v>2050</v>
      </c>
      <c r="C1430">
        <v>3</v>
      </c>
      <c r="D1430">
        <v>13</v>
      </c>
      <c r="E1430">
        <v>443.9</v>
      </c>
      <c r="F1430">
        <v>37.1</v>
      </c>
      <c r="G1430">
        <v>235</v>
      </c>
      <c r="H1430">
        <v>-1.7</v>
      </c>
      <c r="I1430">
        <v>8.9</v>
      </c>
      <c r="J1430">
        <v>0</v>
      </c>
      <c r="K1430">
        <v>-0.4</v>
      </c>
      <c r="L1430">
        <v>31.5</v>
      </c>
      <c r="M1430">
        <v>0</v>
      </c>
    </row>
    <row r="1431" spans="1:13" x14ac:dyDescent="0.25">
      <c r="A1431" t="s">
        <v>80</v>
      </c>
      <c r="B1431">
        <v>2050</v>
      </c>
      <c r="C1431">
        <v>3</v>
      </c>
      <c r="D1431">
        <v>15</v>
      </c>
      <c r="E1431">
        <v>670.7</v>
      </c>
      <c r="F1431">
        <v>302.10000000000002</v>
      </c>
      <c r="G1431">
        <v>350</v>
      </c>
      <c r="H1431">
        <v>9.6999999999999993</v>
      </c>
      <c r="I1431">
        <v>25.3</v>
      </c>
      <c r="J1431">
        <v>33</v>
      </c>
      <c r="K1431">
        <v>1.5</v>
      </c>
      <c r="L1431">
        <v>9.1</v>
      </c>
      <c r="M1431">
        <v>10.4</v>
      </c>
    </row>
    <row r="1432" spans="1:13" x14ac:dyDescent="0.25">
      <c r="A1432" t="s">
        <v>80</v>
      </c>
      <c r="B1432">
        <v>2050</v>
      </c>
      <c r="C1432">
        <v>3</v>
      </c>
      <c r="D1432">
        <v>17</v>
      </c>
      <c r="E1432">
        <v>763</v>
      </c>
      <c r="F1432">
        <v>408.8</v>
      </c>
      <c r="G1432">
        <v>350</v>
      </c>
      <c r="H1432">
        <v>51.1</v>
      </c>
      <c r="I1432">
        <v>57.2</v>
      </c>
      <c r="J1432">
        <v>33</v>
      </c>
      <c r="K1432">
        <v>7.2</v>
      </c>
      <c r="L1432">
        <v>16.3</v>
      </c>
      <c r="M1432">
        <v>10.4</v>
      </c>
    </row>
    <row r="1433" spans="1:13" x14ac:dyDescent="0.25">
      <c r="A1433" t="s">
        <v>80</v>
      </c>
      <c r="B1433">
        <v>2050</v>
      </c>
      <c r="C1433">
        <v>3</v>
      </c>
      <c r="D1433">
        <v>24</v>
      </c>
      <c r="E1433">
        <v>686.6</v>
      </c>
      <c r="F1433">
        <v>304.89999999999998</v>
      </c>
      <c r="G1433">
        <v>185</v>
      </c>
      <c r="H1433">
        <v>27.5</v>
      </c>
      <c r="I1433">
        <v>37</v>
      </c>
      <c r="J1433">
        <v>0</v>
      </c>
      <c r="K1433">
        <v>4.2</v>
      </c>
      <c r="L1433">
        <v>13.8</v>
      </c>
      <c r="M1433">
        <v>0</v>
      </c>
    </row>
    <row r="1434" spans="1:13" x14ac:dyDescent="0.25">
      <c r="A1434" t="s">
        <v>80</v>
      </c>
      <c r="B1434">
        <v>2050</v>
      </c>
      <c r="C1434">
        <v>3</v>
      </c>
      <c r="D1434">
        <v>25</v>
      </c>
      <c r="E1434">
        <v>723.6</v>
      </c>
      <c r="F1434">
        <v>270.39999999999998</v>
      </c>
      <c r="G1434">
        <v>291</v>
      </c>
      <c r="H1434">
        <v>44.6</v>
      </c>
      <c r="I1434">
        <v>47.2</v>
      </c>
      <c r="J1434">
        <v>51</v>
      </c>
      <c r="K1434">
        <v>6.6</v>
      </c>
      <c r="L1434">
        <v>21.2</v>
      </c>
      <c r="M1434">
        <v>21.3</v>
      </c>
    </row>
    <row r="1435" spans="1:13" x14ac:dyDescent="0.25">
      <c r="A1435" t="s">
        <v>80</v>
      </c>
      <c r="B1435">
        <v>2050</v>
      </c>
      <c r="C1435">
        <v>3</v>
      </c>
      <c r="D1435">
        <v>27</v>
      </c>
      <c r="E1435">
        <v>487.4</v>
      </c>
      <c r="F1435">
        <v>117.8</v>
      </c>
      <c r="G1435">
        <v>115</v>
      </c>
      <c r="H1435">
        <v>0.3</v>
      </c>
      <c r="I1435">
        <v>26.8</v>
      </c>
      <c r="J1435">
        <v>0</v>
      </c>
      <c r="K1435">
        <v>0.1</v>
      </c>
      <c r="L1435">
        <v>29.4</v>
      </c>
      <c r="M1435">
        <v>0</v>
      </c>
    </row>
    <row r="1436" spans="1:13" x14ac:dyDescent="0.25">
      <c r="A1436" t="s">
        <v>80</v>
      </c>
      <c r="B1436">
        <v>2050</v>
      </c>
      <c r="C1436">
        <v>3</v>
      </c>
      <c r="D1436">
        <v>30</v>
      </c>
      <c r="E1436">
        <v>668.3</v>
      </c>
      <c r="F1436">
        <v>315.10000000000002</v>
      </c>
      <c r="G1436">
        <v>185</v>
      </c>
      <c r="H1436">
        <v>25.6</v>
      </c>
      <c r="I1436">
        <v>50.3</v>
      </c>
      <c r="J1436">
        <v>0</v>
      </c>
      <c r="K1436">
        <v>4</v>
      </c>
      <c r="L1436">
        <v>19</v>
      </c>
      <c r="M1436">
        <v>0</v>
      </c>
    </row>
    <row r="1437" spans="1:13" x14ac:dyDescent="0.25">
      <c r="A1437" t="s">
        <v>80</v>
      </c>
      <c r="B1437">
        <v>2050</v>
      </c>
      <c r="C1437">
        <v>3</v>
      </c>
      <c r="D1437">
        <v>75</v>
      </c>
      <c r="E1437">
        <v>893.7</v>
      </c>
      <c r="F1437">
        <v>490</v>
      </c>
      <c r="G1437">
        <v>351</v>
      </c>
      <c r="H1437">
        <v>46.7</v>
      </c>
      <c r="I1437">
        <v>77.599999999999994</v>
      </c>
      <c r="J1437">
        <v>0</v>
      </c>
      <c r="K1437">
        <v>5.5</v>
      </c>
      <c r="L1437">
        <v>18.8</v>
      </c>
      <c r="M1437">
        <v>0</v>
      </c>
    </row>
    <row r="1438" spans="1:13" x14ac:dyDescent="0.25">
      <c r="A1438" t="s">
        <v>80</v>
      </c>
      <c r="B1438">
        <v>2050</v>
      </c>
      <c r="C1438">
        <v>4</v>
      </c>
      <c r="D1438">
        <v>3</v>
      </c>
      <c r="E1438">
        <v>806.6</v>
      </c>
      <c r="F1438">
        <v>338.7</v>
      </c>
      <c r="G1438">
        <v>240</v>
      </c>
      <c r="H1438">
        <v>36.9</v>
      </c>
      <c r="I1438">
        <v>34</v>
      </c>
      <c r="J1438">
        <v>0</v>
      </c>
      <c r="K1438">
        <v>4.8</v>
      </c>
      <c r="L1438">
        <v>11.2</v>
      </c>
      <c r="M1438">
        <v>0</v>
      </c>
    </row>
    <row r="1439" spans="1:13" x14ac:dyDescent="0.25">
      <c r="A1439" t="s">
        <v>80</v>
      </c>
      <c r="B1439">
        <v>2050</v>
      </c>
      <c r="C1439">
        <v>4</v>
      </c>
      <c r="D1439">
        <v>7</v>
      </c>
      <c r="E1439">
        <v>701.6</v>
      </c>
      <c r="F1439">
        <v>283.3</v>
      </c>
      <c r="G1439">
        <v>193</v>
      </c>
      <c r="H1439">
        <v>33.200000000000003</v>
      </c>
      <c r="I1439">
        <v>24.1</v>
      </c>
      <c r="J1439">
        <v>0</v>
      </c>
      <c r="K1439">
        <v>5</v>
      </c>
      <c r="L1439">
        <v>9.3000000000000007</v>
      </c>
      <c r="M1439">
        <v>0</v>
      </c>
    </row>
    <row r="1440" spans="1:13" x14ac:dyDescent="0.25">
      <c r="A1440" t="s">
        <v>80</v>
      </c>
      <c r="B1440">
        <v>2050</v>
      </c>
      <c r="C1440">
        <v>4</v>
      </c>
      <c r="D1440">
        <v>11</v>
      </c>
      <c r="E1440">
        <v>586.79999999999995</v>
      </c>
      <c r="F1440">
        <v>181.3</v>
      </c>
      <c r="G1440">
        <v>175</v>
      </c>
      <c r="H1440">
        <v>21.6</v>
      </c>
      <c r="I1440">
        <v>18.7</v>
      </c>
      <c r="J1440">
        <v>0</v>
      </c>
      <c r="K1440">
        <v>3.8</v>
      </c>
      <c r="L1440">
        <v>11.5</v>
      </c>
      <c r="M1440">
        <v>0</v>
      </c>
    </row>
    <row r="1441" spans="1:13" x14ac:dyDescent="0.25">
      <c r="A1441" t="s">
        <v>80</v>
      </c>
      <c r="B1441">
        <v>2050</v>
      </c>
      <c r="C1441">
        <v>4</v>
      </c>
      <c r="D1441">
        <v>13</v>
      </c>
      <c r="E1441">
        <v>458.5</v>
      </c>
      <c r="F1441">
        <v>28.2</v>
      </c>
      <c r="G1441">
        <v>235</v>
      </c>
      <c r="H1441">
        <v>12.9</v>
      </c>
      <c r="I1441">
        <v>0</v>
      </c>
      <c r="J1441">
        <v>0</v>
      </c>
      <c r="K1441">
        <v>2.9</v>
      </c>
      <c r="L1441">
        <v>-0.1</v>
      </c>
      <c r="M1441">
        <v>0</v>
      </c>
    </row>
    <row r="1442" spans="1:13" x14ac:dyDescent="0.25">
      <c r="A1442" t="s">
        <v>80</v>
      </c>
      <c r="B1442">
        <v>2050</v>
      </c>
      <c r="C1442">
        <v>4</v>
      </c>
      <c r="D1442">
        <v>15</v>
      </c>
      <c r="E1442">
        <v>674.7</v>
      </c>
      <c r="F1442">
        <v>258.7</v>
      </c>
      <c r="G1442">
        <v>352</v>
      </c>
      <c r="H1442">
        <v>13.7</v>
      </c>
      <c r="I1442">
        <v>-18.2</v>
      </c>
      <c r="J1442">
        <v>35</v>
      </c>
      <c r="K1442">
        <v>2.1</v>
      </c>
      <c r="L1442">
        <v>-6.6</v>
      </c>
      <c r="M1442">
        <v>11</v>
      </c>
    </row>
    <row r="1443" spans="1:13" x14ac:dyDescent="0.25">
      <c r="A1443" t="s">
        <v>80</v>
      </c>
      <c r="B1443">
        <v>2050</v>
      </c>
      <c r="C1443">
        <v>4</v>
      </c>
      <c r="D1443">
        <v>17</v>
      </c>
      <c r="E1443">
        <v>761.9</v>
      </c>
      <c r="F1443">
        <v>381.7</v>
      </c>
      <c r="G1443">
        <v>352</v>
      </c>
      <c r="H1443">
        <v>50</v>
      </c>
      <c r="I1443">
        <v>30.1</v>
      </c>
      <c r="J1443">
        <v>35</v>
      </c>
      <c r="K1443">
        <v>7</v>
      </c>
      <c r="L1443">
        <v>8.6</v>
      </c>
      <c r="M1443">
        <v>11</v>
      </c>
    </row>
    <row r="1444" spans="1:13" x14ac:dyDescent="0.25">
      <c r="A1444" t="s">
        <v>80</v>
      </c>
      <c r="B1444">
        <v>2050</v>
      </c>
      <c r="C1444">
        <v>4</v>
      </c>
      <c r="D1444">
        <v>24</v>
      </c>
      <c r="E1444">
        <v>693.4</v>
      </c>
      <c r="F1444">
        <v>286.5</v>
      </c>
      <c r="G1444">
        <v>185</v>
      </c>
      <c r="H1444">
        <v>34.299999999999997</v>
      </c>
      <c r="I1444">
        <v>18.600000000000001</v>
      </c>
      <c r="J1444">
        <v>0</v>
      </c>
      <c r="K1444">
        <v>5.2</v>
      </c>
      <c r="L1444">
        <v>6.9</v>
      </c>
      <c r="M1444">
        <v>0</v>
      </c>
    </row>
    <row r="1445" spans="1:13" x14ac:dyDescent="0.25">
      <c r="A1445" t="s">
        <v>80</v>
      </c>
      <c r="B1445">
        <v>2050</v>
      </c>
      <c r="C1445">
        <v>4</v>
      </c>
      <c r="D1445">
        <v>25</v>
      </c>
      <c r="E1445">
        <v>728.8</v>
      </c>
      <c r="F1445">
        <v>242.5</v>
      </c>
      <c r="G1445">
        <v>299</v>
      </c>
      <c r="H1445">
        <v>49.7</v>
      </c>
      <c r="I1445">
        <v>19.3</v>
      </c>
      <c r="J1445">
        <v>59</v>
      </c>
      <c r="K1445">
        <v>7.3</v>
      </c>
      <c r="L1445">
        <v>8.6</v>
      </c>
      <c r="M1445">
        <v>24.6</v>
      </c>
    </row>
    <row r="1446" spans="1:13" x14ac:dyDescent="0.25">
      <c r="A1446" t="s">
        <v>80</v>
      </c>
      <c r="B1446">
        <v>2050</v>
      </c>
      <c r="C1446">
        <v>4</v>
      </c>
      <c r="D1446">
        <v>27</v>
      </c>
      <c r="E1446">
        <v>502.3</v>
      </c>
      <c r="F1446">
        <v>100.1</v>
      </c>
      <c r="G1446">
        <v>115</v>
      </c>
      <c r="H1446">
        <v>15.2</v>
      </c>
      <c r="I1446">
        <v>9</v>
      </c>
      <c r="J1446">
        <v>0</v>
      </c>
      <c r="K1446">
        <v>3.1</v>
      </c>
      <c r="L1446">
        <v>9.9</v>
      </c>
      <c r="M1446">
        <v>0</v>
      </c>
    </row>
    <row r="1447" spans="1:13" x14ac:dyDescent="0.25">
      <c r="A1447" t="s">
        <v>80</v>
      </c>
      <c r="B1447">
        <v>2050</v>
      </c>
      <c r="C1447">
        <v>4</v>
      </c>
      <c r="D1447">
        <v>30</v>
      </c>
      <c r="E1447">
        <v>677.4</v>
      </c>
      <c r="F1447">
        <v>293.89999999999998</v>
      </c>
      <c r="G1447">
        <v>185</v>
      </c>
      <c r="H1447">
        <v>34.799999999999997</v>
      </c>
      <c r="I1447">
        <v>29.1</v>
      </c>
      <c r="J1447">
        <v>0</v>
      </c>
      <c r="K1447">
        <v>5.4</v>
      </c>
      <c r="L1447">
        <v>11</v>
      </c>
      <c r="M1447">
        <v>0</v>
      </c>
    </row>
    <row r="1448" spans="1:13" x14ac:dyDescent="0.25">
      <c r="A1448" t="s">
        <v>80</v>
      </c>
      <c r="B1448">
        <v>2050</v>
      </c>
      <c r="C1448">
        <v>4</v>
      </c>
      <c r="D1448">
        <v>75</v>
      </c>
      <c r="E1448">
        <v>894.2</v>
      </c>
      <c r="F1448">
        <v>465.2</v>
      </c>
      <c r="G1448">
        <v>351</v>
      </c>
      <c r="H1448">
        <v>47.2</v>
      </c>
      <c r="I1448">
        <v>52.8</v>
      </c>
      <c r="J1448">
        <v>0</v>
      </c>
      <c r="K1448">
        <v>5.6</v>
      </c>
      <c r="L1448">
        <v>12.8</v>
      </c>
      <c r="M1448">
        <v>0</v>
      </c>
    </row>
    <row r="1449" spans="1:13" x14ac:dyDescent="0.25">
      <c r="A1449" t="s">
        <v>80</v>
      </c>
      <c r="B1449">
        <v>2050</v>
      </c>
      <c r="C1449">
        <v>5</v>
      </c>
      <c r="D1449">
        <v>3</v>
      </c>
      <c r="E1449">
        <v>801.8</v>
      </c>
      <c r="F1449">
        <v>345.4</v>
      </c>
      <c r="G1449">
        <v>240</v>
      </c>
      <c r="H1449">
        <v>32.200000000000003</v>
      </c>
      <c r="I1449">
        <v>40.799999999999997</v>
      </c>
      <c r="J1449">
        <v>0</v>
      </c>
      <c r="K1449">
        <v>4.2</v>
      </c>
      <c r="L1449">
        <v>13.4</v>
      </c>
      <c r="M1449">
        <v>0</v>
      </c>
    </row>
    <row r="1450" spans="1:13" x14ac:dyDescent="0.25">
      <c r="A1450" t="s">
        <v>80</v>
      </c>
      <c r="B1450">
        <v>2050</v>
      </c>
      <c r="C1450">
        <v>5</v>
      </c>
      <c r="D1450">
        <v>7</v>
      </c>
      <c r="E1450">
        <v>691.2</v>
      </c>
      <c r="F1450">
        <v>277.8</v>
      </c>
      <c r="G1450">
        <v>193</v>
      </c>
      <c r="H1450">
        <v>22.8</v>
      </c>
      <c r="I1450">
        <v>18.7</v>
      </c>
      <c r="J1450">
        <v>0</v>
      </c>
      <c r="K1450">
        <v>3.4</v>
      </c>
      <c r="L1450">
        <v>7.2</v>
      </c>
      <c r="M1450">
        <v>0</v>
      </c>
    </row>
    <row r="1451" spans="1:13" x14ac:dyDescent="0.25">
      <c r="A1451" t="s">
        <v>80</v>
      </c>
      <c r="B1451">
        <v>2050</v>
      </c>
      <c r="C1451">
        <v>5</v>
      </c>
      <c r="D1451">
        <v>11</v>
      </c>
      <c r="E1451">
        <v>581.6</v>
      </c>
      <c r="F1451">
        <v>187.8</v>
      </c>
      <c r="G1451">
        <v>175</v>
      </c>
      <c r="H1451">
        <v>16.399999999999999</v>
      </c>
      <c r="I1451">
        <v>25.2</v>
      </c>
      <c r="J1451">
        <v>0</v>
      </c>
      <c r="K1451">
        <v>2.9</v>
      </c>
      <c r="L1451">
        <v>15.5</v>
      </c>
      <c r="M1451">
        <v>0</v>
      </c>
    </row>
    <row r="1452" spans="1:13" x14ac:dyDescent="0.25">
      <c r="A1452" t="s">
        <v>80</v>
      </c>
      <c r="B1452">
        <v>2050</v>
      </c>
      <c r="C1452">
        <v>5</v>
      </c>
      <c r="D1452">
        <v>13</v>
      </c>
      <c r="E1452">
        <v>452.1</v>
      </c>
      <c r="F1452">
        <v>34.6</v>
      </c>
      <c r="G1452">
        <v>235</v>
      </c>
      <c r="H1452">
        <v>6.5</v>
      </c>
      <c r="I1452">
        <v>6.4</v>
      </c>
      <c r="J1452">
        <v>0</v>
      </c>
      <c r="K1452">
        <v>1.5</v>
      </c>
      <c r="L1452">
        <v>22.8</v>
      </c>
      <c r="M1452">
        <v>0</v>
      </c>
    </row>
    <row r="1453" spans="1:13" x14ac:dyDescent="0.25">
      <c r="A1453" t="s">
        <v>80</v>
      </c>
      <c r="B1453">
        <v>2050</v>
      </c>
      <c r="C1453">
        <v>5</v>
      </c>
      <c r="D1453">
        <v>15</v>
      </c>
      <c r="E1453">
        <v>667.9</v>
      </c>
      <c r="F1453">
        <v>263.7</v>
      </c>
      <c r="G1453">
        <v>349</v>
      </c>
      <c r="H1453">
        <v>6.9</v>
      </c>
      <c r="I1453">
        <v>-13.2</v>
      </c>
      <c r="J1453">
        <v>32</v>
      </c>
      <c r="K1453">
        <v>1</v>
      </c>
      <c r="L1453">
        <v>-4.8</v>
      </c>
      <c r="M1453">
        <v>10.1</v>
      </c>
    </row>
    <row r="1454" spans="1:13" x14ac:dyDescent="0.25">
      <c r="A1454" t="s">
        <v>80</v>
      </c>
      <c r="B1454">
        <v>2050</v>
      </c>
      <c r="C1454">
        <v>5</v>
      </c>
      <c r="D1454">
        <v>17</v>
      </c>
      <c r="E1454">
        <v>753.9</v>
      </c>
      <c r="F1454">
        <v>385.2</v>
      </c>
      <c r="G1454">
        <v>349</v>
      </c>
      <c r="H1454">
        <v>41.9</v>
      </c>
      <c r="I1454">
        <v>33.700000000000003</v>
      </c>
      <c r="J1454">
        <v>32</v>
      </c>
      <c r="K1454">
        <v>5.9</v>
      </c>
      <c r="L1454">
        <v>9.6</v>
      </c>
      <c r="M1454">
        <v>10.1</v>
      </c>
    </row>
    <row r="1455" spans="1:13" x14ac:dyDescent="0.25">
      <c r="A1455" t="s">
        <v>80</v>
      </c>
      <c r="B1455">
        <v>2050</v>
      </c>
      <c r="C1455">
        <v>5</v>
      </c>
      <c r="D1455">
        <v>24</v>
      </c>
      <c r="E1455">
        <v>685.1</v>
      </c>
      <c r="F1455">
        <v>287.39999999999998</v>
      </c>
      <c r="G1455">
        <v>185</v>
      </c>
      <c r="H1455">
        <v>26</v>
      </c>
      <c r="I1455">
        <v>19.399999999999999</v>
      </c>
      <c r="J1455">
        <v>0</v>
      </c>
      <c r="K1455">
        <v>3.9</v>
      </c>
      <c r="L1455">
        <v>7.3</v>
      </c>
      <c r="M1455">
        <v>0</v>
      </c>
    </row>
    <row r="1456" spans="1:13" x14ac:dyDescent="0.25">
      <c r="A1456" t="s">
        <v>80</v>
      </c>
      <c r="B1456">
        <v>2050</v>
      </c>
      <c r="C1456">
        <v>5</v>
      </c>
      <c r="D1456">
        <v>25</v>
      </c>
      <c r="E1456">
        <v>719.9</v>
      </c>
      <c r="F1456">
        <v>256.39999999999998</v>
      </c>
      <c r="G1456">
        <v>281</v>
      </c>
      <c r="H1456">
        <v>40.799999999999997</v>
      </c>
      <c r="I1456">
        <v>33.200000000000003</v>
      </c>
      <c r="J1456">
        <v>41</v>
      </c>
      <c r="K1456">
        <v>6</v>
      </c>
      <c r="L1456">
        <v>14.9</v>
      </c>
      <c r="M1456">
        <v>17.100000000000001</v>
      </c>
    </row>
    <row r="1457" spans="1:13" x14ac:dyDescent="0.25">
      <c r="A1457" t="s">
        <v>80</v>
      </c>
      <c r="B1457">
        <v>2050</v>
      </c>
      <c r="C1457">
        <v>5</v>
      </c>
      <c r="D1457">
        <v>27</v>
      </c>
      <c r="E1457">
        <v>495.3</v>
      </c>
      <c r="F1457">
        <v>101.7</v>
      </c>
      <c r="G1457">
        <v>115</v>
      </c>
      <c r="H1457">
        <v>8.1999999999999993</v>
      </c>
      <c r="I1457">
        <v>10.6</v>
      </c>
      <c r="J1457">
        <v>0</v>
      </c>
      <c r="K1457">
        <v>1.7</v>
      </c>
      <c r="L1457">
        <v>11.7</v>
      </c>
      <c r="M1457">
        <v>0</v>
      </c>
    </row>
    <row r="1458" spans="1:13" x14ac:dyDescent="0.25">
      <c r="A1458" t="s">
        <v>80</v>
      </c>
      <c r="B1458">
        <v>2050</v>
      </c>
      <c r="C1458">
        <v>5</v>
      </c>
      <c r="D1458">
        <v>30</v>
      </c>
      <c r="E1458">
        <v>668.2</v>
      </c>
      <c r="F1458">
        <v>295</v>
      </c>
      <c r="G1458">
        <v>185</v>
      </c>
      <c r="H1458">
        <v>25.6</v>
      </c>
      <c r="I1458">
        <v>30.3</v>
      </c>
      <c r="J1458">
        <v>0</v>
      </c>
      <c r="K1458">
        <v>4</v>
      </c>
      <c r="L1458">
        <v>11.4</v>
      </c>
      <c r="M1458">
        <v>0</v>
      </c>
    </row>
    <row r="1459" spans="1:13" x14ac:dyDescent="0.25">
      <c r="A1459" t="s">
        <v>80</v>
      </c>
      <c r="B1459">
        <v>2050</v>
      </c>
      <c r="C1459">
        <v>5</v>
      </c>
      <c r="D1459">
        <v>75</v>
      </c>
      <c r="E1459">
        <v>885.6</v>
      </c>
      <c r="F1459">
        <v>467.4</v>
      </c>
      <c r="G1459">
        <v>351</v>
      </c>
      <c r="H1459">
        <v>38.6</v>
      </c>
      <c r="I1459">
        <v>55</v>
      </c>
      <c r="J1459">
        <v>0</v>
      </c>
      <c r="K1459">
        <v>4.5999999999999996</v>
      </c>
      <c r="L1459">
        <v>13.3</v>
      </c>
      <c r="M1459">
        <v>0</v>
      </c>
    </row>
  </sheetData>
  <autoFilter ref="A1:M1459"/>
  <sortState ref="A2:M3889">
    <sortCondition ref="A2:A3889"/>
    <sortCondition ref="B2:B3889"/>
    <sortCondition ref="C2:C388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260"/>
  <sheetViews>
    <sheetView workbookViewId="0">
      <pane ySplit="4" topLeftCell="A5" activePane="bottomLeft" state="frozen"/>
      <selection pane="bottomLeft" sqref="A1:A2"/>
    </sheetView>
  </sheetViews>
  <sheetFormatPr defaultRowHeight="15" x14ac:dyDescent="0.25"/>
  <cols>
    <col min="2" max="2" width="24.85546875" customWidth="1"/>
    <col min="3" max="3" width="10.28515625" customWidth="1"/>
    <col min="4" max="4" width="26.85546875" bestFit="1" customWidth="1"/>
    <col min="6" max="6" width="37.85546875" customWidth="1"/>
    <col min="7" max="7" width="11.85546875" customWidth="1"/>
    <col min="8" max="8" width="12.140625" customWidth="1"/>
    <col min="9" max="9" width="13.7109375" customWidth="1"/>
    <col min="10" max="10" width="14.140625" customWidth="1"/>
    <col min="11" max="11" width="13.5703125" customWidth="1"/>
  </cols>
  <sheetData>
    <row r="1" spans="1:11" x14ac:dyDescent="0.25">
      <c r="A1" t="s">
        <v>218</v>
      </c>
    </row>
    <row r="2" spans="1:11" x14ac:dyDescent="0.25">
      <c r="A2" t="s">
        <v>217</v>
      </c>
    </row>
    <row r="4" spans="1:11" ht="45" x14ac:dyDescent="0.25">
      <c r="B4" s="150" t="s">
        <v>118</v>
      </c>
      <c r="C4" s="151" t="s">
        <v>119</v>
      </c>
      <c r="D4" s="151" t="s">
        <v>216</v>
      </c>
      <c r="E4" s="151" t="s">
        <v>120</v>
      </c>
      <c r="F4" s="152" t="s">
        <v>121</v>
      </c>
      <c r="G4" s="153" t="s">
        <v>116</v>
      </c>
      <c r="H4" s="153" t="s">
        <v>115</v>
      </c>
      <c r="I4" s="154" t="s">
        <v>122</v>
      </c>
      <c r="J4" s="154" t="s">
        <v>123</v>
      </c>
      <c r="K4" s="27" t="s">
        <v>124</v>
      </c>
    </row>
    <row r="5" spans="1:11" x14ac:dyDescent="0.25">
      <c r="B5" s="148" t="s">
        <v>125</v>
      </c>
      <c r="C5" s="148" t="s">
        <v>203</v>
      </c>
      <c r="D5" s="148" t="s">
        <v>126</v>
      </c>
      <c r="E5" s="148">
        <v>15</v>
      </c>
      <c r="F5" s="149" t="s">
        <v>207</v>
      </c>
      <c r="G5" s="155">
        <v>2020</v>
      </c>
      <c r="H5" s="155">
        <v>0</v>
      </c>
      <c r="I5" s="156">
        <v>534.42728442728446</v>
      </c>
      <c r="J5" s="156">
        <v>161.42728442728446</v>
      </c>
      <c r="K5" s="155"/>
    </row>
    <row r="6" spans="1:11" x14ac:dyDescent="0.25">
      <c r="B6" s="2" t="str">
        <f>B5</f>
        <v>Tilamook, Lincoln</v>
      </c>
      <c r="C6" s="2" t="s">
        <v>203</v>
      </c>
      <c r="D6" s="2" t="str">
        <f>D5</f>
        <v>Forage - all hay and haylage</v>
      </c>
      <c r="E6" s="2">
        <v>15</v>
      </c>
      <c r="F6" s="2" t="str">
        <f>F5</f>
        <v>Grass Pasture - high management</v>
      </c>
      <c r="G6" s="155">
        <v>2050</v>
      </c>
      <c r="H6" s="155">
        <v>1</v>
      </c>
      <c r="I6" s="156">
        <v>536.69240669240673</v>
      </c>
      <c r="J6" s="156">
        <v>164.09872477519531</v>
      </c>
      <c r="K6" s="157">
        <v>1.6548877455187609</v>
      </c>
    </row>
    <row r="7" spans="1:11" x14ac:dyDescent="0.25">
      <c r="B7" s="2" t="str">
        <f>B6</f>
        <v>Tilamook, Lincoln</v>
      </c>
      <c r="C7" s="2" t="s">
        <v>203</v>
      </c>
      <c r="D7" s="2" t="str">
        <f>D6</f>
        <v>Forage - all hay and haylage</v>
      </c>
      <c r="E7" s="2">
        <v>15</v>
      </c>
      <c r="F7" s="2" t="str">
        <f>F6</f>
        <v>Grass Pasture - high management</v>
      </c>
      <c r="G7" s="155">
        <v>2050</v>
      </c>
      <c r="H7" s="155">
        <v>2</v>
      </c>
      <c r="I7" s="156">
        <v>535.41827541827547</v>
      </c>
      <c r="J7" s="156">
        <v>157.54245842481146</v>
      </c>
      <c r="K7" s="157">
        <v>-2.4065485684502979</v>
      </c>
    </row>
    <row r="8" spans="1:11" x14ac:dyDescent="0.25">
      <c r="B8" s="2" t="str">
        <f>B7</f>
        <v>Tilamook, Lincoln</v>
      </c>
      <c r="C8" s="2" t="s">
        <v>203</v>
      </c>
      <c r="D8" s="2" t="str">
        <f>D7</f>
        <v>Forage - all hay and haylage</v>
      </c>
      <c r="E8" s="2">
        <v>15</v>
      </c>
      <c r="F8" s="2" t="str">
        <f>F7</f>
        <v>Grass Pasture - high management</v>
      </c>
      <c r="G8" s="155">
        <v>2050</v>
      </c>
      <c r="H8" s="155">
        <v>3</v>
      </c>
      <c r="I8" s="156">
        <v>539.24066924066915</v>
      </c>
      <c r="J8" s="156">
        <v>171.01490671343606</v>
      </c>
      <c r="K8" s="157">
        <v>5.9392823958891414</v>
      </c>
    </row>
    <row r="9" spans="1:11" x14ac:dyDescent="0.25">
      <c r="B9" s="2" t="str">
        <f>B8</f>
        <v>Tilamook, Lincoln</v>
      </c>
      <c r="C9" s="2" t="s">
        <v>203</v>
      </c>
      <c r="D9" s="2" t="str">
        <f>D8</f>
        <v>Forage - all hay and haylage</v>
      </c>
      <c r="E9" s="2">
        <v>15</v>
      </c>
      <c r="F9" s="2" t="str">
        <f>F8</f>
        <v>Grass Pasture - high management</v>
      </c>
      <c r="G9" s="155">
        <v>2050</v>
      </c>
      <c r="H9" s="155">
        <v>4</v>
      </c>
      <c r="I9" s="156">
        <v>539.87773487773495</v>
      </c>
      <c r="J9" s="156">
        <v>152.65660198013137</v>
      </c>
      <c r="K9" s="157">
        <v>-5.433209434371598</v>
      </c>
    </row>
    <row r="10" spans="1:11" x14ac:dyDescent="0.25">
      <c r="B10" s="2" t="str">
        <f>B9</f>
        <v>Tilamook, Lincoln</v>
      </c>
      <c r="C10" s="2" t="s">
        <v>203</v>
      </c>
      <c r="D10" s="2" t="str">
        <f>D9</f>
        <v>Forage - all hay and haylage</v>
      </c>
      <c r="E10" s="2">
        <v>15</v>
      </c>
      <c r="F10" s="2" t="str">
        <f>F9</f>
        <v>Grass Pasture - high management</v>
      </c>
      <c r="G10" s="155">
        <v>2050</v>
      </c>
      <c r="H10" s="155">
        <v>5</v>
      </c>
      <c r="I10" s="156">
        <v>536.12612612612611</v>
      </c>
      <c r="J10" s="156">
        <v>155.60924159453577</v>
      </c>
      <c r="K10" s="157">
        <v>-3.6041260641843027</v>
      </c>
    </row>
    <row r="11" spans="1:11" x14ac:dyDescent="0.25">
      <c r="B11" s="148" t="s">
        <v>125</v>
      </c>
      <c r="C11" s="148" t="s">
        <v>203</v>
      </c>
      <c r="D11" s="148" t="s">
        <v>126</v>
      </c>
      <c r="E11" s="148">
        <v>3</v>
      </c>
      <c r="F11" s="149" t="s">
        <v>208</v>
      </c>
      <c r="G11" s="155">
        <v>2020</v>
      </c>
      <c r="H11" s="155">
        <v>0</v>
      </c>
      <c r="I11" s="156">
        <v>629.35006435006437</v>
      </c>
      <c r="J11" s="156">
        <v>256.35006435006437</v>
      </c>
      <c r="K11" s="2"/>
    </row>
    <row r="12" spans="1:11" x14ac:dyDescent="0.25">
      <c r="B12" s="2" t="str">
        <f>B11</f>
        <v>Tilamook, Lincoln</v>
      </c>
      <c r="C12" s="2" t="s">
        <v>203</v>
      </c>
      <c r="D12" s="2" t="str">
        <f>D11</f>
        <v>Forage - all hay and haylage</v>
      </c>
      <c r="E12" s="2">
        <v>3</v>
      </c>
      <c r="F12" s="2" t="str">
        <f>F11</f>
        <v>Alfalfa Hay - beef cattle style ~3 cuttings</v>
      </c>
      <c r="G12" s="155">
        <v>2050</v>
      </c>
      <c r="H12" s="155">
        <v>1</v>
      </c>
      <c r="I12" s="156">
        <v>645.84298584298585</v>
      </c>
      <c r="J12" s="156">
        <v>266.42522947684688</v>
      </c>
      <c r="K12" s="157">
        <v>3.930237018791674</v>
      </c>
    </row>
    <row r="13" spans="1:11" x14ac:dyDescent="0.25">
      <c r="B13" s="2" t="str">
        <f>B12</f>
        <v>Tilamook, Lincoln</v>
      </c>
      <c r="C13" s="2" t="s">
        <v>203</v>
      </c>
      <c r="D13" s="2" t="str">
        <f>D12</f>
        <v>Forage - all hay and haylage</v>
      </c>
      <c r="E13" s="2">
        <v>3</v>
      </c>
      <c r="F13" s="2" t="str">
        <f>F12</f>
        <v>Alfalfa Hay - beef cattle style ~3 cuttings</v>
      </c>
      <c r="G13" s="155">
        <v>2050</v>
      </c>
      <c r="H13" s="155">
        <v>2</v>
      </c>
      <c r="I13" s="156">
        <v>642.7284427284427</v>
      </c>
      <c r="J13" s="156">
        <v>263.82410687159484</v>
      </c>
      <c r="K13" s="157">
        <v>2.915561008529385</v>
      </c>
    </row>
    <row r="14" spans="1:11" x14ac:dyDescent="0.25">
      <c r="B14" s="2" t="str">
        <f>B13</f>
        <v>Tilamook, Lincoln</v>
      </c>
      <c r="C14" s="2" t="s">
        <v>203</v>
      </c>
      <c r="D14" s="2" t="str">
        <f>D13</f>
        <v>Forage - all hay and haylage</v>
      </c>
      <c r="E14" s="2">
        <v>3</v>
      </c>
      <c r="F14" s="2" t="str">
        <f>F13</f>
        <v>Alfalfa Hay - beef cattle style ~3 cuttings</v>
      </c>
      <c r="G14" s="155">
        <v>2050</v>
      </c>
      <c r="H14" s="155">
        <v>3</v>
      </c>
      <c r="I14" s="156">
        <v>651.78893178893179</v>
      </c>
      <c r="J14" s="156">
        <v>294.96167783160223</v>
      </c>
      <c r="K14" s="157">
        <v>15.062065063034638</v>
      </c>
    </row>
    <row r="15" spans="1:11" x14ac:dyDescent="0.25">
      <c r="B15" s="2" t="str">
        <f>B14</f>
        <v>Tilamook, Lincoln</v>
      </c>
      <c r="C15" s="2" t="s">
        <v>203</v>
      </c>
      <c r="D15" s="2" t="str">
        <f>D14</f>
        <v>Forage - all hay and haylage</v>
      </c>
      <c r="E15" s="2">
        <v>3</v>
      </c>
      <c r="F15" s="2" t="str">
        <f>F14</f>
        <v>Alfalfa Hay - beef cattle style ~3 cuttings</v>
      </c>
      <c r="G15" s="155">
        <v>2050</v>
      </c>
      <c r="H15" s="155">
        <v>4</v>
      </c>
      <c r="I15" s="156">
        <v>651.29343629343634</v>
      </c>
      <c r="J15" s="156">
        <v>268.53844661690505</v>
      </c>
      <c r="K15" s="157">
        <v>4.7545852183585051</v>
      </c>
    </row>
    <row r="16" spans="1:11" x14ac:dyDescent="0.25">
      <c r="B16" s="2" t="str">
        <f>B15</f>
        <v>Tilamook, Lincoln</v>
      </c>
      <c r="C16" s="2" t="s">
        <v>203</v>
      </c>
      <c r="D16" s="2" t="str">
        <f>D15</f>
        <v>Forage - all hay and haylage</v>
      </c>
      <c r="E16" s="2">
        <v>3</v>
      </c>
      <c r="F16" s="2" t="str">
        <f>F15</f>
        <v>Alfalfa Hay - beef cattle style ~3 cuttings</v>
      </c>
      <c r="G16" s="155">
        <v>2050</v>
      </c>
      <c r="H16" s="155">
        <v>5</v>
      </c>
      <c r="I16" s="156">
        <v>648.24967824967825</v>
      </c>
      <c r="J16" s="156">
        <v>265.49468857314702</v>
      </c>
      <c r="K16" s="157">
        <v>3.5672408533492717</v>
      </c>
    </row>
    <row r="17" spans="2:11" x14ac:dyDescent="0.25">
      <c r="B17" s="148" t="s">
        <v>125</v>
      </c>
      <c r="C17" s="148" t="s">
        <v>203</v>
      </c>
      <c r="D17" s="148" t="s">
        <v>127</v>
      </c>
      <c r="E17" s="148">
        <v>7</v>
      </c>
      <c r="F17" s="149" t="s">
        <v>209</v>
      </c>
      <c r="G17" s="155">
        <v>2020</v>
      </c>
      <c r="H17" s="155">
        <v>0</v>
      </c>
      <c r="I17" s="156">
        <v>506.38629550321195</v>
      </c>
      <c r="J17" s="156">
        <v>354.38629550321195</v>
      </c>
      <c r="K17" s="2"/>
    </row>
    <row r="18" spans="2:11" x14ac:dyDescent="0.25">
      <c r="B18" s="2" t="str">
        <f>B17</f>
        <v>Tilamook, Lincoln</v>
      </c>
      <c r="C18" s="2" t="s">
        <v>203</v>
      </c>
      <c r="D18" s="2" t="str">
        <f>D17</f>
        <v xml:space="preserve">Corn for silage or greenchop </v>
      </c>
      <c r="E18" s="2">
        <v>7</v>
      </c>
      <c r="F18" s="2" t="str">
        <f>F17</f>
        <v>Field Corn (having moderate lengthened season)</v>
      </c>
      <c r="G18" s="155">
        <v>2050</v>
      </c>
      <c r="H18" s="155">
        <v>1</v>
      </c>
      <c r="I18" s="156">
        <v>521.15974304068516</v>
      </c>
      <c r="J18" s="156">
        <v>370.50138374681183</v>
      </c>
      <c r="K18" s="157">
        <v>4.5473226386243857</v>
      </c>
    </row>
    <row r="19" spans="2:11" x14ac:dyDescent="0.25">
      <c r="B19" s="2" t="str">
        <f>B18</f>
        <v>Tilamook, Lincoln</v>
      </c>
      <c r="C19" s="2" t="s">
        <v>203</v>
      </c>
      <c r="D19" s="2" t="str">
        <f>D18</f>
        <v xml:space="preserve">Corn for silage or greenchop </v>
      </c>
      <c r="E19" s="2">
        <v>7</v>
      </c>
      <c r="F19" s="2" t="str">
        <f>F18</f>
        <v>Field Corn (having moderate lengthened season)</v>
      </c>
      <c r="G19" s="155">
        <v>2050</v>
      </c>
      <c r="H19" s="155">
        <v>2</v>
      </c>
      <c r="I19" s="156">
        <v>521.62141327623124</v>
      </c>
      <c r="J19" s="156">
        <v>368.04301244549396</v>
      </c>
      <c r="K19" s="157">
        <v>3.8536244531945298</v>
      </c>
    </row>
    <row r="20" spans="2:11" x14ac:dyDescent="0.25">
      <c r="B20" s="2" t="str">
        <f>B19</f>
        <v>Tilamook, Lincoln</v>
      </c>
      <c r="C20" s="2" t="s">
        <v>203</v>
      </c>
      <c r="D20" s="2" t="str">
        <f>D19</f>
        <v xml:space="preserve">Corn for silage or greenchop </v>
      </c>
      <c r="E20" s="2">
        <v>7</v>
      </c>
      <c r="F20" s="2" t="str">
        <f>F19</f>
        <v>Field Corn (having moderate lengthened season)</v>
      </c>
      <c r="G20" s="155">
        <v>2050</v>
      </c>
      <c r="H20" s="155">
        <v>3</v>
      </c>
      <c r="I20" s="156">
        <v>524.39143468950749</v>
      </c>
      <c r="J20" s="156">
        <v>383.59808058774217</v>
      </c>
      <c r="K20" s="157">
        <v>8.2429217650899425</v>
      </c>
    </row>
    <row r="21" spans="2:11" x14ac:dyDescent="0.25">
      <c r="B21" s="2" t="str">
        <f>B20</f>
        <v>Tilamook, Lincoln</v>
      </c>
      <c r="C21" s="2" t="s">
        <v>203</v>
      </c>
      <c r="D21" s="2" t="str">
        <f>D20</f>
        <v xml:space="preserve">Corn for silage or greenchop </v>
      </c>
      <c r="E21" s="2">
        <v>7</v>
      </c>
      <c r="F21" s="2" t="str">
        <f>F20</f>
        <v>Field Corn (having moderate lengthened season)</v>
      </c>
      <c r="G21" s="155">
        <v>2050</v>
      </c>
      <c r="H21" s="155">
        <v>4</v>
      </c>
      <c r="I21" s="156">
        <v>529.79957173447542</v>
      </c>
      <c r="J21" s="156">
        <v>375.3135904260642</v>
      </c>
      <c r="K21" s="157">
        <v>5.9052212764425498</v>
      </c>
    </row>
    <row r="22" spans="2:11" x14ac:dyDescent="0.25">
      <c r="B22" s="2" t="str">
        <f>B21</f>
        <v>Tilamook, Lincoln</v>
      </c>
      <c r="C22" s="2" t="s">
        <v>203</v>
      </c>
      <c r="D22" s="2" t="str">
        <f>D21</f>
        <v xml:space="preserve">Corn for silage or greenchop </v>
      </c>
      <c r="E22" s="2">
        <v>7</v>
      </c>
      <c r="F22" s="2" t="str">
        <f>F21</f>
        <v>Field Corn (having moderate lengthened season)</v>
      </c>
      <c r="G22" s="155">
        <v>2050</v>
      </c>
      <c r="H22" s="155">
        <v>5</v>
      </c>
      <c r="I22" s="156">
        <v>523.46809421841544</v>
      </c>
      <c r="J22" s="156">
        <v>371.74431436379439</v>
      </c>
      <c r="K22" s="157">
        <v>4.8980502578224305</v>
      </c>
    </row>
    <row r="23" spans="2:11" x14ac:dyDescent="0.25">
      <c r="B23" s="148" t="s">
        <v>134</v>
      </c>
      <c r="C23" s="148" t="s">
        <v>202</v>
      </c>
      <c r="D23" s="148" t="s">
        <v>126</v>
      </c>
      <c r="E23" s="148">
        <v>3</v>
      </c>
      <c r="F23" s="149" t="s">
        <v>208</v>
      </c>
      <c r="G23" s="155">
        <v>2020</v>
      </c>
      <c r="H23" s="155">
        <v>0</v>
      </c>
      <c r="I23" s="156">
        <v>888.3</v>
      </c>
      <c r="J23" s="156">
        <v>832.3</v>
      </c>
      <c r="K23" s="2"/>
    </row>
    <row r="24" spans="2:11" x14ac:dyDescent="0.25">
      <c r="B24" s="2" t="str">
        <f>B23</f>
        <v>Lake County - Goose, Summer Lakes</v>
      </c>
      <c r="C24" s="2" t="s">
        <v>202</v>
      </c>
      <c r="D24" s="2" t="str">
        <f>D23</f>
        <v>Forage - all hay and haylage</v>
      </c>
      <c r="E24" s="2">
        <v>3</v>
      </c>
      <c r="F24" s="2" t="str">
        <f>F23</f>
        <v>Alfalfa Hay - beef cattle style ~3 cuttings</v>
      </c>
      <c r="G24" s="155">
        <v>2050</v>
      </c>
      <c r="H24" s="155">
        <v>1</v>
      </c>
      <c r="I24" s="156">
        <v>998.89999999999986</v>
      </c>
      <c r="J24" s="156">
        <v>944.84309507286594</v>
      </c>
      <c r="K24" s="157">
        <v>13.521938612623572</v>
      </c>
    </row>
    <row r="25" spans="2:11" x14ac:dyDescent="0.25">
      <c r="B25" s="2" t="str">
        <f>B24</f>
        <v>Lake County - Goose, Summer Lakes</v>
      </c>
      <c r="C25" s="2" t="s">
        <v>202</v>
      </c>
      <c r="D25" s="2" t="str">
        <f>D24</f>
        <v>Forage - all hay and haylage</v>
      </c>
      <c r="E25" s="2">
        <v>3</v>
      </c>
      <c r="F25" s="2" t="str">
        <f>F24</f>
        <v>Alfalfa Hay - beef cattle style ~3 cuttings</v>
      </c>
      <c r="G25" s="155">
        <v>2050</v>
      </c>
      <c r="H25" s="155">
        <v>2</v>
      </c>
      <c r="I25" s="156">
        <v>998</v>
      </c>
      <c r="J25" s="156">
        <v>939.94031922276201</v>
      </c>
      <c r="K25" s="157">
        <v>12.932875071820504</v>
      </c>
    </row>
    <row r="26" spans="2:11" x14ac:dyDescent="0.25">
      <c r="B26" s="2" t="str">
        <f>B25</f>
        <v>Lake County - Goose, Summer Lakes</v>
      </c>
      <c r="C26" s="2" t="s">
        <v>202</v>
      </c>
      <c r="D26" s="2" t="str">
        <f>D25</f>
        <v>Forage - all hay and haylage</v>
      </c>
      <c r="E26" s="2">
        <v>3</v>
      </c>
      <c r="F26" s="2" t="str">
        <f>F25</f>
        <v>Alfalfa Hay - beef cattle style ~3 cuttings</v>
      </c>
      <c r="G26" s="155">
        <v>2050</v>
      </c>
      <c r="H26" s="155">
        <v>3</v>
      </c>
      <c r="I26" s="156">
        <v>1045.5</v>
      </c>
      <c r="J26" s="156">
        <v>993.11415683553082</v>
      </c>
      <c r="K26" s="157">
        <v>19.321657675781676</v>
      </c>
    </row>
    <row r="27" spans="2:11" x14ac:dyDescent="0.25">
      <c r="B27" s="2" t="str">
        <f>B26</f>
        <v>Lake County - Goose, Summer Lakes</v>
      </c>
      <c r="C27" s="2" t="s">
        <v>202</v>
      </c>
      <c r="D27" s="2" t="str">
        <f>D26</f>
        <v>Forage - all hay and haylage</v>
      </c>
      <c r="E27" s="2">
        <v>3</v>
      </c>
      <c r="F27" s="2" t="str">
        <f>F26</f>
        <v>Alfalfa Hay - beef cattle style ~3 cuttings</v>
      </c>
      <c r="G27" s="155">
        <v>2050</v>
      </c>
      <c r="H27" s="155">
        <v>4</v>
      </c>
      <c r="I27" s="156">
        <v>1050.0999999999999</v>
      </c>
      <c r="J27" s="156">
        <v>990.21380985426777</v>
      </c>
      <c r="K27" s="157">
        <v>18.973183930586064</v>
      </c>
    </row>
    <row r="28" spans="2:11" x14ac:dyDescent="0.25">
      <c r="B28" s="2" t="str">
        <f>B27</f>
        <v>Lake County - Goose, Summer Lakes</v>
      </c>
      <c r="C28" s="2" t="s">
        <v>202</v>
      </c>
      <c r="D28" s="2" t="str">
        <f>D27</f>
        <v>Forage - all hay and haylage</v>
      </c>
      <c r="E28" s="2">
        <v>3</v>
      </c>
      <c r="F28" s="2" t="str">
        <f>F27</f>
        <v>Alfalfa Hay - beef cattle style ~3 cuttings</v>
      </c>
      <c r="G28" s="155">
        <v>2050</v>
      </c>
      <c r="H28" s="155">
        <v>5</v>
      </c>
      <c r="I28" s="156">
        <v>1024.7</v>
      </c>
      <c r="J28" s="156">
        <v>970.83740458015268</v>
      </c>
      <c r="K28" s="157">
        <v>16.645128508969449</v>
      </c>
    </row>
    <row r="29" spans="2:11" x14ac:dyDescent="0.25">
      <c r="B29" s="148" t="s">
        <v>128</v>
      </c>
      <c r="C29" s="148" t="s">
        <v>198</v>
      </c>
      <c r="D29" s="148" t="s">
        <v>126</v>
      </c>
      <c r="E29" s="148">
        <v>15</v>
      </c>
      <c r="F29" s="149" t="s">
        <v>207</v>
      </c>
      <c r="G29" s="155">
        <v>2020</v>
      </c>
      <c r="H29" s="155">
        <v>0</v>
      </c>
      <c r="I29" s="156">
        <v>517.49227799227799</v>
      </c>
      <c r="J29" s="156">
        <v>244.49227799227799</v>
      </c>
      <c r="K29" s="2"/>
    </row>
    <row r="30" spans="2:11" x14ac:dyDescent="0.25">
      <c r="B30" s="2" t="str">
        <f>B29</f>
        <v>Coos, Curry - South Coast Region</v>
      </c>
      <c r="C30" s="2" t="s">
        <v>198</v>
      </c>
      <c r="D30" s="2" t="str">
        <f>D29</f>
        <v>Forage - all hay and haylage</v>
      </c>
      <c r="E30" s="2">
        <v>15</v>
      </c>
      <c r="F30" s="2" t="str">
        <f>F29</f>
        <v>Grass Pasture - high management</v>
      </c>
      <c r="G30" s="155">
        <v>2050</v>
      </c>
      <c r="H30" s="155">
        <v>1</v>
      </c>
      <c r="I30" s="156">
        <v>523.22277992277986</v>
      </c>
      <c r="J30" s="156">
        <v>248.32947504147813</v>
      </c>
      <c r="K30" s="157">
        <v>1.5694553139716485</v>
      </c>
    </row>
    <row r="31" spans="2:11" x14ac:dyDescent="0.25">
      <c r="B31" s="2" t="str">
        <f>B30</f>
        <v>Coos, Curry - South Coast Region</v>
      </c>
      <c r="C31" s="2" t="s">
        <v>198</v>
      </c>
      <c r="D31" s="2" t="str">
        <f>D30</f>
        <v>Forage - all hay and haylage</v>
      </c>
      <c r="E31" s="2">
        <v>15</v>
      </c>
      <c r="F31" s="2" t="str">
        <f>F30</f>
        <v>Grass Pasture - high management</v>
      </c>
      <c r="G31" s="155">
        <v>2050</v>
      </c>
      <c r="H31" s="155">
        <v>2</v>
      </c>
      <c r="I31" s="156">
        <v>521.33590733590734</v>
      </c>
      <c r="J31" s="156">
        <v>238.86938292939891</v>
      </c>
      <c r="K31" s="157">
        <v>-2.2998252169979265</v>
      </c>
    </row>
    <row r="32" spans="2:11" x14ac:dyDescent="0.25">
      <c r="B32" s="2" t="str">
        <f>B31</f>
        <v>Coos, Curry - South Coast Region</v>
      </c>
      <c r="C32" s="2" t="s">
        <v>198</v>
      </c>
      <c r="D32" s="2" t="str">
        <f>D31</f>
        <v>Forage - all hay and haylage</v>
      </c>
      <c r="E32" s="2">
        <v>15</v>
      </c>
      <c r="F32" s="2" t="str">
        <f>F31</f>
        <v>Grass Pasture - high management</v>
      </c>
      <c r="G32" s="155">
        <v>2050</v>
      </c>
      <c r="H32" s="155">
        <v>3</v>
      </c>
      <c r="I32" s="156">
        <v>526.43745173745174</v>
      </c>
      <c r="J32" s="156">
        <v>258.46199161475238</v>
      </c>
      <c r="K32" s="157">
        <v>5.7137647606668391</v>
      </c>
    </row>
    <row r="33" spans="2:11" x14ac:dyDescent="0.25">
      <c r="B33" s="2" t="str">
        <f>B32</f>
        <v>Coos, Curry - South Coast Region</v>
      </c>
      <c r="C33" s="2" t="s">
        <v>198</v>
      </c>
      <c r="D33" s="2" t="str">
        <f>D32</f>
        <v>Forage - all hay and haylage</v>
      </c>
      <c r="E33" s="2">
        <v>15</v>
      </c>
      <c r="F33" s="2" t="str">
        <f>F32</f>
        <v>Grass Pasture - high management</v>
      </c>
      <c r="G33" s="155">
        <v>2050</v>
      </c>
      <c r="H33" s="155">
        <v>4</v>
      </c>
      <c r="I33" s="156">
        <v>526.99652509652515</v>
      </c>
      <c r="J33" s="156">
        <v>240.30647441634375</v>
      </c>
      <c r="K33" s="157">
        <v>-1.7120391737142915</v>
      </c>
    </row>
    <row r="34" spans="2:11" x14ac:dyDescent="0.25">
      <c r="B34" s="2" t="str">
        <f>B33</f>
        <v>Coos, Curry - South Coast Region</v>
      </c>
      <c r="C34" s="2" t="s">
        <v>198</v>
      </c>
      <c r="D34" s="2" t="str">
        <f>D33</f>
        <v>Forage - all hay and haylage</v>
      </c>
      <c r="E34" s="2">
        <v>15</v>
      </c>
      <c r="F34" s="2" t="str">
        <f>F33</f>
        <v>Grass Pasture - high management</v>
      </c>
      <c r="G34" s="155">
        <v>2050</v>
      </c>
      <c r="H34" s="155">
        <v>5</v>
      </c>
      <c r="I34" s="156">
        <v>523.99150579150569</v>
      </c>
      <c r="J34" s="156">
        <v>243.49110568481063</v>
      </c>
      <c r="K34" s="157">
        <v>-0.40949035924111182</v>
      </c>
    </row>
    <row r="35" spans="2:11" x14ac:dyDescent="0.25">
      <c r="B35" s="148" t="s">
        <v>128</v>
      </c>
      <c r="C35" s="148" t="s">
        <v>198</v>
      </c>
      <c r="D35" s="148" t="s">
        <v>126</v>
      </c>
      <c r="E35" s="148">
        <v>3</v>
      </c>
      <c r="F35" s="149" t="s">
        <v>208</v>
      </c>
      <c r="G35" s="155">
        <v>2020</v>
      </c>
      <c r="H35" s="155">
        <v>0</v>
      </c>
      <c r="I35" s="156">
        <v>612.32509652509657</v>
      </c>
      <c r="J35" s="166">
        <v>339.32509652509657</v>
      </c>
      <c r="K35" s="2"/>
    </row>
    <row r="36" spans="2:11" x14ac:dyDescent="0.25">
      <c r="B36" s="2" t="str">
        <f>B35</f>
        <v>Coos, Curry - South Coast Region</v>
      </c>
      <c r="C36" s="2" t="s">
        <v>198</v>
      </c>
      <c r="D36" s="2" t="str">
        <f>D35</f>
        <v>Forage - all hay and haylage</v>
      </c>
      <c r="E36" s="2">
        <v>3</v>
      </c>
      <c r="F36" s="2" t="str">
        <f>F35</f>
        <v>Alfalfa Hay - beef cattle style ~3 cuttings</v>
      </c>
      <c r="G36" s="155">
        <v>2050</v>
      </c>
      <c r="H36" s="155">
        <v>1</v>
      </c>
      <c r="I36" s="156">
        <v>629.79613899613912</v>
      </c>
      <c r="J36" s="167">
        <v>353.31764070262375</v>
      </c>
      <c r="K36" s="157">
        <v>4.1236396366846053</v>
      </c>
    </row>
    <row r="37" spans="2:11" x14ac:dyDescent="0.25">
      <c r="B37" s="2" t="str">
        <f>B36</f>
        <v>Coos, Curry - South Coast Region</v>
      </c>
      <c r="C37" s="2" t="s">
        <v>198</v>
      </c>
      <c r="D37" s="2" t="str">
        <f>D36</f>
        <v>Forage - all hay and haylage</v>
      </c>
      <c r="E37" s="2">
        <v>3</v>
      </c>
      <c r="F37" s="2" t="str">
        <f>F36</f>
        <v>Alfalfa Hay - beef cattle style ~3 cuttings</v>
      </c>
      <c r="G37" s="155">
        <v>2050</v>
      </c>
      <c r="H37" s="155">
        <v>2</v>
      </c>
      <c r="I37" s="156">
        <v>627.35019305019307</v>
      </c>
      <c r="J37" s="167">
        <v>341.36794049046614</v>
      </c>
      <c r="K37" s="157">
        <v>0.60203149908143661</v>
      </c>
    </row>
    <row r="38" spans="2:11" x14ac:dyDescent="0.25">
      <c r="B38" s="2" t="str">
        <f>B37</f>
        <v>Coos, Curry - South Coast Region</v>
      </c>
      <c r="C38" s="2" t="s">
        <v>198</v>
      </c>
      <c r="D38" s="2" t="str">
        <f>D37</f>
        <v>Forage - all hay and haylage</v>
      </c>
      <c r="E38" s="2">
        <v>3</v>
      </c>
      <c r="F38" s="2" t="str">
        <f>F37</f>
        <v>Alfalfa Hay - beef cattle style ~3 cuttings</v>
      </c>
      <c r="G38" s="155">
        <v>2050</v>
      </c>
      <c r="H38" s="155">
        <v>3</v>
      </c>
      <c r="I38" s="156">
        <v>636.01583011583011</v>
      </c>
      <c r="J38" s="167">
        <v>375.68750247077895</v>
      </c>
      <c r="K38" s="157">
        <v>10.716096839890831</v>
      </c>
    </row>
    <row r="39" spans="2:11" x14ac:dyDescent="0.25">
      <c r="B39" s="2" t="str">
        <f>B38</f>
        <v>Coos, Curry - South Coast Region</v>
      </c>
      <c r="C39" s="2" t="s">
        <v>198</v>
      </c>
      <c r="D39" s="2" t="str">
        <f>D38</f>
        <v>Forage - all hay and haylage</v>
      </c>
      <c r="E39" s="2">
        <v>3</v>
      </c>
      <c r="F39" s="2" t="str">
        <f>F38</f>
        <v>Alfalfa Hay - beef cattle style ~3 cuttings</v>
      </c>
      <c r="G39" s="155">
        <v>2050</v>
      </c>
      <c r="H39" s="155">
        <v>4</v>
      </c>
      <c r="I39" s="156">
        <v>635.31698841698835</v>
      </c>
      <c r="J39" s="167">
        <v>354.30401913371196</v>
      </c>
      <c r="K39" s="157">
        <v>4.4143279592370339</v>
      </c>
    </row>
    <row r="40" spans="2:11" x14ac:dyDescent="0.25">
      <c r="B40" s="2" t="str">
        <f>B39</f>
        <v>Coos, Curry - South Coast Region</v>
      </c>
      <c r="C40" s="2" t="s">
        <v>198</v>
      </c>
      <c r="D40" s="2" t="str">
        <f>D39</f>
        <v>Forage - all hay and haylage</v>
      </c>
      <c r="E40" s="2">
        <v>3</v>
      </c>
      <c r="F40" s="2" t="str">
        <f>F39</f>
        <v>Alfalfa Hay - beef cattle style ~3 cuttings</v>
      </c>
      <c r="G40" s="155">
        <v>2050</v>
      </c>
      <c r="H40" s="155">
        <v>5</v>
      </c>
      <c r="I40" s="156">
        <v>632.10231660231671</v>
      </c>
      <c r="J40" s="167">
        <v>355.87228247262391</v>
      </c>
      <c r="K40" s="157">
        <v>4.8764992972759691</v>
      </c>
    </row>
    <row r="41" spans="2:11" x14ac:dyDescent="0.25">
      <c r="B41" s="148" t="s">
        <v>128</v>
      </c>
      <c r="C41" s="148" t="s">
        <v>198</v>
      </c>
      <c r="D41" s="148" t="s">
        <v>60</v>
      </c>
      <c r="E41" s="148">
        <v>15</v>
      </c>
      <c r="F41" s="149" t="s">
        <v>207</v>
      </c>
      <c r="G41" s="155">
        <v>2020</v>
      </c>
      <c r="H41" s="155">
        <v>0</v>
      </c>
      <c r="I41" s="156">
        <v>517.49227799227799</v>
      </c>
      <c r="J41" s="156">
        <v>244.49227799227799</v>
      </c>
      <c r="K41" s="2"/>
    </row>
    <row r="42" spans="2:11" x14ac:dyDescent="0.25">
      <c r="B42" s="2" t="str">
        <f>B41</f>
        <v>Coos, Curry - South Coast Region</v>
      </c>
      <c r="C42" s="2" t="s">
        <v>198</v>
      </c>
      <c r="D42" s="2" t="str">
        <f>D41</f>
        <v>Cranberries</v>
      </c>
      <c r="E42" s="2">
        <v>15</v>
      </c>
      <c r="F42" s="2" t="str">
        <f>F41</f>
        <v>Grass Pasture - high management</v>
      </c>
      <c r="G42" s="155">
        <v>2050</v>
      </c>
      <c r="H42" s="155">
        <v>1</v>
      </c>
      <c r="I42" s="156">
        <v>523.22277992277986</v>
      </c>
      <c r="J42" s="156">
        <v>248.32947504147813</v>
      </c>
      <c r="K42" s="157">
        <v>1.5694553139716485</v>
      </c>
    </row>
    <row r="43" spans="2:11" x14ac:dyDescent="0.25">
      <c r="B43" s="2" t="str">
        <f>B42</f>
        <v>Coos, Curry - South Coast Region</v>
      </c>
      <c r="C43" s="2" t="s">
        <v>198</v>
      </c>
      <c r="D43" s="2" t="str">
        <f>D42</f>
        <v>Cranberries</v>
      </c>
      <c r="E43" s="2">
        <v>15</v>
      </c>
      <c r="F43" s="2" t="str">
        <f>F42</f>
        <v>Grass Pasture - high management</v>
      </c>
      <c r="G43" s="155">
        <v>2050</v>
      </c>
      <c r="H43" s="155">
        <v>2</v>
      </c>
      <c r="I43" s="156">
        <v>521.33590733590734</v>
      </c>
      <c r="J43" s="156">
        <v>238.86938292939891</v>
      </c>
      <c r="K43" s="157">
        <v>-2.2998252169979265</v>
      </c>
    </row>
    <row r="44" spans="2:11" x14ac:dyDescent="0.25">
      <c r="B44" s="2" t="str">
        <f>B43</f>
        <v>Coos, Curry - South Coast Region</v>
      </c>
      <c r="C44" s="2" t="s">
        <v>198</v>
      </c>
      <c r="D44" s="2" t="str">
        <f>D43</f>
        <v>Cranberries</v>
      </c>
      <c r="E44" s="2">
        <v>15</v>
      </c>
      <c r="F44" s="2" t="str">
        <f>F43</f>
        <v>Grass Pasture - high management</v>
      </c>
      <c r="G44" s="155">
        <v>2050</v>
      </c>
      <c r="H44" s="155">
        <v>3</v>
      </c>
      <c r="I44" s="156">
        <v>526.43745173745174</v>
      </c>
      <c r="J44" s="156">
        <v>258.46199161475238</v>
      </c>
      <c r="K44" s="157">
        <v>5.7137647606668391</v>
      </c>
    </row>
    <row r="45" spans="2:11" x14ac:dyDescent="0.25">
      <c r="B45" s="2" t="str">
        <f>B44</f>
        <v>Coos, Curry - South Coast Region</v>
      </c>
      <c r="C45" s="2" t="s">
        <v>198</v>
      </c>
      <c r="D45" s="2" t="str">
        <f>D44</f>
        <v>Cranberries</v>
      </c>
      <c r="E45" s="2">
        <v>15</v>
      </c>
      <c r="F45" s="2" t="str">
        <f>F44</f>
        <v>Grass Pasture - high management</v>
      </c>
      <c r="G45" s="155">
        <v>2050</v>
      </c>
      <c r="H45" s="155">
        <v>4</v>
      </c>
      <c r="I45" s="156">
        <v>526.99652509652515</v>
      </c>
      <c r="J45" s="156">
        <v>240.30647441634375</v>
      </c>
      <c r="K45" s="157">
        <v>-1.7120391737142915</v>
      </c>
    </row>
    <row r="46" spans="2:11" x14ac:dyDescent="0.25">
      <c r="B46" s="2" t="str">
        <f>B45</f>
        <v>Coos, Curry - South Coast Region</v>
      </c>
      <c r="C46" s="2" t="s">
        <v>198</v>
      </c>
      <c r="D46" s="2" t="str">
        <f>D45</f>
        <v>Cranberries</v>
      </c>
      <c r="E46" s="2">
        <v>15</v>
      </c>
      <c r="F46" s="2" t="str">
        <f>F45</f>
        <v>Grass Pasture - high management</v>
      </c>
      <c r="G46" s="155">
        <v>2050</v>
      </c>
      <c r="H46" s="155">
        <v>5</v>
      </c>
      <c r="I46" s="156">
        <v>523.99150579150569</v>
      </c>
      <c r="J46" s="156">
        <v>243.49110568481063</v>
      </c>
      <c r="K46" s="157">
        <v>-0.40949035924111182</v>
      </c>
    </row>
    <row r="47" spans="2:11" x14ac:dyDescent="0.25">
      <c r="B47" s="148" t="s">
        <v>135</v>
      </c>
      <c r="C47" s="148" t="s">
        <v>200</v>
      </c>
      <c r="D47" s="148" t="s">
        <v>126</v>
      </c>
      <c r="E47" s="148">
        <v>3</v>
      </c>
      <c r="F47" s="149" t="s">
        <v>208</v>
      </c>
      <c r="G47" s="155">
        <v>2020</v>
      </c>
      <c r="H47" s="155">
        <v>0</v>
      </c>
      <c r="I47" s="156">
        <v>956.5</v>
      </c>
      <c r="J47" s="156">
        <v>910.5</v>
      </c>
      <c r="K47" s="2"/>
    </row>
    <row r="48" spans="2:11" x14ac:dyDescent="0.25">
      <c r="B48" s="2" t="str">
        <f>B47</f>
        <v>Harney County - Harney Region</v>
      </c>
      <c r="C48" s="2" t="s">
        <v>200</v>
      </c>
      <c r="D48" s="2" t="str">
        <f>D47</f>
        <v>Forage - all hay and haylage</v>
      </c>
      <c r="E48" s="2">
        <v>3</v>
      </c>
      <c r="F48" s="2" t="str">
        <f>F47</f>
        <v>Alfalfa Hay - beef cattle style ~3 cuttings</v>
      </c>
      <c r="G48" s="155">
        <v>2050</v>
      </c>
      <c r="H48" s="155">
        <v>1</v>
      </c>
      <c r="I48" s="156">
        <v>1040.0999999999999</v>
      </c>
      <c r="J48" s="156">
        <v>993.08627858627847</v>
      </c>
      <c r="K48" s="157">
        <v>9.0704314757032911</v>
      </c>
    </row>
    <row r="49" spans="2:11" x14ac:dyDescent="0.25">
      <c r="B49" s="2" t="str">
        <f>B48</f>
        <v>Harney County - Harney Region</v>
      </c>
      <c r="C49" s="2" t="s">
        <v>200</v>
      </c>
      <c r="D49" s="2" t="str">
        <f>D48</f>
        <v>Forage - all hay and haylage</v>
      </c>
      <c r="E49" s="2">
        <v>3</v>
      </c>
      <c r="F49" s="2" t="str">
        <f>F48</f>
        <v>Alfalfa Hay - beef cattle style ~3 cuttings</v>
      </c>
      <c r="G49" s="155">
        <v>2050</v>
      </c>
      <c r="H49" s="155">
        <v>2</v>
      </c>
      <c r="I49" s="156">
        <v>1044.4000000000001</v>
      </c>
      <c r="J49" s="156">
        <v>994.91891891891896</v>
      </c>
      <c r="K49" s="157">
        <v>9.2717099306885178</v>
      </c>
    </row>
    <row r="50" spans="2:11" x14ac:dyDescent="0.25">
      <c r="B50" s="2" t="str">
        <f>B49</f>
        <v>Harney County - Harney Region</v>
      </c>
      <c r="C50" s="2" t="s">
        <v>200</v>
      </c>
      <c r="D50" s="2" t="str">
        <f>D49</f>
        <v>Forage - all hay and haylage</v>
      </c>
      <c r="E50" s="2">
        <v>3</v>
      </c>
      <c r="F50" s="2" t="str">
        <f>F49</f>
        <v>Alfalfa Hay - beef cattle style ~3 cuttings</v>
      </c>
      <c r="G50" s="155">
        <v>2050</v>
      </c>
      <c r="H50" s="155">
        <v>3</v>
      </c>
      <c r="I50" s="156">
        <v>1082.0999999999999</v>
      </c>
      <c r="J50" s="156">
        <v>1038.108316008316</v>
      </c>
      <c r="K50" s="157">
        <v>14.015191214532239</v>
      </c>
    </row>
    <row r="51" spans="2:11" x14ac:dyDescent="0.25">
      <c r="B51" s="2" t="str">
        <f>B50</f>
        <v>Harney County - Harney Region</v>
      </c>
      <c r="C51" s="2" t="s">
        <v>200</v>
      </c>
      <c r="D51" s="2" t="str">
        <f>D50</f>
        <v>Forage - all hay and haylage</v>
      </c>
      <c r="E51" s="2">
        <v>3</v>
      </c>
      <c r="F51" s="2" t="str">
        <f>F50</f>
        <v>Alfalfa Hay - beef cattle style ~3 cuttings</v>
      </c>
      <c r="G51" s="155">
        <v>2050</v>
      </c>
      <c r="H51" s="155">
        <v>4</v>
      </c>
      <c r="I51" s="156">
        <v>1089.2</v>
      </c>
      <c r="J51" s="156">
        <v>1039.9866943866944</v>
      </c>
      <c r="K51" s="157">
        <v>14.221493068280544</v>
      </c>
    </row>
    <row r="52" spans="2:11" x14ac:dyDescent="0.25">
      <c r="B52" s="2" t="str">
        <f>B51</f>
        <v>Harney County - Harney Region</v>
      </c>
      <c r="C52" s="2" t="s">
        <v>200</v>
      </c>
      <c r="D52" s="2" t="str">
        <f>D51</f>
        <v>Forage - all hay and haylage</v>
      </c>
      <c r="E52" s="2">
        <v>3</v>
      </c>
      <c r="F52" s="2" t="str">
        <f>F51</f>
        <v>Alfalfa Hay - beef cattle style ~3 cuttings</v>
      </c>
      <c r="G52" s="155">
        <v>2050</v>
      </c>
      <c r="H52" s="155">
        <v>5</v>
      </c>
      <c r="I52" s="156">
        <v>1060.5999999999999</v>
      </c>
      <c r="J52" s="156">
        <v>1013.9879417879417</v>
      </c>
      <c r="K52" s="157">
        <v>11.366056209548789</v>
      </c>
    </row>
    <row r="53" spans="2:11" x14ac:dyDescent="0.25">
      <c r="B53" s="148" t="s">
        <v>135</v>
      </c>
      <c r="C53" s="148" t="s">
        <v>200</v>
      </c>
      <c r="D53" s="148" t="s">
        <v>136</v>
      </c>
      <c r="E53" s="148">
        <v>11</v>
      </c>
      <c r="F53" s="149" t="s">
        <v>210</v>
      </c>
      <c r="G53" s="155">
        <v>2020</v>
      </c>
      <c r="H53" s="155">
        <v>0</v>
      </c>
      <c r="I53" s="156">
        <v>641.52915254237291</v>
      </c>
      <c r="J53" s="156">
        <v>593.52915254237291</v>
      </c>
      <c r="K53" s="2"/>
    </row>
    <row r="54" spans="2:11" x14ac:dyDescent="0.25">
      <c r="B54" s="2" t="str">
        <f>B53</f>
        <v>Harney County - Harney Region</v>
      </c>
      <c r="C54" s="2" t="s">
        <v>200</v>
      </c>
      <c r="D54" s="2" t="str">
        <f>D53</f>
        <v>Wheat for Grain</v>
      </c>
      <c r="E54" s="2">
        <v>11</v>
      </c>
      <c r="F54" s="2" t="str">
        <f>F53</f>
        <v>Spring Grain - irrigated</v>
      </c>
      <c r="G54" s="155">
        <v>2050</v>
      </c>
      <c r="H54" s="155">
        <v>1</v>
      </c>
      <c r="I54" s="156">
        <v>659.57796610169487</v>
      </c>
      <c r="J54" s="156">
        <v>611.34228688729229</v>
      </c>
      <c r="K54" s="157">
        <v>3.0012231528337052</v>
      </c>
    </row>
    <row r="55" spans="2:11" x14ac:dyDescent="0.25">
      <c r="B55" s="2" t="str">
        <f>B54</f>
        <v>Harney County - Harney Region</v>
      </c>
      <c r="C55" s="2" t="s">
        <v>200</v>
      </c>
      <c r="D55" s="2" t="str">
        <f>D54</f>
        <v>Wheat for Grain</v>
      </c>
      <c r="E55" s="2">
        <v>11</v>
      </c>
      <c r="F55" s="2" t="str">
        <f>F54</f>
        <v>Spring Grain - irrigated</v>
      </c>
      <c r="G55" s="155">
        <v>2050</v>
      </c>
      <c r="H55" s="155">
        <v>2</v>
      </c>
      <c r="I55" s="156">
        <v>661.52440677966104</v>
      </c>
      <c r="J55" s="156">
        <v>610.91229548669867</v>
      </c>
      <c r="K55" s="157">
        <v>2.9287766017667929</v>
      </c>
    </row>
    <row r="56" spans="2:11" x14ac:dyDescent="0.25">
      <c r="B56" s="2" t="str">
        <f>B55</f>
        <v>Harney County - Harney Region</v>
      </c>
      <c r="C56" s="2" t="s">
        <v>200</v>
      </c>
      <c r="D56" s="2" t="str">
        <f>D55</f>
        <v>Wheat for Grain</v>
      </c>
      <c r="E56" s="2">
        <v>11</v>
      </c>
      <c r="F56" s="2" t="str">
        <f>F55</f>
        <v>Spring Grain - irrigated</v>
      </c>
      <c r="G56" s="155">
        <v>2050</v>
      </c>
      <c r="H56" s="155">
        <v>3</v>
      </c>
      <c r="I56" s="156">
        <v>663.38237288135588</v>
      </c>
      <c r="J56" s="156">
        <v>618.269443257788</v>
      </c>
      <c r="K56" s="157">
        <v>4.1683362324226936</v>
      </c>
    </row>
    <row r="57" spans="2:11" x14ac:dyDescent="0.25">
      <c r="B57" s="2" t="str">
        <f>B56</f>
        <v>Harney County - Harney Region</v>
      </c>
      <c r="C57" s="2" t="s">
        <v>200</v>
      </c>
      <c r="D57" s="2" t="str">
        <f>D56</f>
        <v>Wheat for Grain</v>
      </c>
      <c r="E57" s="2">
        <v>11</v>
      </c>
      <c r="F57" s="2" t="str">
        <f>F56</f>
        <v>Spring Grain - irrigated</v>
      </c>
      <c r="G57" s="155">
        <v>2050</v>
      </c>
      <c r="H57" s="155">
        <v>4</v>
      </c>
      <c r="I57" s="156">
        <v>670.01796610169481</v>
      </c>
      <c r="J57" s="156">
        <v>618.75773696912529</v>
      </c>
      <c r="K57" s="157">
        <v>4.2506057737326168</v>
      </c>
    </row>
    <row r="58" spans="2:11" x14ac:dyDescent="0.25">
      <c r="B58" s="2" t="str">
        <f>B57</f>
        <v>Harney County - Harney Region</v>
      </c>
      <c r="C58" s="2" t="s">
        <v>200</v>
      </c>
      <c r="D58" s="2" t="str">
        <f>D57</f>
        <v>Wheat for Grain</v>
      </c>
      <c r="E58" s="2">
        <v>11</v>
      </c>
      <c r="F58" s="2" t="str">
        <f>F57</f>
        <v>Spring Grain - irrigated</v>
      </c>
      <c r="G58" s="155">
        <v>2050</v>
      </c>
      <c r="H58" s="155">
        <v>5</v>
      </c>
      <c r="I58" s="156">
        <v>664.7979661016949</v>
      </c>
      <c r="J58" s="156">
        <v>617.17112485783241</v>
      </c>
      <c r="K58" s="157">
        <v>3.9832874618187621</v>
      </c>
    </row>
    <row r="59" spans="2:11" x14ac:dyDescent="0.25">
      <c r="B59" s="148" t="s">
        <v>129</v>
      </c>
      <c r="C59" s="148" t="s">
        <v>199</v>
      </c>
      <c r="D59" s="148" t="s">
        <v>126</v>
      </c>
      <c r="E59" s="148">
        <v>3</v>
      </c>
      <c r="F59" s="149" t="s">
        <v>208</v>
      </c>
      <c r="G59" s="155">
        <v>2020</v>
      </c>
      <c r="H59" s="155">
        <v>0</v>
      </c>
      <c r="I59" s="156">
        <v>952.9355227882038</v>
      </c>
      <c r="J59" s="156">
        <v>784.9355227882038</v>
      </c>
      <c r="K59" s="2"/>
    </row>
    <row r="60" spans="2:11" x14ac:dyDescent="0.25">
      <c r="B60" s="2" t="str">
        <f>B59</f>
        <v>Douglass Cty - Umqua</v>
      </c>
      <c r="C60" s="2" t="s">
        <v>199</v>
      </c>
      <c r="D60" s="2" t="str">
        <f>D59</f>
        <v>Forage - all hay and haylage</v>
      </c>
      <c r="E60" s="2">
        <v>3</v>
      </c>
      <c r="F60" s="2" t="str">
        <f>F59</f>
        <v>Alfalfa Hay - beef cattle style ~3 cuttings</v>
      </c>
      <c r="G60" s="155">
        <v>2050</v>
      </c>
      <c r="H60" s="155">
        <v>1</v>
      </c>
      <c r="I60" s="156">
        <v>1027.3624664879358</v>
      </c>
      <c r="J60" s="156">
        <v>864.77510589314022</v>
      </c>
      <c r="K60" s="157">
        <v>10.171482980071374</v>
      </c>
    </row>
    <row r="61" spans="2:11" x14ac:dyDescent="0.25">
      <c r="B61" s="2" t="str">
        <f>B60</f>
        <v>Douglass Cty - Umqua</v>
      </c>
      <c r="C61" s="2" t="s">
        <v>199</v>
      </c>
      <c r="D61" s="2" t="str">
        <f>D60</f>
        <v>Forage - all hay and haylage</v>
      </c>
      <c r="E61" s="2">
        <v>3</v>
      </c>
      <c r="F61" s="2" t="str">
        <f>F60</f>
        <v>Alfalfa Hay - beef cattle style ~3 cuttings</v>
      </c>
      <c r="G61" s="155">
        <v>2050</v>
      </c>
      <c r="H61" s="155">
        <v>2</v>
      </c>
      <c r="I61" s="156">
        <v>1023.3930294906169</v>
      </c>
      <c r="J61" s="156">
        <v>840.82053878429701</v>
      </c>
      <c r="K61" s="157">
        <v>7.1196951053484749</v>
      </c>
    </row>
    <row r="62" spans="2:11" x14ac:dyDescent="0.25">
      <c r="B62" s="2" t="str">
        <f>B61</f>
        <v>Douglass Cty - Umqua</v>
      </c>
      <c r="C62" s="2" t="s">
        <v>199</v>
      </c>
      <c r="D62" s="2" t="str">
        <f>D61</f>
        <v>Forage - all hay and haylage</v>
      </c>
      <c r="E62" s="2">
        <v>3</v>
      </c>
      <c r="F62" s="2" t="str">
        <f>F61</f>
        <v>Alfalfa Hay - beef cattle style ~3 cuttings</v>
      </c>
      <c r="G62" s="155">
        <v>2050</v>
      </c>
      <c r="H62" s="155">
        <v>3</v>
      </c>
      <c r="I62" s="156">
        <v>1054.3365951742628</v>
      </c>
      <c r="J62" s="156">
        <v>897.16187398467173</v>
      </c>
      <c r="K62" s="157">
        <v>14.297524820615049</v>
      </c>
    </row>
    <row r="63" spans="2:11" x14ac:dyDescent="0.25">
      <c r="B63" s="2" t="str">
        <f>B62</f>
        <v>Douglass Cty - Umqua</v>
      </c>
      <c r="C63" s="2" t="s">
        <v>199</v>
      </c>
      <c r="D63" s="2" t="str">
        <f>D62</f>
        <v>Forage - all hay and haylage</v>
      </c>
      <c r="E63" s="2">
        <v>3</v>
      </c>
      <c r="F63" s="2" t="str">
        <f>F62</f>
        <v>Alfalfa Hay - beef cattle style ~3 cuttings</v>
      </c>
      <c r="G63" s="155">
        <v>2050</v>
      </c>
      <c r="H63" s="155">
        <v>4</v>
      </c>
      <c r="I63" s="156">
        <v>1060.020107238606</v>
      </c>
      <c r="J63" s="156">
        <v>881.19482842819696</v>
      </c>
      <c r="K63" s="157">
        <v>12.263339197347863</v>
      </c>
    </row>
    <row r="64" spans="2:11" x14ac:dyDescent="0.25">
      <c r="B64" s="2" t="str">
        <f>B63</f>
        <v>Douglass Cty - Umqua</v>
      </c>
      <c r="C64" s="2" t="s">
        <v>199</v>
      </c>
      <c r="D64" s="2" t="str">
        <f>D63</f>
        <v>Forage - all hay and haylage</v>
      </c>
      <c r="E64" s="2">
        <v>3</v>
      </c>
      <c r="F64" s="2" t="str">
        <f>F63</f>
        <v>Alfalfa Hay - beef cattle style ~3 cuttings</v>
      </c>
      <c r="G64" s="155">
        <v>2050</v>
      </c>
      <c r="H64" s="155">
        <v>5</v>
      </c>
      <c r="I64" s="156">
        <v>1044.14235924933</v>
      </c>
      <c r="J64" s="156">
        <v>878.77928613904487</v>
      </c>
      <c r="K64" s="157">
        <v>11.955601527306921</v>
      </c>
    </row>
    <row r="65" spans="2:11" x14ac:dyDescent="0.25">
      <c r="B65" s="148" t="s">
        <v>129</v>
      </c>
      <c r="C65" s="148" t="s">
        <v>199</v>
      </c>
      <c r="D65" s="148" t="s">
        <v>130</v>
      </c>
      <c r="E65" s="148">
        <v>63</v>
      </c>
      <c r="F65" s="149" t="s">
        <v>58</v>
      </c>
      <c r="G65" s="155">
        <v>2020</v>
      </c>
      <c r="H65" s="155">
        <v>0</v>
      </c>
      <c r="I65" s="156">
        <v>737.33657142857135</v>
      </c>
      <c r="J65" s="156">
        <v>477.33657142857135</v>
      </c>
      <c r="K65" s="2"/>
    </row>
    <row r="66" spans="2:11" x14ac:dyDescent="0.25">
      <c r="B66" s="2" t="str">
        <f>B65</f>
        <v>Douglass Cty - Umqua</v>
      </c>
      <c r="C66" s="2" t="s">
        <v>199</v>
      </c>
      <c r="D66" s="2" t="str">
        <f>D65</f>
        <v>NonCitrus, All</v>
      </c>
      <c r="E66" s="2">
        <v>63</v>
      </c>
      <c r="F66" s="2" t="str">
        <f>F65</f>
        <v>Blueberries</v>
      </c>
      <c r="G66" s="155">
        <v>2050</v>
      </c>
      <c r="H66" s="155">
        <v>1</v>
      </c>
      <c r="I66" s="156">
        <v>714.58914285714286</v>
      </c>
      <c r="J66" s="156">
        <v>467.75846268348135</v>
      </c>
      <c r="K66" s="157">
        <v>-2.0065734155722992</v>
      </c>
    </row>
    <row r="67" spans="2:11" x14ac:dyDescent="0.25">
      <c r="B67" s="2" t="str">
        <f>B66</f>
        <v>Douglass Cty - Umqua</v>
      </c>
      <c r="C67" s="2" t="s">
        <v>199</v>
      </c>
      <c r="D67" s="2" t="str">
        <f>D66</f>
        <v>NonCitrus, All</v>
      </c>
      <c r="E67" s="2">
        <v>63</v>
      </c>
      <c r="F67" s="2" t="str">
        <f>F66</f>
        <v>Blueberries</v>
      </c>
      <c r="G67" s="155">
        <v>2050</v>
      </c>
      <c r="H67" s="155">
        <v>2</v>
      </c>
      <c r="I67" s="156">
        <v>724.71885714285713</v>
      </c>
      <c r="J67" s="156">
        <v>455.43762221762785</v>
      </c>
      <c r="K67" s="157">
        <v>-4.5877375675206267</v>
      </c>
    </row>
    <row r="68" spans="2:11" x14ac:dyDescent="0.25">
      <c r="B68" s="2" t="str">
        <f>B67</f>
        <v>Douglass Cty - Umqua</v>
      </c>
      <c r="C68" s="2" t="s">
        <v>199</v>
      </c>
      <c r="D68" s="2" t="str">
        <f>D67</f>
        <v>NonCitrus, All</v>
      </c>
      <c r="E68" s="2">
        <v>63</v>
      </c>
      <c r="F68" s="2" t="str">
        <f>F67</f>
        <v>Blueberries</v>
      </c>
      <c r="G68" s="155">
        <v>2050</v>
      </c>
      <c r="H68" s="155">
        <v>3</v>
      </c>
      <c r="I68" s="156">
        <v>700.19428571428568</v>
      </c>
      <c r="J68" s="156">
        <v>459.00759975191232</v>
      </c>
      <c r="K68" s="157">
        <v>-3.8398423196035738</v>
      </c>
    </row>
    <row r="69" spans="2:11" x14ac:dyDescent="0.25">
      <c r="B69" s="2" t="str">
        <f>B68</f>
        <v>Douglass Cty - Umqua</v>
      </c>
      <c r="C69" s="2" t="s">
        <v>199</v>
      </c>
      <c r="D69" s="2" t="str">
        <f>D68</f>
        <v>NonCitrus, All</v>
      </c>
      <c r="E69" s="2">
        <v>63</v>
      </c>
      <c r="F69" s="2" t="str">
        <f>F68</f>
        <v>Blueberries</v>
      </c>
      <c r="G69" s="155">
        <v>2050</v>
      </c>
      <c r="H69" s="155">
        <v>4</v>
      </c>
      <c r="I69" s="156">
        <v>716.98828571428567</v>
      </c>
      <c r="J69" s="156">
        <v>450.84260312866098</v>
      </c>
      <c r="K69" s="157">
        <v>-5.5503747011504485</v>
      </c>
    </row>
    <row r="70" spans="2:11" x14ac:dyDescent="0.25">
      <c r="B70" s="2" t="str">
        <f>B69</f>
        <v>Douglass Cty - Umqua</v>
      </c>
      <c r="C70" s="2" t="s">
        <v>199</v>
      </c>
      <c r="D70" s="2" t="str">
        <f>D69</f>
        <v>NonCitrus, All</v>
      </c>
      <c r="E70" s="2">
        <v>63</v>
      </c>
      <c r="F70" s="2" t="str">
        <f>F69</f>
        <v>Blueberries</v>
      </c>
      <c r="G70" s="155">
        <v>2050</v>
      </c>
      <c r="H70" s="155">
        <v>5</v>
      </c>
      <c r="I70" s="156">
        <v>711.65685714285712</v>
      </c>
      <c r="J70" s="156">
        <v>452.91107807869889</v>
      </c>
      <c r="K70" s="157">
        <v>-5.117037916615506</v>
      </c>
    </row>
    <row r="71" spans="2:11" x14ac:dyDescent="0.25">
      <c r="B71" s="148" t="s">
        <v>129</v>
      </c>
      <c r="C71" s="148" t="s">
        <v>199</v>
      </c>
      <c r="D71" s="148" t="s">
        <v>131</v>
      </c>
      <c r="E71" s="148">
        <v>63</v>
      </c>
      <c r="F71" s="149" t="s">
        <v>58</v>
      </c>
      <c r="G71" s="155">
        <v>2020</v>
      </c>
      <c r="H71" s="155">
        <v>0</v>
      </c>
      <c r="I71" s="156">
        <v>737.33657142857135</v>
      </c>
      <c r="J71" s="156">
        <v>477.33657142857135</v>
      </c>
      <c r="K71" s="2"/>
    </row>
    <row r="72" spans="2:11" x14ac:dyDescent="0.25">
      <c r="B72" s="2" t="str">
        <f>B71</f>
        <v>Douglass Cty - Umqua</v>
      </c>
      <c r="C72" s="2" t="s">
        <v>199</v>
      </c>
      <c r="D72" s="2" t="str">
        <f>D71</f>
        <v>Grapes</v>
      </c>
      <c r="E72" s="2">
        <v>63</v>
      </c>
      <c r="F72" s="2" t="str">
        <f>F71</f>
        <v>Blueberries</v>
      </c>
      <c r="G72" s="155">
        <v>2050</v>
      </c>
      <c r="H72" s="155">
        <v>1</v>
      </c>
      <c r="I72" s="156">
        <v>714.58914285714286</v>
      </c>
      <c r="J72" s="156">
        <v>467.75846268348135</v>
      </c>
      <c r="K72" s="157">
        <v>-2.0065734155722992</v>
      </c>
    </row>
    <row r="73" spans="2:11" x14ac:dyDescent="0.25">
      <c r="B73" s="2" t="str">
        <f>B72</f>
        <v>Douglass Cty - Umqua</v>
      </c>
      <c r="C73" s="2" t="s">
        <v>199</v>
      </c>
      <c r="D73" s="2" t="str">
        <f>D72</f>
        <v>Grapes</v>
      </c>
      <c r="E73" s="2">
        <v>63</v>
      </c>
      <c r="F73" s="2" t="str">
        <f>F72</f>
        <v>Blueberries</v>
      </c>
      <c r="G73" s="155">
        <v>2050</v>
      </c>
      <c r="H73" s="155">
        <v>2</v>
      </c>
      <c r="I73" s="156">
        <v>724.71885714285713</v>
      </c>
      <c r="J73" s="156">
        <v>455.43762221762785</v>
      </c>
      <c r="K73" s="157">
        <v>-4.5877375675206267</v>
      </c>
    </row>
    <row r="74" spans="2:11" x14ac:dyDescent="0.25">
      <c r="B74" s="2" t="str">
        <f>B73</f>
        <v>Douglass Cty - Umqua</v>
      </c>
      <c r="C74" s="2" t="s">
        <v>199</v>
      </c>
      <c r="D74" s="2" t="str">
        <f>D73</f>
        <v>Grapes</v>
      </c>
      <c r="E74" s="2">
        <v>63</v>
      </c>
      <c r="F74" s="2" t="str">
        <f>F73</f>
        <v>Blueberries</v>
      </c>
      <c r="G74" s="155">
        <v>2050</v>
      </c>
      <c r="H74" s="155">
        <v>3</v>
      </c>
      <c r="I74" s="156">
        <v>700.19428571428568</v>
      </c>
      <c r="J74" s="156">
        <v>459.00759975191232</v>
      </c>
      <c r="K74" s="157">
        <v>-3.8398423196035738</v>
      </c>
    </row>
    <row r="75" spans="2:11" x14ac:dyDescent="0.25">
      <c r="B75" s="2" t="str">
        <f>B74</f>
        <v>Douglass Cty - Umqua</v>
      </c>
      <c r="C75" s="2" t="s">
        <v>199</v>
      </c>
      <c r="D75" s="2" t="str">
        <f>D74</f>
        <v>Grapes</v>
      </c>
      <c r="E75" s="2">
        <v>63</v>
      </c>
      <c r="F75" s="2" t="str">
        <f>F74</f>
        <v>Blueberries</v>
      </c>
      <c r="G75" s="155">
        <v>2050</v>
      </c>
      <c r="H75" s="155">
        <v>4</v>
      </c>
      <c r="I75" s="156">
        <v>716.98828571428567</v>
      </c>
      <c r="J75" s="156">
        <v>450.84260312866098</v>
      </c>
      <c r="K75" s="157">
        <v>-5.5503747011504485</v>
      </c>
    </row>
    <row r="76" spans="2:11" x14ac:dyDescent="0.25">
      <c r="B76" s="2" t="str">
        <f>B75</f>
        <v>Douglass Cty - Umqua</v>
      </c>
      <c r="C76" s="2" t="s">
        <v>199</v>
      </c>
      <c r="D76" s="2" t="str">
        <f>D75</f>
        <v>Grapes</v>
      </c>
      <c r="E76" s="2">
        <v>63</v>
      </c>
      <c r="F76" s="2" t="str">
        <f>F75</f>
        <v>Blueberries</v>
      </c>
      <c r="G76" s="155">
        <v>2050</v>
      </c>
      <c r="H76" s="155">
        <v>5</v>
      </c>
      <c r="I76" s="156">
        <v>711.65685714285712</v>
      </c>
      <c r="J76" s="156">
        <v>452.91107807869889</v>
      </c>
      <c r="K76" s="157">
        <v>-5.117037916615506</v>
      </c>
    </row>
    <row r="77" spans="2:11" x14ac:dyDescent="0.25">
      <c r="B77" s="148" t="s">
        <v>132</v>
      </c>
      <c r="C77" s="148" t="s">
        <v>201</v>
      </c>
      <c r="D77" s="148" t="s">
        <v>126</v>
      </c>
      <c r="E77" s="148">
        <v>3</v>
      </c>
      <c r="F77" s="149" t="s">
        <v>208</v>
      </c>
      <c r="G77" s="155">
        <v>2020</v>
      </c>
      <c r="H77" s="155">
        <v>0</v>
      </c>
      <c r="I77" s="156">
        <v>1103.0264075067023</v>
      </c>
      <c r="J77" s="156">
        <v>991.0264075067023</v>
      </c>
      <c r="K77" s="2"/>
    </row>
    <row r="78" spans="2:11" x14ac:dyDescent="0.25">
      <c r="B78" s="2" t="str">
        <f>B77</f>
        <v>Jackson, Josephine Cty.- Rogue R.</v>
      </c>
      <c r="C78" s="2" t="s">
        <v>201</v>
      </c>
      <c r="D78" s="2" t="str">
        <f>D77</f>
        <v>Forage - all hay and haylage</v>
      </c>
      <c r="E78" s="2">
        <v>3</v>
      </c>
      <c r="F78" s="2" t="str">
        <f>F77</f>
        <v>Alfalfa Hay - beef cattle style ~3 cuttings</v>
      </c>
      <c r="G78" s="155">
        <v>2050</v>
      </c>
      <c r="H78" s="155">
        <v>1</v>
      </c>
      <c r="I78" s="156">
        <v>1189.1758713136728</v>
      </c>
      <c r="J78" s="156">
        <v>1080.7842975838091</v>
      </c>
      <c r="K78" s="157">
        <v>9.0570634038830899</v>
      </c>
    </row>
    <row r="79" spans="2:11" x14ac:dyDescent="0.25">
      <c r="B79" s="2" t="str">
        <f>B78</f>
        <v>Jackson, Josephine Cty.- Rogue R.</v>
      </c>
      <c r="C79" s="2" t="s">
        <v>201</v>
      </c>
      <c r="D79" s="2" t="str">
        <f>D78</f>
        <v>Forage - all hay and haylage</v>
      </c>
      <c r="E79" s="2">
        <v>3</v>
      </c>
      <c r="F79" s="2" t="str">
        <f>F78</f>
        <v>Alfalfa Hay - beef cattle style ~3 cuttings</v>
      </c>
      <c r="G79" s="155">
        <v>2050</v>
      </c>
      <c r="H79" s="155">
        <v>2</v>
      </c>
      <c r="I79" s="156">
        <v>1184.581233243968</v>
      </c>
      <c r="J79" s="156">
        <v>1062.8662394397547</v>
      </c>
      <c r="K79" s="157">
        <v>7.2490330619738392</v>
      </c>
    </row>
    <row r="80" spans="2:11" x14ac:dyDescent="0.25">
      <c r="B80" s="2" t="str">
        <f>B79</f>
        <v>Jackson, Josephine Cty.- Rogue R.</v>
      </c>
      <c r="C80" s="2" t="s">
        <v>201</v>
      </c>
      <c r="D80" s="2" t="str">
        <f>D79</f>
        <v>Forage - all hay and haylage</v>
      </c>
      <c r="E80" s="2">
        <v>3</v>
      </c>
      <c r="F80" s="2" t="str">
        <f>F79</f>
        <v>Alfalfa Hay - beef cattle style ~3 cuttings</v>
      </c>
      <c r="G80" s="155">
        <v>2050</v>
      </c>
      <c r="H80" s="155">
        <v>3</v>
      </c>
      <c r="I80" s="156">
        <v>1220.3985254691688</v>
      </c>
      <c r="J80" s="156">
        <v>1115.6153780094414</v>
      </c>
      <c r="K80" s="157">
        <v>12.571710456857483</v>
      </c>
    </row>
    <row r="81" spans="2:11" x14ac:dyDescent="0.25">
      <c r="B81" s="2" t="str">
        <f>B80</f>
        <v>Jackson, Josephine Cty.- Rogue R.</v>
      </c>
      <c r="C81" s="2" t="s">
        <v>201</v>
      </c>
      <c r="D81" s="2" t="str">
        <f>D80</f>
        <v>Forage - all hay and haylage</v>
      </c>
      <c r="E81" s="2">
        <v>3</v>
      </c>
      <c r="F81" s="2" t="str">
        <f>F80</f>
        <v>Alfalfa Hay - beef cattle style ~3 cuttings</v>
      </c>
      <c r="G81" s="155">
        <v>2050</v>
      </c>
      <c r="H81" s="155">
        <v>4</v>
      </c>
      <c r="I81" s="156">
        <v>1226.9772117962466</v>
      </c>
      <c r="J81" s="156">
        <v>1107.760359255974</v>
      </c>
      <c r="K81" s="157">
        <v>11.77909598221097</v>
      </c>
    </row>
    <row r="82" spans="2:11" x14ac:dyDescent="0.25">
      <c r="B82" s="2" t="str">
        <f>B81</f>
        <v>Jackson, Josephine Cty.- Rogue R.</v>
      </c>
      <c r="C82" s="2" t="s">
        <v>201</v>
      </c>
      <c r="D82" s="2" t="str">
        <f>D81</f>
        <v>Forage - all hay and haylage</v>
      </c>
      <c r="E82" s="2">
        <v>3</v>
      </c>
      <c r="F82" s="2" t="str">
        <f>F81</f>
        <v>Alfalfa Hay - beef cattle style ~3 cuttings</v>
      </c>
      <c r="G82" s="155">
        <v>2050</v>
      </c>
      <c r="H82" s="155">
        <v>5</v>
      </c>
      <c r="I82" s="156">
        <v>1208.5986595174263</v>
      </c>
      <c r="J82" s="156">
        <v>1098.3566107772363</v>
      </c>
      <c r="K82" s="157">
        <v>10.830206183966705</v>
      </c>
    </row>
    <row r="83" spans="2:11" x14ac:dyDescent="0.25">
      <c r="B83" s="148" t="s">
        <v>132</v>
      </c>
      <c r="C83" s="148" t="s">
        <v>201</v>
      </c>
      <c r="D83" s="148" t="s">
        <v>133</v>
      </c>
      <c r="E83" s="148">
        <v>63</v>
      </c>
      <c r="F83" s="149" t="s">
        <v>58</v>
      </c>
      <c r="G83" s="155">
        <v>2020</v>
      </c>
      <c r="H83" s="155">
        <v>0</v>
      </c>
      <c r="I83" s="156">
        <v>867.7337142857142</v>
      </c>
      <c r="J83" s="156">
        <v>653.7337142857142</v>
      </c>
      <c r="K83" s="2"/>
    </row>
    <row r="84" spans="2:11" x14ac:dyDescent="0.25">
      <c r="B84" s="2" t="str">
        <f>B83</f>
        <v>Jackson, Josephine Cty.- Rogue R.</v>
      </c>
      <c r="C84" s="2" t="s">
        <v>201</v>
      </c>
      <c r="D84" s="2" t="str">
        <f>D83</f>
        <v>Pears, NonCitrus</v>
      </c>
      <c r="E84" s="2">
        <v>63</v>
      </c>
      <c r="F84" s="2" t="str">
        <f>F83</f>
        <v>Blueberries</v>
      </c>
      <c r="G84" s="155">
        <v>2050</v>
      </c>
      <c r="H84" s="155">
        <v>1</v>
      </c>
      <c r="I84" s="156">
        <v>840.96342857142861</v>
      </c>
      <c r="J84" s="156">
        <v>637.80279181310721</v>
      </c>
      <c r="K84" s="157">
        <v>-2.4369130923610873</v>
      </c>
    </row>
    <row r="85" spans="2:11" x14ac:dyDescent="0.25">
      <c r="B85" s="2" t="str">
        <f>B84</f>
        <v>Jackson, Josephine Cty.- Rogue R.</v>
      </c>
      <c r="C85" s="2" t="s">
        <v>201</v>
      </c>
      <c r="D85" s="2" t="str">
        <f>D84</f>
        <v>Pears, NonCitrus</v>
      </c>
      <c r="E85" s="2">
        <v>63</v>
      </c>
      <c r="F85" s="2" t="str">
        <f>F84</f>
        <v>Blueberries</v>
      </c>
      <c r="G85" s="155">
        <v>2050</v>
      </c>
      <c r="H85" s="155">
        <v>2</v>
      </c>
      <c r="I85" s="156">
        <v>852.88457142857146</v>
      </c>
      <c r="J85" s="156">
        <v>631.24540114395973</v>
      </c>
      <c r="K85" s="157">
        <v>-3.4399806297776405</v>
      </c>
    </row>
    <row r="86" spans="2:11" x14ac:dyDescent="0.25">
      <c r="B86" s="2" t="str">
        <f>B85</f>
        <v>Jackson, Josephine Cty.- Rogue R.</v>
      </c>
      <c r="C86" s="2" t="s">
        <v>201</v>
      </c>
      <c r="D86" s="2" t="str">
        <f>D85</f>
        <v>Pears, NonCitrus</v>
      </c>
      <c r="E86" s="2">
        <v>63</v>
      </c>
      <c r="F86" s="2" t="str">
        <f>F85</f>
        <v>Blueberries</v>
      </c>
      <c r="G86" s="155">
        <v>2050</v>
      </c>
      <c r="H86" s="155">
        <v>3</v>
      </c>
      <c r="I86" s="156">
        <v>824.02285714285711</v>
      </c>
      <c r="J86" s="156">
        <v>625.50766177382673</v>
      </c>
      <c r="K86" s="157">
        <v>-4.317668172082568</v>
      </c>
    </row>
    <row r="87" spans="2:11" x14ac:dyDescent="0.25">
      <c r="B87" s="2" t="str">
        <f>B86</f>
        <v>Jackson, Josephine Cty.- Rogue R.</v>
      </c>
      <c r="C87" s="2" t="s">
        <v>201</v>
      </c>
      <c r="D87" s="2" t="str">
        <f>D86</f>
        <v>Pears, NonCitrus</v>
      </c>
      <c r="E87" s="2">
        <v>63</v>
      </c>
      <c r="F87" s="2" t="str">
        <f>F86</f>
        <v>Blueberries</v>
      </c>
      <c r="G87" s="155">
        <v>2050</v>
      </c>
      <c r="H87" s="155">
        <v>4</v>
      </c>
      <c r="I87" s="156">
        <v>843.78685714285712</v>
      </c>
      <c r="J87" s="156">
        <v>624.72848763007369</v>
      </c>
      <c r="K87" s="157">
        <v>-4.4368564786860274</v>
      </c>
    </row>
    <row r="88" spans="2:11" x14ac:dyDescent="0.25">
      <c r="B88" s="2" t="str">
        <f>B87</f>
        <v>Jackson, Josephine Cty.- Rogue R.</v>
      </c>
      <c r="C88" s="2" t="s">
        <v>201</v>
      </c>
      <c r="D88" s="2" t="str">
        <f>D87</f>
        <v>Pears, NonCitrus</v>
      </c>
      <c r="E88" s="2">
        <v>63</v>
      </c>
      <c r="F88" s="2" t="str">
        <f>F87</f>
        <v>Blueberries</v>
      </c>
      <c r="G88" s="155">
        <v>2050</v>
      </c>
      <c r="H88" s="155">
        <v>5</v>
      </c>
      <c r="I88" s="156">
        <v>837.51257142857139</v>
      </c>
      <c r="J88" s="156">
        <v>624.54489173730269</v>
      </c>
      <c r="K88" s="157">
        <v>-4.4649406800602209</v>
      </c>
    </row>
    <row r="89" spans="2:11" x14ac:dyDescent="0.25">
      <c r="B89" s="148" t="s">
        <v>132</v>
      </c>
      <c r="C89" s="148" t="s">
        <v>201</v>
      </c>
      <c r="D89" s="148" t="s">
        <v>131</v>
      </c>
      <c r="E89" s="148">
        <v>63</v>
      </c>
      <c r="F89" s="149" t="s">
        <v>58</v>
      </c>
      <c r="G89" s="155">
        <v>2020</v>
      </c>
      <c r="H89" s="155">
        <v>0</v>
      </c>
      <c r="I89" s="156">
        <v>867.7337142857142</v>
      </c>
      <c r="J89" s="156">
        <v>653.7337142857142</v>
      </c>
      <c r="K89" s="2"/>
    </row>
    <row r="90" spans="2:11" x14ac:dyDescent="0.25">
      <c r="B90" s="2" t="str">
        <f>B89</f>
        <v>Jackson, Josephine Cty.- Rogue R.</v>
      </c>
      <c r="C90" s="2" t="s">
        <v>201</v>
      </c>
      <c r="D90" s="2" t="str">
        <f>D89</f>
        <v>Grapes</v>
      </c>
      <c r="E90" s="2">
        <v>63</v>
      </c>
      <c r="F90" s="2" t="str">
        <f>F89</f>
        <v>Blueberries</v>
      </c>
      <c r="G90" s="155">
        <v>2050</v>
      </c>
      <c r="H90" s="155">
        <v>1</v>
      </c>
      <c r="I90" s="156">
        <v>840.96342857142861</v>
      </c>
      <c r="J90" s="156">
        <v>637.80279181310721</v>
      </c>
      <c r="K90" s="157">
        <v>-2.4369130923610873</v>
      </c>
    </row>
    <row r="91" spans="2:11" x14ac:dyDescent="0.25">
      <c r="B91" s="2" t="str">
        <f>B90</f>
        <v>Jackson, Josephine Cty.- Rogue R.</v>
      </c>
      <c r="C91" s="2" t="s">
        <v>201</v>
      </c>
      <c r="D91" s="2" t="str">
        <f>D90</f>
        <v>Grapes</v>
      </c>
      <c r="E91" s="2">
        <v>63</v>
      </c>
      <c r="F91" s="2" t="str">
        <f>F90</f>
        <v>Blueberries</v>
      </c>
      <c r="G91" s="155">
        <v>2050</v>
      </c>
      <c r="H91" s="155">
        <v>2</v>
      </c>
      <c r="I91" s="156">
        <v>852.88457142857146</v>
      </c>
      <c r="J91" s="156">
        <v>631.24540114395973</v>
      </c>
      <c r="K91" s="157">
        <v>-3.4399806297776405</v>
      </c>
    </row>
    <row r="92" spans="2:11" x14ac:dyDescent="0.25">
      <c r="B92" s="2" t="str">
        <f>B91</f>
        <v>Jackson, Josephine Cty.- Rogue R.</v>
      </c>
      <c r="C92" s="2" t="s">
        <v>201</v>
      </c>
      <c r="D92" s="2" t="str">
        <f>D91</f>
        <v>Grapes</v>
      </c>
      <c r="E92" s="2">
        <v>63</v>
      </c>
      <c r="F92" s="2" t="str">
        <f>F91</f>
        <v>Blueberries</v>
      </c>
      <c r="G92" s="155">
        <v>2050</v>
      </c>
      <c r="H92" s="155">
        <v>3</v>
      </c>
      <c r="I92" s="156">
        <v>824.02285714285711</v>
      </c>
      <c r="J92" s="156">
        <v>625.50766177382673</v>
      </c>
      <c r="K92" s="157">
        <v>-4.317668172082568</v>
      </c>
    </row>
    <row r="93" spans="2:11" x14ac:dyDescent="0.25">
      <c r="B93" s="2" t="str">
        <f>B92</f>
        <v>Jackson, Josephine Cty.- Rogue R.</v>
      </c>
      <c r="C93" s="2" t="s">
        <v>201</v>
      </c>
      <c r="D93" s="2" t="str">
        <f>D92</f>
        <v>Grapes</v>
      </c>
      <c r="E93" s="2">
        <v>63</v>
      </c>
      <c r="F93" s="2" t="str">
        <f>F92</f>
        <v>Blueberries</v>
      </c>
      <c r="G93" s="155">
        <v>2050</v>
      </c>
      <c r="H93" s="155">
        <v>4</v>
      </c>
      <c r="I93" s="156">
        <v>843.78685714285712</v>
      </c>
      <c r="J93" s="156">
        <v>624.72848763007369</v>
      </c>
      <c r="K93" s="157">
        <v>-4.4368564786860274</v>
      </c>
    </row>
    <row r="94" spans="2:11" x14ac:dyDescent="0.25">
      <c r="B94" s="2" t="str">
        <f>B93</f>
        <v>Jackson, Josephine Cty.- Rogue R.</v>
      </c>
      <c r="C94" s="2" t="s">
        <v>201</v>
      </c>
      <c r="D94" s="2" t="str">
        <f>D93</f>
        <v>Grapes</v>
      </c>
      <c r="E94" s="2">
        <v>63</v>
      </c>
      <c r="F94" s="2" t="str">
        <f>F93</f>
        <v>Blueberries</v>
      </c>
      <c r="G94" s="155">
        <v>2050</v>
      </c>
      <c r="H94" s="155">
        <v>5</v>
      </c>
      <c r="I94" s="156">
        <v>837.51257142857139</v>
      </c>
      <c r="J94" s="156">
        <v>624.54489173730269</v>
      </c>
      <c r="K94" s="157">
        <v>-4.4649406800602209</v>
      </c>
    </row>
    <row r="95" spans="2:11" x14ac:dyDescent="0.25">
      <c r="B95" s="2"/>
      <c r="C95" s="2"/>
      <c r="D95" s="2"/>
      <c r="E95" s="2"/>
      <c r="F95" s="2"/>
      <c r="G95" s="155"/>
      <c r="H95" s="155"/>
      <c r="I95" s="156"/>
      <c r="J95" s="156"/>
      <c r="K95" s="157"/>
    </row>
    <row r="96" spans="2:11" x14ac:dyDescent="0.25">
      <c r="B96" s="2"/>
      <c r="C96" s="2"/>
      <c r="D96" s="2"/>
      <c r="E96" s="2"/>
      <c r="F96" s="2"/>
      <c r="G96" s="155"/>
      <c r="H96" s="155"/>
      <c r="I96" s="156"/>
      <c r="J96" s="156"/>
      <c r="K96" s="157"/>
    </row>
    <row r="97" spans="2:11" x14ac:dyDescent="0.25">
      <c r="B97" s="2"/>
      <c r="C97" s="2"/>
      <c r="D97" s="2"/>
      <c r="E97" s="2"/>
      <c r="F97" s="2"/>
      <c r="G97" s="155"/>
      <c r="H97" s="155"/>
      <c r="I97" s="156"/>
      <c r="J97" s="156"/>
      <c r="K97" s="157"/>
    </row>
    <row r="98" spans="2:11" x14ac:dyDescent="0.25">
      <c r="B98" s="2"/>
      <c r="C98" s="2"/>
      <c r="D98" s="2"/>
      <c r="E98" s="2"/>
      <c r="F98" s="2"/>
      <c r="G98" s="155"/>
      <c r="H98" s="155"/>
      <c r="I98" s="156"/>
      <c r="J98" s="156"/>
      <c r="K98" s="157"/>
    </row>
    <row r="99" spans="2:11" x14ac:dyDescent="0.25">
      <c r="B99" s="2"/>
      <c r="C99" s="2"/>
      <c r="D99" s="2"/>
      <c r="E99" s="2"/>
      <c r="F99" s="2"/>
      <c r="G99" s="155"/>
      <c r="H99" s="155"/>
      <c r="I99" s="156"/>
      <c r="J99" s="156"/>
      <c r="K99" s="157"/>
    </row>
    <row r="100" spans="2:11" x14ac:dyDescent="0.25">
      <c r="B100" s="2"/>
      <c r="C100" s="2"/>
      <c r="D100" s="2"/>
      <c r="E100" s="2"/>
      <c r="F100" s="2"/>
      <c r="G100" s="155"/>
      <c r="H100" s="155"/>
      <c r="I100" s="156"/>
      <c r="J100" s="156"/>
      <c r="K100" s="157"/>
    </row>
    <row r="101" spans="2:11" x14ac:dyDescent="0.25">
      <c r="B101" s="2"/>
      <c r="C101" s="2"/>
      <c r="D101" s="2"/>
      <c r="E101" s="2"/>
      <c r="F101" s="2"/>
      <c r="G101" s="155"/>
      <c r="H101" s="155"/>
      <c r="I101" s="156"/>
      <c r="J101" s="156"/>
      <c r="K101" s="157"/>
    </row>
    <row r="102" spans="2:11" x14ac:dyDescent="0.25">
      <c r="B102" s="2"/>
      <c r="C102" s="2"/>
      <c r="D102" s="2"/>
      <c r="E102" s="2"/>
      <c r="F102" s="2"/>
      <c r="G102" s="155"/>
      <c r="H102" s="155"/>
      <c r="I102" s="156"/>
      <c r="J102" s="156"/>
      <c r="K102" s="157"/>
    </row>
    <row r="103" spans="2:11" x14ac:dyDescent="0.25">
      <c r="B103" s="2"/>
      <c r="C103" s="2"/>
      <c r="D103" s="2"/>
      <c r="E103" s="2"/>
      <c r="F103" s="2"/>
      <c r="G103" s="155"/>
      <c r="H103" s="155"/>
      <c r="I103" s="156"/>
      <c r="J103" s="156"/>
      <c r="K103" s="157"/>
    </row>
    <row r="104" spans="2:11" x14ac:dyDescent="0.25">
      <c r="B104" s="2"/>
      <c r="C104" s="2"/>
      <c r="D104" s="2"/>
      <c r="E104" s="2"/>
      <c r="F104" s="2"/>
      <c r="G104" s="155"/>
      <c r="H104" s="155"/>
      <c r="I104" s="156"/>
      <c r="J104" s="156"/>
      <c r="K104" s="157"/>
    </row>
    <row r="105" spans="2:11" x14ac:dyDescent="0.25">
      <c r="B105" s="2"/>
      <c r="C105" s="2"/>
      <c r="D105" s="2"/>
      <c r="E105" s="2"/>
      <c r="F105" s="2"/>
      <c r="G105" s="155"/>
      <c r="H105" s="155"/>
      <c r="I105" s="156"/>
      <c r="J105" s="156"/>
      <c r="K105" s="157"/>
    </row>
    <row r="106" spans="2:11" x14ac:dyDescent="0.25">
      <c r="B106" s="2"/>
      <c r="C106" s="2"/>
      <c r="D106" s="2"/>
      <c r="E106" s="2"/>
      <c r="F106" s="2"/>
      <c r="G106" s="155"/>
      <c r="H106" s="155"/>
      <c r="I106" s="156"/>
      <c r="J106" s="156"/>
      <c r="K106" s="157"/>
    </row>
    <row r="107" spans="2:11" x14ac:dyDescent="0.25">
      <c r="B107" s="2"/>
      <c r="C107" s="2"/>
      <c r="D107" s="2"/>
      <c r="E107" s="2"/>
      <c r="F107" s="2"/>
      <c r="G107" s="155"/>
      <c r="H107" s="155"/>
      <c r="I107" s="156"/>
      <c r="J107" s="156"/>
      <c r="K107" s="157"/>
    </row>
    <row r="108" spans="2:11" x14ac:dyDescent="0.25">
      <c r="B108" s="2"/>
      <c r="C108" s="2"/>
      <c r="D108" s="2"/>
      <c r="E108" s="2"/>
      <c r="F108" s="2"/>
      <c r="G108" s="155"/>
      <c r="H108" s="155"/>
      <c r="I108" s="156"/>
      <c r="J108" s="156"/>
      <c r="K108" s="157"/>
    </row>
    <row r="109" spans="2:11" x14ac:dyDescent="0.25">
      <c r="B109" s="2"/>
      <c r="C109" s="2"/>
      <c r="D109" s="2"/>
      <c r="E109" s="2"/>
      <c r="F109" s="2"/>
      <c r="G109" s="155"/>
      <c r="H109" s="155"/>
      <c r="I109" s="156"/>
      <c r="J109" s="156"/>
      <c r="K109" s="157"/>
    </row>
    <row r="110" spans="2:11" x14ac:dyDescent="0.25">
      <c r="B110" s="2"/>
      <c r="C110" s="2"/>
      <c r="D110" s="2"/>
      <c r="E110" s="2"/>
      <c r="F110" s="2"/>
      <c r="G110" s="155"/>
      <c r="H110" s="155"/>
      <c r="I110" s="156"/>
      <c r="J110" s="156"/>
      <c r="K110" s="157"/>
    </row>
    <row r="111" spans="2:11" x14ac:dyDescent="0.25">
      <c r="B111" s="2"/>
      <c r="C111" s="2"/>
      <c r="D111" s="2"/>
      <c r="E111" s="2"/>
      <c r="F111" s="2"/>
      <c r="G111" s="155"/>
      <c r="H111" s="155"/>
      <c r="I111" s="156"/>
      <c r="J111" s="156"/>
      <c r="K111" s="157"/>
    </row>
    <row r="112" spans="2:11" x14ac:dyDescent="0.25">
      <c r="B112" s="2"/>
      <c r="C112" s="2"/>
      <c r="D112" s="2"/>
      <c r="E112" s="2"/>
      <c r="F112" s="2"/>
      <c r="G112" s="155"/>
      <c r="H112" s="155"/>
      <c r="I112" s="156"/>
      <c r="J112" s="156"/>
      <c r="K112" s="157"/>
    </row>
    <row r="113" spans="2:11" x14ac:dyDescent="0.25">
      <c r="B113" s="2"/>
      <c r="C113" s="2"/>
      <c r="D113" s="2"/>
      <c r="E113" s="2"/>
      <c r="F113" s="2"/>
      <c r="G113" s="155"/>
      <c r="H113" s="155"/>
      <c r="I113" s="156"/>
      <c r="J113" s="156"/>
      <c r="K113" s="157"/>
    </row>
    <row r="114" spans="2:11" x14ac:dyDescent="0.25">
      <c r="B114" s="2"/>
      <c r="C114" s="2"/>
      <c r="D114" s="2"/>
      <c r="E114" s="2"/>
      <c r="F114" s="2"/>
      <c r="G114" s="155"/>
      <c r="H114" s="155"/>
      <c r="I114" s="156"/>
      <c r="J114" s="156"/>
      <c r="K114" s="157"/>
    </row>
    <row r="115" spans="2:11" x14ac:dyDescent="0.25">
      <c r="B115" s="2"/>
      <c r="C115" s="2"/>
      <c r="D115" s="2"/>
      <c r="E115" s="2"/>
      <c r="F115" s="2"/>
      <c r="G115" s="155"/>
      <c r="H115" s="155"/>
      <c r="I115" s="156"/>
      <c r="J115" s="156"/>
      <c r="K115" s="157"/>
    </row>
    <row r="116" spans="2:11" x14ac:dyDescent="0.25">
      <c r="B116" s="2"/>
      <c r="C116" s="2"/>
      <c r="D116" s="2"/>
      <c r="E116" s="2"/>
      <c r="F116" s="2"/>
      <c r="G116" s="155"/>
      <c r="H116" s="155"/>
      <c r="I116" s="156"/>
      <c r="J116" s="156"/>
      <c r="K116" s="157"/>
    </row>
    <row r="117" spans="2:11" x14ac:dyDescent="0.25">
      <c r="B117" s="2"/>
      <c r="C117" s="2"/>
      <c r="D117" s="2"/>
      <c r="E117" s="2"/>
      <c r="F117" s="2"/>
      <c r="G117" s="155"/>
      <c r="H117" s="155"/>
      <c r="I117" s="156"/>
      <c r="J117" s="156"/>
      <c r="K117" s="157"/>
    </row>
    <row r="118" spans="2:11" x14ac:dyDescent="0.25">
      <c r="B118" s="2"/>
      <c r="C118" s="2"/>
      <c r="D118" s="2"/>
      <c r="E118" s="2"/>
      <c r="F118" s="2"/>
      <c r="G118" s="155"/>
      <c r="H118" s="155"/>
      <c r="I118" s="156"/>
      <c r="J118" s="156"/>
      <c r="K118" s="157"/>
    </row>
    <row r="119" spans="2:11" x14ac:dyDescent="0.25">
      <c r="B119" s="2"/>
      <c r="C119" s="2"/>
      <c r="D119" s="2"/>
      <c r="E119" s="2"/>
      <c r="F119" s="2"/>
      <c r="G119" s="155"/>
      <c r="H119" s="155"/>
      <c r="I119" s="156"/>
      <c r="J119" s="156"/>
      <c r="K119" s="157"/>
    </row>
    <row r="120" spans="2:11" x14ac:dyDescent="0.25">
      <c r="B120" s="2"/>
      <c r="C120" s="2"/>
      <c r="D120" s="2"/>
      <c r="E120" s="2"/>
      <c r="F120" s="2"/>
      <c r="G120" s="155"/>
      <c r="H120" s="155"/>
      <c r="I120" s="156"/>
      <c r="J120" s="156"/>
      <c r="K120" s="157"/>
    </row>
    <row r="121" spans="2:11" x14ac:dyDescent="0.25">
      <c r="B121" s="2"/>
      <c r="C121" s="2"/>
      <c r="D121" s="2"/>
      <c r="E121" s="2"/>
      <c r="F121" s="2"/>
      <c r="G121" s="155"/>
      <c r="H121" s="155"/>
      <c r="I121" s="156"/>
      <c r="J121" s="156"/>
      <c r="K121" s="157"/>
    </row>
    <row r="122" spans="2:11" x14ac:dyDescent="0.25">
      <c r="B122" s="2"/>
      <c r="C122" s="2"/>
      <c r="D122" s="2"/>
      <c r="E122" s="2"/>
      <c r="F122" s="2"/>
      <c r="G122" s="155"/>
      <c r="H122" s="155"/>
      <c r="I122" s="156"/>
      <c r="J122" s="156"/>
      <c r="K122" s="157"/>
    </row>
    <row r="123" spans="2:11" x14ac:dyDescent="0.25">
      <c r="B123" s="2"/>
      <c r="C123" s="2"/>
      <c r="D123" s="2"/>
      <c r="E123" s="2"/>
      <c r="F123" s="2"/>
      <c r="G123" s="155"/>
      <c r="H123" s="155"/>
      <c r="I123" s="156"/>
      <c r="J123" s="156"/>
      <c r="K123" s="157"/>
    </row>
    <row r="124" spans="2:11" x14ac:dyDescent="0.25">
      <c r="B124" s="2"/>
      <c r="C124" s="2"/>
      <c r="D124" s="2"/>
      <c r="E124" s="2"/>
      <c r="F124" s="2"/>
      <c r="G124" s="155"/>
      <c r="H124" s="155"/>
      <c r="I124" s="156"/>
      <c r="J124" s="156"/>
      <c r="K124" s="157"/>
    </row>
    <row r="125" spans="2:11" x14ac:dyDescent="0.25">
      <c r="B125" s="2"/>
      <c r="C125" s="2"/>
      <c r="D125" s="2"/>
      <c r="E125" s="2"/>
      <c r="F125" s="2"/>
      <c r="G125" s="155"/>
      <c r="H125" s="155"/>
      <c r="I125" s="156"/>
      <c r="J125" s="156"/>
      <c r="K125" s="157"/>
    </row>
    <row r="126" spans="2:11" x14ac:dyDescent="0.25">
      <c r="B126" s="2"/>
      <c r="C126" s="2"/>
      <c r="D126" s="2"/>
      <c r="E126" s="2"/>
      <c r="F126" s="2"/>
      <c r="G126" s="155"/>
      <c r="H126" s="155"/>
      <c r="I126" s="156"/>
      <c r="J126" s="156"/>
      <c r="K126" s="157"/>
    </row>
    <row r="127" spans="2:11" x14ac:dyDescent="0.25">
      <c r="B127" s="2"/>
      <c r="C127" s="2"/>
      <c r="D127" s="2"/>
      <c r="E127" s="2"/>
      <c r="F127" s="2"/>
      <c r="G127" s="155"/>
      <c r="H127" s="155"/>
      <c r="I127" s="156"/>
      <c r="J127" s="156"/>
      <c r="K127" s="157"/>
    </row>
    <row r="128" spans="2:11" x14ac:dyDescent="0.25">
      <c r="B128" s="2"/>
      <c r="C128" s="2"/>
      <c r="D128" s="2"/>
      <c r="E128" s="2"/>
      <c r="F128" s="2"/>
      <c r="G128" s="155"/>
      <c r="H128" s="155"/>
      <c r="I128" s="156"/>
      <c r="J128" s="156"/>
      <c r="K128" s="157"/>
    </row>
    <row r="129" spans="2:11" x14ac:dyDescent="0.25">
      <c r="B129" s="2"/>
      <c r="C129" s="2"/>
      <c r="D129" s="2"/>
      <c r="E129" s="2"/>
      <c r="F129" s="2"/>
      <c r="G129" s="155"/>
      <c r="H129" s="155"/>
      <c r="I129" s="156"/>
      <c r="J129" s="156"/>
      <c r="K129" s="157"/>
    </row>
    <row r="130" spans="2:11" x14ac:dyDescent="0.25">
      <c r="B130" s="2"/>
      <c r="C130" s="2"/>
      <c r="D130" s="2"/>
      <c r="E130" s="2"/>
      <c r="F130" s="2"/>
      <c r="G130" s="155"/>
      <c r="H130" s="155"/>
      <c r="I130" s="156"/>
      <c r="J130" s="156"/>
      <c r="K130" s="157"/>
    </row>
    <row r="131" spans="2:11" x14ac:dyDescent="0.25">
      <c r="B131" s="2"/>
      <c r="C131" s="2"/>
      <c r="D131" s="2"/>
      <c r="E131" s="2"/>
      <c r="F131" s="2"/>
      <c r="G131" s="155"/>
      <c r="H131" s="155"/>
      <c r="I131" s="156"/>
      <c r="J131" s="156"/>
      <c r="K131" s="157"/>
    </row>
    <row r="132" spans="2:11" x14ac:dyDescent="0.25">
      <c r="B132" s="2"/>
      <c r="C132" s="2"/>
      <c r="D132" s="2"/>
      <c r="E132" s="2"/>
      <c r="F132" s="2"/>
      <c r="G132" s="155"/>
      <c r="H132" s="155"/>
      <c r="I132" s="156"/>
      <c r="J132" s="156"/>
      <c r="K132" s="157"/>
    </row>
    <row r="133" spans="2:11" x14ac:dyDescent="0.25">
      <c r="B133" s="2"/>
      <c r="C133" s="2"/>
      <c r="D133" s="2"/>
      <c r="E133" s="2"/>
      <c r="F133" s="2"/>
      <c r="G133" s="155"/>
      <c r="H133" s="155"/>
      <c r="I133" s="156"/>
      <c r="J133" s="156"/>
      <c r="K133" s="157"/>
    </row>
    <row r="134" spans="2:11" x14ac:dyDescent="0.25">
      <c r="B134" s="2"/>
      <c r="C134" s="2"/>
      <c r="D134" s="2"/>
      <c r="E134" s="2"/>
      <c r="F134" s="2"/>
      <c r="G134" s="155"/>
      <c r="H134" s="155"/>
      <c r="I134" s="156"/>
      <c r="J134" s="156"/>
      <c r="K134" s="157"/>
    </row>
    <row r="135" spans="2:11" x14ac:dyDescent="0.25">
      <c r="B135" s="2"/>
      <c r="C135" s="2"/>
      <c r="D135" s="2"/>
      <c r="E135" s="2"/>
      <c r="F135" s="2"/>
      <c r="G135" s="155"/>
      <c r="H135" s="155"/>
      <c r="I135" s="156"/>
      <c r="J135" s="159"/>
      <c r="K135" s="157"/>
    </row>
    <row r="136" spans="2:11" x14ac:dyDescent="0.25">
      <c r="B136" s="2"/>
      <c r="C136" s="2"/>
      <c r="D136" s="2"/>
      <c r="E136" s="2"/>
      <c r="F136" s="2"/>
      <c r="G136" s="155"/>
      <c r="H136" s="155"/>
      <c r="I136" s="156"/>
      <c r="J136" s="159"/>
      <c r="K136" s="157"/>
    </row>
    <row r="137" spans="2:11" x14ac:dyDescent="0.25">
      <c r="B137" s="2"/>
      <c r="C137" s="2"/>
      <c r="D137" s="2"/>
      <c r="E137" s="2"/>
      <c r="F137" s="2"/>
      <c r="G137" s="155"/>
      <c r="H137" s="155"/>
      <c r="I137" s="156"/>
      <c r="J137" s="159"/>
      <c r="K137" s="157"/>
    </row>
    <row r="138" spans="2:11" x14ac:dyDescent="0.25">
      <c r="B138" s="2"/>
      <c r="C138" s="2"/>
      <c r="D138" s="2"/>
      <c r="E138" s="2"/>
      <c r="F138" s="2"/>
      <c r="G138" s="155"/>
      <c r="H138" s="155"/>
      <c r="I138" s="156"/>
      <c r="J138" s="158"/>
      <c r="K138" s="157"/>
    </row>
    <row r="139" spans="2:11" x14ac:dyDescent="0.25">
      <c r="B139" s="2"/>
      <c r="C139" s="2"/>
      <c r="D139" s="2"/>
      <c r="E139" s="2"/>
      <c r="F139" s="2"/>
      <c r="G139" s="155"/>
      <c r="H139" s="155"/>
      <c r="I139" s="156"/>
      <c r="J139" s="159"/>
      <c r="K139" s="157"/>
    </row>
    <row r="140" spans="2:11" x14ac:dyDescent="0.25">
      <c r="B140" s="2"/>
      <c r="C140" s="2"/>
      <c r="D140" s="2"/>
      <c r="E140" s="2"/>
      <c r="F140" s="2"/>
      <c r="G140" s="155"/>
      <c r="H140" s="155"/>
      <c r="I140" s="156"/>
      <c r="J140" s="156"/>
      <c r="K140" s="157"/>
    </row>
    <row r="141" spans="2:11" x14ac:dyDescent="0.25">
      <c r="B141" s="2"/>
      <c r="C141" s="2"/>
      <c r="D141" s="2"/>
      <c r="E141" s="2"/>
      <c r="F141" s="2"/>
      <c r="G141" s="155"/>
      <c r="H141" s="155"/>
      <c r="I141" s="156"/>
      <c r="J141" s="156"/>
      <c r="K141" s="157"/>
    </row>
    <row r="142" spans="2:11" x14ac:dyDescent="0.25">
      <c r="B142" s="2"/>
      <c r="C142" s="2"/>
      <c r="D142" s="2"/>
      <c r="E142" s="2"/>
      <c r="F142" s="2"/>
      <c r="G142" s="155"/>
      <c r="H142" s="155"/>
      <c r="I142" s="156"/>
      <c r="J142" s="156"/>
      <c r="K142" s="157"/>
    </row>
    <row r="143" spans="2:11" x14ac:dyDescent="0.25">
      <c r="B143" s="2"/>
      <c r="C143" s="2"/>
      <c r="D143" s="2"/>
      <c r="E143" s="2"/>
      <c r="F143" s="2"/>
      <c r="G143" s="155"/>
      <c r="H143" s="155"/>
      <c r="I143" s="156"/>
      <c r="J143" s="156"/>
      <c r="K143" s="157"/>
    </row>
    <row r="144" spans="2:11" x14ac:dyDescent="0.25">
      <c r="B144" s="2"/>
      <c r="C144" s="2"/>
      <c r="D144" s="2"/>
      <c r="E144" s="2"/>
      <c r="F144" s="2"/>
      <c r="G144" s="155"/>
      <c r="H144" s="155"/>
      <c r="I144" s="156"/>
      <c r="J144" s="156"/>
      <c r="K144" s="157"/>
    </row>
    <row r="145" spans="2:11" x14ac:dyDescent="0.25">
      <c r="B145" s="2"/>
      <c r="C145" s="2"/>
      <c r="D145" s="2"/>
      <c r="E145" s="2"/>
      <c r="F145" s="2"/>
      <c r="G145" s="155"/>
      <c r="H145" s="155"/>
      <c r="I145" s="156"/>
      <c r="J145" s="156"/>
      <c r="K145" s="157"/>
    </row>
    <row r="146" spans="2:11" x14ac:dyDescent="0.25">
      <c r="B146" s="2"/>
      <c r="C146" s="2"/>
      <c r="D146" s="2"/>
      <c r="E146" s="2"/>
      <c r="F146" s="2"/>
      <c r="G146" s="155"/>
      <c r="H146" s="155"/>
      <c r="I146" s="156"/>
      <c r="J146" s="156"/>
      <c r="K146" s="157"/>
    </row>
    <row r="147" spans="2:11" x14ac:dyDescent="0.25">
      <c r="B147" s="2"/>
      <c r="C147" s="2"/>
      <c r="D147" s="2"/>
      <c r="E147" s="2"/>
      <c r="F147" s="2"/>
      <c r="G147" s="155"/>
      <c r="H147" s="155"/>
      <c r="I147" s="156"/>
      <c r="J147" s="156"/>
      <c r="K147" s="157"/>
    </row>
    <row r="148" spans="2:11" x14ac:dyDescent="0.25">
      <c r="B148" s="2"/>
      <c r="C148" s="2"/>
      <c r="D148" s="2"/>
      <c r="E148" s="2"/>
      <c r="F148" s="2"/>
      <c r="G148" s="155"/>
      <c r="H148" s="155"/>
      <c r="I148" s="156"/>
      <c r="J148" s="156"/>
      <c r="K148" s="157"/>
    </row>
    <row r="149" spans="2:11" x14ac:dyDescent="0.25">
      <c r="B149" s="2"/>
      <c r="C149" s="2"/>
      <c r="D149" s="2"/>
      <c r="E149" s="2"/>
      <c r="F149" s="2"/>
      <c r="G149" s="155"/>
      <c r="H149" s="155"/>
      <c r="I149" s="156"/>
      <c r="J149" s="156"/>
      <c r="K149" s="157"/>
    </row>
    <row r="150" spans="2:11" x14ac:dyDescent="0.25">
      <c r="B150" s="2"/>
      <c r="C150" s="2"/>
      <c r="D150" s="2"/>
      <c r="E150" s="2"/>
      <c r="F150" s="2"/>
      <c r="G150" s="155"/>
      <c r="H150" s="155"/>
      <c r="I150" s="156"/>
      <c r="J150" s="156"/>
      <c r="K150" s="157"/>
    </row>
    <row r="151" spans="2:11" x14ac:dyDescent="0.25">
      <c r="B151" s="2"/>
      <c r="C151" s="2"/>
      <c r="D151" s="2"/>
      <c r="E151" s="2"/>
      <c r="F151" s="2"/>
      <c r="G151" s="155"/>
      <c r="H151" s="155"/>
      <c r="I151" s="156"/>
      <c r="J151" s="156"/>
      <c r="K151" s="157"/>
    </row>
    <row r="152" spans="2:11" x14ac:dyDescent="0.25">
      <c r="B152" s="2"/>
      <c r="C152" s="2"/>
      <c r="D152" s="2"/>
      <c r="E152" s="2"/>
      <c r="F152" s="2"/>
      <c r="G152" s="155"/>
      <c r="H152" s="155"/>
      <c r="I152" s="156"/>
      <c r="J152" s="156"/>
      <c r="K152" s="157"/>
    </row>
    <row r="153" spans="2:11" x14ac:dyDescent="0.25">
      <c r="B153" s="2"/>
      <c r="C153" s="2"/>
      <c r="D153" s="2"/>
      <c r="E153" s="2"/>
      <c r="F153" s="2"/>
      <c r="G153" s="155"/>
      <c r="H153" s="155"/>
      <c r="I153" s="156"/>
      <c r="J153" s="156"/>
      <c r="K153" s="157"/>
    </row>
    <row r="154" spans="2:11" x14ac:dyDescent="0.25">
      <c r="B154" s="2"/>
      <c r="C154" s="2"/>
      <c r="D154" s="2"/>
      <c r="E154" s="2"/>
      <c r="F154" s="2"/>
      <c r="G154" s="155"/>
      <c r="H154" s="155"/>
      <c r="I154" s="156"/>
      <c r="J154" s="156"/>
      <c r="K154" s="157"/>
    </row>
    <row r="155" spans="2:11" x14ac:dyDescent="0.25">
      <c r="B155" s="2"/>
      <c r="C155" s="2"/>
      <c r="D155" s="2"/>
      <c r="E155" s="2"/>
      <c r="F155" s="2"/>
      <c r="G155" s="155"/>
      <c r="H155" s="155"/>
      <c r="I155" s="156"/>
      <c r="J155" s="156"/>
      <c r="K155" s="157"/>
    </row>
    <row r="156" spans="2:11" x14ac:dyDescent="0.25">
      <c r="B156" s="2"/>
      <c r="C156" s="2"/>
      <c r="D156" s="2"/>
      <c r="E156" s="2"/>
      <c r="F156" s="2"/>
      <c r="G156" s="155"/>
      <c r="H156" s="155"/>
      <c r="I156" s="156"/>
      <c r="J156" s="156"/>
      <c r="K156" s="157"/>
    </row>
    <row r="157" spans="2:11" x14ac:dyDescent="0.25">
      <c r="B157" s="2"/>
      <c r="C157" s="2"/>
      <c r="D157" s="2"/>
      <c r="E157" s="2"/>
      <c r="F157" s="2"/>
      <c r="G157" s="155"/>
      <c r="H157" s="155"/>
      <c r="I157" s="156"/>
      <c r="J157" s="156"/>
      <c r="K157" s="157"/>
    </row>
    <row r="158" spans="2:11" x14ac:dyDescent="0.25">
      <c r="B158" s="2"/>
      <c r="C158" s="2"/>
      <c r="D158" s="2"/>
      <c r="E158" s="2"/>
      <c r="F158" s="2"/>
      <c r="G158" s="155"/>
      <c r="H158" s="155"/>
      <c r="I158" s="156"/>
      <c r="J158" s="156"/>
      <c r="K158" s="157"/>
    </row>
    <row r="159" spans="2:11" x14ac:dyDescent="0.25">
      <c r="B159" s="2"/>
      <c r="C159" s="2"/>
      <c r="D159" s="2"/>
      <c r="E159" s="2"/>
      <c r="F159" s="2"/>
      <c r="G159" s="155"/>
      <c r="H159" s="155"/>
      <c r="I159" s="156"/>
      <c r="J159" s="156"/>
      <c r="K159" s="157"/>
    </row>
    <row r="160" spans="2:11" x14ac:dyDescent="0.25">
      <c r="B160" s="2"/>
      <c r="C160" s="2"/>
      <c r="D160" s="2"/>
      <c r="E160" s="2"/>
      <c r="F160" s="2"/>
      <c r="G160" s="155"/>
      <c r="H160" s="155"/>
      <c r="I160" s="156"/>
      <c r="J160" s="156"/>
      <c r="K160" s="157"/>
    </row>
    <row r="161" spans="2:11" x14ac:dyDescent="0.25">
      <c r="B161" s="2"/>
      <c r="C161" s="2"/>
      <c r="D161" s="2"/>
      <c r="E161" s="2"/>
      <c r="F161" s="2"/>
      <c r="G161" s="155"/>
      <c r="H161" s="155"/>
      <c r="I161" s="156"/>
      <c r="J161" s="156"/>
      <c r="K161" s="157"/>
    </row>
    <row r="162" spans="2:11" x14ac:dyDescent="0.25">
      <c r="B162" s="2"/>
      <c r="C162" s="2"/>
      <c r="D162" s="2"/>
      <c r="E162" s="2"/>
      <c r="F162" s="2"/>
      <c r="G162" s="155"/>
      <c r="H162" s="155"/>
      <c r="I162" s="156"/>
      <c r="J162" s="156"/>
      <c r="K162" s="157"/>
    </row>
    <row r="163" spans="2:11" x14ac:dyDescent="0.25">
      <c r="B163" s="2"/>
      <c r="C163" s="2"/>
      <c r="D163" s="2"/>
      <c r="E163" s="2"/>
      <c r="F163" s="2"/>
      <c r="G163" s="155"/>
      <c r="H163" s="155"/>
      <c r="I163" s="156"/>
      <c r="J163" s="156"/>
      <c r="K163" s="157"/>
    </row>
    <row r="164" spans="2:11" x14ac:dyDescent="0.25">
      <c r="B164" s="2"/>
      <c r="C164" s="2"/>
      <c r="D164" s="2"/>
      <c r="E164" s="2"/>
      <c r="F164" s="2"/>
      <c r="G164" s="155"/>
      <c r="H164" s="155"/>
      <c r="I164" s="156"/>
      <c r="J164" s="156"/>
      <c r="K164" s="157"/>
    </row>
    <row r="165" spans="2:11" x14ac:dyDescent="0.25">
      <c r="B165" s="2"/>
      <c r="C165" s="2"/>
      <c r="D165" s="2"/>
      <c r="E165" s="2"/>
      <c r="F165" s="2"/>
      <c r="G165" s="155"/>
      <c r="H165" s="155"/>
      <c r="I165" s="156"/>
      <c r="J165" s="156"/>
      <c r="K165" s="157"/>
    </row>
    <row r="166" spans="2:11" x14ac:dyDescent="0.25">
      <c r="B166" s="2"/>
      <c r="C166" s="2"/>
      <c r="D166" s="2"/>
      <c r="E166" s="2"/>
      <c r="F166" s="2"/>
      <c r="G166" s="155"/>
      <c r="H166" s="155"/>
      <c r="I166" s="156"/>
      <c r="J166" s="156"/>
      <c r="K166" s="157"/>
    </row>
    <row r="167" spans="2:11" x14ac:dyDescent="0.25">
      <c r="B167" s="2"/>
      <c r="C167" s="2"/>
      <c r="D167" s="2"/>
      <c r="E167" s="2"/>
      <c r="F167" s="2"/>
      <c r="G167" s="155"/>
      <c r="H167" s="155"/>
      <c r="I167" s="156"/>
      <c r="J167" s="156"/>
      <c r="K167" s="157"/>
    </row>
    <row r="168" spans="2:11" x14ac:dyDescent="0.25">
      <c r="B168" s="2"/>
      <c r="C168" s="2"/>
      <c r="D168" s="2"/>
      <c r="E168" s="2"/>
      <c r="F168" s="2"/>
      <c r="G168" s="155"/>
      <c r="H168" s="155"/>
      <c r="I168" s="156"/>
      <c r="J168" s="156"/>
      <c r="K168" s="157"/>
    </row>
    <row r="169" spans="2:11" x14ac:dyDescent="0.25">
      <c r="B169" s="2"/>
      <c r="C169" s="2"/>
      <c r="D169" s="2"/>
      <c r="E169" s="2"/>
      <c r="F169" s="2"/>
      <c r="G169" s="155"/>
      <c r="H169" s="155"/>
      <c r="I169" s="156"/>
      <c r="J169" s="156"/>
      <c r="K169" s="157"/>
    </row>
    <row r="170" spans="2:11" x14ac:dyDescent="0.25">
      <c r="B170" s="2"/>
      <c r="C170" s="2"/>
      <c r="D170" s="2"/>
      <c r="E170" s="2"/>
      <c r="F170" s="2"/>
      <c r="G170" s="155"/>
      <c r="H170" s="155"/>
      <c r="I170" s="156"/>
      <c r="J170" s="156"/>
      <c r="K170" s="157"/>
    </row>
    <row r="171" spans="2:11" x14ac:dyDescent="0.25">
      <c r="B171" s="2"/>
      <c r="C171" s="2"/>
      <c r="D171" s="2"/>
      <c r="E171" s="2"/>
      <c r="F171" s="2"/>
      <c r="G171" s="155"/>
      <c r="H171" s="155"/>
      <c r="I171" s="156"/>
      <c r="J171" s="156"/>
      <c r="K171" s="157"/>
    </row>
    <row r="172" spans="2:11" x14ac:dyDescent="0.25">
      <c r="B172" s="2"/>
      <c r="C172" s="2"/>
      <c r="D172" s="2"/>
      <c r="E172" s="2"/>
      <c r="F172" s="2"/>
      <c r="G172" s="155"/>
      <c r="H172" s="155"/>
      <c r="I172" s="156"/>
      <c r="J172" s="156"/>
      <c r="K172" s="157"/>
    </row>
    <row r="173" spans="2:11" x14ac:dyDescent="0.25">
      <c r="B173" s="2"/>
      <c r="C173" s="2"/>
      <c r="D173" s="2"/>
      <c r="E173" s="2"/>
      <c r="F173" s="2"/>
      <c r="G173" s="155"/>
      <c r="H173" s="155"/>
      <c r="I173" s="156"/>
      <c r="J173" s="156"/>
      <c r="K173" s="157"/>
    </row>
    <row r="174" spans="2:11" x14ac:dyDescent="0.25">
      <c r="B174" s="2"/>
      <c r="C174" s="2"/>
      <c r="D174" s="2"/>
      <c r="E174" s="2"/>
      <c r="F174" s="2"/>
      <c r="G174" s="155"/>
      <c r="H174" s="155"/>
      <c r="I174" s="156"/>
      <c r="J174" s="156"/>
      <c r="K174" s="157"/>
    </row>
    <row r="175" spans="2:11" x14ac:dyDescent="0.25">
      <c r="B175" s="2"/>
      <c r="C175" s="2"/>
      <c r="D175" s="2"/>
      <c r="E175" s="2"/>
      <c r="F175" s="2"/>
      <c r="G175" s="155"/>
      <c r="H175" s="155"/>
      <c r="I175" s="156"/>
      <c r="J175" s="156"/>
      <c r="K175" s="157"/>
    </row>
    <row r="176" spans="2:11" x14ac:dyDescent="0.25">
      <c r="B176" s="2"/>
      <c r="C176" s="2"/>
      <c r="D176" s="2"/>
      <c r="E176" s="2"/>
      <c r="F176" s="2"/>
      <c r="G176" s="155"/>
      <c r="H176" s="155"/>
      <c r="I176" s="156"/>
      <c r="J176" s="156"/>
      <c r="K176" s="157"/>
    </row>
    <row r="177" spans="2:11" x14ac:dyDescent="0.25">
      <c r="B177" s="2"/>
      <c r="C177" s="2"/>
      <c r="D177" s="2"/>
      <c r="E177" s="2"/>
      <c r="F177" s="2"/>
      <c r="G177" s="155"/>
      <c r="H177" s="155"/>
      <c r="I177" s="156"/>
      <c r="J177" s="156"/>
      <c r="K177" s="157"/>
    </row>
    <row r="178" spans="2:11" x14ac:dyDescent="0.25">
      <c r="B178" s="2"/>
      <c r="C178" s="2"/>
      <c r="D178" s="2"/>
      <c r="E178" s="2"/>
      <c r="F178" s="2"/>
      <c r="G178" s="155"/>
      <c r="H178" s="155"/>
      <c r="I178" s="156"/>
      <c r="J178" s="156"/>
      <c r="K178" s="157"/>
    </row>
    <row r="179" spans="2:11" x14ac:dyDescent="0.25">
      <c r="B179" s="2"/>
      <c r="C179" s="2"/>
      <c r="D179" s="2"/>
      <c r="E179" s="2"/>
      <c r="F179" s="2"/>
      <c r="G179" s="155"/>
      <c r="H179" s="155"/>
      <c r="I179" s="156"/>
      <c r="J179" s="156"/>
      <c r="K179" s="157"/>
    </row>
    <row r="180" spans="2:11" x14ac:dyDescent="0.25">
      <c r="B180" s="2"/>
      <c r="C180" s="2"/>
      <c r="D180" s="2"/>
      <c r="E180" s="2"/>
      <c r="F180" s="2"/>
      <c r="G180" s="155"/>
      <c r="H180" s="155"/>
      <c r="I180" s="156"/>
      <c r="J180" s="156"/>
      <c r="K180" s="157"/>
    </row>
    <row r="181" spans="2:11" x14ac:dyDescent="0.25">
      <c r="B181" s="2"/>
      <c r="C181" s="2"/>
      <c r="D181" s="2"/>
      <c r="E181" s="2"/>
      <c r="F181" s="2"/>
      <c r="G181" s="155"/>
      <c r="H181" s="155"/>
      <c r="I181" s="156"/>
      <c r="J181" s="156"/>
      <c r="K181" s="157"/>
    </row>
    <row r="182" spans="2:11" x14ac:dyDescent="0.25">
      <c r="B182" s="2"/>
      <c r="C182" s="2"/>
      <c r="D182" s="2"/>
      <c r="E182" s="2"/>
      <c r="F182" s="2"/>
      <c r="G182" s="155"/>
      <c r="H182" s="155"/>
      <c r="I182" s="156"/>
      <c r="J182" s="156"/>
      <c r="K182" s="157"/>
    </row>
    <row r="183" spans="2:11" x14ac:dyDescent="0.25">
      <c r="B183" s="2"/>
      <c r="C183" s="2"/>
      <c r="D183" s="2"/>
      <c r="E183" s="2"/>
      <c r="F183" s="2"/>
      <c r="G183" s="155"/>
      <c r="H183" s="155"/>
      <c r="I183" s="156"/>
      <c r="J183" s="156"/>
      <c r="K183" s="157"/>
    </row>
    <row r="184" spans="2:11" x14ac:dyDescent="0.25">
      <c r="B184" s="2"/>
      <c r="C184" s="2"/>
      <c r="D184" s="2"/>
      <c r="E184" s="2"/>
      <c r="F184" s="2"/>
      <c r="G184" s="155"/>
      <c r="H184" s="155"/>
      <c r="I184" s="156"/>
      <c r="J184" s="156"/>
      <c r="K184" s="157"/>
    </row>
    <row r="185" spans="2:11" x14ac:dyDescent="0.25">
      <c r="B185" s="2"/>
      <c r="C185" s="2"/>
      <c r="D185" s="2"/>
      <c r="E185" s="2"/>
      <c r="F185" s="2"/>
      <c r="G185" s="155"/>
      <c r="H185" s="155"/>
      <c r="I185" s="156"/>
      <c r="J185" s="156"/>
      <c r="K185" s="157"/>
    </row>
    <row r="186" spans="2:11" x14ac:dyDescent="0.25">
      <c r="B186" s="2"/>
      <c r="C186" s="2"/>
      <c r="D186" s="2"/>
      <c r="E186" s="2"/>
      <c r="F186" s="2"/>
      <c r="G186" s="155"/>
      <c r="H186" s="155"/>
      <c r="I186" s="156"/>
      <c r="J186" s="156"/>
      <c r="K186" s="157"/>
    </row>
    <row r="187" spans="2:11" x14ac:dyDescent="0.25">
      <c r="B187" s="2"/>
      <c r="C187" s="2"/>
      <c r="D187" s="2"/>
      <c r="E187" s="2"/>
      <c r="F187" s="2"/>
      <c r="G187" s="155"/>
      <c r="H187" s="155"/>
      <c r="I187" s="156"/>
      <c r="J187" s="156"/>
      <c r="K187" s="157"/>
    </row>
    <row r="188" spans="2:11" x14ac:dyDescent="0.25">
      <c r="B188" s="2"/>
      <c r="C188" s="2"/>
      <c r="D188" s="2"/>
      <c r="E188" s="2"/>
      <c r="F188" s="2"/>
      <c r="G188" s="155"/>
      <c r="H188" s="155"/>
      <c r="I188" s="156"/>
      <c r="J188" s="156"/>
      <c r="K188" s="157"/>
    </row>
    <row r="189" spans="2:11" x14ac:dyDescent="0.25">
      <c r="B189" s="2"/>
      <c r="C189" s="2"/>
      <c r="D189" s="2"/>
      <c r="E189" s="2"/>
      <c r="F189" s="2"/>
      <c r="G189" s="155"/>
      <c r="H189" s="155"/>
      <c r="I189" s="156"/>
      <c r="J189" s="156"/>
      <c r="K189" s="157"/>
    </row>
    <row r="190" spans="2:11" x14ac:dyDescent="0.25">
      <c r="B190" s="2"/>
      <c r="C190" s="2"/>
      <c r="D190" s="2"/>
      <c r="E190" s="2"/>
      <c r="F190" s="2"/>
      <c r="G190" s="155"/>
      <c r="H190" s="155"/>
      <c r="I190" s="156"/>
      <c r="J190" s="156"/>
      <c r="K190" s="157"/>
    </row>
    <row r="191" spans="2:11" x14ac:dyDescent="0.25">
      <c r="B191" s="2"/>
      <c r="C191" s="2"/>
      <c r="D191" s="2"/>
      <c r="E191" s="2"/>
      <c r="F191" s="2"/>
      <c r="G191" s="155"/>
      <c r="H191" s="155"/>
      <c r="I191" s="156"/>
      <c r="J191" s="156"/>
      <c r="K191" s="157"/>
    </row>
    <row r="192" spans="2:11" x14ac:dyDescent="0.25">
      <c r="B192" s="2"/>
      <c r="C192" s="2"/>
      <c r="D192" s="2"/>
      <c r="E192" s="2"/>
      <c r="F192" s="2"/>
      <c r="G192" s="155"/>
      <c r="H192" s="155"/>
      <c r="I192" s="156"/>
      <c r="J192" s="156"/>
      <c r="K192" s="157"/>
    </row>
    <row r="193" spans="2:11" x14ac:dyDescent="0.25">
      <c r="B193" s="2"/>
      <c r="C193" s="2"/>
      <c r="D193" s="2"/>
      <c r="E193" s="2"/>
      <c r="F193" s="2"/>
      <c r="G193" s="155"/>
      <c r="H193" s="155"/>
      <c r="I193" s="156"/>
      <c r="J193" s="156"/>
      <c r="K193" s="157"/>
    </row>
    <row r="194" spans="2:11" x14ac:dyDescent="0.25">
      <c r="B194" s="2"/>
      <c r="C194" s="2"/>
      <c r="D194" s="2"/>
      <c r="E194" s="2"/>
      <c r="F194" s="2"/>
      <c r="G194" s="155"/>
      <c r="H194" s="155"/>
      <c r="I194" s="156"/>
      <c r="J194" s="156"/>
      <c r="K194" s="157"/>
    </row>
    <row r="195" spans="2:11" x14ac:dyDescent="0.25">
      <c r="B195" s="2"/>
      <c r="C195" s="2"/>
      <c r="D195" s="2"/>
      <c r="E195" s="2"/>
      <c r="F195" s="2"/>
      <c r="G195" s="155"/>
      <c r="H195" s="155"/>
      <c r="I195" s="156"/>
      <c r="J195" s="156"/>
      <c r="K195" s="157"/>
    </row>
    <row r="196" spans="2:11" x14ac:dyDescent="0.25">
      <c r="B196" s="2"/>
      <c r="C196" s="2"/>
      <c r="D196" s="2"/>
      <c r="E196" s="2"/>
      <c r="F196" s="2"/>
      <c r="G196" s="155"/>
      <c r="H196" s="155"/>
      <c r="I196" s="156"/>
      <c r="J196" s="156"/>
      <c r="K196" s="157"/>
    </row>
    <row r="197" spans="2:11" x14ac:dyDescent="0.25">
      <c r="B197" s="2"/>
      <c r="C197" s="2"/>
      <c r="D197" s="2"/>
      <c r="E197" s="2"/>
      <c r="F197" s="2"/>
      <c r="G197" s="155"/>
      <c r="H197" s="155"/>
      <c r="I197" s="156"/>
      <c r="J197" s="156"/>
      <c r="K197" s="157"/>
    </row>
    <row r="198" spans="2:11" x14ac:dyDescent="0.25">
      <c r="B198" s="2"/>
      <c r="C198" s="2"/>
      <c r="D198" s="2"/>
      <c r="E198" s="2"/>
      <c r="F198" s="2"/>
      <c r="G198" s="155"/>
      <c r="H198" s="155"/>
      <c r="I198" s="156"/>
      <c r="J198" s="156"/>
      <c r="K198" s="157"/>
    </row>
    <row r="199" spans="2:11" x14ac:dyDescent="0.25">
      <c r="B199" s="2"/>
      <c r="C199" s="2"/>
      <c r="D199" s="2"/>
      <c r="E199" s="2"/>
      <c r="F199" s="2"/>
      <c r="G199" s="155"/>
      <c r="H199" s="155"/>
      <c r="I199" s="156"/>
      <c r="J199" s="156"/>
      <c r="K199" s="157"/>
    </row>
    <row r="200" spans="2:11" x14ac:dyDescent="0.25">
      <c r="B200" s="2"/>
      <c r="C200" s="2"/>
      <c r="D200" s="2"/>
      <c r="E200" s="2"/>
      <c r="F200" s="2"/>
      <c r="G200" s="155"/>
      <c r="H200" s="155"/>
      <c r="I200" s="156"/>
      <c r="J200" s="156"/>
      <c r="K200" s="157"/>
    </row>
    <row r="201" spans="2:11" x14ac:dyDescent="0.25">
      <c r="B201" s="2"/>
      <c r="C201" s="2"/>
      <c r="D201" s="2"/>
      <c r="E201" s="2"/>
      <c r="F201" s="2"/>
      <c r="G201" s="155"/>
      <c r="H201" s="155"/>
      <c r="I201" s="156"/>
      <c r="J201" s="156"/>
      <c r="K201" s="157"/>
    </row>
    <row r="202" spans="2:11" x14ac:dyDescent="0.25">
      <c r="B202" s="2"/>
      <c r="C202" s="2"/>
      <c r="D202" s="2"/>
      <c r="E202" s="2"/>
      <c r="F202" s="2"/>
      <c r="G202" s="155"/>
      <c r="H202" s="155"/>
      <c r="I202" s="156"/>
      <c r="J202" s="156"/>
      <c r="K202" s="157"/>
    </row>
    <row r="203" spans="2:11" x14ac:dyDescent="0.25">
      <c r="B203" s="2"/>
      <c r="C203" s="2"/>
      <c r="D203" s="2"/>
      <c r="E203" s="2"/>
      <c r="F203" s="2"/>
      <c r="G203" s="155"/>
      <c r="H203" s="155"/>
      <c r="I203" s="156"/>
      <c r="J203" s="156"/>
      <c r="K203" s="157"/>
    </row>
    <row r="204" spans="2:11" x14ac:dyDescent="0.25">
      <c r="B204" s="2"/>
      <c r="C204" s="2"/>
      <c r="D204" s="2"/>
      <c r="E204" s="2"/>
      <c r="F204" s="2"/>
      <c r="G204" s="155"/>
      <c r="H204" s="155"/>
      <c r="I204" s="156"/>
      <c r="J204" s="156"/>
      <c r="K204" s="157"/>
    </row>
    <row r="205" spans="2:11" x14ac:dyDescent="0.25">
      <c r="B205" s="2"/>
      <c r="C205" s="2"/>
      <c r="D205" s="2"/>
      <c r="E205" s="2"/>
      <c r="F205" s="2"/>
      <c r="G205" s="155"/>
      <c r="H205" s="155"/>
      <c r="I205" s="156"/>
      <c r="J205" s="156"/>
      <c r="K205" s="157"/>
    </row>
    <row r="206" spans="2:11" x14ac:dyDescent="0.25">
      <c r="B206" s="2"/>
      <c r="C206" s="2"/>
      <c r="D206" s="2"/>
      <c r="E206" s="2"/>
      <c r="F206" s="2"/>
      <c r="G206" s="155"/>
      <c r="H206" s="155"/>
      <c r="I206" s="156"/>
      <c r="J206" s="156"/>
      <c r="K206" s="157"/>
    </row>
    <row r="207" spans="2:11" x14ac:dyDescent="0.25">
      <c r="B207" s="2"/>
      <c r="C207" s="2"/>
      <c r="D207" s="2"/>
      <c r="E207" s="2"/>
      <c r="F207" s="2"/>
      <c r="G207" s="155"/>
      <c r="H207" s="155"/>
      <c r="I207" s="156"/>
      <c r="J207" s="156"/>
      <c r="K207" s="157"/>
    </row>
    <row r="208" spans="2:11" x14ac:dyDescent="0.25">
      <c r="B208" s="2"/>
      <c r="C208" s="2"/>
      <c r="D208" s="2"/>
      <c r="E208" s="2"/>
      <c r="F208" s="2"/>
      <c r="G208" s="155"/>
      <c r="H208" s="155"/>
      <c r="I208" s="156"/>
      <c r="J208" s="156"/>
      <c r="K208" s="157"/>
    </row>
    <row r="209" spans="2:11" x14ac:dyDescent="0.25">
      <c r="B209" s="2"/>
      <c r="C209" s="2"/>
      <c r="D209" s="2"/>
      <c r="E209" s="2"/>
      <c r="F209" s="2"/>
      <c r="G209" s="155"/>
      <c r="H209" s="155"/>
      <c r="I209" s="156"/>
      <c r="J209" s="156"/>
      <c r="K209" s="157"/>
    </row>
    <row r="210" spans="2:11" x14ac:dyDescent="0.25">
      <c r="B210" s="2"/>
      <c r="C210" s="2"/>
      <c r="D210" s="2"/>
      <c r="E210" s="2"/>
      <c r="F210" s="2"/>
      <c r="G210" s="155"/>
      <c r="H210" s="155"/>
      <c r="I210" s="156"/>
      <c r="J210" s="156"/>
      <c r="K210" s="157"/>
    </row>
    <row r="211" spans="2:11" x14ac:dyDescent="0.25">
      <c r="B211" s="2"/>
      <c r="C211" s="2"/>
      <c r="D211" s="2"/>
      <c r="E211" s="2"/>
      <c r="F211" s="2"/>
      <c r="G211" s="155"/>
      <c r="H211" s="155"/>
      <c r="I211" s="156"/>
      <c r="J211" s="156"/>
      <c r="K211" s="157"/>
    </row>
    <row r="212" spans="2:11" x14ac:dyDescent="0.25">
      <c r="B212" s="2"/>
      <c r="C212" s="2"/>
      <c r="D212" s="2"/>
      <c r="E212" s="2"/>
      <c r="F212" s="2"/>
      <c r="G212" s="155"/>
      <c r="H212" s="155"/>
      <c r="I212" s="156"/>
      <c r="J212" s="156"/>
      <c r="K212" s="157"/>
    </row>
    <row r="213" spans="2:11" x14ac:dyDescent="0.25">
      <c r="B213" s="2"/>
      <c r="C213" s="2"/>
      <c r="D213" s="2"/>
      <c r="E213" s="2"/>
      <c r="F213" s="2"/>
      <c r="G213" s="155"/>
      <c r="H213" s="155"/>
      <c r="I213" s="156"/>
      <c r="J213" s="156"/>
      <c r="K213" s="157"/>
    </row>
    <row r="214" spans="2:11" x14ac:dyDescent="0.25">
      <c r="B214" s="2"/>
      <c r="C214" s="2"/>
      <c r="D214" s="2"/>
      <c r="E214" s="2"/>
      <c r="F214" s="2"/>
      <c r="G214" s="155"/>
      <c r="H214" s="155"/>
      <c r="I214" s="156"/>
      <c r="J214" s="156"/>
      <c r="K214" s="157"/>
    </row>
    <row r="215" spans="2:11" x14ac:dyDescent="0.25">
      <c r="B215" s="2"/>
      <c r="C215" s="2"/>
      <c r="D215" s="2"/>
      <c r="E215" s="2"/>
      <c r="F215" s="2"/>
      <c r="G215" s="155"/>
      <c r="H215" s="155"/>
      <c r="I215" s="156"/>
      <c r="J215" s="156"/>
      <c r="K215" s="157"/>
    </row>
    <row r="216" spans="2:11" x14ac:dyDescent="0.25">
      <c r="B216" s="2"/>
      <c r="C216" s="2"/>
      <c r="D216" s="2"/>
      <c r="E216" s="2"/>
      <c r="F216" s="2"/>
      <c r="G216" s="155"/>
      <c r="H216" s="155"/>
      <c r="I216" s="156"/>
      <c r="J216" s="156"/>
      <c r="K216" s="157"/>
    </row>
    <row r="217" spans="2:11" x14ac:dyDescent="0.25">
      <c r="B217" s="2"/>
      <c r="C217" s="2"/>
      <c r="D217" s="2"/>
      <c r="E217" s="2"/>
      <c r="F217" s="2"/>
      <c r="G217" s="155"/>
      <c r="H217" s="155"/>
      <c r="I217" s="156"/>
      <c r="J217" s="156"/>
      <c r="K217" s="157"/>
    </row>
    <row r="218" spans="2:11" x14ac:dyDescent="0.25">
      <c r="B218" s="2"/>
      <c r="C218" s="2"/>
      <c r="D218" s="2"/>
      <c r="E218" s="2"/>
      <c r="F218" s="2"/>
      <c r="G218" s="155"/>
      <c r="H218" s="155"/>
      <c r="I218" s="156"/>
      <c r="J218" s="156"/>
      <c r="K218" s="157"/>
    </row>
    <row r="219" spans="2:11" x14ac:dyDescent="0.25">
      <c r="B219" s="2"/>
      <c r="C219" s="2"/>
      <c r="D219" s="2"/>
      <c r="E219" s="2"/>
      <c r="F219" s="2"/>
      <c r="G219" s="155"/>
      <c r="H219" s="155"/>
      <c r="I219" s="156"/>
      <c r="J219" s="156"/>
      <c r="K219" s="157"/>
    </row>
    <row r="220" spans="2:11" x14ac:dyDescent="0.25">
      <c r="B220" s="2"/>
      <c r="C220" s="2"/>
      <c r="D220" s="2"/>
      <c r="E220" s="2"/>
      <c r="F220" s="2"/>
      <c r="G220" s="155"/>
      <c r="H220" s="155"/>
      <c r="I220" s="156"/>
      <c r="J220" s="156"/>
      <c r="K220" s="157"/>
    </row>
    <row r="221" spans="2:11" x14ac:dyDescent="0.25">
      <c r="B221" s="2"/>
      <c r="C221" s="2"/>
      <c r="D221" s="2"/>
      <c r="E221" s="2"/>
      <c r="F221" s="2"/>
      <c r="G221" s="155"/>
      <c r="H221" s="155"/>
      <c r="I221" s="156"/>
      <c r="J221" s="156"/>
      <c r="K221" s="157"/>
    </row>
    <row r="222" spans="2:11" x14ac:dyDescent="0.25">
      <c r="B222" s="2"/>
      <c r="C222" s="2"/>
      <c r="D222" s="2"/>
      <c r="E222" s="2"/>
      <c r="F222" s="2"/>
      <c r="G222" s="155"/>
      <c r="H222" s="155"/>
      <c r="I222" s="156"/>
      <c r="J222" s="156"/>
      <c r="K222" s="157"/>
    </row>
    <row r="223" spans="2:11" x14ac:dyDescent="0.25">
      <c r="B223" s="2"/>
      <c r="C223" s="2"/>
      <c r="D223" s="2"/>
      <c r="E223" s="2"/>
      <c r="F223" s="2"/>
      <c r="G223" s="155"/>
      <c r="H223" s="155"/>
      <c r="I223" s="156"/>
      <c r="J223" s="156"/>
      <c r="K223" s="157"/>
    </row>
    <row r="224" spans="2:11" x14ac:dyDescent="0.25">
      <c r="B224" s="2"/>
      <c r="C224" s="2"/>
      <c r="D224" s="2"/>
      <c r="E224" s="2"/>
      <c r="F224" s="2"/>
      <c r="G224" s="155"/>
      <c r="H224" s="155"/>
      <c r="I224" s="156"/>
      <c r="J224" s="156"/>
      <c r="K224" s="157"/>
    </row>
    <row r="225" spans="2:11" x14ac:dyDescent="0.25">
      <c r="B225" s="2"/>
      <c r="C225" s="2"/>
      <c r="D225" s="2"/>
      <c r="E225" s="2"/>
      <c r="F225" s="2"/>
      <c r="G225" s="155"/>
      <c r="H225" s="155"/>
      <c r="I225" s="156"/>
      <c r="J225" s="156"/>
      <c r="K225" s="157"/>
    </row>
    <row r="226" spans="2:11" x14ac:dyDescent="0.25">
      <c r="B226" s="2"/>
      <c r="C226" s="2"/>
      <c r="D226" s="2"/>
      <c r="E226" s="2"/>
      <c r="F226" s="2"/>
      <c r="G226" s="155"/>
      <c r="H226" s="155"/>
      <c r="I226" s="156"/>
      <c r="J226" s="156"/>
      <c r="K226" s="157"/>
    </row>
    <row r="227" spans="2:11" x14ac:dyDescent="0.25">
      <c r="B227" s="2"/>
      <c r="C227" s="2"/>
      <c r="D227" s="2"/>
      <c r="E227" s="2"/>
      <c r="F227" s="2"/>
      <c r="G227" s="155"/>
      <c r="H227" s="155"/>
      <c r="I227" s="156"/>
      <c r="J227" s="156"/>
      <c r="K227" s="157"/>
    </row>
    <row r="228" spans="2:11" x14ac:dyDescent="0.25">
      <c r="B228" s="2"/>
      <c r="C228" s="2"/>
      <c r="D228" s="2"/>
      <c r="E228" s="2"/>
      <c r="F228" s="2"/>
      <c r="G228" s="155"/>
      <c r="H228" s="155"/>
      <c r="I228" s="156"/>
      <c r="J228" s="156"/>
      <c r="K228" s="157"/>
    </row>
    <row r="229" spans="2:11" x14ac:dyDescent="0.25">
      <c r="B229" s="2"/>
      <c r="C229" s="2"/>
      <c r="D229" s="2"/>
      <c r="E229" s="2"/>
      <c r="F229" s="2"/>
      <c r="G229" s="155"/>
      <c r="H229" s="155"/>
      <c r="I229" s="156"/>
      <c r="J229" s="156"/>
      <c r="K229" s="157"/>
    </row>
    <row r="230" spans="2:11" x14ac:dyDescent="0.25">
      <c r="B230" s="2"/>
      <c r="C230" s="2"/>
      <c r="D230" s="2"/>
      <c r="E230" s="2"/>
      <c r="F230" s="2"/>
      <c r="G230" s="155"/>
      <c r="H230" s="155"/>
      <c r="I230" s="156"/>
      <c r="J230" s="156"/>
      <c r="K230" s="157"/>
    </row>
    <row r="231" spans="2:11" x14ac:dyDescent="0.25">
      <c r="B231" s="2"/>
      <c r="C231" s="2"/>
      <c r="D231" s="2"/>
      <c r="E231" s="2"/>
      <c r="F231" s="2"/>
      <c r="G231" s="155"/>
      <c r="H231" s="155"/>
      <c r="I231" s="156"/>
      <c r="J231" s="156"/>
      <c r="K231" s="157"/>
    </row>
    <row r="232" spans="2:11" x14ac:dyDescent="0.25">
      <c r="B232" s="2"/>
      <c r="C232" s="2"/>
      <c r="D232" s="2"/>
      <c r="E232" s="2"/>
      <c r="F232" s="2"/>
      <c r="G232" s="155"/>
      <c r="H232" s="155"/>
      <c r="I232" s="156"/>
      <c r="J232" s="156"/>
      <c r="K232" s="157"/>
    </row>
    <row r="233" spans="2:11" x14ac:dyDescent="0.25">
      <c r="B233" s="2"/>
      <c r="C233" s="2"/>
      <c r="D233" s="2"/>
      <c r="E233" s="2"/>
      <c r="F233" s="2"/>
      <c r="G233" s="155"/>
      <c r="H233" s="155"/>
      <c r="I233" s="156"/>
      <c r="J233" s="156"/>
      <c r="K233" s="157"/>
    </row>
    <row r="234" spans="2:11" x14ac:dyDescent="0.25">
      <c r="B234" s="2"/>
      <c r="C234" s="2"/>
      <c r="D234" s="2"/>
      <c r="E234" s="2"/>
      <c r="F234" s="2"/>
      <c r="G234" s="155"/>
      <c r="H234" s="155"/>
      <c r="I234" s="156"/>
      <c r="J234" s="156"/>
      <c r="K234" s="157"/>
    </row>
    <row r="235" spans="2:11" x14ac:dyDescent="0.25">
      <c r="B235" s="2"/>
      <c r="C235" s="2"/>
      <c r="D235" s="2"/>
      <c r="E235" s="2"/>
      <c r="F235" s="2"/>
      <c r="G235" s="155"/>
      <c r="H235" s="155"/>
      <c r="I235" s="156"/>
      <c r="J235" s="156"/>
      <c r="K235" s="157"/>
    </row>
    <row r="236" spans="2:11" x14ac:dyDescent="0.25">
      <c r="B236" s="2"/>
      <c r="C236" s="2"/>
      <c r="D236" s="2"/>
      <c r="E236" s="2"/>
      <c r="F236" s="2"/>
      <c r="G236" s="155"/>
      <c r="H236" s="155"/>
      <c r="I236" s="156"/>
      <c r="J236" s="156"/>
      <c r="K236" s="157"/>
    </row>
    <row r="237" spans="2:11" x14ac:dyDescent="0.25">
      <c r="B237" s="2"/>
      <c r="C237" s="2"/>
      <c r="D237" s="2"/>
      <c r="E237" s="2"/>
      <c r="F237" s="2"/>
      <c r="G237" s="155"/>
      <c r="H237" s="155"/>
      <c r="I237" s="156"/>
      <c r="J237" s="156"/>
      <c r="K237" s="157"/>
    </row>
    <row r="238" spans="2:11" x14ac:dyDescent="0.25">
      <c r="B238" s="2"/>
      <c r="C238" s="2"/>
      <c r="D238" s="2"/>
      <c r="E238" s="2"/>
      <c r="F238" s="2"/>
      <c r="G238" s="155"/>
      <c r="H238" s="155"/>
      <c r="I238" s="156"/>
      <c r="J238" s="156"/>
      <c r="K238" s="157"/>
    </row>
    <row r="239" spans="2:11" x14ac:dyDescent="0.25">
      <c r="B239" s="2"/>
      <c r="C239" s="2"/>
      <c r="D239" s="2"/>
      <c r="E239" s="2"/>
      <c r="F239" s="2"/>
      <c r="G239" s="155"/>
      <c r="H239" s="155"/>
      <c r="I239" s="156"/>
      <c r="J239" s="156"/>
      <c r="K239" s="157"/>
    </row>
    <row r="240" spans="2:11" x14ac:dyDescent="0.25">
      <c r="G240" s="28"/>
      <c r="H240" s="28"/>
      <c r="I240" s="29"/>
      <c r="J240" s="29"/>
      <c r="K240" s="30"/>
    </row>
    <row r="241" spans="6:11" x14ac:dyDescent="0.25">
      <c r="G241" s="28"/>
      <c r="H241" s="28"/>
      <c r="I241" s="29"/>
      <c r="J241" s="29"/>
      <c r="K241" s="30"/>
    </row>
    <row r="242" spans="6:11" x14ac:dyDescent="0.25">
      <c r="G242" s="28"/>
      <c r="H242" s="28"/>
      <c r="I242" s="29"/>
      <c r="J242" s="29"/>
      <c r="K242" s="30"/>
    </row>
    <row r="243" spans="6:11" x14ac:dyDescent="0.25">
      <c r="G243" s="28"/>
      <c r="H243" s="28"/>
      <c r="I243" s="29"/>
      <c r="J243" s="29"/>
      <c r="K243" s="30"/>
    </row>
    <row r="244" spans="6:11" x14ac:dyDescent="0.25">
      <c r="G244" s="28"/>
      <c r="H244" s="28"/>
      <c r="I244" s="29"/>
      <c r="J244" s="29"/>
      <c r="K244" s="30"/>
    </row>
    <row r="245" spans="6:11" x14ac:dyDescent="0.25">
      <c r="F245" s="22"/>
      <c r="G245" s="28"/>
      <c r="H245" s="28"/>
      <c r="I245" s="29"/>
      <c r="J245" s="29"/>
    </row>
    <row r="246" spans="6:11" x14ac:dyDescent="0.25">
      <c r="F246" s="22"/>
      <c r="G246" s="28"/>
      <c r="H246" s="28"/>
      <c r="I246" s="29"/>
      <c r="J246" s="29"/>
    </row>
    <row r="247" spans="6:11" x14ac:dyDescent="0.25">
      <c r="F247" s="22"/>
      <c r="G247" s="28"/>
      <c r="H247" s="28"/>
      <c r="I247" s="29"/>
      <c r="J247" s="29"/>
    </row>
    <row r="248" spans="6:11" x14ac:dyDescent="0.25">
      <c r="F248" s="22"/>
      <c r="G248" s="28"/>
      <c r="H248" s="28"/>
      <c r="I248" s="29"/>
      <c r="J248" s="29"/>
    </row>
    <row r="249" spans="6:11" x14ac:dyDescent="0.25">
      <c r="F249" s="22"/>
      <c r="G249" s="28"/>
      <c r="H249" s="28"/>
      <c r="I249" s="29"/>
      <c r="J249" s="29"/>
    </row>
    <row r="250" spans="6:11" x14ac:dyDescent="0.25">
      <c r="F250" s="22"/>
      <c r="G250" s="28"/>
      <c r="H250" s="28"/>
      <c r="I250" s="29"/>
      <c r="J250" s="29"/>
    </row>
    <row r="251" spans="6:11" x14ac:dyDescent="0.25">
      <c r="F251" s="22"/>
      <c r="G251" s="28"/>
      <c r="H251" s="28"/>
      <c r="I251" s="29"/>
      <c r="J251" s="29"/>
    </row>
    <row r="252" spans="6:11" x14ac:dyDescent="0.25">
      <c r="F252" s="22"/>
      <c r="G252" s="28"/>
      <c r="H252" s="28"/>
      <c r="I252" s="29"/>
      <c r="J252" s="29"/>
    </row>
    <row r="253" spans="6:11" x14ac:dyDescent="0.25">
      <c r="F253" s="22"/>
      <c r="G253" s="28"/>
      <c r="H253" s="28"/>
      <c r="I253" s="29"/>
      <c r="J253" s="29"/>
    </row>
    <row r="254" spans="6:11" x14ac:dyDescent="0.25">
      <c r="F254" s="22"/>
      <c r="G254" s="28"/>
      <c r="H254" s="28"/>
      <c r="I254" s="29"/>
      <c r="J254" s="29"/>
    </row>
    <row r="255" spans="6:11" x14ac:dyDescent="0.25">
      <c r="F255" s="22"/>
      <c r="G255" s="28"/>
      <c r="H255" s="28"/>
      <c r="I255" s="29"/>
      <c r="J255" s="29"/>
    </row>
    <row r="256" spans="6:11" x14ac:dyDescent="0.25">
      <c r="F256" s="22"/>
      <c r="G256" s="28"/>
      <c r="H256" s="28"/>
      <c r="I256" s="29"/>
      <c r="J256" s="29"/>
    </row>
    <row r="257" spans="6:10" x14ac:dyDescent="0.25">
      <c r="F257" s="22"/>
      <c r="G257" s="28"/>
      <c r="H257" s="28"/>
      <c r="I257" s="29"/>
      <c r="J257" s="29"/>
    </row>
    <row r="258" spans="6:10" x14ac:dyDescent="0.25">
      <c r="F258" s="22"/>
      <c r="G258" s="28"/>
      <c r="H258" s="28"/>
      <c r="I258" s="29"/>
      <c r="J258" s="29"/>
    </row>
    <row r="259" spans="6:10" x14ac:dyDescent="0.25">
      <c r="F259" s="22"/>
      <c r="G259" s="28"/>
      <c r="H259" s="28"/>
      <c r="I259" s="29"/>
      <c r="J259" s="29"/>
    </row>
    <row r="260" spans="6:10" x14ac:dyDescent="0.25">
      <c r="F260" s="22"/>
      <c r="G260" s="28"/>
      <c r="H260" s="28"/>
      <c r="I260" s="29"/>
      <c r="J260" s="29"/>
    </row>
  </sheetData>
  <sortState ref="B5:K239">
    <sortCondition ref="C5:C239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O63"/>
  <sheetViews>
    <sheetView zoomScale="85" zoomScaleNormal="85" workbookViewId="0">
      <selection activeCell="J37" sqref="J37"/>
    </sheetView>
  </sheetViews>
  <sheetFormatPr defaultRowHeight="15" x14ac:dyDescent="0.25"/>
  <cols>
    <col min="1" max="1" width="57.28515625" style="31" customWidth="1"/>
    <col min="2" max="2" width="9.7109375" style="31" bestFit="1" customWidth="1"/>
    <col min="3" max="5" width="11.28515625" style="32" customWidth="1"/>
    <col min="6" max="6" width="11.5703125" style="32" bestFit="1" customWidth="1"/>
    <col min="7" max="8" width="11.28515625" style="32" customWidth="1"/>
    <col min="9" max="9" width="11.5703125" style="32" bestFit="1" customWidth="1"/>
    <col min="10" max="11" width="11.28515625" style="32" customWidth="1"/>
    <col min="12" max="12" width="5.140625" style="31" customWidth="1"/>
    <col min="13" max="36" width="12.5703125" style="31" bestFit="1" customWidth="1"/>
    <col min="37" max="37" width="12.42578125" style="31" bestFit="1" customWidth="1"/>
    <col min="38" max="254" width="9.140625" style="31"/>
    <col min="255" max="255" width="89.28515625" style="31" bestFit="1" customWidth="1"/>
    <col min="256" max="292" width="12.5703125" style="31" bestFit="1" customWidth="1"/>
    <col min="293" max="293" width="12.42578125" style="31" bestFit="1" customWidth="1"/>
    <col min="294" max="510" width="9.140625" style="31"/>
    <col min="511" max="511" width="89.28515625" style="31" bestFit="1" customWidth="1"/>
    <col min="512" max="548" width="12.5703125" style="31" bestFit="1" customWidth="1"/>
    <col min="549" max="549" width="12.42578125" style="31" bestFit="1" customWidth="1"/>
    <col min="550" max="766" width="9.140625" style="31"/>
    <col min="767" max="767" width="89.28515625" style="31" bestFit="1" customWidth="1"/>
    <col min="768" max="804" width="12.5703125" style="31" bestFit="1" customWidth="1"/>
    <col min="805" max="805" width="12.42578125" style="31" bestFit="1" customWidth="1"/>
    <col min="806" max="1022" width="9.140625" style="31"/>
    <col min="1023" max="1023" width="89.28515625" style="31" bestFit="1" customWidth="1"/>
    <col min="1024" max="1060" width="12.5703125" style="31" bestFit="1" customWidth="1"/>
    <col min="1061" max="1061" width="12.42578125" style="31" bestFit="1" customWidth="1"/>
    <col min="1062" max="1278" width="9.140625" style="31"/>
    <col min="1279" max="1279" width="89.28515625" style="31" bestFit="1" customWidth="1"/>
    <col min="1280" max="1316" width="12.5703125" style="31" bestFit="1" customWidth="1"/>
    <col min="1317" max="1317" width="12.42578125" style="31" bestFit="1" customWidth="1"/>
    <col min="1318" max="1534" width="9.140625" style="31"/>
    <col min="1535" max="1535" width="89.28515625" style="31" bestFit="1" customWidth="1"/>
    <col min="1536" max="1572" width="12.5703125" style="31" bestFit="1" customWidth="1"/>
    <col min="1573" max="1573" width="12.42578125" style="31" bestFit="1" customWidth="1"/>
    <col min="1574" max="1790" width="9.140625" style="31"/>
    <col min="1791" max="1791" width="89.28515625" style="31" bestFit="1" customWidth="1"/>
    <col min="1792" max="1828" width="12.5703125" style="31" bestFit="1" customWidth="1"/>
    <col min="1829" max="1829" width="12.42578125" style="31" bestFit="1" customWidth="1"/>
    <col min="1830" max="2046" width="9.140625" style="31"/>
    <col min="2047" max="2047" width="89.28515625" style="31" bestFit="1" customWidth="1"/>
    <col min="2048" max="2084" width="12.5703125" style="31" bestFit="1" customWidth="1"/>
    <col min="2085" max="2085" width="12.42578125" style="31" bestFit="1" customWidth="1"/>
    <col min="2086" max="2302" width="9.140625" style="31"/>
    <col min="2303" max="2303" width="89.28515625" style="31" bestFit="1" customWidth="1"/>
    <col min="2304" max="2340" width="12.5703125" style="31" bestFit="1" customWidth="1"/>
    <col min="2341" max="2341" width="12.42578125" style="31" bestFit="1" customWidth="1"/>
    <col min="2342" max="2558" width="9.140625" style="31"/>
    <col min="2559" max="2559" width="89.28515625" style="31" bestFit="1" customWidth="1"/>
    <col min="2560" max="2596" width="12.5703125" style="31" bestFit="1" customWidth="1"/>
    <col min="2597" max="2597" width="12.42578125" style="31" bestFit="1" customWidth="1"/>
    <col min="2598" max="2814" width="9.140625" style="31"/>
    <col min="2815" max="2815" width="89.28515625" style="31" bestFit="1" customWidth="1"/>
    <col min="2816" max="2852" width="12.5703125" style="31" bestFit="1" customWidth="1"/>
    <col min="2853" max="2853" width="12.42578125" style="31" bestFit="1" customWidth="1"/>
    <col min="2854" max="3070" width="9.140625" style="31"/>
    <col min="3071" max="3071" width="89.28515625" style="31" bestFit="1" customWidth="1"/>
    <col min="3072" max="3108" width="12.5703125" style="31" bestFit="1" customWidth="1"/>
    <col min="3109" max="3109" width="12.42578125" style="31" bestFit="1" customWidth="1"/>
    <col min="3110" max="3326" width="9.140625" style="31"/>
    <col min="3327" max="3327" width="89.28515625" style="31" bestFit="1" customWidth="1"/>
    <col min="3328" max="3364" width="12.5703125" style="31" bestFit="1" customWidth="1"/>
    <col min="3365" max="3365" width="12.42578125" style="31" bestFit="1" customWidth="1"/>
    <col min="3366" max="3582" width="9.140625" style="31"/>
    <col min="3583" max="3583" width="89.28515625" style="31" bestFit="1" customWidth="1"/>
    <col min="3584" max="3620" width="12.5703125" style="31" bestFit="1" customWidth="1"/>
    <col min="3621" max="3621" width="12.42578125" style="31" bestFit="1" customWidth="1"/>
    <col min="3622" max="3838" width="9.140625" style="31"/>
    <col min="3839" max="3839" width="89.28515625" style="31" bestFit="1" customWidth="1"/>
    <col min="3840" max="3876" width="12.5703125" style="31" bestFit="1" customWidth="1"/>
    <col min="3877" max="3877" width="12.42578125" style="31" bestFit="1" customWidth="1"/>
    <col min="3878" max="4094" width="9.140625" style="31"/>
    <col min="4095" max="4095" width="89.28515625" style="31" bestFit="1" customWidth="1"/>
    <col min="4096" max="4132" width="12.5703125" style="31" bestFit="1" customWidth="1"/>
    <col min="4133" max="4133" width="12.42578125" style="31" bestFit="1" customWidth="1"/>
    <col min="4134" max="4350" width="9.140625" style="31"/>
    <col min="4351" max="4351" width="89.28515625" style="31" bestFit="1" customWidth="1"/>
    <col min="4352" max="4388" width="12.5703125" style="31" bestFit="1" customWidth="1"/>
    <col min="4389" max="4389" width="12.42578125" style="31" bestFit="1" customWidth="1"/>
    <col min="4390" max="4606" width="9.140625" style="31"/>
    <col min="4607" max="4607" width="89.28515625" style="31" bestFit="1" customWidth="1"/>
    <col min="4608" max="4644" width="12.5703125" style="31" bestFit="1" customWidth="1"/>
    <col min="4645" max="4645" width="12.42578125" style="31" bestFit="1" customWidth="1"/>
    <col min="4646" max="4862" width="9.140625" style="31"/>
    <col min="4863" max="4863" width="89.28515625" style="31" bestFit="1" customWidth="1"/>
    <col min="4864" max="4900" width="12.5703125" style="31" bestFit="1" customWidth="1"/>
    <col min="4901" max="4901" width="12.42578125" style="31" bestFit="1" customWidth="1"/>
    <col min="4902" max="5118" width="9.140625" style="31"/>
    <col min="5119" max="5119" width="89.28515625" style="31" bestFit="1" customWidth="1"/>
    <col min="5120" max="5156" width="12.5703125" style="31" bestFit="1" customWidth="1"/>
    <col min="5157" max="5157" width="12.42578125" style="31" bestFit="1" customWidth="1"/>
    <col min="5158" max="5374" width="9.140625" style="31"/>
    <col min="5375" max="5375" width="89.28515625" style="31" bestFit="1" customWidth="1"/>
    <col min="5376" max="5412" width="12.5703125" style="31" bestFit="1" customWidth="1"/>
    <col min="5413" max="5413" width="12.42578125" style="31" bestFit="1" customWidth="1"/>
    <col min="5414" max="5630" width="9.140625" style="31"/>
    <col min="5631" max="5631" width="89.28515625" style="31" bestFit="1" customWidth="1"/>
    <col min="5632" max="5668" width="12.5703125" style="31" bestFit="1" customWidth="1"/>
    <col min="5669" max="5669" width="12.42578125" style="31" bestFit="1" customWidth="1"/>
    <col min="5670" max="5886" width="9.140625" style="31"/>
    <col min="5887" max="5887" width="89.28515625" style="31" bestFit="1" customWidth="1"/>
    <col min="5888" max="5924" width="12.5703125" style="31" bestFit="1" customWidth="1"/>
    <col min="5925" max="5925" width="12.42578125" style="31" bestFit="1" customWidth="1"/>
    <col min="5926" max="6142" width="9.140625" style="31"/>
    <col min="6143" max="6143" width="89.28515625" style="31" bestFit="1" customWidth="1"/>
    <col min="6144" max="6180" width="12.5703125" style="31" bestFit="1" customWidth="1"/>
    <col min="6181" max="6181" width="12.42578125" style="31" bestFit="1" customWidth="1"/>
    <col min="6182" max="6398" width="9.140625" style="31"/>
    <col min="6399" max="6399" width="89.28515625" style="31" bestFit="1" customWidth="1"/>
    <col min="6400" max="6436" width="12.5703125" style="31" bestFit="1" customWidth="1"/>
    <col min="6437" max="6437" width="12.42578125" style="31" bestFit="1" customWidth="1"/>
    <col min="6438" max="6654" width="9.140625" style="31"/>
    <col min="6655" max="6655" width="89.28515625" style="31" bestFit="1" customWidth="1"/>
    <col min="6656" max="6692" width="12.5703125" style="31" bestFit="1" customWidth="1"/>
    <col min="6693" max="6693" width="12.42578125" style="31" bestFit="1" customWidth="1"/>
    <col min="6694" max="6910" width="9.140625" style="31"/>
    <col min="6911" max="6911" width="89.28515625" style="31" bestFit="1" customWidth="1"/>
    <col min="6912" max="6948" width="12.5703125" style="31" bestFit="1" customWidth="1"/>
    <col min="6949" max="6949" width="12.42578125" style="31" bestFit="1" customWidth="1"/>
    <col min="6950" max="7166" width="9.140625" style="31"/>
    <col min="7167" max="7167" width="89.28515625" style="31" bestFit="1" customWidth="1"/>
    <col min="7168" max="7204" width="12.5703125" style="31" bestFit="1" customWidth="1"/>
    <col min="7205" max="7205" width="12.42578125" style="31" bestFit="1" customWidth="1"/>
    <col min="7206" max="7422" width="9.140625" style="31"/>
    <col min="7423" max="7423" width="89.28515625" style="31" bestFit="1" customWidth="1"/>
    <col min="7424" max="7460" width="12.5703125" style="31" bestFit="1" customWidth="1"/>
    <col min="7461" max="7461" width="12.42578125" style="31" bestFit="1" customWidth="1"/>
    <col min="7462" max="7678" width="9.140625" style="31"/>
    <col min="7679" max="7679" width="89.28515625" style="31" bestFit="1" customWidth="1"/>
    <col min="7680" max="7716" width="12.5703125" style="31" bestFit="1" customWidth="1"/>
    <col min="7717" max="7717" width="12.42578125" style="31" bestFit="1" customWidth="1"/>
    <col min="7718" max="7934" width="9.140625" style="31"/>
    <col min="7935" max="7935" width="89.28515625" style="31" bestFit="1" customWidth="1"/>
    <col min="7936" max="7972" width="12.5703125" style="31" bestFit="1" customWidth="1"/>
    <col min="7973" max="7973" width="12.42578125" style="31" bestFit="1" customWidth="1"/>
    <col min="7974" max="8190" width="9.140625" style="31"/>
    <col min="8191" max="8191" width="89.28515625" style="31" bestFit="1" customWidth="1"/>
    <col min="8192" max="8228" width="12.5703125" style="31" bestFit="1" customWidth="1"/>
    <col min="8229" max="8229" width="12.42578125" style="31" bestFit="1" customWidth="1"/>
    <col min="8230" max="8446" width="9.140625" style="31"/>
    <col min="8447" max="8447" width="89.28515625" style="31" bestFit="1" customWidth="1"/>
    <col min="8448" max="8484" width="12.5703125" style="31" bestFit="1" customWidth="1"/>
    <col min="8485" max="8485" width="12.42578125" style="31" bestFit="1" customWidth="1"/>
    <col min="8486" max="8702" width="9.140625" style="31"/>
    <col min="8703" max="8703" width="89.28515625" style="31" bestFit="1" customWidth="1"/>
    <col min="8704" max="8740" width="12.5703125" style="31" bestFit="1" customWidth="1"/>
    <col min="8741" max="8741" width="12.42578125" style="31" bestFit="1" customWidth="1"/>
    <col min="8742" max="8958" width="9.140625" style="31"/>
    <col min="8959" max="8959" width="89.28515625" style="31" bestFit="1" customWidth="1"/>
    <col min="8960" max="8996" width="12.5703125" style="31" bestFit="1" customWidth="1"/>
    <col min="8997" max="8997" width="12.42578125" style="31" bestFit="1" customWidth="1"/>
    <col min="8998" max="9214" width="9.140625" style="31"/>
    <col min="9215" max="9215" width="89.28515625" style="31" bestFit="1" customWidth="1"/>
    <col min="9216" max="9252" width="12.5703125" style="31" bestFit="1" customWidth="1"/>
    <col min="9253" max="9253" width="12.42578125" style="31" bestFit="1" customWidth="1"/>
    <col min="9254" max="9470" width="9.140625" style="31"/>
    <col min="9471" max="9471" width="89.28515625" style="31" bestFit="1" customWidth="1"/>
    <col min="9472" max="9508" width="12.5703125" style="31" bestFit="1" customWidth="1"/>
    <col min="9509" max="9509" width="12.42578125" style="31" bestFit="1" customWidth="1"/>
    <col min="9510" max="9726" width="9.140625" style="31"/>
    <col min="9727" max="9727" width="89.28515625" style="31" bestFit="1" customWidth="1"/>
    <col min="9728" max="9764" width="12.5703125" style="31" bestFit="1" customWidth="1"/>
    <col min="9765" max="9765" width="12.42578125" style="31" bestFit="1" customWidth="1"/>
    <col min="9766" max="9982" width="9.140625" style="31"/>
    <col min="9983" max="9983" width="89.28515625" style="31" bestFit="1" customWidth="1"/>
    <col min="9984" max="10020" width="12.5703125" style="31" bestFit="1" customWidth="1"/>
    <col min="10021" max="10021" width="12.42578125" style="31" bestFit="1" customWidth="1"/>
    <col min="10022" max="10238" width="9.140625" style="31"/>
    <col min="10239" max="10239" width="89.28515625" style="31" bestFit="1" customWidth="1"/>
    <col min="10240" max="10276" width="12.5703125" style="31" bestFit="1" customWidth="1"/>
    <col min="10277" max="10277" width="12.42578125" style="31" bestFit="1" customWidth="1"/>
    <col min="10278" max="10494" width="9.140625" style="31"/>
    <col min="10495" max="10495" width="89.28515625" style="31" bestFit="1" customWidth="1"/>
    <col min="10496" max="10532" width="12.5703125" style="31" bestFit="1" customWidth="1"/>
    <col min="10533" max="10533" width="12.42578125" style="31" bestFit="1" customWidth="1"/>
    <col min="10534" max="10750" width="9.140625" style="31"/>
    <col min="10751" max="10751" width="89.28515625" style="31" bestFit="1" customWidth="1"/>
    <col min="10752" max="10788" width="12.5703125" style="31" bestFit="1" customWidth="1"/>
    <col min="10789" max="10789" width="12.42578125" style="31" bestFit="1" customWidth="1"/>
    <col min="10790" max="11006" width="9.140625" style="31"/>
    <col min="11007" max="11007" width="89.28515625" style="31" bestFit="1" customWidth="1"/>
    <col min="11008" max="11044" width="12.5703125" style="31" bestFit="1" customWidth="1"/>
    <col min="11045" max="11045" width="12.42578125" style="31" bestFit="1" customWidth="1"/>
    <col min="11046" max="11262" width="9.140625" style="31"/>
    <col min="11263" max="11263" width="89.28515625" style="31" bestFit="1" customWidth="1"/>
    <col min="11264" max="11300" width="12.5703125" style="31" bestFit="1" customWidth="1"/>
    <col min="11301" max="11301" width="12.42578125" style="31" bestFit="1" customWidth="1"/>
    <col min="11302" max="11518" width="9.140625" style="31"/>
    <col min="11519" max="11519" width="89.28515625" style="31" bestFit="1" customWidth="1"/>
    <col min="11520" max="11556" width="12.5703125" style="31" bestFit="1" customWidth="1"/>
    <col min="11557" max="11557" width="12.42578125" style="31" bestFit="1" customWidth="1"/>
    <col min="11558" max="11774" width="9.140625" style="31"/>
    <col min="11775" max="11775" width="89.28515625" style="31" bestFit="1" customWidth="1"/>
    <col min="11776" max="11812" width="12.5703125" style="31" bestFit="1" customWidth="1"/>
    <col min="11813" max="11813" width="12.42578125" style="31" bestFit="1" customWidth="1"/>
    <col min="11814" max="12030" width="9.140625" style="31"/>
    <col min="12031" max="12031" width="89.28515625" style="31" bestFit="1" customWidth="1"/>
    <col min="12032" max="12068" width="12.5703125" style="31" bestFit="1" customWidth="1"/>
    <col min="12069" max="12069" width="12.42578125" style="31" bestFit="1" customWidth="1"/>
    <col min="12070" max="12286" width="9.140625" style="31"/>
    <col min="12287" max="12287" width="89.28515625" style="31" bestFit="1" customWidth="1"/>
    <col min="12288" max="12324" width="12.5703125" style="31" bestFit="1" customWidth="1"/>
    <col min="12325" max="12325" width="12.42578125" style="31" bestFit="1" customWidth="1"/>
    <col min="12326" max="12542" width="9.140625" style="31"/>
    <col min="12543" max="12543" width="89.28515625" style="31" bestFit="1" customWidth="1"/>
    <col min="12544" max="12580" width="12.5703125" style="31" bestFit="1" customWidth="1"/>
    <col min="12581" max="12581" width="12.42578125" style="31" bestFit="1" customWidth="1"/>
    <col min="12582" max="12798" width="9.140625" style="31"/>
    <col min="12799" max="12799" width="89.28515625" style="31" bestFit="1" customWidth="1"/>
    <col min="12800" max="12836" width="12.5703125" style="31" bestFit="1" customWidth="1"/>
    <col min="12837" max="12837" width="12.42578125" style="31" bestFit="1" customWidth="1"/>
    <col min="12838" max="13054" width="9.140625" style="31"/>
    <col min="13055" max="13055" width="89.28515625" style="31" bestFit="1" customWidth="1"/>
    <col min="13056" max="13092" width="12.5703125" style="31" bestFit="1" customWidth="1"/>
    <col min="13093" max="13093" width="12.42578125" style="31" bestFit="1" customWidth="1"/>
    <col min="13094" max="13310" width="9.140625" style="31"/>
    <col min="13311" max="13311" width="89.28515625" style="31" bestFit="1" customWidth="1"/>
    <col min="13312" max="13348" width="12.5703125" style="31" bestFit="1" customWidth="1"/>
    <col min="13349" max="13349" width="12.42578125" style="31" bestFit="1" customWidth="1"/>
    <col min="13350" max="13566" width="9.140625" style="31"/>
    <col min="13567" max="13567" width="89.28515625" style="31" bestFit="1" customWidth="1"/>
    <col min="13568" max="13604" width="12.5703125" style="31" bestFit="1" customWidth="1"/>
    <col min="13605" max="13605" width="12.42578125" style="31" bestFit="1" customWidth="1"/>
    <col min="13606" max="13822" width="9.140625" style="31"/>
    <col min="13823" max="13823" width="89.28515625" style="31" bestFit="1" customWidth="1"/>
    <col min="13824" max="13860" width="12.5703125" style="31" bestFit="1" customWidth="1"/>
    <col min="13861" max="13861" width="12.42578125" style="31" bestFit="1" customWidth="1"/>
    <col min="13862" max="14078" width="9.140625" style="31"/>
    <col min="14079" max="14079" width="89.28515625" style="31" bestFit="1" customWidth="1"/>
    <col min="14080" max="14116" width="12.5703125" style="31" bestFit="1" customWidth="1"/>
    <col min="14117" max="14117" width="12.42578125" style="31" bestFit="1" customWidth="1"/>
    <col min="14118" max="14334" width="9.140625" style="31"/>
    <col min="14335" max="14335" width="89.28515625" style="31" bestFit="1" customWidth="1"/>
    <col min="14336" max="14372" width="12.5703125" style="31" bestFit="1" customWidth="1"/>
    <col min="14373" max="14373" width="12.42578125" style="31" bestFit="1" customWidth="1"/>
    <col min="14374" max="14590" width="9.140625" style="31"/>
    <col min="14591" max="14591" width="89.28515625" style="31" bestFit="1" customWidth="1"/>
    <col min="14592" max="14628" width="12.5703125" style="31" bestFit="1" customWidth="1"/>
    <col min="14629" max="14629" width="12.42578125" style="31" bestFit="1" customWidth="1"/>
    <col min="14630" max="14846" width="9.140625" style="31"/>
    <col min="14847" max="14847" width="89.28515625" style="31" bestFit="1" customWidth="1"/>
    <col min="14848" max="14884" width="12.5703125" style="31" bestFit="1" customWidth="1"/>
    <col min="14885" max="14885" width="12.42578125" style="31" bestFit="1" customWidth="1"/>
    <col min="14886" max="15102" width="9.140625" style="31"/>
    <col min="15103" max="15103" width="89.28515625" style="31" bestFit="1" customWidth="1"/>
    <col min="15104" max="15140" width="12.5703125" style="31" bestFit="1" customWidth="1"/>
    <col min="15141" max="15141" width="12.42578125" style="31" bestFit="1" customWidth="1"/>
    <col min="15142" max="15358" width="9.140625" style="31"/>
    <col min="15359" max="15359" width="89.28515625" style="31" bestFit="1" customWidth="1"/>
    <col min="15360" max="15396" width="12.5703125" style="31" bestFit="1" customWidth="1"/>
    <col min="15397" max="15397" width="12.42578125" style="31" bestFit="1" customWidth="1"/>
    <col min="15398" max="15614" width="9.140625" style="31"/>
    <col min="15615" max="15615" width="89.28515625" style="31" bestFit="1" customWidth="1"/>
    <col min="15616" max="15652" width="12.5703125" style="31" bestFit="1" customWidth="1"/>
    <col min="15653" max="15653" width="12.42578125" style="31" bestFit="1" customWidth="1"/>
    <col min="15654" max="15870" width="9.140625" style="31"/>
    <col min="15871" max="15871" width="89.28515625" style="31" bestFit="1" customWidth="1"/>
    <col min="15872" max="15908" width="12.5703125" style="31" bestFit="1" customWidth="1"/>
    <col min="15909" max="15909" width="12.42578125" style="31" bestFit="1" customWidth="1"/>
    <col min="15910" max="16126" width="9.140625" style="31"/>
    <col min="16127" max="16127" width="89.28515625" style="31" bestFit="1" customWidth="1"/>
    <col min="16128" max="16164" width="12.5703125" style="31" bestFit="1" customWidth="1"/>
    <col min="16165" max="16165" width="12.42578125" style="31" bestFit="1" customWidth="1"/>
    <col min="16166" max="16384" width="9.140625" style="31"/>
  </cols>
  <sheetData>
    <row r="2" spans="1:15" x14ac:dyDescent="0.25">
      <c r="A2" s="141" t="s">
        <v>197</v>
      </c>
      <c r="B2" s="141"/>
      <c r="C2" s="142">
        <v>2</v>
      </c>
      <c r="D2" s="142">
        <v>2</v>
      </c>
      <c r="E2" s="142">
        <v>6</v>
      </c>
      <c r="F2" s="142">
        <v>20</v>
      </c>
      <c r="G2" s="142">
        <v>7</v>
      </c>
      <c r="H2" s="142">
        <v>7</v>
      </c>
      <c r="I2" s="142">
        <v>19</v>
      </c>
      <c r="J2" s="142">
        <v>1</v>
      </c>
      <c r="K2" s="142">
        <v>1</v>
      </c>
    </row>
    <row r="3" spans="1:15" ht="21" x14ac:dyDescent="0.35">
      <c r="A3" s="1" t="s">
        <v>137</v>
      </c>
      <c r="B3" s="32" t="s">
        <v>138</v>
      </c>
    </row>
    <row r="4" spans="1:15" x14ac:dyDescent="0.25">
      <c r="A4" s="31" t="s">
        <v>139</v>
      </c>
      <c r="C4" s="32" t="s">
        <v>7</v>
      </c>
      <c r="D4" s="32" t="s">
        <v>9</v>
      </c>
      <c r="E4" s="32" t="s">
        <v>11</v>
      </c>
      <c r="F4" s="32" t="s">
        <v>14</v>
      </c>
      <c r="G4" s="32" t="s">
        <v>16</v>
      </c>
      <c r="H4" s="32" t="s">
        <v>18</v>
      </c>
      <c r="I4" s="32" t="s">
        <v>20</v>
      </c>
      <c r="J4" s="32" t="s">
        <v>22</v>
      </c>
      <c r="K4" s="32" t="s">
        <v>30</v>
      </c>
    </row>
    <row r="5" spans="1:15" x14ac:dyDescent="0.25">
      <c r="A5" s="31" t="s">
        <v>140</v>
      </c>
      <c r="C5" s="32">
        <v>11404</v>
      </c>
      <c r="D5" s="32">
        <v>1185</v>
      </c>
      <c r="E5" s="32">
        <v>33139</v>
      </c>
      <c r="F5" s="32">
        <v>173418</v>
      </c>
      <c r="G5" s="32">
        <v>18049</v>
      </c>
      <c r="H5" s="32">
        <v>5281</v>
      </c>
      <c r="I5" s="32">
        <v>100050</v>
      </c>
      <c r="J5" s="32">
        <v>3278</v>
      </c>
      <c r="K5" s="32">
        <v>10567</v>
      </c>
      <c r="M5" s="31" t="s">
        <v>205</v>
      </c>
    </row>
    <row r="6" spans="1:15" x14ac:dyDescent="0.25">
      <c r="A6" s="31" t="s">
        <v>141</v>
      </c>
      <c r="C6" s="32">
        <v>0</v>
      </c>
      <c r="D6" s="32">
        <v>34</v>
      </c>
      <c r="E6" s="32">
        <v>1915</v>
      </c>
      <c r="F6" s="32">
        <v>0</v>
      </c>
      <c r="G6" s="32">
        <v>5376</v>
      </c>
      <c r="H6" s="32">
        <v>808</v>
      </c>
      <c r="I6" s="32">
        <v>0</v>
      </c>
      <c r="J6" s="32">
        <v>0</v>
      </c>
      <c r="K6" s="32">
        <v>0</v>
      </c>
      <c r="M6" s="212" t="s">
        <v>142</v>
      </c>
      <c r="N6" s="212"/>
      <c r="O6" s="212"/>
    </row>
    <row r="7" spans="1:15" x14ac:dyDescent="0.25">
      <c r="A7" s="31" t="s">
        <v>143</v>
      </c>
      <c r="C7" s="32">
        <v>0</v>
      </c>
      <c r="D7" s="32">
        <v>5</v>
      </c>
      <c r="E7" s="32">
        <v>69</v>
      </c>
      <c r="G7" s="32">
        <v>3707</v>
      </c>
      <c r="H7" s="32">
        <v>19</v>
      </c>
      <c r="J7" s="32">
        <v>7</v>
      </c>
      <c r="K7" s="32">
        <v>0</v>
      </c>
    </row>
    <row r="8" spans="1:15" x14ac:dyDescent="0.25">
      <c r="A8" s="31" t="s">
        <v>144</v>
      </c>
      <c r="C8" s="32">
        <v>0</v>
      </c>
      <c r="D8" s="32">
        <v>0</v>
      </c>
      <c r="E8" s="32">
        <v>1398</v>
      </c>
      <c r="G8" s="32">
        <v>1371</v>
      </c>
      <c r="H8" s="32">
        <v>716</v>
      </c>
      <c r="J8" s="32">
        <v>2</v>
      </c>
    </row>
    <row r="9" spans="1:15" x14ac:dyDescent="0.25">
      <c r="A9" s="31" t="s">
        <v>145</v>
      </c>
      <c r="C9" s="32">
        <v>0</v>
      </c>
      <c r="D9" s="32">
        <v>5</v>
      </c>
      <c r="E9" s="32">
        <v>57</v>
      </c>
      <c r="G9" s="32">
        <v>3296</v>
      </c>
      <c r="H9" s="32">
        <v>10</v>
      </c>
      <c r="J9" s="32">
        <v>0</v>
      </c>
    </row>
    <row r="10" spans="1:15" x14ac:dyDescent="0.25">
      <c r="A10" s="31" t="s">
        <v>146</v>
      </c>
      <c r="C10" s="32">
        <v>1901</v>
      </c>
      <c r="D10" s="32">
        <v>1087</v>
      </c>
    </row>
    <row r="11" spans="1:15" x14ac:dyDescent="0.25">
      <c r="A11" s="31" t="s">
        <v>147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1386</v>
      </c>
    </row>
    <row r="12" spans="1:15" x14ac:dyDescent="0.25">
      <c r="A12" s="31" t="s">
        <v>148</v>
      </c>
      <c r="C12" s="32">
        <v>0</v>
      </c>
      <c r="E12" s="32">
        <v>12</v>
      </c>
      <c r="G12" s="32">
        <v>410</v>
      </c>
      <c r="H12" s="32">
        <v>9</v>
      </c>
      <c r="J12" s="32">
        <v>0</v>
      </c>
      <c r="K12" s="32">
        <v>0</v>
      </c>
    </row>
    <row r="13" spans="1:15" x14ac:dyDescent="0.25">
      <c r="A13" s="31" t="s">
        <v>149</v>
      </c>
      <c r="E13" s="32">
        <v>0</v>
      </c>
      <c r="F13" s="32">
        <v>419</v>
      </c>
      <c r="G13" s="32">
        <v>8</v>
      </c>
      <c r="H13" s="32">
        <v>0</v>
      </c>
    </row>
    <row r="14" spans="1:15" x14ac:dyDescent="0.25">
      <c r="A14" s="31" t="s">
        <v>150</v>
      </c>
      <c r="C14" s="32">
        <v>0</v>
      </c>
      <c r="E14" s="32">
        <v>308</v>
      </c>
      <c r="G14" s="32">
        <v>30</v>
      </c>
      <c r="H14" s="32">
        <v>0</v>
      </c>
      <c r="J14" s="32">
        <v>0</v>
      </c>
    </row>
    <row r="15" spans="1:15" x14ac:dyDescent="0.25">
      <c r="A15" s="31" t="s">
        <v>151</v>
      </c>
      <c r="C15" s="32">
        <v>22</v>
      </c>
      <c r="D15" s="32">
        <v>27</v>
      </c>
      <c r="E15" s="32">
        <v>97</v>
      </c>
      <c r="F15" s="32">
        <v>0</v>
      </c>
      <c r="G15" s="32">
        <v>96</v>
      </c>
      <c r="H15" s="32">
        <v>38</v>
      </c>
      <c r="I15" s="32">
        <v>0</v>
      </c>
      <c r="J15" s="32">
        <v>18</v>
      </c>
      <c r="K15" s="32">
        <v>0</v>
      </c>
    </row>
    <row r="16" spans="1:15" x14ac:dyDescent="0.25">
      <c r="A16" s="31" t="s">
        <v>152</v>
      </c>
      <c r="C16" s="32">
        <v>1</v>
      </c>
      <c r="D16" s="32">
        <v>0</v>
      </c>
      <c r="E16" s="32">
        <v>79</v>
      </c>
      <c r="G16" s="32">
        <v>113</v>
      </c>
      <c r="H16" s="32">
        <v>54</v>
      </c>
      <c r="I16" s="32">
        <v>2</v>
      </c>
      <c r="J16" s="32">
        <v>1</v>
      </c>
      <c r="K16" s="32">
        <v>1</v>
      </c>
    </row>
    <row r="17" spans="1:11" x14ac:dyDescent="0.25">
      <c r="A17" s="31" t="s">
        <v>153</v>
      </c>
      <c r="E17" s="32">
        <v>233</v>
      </c>
      <c r="G17" s="32">
        <v>12</v>
      </c>
      <c r="H17" s="32">
        <v>4</v>
      </c>
    </row>
    <row r="18" spans="1:11" x14ac:dyDescent="0.25">
      <c r="A18" s="31" t="s">
        <v>154</v>
      </c>
      <c r="C18" s="32">
        <v>0</v>
      </c>
      <c r="E18" s="32">
        <v>50</v>
      </c>
      <c r="G18" s="32">
        <v>162</v>
      </c>
      <c r="H18" s="32">
        <v>4</v>
      </c>
      <c r="J18" s="32">
        <v>0</v>
      </c>
    </row>
    <row r="19" spans="1:11" x14ac:dyDescent="0.25">
      <c r="A19" s="31" t="s">
        <v>155</v>
      </c>
      <c r="C19" s="32">
        <v>3</v>
      </c>
      <c r="D19" s="32">
        <v>2</v>
      </c>
      <c r="E19" s="32">
        <v>176</v>
      </c>
      <c r="G19" s="32">
        <v>3</v>
      </c>
      <c r="H19" s="32">
        <v>2</v>
      </c>
      <c r="I19" s="32">
        <v>0</v>
      </c>
      <c r="J19" s="32">
        <v>1</v>
      </c>
    </row>
    <row r="20" spans="1:11" x14ac:dyDescent="0.25">
      <c r="A20" s="31" t="s">
        <v>156</v>
      </c>
      <c r="C20" s="32">
        <v>13</v>
      </c>
      <c r="D20" s="32">
        <v>0</v>
      </c>
      <c r="E20" s="32">
        <v>35</v>
      </c>
      <c r="G20" s="32">
        <v>69</v>
      </c>
      <c r="H20" s="32">
        <v>24</v>
      </c>
      <c r="I20" s="32">
        <v>0</v>
      </c>
      <c r="J20" s="32">
        <v>0</v>
      </c>
      <c r="K20" s="32">
        <v>0</v>
      </c>
    </row>
    <row r="21" spans="1:11" x14ac:dyDescent="0.25">
      <c r="A21" s="31" t="s">
        <v>157</v>
      </c>
      <c r="C21" s="32">
        <v>0</v>
      </c>
      <c r="D21" s="32">
        <v>0</v>
      </c>
      <c r="E21" s="32">
        <v>106</v>
      </c>
      <c r="G21" s="32">
        <v>10</v>
      </c>
      <c r="H21" s="32">
        <v>25</v>
      </c>
      <c r="J21" s="32">
        <v>0</v>
      </c>
      <c r="K21" s="32">
        <v>0</v>
      </c>
    </row>
    <row r="22" spans="1:11" x14ac:dyDescent="0.25">
      <c r="A22" s="31" t="s">
        <v>158</v>
      </c>
      <c r="C22" s="32">
        <v>30</v>
      </c>
      <c r="D22" s="32">
        <v>9</v>
      </c>
      <c r="E22" s="32">
        <v>0</v>
      </c>
      <c r="F22" s="32">
        <v>0</v>
      </c>
      <c r="G22" s="32">
        <v>15</v>
      </c>
      <c r="H22" s="32">
        <v>22</v>
      </c>
      <c r="J22" s="32">
        <v>27</v>
      </c>
      <c r="K22" s="32">
        <v>3</v>
      </c>
    </row>
    <row r="23" spans="1:11" x14ac:dyDescent="0.25">
      <c r="A23" s="31" t="s">
        <v>159</v>
      </c>
      <c r="C23" s="32">
        <v>2</v>
      </c>
      <c r="D23" s="32">
        <v>2</v>
      </c>
      <c r="E23" s="32">
        <v>62</v>
      </c>
      <c r="F23" s="32">
        <v>1</v>
      </c>
      <c r="G23" s="32">
        <v>0</v>
      </c>
      <c r="H23" s="32">
        <v>22</v>
      </c>
      <c r="I23" s="32">
        <v>1</v>
      </c>
      <c r="J23" s="32">
        <v>3</v>
      </c>
      <c r="K23" s="32">
        <v>0</v>
      </c>
    </row>
    <row r="24" spans="1:11" x14ac:dyDescent="0.25">
      <c r="A24" s="31" t="s">
        <v>160</v>
      </c>
      <c r="C24" s="32">
        <v>0</v>
      </c>
      <c r="D24" s="32">
        <v>1</v>
      </c>
      <c r="E24" s="32">
        <v>54</v>
      </c>
      <c r="F24" s="32">
        <v>0</v>
      </c>
      <c r="G24" s="32">
        <v>26</v>
      </c>
      <c r="H24" s="32">
        <v>10</v>
      </c>
      <c r="J24" s="32">
        <v>0</v>
      </c>
      <c r="K24" s="32">
        <v>0</v>
      </c>
    </row>
    <row r="25" spans="1:11" x14ac:dyDescent="0.25">
      <c r="A25" s="31" t="s">
        <v>161</v>
      </c>
      <c r="E25" s="32">
        <v>0</v>
      </c>
      <c r="G25" s="32">
        <v>7</v>
      </c>
      <c r="H25" s="32">
        <v>74</v>
      </c>
    </row>
    <row r="26" spans="1:11" x14ac:dyDescent="0.25">
      <c r="A26" s="31" t="s">
        <v>162</v>
      </c>
      <c r="C26" s="32">
        <v>0</v>
      </c>
      <c r="E26" s="32">
        <v>0</v>
      </c>
      <c r="F26" s="32">
        <v>0</v>
      </c>
      <c r="G26" s="32">
        <v>64</v>
      </c>
      <c r="H26" s="32">
        <v>0</v>
      </c>
      <c r="I26" s="32">
        <v>0</v>
      </c>
    </row>
    <row r="27" spans="1:11" x14ac:dyDescent="0.25">
      <c r="A27" s="31" t="s">
        <v>163</v>
      </c>
      <c r="C27" s="32">
        <v>2</v>
      </c>
      <c r="D27" s="32">
        <v>5</v>
      </c>
      <c r="E27" s="32">
        <v>0</v>
      </c>
      <c r="F27" s="32">
        <v>1</v>
      </c>
      <c r="G27" s="32">
        <v>6</v>
      </c>
      <c r="H27" s="32">
        <v>40</v>
      </c>
      <c r="I27" s="32">
        <v>0</v>
      </c>
      <c r="J27" s="32">
        <v>0</v>
      </c>
      <c r="K27" s="32">
        <v>4</v>
      </c>
    </row>
    <row r="29" spans="1:11" x14ac:dyDescent="0.25">
      <c r="A29" s="31" t="s">
        <v>215</v>
      </c>
      <c r="C29" s="32">
        <f>SUM(C5,C10)</f>
        <v>13305</v>
      </c>
      <c r="D29" s="32">
        <f>SUM(D5,D10)</f>
        <v>2272</v>
      </c>
      <c r="E29" s="32">
        <f>SUM(E5:E9,E14:E19,E21,E23:E24)</f>
        <v>37743</v>
      </c>
      <c r="F29" s="32">
        <f>SUM(F5,F13)</f>
        <v>173837</v>
      </c>
      <c r="G29" s="32">
        <f>SUM(G5:G9,G12,G15:G16,G18,G20,G26)</f>
        <v>32713</v>
      </c>
      <c r="H29" s="32">
        <f>SUM(H5:H6,H8,H16,H25,H27)</f>
        <v>6973</v>
      </c>
      <c r="I29" s="32">
        <f>I5</f>
        <v>100050</v>
      </c>
      <c r="J29" s="32">
        <f>J5</f>
        <v>3278</v>
      </c>
      <c r="K29" s="32">
        <f>SUM(K5,K11)</f>
        <v>11953</v>
      </c>
    </row>
    <row r="30" spans="1:11" x14ac:dyDescent="0.25">
      <c r="A30" s="31" t="s">
        <v>219</v>
      </c>
      <c r="C30" s="32">
        <f>0.02*C29</f>
        <v>266.10000000000002</v>
      </c>
      <c r="D30" s="32">
        <f t="shared" ref="D30:K30" si="0">0.02*D29</f>
        <v>45.44</v>
      </c>
      <c r="E30" s="32">
        <f t="shared" si="0"/>
        <v>754.86</v>
      </c>
      <c r="F30" s="32">
        <f t="shared" si="0"/>
        <v>3476.7400000000002</v>
      </c>
      <c r="G30" s="32">
        <f t="shared" si="0"/>
        <v>654.26</v>
      </c>
      <c r="H30" s="32">
        <f t="shared" si="0"/>
        <v>139.46</v>
      </c>
      <c r="I30" s="32">
        <f t="shared" si="0"/>
        <v>2001</v>
      </c>
      <c r="J30" s="32">
        <f t="shared" si="0"/>
        <v>65.56</v>
      </c>
      <c r="K30" s="32">
        <f t="shared" si="0"/>
        <v>239.06</v>
      </c>
    </row>
    <row r="32" spans="1:11" ht="21" x14ac:dyDescent="0.35">
      <c r="A32" s="1" t="s">
        <v>204</v>
      </c>
      <c r="B32" s="1"/>
      <c r="C32" s="32" t="s">
        <v>138</v>
      </c>
    </row>
    <row r="33" spans="1:13" x14ac:dyDescent="0.25">
      <c r="A33" s="31" t="s">
        <v>121</v>
      </c>
      <c r="B33" s="31" t="s">
        <v>214</v>
      </c>
      <c r="C33" s="32" t="s">
        <v>7</v>
      </c>
      <c r="D33" s="32" t="s">
        <v>9</v>
      </c>
      <c r="E33" s="32" t="s">
        <v>11</v>
      </c>
      <c r="F33" s="32" t="s">
        <v>14</v>
      </c>
      <c r="G33" s="32" t="s">
        <v>16</v>
      </c>
      <c r="H33" s="32" t="s">
        <v>18</v>
      </c>
      <c r="I33" s="32" t="s">
        <v>20</v>
      </c>
      <c r="J33" s="32" t="s">
        <v>22</v>
      </c>
      <c r="K33" s="32" t="s">
        <v>30</v>
      </c>
    </row>
    <row r="34" spans="1:13" x14ac:dyDescent="0.25">
      <c r="A34" s="2" t="s">
        <v>38</v>
      </c>
      <c r="B34" s="2">
        <v>3</v>
      </c>
      <c r="C34" s="144">
        <f>C$42*C5/C29</f>
        <v>7774.0909432544149</v>
      </c>
      <c r="D34" s="144">
        <f>D$42*D5/D29</f>
        <v>1637.7200704225349</v>
      </c>
      <c r="E34" s="144">
        <f>E42*SUM(E5,E16)/E29</f>
        <v>12893.614710012451</v>
      </c>
      <c r="F34" s="144">
        <f>F42</f>
        <v>147650.00000000003</v>
      </c>
      <c r="G34" s="147">
        <f>G42*SUM(G5,G16,G26)/G29</f>
        <v>31668.322685171035</v>
      </c>
      <c r="H34" s="144">
        <f>H42*SUM(H5,H16)/H29</f>
        <v>5615.7894736842118</v>
      </c>
      <c r="I34" s="144">
        <f>I42</f>
        <v>153060</v>
      </c>
      <c r="J34" s="144"/>
      <c r="K34" s="144">
        <f>K42*K5/K29</f>
        <v>11395.350957918514</v>
      </c>
      <c r="M34" s="31" t="s">
        <v>206</v>
      </c>
    </row>
    <row r="35" spans="1:13" x14ac:dyDescent="0.25">
      <c r="A35" s="2" t="s">
        <v>41</v>
      </c>
      <c r="B35" s="2">
        <v>7</v>
      </c>
      <c r="J35" s="144"/>
      <c r="K35" s="144">
        <f>K42*K11/K29</f>
        <v>1494.6490420814857</v>
      </c>
    </row>
    <row r="36" spans="1:13" x14ac:dyDescent="0.25">
      <c r="A36" s="2" t="s">
        <v>43</v>
      </c>
      <c r="B36" s="2">
        <v>11</v>
      </c>
    </row>
    <row r="37" spans="1:13" x14ac:dyDescent="0.25">
      <c r="A37" s="2" t="s">
        <v>211</v>
      </c>
      <c r="B37" s="2">
        <v>15</v>
      </c>
      <c r="C37" s="144">
        <f>C$42*C10/C29</f>
        <v>1295.9090567455842</v>
      </c>
      <c r="D37" s="144">
        <f>D$42*D10/D29</f>
        <v>1502.2799295774646</v>
      </c>
      <c r="J37" s="144">
        <f>J42</f>
        <v>869.99999999999989</v>
      </c>
      <c r="K37" s="144"/>
    </row>
    <row r="38" spans="1:13" x14ac:dyDescent="0.25">
      <c r="A38" s="2" t="s">
        <v>58</v>
      </c>
      <c r="B38" s="2">
        <v>63</v>
      </c>
      <c r="E38" s="144">
        <f>E42-E34</f>
        <v>1756.3852899875474</v>
      </c>
      <c r="G38" s="144">
        <f>G42-G34</f>
        <v>25171.677314828972</v>
      </c>
      <c r="H38" s="144">
        <f>H42-H34</f>
        <v>1724.2105263157891</v>
      </c>
    </row>
    <row r="41" spans="1:13" x14ac:dyDescent="0.25">
      <c r="C41" s="32">
        <f t="shared" ref="C41:J41" si="1">SUM(C34:C38)</f>
        <v>9070</v>
      </c>
      <c r="D41" s="32">
        <f t="shared" si="1"/>
        <v>3139.9999999999995</v>
      </c>
      <c r="E41" s="32">
        <f t="shared" si="1"/>
        <v>14649.999999999998</v>
      </c>
      <c r="F41" s="32">
        <f t="shared" si="1"/>
        <v>147650.00000000003</v>
      </c>
      <c r="G41" s="32">
        <f t="shared" si="1"/>
        <v>56840.000000000007</v>
      </c>
      <c r="H41" s="32">
        <f t="shared" si="1"/>
        <v>7340.0000000000009</v>
      </c>
      <c r="I41" s="32">
        <f t="shared" si="1"/>
        <v>153060</v>
      </c>
      <c r="J41" s="32">
        <f t="shared" si="1"/>
        <v>869.99999999999989</v>
      </c>
      <c r="K41" s="32">
        <f>SUM(K34:K38)</f>
        <v>12890</v>
      </c>
    </row>
    <row r="42" spans="1:13" x14ac:dyDescent="0.25">
      <c r="C42" s="47">
        <v>9069.9999999999982</v>
      </c>
      <c r="D42" s="47">
        <v>3139.9999999999995</v>
      </c>
      <c r="E42" s="47">
        <v>14649.999999999998</v>
      </c>
      <c r="F42" s="47">
        <v>147650.00000000003</v>
      </c>
      <c r="G42" s="47">
        <v>56840.000000000007</v>
      </c>
      <c r="H42" s="47">
        <v>7340.0000000000009</v>
      </c>
      <c r="I42" s="47">
        <v>153060</v>
      </c>
      <c r="J42" s="47">
        <v>869.99999999999989</v>
      </c>
      <c r="K42" s="47">
        <v>12890</v>
      </c>
    </row>
    <row r="49" spans="2:2" x14ac:dyDescent="0.25">
      <c r="B49" s="31">
        <v>3</v>
      </c>
    </row>
    <row r="50" spans="2:2" x14ac:dyDescent="0.25">
      <c r="B50" s="31">
        <v>7</v>
      </c>
    </row>
    <row r="51" spans="2:2" x14ac:dyDescent="0.25">
      <c r="B51" s="31">
        <v>11</v>
      </c>
    </row>
    <row r="52" spans="2:2" x14ac:dyDescent="0.25">
      <c r="B52" s="31">
        <v>15</v>
      </c>
    </row>
    <row r="53" spans="2:2" x14ac:dyDescent="0.25">
      <c r="B53" s="31">
        <v>63</v>
      </c>
    </row>
    <row r="54" spans="2:2" x14ac:dyDescent="0.25">
      <c r="B54" s="2"/>
    </row>
    <row r="55" spans="2:2" x14ac:dyDescent="0.25">
      <c r="B55" s="2"/>
    </row>
    <row r="56" spans="2:2" x14ac:dyDescent="0.25">
      <c r="B56" s="2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  <row r="62" spans="2:2" x14ac:dyDescent="0.25">
      <c r="B62" s="2"/>
    </row>
    <row r="63" spans="2:2" x14ac:dyDescent="0.25">
      <c r="B63" s="2"/>
    </row>
  </sheetData>
  <sortState ref="B147:B161">
    <sortCondition ref="B147"/>
  </sortState>
  <mergeCells count="1">
    <mergeCell ref="M6:O6"/>
  </mergeCells>
  <conditionalFormatting sqref="M6 C5:K27">
    <cfRule type="cellIs" dxfId="0" priority="5" operator="greaterThan">
      <formula>40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AL57"/>
  <sheetViews>
    <sheetView zoomScale="70" zoomScaleNormal="7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30" sqref="C30"/>
    </sheetView>
  </sheetViews>
  <sheetFormatPr defaultRowHeight="15" x14ac:dyDescent="0.25"/>
  <cols>
    <col min="1" max="1" width="40" customWidth="1"/>
    <col min="3" max="3" width="10.7109375" customWidth="1"/>
    <col min="8" max="8" width="9.140625" customWidth="1"/>
    <col min="10" max="10" width="9.140625" customWidth="1"/>
    <col min="12" max="12" width="9.140625" customWidth="1"/>
    <col min="15" max="15" width="9.140625" customWidth="1"/>
    <col min="17" max="17" width="9.140625" customWidth="1"/>
    <col min="19" max="19" width="9.140625" customWidth="1"/>
    <col min="21" max="21" width="9.140625" customWidth="1"/>
    <col min="23" max="23" width="9.140625" customWidth="1"/>
    <col min="31" max="31" width="9.140625" customWidth="1"/>
  </cols>
  <sheetData>
    <row r="1" spans="1:38" s="2" customFormat="1" ht="21" x14ac:dyDescent="0.35">
      <c r="A1" s="1" t="s">
        <v>0</v>
      </c>
      <c r="B1" s="2" t="s">
        <v>1</v>
      </c>
      <c r="C1" t="s">
        <v>2</v>
      </c>
      <c r="D1" t="s">
        <v>3</v>
      </c>
      <c r="E1" s="3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s="2" customFormat="1" x14ac:dyDescent="0.25">
      <c r="A2" s="2" t="s">
        <v>38</v>
      </c>
      <c r="B2" s="2">
        <v>3</v>
      </c>
      <c r="C2" s="5" t="s">
        <v>64</v>
      </c>
      <c r="D2" s="5" t="s">
        <v>65</v>
      </c>
      <c r="E2" s="5" t="s">
        <v>66</v>
      </c>
      <c r="F2" s="5" t="s">
        <v>67</v>
      </c>
      <c r="G2" s="5" t="s">
        <v>68</v>
      </c>
      <c r="H2" s="140" t="s">
        <v>198</v>
      </c>
      <c r="I2" s="5" t="s">
        <v>69</v>
      </c>
      <c r="J2" s="140" t="s">
        <v>198</v>
      </c>
      <c r="K2" s="5" t="s">
        <v>70</v>
      </c>
      <c r="L2" s="140" t="s">
        <v>199</v>
      </c>
      <c r="M2" s="5" t="s">
        <v>71</v>
      </c>
      <c r="N2" s="5" t="s">
        <v>72</v>
      </c>
      <c r="O2" s="140" t="s">
        <v>200</v>
      </c>
      <c r="P2" s="5" t="s">
        <v>73</v>
      </c>
      <c r="Q2" s="140" t="s">
        <v>201</v>
      </c>
      <c r="R2" s="5" t="s">
        <v>74</v>
      </c>
      <c r="S2" s="140" t="s">
        <v>201</v>
      </c>
      <c r="T2" s="5" t="s">
        <v>75</v>
      </c>
      <c r="U2" s="140" t="s">
        <v>202</v>
      </c>
      <c r="V2" s="5" t="s">
        <v>76</v>
      </c>
      <c r="W2" s="140"/>
      <c r="X2" s="5" t="s">
        <v>77</v>
      </c>
      <c r="Y2" s="5" t="s">
        <v>78</v>
      </c>
      <c r="Z2" s="5" t="s">
        <v>79</v>
      </c>
      <c r="AA2" s="5" t="s">
        <v>71</v>
      </c>
      <c r="AB2" s="5" t="s">
        <v>80</v>
      </c>
      <c r="AC2" s="5" t="s">
        <v>81</v>
      </c>
      <c r="AD2" s="5" t="s">
        <v>82</v>
      </c>
      <c r="AE2" s="140" t="s">
        <v>203</v>
      </c>
      <c r="AF2" s="5" t="s">
        <v>83</v>
      </c>
      <c r="AG2" s="5" t="s">
        <v>64</v>
      </c>
      <c r="AH2" s="5" t="s">
        <v>84</v>
      </c>
      <c r="AI2" s="5" t="s">
        <v>85</v>
      </c>
      <c r="AJ2" s="5" t="s">
        <v>86</v>
      </c>
      <c r="AK2" s="5" t="s">
        <v>87</v>
      </c>
      <c r="AL2" s="5" t="s">
        <v>88</v>
      </c>
    </row>
    <row r="3" spans="1:38" s="2" customFormat="1" x14ac:dyDescent="0.25">
      <c r="A3" s="2" t="s">
        <v>39</v>
      </c>
      <c r="B3" s="2">
        <v>5</v>
      </c>
      <c r="C3" s="6" t="s">
        <v>89</v>
      </c>
      <c r="D3" s="7" t="s">
        <v>81</v>
      </c>
      <c r="E3" s="5" t="s">
        <v>66</v>
      </c>
      <c r="F3" s="8"/>
      <c r="G3" s="8"/>
      <c r="H3" s="140"/>
      <c r="I3" s="8"/>
      <c r="J3" s="140"/>
      <c r="K3" s="8"/>
      <c r="L3" s="140"/>
      <c r="M3" s="8"/>
      <c r="N3" s="8"/>
      <c r="O3" s="140"/>
      <c r="P3" s="8"/>
      <c r="Q3" s="140"/>
      <c r="R3" s="9"/>
      <c r="S3" s="140"/>
      <c r="T3" s="8"/>
      <c r="U3" s="140"/>
      <c r="V3" s="5" t="s">
        <v>76</v>
      </c>
      <c r="W3" s="140"/>
      <c r="X3" s="6" t="s">
        <v>79</v>
      </c>
      <c r="Y3" s="5" t="s">
        <v>78</v>
      </c>
      <c r="Z3" s="5" t="s">
        <v>79</v>
      </c>
      <c r="AA3" s="8"/>
      <c r="AB3" s="6" t="s">
        <v>66</v>
      </c>
      <c r="AC3" s="5" t="s">
        <v>81</v>
      </c>
      <c r="AD3" s="8"/>
      <c r="AE3" s="140"/>
      <c r="AF3" s="8"/>
      <c r="AG3" s="8"/>
      <c r="AH3" s="8"/>
      <c r="AI3" s="8"/>
      <c r="AJ3" s="10" t="s">
        <v>66</v>
      </c>
      <c r="AK3" s="8"/>
      <c r="AL3" s="11" t="s">
        <v>66</v>
      </c>
    </row>
    <row r="4" spans="1:38" s="2" customFormat="1" x14ac:dyDescent="0.25">
      <c r="A4" s="2" t="s">
        <v>40</v>
      </c>
      <c r="B4" s="2">
        <v>6</v>
      </c>
      <c r="C4" s="8"/>
      <c r="D4" s="8"/>
      <c r="E4" s="8"/>
      <c r="F4" s="8"/>
      <c r="G4" s="8"/>
      <c r="H4" s="140"/>
      <c r="I4" s="8"/>
      <c r="J4" s="140"/>
      <c r="K4" s="8"/>
      <c r="L4" s="140"/>
      <c r="M4" s="8"/>
      <c r="N4" s="8"/>
      <c r="O4" s="140"/>
      <c r="P4" s="8"/>
      <c r="Q4" s="140"/>
      <c r="R4" s="9"/>
      <c r="S4" s="140"/>
      <c r="T4" s="5" t="s">
        <v>75</v>
      </c>
      <c r="U4" s="140"/>
      <c r="V4" s="8"/>
      <c r="W4" s="140"/>
      <c r="X4" s="8"/>
      <c r="Y4" s="8"/>
      <c r="Z4" s="8"/>
      <c r="AA4" s="8"/>
      <c r="AB4" s="8"/>
      <c r="AC4" s="8"/>
      <c r="AD4" s="8"/>
      <c r="AE4" s="140"/>
      <c r="AF4" s="8"/>
      <c r="AG4" s="8"/>
      <c r="AH4" s="8"/>
      <c r="AI4" s="8"/>
      <c r="AJ4" s="8"/>
      <c r="AK4" s="8"/>
      <c r="AL4" s="8"/>
    </row>
    <row r="5" spans="1:38" s="2" customFormat="1" x14ac:dyDescent="0.25">
      <c r="A5" s="2" t="s">
        <v>41</v>
      </c>
      <c r="B5" s="2">
        <v>7</v>
      </c>
      <c r="C5" s="6" t="s">
        <v>89</v>
      </c>
      <c r="D5" s="6" t="s">
        <v>90</v>
      </c>
      <c r="E5" s="5" t="s">
        <v>66</v>
      </c>
      <c r="F5" s="8"/>
      <c r="G5" s="8"/>
      <c r="H5" s="140"/>
      <c r="I5" s="8"/>
      <c r="J5" s="140"/>
      <c r="K5" s="8"/>
      <c r="L5" s="140"/>
      <c r="M5" s="5" t="s">
        <v>71</v>
      </c>
      <c r="N5" s="8"/>
      <c r="O5" s="140"/>
      <c r="P5" s="8"/>
      <c r="Q5" s="140"/>
      <c r="R5" s="8"/>
      <c r="S5" s="140"/>
      <c r="T5" s="5" t="s">
        <v>75</v>
      </c>
      <c r="U5" s="140"/>
      <c r="V5" s="5" t="s">
        <v>76</v>
      </c>
      <c r="W5" s="140"/>
      <c r="X5" s="5" t="s">
        <v>77</v>
      </c>
      <c r="Y5" s="5" t="s">
        <v>78</v>
      </c>
      <c r="Z5" s="5" t="s">
        <v>79</v>
      </c>
      <c r="AA5" s="5" t="s">
        <v>71</v>
      </c>
      <c r="AB5" s="5" t="s">
        <v>80</v>
      </c>
      <c r="AC5" s="5" t="s">
        <v>81</v>
      </c>
      <c r="AD5" s="8"/>
      <c r="AE5" s="140" t="s">
        <v>203</v>
      </c>
      <c r="AF5" s="5" t="s">
        <v>83</v>
      </c>
      <c r="AG5" s="6" t="s">
        <v>89</v>
      </c>
      <c r="AH5" s="8"/>
      <c r="AI5" s="8"/>
      <c r="AJ5" s="5" t="s">
        <v>86</v>
      </c>
      <c r="AK5" s="8"/>
      <c r="AL5" s="5" t="s">
        <v>88</v>
      </c>
    </row>
    <row r="6" spans="1:38" s="2" customFormat="1" x14ac:dyDescent="0.25">
      <c r="A6" s="2" t="s">
        <v>42</v>
      </c>
      <c r="B6" s="2">
        <v>10</v>
      </c>
      <c r="C6" s="8"/>
      <c r="D6" s="8"/>
      <c r="E6" s="8"/>
      <c r="F6" s="8"/>
      <c r="G6" s="8"/>
      <c r="H6" s="140"/>
      <c r="I6" s="8"/>
      <c r="J6" s="140"/>
      <c r="K6" s="8"/>
      <c r="L6" s="140"/>
      <c r="M6" s="8"/>
      <c r="N6" s="8"/>
      <c r="O6" s="140"/>
      <c r="P6" s="8"/>
      <c r="Q6" s="140"/>
      <c r="R6" s="8"/>
      <c r="S6" s="140"/>
      <c r="T6" s="5" t="s">
        <v>75</v>
      </c>
      <c r="U6" s="140"/>
      <c r="V6" s="8"/>
      <c r="W6" s="140"/>
      <c r="X6" s="8"/>
      <c r="Y6" s="8"/>
      <c r="Z6" s="8"/>
      <c r="AA6" s="8"/>
      <c r="AB6" s="8"/>
      <c r="AC6" s="8"/>
      <c r="AD6" s="8"/>
      <c r="AE6" s="140"/>
      <c r="AF6" s="8"/>
      <c r="AG6" s="8"/>
      <c r="AH6" s="8"/>
      <c r="AI6" s="8"/>
      <c r="AJ6" s="8"/>
      <c r="AK6" s="8"/>
      <c r="AL6" s="8"/>
    </row>
    <row r="7" spans="1:38" s="2" customFormat="1" x14ac:dyDescent="0.25">
      <c r="A7" s="2" t="s">
        <v>43</v>
      </c>
      <c r="B7" s="2">
        <v>11</v>
      </c>
      <c r="C7" s="5" t="s">
        <v>64</v>
      </c>
      <c r="D7" s="11" t="s">
        <v>88</v>
      </c>
      <c r="E7" s="5" t="s">
        <v>66</v>
      </c>
      <c r="F7" s="8"/>
      <c r="G7" s="5" t="s">
        <v>68</v>
      </c>
      <c r="H7" s="140"/>
      <c r="I7" s="5" t="s">
        <v>69</v>
      </c>
      <c r="J7" s="140"/>
      <c r="K7" s="5" t="s">
        <v>70</v>
      </c>
      <c r="L7" s="140"/>
      <c r="M7" s="8"/>
      <c r="N7" s="8"/>
      <c r="O7" s="140" t="s">
        <v>200</v>
      </c>
      <c r="P7" s="8"/>
      <c r="Q7" s="140"/>
      <c r="R7" s="6" t="s">
        <v>91</v>
      </c>
      <c r="S7" s="140"/>
      <c r="T7" s="5" t="s">
        <v>75</v>
      </c>
      <c r="U7" s="140"/>
      <c r="V7" s="8"/>
      <c r="W7" s="140"/>
      <c r="X7" s="8"/>
      <c r="Y7" s="5" t="s">
        <v>78</v>
      </c>
      <c r="Z7" s="5" t="s">
        <v>79</v>
      </c>
      <c r="AA7" s="11" t="s">
        <v>83</v>
      </c>
      <c r="AB7" s="5" t="s">
        <v>80</v>
      </c>
      <c r="AC7" s="5" t="s">
        <v>81</v>
      </c>
      <c r="AD7" s="8"/>
      <c r="AE7" s="140"/>
      <c r="AF7" s="5" t="s">
        <v>83</v>
      </c>
      <c r="AG7" s="5" t="s">
        <v>64</v>
      </c>
      <c r="AH7" s="5" t="s">
        <v>84</v>
      </c>
      <c r="AI7" s="8"/>
      <c r="AJ7" s="6" t="s">
        <v>80</v>
      </c>
      <c r="AK7" s="8"/>
      <c r="AL7" s="5" t="s">
        <v>88</v>
      </c>
    </row>
    <row r="8" spans="1:38" s="2" customFormat="1" x14ac:dyDescent="0.25">
      <c r="A8" s="2" t="s">
        <v>44</v>
      </c>
      <c r="B8" s="2">
        <v>13</v>
      </c>
      <c r="C8" s="5" t="s">
        <v>64</v>
      </c>
      <c r="D8" s="5" t="s">
        <v>65</v>
      </c>
      <c r="E8" s="5" t="s">
        <v>66</v>
      </c>
      <c r="F8" s="8"/>
      <c r="G8" s="5" t="s">
        <v>68</v>
      </c>
      <c r="H8" s="140"/>
      <c r="I8" s="5" t="s">
        <v>69</v>
      </c>
      <c r="J8" s="140"/>
      <c r="K8" s="5" t="s">
        <v>70</v>
      </c>
      <c r="L8" s="140"/>
      <c r="M8" s="5" t="s">
        <v>71</v>
      </c>
      <c r="N8" s="8"/>
      <c r="O8" s="140"/>
      <c r="P8" s="5" t="s">
        <v>73</v>
      </c>
      <c r="Q8" s="140"/>
      <c r="R8" s="6" t="s">
        <v>91</v>
      </c>
      <c r="S8" s="140"/>
      <c r="T8" s="12" t="s">
        <v>92</v>
      </c>
      <c r="U8" s="140"/>
      <c r="V8" s="13" t="s">
        <v>77</v>
      </c>
      <c r="W8" s="140"/>
      <c r="X8" s="5" t="s">
        <v>77</v>
      </c>
      <c r="Y8" s="5" t="s">
        <v>78</v>
      </c>
      <c r="Z8" s="5" t="s">
        <v>79</v>
      </c>
      <c r="AA8" s="5" t="s">
        <v>71</v>
      </c>
      <c r="AB8" s="5" t="s">
        <v>80</v>
      </c>
      <c r="AC8" s="5" t="s">
        <v>81</v>
      </c>
      <c r="AD8" s="5" t="s">
        <v>82</v>
      </c>
      <c r="AE8" s="140"/>
      <c r="AF8" s="6" t="s">
        <v>93</v>
      </c>
      <c r="AG8" s="5" t="s">
        <v>64</v>
      </c>
      <c r="AH8" s="6" t="s">
        <v>89</v>
      </c>
      <c r="AI8" s="5" t="s">
        <v>85</v>
      </c>
      <c r="AJ8" s="5" t="s">
        <v>86</v>
      </c>
      <c r="AK8" s="5" t="s">
        <v>87</v>
      </c>
      <c r="AL8" s="5" t="s">
        <v>88</v>
      </c>
    </row>
    <row r="9" spans="1:38" s="4" customFormat="1" x14ac:dyDescent="0.25">
      <c r="A9" s="4" t="s">
        <v>211</v>
      </c>
      <c r="B9" s="4">
        <v>15</v>
      </c>
      <c r="C9" s="21"/>
      <c r="D9" s="21"/>
      <c r="E9" s="21"/>
      <c r="F9" s="14"/>
      <c r="G9" s="21"/>
      <c r="H9" s="140" t="s">
        <v>198</v>
      </c>
      <c r="I9" s="8"/>
      <c r="J9" s="140" t="s">
        <v>198</v>
      </c>
      <c r="K9" s="8"/>
      <c r="L9" s="140"/>
      <c r="M9" s="8"/>
      <c r="N9" s="8"/>
      <c r="O9" s="140"/>
      <c r="P9" s="8"/>
      <c r="Q9" s="140"/>
      <c r="R9" s="8"/>
      <c r="S9" s="140"/>
      <c r="T9" s="8"/>
      <c r="U9" s="140"/>
      <c r="V9" s="8"/>
      <c r="W9" s="140" t="s">
        <v>203</v>
      </c>
      <c r="X9" s="14"/>
      <c r="Y9" s="8"/>
      <c r="Z9" s="8"/>
      <c r="AA9" s="8"/>
      <c r="AB9" s="8"/>
      <c r="AC9" s="8"/>
      <c r="AD9" s="8"/>
      <c r="AE9" s="140"/>
      <c r="AF9" s="21"/>
      <c r="AG9" s="21"/>
      <c r="AH9" s="21"/>
      <c r="AI9" s="21"/>
      <c r="AJ9" s="21"/>
      <c r="AK9" s="21"/>
      <c r="AL9" s="21"/>
    </row>
    <row r="10" spans="1:38" s="2" customFormat="1" x14ac:dyDescent="0.25">
      <c r="A10" s="2" t="s">
        <v>45</v>
      </c>
      <c r="B10" s="2">
        <v>19</v>
      </c>
      <c r="C10" s="8"/>
      <c r="D10" s="8"/>
      <c r="E10" s="8"/>
      <c r="F10" s="8"/>
      <c r="G10" s="8"/>
      <c r="H10" s="140"/>
      <c r="I10" s="8"/>
      <c r="J10" s="140"/>
      <c r="K10" s="8"/>
      <c r="L10" s="140"/>
      <c r="M10" s="5" t="s">
        <v>71</v>
      </c>
      <c r="N10" s="8"/>
      <c r="O10" s="140"/>
      <c r="P10" s="5" t="s">
        <v>73</v>
      </c>
      <c r="Q10" s="140"/>
      <c r="R10" s="8"/>
      <c r="S10" s="140"/>
      <c r="T10" s="5" t="s">
        <v>75</v>
      </c>
      <c r="U10" s="140"/>
      <c r="V10" s="8"/>
      <c r="W10" s="140"/>
      <c r="X10" s="14"/>
      <c r="Y10" s="8"/>
      <c r="Z10" s="8"/>
      <c r="AA10" s="5" t="s">
        <v>71</v>
      </c>
      <c r="AB10" s="8"/>
      <c r="AC10" s="8"/>
      <c r="AD10" s="6" t="s">
        <v>71</v>
      </c>
      <c r="AE10" s="140"/>
      <c r="AF10" s="5" t="s">
        <v>83</v>
      </c>
      <c r="AG10" s="8"/>
      <c r="AH10" s="8"/>
      <c r="AI10" s="6" t="s">
        <v>71</v>
      </c>
      <c r="AJ10" s="8"/>
      <c r="AK10" s="8"/>
      <c r="AL10" s="8"/>
    </row>
    <row r="11" spans="1:38" s="2" customFormat="1" x14ac:dyDescent="0.25">
      <c r="A11" s="2" t="s">
        <v>46</v>
      </c>
      <c r="B11" s="2">
        <v>21</v>
      </c>
      <c r="C11" s="8"/>
      <c r="D11" s="8"/>
      <c r="E11" s="8"/>
      <c r="F11" s="8"/>
      <c r="G11" s="8"/>
      <c r="H11" s="140"/>
      <c r="I11" s="8"/>
      <c r="J11" s="140"/>
      <c r="K11" s="8"/>
      <c r="L11" s="140"/>
      <c r="M11" s="8"/>
      <c r="N11" s="8"/>
      <c r="O11" s="140"/>
      <c r="P11" s="8"/>
      <c r="Q11" s="140"/>
      <c r="R11" s="8"/>
      <c r="S11" s="140"/>
      <c r="T11" s="5" t="s">
        <v>75</v>
      </c>
      <c r="U11" s="140"/>
      <c r="V11" s="8"/>
      <c r="W11" s="140"/>
      <c r="X11" s="14"/>
      <c r="Y11" s="8"/>
      <c r="Z11" s="8"/>
      <c r="AA11" s="8"/>
      <c r="AB11" s="8"/>
      <c r="AC11" s="8"/>
      <c r="AD11" s="8"/>
      <c r="AE11" s="140"/>
      <c r="AF11" s="8"/>
      <c r="AG11" s="8"/>
      <c r="AH11" s="8"/>
      <c r="AI11" s="8"/>
      <c r="AJ11" s="8"/>
      <c r="AK11" s="8"/>
      <c r="AL11" s="8"/>
    </row>
    <row r="12" spans="1:38" s="2" customFormat="1" x14ac:dyDescent="0.25">
      <c r="A12" s="2" t="s">
        <v>47</v>
      </c>
      <c r="B12" s="2">
        <v>22</v>
      </c>
      <c r="C12" s="8"/>
      <c r="D12" s="8"/>
      <c r="E12" s="8"/>
      <c r="F12" s="8"/>
      <c r="G12" s="8"/>
      <c r="H12" s="140"/>
      <c r="I12" s="8"/>
      <c r="J12" s="140"/>
      <c r="K12" s="8"/>
      <c r="L12" s="140"/>
      <c r="M12" s="8"/>
      <c r="N12" s="8"/>
      <c r="O12" s="140"/>
      <c r="P12" s="8"/>
      <c r="Q12" s="140"/>
      <c r="R12" s="8"/>
      <c r="S12" s="140"/>
      <c r="T12" s="5" t="s">
        <v>75</v>
      </c>
      <c r="U12" s="140"/>
      <c r="V12" s="8"/>
      <c r="W12" s="140"/>
      <c r="X12" s="8"/>
      <c r="Y12" s="8"/>
      <c r="Z12" s="8"/>
      <c r="AA12" s="8"/>
      <c r="AB12" s="8"/>
      <c r="AC12" s="8"/>
      <c r="AD12" s="8"/>
      <c r="AE12" s="140"/>
      <c r="AF12" s="8"/>
      <c r="AG12" s="8"/>
      <c r="AH12" s="8"/>
      <c r="AI12" s="8"/>
      <c r="AJ12" s="8"/>
      <c r="AK12" s="8"/>
      <c r="AL12" s="8"/>
    </row>
    <row r="13" spans="1:38" s="2" customFormat="1" x14ac:dyDescent="0.25">
      <c r="A13" s="2" t="s">
        <v>48</v>
      </c>
      <c r="B13" s="2">
        <v>23</v>
      </c>
      <c r="C13" s="6" t="s">
        <v>89</v>
      </c>
      <c r="D13" s="8"/>
      <c r="E13" s="8"/>
      <c r="F13" s="8"/>
      <c r="G13" s="8"/>
      <c r="H13" s="140"/>
      <c r="I13" s="8"/>
      <c r="J13" s="140"/>
      <c r="K13" s="8"/>
      <c r="L13" s="140"/>
      <c r="M13" s="5" t="s">
        <v>71</v>
      </c>
      <c r="N13" s="8"/>
      <c r="O13" s="140"/>
      <c r="P13" s="8"/>
      <c r="Q13" s="140"/>
      <c r="R13" s="8"/>
      <c r="S13" s="140"/>
      <c r="T13" s="5" t="s">
        <v>75</v>
      </c>
      <c r="U13" s="140"/>
      <c r="V13" s="8"/>
      <c r="W13" s="140"/>
      <c r="X13" s="8"/>
      <c r="Y13" s="13" t="s">
        <v>94</v>
      </c>
      <c r="Z13" s="8"/>
      <c r="AA13" s="5" t="s">
        <v>71</v>
      </c>
      <c r="AB13" s="8"/>
      <c r="AC13" s="8"/>
      <c r="AD13" s="8"/>
      <c r="AE13" s="140"/>
      <c r="AF13" s="8"/>
      <c r="AG13" s="8"/>
      <c r="AH13" s="8"/>
      <c r="AI13" s="8"/>
      <c r="AJ13" s="8"/>
      <c r="AK13" s="8"/>
      <c r="AL13" s="8"/>
    </row>
    <row r="14" spans="1:38" s="2" customFormat="1" x14ac:dyDescent="0.25">
      <c r="A14" s="2" t="s">
        <v>49</v>
      </c>
      <c r="B14" s="2">
        <v>24</v>
      </c>
      <c r="C14" s="8"/>
      <c r="D14" s="8"/>
      <c r="E14" s="8"/>
      <c r="F14" s="8"/>
      <c r="G14" s="8"/>
      <c r="H14" s="140"/>
      <c r="I14" s="8"/>
      <c r="J14" s="140"/>
      <c r="K14" s="8"/>
      <c r="L14" s="140"/>
      <c r="M14" s="8"/>
      <c r="N14" s="8"/>
      <c r="O14" s="140"/>
      <c r="P14" s="8"/>
      <c r="Q14" s="140"/>
      <c r="R14" s="8"/>
      <c r="S14" s="140"/>
      <c r="T14" s="8"/>
      <c r="U14" s="140"/>
      <c r="V14" s="8"/>
      <c r="W14" s="140"/>
      <c r="X14" s="8"/>
      <c r="Y14" s="8"/>
      <c r="Z14" s="8"/>
      <c r="AA14" s="8"/>
      <c r="AB14" s="5" t="s">
        <v>80</v>
      </c>
      <c r="AC14" s="8"/>
      <c r="AD14" s="8"/>
      <c r="AE14" s="140"/>
      <c r="AF14" s="8"/>
      <c r="AG14" s="8"/>
      <c r="AH14" s="8"/>
      <c r="AI14" s="8"/>
      <c r="AJ14" s="8"/>
      <c r="AK14" s="8"/>
      <c r="AL14" s="8"/>
    </row>
    <row r="15" spans="1:38" s="2" customFormat="1" x14ac:dyDescent="0.25">
      <c r="A15" s="2" t="s">
        <v>50</v>
      </c>
      <c r="B15" s="2">
        <v>25</v>
      </c>
      <c r="C15" s="8"/>
      <c r="D15" s="15" t="s">
        <v>88</v>
      </c>
      <c r="E15" s="15" t="s">
        <v>88</v>
      </c>
      <c r="F15" s="8"/>
      <c r="G15" s="8"/>
      <c r="H15" s="140"/>
      <c r="I15" s="8"/>
      <c r="J15" s="140"/>
      <c r="K15" s="8"/>
      <c r="L15" s="140"/>
      <c r="M15" s="5" t="s">
        <v>71</v>
      </c>
      <c r="N15" s="8"/>
      <c r="O15" s="140"/>
      <c r="P15" s="8"/>
      <c r="Q15" s="140"/>
      <c r="R15" s="8"/>
      <c r="S15" s="140"/>
      <c r="T15" s="8"/>
      <c r="U15" s="140"/>
      <c r="V15" s="7" t="s">
        <v>88</v>
      </c>
      <c r="W15" s="140"/>
      <c r="X15" s="11" t="s">
        <v>88</v>
      </c>
      <c r="Y15" s="8"/>
      <c r="Z15" s="11" t="s">
        <v>88</v>
      </c>
      <c r="AA15" s="5" t="s">
        <v>71</v>
      </c>
      <c r="AB15" s="5" t="s">
        <v>80</v>
      </c>
      <c r="AC15" s="6" t="s">
        <v>88</v>
      </c>
      <c r="AD15" s="8"/>
      <c r="AE15" s="140"/>
      <c r="AF15" s="16" t="s">
        <v>71</v>
      </c>
      <c r="AG15" s="8"/>
      <c r="AH15" s="8"/>
      <c r="AI15" s="17" t="s">
        <v>71</v>
      </c>
      <c r="AJ15" s="6" t="s">
        <v>80</v>
      </c>
      <c r="AK15" s="8"/>
      <c r="AL15" s="5" t="s">
        <v>88</v>
      </c>
    </row>
    <row r="16" spans="1:38" s="2" customFormat="1" x14ac:dyDescent="0.25">
      <c r="A16" s="2" t="s">
        <v>51</v>
      </c>
      <c r="B16" s="2">
        <v>27</v>
      </c>
      <c r="C16" s="8"/>
      <c r="D16" s="8"/>
      <c r="E16" s="8"/>
      <c r="F16" s="8"/>
      <c r="G16" s="8"/>
      <c r="H16" s="140"/>
      <c r="I16" s="8"/>
      <c r="J16" s="140"/>
      <c r="K16" s="8"/>
      <c r="L16" s="140"/>
      <c r="M16" s="5" t="s">
        <v>71</v>
      </c>
      <c r="N16" s="8"/>
      <c r="O16" s="140"/>
      <c r="P16" s="8"/>
      <c r="Q16" s="140"/>
      <c r="R16" s="8"/>
      <c r="S16" s="140"/>
      <c r="T16" s="13" t="s">
        <v>95</v>
      </c>
      <c r="U16" s="140"/>
      <c r="V16" s="13" t="s">
        <v>77</v>
      </c>
      <c r="W16" s="140"/>
      <c r="X16" s="5" t="s">
        <v>77</v>
      </c>
      <c r="Y16" s="8"/>
      <c r="Z16" s="18" t="s">
        <v>86</v>
      </c>
      <c r="AA16" s="5" t="s">
        <v>71</v>
      </c>
      <c r="AB16" s="5" t="s">
        <v>80</v>
      </c>
      <c r="AC16" s="8"/>
      <c r="AD16" s="8"/>
      <c r="AE16" s="140"/>
      <c r="AF16" s="16" t="s">
        <v>71</v>
      </c>
      <c r="AG16" s="8"/>
      <c r="AH16" s="8"/>
      <c r="AI16" s="17" t="s">
        <v>71</v>
      </c>
      <c r="AJ16" s="5" t="s">
        <v>86</v>
      </c>
      <c r="AK16" s="8"/>
      <c r="AL16" s="8"/>
    </row>
    <row r="17" spans="1:38" s="2" customFormat="1" x14ac:dyDescent="0.25">
      <c r="A17" s="2" t="s">
        <v>52</v>
      </c>
      <c r="B17" s="2">
        <v>30</v>
      </c>
      <c r="C17" s="5" t="s">
        <v>64</v>
      </c>
      <c r="D17" s="19" t="s">
        <v>80</v>
      </c>
      <c r="E17" s="6" t="s">
        <v>80</v>
      </c>
      <c r="F17" s="8"/>
      <c r="G17" s="8"/>
      <c r="H17" s="140"/>
      <c r="I17" s="8"/>
      <c r="J17" s="140"/>
      <c r="K17" s="5" t="s">
        <v>70</v>
      </c>
      <c r="L17" s="140"/>
      <c r="M17" s="5" t="s">
        <v>71</v>
      </c>
      <c r="N17" s="8"/>
      <c r="O17" s="140"/>
      <c r="P17" s="8"/>
      <c r="Q17" s="140"/>
      <c r="R17" s="6" t="s">
        <v>91</v>
      </c>
      <c r="S17" s="140"/>
      <c r="T17" s="5" t="s">
        <v>75</v>
      </c>
      <c r="U17" s="140"/>
      <c r="V17" s="8"/>
      <c r="W17" s="140"/>
      <c r="X17" s="8"/>
      <c r="Y17" s="5" t="s">
        <v>78</v>
      </c>
      <c r="Z17" s="8"/>
      <c r="AA17" s="5" t="s">
        <v>71</v>
      </c>
      <c r="AB17" s="5" t="s">
        <v>80</v>
      </c>
      <c r="AC17" s="8"/>
      <c r="AD17" s="8"/>
      <c r="AE17" s="140"/>
      <c r="AF17" s="5" t="s">
        <v>83</v>
      </c>
      <c r="AG17" s="5" t="s">
        <v>64</v>
      </c>
      <c r="AH17" s="8"/>
      <c r="AI17" s="17" t="s">
        <v>71</v>
      </c>
      <c r="AJ17" s="17" t="s">
        <v>80</v>
      </c>
      <c r="AK17" s="8"/>
      <c r="AL17" s="8"/>
    </row>
    <row r="18" spans="1:38" s="2" customFormat="1" x14ac:dyDescent="0.25">
      <c r="A18" s="2" t="s">
        <v>53</v>
      </c>
      <c r="B18" s="2">
        <v>31</v>
      </c>
      <c r="C18" s="5" t="s">
        <v>64</v>
      </c>
      <c r="D18" s="8"/>
      <c r="E18" s="8"/>
      <c r="F18" s="8"/>
      <c r="G18" s="8"/>
      <c r="H18" s="140"/>
      <c r="I18" s="8"/>
      <c r="J18" s="140"/>
      <c r="K18" s="8"/>
      <c r="L18" s="140"/>
      <c r="M18" s="8"/>
      <c r="N18" s="8"/>
      <c r="O18" s="140"/>
      <c r="P18" s="8"/>
      <c r="Q18" s="140"/>
      <c r="R18" s="8"/>
      <c r="S18" s="140"/>
      <c r="T18" s="8"/>
      <c r="U18" s="140"/>
      <c r="V18" s="8"/>
      <c r="W18" s="140"/>
      <c r="X18" s="8"/>
      <c r="Y18" s="5" t="s">
        <v>78</v>
      </c>
      <c r="Z18" s="8"/>
      <c r="AA18" s="8"/>
      <c r="AB18" s="8"/>
      <c r="AC18" s="8"/>
      <c r="AD18" s="8"/>
      <c r="AE18" s="140"/>
      <c r="AF18" s="8"/>
      <c r="AG18" s="8"/>
      <c r="AH18" s="8"/>
      <c r="AI18" s="8"/>
      <c r="AJ18" s="8"/>
      <c r="AK18" s="8"/>
      <c r="AL18" s="8"/>
    </row>
    <row r="19" spans="1:38" s="2" customFormat="1" x14ac:dyDescent="0.25">
      <c r="A19" s="2" t="s">
        <v>54</v>
      </c>
      <c r="B19" s="2">
        <v>32</v>
      </c>
      <c r="C19" s="8"/>
      <c r="D19" s="8"/>
      <c r="E19" s="8"/>
      <c r="F19" s="8"/>
      <c r="G19" s="8"/>
      <c r="H19" s="140"/>
      <c r="I19" s="8"/>
      <c r="J19" s="140"/>
      <c r="K19" s="8"/>
      <c r="L19" s="140"/>
      <c r="M19" s="8"/>
      <c r="N19" s="8"/>
      <c r="O19" s="140"/>
      <c r="P19" s="8"/>
      <c r="Q19" s="140"/>
      <c r="R19" s="8"/>
      <c r="S19" s="140"/>
      <c r="T19" s="8"/>
      <c r="U19" s="140"/>
      <c r="V19" s="5" t="s">
        <v>76</v>
      </c>
      <c r="W19" s="140"/>
      <c r="X19" s="6" t="s">
        <v>79</v>
      </c>
      <c r="Y19" s="8"/>
      <c r="Z19" s="5" t="s">
        <v>79</v>
      </c>
      <c r="AA19" s="8"/>
      <c r="AB19" s="8"/>
      <c r="AC19" s="5" t="s">
        <v>81</v>
      </c>
      <c r="AD19" s="8"/>
      <c r="AE19" s="140"/>
      <c r="AF19" s="8"/>
      <c r="AG19" s="8"/>
      <c r="AH19" s="8"/>
      <c r="AI19" s="8"/>
      <c r="AJ19" s="20"/>
      <c r="AK19" s="8"/>
      <c r="AL19" s="8"/>
    </row>
    <row r="20" spans="1:38" s="2" customFormat="1" x14ac:dyDescent="0.25">
      <c r="A20" s="2" t="s">
        <v>55</v>
      </c>
      <c r="B20" s="2">
        <v>33</v>
      </c>
      <c r="C20" s="8"/>
      <c r="D20" s="7" t="s">
        <v>81</v>
      </c>
      <c r="E20" s="8"/>
      <c r="F20" s="8"/>
      <c r="G20" s="5" t="s">
        <v>68</v>
      </c>
      <c r="H20" s="140"/>
      <c r="I20" s="8"/>
      <c r="J20" s="140"/>
      <c r="K20" s="8"/>
      <c r="L20" s="140"/>
      <c r="M20" s="8"/>
      <c r="N20" s="8"/>
      <c r="O20" s="140"/>
      <c r="P20" s="8"/>
      <c r="Q20" s="140"/>
      <c r="R20" s="21"/>
      <c r="S20" s="140"/>
      <c r="T20" s="8"/>
      <c r="U20" s="140"/>
      <c r="V20" s="12" t="s">
        <v>79</v>
      </c>
      <c r="W20" s="140"/>
      <c r="X20" s="6" t="s">
        <v>79</v>
      </c>
      <c r="Y20" s="8"/>
      <c r="Z20" s="5" t="s">
        <v>79</v>
      </c>
      <c r="AA20" s="8"/>
      <c r="AB20" s="8"/>
      <c r="AC20" s="5" t="s">
        <v>81</v>
      </c>
      <c r="AD20" s="8"/>
      <c r="AE20" s="140"/>
      <c r="AF20" s="8"/>
      <c r="AG20" s="8"/>
      <c r="AH20" s="8"/>
      <c r="AI20" s="8"/>
      <c r="AJ20" s="5" t="s">
        <v>86</v>
      </c>
      <c r="AK20" s="8"/>
      <c r="AL20" s="8"/>
    </row>
    <row r="21" spans="1:38" s="2" customFormat="1" x14ac:dyDescent="0.25">
      <c r="A21" s="2" t="s">
        <v>56</v>
      </c>
      <c r="B21" s="2">
        <v>43</v>
      </c>
      <c r="C21" s="5" t="s">
        <v>64</v>
      </c>
      <c r="D21" s="8"/>
      <c r="E21" s="8"/>
      <c r="F21" s="8"/>
      <c r="G21" s="8"/>
      <c r="H21" s="140"/>
      <c r="I21" s="8"/>
      <c r="J21" s="140"/>
      <c r="K21" s="5" t="s">
        <v>70</v>
      </c>
      <c r="L21" s="140"/>
      <c r="M21" s="8"/>
      <c r="N21" s="8"/>
      <c r="O21" s="140"/>
      <c r="P21" s="8"/>
      <c r="Q21" s="140"/>
      <c r="R21" s="6" t="s">
        <v>91</v>
      </c>
      <c r="S21" s="140"/>
      <c r="T21" s="8"/>
      <c r="U21" s="140"/>
      <c r="V21" s="8"/>
      <c r="W21" s="140"/>
      <c r="X21" s="8"/>
      <c r="Y21" s="8"/>
      <c r="Z21" s="8"/>
      <c r="AA21" s="8"/>
      <c r="AB21" s="8"/>
      <c r="AC21" s="8"/>
      <c r="AD21" s="8"/>
      <c r="AE21" s="140"/>
      <c r="AF21" s="8"/>
      <c r="AG21" s="5" t="s">
        <v>64</v>
      </c>
      <c r="AH21" s="8"/>
      <c r="AI21" s="8"/>
      <c r="AJ21" s="8"/>
      <c r="AK21" s="8"/>
      <c r="AL21" s="8"/>
    </row>
    <row r="22" spans="1:38" s="2" customFormat="1" x14ac:dyDescent="0.25">
      <c r="A22" s="2" t="s">
        <v>57</v>
      </c>
      <c r="B22" s="2">
        <v>62</v>
      </c>
      <c r="C22" s="8"/>
      <c r="D22" s="8"/>
      <c r="E22" s="8"/>
      <c r="F22" s="8"/>
      <c r="G22" s="8"/>
      <c r="H22" s="140"/>
      <c r="I22" s="8"/>
      <c r="J22" s="140"/>
      <c r="K22" s="8"/>
      <c r="L22" s="140"/>
      <c r="M22" s="8"/>
      <c r="N22" s="8"/>
      <c r="O22" s="140"/>
      <c r="P22" s="8"/>
      <c r="Q22" s="140"/>
      <c r="R22" s="8"/>
      <c r="S22" s="140"/>
      <c r="T22" s="5" t="s">
        <v>75</v>
      </c>
      <c r="U22" s="140"/>
      <c r="V22" s="8"/>
      <c r="W22" s="140"/>
      <c r="X22" s="8"/>
      <c r="Y22" s="8"/>
      <c r="Z22" s="14"/>
      <c r="AA22" s="8"/>
      <c r="AB22" s="8"/>
      <c r="AC22" s="8"/>
      <c r="AD22" s="8"/>
      <c r="AE22" s="140"/>
      <c r="AF22" s="8"/>
      <c r="AG22" s="8"/>
      <c r="AH22" s="8"/>
      <c r="AI22" s="8"/>
      <c r="AJ22" s="8"/>
      <c r="AK22" s="8"/>
      <c r="AL22" s="8"/>
    </row>
    <row r="23" spans="1:38" s="2" customFormat="1" x14ac:dyDescent="0.25">
      <c r="A23" s="2" t="s">
        <v>58</v>
      </c>
      <c r="B23" s="2">
        <v>63</v>
      </c>
      <c r="C23" s="8"/>
      <c r="D23" s="8"/>
      <c r="E23" s="8"/>
      <c r="F23" s="8"/>
      <c r="G23" s="8"/>
      <c r="H23" s="140"/>
      <c r="I23" s="8"/>
      <c r="J23" s="140"/>
      <c r="K23" s="8"/>
      <c r="L23" s="140" t="s">
        <v>199</v>
      </c>
      <c r="M23" s="8"/>
      <c r="N23" s="8"/>
      <c r="O23" s="140"/>
      <c r="P23" s="8"/>
      <c r="Q23" s="140" t="s">
        <v>201</v>
      </c>
      <c r="R23" s="8"/>
      <c r="S23" s="140" t="s">
        <v>201</v>
      </c>
      <c r="T23" s="8"/>
      <c r="U23" s="140"/>
      <c r="V23" s="8"/>
      <c r="W23" s="140"/>
      <c r="X23" s="8"/>
      <c r="Y23" s="8"/>
      <c r="Z23" s="14"/>
      <c r="AA23" s="8"/>
      <c r="AB23" s="8"/>
      <c r="AC23" s="8"/>
      <c r="AD23" s="8"/>
      <c r="AE23" s="140"/>
      <c r="AF23" s="8"/>
      <c r="AG23" s="8"/>
      <c r="AH23" s="8"/>
      <c r="AI23" s="8"/>
      <c r="AJ23" s="8"/>
      <c r="AK23" s="8"/>
      <c r="AL23" s="8"/>
    </row>
    <row r="24" spans="1:38" s="2" customFormat="1" x14ac:dyDescent="0.25">
      <c r="A24" s="2" t="s">
        <v>59</v>
      </c>
      <c r="B24" s="2">
        <v>64</v>
      </c>
      <c r="C24" s="8"/>
      <c r="D24" s="8"/>
      <c r="E24" s="8"/>
      <c r="F24" s="8"/>
      <c r="G24" s="8"/>
      <c r="H24" s="140"/>
      <c r="I24" s="8"/>
      <c r="J24" s="140"/>
      <c r="K24" s="8"/>
      <c r="L24" s="140"/>
      <c r="M24" s="8"/>
      <c r="N24" s="8"/>
      <c r="O24" s="140"/>
      <c r="P24" s="8"/>
      <c r="Q24" s="140"/>
      <c r="R24" s="8"/>
      <c r="S24" s="140"/>
      <c r="T24" s="5" t="s">
        <v>75</v>
      </c>
      <c r="U24" s="140"/>
      <c r="V24" s="8"/>
      <c r="W24" s="140"/>
      <c r="X24" s="8"/>
      <c r="Y24" s="8"/>
      <c r="Z24" s="14"/>
      <c r="AA24" s="8"/>
      <c r="AB24" s="8"/>
      <c r="AC24" s="8"/>
      <c r="AD24" s="8"/>
      <c r="AE24" s="140"/>
      <c r="AF24" s="8"/>
      <c r="AG24" s="8"/>
      <c r="AH24" s="8"/>
      <c r="AI24" s="8"/>
      <c r="AJ24" s="8"/>
      <c r="AK24" s="8"/>
      <c r="AL24" s="8"/>
    </row>
    <row r="25" spans="1:38" s="2" customFormat="1" x14ac:dyDescent="0.25">
      <c r="A25" s="2" t="s">
        <v>60</v>
      </c>
      <c r="B25" s="2">
        <v>75</v>
      </c>
      <c r="C25" s="8"/>
      <c r="D25" s="8"/>
      <c r="E25" s="8"/>
      <c r="F25" s="8"/>
      <c r="G25" s="8"/>
      <c r="H25" s="140"/>
      <c r="I25" s="8"/>
      <c r="J25" s="140"/>
      <c r="K25" s="8"/>
      <c r="L25" s="140"/>
      <c r="M25" s="8"/>
      <c r="N25" s="8"/>
      <c r="O25" s="140"/>
      <c r="P25" s="8"/>
      <c r="Q25" s="140"/>
      <c r="R25" s="8"/>
      <c r="S25" s="140"/>
      <c r="T25" s="8"/>
      <c r="U25" s="140"/>
      <c r="V25" s="5" t="s">
        <v>76</v>
      </c>
      <c r="W25" s="140"/>
      <c r="X25" s="8"/>
      <c r="Y25" s="8"/>
      <c r="Z25" s="8"/>
      <c r="AA25" s="8"/>
      <c r="AB25" s="5" t="s">
        <v>80</v>
      </c>
      <c r="AC25" s="8"/>
      <c r="AD25" s="8"/>
      <c r="AE25" s="140"/>
      <c r="AF25" s="8"/>
      <c r="AG25" s="8"/>
      <c r="AH25" s="8"/>
      <c r="AI25" s="8"/>
      <c r="AJ25" s="8"/>
      <c r="AK25" s="8"/>
      <c r="AL25" s="8"/>
    </row>
    <row r="26" spans="1:38" s="2" customFormat="1" x14ac:dyDescent="0.25">
      <c r="A26" s="2" t="s">
        <v>61</v>
      </c>
      <c r="B26" s="2">
        <v>82</v>
      </c>
      <c r="C26" s="8"/>
      <c r="D26" s="5" t="s">
        <v>65</v>
      </c>
      <c r="E26" s="5" t="s">
        <v>66</v>
      </c>
      <c r="F26" s="8"/>
      <c r="G26" s="5" t="s">
        <v>68</v>
      </c>
      <c r="H26" s="140"/>
      <c r="I26" s="8"/>
      <c r="J26" s="140"/>
      <c r="K26" s="8"/>
      <c r="L26" s="140"/>
      <c r="M26" s="8"/>
      <c r="N26" s="8"/>
      <c r="O26" s="140"/>
      <c r="P26" s="8"/>
      <c r="Q26" s="140"/>
      <c r="R26" s="8"/>
      <c r="S26" s="140"/>
      <c r="T26" s="8"/>
      <c r="U26" s="140"/>
      <c r="V26" s="5" t="s">
        <v>76</v>
      </c>
      <c r="W26" s="140"/>
      <c r="X26" s="5" t="s">
        <v>77</v>
      </c>
      <c r="Y26" s="8"/>
      <c r="Z26" s="5" t="s">
        <v>79</v>
      </c>
      <c r="AA26" s="8"/>
      <c r="AB26" s="8"/>
      <c r="AC26" s="5" t="s">
        <v>81</v>
      </c>
      <c r="AD26" s="8"/>
      <c r="AE26" s="140"/>
      <c r="AF26" s="8"/>
      <c r="AG26" s="8"/>
      <c r="AH26" s="8"/>
      <c r="AI26" s="8"/>
      <c r="AJ26" s="5" t="s">
        <v>86</v>
      </c>
      <c r="AK26" s="8"/>
      <c r="AL26" s="5" t="s">
        <v>88</v>
      </c>
    </row>
    <row r="27" spans="1:38" s="2" customFormat="1" x14ac:dyDescent="0.25"/>
    <row r="28" spans="1:38" s="2" customFormat="1" x14ac:dyDescent="0.25"/>
    <row r="29" spans="1:38" s="2" customFormat="1" ht="21" x14ac:dyDescent="0.35">
      <c r="A29" s="1" t="s">
        <v>62</v>
      </c>
      <c r="B29" s="2" t="s">
        <v>1</v>
      </c>
      <c r="C29" t="s">
        <v>2</v>
      </c>
      <c r="D29" t="s">
        <v>3</v>
      </c>
      <c r="E29" s="3" t="s">
        <v>4</v>
      </c>
      <c r="F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t="s">
        <v>13</v>
      </c>
      <c r="O29" t="s">
        <v>14</v>
      </c>
      <c r="P29" t="s">
        <v>15</v>
      </c>
      <c r="Q29" t="s">
        <v>16</v>
      </c>
      <c r="R29" t="s">
        <v>17</v>
      </c>
      <c r="S29" t="s">
        <v>18</v>
      </c>
      <c r="T29" t="s">
        <v>19</v>
      </c>
      <c r="U29" t="s">
        <v>20</v>
      </c>
      <c r="V29" t="s">
        <v>21</v>
      </c>
      <c r="W29" t="s">
        <v>22</v>
      </c>
      <c r="X29" t="s">
        <v>23</v>
      </c>
      <c r="Y29" t="s">
        <v>24</v>
      </c>
      <c r="Z29" t="s">
        <v>25</v>
      </c>
      <c r="AA29" t="s">
        <v>26</v>
      </c>
      <c r="AB29" t="s">
        <v>27</v>
      </c>
      <c r="AC29" t="s">
        <v>28</v>
      </c>
      <c r="AD29" t="s">
        <v>29</v>
      </c>
      <c r="AE29" t="s">
        <v>30</v>
      </c>
      <c r="AF29" t="s">
        <v>31</v>
      </c>
      <c r="AG29" t="s">
        <v>32</v>
      </c>
      <c r="AH29" t="s">
        <v>33</v>
      </c>
      <c r="AI29" t="s">
        <v>34</v>
      </c>
      <c r="AJ29" t="s">
        <v>35</v>
      </c>
      <c r="AK29" t="s">
        <v>36</v>
      </c>
      <c r="AL29" t="s">
        <v>37</v>
      </c>
    </row>
    <row r="30" spans="1:38" s="2" customFormat="1" x14ac:dyDescent="0.25">
      <c r="A30" s="2" t="s">
        <v>38</v>
      </c>
      <c r="B30" s="2">
        <v>3</v>
      </c>
      <c r="C30" s="33">
        <v>109260.37353762826</v>
      </c>
      <c r="D30" s="33">
        <v>5997.6756365257124</v>
      </c>
      <c r="E30" s="33">
        <v>18862.800831397479</v>
      </c>
      <c r="F30" s="33">
        <v>2090</v>
      </c>
      <c r="G30" s="33">
        <v>4209.9999999999982</v>
      </c>
      <c r="H30" s="140">
        <f>Acres_Cuenca!C34</f>
        <v>7774.0909432544149</v>
      </c>
      <c r="I30" s="33">
        <v>71413.490248823116</v>
      </c>
      <c r="J30" s="140">
        <f>Acres_Cuenca!D34</f>
        <v>1637.7200704225349</v>
      </c>
      <c r="K30" s="33">
        <v>36690.656125776055</v>
      </c>
      <c r="L30" s="140">
        <f>Acres_Cuenca!E34</f>
        <v>12893.614710012451</v>
      </c>
      <c r="M30" s="33">
        <v>5785.0012056908608</v>
      </c>
      <c r="N30" s="33">
        <v>42870</v>
      </c>
      <c r="O30" s="140">
        <f>Acres_Cuenca!F34</f>
        <v>147650.00000000003</v>
      </c>
      <c r="P30" s="33">
        <v>756.8136138282191</v>
      </c>
      <c r="Q30" s="140">
        <f>Acres_Cuenca!G34</f>
        <v>31668.322685171035</v>
      </c>
      <c r="R30" s="33">
        <v>26784.340803897689</v>
      </c>
      <c r="S30" s="140">
        <f>Acres_Cuenca!H34</f>
        <v>5615.7894736842118</v>
      </c>
      <c r="T30" s="33">
        <v>147381.98962660701</v>
      </c>
      <c r="U30" s="140">
        <f>Acres_Cuenca!I34</f>
        <v>153060</v>
      </c>
      <c r="V30" s="33">
        <v>13917.731092515924</v>
      </c>
      <c r="W30" s="140"/>
      <c r="X30" s="33">
        <v>18848.121045873148</v>
      </c>
      <c r="Y30" s="33">
        <v>83226.440258228395</v>
      </c>
      <c r="Z30" s="33">
        <v>21639.198194835604</v>
      </c>
      <c r="AA30" s="33">
        <v>47255.10395338932</v>
      </c>
      <c r="AB30" s="33">
        <v>4376.2962962962965</v>
      </c>
      <c r="AC30" s="33">
        <v>7735.5423502317253</v>
      </c>
      <c r="AD30" s="33">
        <v>2540.7957559681699</v>
      </c>
      <c r="AE30" s="140">
        <f>Acres_Cuenca!K34</f>
        <v>11395.350957918514</v>
      </c>
      <c r="AF30" s="33">
        <v>33348.116073842823</v>
      </c>
      <c r="AG30" s="33">
        <v>29536.086253369271</v>
      </c>
      <c r="AH30" s="33">
        <v>30127.115950559157</v>
      </c>
      <c r="AI30" s="33">
        <v>10976.981828712083</v>
      </c>
      <c r="AJ30" s="33">
        <v>7106.050819178141</v>
      </c>
      <c r="AK30" s="33">
        <v>8480</v>
      </c>
      <c r="AL30" s="33">
        <v>10021.884469140574</v>
      </c>
    </row>
    <row r="31" spans="1:38" s="2" customFormat="1" x14ac:dyDescent="0.25">
      <c r="A31" s="2" t="s">
        <v>39</v>
      </c>
      <c r="B31" s="2">
        <v>5</v>
      </c>
      <c r="C31" s="34">
        <v>1.8245031900747808</v>
      </c>
      <c r="D31" s="35">
        <v>326.38141400635135</v>
      </c>
      <c r="E31" s="33">
        <v>581.21188409341016</v>
      </c>
      <c r="F31" s="36"/>
      <c r="G31" s="36"/>
      <c r="H31" s="140"/>
      <c r="I31" s="36"/>
      <c r="J31" s="140"/>
      <c r="K31" s="36"/>
      <c r="L31" s="140"/>
      <c r="M31" s="36"/>
      <c r="N31" s="36"/>
      <c r="O31" s="140"/>
      <c r="P31" s="36"/>
      <c r="Q31" s="140"/>
      <c r="R31" s="37"/>
      <c r="S31" s="140"/>
      <c r="T31" s="36"/>
      <c r="U31" s="140"/>
      <c r="V31" s="33">
        <v>149.34863635537496</v>
      </c>
      <c r="W31" s="140"/>
      <c r="X31" s="34">
        <v>971.36844144816212</v>
      </c>
      <c r="Y31" s="33">
        <v>4780.8351148269667</v>
      </c>
      <c r="Z31" s="33">
        <v>9077.0700010179517</v>
      </c>
      <c r="AA31" s="36"/>
      <c r="AB31" s="34">
        <v>226.92810457516342</v>
      </c>
      <c r="AC31" s="33">
        <v>834.8326746467261</v>
      </c>
      <c r="AD31" s="36"/>
      <c r="AE31" s="140"/>
      <c r="AF31" s="36"/>
      <c r="AG31" s="36"/>
      <c r="AH31" s="36"/>
      <c r="AI31" s="36"/>
      <c r="AJ31" s="38">
        <v>307.96308695182512</v>
      </c>
      <c r="AK31" s="36"/>
      <c r="AL31" s="39">
        <v>523.19833934404437</v>
      </c>
    </row>
    <row r="32" spans="1:38" s="2" customFormat="1" x14ac:dyDescent="0.25">
      <c r="A32" s="2" t="s">
        <v>40</v>
      </c>
      <c r="B32" s="2">
        <v>6</v>
      </c>
      <c r="C32" s="36"/>
      <c r="D32" s="36"/>
      <c r="E32" s="36"/>
      <c r="F32" s="36"/>
      <c r="G32" s="36"/>
      <c r="H32" s="140"/>
      <c r="I32" s="36"/>
      <c r="J32" s="140"/>
      <c r="K32" s="36"/>
      <c r="L32" s="140"/>
      <c r="M32" s="36"/>
      <c r="N32" s="36"/>
      <c r="O32" s="140"/>
      <c r="P32" s="36"/>
      <c r="Q32" s="140"/>
      <c r="R32" s="37"/>
      <c r="S32" s="140"/>
      <c r="T32" s="33">
        <v>0</v>
      </c>
      <c r="U32" s="140"/>
      <c r="V32" s="36"/>
      <c r="W32" s="140"/>
      <c r="X32" s="36"/>
      <c r="Y32" s="36"/>
      <c r="Z32" s="36"/>
      <c r="AA32" s="36"/>
      <c r="AB32" s="36"/>
      <c r="AC32" s="36"/>
      <c r="AD32" s="36"/>
      <c r="AE32" s="140"/>
      <c r="AF32" s="36"/>
      <c r="AG32" s="36"/>
      <c r="AH32" s="36"/>
      <c r="AI32" s="36"/>
      <c r="AJ32" s="36"/>
      <c r="AK32" s="36"/>
      <c r="AL32" s="36"/>
    </row>
    <row r="33" spans="1:38" s="2" customFormat="1" x14ac:dyDescent="0.25">
      <c r="A33" s="2" t="s">
        <v>41</v>
      </c>
      <c r="B33" s="2">
        <v>7</v>
      </c>
      <c r="C33" s="34">
        <v>1600.0892976955827</v>
      </c>
      <c r="D33" s="34">
        <v>1430.3381804000223</v>
      </c>
      <c r="E33" s="33">
        <v>1569.455434649713</v>
      </c>
      <c r="F33" s="36"/>
      <c r="G33" s="36"/>
      <c r="H33" s="140"/>
      <c r="I33" s="36"/>
      <c r="J33" s="140"/>
      <c r="K33" s="36"/>
      <c r="L33" s="140"/>
      <c r="M33" s="33">
        <v>0</v>
      </c>
      <c r="N33" s="36"/>
      <c r="O33" s="140"/>
      <c r="P33" s="36"/>
      <c r="Q33" s="140"/>
      <c r="R33" s="36"/>
      <c r="S33" s="140"/>
      <c r="T33" s="33">
        <v>7.5933892152765834</v>
      </c>
      <c r="U33" s="140"/>
      <c r="V33" s="33">
        <v>1056.1779381471615</v>
      </c>
      <c r="W33" s="140"/>
      <c r="X33" s="33">
        <v>5461.4790977066077</v>
      </c>
      <c r="Y33" s="33">
        <v>29951.256111757859</v>
      </c>
      <c r="Z33" s="33">
        <v>20414.595364935023</v>
      </c>
      <c r="AA33" s="33">
        <v>31408.387313976345</v>
      </c>
      <c r="AB33" s="33">
        <v>933.33333333333348</v>
      </c>
      <c r="AC33" s="33">
        <v>2196.384521338603</v>
      </c>
      <c r="AD33" s="36"/>
      <c r="AE33" s="140">
        <f>Acres_Cuenca!K35</f>
        <v>1494.6490420814857</v>
      </c>
      <c r="AF33" s="33">
        <v>17810.663946314002</v>
      </c>
      <c r="AG33" s="34">
        <v>305.07816711590294</v>
      </c>
      <c r="AH33" s="36"/>
      <c r="AI33" s="36"/>
      <c r="AJ33" s="33">
        <v>3115.9547207997489</v>
      </c>
      <c r="AK33" s="36"/>
      <c r="AL33" s="33">
        <v>3608.5041610572639</v>
      </c>
    </row>
    <row r="34" spans="1:38" s="2" customFormat="1" x14ac:dyDescent="0.25">
      <c r="A34" s="2" t="s">
        <v>42</v>
      </c>
      <c r="B34" s="2">
        <v>10</v>
      </c>
      <c r="C34" s="36"/>
      <c r="D34" s="36"/>
      <c r="E34" s="36"/>
      <c r="F34" s="36"/>
      <c r="G34" s="36"/>
      <c r="H34" s="140"/>
      <c r="I34" s="36"/>
      <c r="J34" s="140"/>
      <c r="K34" s="36"/>
      <c r="L34" s="140"/>
      <c r="M34" s="36"/>
      <c r="N34" s="36"/>
      <c r="O34" s="140"/>
      <c r="P34" s="36"/>
      <c r="Q34" s="140"/>
      <c r="R34" s="36"/>
      <c r="S34" s="140"/>
      <c r="T34" s="33">
        <v>0</v>
      </c>
      <c r="U34" s="140"/>
      <c r="V34" s="36"/>
      <c r="W34" s="140"/>
      <c r="X34" s="36"/>
      <c r="Y34" s="36"/>
      <c r="Z34" s="36"/>
      <c r="AA34" s="36"/>
      <c r="AB34" s="36"/>
      <c r="AC34" s="36"/>
      <c r="AD34" s="36"/>
      <c r="AE34" s="140"/>
      <c r="AF34" s="36"/>
      <c r="AG34" s="36"/>
      <c r="AH34" s="36"/>
      <c r="AI34" s="36"/>
      <c r="AJ34" s="36"/>
      <c r="AK34" s="36"/>
      <c r="AL34" s="36"/>
    </row>
    <row r="35" spans="1:38" s="2" customFormat="1" x14ac:dyDescent="0.25">
      <c r="A35" s="2" t="s">
        <v>43</v>
      </c>
      <c r="B35" s="2">
        <v>11</v>
      </c>
      <c r="C35" s="33">
        <v>9927.121857196882</v>
      </c>
      <c r="D35" s="39">
        <v>10.011699816145747</v>
      </c>
      <c r="E35" s="33">
        <v>275.02139625871138</v>
      </c>
      <c r="F35" s="36"/>
      <c r="G35" s="33">
        <v>0</v>
      </c>
      <c r="H35" s="140"/>
      <c r="I35" s="33">
        <v>0</v>
      </c>
      <c r="J35" s="140"/>
      <c r="K35" s="33">
        <v>0</v>
      </c>
      <c r="L35" s="140"/>
      <c r="M35" s="36"/>
      <c r="N35" s="36"/>
      <c r="O35" s="140">
        <f>Acres_Cuenca!F36</f>
        <v>0</v>
      </c>
      <c r="P35" s="36"/>
      <c r="Q35" s="140"/>
      <c r="R35" s="34">
        <v>7135.9303288672372</v>
      </c>
      <c r="S35" s="140"/>
      <c r="T35" s="33">
        <v>21481.698090017453</v>
      </c>
      <c r="U35" s="140"/>
      <c r="V35" s="36"/>
      <c r="W35" s="140"/>
      <c r="X35" s="36"/>
      <c r="Y35" s="33">
        <v>1836.3777119271883</v>
      </c>
      <c r="Z35" s="33">
        <v>1596.4181737979711</v>
      </c>
      <c r="AA35" s="39">
        <v>5597.9349484011946</v>
      </c>
      <c r="AB35" s="33">
        <v>157.38562091503269</v>
      </c>
      <c r="AC35" s="33">
        <v>13.196667709192232</v>
      </c>
      <c r="AD35" s="36"/>
      <c r="AE35" s="140"/>
      <c r="AF35" s="33">
        <v>5628.7488016518764</v>
      </c>
      <c r="AG35" s="33">
        <v>6562.4089333846741</v>
      </c>
      <c r="AH35" s="33">
        <v>6005.6121247792826</v>
      </c>
      <c r="AI35" s="36"/>
      <c r="AJ35" s="34">
        <v>321.38711894716118</v>
      </c>
      <c r="AK35" s="36"/>
      <c r="AL35" s="33">
        <v>155.85864151001988</v>
      </c>
    </row>
    <row r="36" spans="1:38" s="2" customFormat="1" x14ac:dyDescent="0.25">
      <c r="A36" s="2" t="s">
        <v>44</v>
      </c>
      <c r="B36" s="2">
        <v>13</v>
      </c>
      <c r="C36" s="33">
        <v>18255.978919888257</v>
      </c>
      <c r="D36" s="33">
        <v>347.07226029305252</v>
      </c>
      <c r="E36" s="33">
        <v>45.836899376451896</v>
      </c>
      <c r="F36" s="36"/>
      <c r="G36" s="33">
        <v>0</v>
      </c>
      <c r="H36" s="140"/>
      <c r="I36" s="33">
        <v>1006.5097511768661</v>
      </c>
      <c r="J36" s="140"/>
      <c r="K36" s="33">
        <v>1422.4663897449643</v>
      </c>
      <c r="L36" s="140"/>
      <c r="M36" s="33">
        <v>3034.9987943091392</v>
      </c>
      <c r="N36" s="36"/>
      <c r="O36" s="140"/>
      <c r="P36" s="33">
        <v>36.808254053329762</v>
      </c>
      <c r="Q36" s="140"/>
      <c r="R36" s="34">
        <v>20406.420219244828</v>
      </c>
      <c r="S36" s="140"/>
      <c r="T36" s="40">
        <v>26022.544840752849</v>
      </c>
      <c r="U36" s="140"/>
      <c r="V36" s="34">
        <v>107.86290403443748</v>
      </c>
      <c r="W36" s="140"/>
      <c r="X36" s="33">
        <v>457.94427007285088</v>
      </c>
      <c r="Y36" s="33">
        <v>33504.467668536359</v>
      </c>
      <c r="Z36" s="33">
        <v>6978.0757354687676</v>
      </c>
      <c r="AA36" s="33">
        <v>21240.521896857357</v>
      </c>
      <c r="AB36" s="33">
        <v>292.81045751633985</v>
      </c>
      <c r="AC36" s="33">
        <v>147.45841744619148</v>
      </c>
      <c r="AD36" s="33">
        <v>388.0636604774536</v>
      </c>
      <c r="AE36" s="140"/>
      <c r="AF36" s="34">
        <v>41523.947727440333</v>
      </c>
      <c r="AG36" s="33">
        <v>15518.63226800154</v>
      </c>
      <c r="AH36" s="34">
        <v>5507.2719246615661</v>
      </c>
      <c r="AI36" s="33">
        <v>7824.6463476435256</v>
      </c>
      <c r="AJ36" s="33">
        <v>1268.1761990887978</v>
      </c>
      <c r="AK36" s="33">
        <v>0</v>
      </c>
      <c r="AL36" s="33">
        <v>223.64845956456384</v>
      </c>
    </row>
    <row r="37" spans="1:38" s="4" customFormat="1" x14ac:dyDescent="0.25">
      <c r="A37" s="4" t="s">
        <v>211</v>
      </c>
      <c r="B37" s="4">
        <v>15</v>
      </c>
      <c r="C37" s="32"/>
      <c r="D37" s="32"/>
      <c r="E37" s="32"/>
      <c r="F37" s="36"/>
      <c r="G37" s="32"/>
      <c r="H37" s="140">
        <f>Acres_Cuenca!C37</f>
        <v>1295.9090567455842</v>
      </c>
      <c r="I37" s="32"/>
      <c r="J37" s="140">
        <f>Acres_Cuenca!D37</f>
        <v>1502.2799295774646</v>
      </c>
      <c r="K37" s="32"/>
      <c r="L37" s="140"/>
      <c r="M37" s="32"/>
      <c r="N37" s="36"/>
      <c r="O37" s="140"/>
      <c r="P37" s="32"/>
      <c r="Q37" s="140"/>
      <c r="R37" s="32"/>
      <c r="S37" s="140"/>
      <c r="T37" s="32"/>
      <c r="U37" s="140"/>
      <c r="V37" s="32"/>
      <c r="W37" s="140">
        <f>Acres_Cuenca!J37</f>
        <v>869.99999999999989</v>
      </c>
      <c r="X37" s="32"/>
      <c r="Y37" s="32"/>
      <c r="Z37" s="32"/>
      <c r="AA37" s="32"/>
      <c r="AB37" s="32"/>
      <c r="AC37" s="32"/>
      <c r="AD37" s="32"/>
      <c r="AE37" s="140"/>
      <c r="AF37" s="32"/>
      <c r="AG37" s="32"/>
      <c r="AH37" s="32"/>
      <c r="AI37" s="32"/>
      <c r="AJ37" s="32"/>
      <c r="AK37" s="32"/>
      <c r="AL37" s="32"/>
    </row>
    <row r="38" spans="1:38" s="2" customFormat="1" x14ac:dyDescent="0.25">
      <c r="A38" s="2" t="s">
        <v>45</v>
      </c>
      <c r="B38" s="2">
        <v>19</v>
      </c>
      <c r="C38" s="36"/>
      <c r="D38" s="36"/>
      <c r="E38" s="36"/>
      <c r="F38" s="36"/>
      <c r="G38" s="36"/>
      <c r="H38" s="140"/>
      <c r="I38" s="36"/>
      <c r="J38" s="140"/>
      <c r="K38" s="36"/>
      <c r="L38" s="140"/>
      <c r="M38" s="33">
        <v>0</v>
      </c>
      <c r="N38" s="36"/>
      <c r="O38" s="140"/>
      <c r="P38" s="33">
        <v>15956.378132118451</v>
      </c>
      <c r="Q38" s="140"/>
      <c r="R38" s="36"/>
      <c r="S38" s="140"/>
      <c r="T38" s="33">
        <v>0</v>
      </c>
      <c r="U38" s="140"/>
      <c r="V38" s="36"/>
      <c r="W38" s="140"/>
      <c r="X38" s="36"/>
      <c r="Y38" s="36"/>
      <c r="Z38" s="36"/>
      <c r="AA38" s="33">
        <v>0</v>
      </c>
      <c r="AB38" s="36"/>
      <c r="AC38" s="36"/>
      <c r="AD38" s="34">
        <v>151.14058355437666</v>
      </c>
      <c r="AE38" s="140"/>
      <c r="AF38" s="33">
        <v>8106.7470686561292</v>
      </c>
      <c r="AG38" s="36"/>
      <c r="AH38" s="36"/>
      <c r="AI38" s="34">
        <v>11527.778179975385</v>
      </c>
      <c r="AJ38" s="36"/>
      <c r="AK38" s="36"/>
      <c r="AL38" s="36"/>
    </row>
    <row r="39" spans="1:38" s="2" customFormat="1" x14ac:dyDescent="0.25">
      <c r="A39" s="2" t="s">
        <v>46</v>
      </c>
      <c r="B39" s="2">
        <v>21</v>
      </c>
      <c r="C39" s="36"/>
      <c r="D39" s="36"/>
      <c r="E39" s="36"/>
      <c r="F39" s="36"/>
      <c r="G39" s="36"/>
      <c r="H39" s="140"/>
      <c r="I39" s="36"/>
      <c r="J39" s="140"/>
      <c r="K39" s="36"/>
      <c r="L39" s="140"/>
      <c r="M39" s="36"/>
      <c r="N39" s="36"/>
      <c r="O39" s="140"/>
      <c r="P39" s="36"/>
      <c r="Q39" s="140"/>
      <c r="R39" s="36"/>
      <c r="S39" s="140"/>
      <c r="T39" s="33">
        <v>11.390083822914875</v>
      </c>
      <c r="U39" s="140"/>
      <c r="V39" s="36"/>
      <c r="W39" s="140"/>
      <c r="X39" s="36"/>
      <c r="Y39" s="36"/>
      <c r="Z39" s="36"/>
      <c r="AA39" s="36"/>
      <c r="AB39" s="36"/>
      <c r="AC39" s="36"/>
      <c r="AD39" s="36"/>
      <c r="AE39" s="140"/>
      <c r="AF39" s="36"/>
      <c r="AG39" s="36"/>
      <c r="AH39" s="36"/>
      <c r="AI39" s="36"/>
      <c r="AJ39" s="36"/>
      <c r="AK39" s="36"/>
      <c r="AL39" s="36"/>
    </row>
    <row r="40" spans="1:38" s="2" customFormat="1" x14ac:dyDescent="0.25">
      <c r="A40" s="2" t="s">
        <v>47</v>
      </c>
      <c r="B40" s="2">
        <v>22</v>
      </c>
      <c r="C40" s="36"/>
      <c r="D40" s="36"/>
      <c r="E40" s="36"/>
      <c r="F40" s="36"/>
      <c r="G40" s="36"/>
      <c r="H40" s="140"/>
      <c r="I40" s="36"/>
      <c r="J40" s="140"/>
      <c r="K40" s="36"/>
      <c r="L40" s="140"/>
      <c r="M40" s="36"/>
      <c r="N40" s="36"/>
      <c r="O40" s="140"/>
      <c r="P40" s="36"/>
      <c r="Q40" s="140"/>
      <c r="R40" s="36"/>
      <c r="S40" s="140"/>
      <c r="T40" s="33">
        <v>3.7966946076382917</v>
      </c>
      <c r="U40" s="140"/>
      <c r="V40" s="36"/>
      <c r="W40" s="140"/>
      <c r="X40" s="36"/>
      <c r="Y40" s="36"/>
      <c r="Z40" s="36"/>
      <c r="AA40" s="36"/>
      <c r="AB40" s="36"/>
      <c r="AC40" s="36"/>
      <c r="AD40" s="36"/>
      <c r="AE40" s="140"/>
      <c r="AF40" s="36"/>
      <c r="AG40" s="36"/>
      <c r="AH40" s="36"/>
      <c r="AI40" s="36"/>
      <c r="AJ40" s="36"/>
      <c r="AK40" s="36"/>
      <c r="AL40" s="36"/>
    </row>
    <row r="41" spans="1:38" s="2" customFormat="1" x14ac:dyDescent="0.25">
      <c r="A41" s="2" t="s">
        <v>48</v>
      </c>
      <c r="B41" s="2">
        <v>23</v>
      </c>
      <c r="C41" s="34">
        <v>1.8245031900747808</v>
      </c>
      <c r="D41" s="36"/>
      <c r="E41" s="36"/>
      <c r="F41" s="36"/>
      <c r="G41" s="36"/>
      <c r="H41" s="140"/>
      <c r="I41" s="36"/>
      <c r="J41" s="140"/>
      <c r="K41" s="36"/>
      <c r="L41" s="140"/>
      <c r="M41" s="33">
        <v>0</v>
      </c>
      <c r="N41" s="36"/>
      <c r="O41" s="140"/>
      <c r="P41" s="36"/>
      <c r="Q41" s="140"/>
      <c r="R41" s="36"/>
      <c r="S41" s="140"/>
      <c r="T41" s="33">
        <v>0</v>
      </c>
      <c r="U41" s="140"/>
      <c r="V41" s="36"/>
      <c r="W41" s="140"/>
      <c r="X41" s="36"/>
      <c r="Y41" s="34">
        <v>9302.3519949200963</v>
      </c>
      <c r="Z41" s="36"/>
      <c r="AA41" s="33">
        <v>12615.582702375883</v>
      </c>
      <c r="AB41" s="36"/>
      <c r="AC41" s="36"/>
      <c r="AD41" s="36"/>
      <c r="AE41" s="140"/>
      <c r="AF41" s="36"/>
      <c r="AG41" s="36"/>
      <c r="AH41" s="36"/>
      <c r="AI41" s="36"/>
      <c r="AJ41" s="36"/>
      <c r="AK41" s="36"/>
      <c r="AL41" s="36"/>
    </row>
    <row r="42" spans="1:38" s="2" customFormat="1" x14ac:dyDescent="0.25">
      <c r="A42" s="2" t="s">
        <v>49</v>
      </c>
      <c r="B42" s="2">
        <v>24</v>
      </c>
      <c r="C42" s="36"/>
      <c r="D42" s="36"/>
      <c r="E42" s="36"/>
      <c r="F42" s="36"/>
      <c r="G42" s="36"/>
      <c r="H42" s="140"/>
      <c r="I42" s="36"/>
      <c r="J42" s="140"/>
      <c r="K42" s="36"/>
      <c r="L42" s="140"/>
      <c r="M42" s="36"/>
      <c r="N42" s="36"/>
      <c r="O42" s="140"/>
      <c r="P42" s="36"/>
      <c r="Q42" s="140"/>
      <c r="R42" s="36"/>
      <c r="S42" s="140"/>
      <c r="T42" s="36"/>
      <c r="U42" s="140"/>
      <c r="V42" s="36"/>
      <c r="W42" s="140"/>
      <c r="X42" s="36"/>
      <c r="Y42" s="36"/>
      <c r="Z42" s="36"/>
      <c r="AA42" s="36">
        <v>0</v>
      </c>
      <c r="AB42" s="33">
        <v>0</v>
      </c>
      <c r="AC42" s="36"/>
      <c r="AD42" s="36"/>
      <c r="AE42" s="140"/>
      <c r="AF42" s="36"/>
      <c r="AG42" s="36"/>
      <c r="AH42" s="36"/>
      <c r="AI42" s="36"/>
      <c r="AJ42" s="36"/>
      <c r="AK42" s="36"/>
      <c r="AL42" s="36"/>
    </row>
    <row r="43" spans="1:38" s="2" customFormat="1" x14ac:dyDescent="0.25">
      <c r="A43" s="2" t="s">
        <v>50</v>
      </c>
      <c r="B43" s="2">
        <v>25</v>
      </c>
      <c r="C43" s="36"/>
      <c r="D43" s="41">
        <v>2170.5365201403974</v>
      </c>
      <c r="E43" s="41">
        <v>14614.636997187921</v>
      </c>
      <c r="F43" s="36"/>
      <c r="G43" s="36"/>
      <c r="H43" s="140"/>
      <c r="I43" s="36"/>
      <c r="J43" s="140"/>
      <c r="K43" s="36"/>
      <c r="L43" s="140"/>
      <c r="M43" s="33">
        <v>0</v>
      </c>
      <c r="N43" s="36"/>
      <c r="O43" s="140"/>
      <c r="P43" s="36"/>
      <c r="Q43" s="140"/>
      <c r="R43" s="36"/>
      <c r="S43" s="140"/>
      <c r="T43" s="36"/>
      <c r="U43" s="140"/>
      <c r="V43" s="35">
        <v>4947.0515624120271</v>
      </c>
      <c r="W43" s="140"/>
      <c r="X43" s="39">
        <v>6373.6062886114632</v>
      </c>
      <c r="Y43" s="36"/>
      <c r="Z43" s="39">
        <v>30098.850055987241</v>
      </c>
      <c r="AA43" s="33">
        <v>0</v>
      </c>
      <c r="AB43" s="33">
        <v>1550.6753812636166</v>
      </c>
      <c r="AC43" s="34">
        <v>9252.5853686275641</v>
      </c>
      <c r="AD43" s="36"/>
      <c r="AE43" s="140"/>
      <c r="AF43" s="42">
        <v>771.44453184533313</v>
      </c>
      <c r="AG43" s="36"/>
      <c r="AH43" s="36"/>
      <c r="AI43" s="43">
        <v>258.15101715775</v>
      </c>
      <c r="AJ43" s="34">
        <v>15907.477914473126</v>
      </c>
      <c r="AK43" s="36"/>
      <c r="AL43" s="33">
        <v>14967.064786196408</v>
      </c>
    </row>
    <row r="44" spans="1:38" s="2" customFormat="1" x14ac:dyDescent="0.25">
      <c r="A44" s="2" t="s">
        <v>51</v>
      </c>
      <c r="B44" s="2">
        <v>27</v>
      </c>
      <c r="C44" s="36"/>
      <c r="D44" s="36"/>
      <c r="E44" s="36"/>
      <c r="F44" s="36"/>
      <c r="G44" s="36"/>
      <c r="H44" s="140"/>
      <c r="I44" s="36"/>
      <c r="J44" s="140"/>
      <c r="K44" s="36"/>
      <c r="L44" s="140"/>
      <c r="M44" s="33">
        <v>0</v>
      </c>
      <c r="N44" s="36"/>
      <c r="O44" s="140"/>
      <c r="P44" s="36"/>
      <c r="Q44" s="140"/>
      <c r="R44" s="36"/>
      <c r="S44" s="140"/>
      <c r="T44" s="34">
        <v>21022.298042493218</v>
      </c>
      <c r="U44" s="140"/>
      <c r="V44" s="34">
        <v>306.99441917493738</v>
      </c>
      <c r="W44" s="140"/>
      <c r="X44" s="33">
        <v>0</v>
      </c>
      <c r="Y44" s="36"/>
      <c r="Z44" s="44">
        <v>1726.041871670456</v>
      </c>
      <c r="AA44" s="33">
        <v>0</v>
      </c>
      <c r="AB44" s="33">
        <v>140.30501089324619</v>
      </c>
      <c r="AC44" s="36"/>
      <c r="AD44" s="36"/>
      <c r="AE44" s="140"/>
      <c r="AF44" s="42">
        <v>14844.138971510041</v>
      </c>
      <c r="AG44" s="36"/>
      <c r="AH44" s="36"/>
      <c r="AI44" s="43">
        <v>149.10446680663145</v>
      </c>
      <c r="AJ44" s="33">
        <v>82.913138794722173</v>
      </c>
      <c r="AK44" s="36"/>
      <c r="AL44" s="36"/>
    </row>
    <row r="45" spans="1:38" s="2" customFormat="1" x14ac:dyDescent="0.25">
      <c r="A45" s="2" t="s">
        <v>52</v>
      </c>
      <c r="B45" s="2">
        <v>30</v>
      </c>
      <c r="C45" s="33">
        <v>10512.787381210888</v>
      </c>
      <c r="D45" s="45">
        <v>276.32291492562257</v>
      </c>
      <c r="E45" s="34">
        <v>1509.8674654603249</v>
      </c>
      <c r="F45" s="36"/>
      <c r="G45" s="36"/>
      <c r="H45" s="140"/>
      <c r="I45" s="36"/>
      <c r="J45" s="140"/>
      <c r="K45" s="33">
        <v>536.87748447898525</v>
      </c>
      <c r="L45" s="140"/>
      <c r="M45" s="33">
        <v>0</v>
      </c>
      <c r="N45" s="36"/>
      <c r="O45" s="140"/>
      <c r="P45" s="36"/>
      <c r="Q45" s="140"/>
      <c r="R45" s="34">
        <v>0</v>
      </c>
      <c r="S45" s="140"/>
      <c r="T45" s="33">
        <v>15748.689232483635</v>
      </c>
      <c r="U45" s="140"/>
      <c r="V45" s="36"/>
      <c r="W45" s="140"/>
      <c r="X45" s="36"/>
      <c r="Y45" s="33">
        <v>2462.6036617631498</v>
      </c>
      <c r="Z45" s="36"/>
      <c r="AA45" s="33">
        <v>15712.469184999934</v>
      </c>
      <c r="AB45" s="33">
        <v>1842.2657952069717</v>
      </c>
      <c r="AC45" s="36"/>
      <c r="AD45" s="36"/>
      <c r="AE45" s="140"/>
      <c r="AF45" s="33">
        <v>11796.192878739463</v>
      </c>
      <c r="AG45" s="33">
        <v>474.56603773584908</v>
      </c>
      <c r="AH45" s="36"/>
      <c r="AI45" s="43">
        <v>3.3381597046260771</v>
      </c>
      <c r="AJ45" s="43">
        <v>326.91466153347596</v>
      </c>
      <c r="AK45" s="36"/>
      <c r="AL45" s="36"/>
    </row>
    <row r="46" spans="1:38" s="2" customFormat="1" x14ac:dyDescent="0.25">
      <c r="A46" s="2" t="s">
        <v>53</v>
      </c>
      <c r="B46" s="2">
        <v>31</v>
      </c>
      <c r="C46" s="33">
        <v>0</v>
      </c>
      <c r="D46" s="36"/>
      <c r="E46" s="36"/>
      <c r="F46" s="36"/>
      <c r="G46" s="36"/>
      <c r="H46" s="140"/>
      <c r="I46" s="36"/>
      <c r="J46" s="140"/>
      <c r="K46" s="36"/>
      <c r="L46" s="140"/>
      <c r="M46" s="36"/>
      <c r="N46" s="36"/>
      <c r="O46" s="140"/>
      <c r="P46" s="36"/>
      <c r="Q46" s="140"/>
      <c r="R46" s="36"/>
      <c r="S46" s="140"/>
      <c r="T46" s="36"/>
      <c r="U46" s="140"/>
      <c r="V46" s="36"/>
      <c r="W46" s="140"/>
      <c r="X46" s="36"/>
      <c r="Y46" s="33">
        <v>8715.6674780400044</v>
      </c>
      <c r="Z46" s="36"/>
      <c r="AA46" s="36"/>
      <c r="AB46" s="36"/>
      <c r="AC46" s="36"/>
      <c r="AD46" s="36"/>
      <c r="AE46" s="140"/>
      <c r="AF46" s="36"/>
      <c r="AG46" s="36"/>
      <c r="AH46" s="36"/>
      <c r="AI46" s="36"/>
      <c r="AJ46" s="36"/>
      <c r="AK46" s="36"/>
      <c r="AL46" s="36"/>
    </row>
    <row r="47" spans="1:38" s="2" customFormat="1" x14ac:dyDescent="0.25">
      <c r="A47" s="2" t="s">
        <v>54</v>
      </c>
      <c r="B47" s="2">
        <v>32</v>
      </c>
      <c r="C47" s="36"/>
      <c r="D47" s="36"/>
      <c r="E47" s="36"/>
      <c r="F47" s="36"/>
      <c r="G47" s="36"/>
      <c r="H47" s="140"/>
      <c r="I47" s="36"/>
      <c r="J47" s="140"/>
      <c r="K47" s="36"/>
      <c r="L47" s="140"/>
      <c r="M47" s="36"/>
      <c r="N47" s="36"/>
      <c r="O47" s="140"/>
      <c r="P47" s="36"/>
      <c r="Q47" s="140"/>
      <c r="R47" s="36"/>
      <c r="S47" s="140"/>
      <c r="T47" s="36"/>
      <c r="U47" s="140"/>
      <c r="V47" s="33">
        <v>0</v>
      </c>
      <c r="W47" s="140"/>
      <c r="X47" s="34">
        <v>0</v>
      </c>
      <c r="Y47" s="36"/>
      <c r="Z47" s="33">
        <v>4863.1627701808566</v>
      </c>
      <c r="AA47" s="36"/>
      <c r="AB47" s="36"/>
      <c r="AC47" s="33">
        <v>0</v>
      </c>
      <c r="AD47" s="36"/>
      <c r="AE47" s="140"/>
      <c r="AF47" s="36"/>
      <c r="AG47" s="36"/>
      <c r="AH47" s="36"/>
      <c r="AI47" s="36"/>
      <c r="AJ47" s="32"/>
      <c r="AK47" s="36"/>
      <c r="AL47" s="36"/>
    </row>
    <row r="48" spans="1:38" s="2" customFormat="1" x14ac:dyDescent="0.25">
      <c r="A48" s="2" t="s">
        <v>55</v>
      </c>
      <c r="B48" s="2">
        <v>33</v>
      </c>
      <c r="C48" s="36"/>
      <c r="D48" s="35">
        <v>1414.9869073485988</v>
      </c>
      <c r="E48" s="36"/>
      <c r="F48" s="36"/>
      <c r="G48" s="33">
        <v>0</v>
      </c>
      <c r="H48" s="140"/>
      <c r="I48" s="36"/>
      <c r="J48" s="140"/>
      <c r="K48" s="36"/>
      <c r="L48" s="140"/>
      <c r="M48" s="36"/>
      <c r="N48" s="36"/>
      <c r="O48" s="140"/>
      <c r="P48" s="36"/>
      <c r="Q48" s="140"/>
      <c r="R48" s="32"/>
      <c r="S48" s="140"/>
      <c r="T48" s="36"/>
      <c r="U48" s="140"/>
      <c r="V48" s="40">
        <v>1744.3530272356541</v>
      </c>
      <c r="W48" s="140"/>
      <c r="X48" s="34">
        <v>3725.6164230567456</v>
      </c>
      <c r="Y48" s="36"/>
      <c r="Z48" s="33">
        <v>4018.3346340470307</v>
      </c>
      <c r="AA48" s="36"/>
      <c r="AB48" s="36"/>
      <c r="AC48" s="33">
        <v>0</v>
      </c>
      <c r="AD48" s="36"/>
      <c r="AE48" s="140"/>
      <c r="AF48" s="36"/>
      <c r="AG48" s="36"/>
      <c r="AH48" s="36"/>
      <c r="AI48" s="36"/>
      <c r="AJ48" s="33">
        <v>0</v>
      </c>
      <c r="AK48" s="36"/>
      <c r="AL48" s="36"/>
    </row>
    <row r="49" spans="1:38" s="2" customFormat="1" x14ac:dyDescent="0.25">
      <c r="A49" s="2" t="s">
        <v>56</v>
      </c>
      <c r="B49" s="2">
        <v>43</v>
      </c>
      <c r="C49" s="33">
        <v>0</v>
      </c>
      <c r="D49" s="36"/>
      <c r="E49" s="36"/>
      <c r="F49" s="36"/>
      <c r="G49" s="36"/>
      <c r="H49" s="140"/>
      <c r="I49" s="36"/>
      <c r="J49" s="140"/>
      <c r="K49" s="33">
        <v>0</v>
      </c>
      <c r="L49" s="140"/>
      <c r="M49" s="36"/>
      <c r="N49" s="36"/>
      <c r="O49" s="140"/>
      <c r="P49" s="36"/>
      <c r="Q49" s="140"/>
      <c r="R49" s="34">
        <v>263.30864799025579</v>
      </c>
      <c r="S49" s="140"/>
      <c r="T49" s="36"/>
      <c r="U49" s="140"/>
      <c r="V49" s="36"/>
      <c r="W49" s="140"/>
      <c r="X49" s="36"/>
      <c r="Y49" s="36"/>
      <c r="Z49" s="36"/>
      <c r="AA49" s="36"/>
      <c r="AB49" s="36"/>
      <c r="AC49" s="36"/>
      <c r="AD49" s="36"/>
      <c r="AE49" s="140"/>
      <c r="AF49" s="36"/>
      <c r="AG49" s="33">
        <v>3.2283403927608778</v>
      </c>
      <c r="AH49" s="36"/>
      <c r="AI49" s="36"/>
      <c r="AJ49" s="36"/>
      <c r="AK49" s="36"/>
      <c r="AL49" s="36"/>
    </row>
    <row r="50" spans="1:38" s="2" customFormat="1" x14ac:dyDescent="0.25">
      <c r="A50" s="2" t="s">
        <v>57</v>
      </c>
      <c r="B50" s="2">
        <v>62</v>
      </c>
      <c r="C50" s="36"/>
      <c r="D50" s="36"/>
      <c r="E50" s="36"/>
      <c r="F50" s="36"/>
      <c r="G50" s="36"/>
      <c r="H50" s="140"/>
      <c r="I50" s="36"/>
      <c r="J50" s="140"/>
      <c r="K50" s="36"/>
      <c r="L50" s="140"/>
      <c r="M50" s="36"/>
      <c r="N50" s="36"/>
      <c r="O50" s="140"/>
      <c r="P50" s="36"/>
      <c r="Q50" s="140"/>
      <c r="R50" s="36"/>
      <c r="S50" s="140"/>
      <c r="T50" s="33">
        <v>0</v>
      </c>
      <c r="U50" s="140"/>
      <c r="V50" s="36"/>
      <c r="W50" s="140"/>
      <c r="X50" s="36"/>
      <c r="Y50" s="36"/>
      <c r="Z50" s="36"/>
      <c r="AA50" s="36"/>
      <c r="AB50" s="36"/>
      <c r="AC50" s="36"/>
      <c r="AD50" s="36"/>
      <c r="AE50" s="140"/>
      <c r="AF50" s="36"/>
      <c r="AG50" s="36"/>
      <c r="AH50" s="36"/>
      <c r="AI50" s="36"/>
      <c r="AJ50" s="36"/>
      <c r="AK50" s="36"/>
      <c r="AL50" s="36"/>
    </row>
    <row r="51" spans="1:38" s="2" customFormat="1" x14ac:dyDescent="0.25">
      <c r="A51" s="2" t="s">
        <v>58</v>
      </c>
      <c r="B51" s="2">
        <v>63</v>
      </c>
      <c r="C51" s="36"/>
      <c r="D51" s="36"/>
      <c r="E51" s="36"/>
      <c r="F51" s="36"/>
      <c r="G51" s="36"/>
      <c r="H51" s="140"/>
      <c r="I51" s="36"/>
      <c r="J51" s="140"/>
      <c r="K51" s="36"/>
      <c r="L51" s="140">
        <f>Acres_Cuenca!E38</f>
        <v>1756.3852899875474</v>
      </c>
      <c r="M51" s="36"/>
      <c r="N51" s="36"/>
      <c r="O51" s="140"/>
      <c r="P51" s="36"/>
      <c r="Q51" s="140">
        <f>Acres_Cuenca!G38</f>
        <v>25171.677314828972</v>
      </c>
      <c r="R51" s="36"/>
      <c r="S51" s="140">
        <f>Acres_Cuenca!H38</f>
        <v>1724.2105263157891</v>
      </c>
      <c r="T51" s="36"/>
      <c r="U51" s="140"/>
      <c r="V51" s="36"/>
      <c r="W51" s="140"/>
      <c r="X51" s="36"/>
      <c r="Y51" s="36"/>
      <c r="Z51" s="36"/>
      <c r="AA51" s="36"/>
      <c r="AB51" s="36"/>
      <c r="AC51" s="36"/>
      <c r="AD51" s="36"/>
      <c r="AE51" s="140"/>
      <c r="AF51" s="36"/>
      <c r="AG51" s="36"/>
      <c r="AH51" s="36"/>
      <c r="AI51" s="36"/>
      <c r="AJ51" s="36"/>
      <c r="AK51" s="36"/>
      <c r="AL51" s="36"/>
    </row>
    <row r="52" spans="1:38" s="2" customFormat="1" x14ac:dyDescent="0.25">
      <c r="A52" s="2" t="s">
        <v>59</v>
      </c>
      <c r="B52" s="2">
        <v>64</v>
      </c>
      <c r="C52" s="36"/>
      <c r="D52" s="36"/>
      <c r="E52" s="36"/>
      <c r="F52" s="36"/>
      <c r="G52" s="36"/>
      <c r="H52" s="140"/>
      <c r="I52" s="36"/>
      <c r="J52" s="140"/>
      <c r="K52" s="36"/>
      <c r="L52" s="140"/>
      <c r="M52" s="36"/>
      <c r="N52" s="36"/>
      <c r="O52" s="140"/>
      <c r="P52" s="36"/>
      <c r="Q52" s="140"/>
      <c r="R52" s="36"/>
      <c r="S52" s="140"/>
      <c r="T52" s="33">
        <v>0</v>
      </c>
      <c r="U52" s="140"/>
      <c r="V52" s="36"/>
      <c r="W52" s="140"/>
      <c r="X52" s="36"/>
      <c r="Y52" s="36"/>
      <c r="Z52" s="36"/>
      <c r="AA52" s="36"/>
      <c r="AB52" s="36"/>
      <c r="AC52" s="36"/>
      <c r="AD52" s="36"/>
      <c r="AE52" s="140"/>
      <c r="AF52" s="36"/>
      <c r="AG52" s="36"/>
      <c r="AH52" s="36"/>
      <c r="AI52" s="36"/>
      <c r="AJ52" s="36"/>
      <c r="AK52" s="36"/>
      <c r="AL52" s="36"/>
    </row>
    <row r="53" spans="1:38" s="2" customFormat="1" x14ac:dyDescent="0.25">
      <c r="A53" s="2" t="s">
        <v>60</v>
      </c>
      <c r="B53" s="2">
        <v>75</v>
      </c>
      <c r="C53" s="36"/>
      <c r="D53" s="36"/>
      <c r="E53" s="36"/>
      <c r="F53" s="36"/>
      <c r="G53" s="36"/>
      <c r="H53" s="140"/>
      <c r="I53" s="36"/>
      <c r="J53" s="140"/>
      <c r="K53" s="36"/>
      <c r="L53" s="140"/>
      <c r="M53" s="36"/>
      <c r="N53" s="36"/>
      <c r="O53" s="140"/>
      <c r="P53" s="36"/>
      <c r="Q53" s="140"/>
      <c r="R53" s="36"/>
      <c r="S53" s="140"/>
      <c r="T53" s="36"/>
      <c r="U53" s="140"/>
      <c r="V53" s="33">
        <v>0</v>
      </c>
      <c r="W53" s="140"/>
      <c r="X53" s="36"/>
      <c r="Y53" s="36"/>
      <c r="Z53" s="36"/>
      <c r="AA53" s="36"/>
      <c r="AB53" s="33">
        <v>0</v>
      </c>
      <c r="AC53" s="36"/>
      <c r="AD53" s="36"/>
      <c r="AE53" s="140"/>
      <c r="AF53" s="36"/>
      <c r="AG53" s="36"/>
      <c r="AH53" s="36"/>
      <c r="AI53" s="36"/>
      <c r="AJ53" s="36"/>
      <c r="AK53" s="36"/>
      <c r="AL53" s="36"/>
    </row>
    <row r="54" spans="1:38" s="2" customFormat="1" x14ac:dyDescent="0.25">
      <c r="A54" s="2" t="s">
        <v>61</v>
      </c>
      <c r="B54" s="2">
        <v>82</v>
      </c>
      <c r="C54" s="36"/>
      <c r="D54" s="33">
        <v>6.6744665440971653</v>
      </c>
      <c r="E54" s="33">
        <v>31.169091575987292</v>
      </c>
      <c r="F54" s="36"/>
      <c r="G54" s="33">
        <v>0</v>
      </c>
      <c r="H54" s="140"/>
      <c r="I54" s="36"/>
      <c r="J54" s="140"/>
      <c r="K54" s="36"/>
      <c r="L54" s="140"/>
      <c r="M54" s="36"/>
      <c r="N54" s="36"/>
      <c r="O54" s="140"/>
      <c r="P54" s="36"/>
      <c r="Q54" s="140"/>
      <c r="R54" s="36"/>
      <c r="S54" s="140"/>
      <c r="T54" s="36"/>
      <c r="U54" s="140"/>
      <c r="V54" s="33">
        <v>33.67665329581984</v>
      </c>
      <c r="W54" s="140"/>
      <c r="X54" s="33">
        <v>91.212719090485692</v>
      </c>
      <c r="Y54" s="36"/>
      <c r="Z54" s="33">
        <v>118.25319805910898</v>
      </c>
      <c r="AA54" s="36"/>
      <c r="AB54" s="36"/>
      <c r="AC54" s="33">
        <v>0</v>
      </c>
      <c r="AD54" s="36"/>
      <c r="AE54" s="140"/>
      <c r="AF54" s="36"/>
      <c r="AG54" s="36"/>
      <c r="AH54" s="36"/>
      <c r="AI54" s="36"/>
      <c r="AJ54" s="33">
        <v>62.382266331267154</v>
      </c>
      <c r="AK54" s="36"/>
      <c r="AL54" s="33">
        <v>7.5322020060604409</v>
      </c>
    </row>
    <row r="55" spans="1:38" x14ac:dyDescent="0.25"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</row>
    <row r="56" spans="1:38" x14ac:dyDescent="0.25">
      <c r="B56" t="s">
        <v>213</v>
      </c>
      <c r="C56" s="46">
        <f>SUM(C30:C54)</f>
        <v>149560.00000000003</v>
      </c>
      <c r="D56" s="46">
        <f t="shared" ref="D56:AL56" si="0">SUM(D30:D54)</f>
        <v>11980</v>
      </c>
      <c r="E56" s="46">
        <f t="shared" si="0"/>
        <v>37490</v>
      </c>
      <c r="F56" s="46">
        <f t="shared" si="0"/>
        <v>2090</v>
      </c>
      <c r="G56" s="46">
        <f t="shared" si="0"/>
        <v>4209.9999999999982</v>
      </c>
      <c r="H56" s="46">
        <f t="shared" si="0"/>
        <v>9070</v>
      </c>
      <c r="I56" s="46">
        <f t="shared" si="0"/>
        <v>72419.999999999985</v>
      </c>
      <c r="J56" s="46">
        <f t="shared" si="0"/>
        <v>3139.9999999999995</v>
      </c>
      <c r="K56" s="46">
        <f t="shared" si="0"/>
        <v>38650.000000000007</v>
      </c>
      <c r="L56" s="46">
        <f t="shared" si="0"/>
        <v>14649.999999999998</v>
      </c>
      <c r="M56" s="46">
        <f t="shared" si="0"/>
        <v>8820</v>
      </c>
      <c r="N56" s="46">
        <f t="shared" si="0"/>
        <v>42870</v>
      </c>
      <c r="O56" s="46">
        <f t="shared" si="0"/>
        <v>147650.00000000003</v>
      </c>
      <c r="P56" s="46">
        <f t="shared" si="0"/>
        <v>16750</v>
      </c>
      <c r="Q56" s="46">
        <f t="shared" si="0"/>
        <v>56840.000000000007</v>
      </c>
      <c r="R56" s="46">
        <f t="shared" si="0"/>
        <v>54590.000000000007</v>
      </c>
      <c r="S56" s="46">
        <f t="shared" si="0"/>
        <v>7340.0000000000009</v>
      </c>
      <c r="T56" s="46">
        <f t="shared" si="0"/>
        <v>231680</v>
      </c>
      <c r="U56" s="46">
        <f t="shared" si="0"/>
        <v>153060</v>
      </c>
      <c r="V56" s="46">
        <f t="shared" si="0"/>
        <v>22263.19623317134</v>
      </c>
      <c r="W56" s="46">
        <f t="shared" si="0"/>
        <v>869.99999999999989</v>
      </c>
      <c r="X56" s="46">
        <f t="shared" si="0"/>
        <v>35929.348285859465</v>
      </c>
      <c r="Y56" s="46">
        <f t="shared" si="0"/>
        <v>173780.00000000003</v>
      </c>
      <c r="Z56" s="46">
        <f t="shared" si="0"/>
        <v>100530.00000000003</v>
      </c>
      <c r="AA56" s="46">
        <f t="shared" si="0"/>
        <v>133830.00000000003</v>
      </c>
      <c r="AB56" s="46">
        <f t="shared" si="0"/>
        <v>9520</v>
      </c>
      <c r="AC56" s="46">
        <f t="shared" si="0"/>
        <v>20180</v>
      </c>
      <c r="AD56" s="46">
        <f t="shared" si="0"/>
        <v>3080</v>
      </c>
      <c r="AE56" s="46">
        <f t="shared" si="0"/>
        <v>12890</v>
      </c>
      <c r="AF56" s="46">
        <f t="shared" si="0"/>
        <v>133830</v>
      </c>
      <c r="AG56" s="46">
        <f t="shared" si="0"/>
        <v>52399.999999999993</v>
      </c>
      <c r="AH56" s="46">
        <f t="shared" si="0"/>
        <v>41640.000000000007</v>
      </c>
      <c r="AI56" s="46">
        <f t="shared" si="0"/>
        <v>30740.000000000004</v>
      </c>
      <c r="AJ56" s="46">
        <f t="shared" si="0"/>
        <v>28499.219926098263</v>
      </c>
      <c r="AK56" s="46">
        <f t="shared" si="0"/>
        <v>8480</v>
      </c>
      <c r="AL56" s="46">
        <f t="shared" si="0"/>
        <v>29507.691058818931</v>
      </c>
    </row>
    <row r="57" spans="1:38" x14ac:dyDescent="0.25">
      <c r="B57" s="143" t="s">
        <v>212</v>
      </c>
      <c r="C57" s="47">
        <v>149560</v>
      </c>
      <c r="D57" s="47">
        <v>11980</v>
      </c>
      <c r="E57" s="47">
        <v>37490</v>
      </c>
      <c r="F57" s="47">
        <v>2090</v>
      </c>
      <c r="G57" s="47">
        <v>4209.9999999999982</v>
      </c>
      <c r="H57" s="47">
        <v>9069.9999999999982</v>
      </c>
      <c r="I57" s="47">
        <v>72419.999999999985</v>
      </c>
      <c r="J57" s="47">
        <v>3139.9999999999995</v>
      </c>
      <c r="K57" s="47">
        <v>38650.000000000015</v>
      </c>
      <c r="L57" s="47">
        <v>14649.999999999998</v>
      </c>
      <c r="M57" s="47">
        <v>8820</v>
      </c>
      <c r="N57" s="47">
        <v>42870</v>
      </c>
      <c r="O57" s="47">
        <v>147650.00000000003</v>
      </c>
      <c r="P57" s="47">
        <v>16750</v>
      </c>
      <c r="Q57" s="47">
        <v>56840.000000000007</v>
      </c>
      <c r="R57" s="47">
        <v>54590</v>
      </c>
      <c r="S57" s="47">
        <v>7340.0000000000009</v>
      </c>
      <c r="T57" s="47">
        <v>231680</v>
      </c>
      <c r="U57" s="47">
        <v>153060</v>
      </c>
      <c r="V57" s="47">
        <v>22229.519579875516</v>
      </c>
      <c r="W57" s="47">
        <v>869.99999999999989</v>
      </c>
      <c r="X57" s="47">
        <v>35838.135566768979</v>
      </c>
      <c r="Y57" s="47">
        <v>173780.00000000003</v>
      </c>
      <c r="Z57" s="47">
        <v>100530</v>
      </c>
      <c r="AA57" s="47">
        <v>133829.99999999997</v>
      </c>
      <c r="AB57" s="47">
        <v>9520.0000000000018</v>
      </c>
      <c r="AC57" s="47">
        <v>20180</v>
      </c>
      <c r="AD57" s="47">
        <v>3080</v>
      </c>
      <c r="AE57" s="47">
        <v>12890</v>
      </c>
      <c r="AF57" s="47">
        <v>133829.99999999997</v>
      </c>
      <c r="AG57" s="47">
        <v>52399.999999999993</v>
      </c>
      <c r="AH57" s="47">
        <v>41640</v>
      </c>
      <c r="AI57" s="47">
        <v>30740</v>
      </c>
      <c r="AJ57" s="47">
        <v>28499.21992609826</v>
      </c>
      <c r="AK57" s="47">
        <v>8480</v>
      </c>
      <c r="AL57" s="47">
        <v>29507.691058818931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L170"/>
  <sheetViews>
    <sheetView zoomScale="70" zoomScaleNormal="70" workbookViewId="0">
      <selection activeCell="AD118" sqref="AD118"/>
    </sheetView>
  </sheetViews>
  <sheetFormatPr defaultRowHeight="15" x14ac:dyDescent="0.25"/>
  <cols>
    <col min="1" max="1" width="41.28515625" customWidth="1"/>
    <col min="8" max="8" width="9.140625" customWidth="1"/>
    <col min="10" max="10" width="9.140625" customWidth="1"/>
    <col min="12" max="12" width="9.140625" customWidth="1"/>
    <col min="15" max="15" width="9.140625" customWidth="1"/>
    <col min="17" max="17" width="9.140625" customWidth="1"/>
    <col min="19" max="19" width="9.140625" customWidth="1"/>
    <col min="21" max="21" width="9.140625" customWidth="1"/>
    <col min="23" max="23" width="9.140625" customWidth="1"/>
    <col min="31" max="31" width="9.140625" customWidth="1"/>
  </cols>
  <sheetData>
    <row r="1" spans="1:38" ht="15.75" x14ac:dyDescent="0.25">
      <c r="A1" s="69" t="s">
        <v>171</v>
      </c>
    </row>
    <row r="2" spans="1:38" x14ac:dyDescent="0.25">
      <c r="A2" t="s">
        <v>164</v>
      </c>
      <c r="AB2" s="70"/>
    </row>
    <row r="3" spans="1:38" x14ac:dyDescent="0.25">
      <c r="AB3" s="71"/>
    </row>
    <row r="4" spans="1:38" x14ac:dyDescent="0.25">
      <c r="AB4" s="71"/>
    </row>
    <row r="5" spans="1:38" s="2" customFormat="1" ht="21" x14ac:dyDescent="0.35">
      <c r="A5" s="1" t="s">
        <v>172</v>
      </c>
      <c r="B5" s="67" t="s">
        <v>1</v>
      </c>
      <c r="C5" t="s">
        <v>2</v>
      </c>
      <c r="D5" t="s">
        <v>3</v>
      </c>
      <c r="E5" s="3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t="s">
        <v>13</v>
      </c>
      <c r="O5" t="s">
        <v>14</v>
      </c>
      <c r="P5" t="s">
        <v>15</v>
      </c>
      <c r="Q5" t="s">
        <v>16</v>
      </c>
      <c r="R5" t="s">
        <v>17</v>
      </c>
      <c r="S5" t="s">
        <v>18</v>
      </c>
      <c r="T5" t="s">
        <v>19</v>
      </c>
      <c r="U5" t="s">
        <v>20</v>
      </c>
      <c r="V5" t="s">
        <v>21</v>
      </c>
      <c r="W5" t="s">
        <v>22</v>
      </c>
      <c r="X5" t="s">
        <v>23</v>
      </c>
      <c r="Y5" t="s">
        <v>24</v>
      </c>
      <c r="Z5" t="s">
        <v>25</v>
      </c>
      <c r="AA5" t="s">
        <v>26</v>
      </c>
      <c r="AB5" t="s">
        <v>27</v>
      </c>
      <c r="AC5" t="s">
        <v>28</v>
      </c>
      <c r="AD5" t="s">
        <v>29</v>
      </c>
      <c r="AE5" t="s">
        <v>30</v>
      </c>
      <c r="AF5" t="s">
        <v>31</v>
      </c>
      <c r="AG5" t="s">
        <v>32</v>
      </c>
      <c r="AH5" t="s">
        <v>33</v>
      </c>
      <c r="AI5" t="s">
        <v>34</v>
      </c>
      <c r="AJ5" t="s">
        <v>35</v>
      </c>
      <c r="AK5" t="s">
        <v>36</v>
      </c>
      <c r="AL5" t="s">
        <v>37</v>
      </c>
    </row>
    <row r="6" spans="1:38" s="48" customFormat="1" x14ac:dyDescent="0.25">
      <c r="A6" s="48" t="s">
        <v>38</v>
      </c>
      <c r="B6" s="68">
        <v>3</v>
      </c>
      <c r="C6" s="49">
        <f t="array" ref="C6">INDEX(WWCRA_ET!$A$1:$M$3889,MATCH(1,(WWCRA_ET!$A:$A=Acres_ALL!C2)*(WWCRA_ET!$C:$C=0)*(WWCRA_ET!$D:$D=$B6),0),6)</f>
        <v>571.29999999999995</v>
      </c>
      <c r="D6" s="49">
        <f t="array" ref="D6">INDEX(WWCRA_ET!$A$1:$M$3889,MATCH(1,(WWCRA_ET!$A:$A=Acres_ALL!D2)*(WWCRA_ET!$C:$C=0)*(WWCRA_ET!$D:$D=$B6),0),6)</f>
        <v>436.7</v>
      </c>
      <c r="E6" s="49">
        <f t="array" ref="E6">INDEX(WWCRA_ET!$A$1:$M$3889,MATCH(1,(WWCRA_ET!$A:$A=Acres_ALL!E2)*(WWCRA_ET!$C:$C=0)*(WWCRA_ET!$D:$D=$B6),0),6)</f>
        <v>360.8</v>
      </c>
      <c r="F6" s="49">
        <f t="array" ref="F6">INDEX(WWCRA_ET!$A$1:$M$3889,MATCH(1,(WWCRA_ET!$A:$A=Acres_ALL!F2)*(WWCRA_ET!$C:$C=0)*(WWCRA_ET!$D:$D=$B6),0),6)</f>
        <v>112.8</v>
      </c>
      <c r="G6" s="49">
        <f t="array" ref="G6">INDEX(WWCRA_ET!$A$1:$M$3889,MATCH(1,(WWCRA_ET!$A:$A=Acres_ALL!G2)*(WWCRA_ET!$C:$C=0)*(WWCRA_ET!$D:$D=$B6),0),6)</f>
        <v>261.39999999999998</v>
      </c>
      <c r="H6" s="140">
        <f t="array" ref="H6">INDEX(Cuenca_ET!$B$5:$K$244,MATCH(1,(Cuenca_ET!$C$5:$C$244=Acres_ALL!H2)*(Cuenca_ET!$E$5:$E$244=$B6)*(Cuenca_ET!$H$5:$H$244=0),0),9)</f>
        <v>339.32509652509657</v>
      </c>
      <c r="I6" s="49">
        <f t="array" ref="I6">INDEX(WWCRA_ET!$A$1:$M$3889,MATCH(1,(WWCRA_ET!$A:$A=Acres_ALL!I2)*(WWCRA_ET!$C:$C=0)*(WWCRA_ET!$D:$D=$B6),0),6)</f>
        <v>748.6</v>
      </c>
      <c r="J6" s="140">
        <f t="array" ref="J6">INDEX(Cuenca_ET!$B$5:$K$244,MATCH(1,(Cuenca_ET!$C$5:$C$244=Acres_ALL!J2)*(Cuenca_ET!$E$5:$E$244=$B6)*(Cuenca_ET!$H$5:$H$244=0),0),9)</f>
        <v>339.32509652509657</v>
      </c>
      <c r="K6" s="49">
        <f t="array" ref="K6">INDEX(WWCRA_ET!$A$1:$M$3889,MATCH(1,(WWCRA_ET!$A:$A=Acres_ALL!K2)*(WWCRA_ET!$C:$C=0)*(WWCRA_ET!$D:$D=$B6),0),6)</f>
        <v>700.8</v>
      </c>
      <c r="L6" s="140">
        <f t="array" ref="L6">INDEX(Cuenca_ET!$B$5:$K$244,MATCH(1,(Cuenca_ET!$C$5:$C$244=Acres_ALL!L2)*(Cuenca_ET!$E$5:$E$244=$B6)*(Cuenca_ET!$H$5:$H$244=0),0),9)</f>
        <v>784.9355227882038</v>
      </c>
      <c r="M6" s="49">
        <f t="array" ref="M6">INDEX(WWCRA_ET!$A$1:$M$3889,MATCH(1,(WWCRA_ET!$A:$A=Acres_ALL!M2)*(WWCRA_ET!$C:$C=0)*(WWCRA_ET!$D:$D=$B6),0),6)</f>
        <v>913.3</v>
      </c>
      <c r="N6" s="49">
        <f t="array" ref="N6">INDEX(WWCRA_ET!$A$1:$M$3889,MATCH(1,(WWCRA_ET!$A:$A=Acres_ALL!N2)*(WWCRA_ET!$C:$C=0)*(WWCRA_ET!$D:$D=$B6),0),6)</f>
        <v>587.79999999999995</v>
      </c>
      <c r="O6" s="140">
        <f t="array" ref="O6">INDEX(Cuenca_ET!$B$5:$K$244,MATCH(1,(Cuenca_ET!$C$5:$C$244=Acres_ALL!O2)*(Cuenca_ET!$E$5:$E$244=$B6)*(Cuenca_ET!$H$5:$H$244=0),0),9)</f>
        <v>910.5</v>
      </c>
      <c r="P6" s="49">
        <f t="array" ref="P6">INDEX(WWCRA_ET!$A$1:$M$3889,MATCH(1,(WWCRA_ET!$A:$A=Acres_ALL!P2)*(WWCRA_ET!$C:$C=0)*(WWCRA_ET!$D:$D=$B6),0),6)</f>
        <v>476.6</v>
      </c>
      <c r="Q6" s="140">
        <f t="array" ref="Q6">INDEX(Cuenca_ET!$B$5:$K$244,MATCH(1,(Cuenca_ET!$C$5:$C$244=Acres_ALL!Q2)*(Cuenca_ET!$E$5:$E$244=$B6)*(Cuenca_ET!$H$5:$H$244=0),0),9)</f>
        <v>991.0264075067023</v>
      </c>
      <c r="R6" s="49">
        <f t="array" ref="R6">INDEX(WWCRA_ET!$A$1:$M$3889,MATCH(1,(WWCRA_ET!$A:$A=Acres_ALL!R2)*(WWCRA_ET!$C:$C=0)*(WWCRA_ET!$D:$D=$B6),0),6)</f>
        <v>720.9</v>
      </c>
      <c r="S6" s="140">
        <f t="array" ref="S6">INDEX(Cuenca_ET!$B$5:$K$244,MATCH(1,(Cuenca_ET!$C$5:$C$244=Acres_ALL!S2)*(Cuenca_ET!$E$5:$E$244=$B6)*(Cuenca_ET!$H$5:$H$244=0),0),9)</f>
        <v>991.0264075067023</v>
      </c>
      <c r="T6" s="49">
        <f t="array" ref="T6">INDEX(WWCRA_ET!$A$1:$M$3889,MATCH(1,(WWCRA_ET!$A:$A=Acres_ALL!T2)*(WWCRA_ET!$C:$C=0)*(WWCRA_ET!$D:$D=$B6),0),6)</f>
        <v>686.4</v>
      </c>
      <c r="U6" s="140">
        <f t="array" ref="U6">INDEX(Cuenca_ET!$B$5:$K$244,MATCH(1,(Cuenca_ET!$C$5:$C$244=Acres_ALL!U2)*(Cuenca_ET!$E$5:$E$244=$B6)*(Cuenca_ET!$H$5:$H$244=0),0),9)</f>
        <v>832.3</v>
      </c>
      <c r="V6" s="49">
        <f t="array" ref="V6">INDEX(WWCRA_ET!$A$1:$M$3889,MATCH(1,(WWCRA_ET!$A:$A=Acres_ALL!V2)*(WWCRA_ET!$C:$C=0)*(WWCRA_ET!$D:$D=$B6),0),6)</f>
        <v>367.8</v>
      </c>
      <c r="W6" s="140"/>
      <c r="X6" s="49">
        <f t="array" ref="X6">INDEX(WWCRA_ET!$A$1:$M$3889,MATCH(1,(WWCRA_ET!$A:$A=Acres_ALL!X2)*(WWCRA_ET!$C:$C=0)*(WWCRA_ET!$D:$D=$B6),0),6)</f>
        <v>328.9</v>
      </c>
      <c r="Y6" s="49">
        <f t="array" ref="Y6">INDEX(WWCRA_ET!$A$1:$M$3889,MATCH(1,(WWCRA_ET!$A:$A=Acres_ALL!Y2)*(WWCRA_ET!$C:$C=0)*(WWCRA_ET!$D:$D=$B6),0),6)</f>
        <v>968.5</v>
      </c>
      <c r="Z6" s="49">
        <f t="array" ref="Z6">INDEX(WWCRA_ET!$A$1:$M$3889,MATCH(1,(WWCRA_ET!$A:$A=Acres_ALL!Z2)*(WWCRA_ET!$C:$C=0)*(WWCRA_ET!$D:$D=$B6),0),6)</f>
        <v>440.5</v>
      </c>
      <c r="AA6" s="49">
        <f t="array" ref="AA6">INDEX(WWCRA_ET!$A$1:$M$3889,MATCH(1,(WWCRA_ET!$A:$A=Acres_ALL!AA2)*(WWCRA_ET!$C:$C=0)*(WWCRA_ET!$D:$D=$B6),0),6)</f>
        <v>913.3</v>
      </c>
      <c r="AB6" s="49">
        <f t="array" ref="AB6">INDEX(WWCRA_ET!$A$1:$M$3889,MATCH(1,(WWCRA_ET!$A:$A=Acres_ALL!AB2)*(WWCRA_ET!$C:$C=0)*(WWCRA_ET!$D:$D=$B6),0),6)</f>
        <v>304.7</v>
      </c>
      <c r="AC6" s="49">
        <f t="array" ref="AC6">INDEX(WWCRA_ET!$A$1:$M$3889,MATCH(1,(WWCRA_ET!$A:$A=Acres_ALL!AC2)*(WWCRA_ET!$C:$C=0)*(WWCRA_ET!$D:$D=$B6),0),6)</f>
        <v>453.2</v>
      </c>
      <c r="AD6" s="49">
        <f t="array" ref="AD6">INDEX(WWCRA_ET!$A$1:$M$3889,MATCH(1,(WWCRA_ET!$A:$A=Acres_ALL!AD2)*(WWCRA_ET!$C:$C=0)*(WWCRA_ET!$D:$D=$B6),0),6)</f>
        <v>725.2</v>
      </c>
      <c r="AE6" s="140">
        <f t="array" ref="AE6">INDEX(Cuenca_ET!$B$5:$K$244,MATCH(1,(Cuenca_ET!$C$5:$C$244=Acres_ALL!AE2)*(Cuenca_ET!$E$5:$E$244=$B6)*(Cuenca_ET!$H$5:$H$244=0),0),9)</f>
        <v>256.35006435006437</v>
      </c>
      <c r="AF6" s="49">
        <f t="array" ref="AF6">INDEX(WWCRA_ET!$A$1:$M$3889,MATCH(1,(WWCRA_ET!$A:$A=Acres_ALL!AF2)*(WWCRA_ET!$C:$C=0)*(WWCRA_ET!$D:$D=$B6),0),6)</f>
        <v>699.1</v>
      </c>
      <c r="AG6" s="49">
        <f t="array" ref="AG6">INDEX(WWCRA_ET!$A$1:$M$3889,MATCH(1,(WWCRA_ET!$A:$A=Acres_ALL!AG2)*(WWCRA_ET!$C:$C=0)*(WWCRA_ET!$D:$D=$B6),0),6)</f>
        <v>571.29999999999995</v>
      </c>
      <c r="AH6" s="49">
        <f t="array" ref="AH6">INDEX(WWCRA_ET!$A$1:$M$3889,MATCH(1,(WWCRA_ET!$A:$A=Acres_ALL!AH2)*(WWCRA_ET!$C:$C=0)*(WWCRA_ET!$D:$D=$B6),0),6)</f>
        <v>515.70000000000005</v>
      </c>
      <c r="AI6" s="49">
        <f t="array" ref="AI6">INDEX(WWCRA_ET!$A$1:$M$3889,MATCH(1,(WWCRA_ET!$A:$A=Acres_ALL!AI2)*(WWCRA_ET!$C:$C=0)*(WWCRA_ET!$D:$D=$B6),0),6)</f>
        <v>582.20000000000005</v>
      </c>
      <c r="AJ6" s="49">
        <f t="array" ref="AJ6">INDEX(WWCRA_ET!$A$1:$M$3889,MATCH(1,(WWCRA_ET!$A:$A=Acres_ALL!AJ2)*(WWCRA_ET!$C:$C=0)*(WWCRA_ET!$D:$D=$B6),0),6)</f>
        <v>420.4</v>
      </c>
      <c r="AK6" s="49">
        <f t="array" ref="AK6">INDEX(WWCRA_ET!$A$1:$M$3889,MATCH(1,(WWCRA_ET!$A:$A=Acres_ALL!AK2)*(WWCRA_ET!$C:$C=0)*(WWCRA_ET!$D:$D=$B6),0),6)</f>
        <v>857.6</v>
      </c>
      <c r="AL6" s="49">
        <f t="array" ref="AL6">INDEX(WWCRA_ET!$A$1:$M$3889,MATCH(1,(WWCRA_ET!$A:$A=Acres_ALL!AL2)*(WWCRA_ET!$C:$C=0)*(WWCRA_ET!$D:$D=$B6),0),6)</f>
        <v>456</v>
      </c>
    </row>
    <row r="7" spans="1:38" s="48" customFormat="1" x14ac:dyDescent="0.25">
      <c r="A7" s="48" t="s">
        <v>39</v>
      </c>
      <c r="B7" s="68">
        <v>5</v>
      </c>
      <c r="C7" s="50">
        <f t="array" ref="C7">INDEX(WWCRA_ET!$A$1:$M$3889,MATCH(1,(WWCRA_ET!$A:$A=Acres_ALL!C3)*(WWCRA_ET!$C:$C=0)*(WWCRA_ET!$D:$D=$B7),0),6)</f>
        <v>426.6</v>
      </c>
      <c r="D7" s="51">
        <f t="array" ref="D7">INDEX(WWCRA_ET!$A$1:$M$3889,MATCH(1,(WWCRA_ET!$A:$A=Acres_ALL!D3)*(WWCRA_ET!$C:$C=0)*(WWCRA_ET!$D:$D=$B7),0),6)</f>
        <v>339.5</v>
      </c>
      <c r="E7" s="52">
        <f t="array" ref="E7">INDEX(WWCRA_ET!$A$1:$M$3889,MATCH(1,(WWCRA_ET!$A:$A=Acres_ALL!E3)*(WWCRA_ET!$C:$C=0)*(WWCRA_ET!$D:$D=$B7),0),6)</f>
        <v>269.8</v>
      </c>
      <c r="F7" s="53"/>
      <c r="G7" s="53"/>
      <c r="H7" s="140"/>
      <c r="I7" s="53"/>
      <c r="J7" s="140"/>
      <c r="K7" s="53"/>
      <c r="L7" s="140"/>
      <c r="M7" s="53"/>
      <c r="N7" s="53"/>
      <c r="O7" s="140"/>
      <c r="P7" s="53"/>
      <c r="Q7" s="140"/>
      <c r="R7" s="54"/>
      <c r="S7" s="140"/>
      <c r="T7" s="53"/>
      <c r="U7" s="140"/>
      <c r="V7" s="52">
        <f t="array" ref="V7">INDEX(WWCRA_ET!$A$1:$M$3889,MATCH(1,(WWCRA_ET!$A:$A=Acres_ALL!V3)*(WWCRA_ET!$C:$C=0)*(WWCRA_ET!$D:$D=$B7),0),6)</f>
        <v>275</v>
      </c>
      <c r="W7" s="140"/>
      <c r="X7" s="50">
        <f t="array" ref="X7">INDEX(WWCRA_ET!$A$1:$M$3889,MATCH(1,(WWCRA_ET!$A:$A=Acres_ALL!X3)*(WWCRA_ET!$C:$C=0)*(WWCRA_ET!$D:$D=$B7),0),6)</f>
        <v>305.2</v>
      </c>
      <c r="Y7" s="52">
        <f t="array" ref="Y7">INDEX(WWCRA_ET!$A$1:$M$3889,MATCH(1,(WWCRA_ET!$A:$A=Acres_ALL!Y3)*(WWCRA_ET!$C:$C=0)*(WWCRA_ET!$D:$D=$B7),0),6)</f>
        <v>449</v>
      </c>
      <c r="Z7" s="52">
        <f t="array" ref="Z7">INDEX(WWCRA_ET!$A$1:$M$3889,MATCH(1,(WWCRA_ET!$A:$A=Acres_ALL!Z3)*(WWCRA_ET!$C:$C=0)*(WWCRA_ET!$D:$D=$B7),0),6)</f>
        <v>305.2</v>
      </c>
      <c r="AA7" s="53"/>
      <c r="AB7" s="50">
        <f t="array" ref="AB7">INDEX(WWCRA_ET!$A$1:$M$3889,MATCH(1,(WWCRA_ET!$A:$A=Acres_ALL!AB3)*(WWCRA_ET!$C:$C=0)*(WWCRA_ET!$D:$D=$B7),0),6)</f>
        <v>269.8</v>
      </c>
      <c r="AC7" s="52">
        <f t="array" ref="AC7">INDEX(WWCRA_ET!$A$1:$M$3889,MATCH(1,(WWCRA_ET!$A:$A=Acres_ALL!AC3)*(WWCRA_ET!$C:$C=0)*(WWCRA_ET!$D:$D=$B7),0),6)</f>
        <v>339.5</v>
      </c>
      <c r="AD7" s="53"/>
      <c r="AE7" s="140"/>
      <c r="AF7" s="53"/>
      <c r="AG7" s="53"/>
      <c r="AH7" s="53"/>
      <c r="AI7" s="53"/>
      <c r="AJ7" s="55">
        <f t="array" ref="AJ7">INDEX(WWCRA_ET!$A$1:$M$3889,MATCH(1,(WWCRA_ET!$A:$A=Acres_ALL!AJ3)*(WWCRA_ET!$C:$C=0)*(WWCRA_ET!$D:$D=$B7),0),6)</f>
        <v>269.8</v>
      </c>
      <c r="AK7" s="53"/>
      <c r="AL7" s="56">
        <f t="array" ref="AL7">INDEX(WWCRA_ET!$A$1:$M$3889,MATCH(1,(WWCRA_ET!$A:$A=Acres_ALL!AL3)*(WWCRA_ET!$C:$C=0)*(WWCRA_ET!$D:$D=$B7),0),6)</f>
        <v>269.8</v>
      </c>
    </row>
    <row r="8" spans="1:38" s="48" customFormat="1" x14ac:dyDescent="0.25">
      <c r="A8" s="48" t="s">
        <v>40</v>
      </c>
      <c r="B8" s="68">
        <v>6</v>
      </c>
      <c r="C8" s="53"/>
      <c r="D8" s="53"/>
      <c r="E8" s="53"/>
      <c r="F8" s="53"/>
      <c r="G8" s="53"/>
      <c r="H8" s="140"/>
      <c r="I8" s="53"/>
      <c r="J8" s="140"/>
      <c r="K8" s="53"/>
      <c r="L8" s="140"/>
      <c r="M8" s="53"/>
      <c r="N8" s="53"/>
      <c r="O8" s="140"/>
      <c r="P8" s="53"/>
      <c r="Q8" s="140"/>
      <c r="R8" s="54"/>
      <c r="S8" s="140"/>
      <c r="T8" s="52">
        <f t="array" ref="T8">INDEX(WWCRA_ET!$A$1:$M$3889,MATCH(1,(WWCRA_ET!$A:$A=Acres_ALL!T4)*(WWCRA_ET!$C:$C=0)*(WWCRA_ET!$D:$D=$B8),0),6)</f>
        <v>490.2</v>
      </c>
      <c r="U8" s="140"/>
      <c r="V8" s="53"/>
      <c r="W8" s="140"/>
      <c r="X8" s="53"/>
      <c r="Y8" s="53"/>
      <c r="Z8" s="53"/>
      <c r="AA8" s="53"/>
      <c r="AB8" s="53"/>
      <c r="AC8" s="53"/>
      <c r="AD8" s="53"/>
      <c r="AE8" s="140"/>
      <c r="AF8" s="53"/>
      <c r="AG8" s="53"/>
      <c r="AH8" s="53"/>
      <c r="AI8" s="53"/>
      <c r="AJ8" s="53"/>
      <c r="AK8" s="53"/>
      <c r="AL8" s="53"/>
    </row>
    <row r="9" spans="1:38" s="48" customFormat="1" x14ac:dyDescent="0.25">
      <c r="A9" s="48" t="s">
        <v>41</v>
      </c>
      <c r="B9" s="68">
        <v>7</v>
      </c>
      <c r="C9" s="50">
        <f t="array" ref="C9">INDEX(WWCRA_ET!$A$1:$M$3889,MATCH(1,(WWCRA_ET!$A:$A=Acres_ALL!C5)*(WWCRA_ET!$C:$C=0)*(WWCRA_ET!$D:$D=$B9),0),6)</f>
        <v>546.4</v>
      </c>
      <c r="D9" s="50">
        <f t="array" ref="D9">INDEX(WWCRA_ET!$A$1:$M$3889,MATCH(1,(WWCRA_ET!$A:$A=Acres_ALL!D5)*(WWCRA_ET!$C:$C=0)*(WWCRA_ET!$D:$D=$B9),0),6)</f>
        <v>338.3</v>
      </c>
      <c r="E9" s="52">
        <f t="array" ref="E9">INDEX(WWCRA_ET!$A$1:$M$3889,MATCH(1,(WWCRA_ET!$A:$A=Acres_ALL!E5)*(WWCRA_ET!$C:$C=0)*(WWCRA_ET!$D:$D=$B9),0),6)</f>
        <v>320.3</v>
      </c>
      <c r="F9" s="53"/>
      <c r="G9" s="53"/>
      <c r="H9" s="140"/>
      <c r="I9" s="53"/>
      <c r="J9" s="140"/>
      <c r="K9" s="53"/>
      <c r="L9" s="140"/>
      <c r="M9" s="52">
        <f t="array" ref="M9">INDEX(WWCRA_ET!$A$1:$M$3889,MATCH(1,(WWCRA_ET!$A:$A=Acres_ALL!M5)*(WWCRA_ET!$C:$C=0)*(WWCRA_ET!$D:$D=$B9),0),6)</f>
        <v>605.9</v>
      </c>
      <c r="N9" s="53"/>
      <c r="O9" s="140"/>
      <c r="P9" s="53"/>
      <c r="Q9" s="140"/>
      <c r="R9" s="53"/>
      <c r="S9" s="140"/>
      <c r="T9" s="52">
        <f t="array" ref="T9">INDEX(WWCRA_ET!$A$1:$M$3889,MATCH(1,(WWCRA_ET!$A:$A=Acres_ALL!T5)*(WWCRA_ET!$C:$C=0)*(WWCRA_ET!$D:$D=$B9),0),6)</f>
        <v>556.9</v>
      </c>
      <c r="U9" s="140"/>
      <c r="V9" s="52">
        <f t="array" ref="V9">INDEX(WWCRA_ET!$A$1:$M$3889,MATCH(1,(WWCRA_ET!$A:$A=Acres_ALL!V5)*(WWCRA_ET!$C:$C=0)*(WWCRA_ET!$D:$D=$B9),0),6)</f>
        <v>358.5</v>
      </c>
      <c r="W9" s="140"/>
      <c r="X9" s="52">
        <f t="array" ref="X9">INDEX(WWCRA_ET!$A$1:$M$3889,MATCH(1,(WWCRA_ET!$A:$A=Acres_ALL!X5)*(WWCRA_ET!$C:$C=0)*(WWCRA_ET!$D:$D=$B9),0),6)</f>
        <v>275.60000000000002</v>
      </c>
      <c r="Y9" s="52">
        <f t="array" ref="Y9">INDEX(WWCRA_ET!$A$1:$M$3889,MATCH(1,(WWCRA_ET!$A:$A=Acres_ALL!Y5)*(WWCRA_ET!$C:$C=0)*(WWCRA_ET!$D:$D=$B9),0),6)</f>
        <v>647.29999999999995</v>
      </c>
      <c r="Z9" s="52">
        <f t="array" ref="Z9">INDEX(WWCRA_ET!$A$1:$M$3889,MATCH(1,(WWCRA_ET!$A:$A=Acres_ALL!Z5)*(WWCRA_ET!$C:$C=0)*(WWCRA_ET!$D:$D=$B9),0),6)</f>
        <v>360.7</v>
      </c>
      <c r="AA9" s="52">
        <f t="array" ref="AA9">INDEX(WWCRA_ET!$A$1:$M$3889,MATCH(1,(WWCRA_ET!$A:$A=Acres_ALL!AA5)*(WWCRA_ET!$C:$C=0)*(WWCRA_ET!$D:$D=$B9),0),6)</f>
        <v>605.9</v>
      </c>
      <c r="AB9" s="52">
        <f t="array" ref="AB9">INDEX(WWCRA_ET!$A$1:$M$3889,MATCH(1,(WWCRA_ET!$A:$A=Acres_ALL!AB5)*(WWCRA_ET!$C:$C=0)*(WWCRA_ET!$D:$D=$B9),0),6)</f>
        <v>259.10000000000002</v>
      </c>
      <c r="AC9" s="52">
        <f t="array" ref="AC9">INDEX(WWCRA_ET!$A$1:$M$3889,MATCH(1,(WWCRA_ET!$A:$A=Acres_ALL!AC5)*(WWCRA_ET!$C:$C=0)*(WWCRA_ET!$D:$D=$B9),0),6)</f>
        <v>382.6</v>
      </c>
      <c r="AD9" s="53"/>
      <c r="AE9" s="140">
        <f t="array" ref="AE9">INDEX(Cuenca_ET!$B$5:$K$244,MATCH(1,(Cuenca_ET!$C$5:$C$244=Acres_ALL!AE5)*(Cuenca_ET!$E$5:$E$244=$B9)*(Cuenca_ET!$H$5:$H$244=0),0),9)</f>
        <v>354.38629550321195</v>
      </c>
      <c r="AF9" s="52">
        <f t="array" ref="AF9">INDEX(WWCRA_ET!$A$1:$M$3889,MATCH(1,(WWCRA_ET!$A:$A=Acres_ALL!AF5)*(WWCRA_ET!$C:$C=0)*(WWCRA_ET!$D:$D=$B9),0),6)</f>
        <v>485.2</v>
      </c>
      <c r="AG9" s="50">
        <f t="array" ref="AG9">INDEX(WWCRA_ET!$A$1:$M$3889,MATCH(1,(WWCRA_ET!$A:$A=Acres_ALL!AG5)*(WWCRA_ET!$C:$C=0)*(WWCRA_ET!$D:$D=$B9),0),6)</f>
        <v>546.4</v>
      </c>
      <c r="AH9" s="53"/>
      <c r="AI9" s="53"/>
      <c r="AJ9" s="52">
        <f t="array" ref="AJ9">INDEX(WWCRA_ET!$A$1:$M$3889,MATCH(1,(WWCRA_ET!$A:$A=Acres_ALL!AJ5)*(WWCRA_ET!$C:$C=0)*(WWCRA_ET!$D:$D=$B9),0),6)</f>
        <v>361.5</v>
      </c>
      <c r="AK9" s="53"/>
      <c r="AL9" s="52">
        <f t="array" ref="AL9">INDEX(WWCRA_ET!$A$1:$M$3889,MATCH(1,(WWCRA_ET!$A:$A=Acres_ALL!AL5)*(WWCRA_ET!$C:$C=0)*(WWCRA_ET!$D:$D=$B9),0),6)</f>
        <v>405.7</v>
      </c>
    </row>
    <row r="10" spans="1:38" s="48" customFormat="1" x14ac:dyDescent="0.25">
      <c r="A10" s="48" t="s">
        <v>42</v>
      </c>
      <c r="B10" s="68">
        <v>10</v>
      </c>
      <c r="C10" s="53"/>
      <c r="D10" s="53"/>
      <c r="E10" s="53"/>
      <c r="F10" s="53"/>
      <c r="G10" s="53"/>
      <c r="H10" s="140"/>
      <c r="I10" s="53"/>
      <c r="J10" s="140"/>
      <c r="K10" s="53"/>
      <c r="L10" s="140"/>
      <c r="M10" s="53"/>
      <c r="N10" s="53"/>
      <c r="O10" s="140"/>
      <c r="P10" s="53"/>
      <c r="Q10" s="140"/>
      <c r="R10" s="53"/>
      <c r="S10" s="140"/>
      <c r="T10" s="52">
        <f t="array" ref="T10">INDEX(WWCRA_ET!$A$1:$M$3889,MATCH(1,(WWCRA_ET!$A:$A=Acres_ALL!T6)*(WWCRA_ET!$C:$C=0)*(WWCRA_ET!$D:$D=$B10),0),6)</f>
        <v>549.5</v>
      </c>
      <c r="U10" s="140"/>
      <c r="V10" s="53"/>
      <c r="W10" s="140"/>
      <c r="X10" s="53"/>
      <c r="Y10" s="53"/>
      <c r="Z10" s="53"/>
      <c r="AA10" s="53"/>
      <c r="AB10" s="53"/>
      <c r="AC10" s="53"/>
      <c r="AD10" s="53"/>
      <c r="AE10" s="140"/>
      <c r="AF10" s="53"/>
      <c r="AG10" s="53"/>
      <c r="AH10" s="53"/>
      <c r="AI10" s="53"/>
      <c r="AJ10" s="53"/>
      <c r="AK10" s="53"/>
      <c r="AL10" s="53"/>
    </row>
    <row r="11" spans="1:38" s="48" customFormat="1" x14ac:dyDescent="0.25">
      <c r="A11" s="48" t="s">
        <v>43</v>
      </c>
      <c r="B11" s="68">
        <v>11</v>
      </c>
      <c r="C11" s="52">
        <f t="array" ref="C11">INDEX(WWCRA_ET!$A$1:$M$3889,MATCH(1,(WWCRA_ET!$A:$A=Acres_ALL!C7)*(WWCRA_ET!$C:$C=0)*(WWCRA_ET!$D:$D=$B11),0),6)</f>
        <v>390.1</v>
      </c>
      <c r="D11" s="56">
        <f t="array" ref="D11">INDEX(WWCRA_ET!$A$1:$M$3889,MATCH(1,(WWCRA_ET!$A:$A=Acres_ALL!D7)*(WWCRA_ET!$C:$C=0)*(WWCRA_ET!$D:$D=$B11),0),6)</f>
        <v>218.9</v>
      </c>
      <c r="E11" s="52">
        <f t="array" ref="E11">INDEX(WWCRA_ET!$A$1:$M$3889,MATCH(1,(WWCRA_ET!$A:$A=Acres_ALL!E7)*(WWCRA_ET!$C:$C=0)*(WWCRA_ET!$D:$D=$B11),0),6)</f>
        <v>150</v>
      </c>
      <c r="F11" s="53"/>
      <c r="G11" s="52">
        <f t="array" ref="G11">INDEX(WWCRA_ET!$A$1:$M$3889,MATCH(1,(WWCRA_ET!$A:$A=Acres_ALL!G7)*(WWCRA_ET!$C:$C=0)*(WWCRA_ET!$D:$D=$B11),0),6)</f>
        <v>137</v>
      </c>
      <c r="H11" s="140"/>
      <c r="I11" s="52">
        <f t="array" ref="I11">INDEX(WWCRA_ET!$A$1:$M$3889,MATCH(1,(WWCRA_ET!$A:$A=Acres_ALL!I7)*(WWCRA_ET!$C:$C=0)*(WWCRA_ET!$D:$D=$B11),0),6)</f>
        <v>560.79999999999995</v>
      </c>
      <c r="J11" s="140"/>
      <c r="K11" s="52">
        <f t="array" ref="K11">INDEX(WWCRA_ET!$A$1:$M$3889,MATCH(1,(WWCRA_ET!$A:$A=Acres_ALL!K7)*(WWCRA_ET!$C:$C=0)*(WWCRA_ET!$D:$D=$B11),0),6)</f>
        <v>489</v>
      </c>
      <c r="L11" s="140"/>
      <c r="M11" s="53"/>
      <c r="N11" s="53"/>
      <c r="O11" s="140">
        <f t="array" ref="O11">INDEX(Cuenca_ET!$B$5:$K$244,MATCH(1,(Cuenca_ET!$C$5:$C$244=Acres_ALL!O7)*(Cuenca_ET!$E$5:$E$244=$B11)*(Cuenca_ET!$H$5:$H$244=0),0),9)</f>
        <v>593.52915254237291</v>
      </c>
      <c r="P11" s="53"/>
      <c r="Q11" s="140"/>
      <c r="R11" s="50">
        <f t="array" ref="R11">INDEX(WWCRA_ET!$A$1:$M$3889,MATCH(1,(WWCRA_ET!$A:$A=Acres_ALL!R7)*(WWCRA_ET!$C:$C=0)*(WWCRA_ET!$D:$D=$B11),0),6)</f>
        <v>526.29999999999995</v>
      </c>
      <c r="S11" s="140"/>
      <c r="T11" s="52">
        <f t="array" ref="T11">INDEX(WWCRA_ET!$A$1:$M$3889,MATCH(1,(WWCRA_ET!$A:$A=Acres_ALL!T7)*(WWCRA_ET!$C:$C=0)*(WWCRA_ET!$D:$D=$B11),0),6)</f>
        <v>433.5</v>
      </c>
      <c r="U11" s="140"/>
      <c r="V11" s="53"/>
      <c r="W11" s="140"/>
      <c r="X11" s="53"/>
      <c r="Y11" s="52">
        <f t="array" ref="Y11">INDEX(WWCRA_ET!$A$1:$M$3889,MATCH(1,(WWCRA_ET!$A:$A=Acres_ALL!Y7)*(WWCRA_ET!$C:$C=0)*(WWCRA_ET!$D:$D=$B11),0),6)</f>
        <v>504.7</v>
      </c>
      <c r="Z11" s="52">
        <f t="array" ref="Z11">INDEX(WWCRA_ET!$A$1:$M$3889,MATCH(1,(WWCRA_ET!$A:$A=Acres_ALL!Z7)*(WWCRA_ET!$C:$C=0)*(WWCRA_ET!$D:$D=$B11),0),6)</f>
        <v>207.8</v>
      </c>
      <c r="AA11" s="56">
        <f t="array" ref="AA11">INDEX(WWCRA_ET!$A$1:$M$3889,MATCH(1,(WWCRA_ET!$A:$A=Acres_ALL!AA7)*(WWCRA_ET!$C:$C=0)*(WWCRA_ET!$D:$D=$B11),0),6)</f>
        <v>327.10000000000002</v>
      </c>
      <c r="AB11" s="52">
        <f t="array" ref="AB11">INDEX(WWCRA_ET!$A$1:$M$3889,MATCH(1,(WWCRA_ET!$A:$A=Acres_ALL!AB7)*(WWCRA_ET!$C:$C=0)*(WWCRA_ET!$D:$D=$B11),0),6)</f>
        <v>162.6</v>
      </c>
      <c r="AC11" s="52">
        <f t="array" ref="AC11">INDEX(WWCRA_ET!$A$1:$M$3889,MATCH(1,(WWCRA_ET!$A:$A=Acres_ALL!AC7)*(WWCRA_ET!$C:$C=0)*(WWCRA_ET!$D:$D=$B11),0),6)</f>
        <v>234.4</v>
      </c>
      <c r="AD11" s="53"/>
      <c r="AE11" s="140"/>
      <c r="AF11" s="52">
        <f t="array" ref="AF11">INDEX(WWCRA_ET!$A$1:$M$3889,MATCH(1,(WWCRA_ET!$A:$A=Acres_ALL!AF7)*(WWCRA_ET!$C:$C=0)*(WWCRA_ET!$D:$D=$B11),0),6)</f>
        <v>327.10000000000002</v>
      </c>
      <c r="AG11" s="52">
        <f t="array" ref="AG11">INDEX(WWCRA_ET!$A$1:$M$3889,MATCH(1,(WWCRA_ET!$A:$A=Acres_ALL!AG7)*(WWCRA_ET!$C:$C=0)*(WWCRA_ET!$D:$D=$B11),0),6)</f>
        <v>390.1</v>
      </c>
      <c r="AH11" s="52">
        <f t="array" ref="AH11">INDEX(WWCRA_ET!$A$1:$M$3889,MATCH(1,(WWCRA_ET!$A:$A=Acres_ALL!AH7)*(WWCRA_ET!$C:$C=0)*(WWCRA_ET!$D:$D=$B11),0),6)</f>
        <v>487.4</v>
      </c>
      <c r="AI11" s="53"/>
      <c r="AJ11" s="50">
        <f t="array" ref="AJ11">INDEX(WWCRA_ET!$A$1:$M$3889,MATCH(1,(WWCRA_ET!$A:$A=Acres_ALL!AJ7)*(WWCRA_ET!$C:$C=0)*(WWCRA_ET!$D:$D=$B11),0),6)</f>
        <v>162.6</v>
      </c>
      <c r="AK11" s="53"/>
      <c r="AL11" s="52">
        <f t="array" ref="AL11">INDEX(WWCRA_ET!$A$1:$M$3889,MATCH(1,(WWCRA_ET!$A:$A=Acres_ALL!AL7)*(WWCRA_ET!$C:$C=0)*(WWCRA_ET!$D:$D=$B11),0),6)</f>
        <v>218.9</v>
      </c>
    </row>
    <row r="12" spans="1:38" s="48" customFormat="1" x14ac:dyDescent="0.25">
      <c r="A12" s="48" t="s">
        <v>44</v>
      </c>
      <c r="B12" s="68">
        <v>13</v>
      </c>
      <c r="C12" s="52">
        <f t="array" ref="C12">INDEX(WWCRA_ET!$A$1:$M$3889,MATCH(1,(WWCRA_ET!$A:$A=Acres_ALL!C8)*(WWCRA_ET!$C:$C=0)*(WWCRA_ET!$D:$D=$B12),0),6)</f>
        <v>319.5</v>
      </c>
      <c r="D12" s="52">
        <f t="array" ref="D12">INDEX(WWCRA_ET!$A$1:$M$3889,MATCH(1,(WWCRA_ET!$A:$A=Acres_ALL!D8)*(WWCRA_ET!$C:$C=0)*(WWCRA_ET!$D:$D=$B12),0),6)</f>
        <v>34.799999999999997</v>
      </c>
      <c r="E12" s="52">
        <f t="array" ref="E12">INDEX(WWCRA_ET!$A$1:$M$3889,MATCH(1,(WWCRA_ET!$A:$A=Acres_ALL!E8)*(WWCRA_ET!$C:$C=0)*(WWCRA_ET!$D:$D=$B12),0),6)</f>
        <v>23.2</v>
      </c>
      <c r="F12" s="53"/>
      <c r="G12" s="52">
        <f t="array" ref="G12">INDEX(WWCRA_ET!$A$1:$M$3889,MATCH(1,(WWCRA_ET!$A:$A=Acres_ALL!G8)*(WWCRA_ET!$C:$C=0)*(WWCRA_ET!$D:$D=$B12),0),6)</f>
        <v>15.2</v>
      </c>
      <c r="H12" s="140"/>
      <c r="I12" s="52">
        <f t="array" ref="I12">INDEX(WWCRA_ET!$A$1:$M$3889,MATCH(1,(WWCRA_ET!$A:$A=Acres_ALL!I8)*(WWCRA_ET!$C:$C=0)*(WWCRA_ET!$D:$D=$B12),0),6)</f>
        <v>530.1</v>
      </c>
      <c r="J12" s="140"/>
      <c r="K12" s="52">
        <f t="array" ref="K12">INDEX(WWCRA_ET!$A$1:$M$3889,MATCH(1,(WWCRA_ET!$A:$A=Acres_ALL!K8)*(WWCRA_ET!$C:$C=0)*(WWCRA_ET!$D:$D=$B12),0),6)</f>
        <v>451.1</v>
      </c>
      <c r="L12" s="140"/>
      <c r="M12" s="52">
        <f t="array" ref="M12">INDEX(WWCRA_ET!$A$1:$M$3889,MATCH(1,(WWCRA_ET!$A:$A=Acres_ALL!M8)*(WWCRA_ET!$C:$C=0)*(WWCRA_ET!$D:$D=$B12),0),6)</f>
        <v>329.5</v>
      </c>
      <c r="N12" s="53"/>
      <c r="O12" s="140"/>
      <c r="P12" s="52">
        <f t="array" ref="P12">INDEX(WWCRA_ET!$A$1:$M$3889,MATCH(1,(WWCRA_ET!$A:$A=Acres_ALL!P8)*(WWCRA_ET!$C:$C=0)*(WWCRA_ET!$D:$D=$B12),0),6)</f>
        <v>314.60000000000002</v>
      </c>
      <c r="Q12" s="140"/>
      <c r="R12" s="50">
        <f t="array" ref="R12">INDEX(WWCRA_ET!$A$1:$M$3889,MATCH(1,(WWCRA_ET!$A:$A=Acres_ALL!R8)*(WWCRA_ET!$C:$C=0)*(WWCRA_ET!$D:$D=$B12),0),6)</f>
        <v>511.4</v>
      </c>
      <c r="S12" s="140"/>
      <c r="T12" s="57">
        <f t="array" ref="T12">INDEX(WWCRA_ET!$A$1:$M$3889,MATCH(1,(WWCRA_ET!$A:$A=Acres_ALL!T8)*(WWCRA_ET!$C:$C=0)*(WWCRA_ET!$D:$D=$B12),0),6)</f>
        <v>563.20000000000005</v>
      </c>
      <c r="U12" s="140"/>
      <c r="V12" s="58">
        <f t="array" ref="V12">INDEX(WWCRA_ET!$A$1:$M$3889,MATCH(1,(WWCRA_ET!$A:$A=Acres_ALL!V8)*(WWCRA_ET!$C:$C=0)*(WWCRA_ET!$D:$D=$B12),0),6)</f>
        <v>18.899999999999999</v>
      </c>
      <c r="W12" s="140"/>
      <c r="X12" s="52">
        <f t="array" ref="X12">INDEX(WWCRA_ET!$A$1:$M$3889,MATCH(1,(WWCRA_ET!$A:$A=Acres_ALL!X8)*(WWCRA_ET!$C:$C=0)*(WWCRA_ET!$D:$D=$B12),0),6)</f>
        <v>18.899999999999999</v>
      </c>
      <c r="Y12" s="52">
        <f t="array" ref="Y12">INDEX(WWCRA_ET!$A$1:$M$3889,MATCH(1,(WWCRA_ET!$A:$A=Acres_ALL!Y8)*(WWCRA_ET!$C:$C=0)*(WWCRA_ET!$D:$D=$B12),0),6)</f>
        <v>456.9</v>
      </c>
      <c r="Z12" s="52">
        <f t="array" ref="Z12">INDEX(WWCRA_ET!$A$1:$M$3889,MATCH(1,(WWCRA_ET!$A:$A=Acres_ALL!Z8)*(WWCRA_ET!$C:$C=0)*(WWCRA_ET!$D:$D=$B12),0),6)</f>
        <v>48.2</v>
      </c>
      <c r="AA12" s="52">
        <f t="array" ref="AA12">INDEX(WWCRA_ET!$A$1:$M$3889,MATCH(1,(WWCRA_ET!$A:$A=Acres_ALL!AA8)*(WWCRA_ET!$C:$C=0)*(WWCRA_ET!$D:$D=$B12),0),6)</f>
        <v>329.5</v>
      </c>
      <c r="AB12" s="52">
        <f t="array" ref="AB12">INDEX(WWCRA_ET!$A$1:$M$3889,MATCH(1,(WWCRA_ET!$A:$A=Acres_ALL!AB8)*(WWCRA_ET!$C:$C=0)*(WWCRA_ET!$D:$D=$B12),0),6)</f>
        <v>28.2</v>
      </c>
      <c r="AC12" s="52">
        <f t="array" ref="AC12">INDEX(WWCRA_ET!$A$1:$M$3889,MATCH(1,(WWCRA_ET!$A:$A=Acres_ALL!AC8)*(WWCRA_ET!$C:$C=0)*(WWCRA_ET!$D:$D=$B12),0),6)</f>
        <v>54.5</v>
      </c>
      <c r="AD12" s="52">
        <f t="array" ref="AD12">INDEX(WWCRA_ET!$A$1:$M$3889,MATCH(1,(WWCRA_ET!$A:$A=Acres_ALL!AD8)*(WWCRA_ET!$C:$C=0)*(WWCRA_ET!$D:$D=$B12),0),6)</f>
        <v>293.7</v>
      </c>
      <c r="AE12" s="140"/>
      <c r="AF12" s="50">
        <f t="array" ref="AF12">INDEX(WWCRA_ET!$A$1:$M$3889,MATCH(1,(WWCRA_ET!$A:$A=Acres_ALL!AF8)*(WWCRA_ET!$C:$C=0)*(WWCRA_ET!$D:$D=$B12),0),6)</f>
        <v>299</v>
      </c>
      <c r="AG12" s="52">
        <f t="array" ref="AG12">INDEX(WWCRA_ET!$A$1:$M$3889,MATCH(1,(WWCRA_ET!$A:$A=Acres_ALL!AG8)*(WWCRA_ET!$C:$C=0)*(WWCRA_ET!$D:$D=$B12),0),6)</f>
        <v>319.5</v>
      </c>
      <c r="AH12" s="50">
        <f t="array" ref="AH12">INDEX(WWCRA_ET!$A$1:$M$3889,MATCH(1,(WWCRA_ET!$A:$A=Acres_ALL!AH8)*(WWCRA_ET!$C:$C=0)*(WWCRA_ET!$D:$D=$B12),0),6)</f>
        <v>443.9</v>
      </c>
      <c r="AI12" s="52">
        <f t="array" ref="AI12">INDEX(WWCRA_ET!$A$1:$M$3889,MATCH(1,(WWCRA_ET!$A:$A=Acres_ALL!AI8)*(WWCRA_ET!$C:$C=0)*(WWCRA_ET!$D:$D=$B12),0),6)</f>
        <v>287.10000000000002</v>
      </c>
      <c r="AJ12" s="52">
        <f t="array" ref="AJ12">INDEX(WWCRA_ET!$A$1:$M$3889,MATCH(1,(WWCRA_ET!$A:$A=Acres_ALL!AJ8)*(WWCRA_ET!$C:$C=0)*(WWCRA_ET!$D:$D=$B12),0),6)</f>
        <v>27.6</v>
      </c>
      <c r="AK12" s="52">
        <f t="array" ref="AK12">INDEX(WWCRA_ET!$A$1:$M$3889,MATCH(1,(WWCRA_ET!$A:$A=Acres_ALL!AK8)*(WWCRA_ET!$C:$C=0)*(WWCRA_ET!$D:$D=$B12),0),6)</f>
        <v>315.39999999999998</v>
      </c>
      <c r="AL12" s="52">
        <f t="array" ref="AL12">INDEX(WWCRA_ET!$A$1:$M$3889,MATCH(1,(WWCRA_ET!$A:$A=Acres_ALL!AL8)*(WWCRA_ET!$C:$C=0)*(WWCRA_ET!$D:$D=$B12),0),6)</f>
        <v>30.2</v>
      </c>
    </row>
    <row r="13" spans="1:38" s="4" customFormat="1" x14ac:dyDescent="0.25">
      <c r="A13" s="4" t="s">
        <v>211</v>
      </c>
      <c r="B13" s="145">
        <v>15</v>
      </c>
      <c r="C13" s="21"/>
      <c r="D13" s="21"/>
      <c r="E13" s="21"/>
      <c r="F13" s="14"/>
      <c r="G13" s="21"/>
      <c r="H13" s="140">
        <f t="array" ref="H13">INDEX(Cuenca_ET!$B$5:$K$244,MATCH(1,(Cuenca_ET!$C$5:$C$244=Acres_ALL!H9)*(Cuenca_ET!$E$5:$E$244=$B13)*(Cuenca_ET!$H$5:$H$244=0),0),9)</f>
        <v>244.49227799227799</v>
      </c>
      <c r="I13" s="8"/>
      <c r="J13" s="140">
        <f t="array" ref="J13">INDEX(Cuenca_ET!$B$5:$K$244,MATCH(1,(Cuenca_ET!$C$5:$C$244=Acres_ALL!J9)*(Cuenca_ET!$E$5:$E$244=$B13)*(Cuenca_ET!$H$5:$H$244=0),0),9)</f>
        <v>244.49227799227799</v>
      </c>
      <c r="K13" s="8"/>
      <c r="L13" s="140"/>
      <c r="M13" s="8"/>
      <c r="N13" s="8"/>
      <c r="O13" s="140"/>
      <c r="P13" s="8"/>
      <c r="Q13" s="140"/>
      <c r="R13" s="8"/>
      <c r="S13" s="140"/>
      <c r="T13" s="8"/>
      <c r="U13" s="140"/>
      <c r="V13" s="8"/>
      <c r="W13" s="140">
        <f t="array" ref="W13">INDEX(Cuenca_ET!$B$5:$K$244,MATCH(1,(Cuenca_ET!$C$5:$C$244=Acres_ALL!W9)*(Cuenca_ET!$E$5:$E$244=$B13)*(Cuenca_ET!$H$5:$H$244=0),0),9)</f>
        <v>161.42728442728446</v>
      </c>
      <c r="X13" s="14"/>
      <c r="Y13" s="8"/>
      <c r="Z13" s="8"/>
      <c r="AA13" s="8"/>
      <c r="AB13" s="8"/>
      <c r="AC13" s="8"/>
      <c r="AD13" s="8"/>
      <c r="AE13" s="140"/>
      <c r="AF13" s="21"/>
      <c r="AG13" s="21"/>
      <c r="AH13" s="21"/>
      <c r="AI13" s="21"/>
      <c r="AJ13" s="21"/>
      <c r="AK13" s="21"/>
      <c r="AL13" s="21"/>
    </row>
    <row r="14" spans="1:38" s="48" customFormat="1" x14ac:dyDescent="0.25">
      <c r="A14" s="48" t="s">
        <v>45</v>
      </c>
      <c r="B14" s="68">
        <v>19</v>
      </c>
      <c r="C14" s="53"/>
      <c r="D14" s="53"/>
      <c r="E14" s="53"/>
      <c r="F14" s="53"/>
      <c r="G14" s="53"/>
      <c r="H14" s="140"/>
      <c r="I14" s="53"/>
      <c r="J14" s="140"/>
      <c r="K14" s="53"/>
      <c r="L14" s="140"/>
      <c r="M14" s="52">
        <f t="array" ref="M14">INDEX(WWCRA_ET!$A$1:$M$3889,MATCH(1,(WWCRA_ET!$A:$A=Acres_ALL!M10)*(WWCRA_ET!$C:$C=0)*(WWCRA_ET!$D:$D=$B14),0),6)</f>
        <v>917.2</v>
      </c>
      <c r="N14" s="53"/>
      <c r="O14" s="140"/>
      <c r="P14" s="52">
        <f t="array" ref="P14">INDEX(WWCRA_ET!$A$1:$M$3889,MATCH(1,(WWCRA_ET!$A:$A=Acres_ALL!P10)*(WWCRA_ET!$C:$C=0)*(WWCRA_ET!$D:$D=$B14),0),6)</f>
        <v>488.6</v>
      </c>
      <c r="Q14" s="140"/>
      <c r="R14" s="53"/>
      <c r="S14" s="140"/>
      <c r="T14" s="52">
        <f t="array" ref="T14">INDEX(WWCRA_ET!$A$1:$M$3889,MATCH(1,(WWCRA_ET!$A:$A=Acres_ALL!T10)*(WWCRA_ET!$C:$C=0)*(WWCRA_ET!$D:$D=$B14),0),6)</f>
        <v>708</v>
      </c>
      <c r="U14" s="140"/>
      <c r="V14" s="53"/>
      <c r="W14" s="140"/>
      <c r="X14" s="59"/>
      <c r="Y14" s="53"/>
      <c r="Z14" s="53"/>
      <c r="AA14" s="52">
        <f t="array" ref="AA14">INDEX(WWCRA_ET!$A$1:$M$3889,MATCH(1,(WWCRA_ET!$A:$A=Acres_ALL!AA10)*(WWCRA_ET!$C:$C=0)*(WWCRA_ET!$D:$D=$B14),0),6)</f>
        <v>917.2</v>
      </c>
      <c r="AB14" s="53"/>
      <c r="AC14" s="53"/>
      <c r="AD14" s="50">
        <f t="array" ref="AD14">INDEX(WWCRA_ET!$A$1:$M$3889,MATCH(1,(WWCRA_ET!$A:$A=Acres_ALL!AD10)*(WWCRA_ET!$C:$C=0)*(WWCRA_ET!$D:$D=$B14),0),6)</f>
        <v>917.2</v>
      </c>
      <c r="AE14" s="140"/>
      <c r="AF14" s="52">
        <f t="array" ref="AF14">INDEX(WWCRA_ET!$A$1:$M$3889,MATCH(1,(WWCRA_ET!$A:$A=Acres_ALL!AF10)*(WWCRA_ET!$C:$C=0)*(WWCRA_ET!$D:$D=$B14),0),6)</f>
        <v>727.7</v>
      </c>
      <c r="AG14" s="53"/>
      <c r="AH14" s="53"/>
      <c r="AI14" s="50">
        <f t="array" ref="AI14">INDEX(WWCRA_ET!$A$1:$M$3889,MATCH(1,(WWCRA_ET!$A:$A=Acres_ALL!AI10)*(WWCRA_ET!$C:$C=0)*(WWCRA_ET!$D:$D=$B14),0),6)</f>
        <v>917.2</v>
      </c>
      <c r="AJ14" s="53"/>
      <c r="AK14" s="53"/>
      <c r="AL14" s="53"/>
    </row>
    <row r="15" spans="1:38" s="48" customFormat="1" x14ac:dyDescent="0.25">
      <c r="A15" s="48" t="s">
        <v>46</v>
      </c>
      <c r="B15" s="68">
        <v>21</v>
      </c>
      <c r="C15" s="53"/>
      <c r="D15" s="53"/>
      <c r="E15" s="53"/>
      <c r="F15" s="53"/>
      <c r="G15" s="53"/>
      <c r="H15" s="140"/>
      <c r="I15" s="53"/>
      <c r="J15" s="140"/>
      <c r="K15" s="53"/>
      <c r="L15" s="140"/>
      <c r="M15" s="53"/>
      <c r="N15" s="53"/>
      <c r="O15" s="140"/>
      <c r="P15" s="53"/>
      <c r="Q15" s="140"/>
      <c r="R15" s="53"/>
      <c r="S15" s="140"/>
      <c r="T15" s="52">
        <f t="array" ref="T15">INDEX(WWCRA_ET!$A$1:$M$3889,MATCH(1,(WWCRA_ET!$A:$A=Acres_ALL!T11)*(WWCRA_ET!$C:$C=0)*(WWCRA_ET!$D:$D=$B15),0),6)</f>
        <v>595.6</v>
      </c>
      <c r="U15" s="140"/>
      <c r="V15" s="53"/>
      <c r="W15" s="140"/>
      <c r="X15" s="59"/>
      <c r="Y15" s="53"/>
      <c r="Z15" s="53"/>
      <c r="AA15" s="53"/>
      <c r="AB15" s="53"/>
      <c r="AC15" s="53"/>
      <c r="AD15" s="53"/>
      <c r="AE15" s="140"/>
      <c r="AF15" s="53"/>
      <c r="AG15" s="53"/>
      <c r="AH15" s="53"/>
      <c r="AI15" s="53"/>
      <c r="AJ15" s="53"/>
      <c r="AK15" s="53"/>
      <c r="AL15" s="53"/>
    </row>
    <row r="16" spans="1:38" s="48" customFormat="1" x14ac:dyDescent="0.25">
      <c r="A16" s="48" t="s">
        <v>47</v>
      </c>
      <c r="B16" s="68">
        <v>22</v>
      </c>
      <c r="C16" s="53"/>
      <c r="D16" s="53"/>
      <c r="E16" s="53"/>
      <c r="F16" s="53"/>
      <c r="G16" s="53"/>
      <c r="H16" s="140"/>
      <c r="I16" s="53"/>
      <c r="J16" s="140"/>
      <c r="K16" s="53"/>
      <c r="L16" s="140"/>
      <c r="M16" s="53"/>
      <c r="N16" s="53"/>
      <c r="O16" s="140"/>
      <c r="P16" s="53"/>
      <c r="Q16" s="140"/>
      <c r="R16" s="53"/>
      <c r="S16" s="140"/>
      <c r="T16" s="52">
        <f t="array" ref="T16">INDEX(WWCRA_ET!$A$1:$M$3889,MATCH(1,(WWCRA_ET!$A:$A=Acres_ALL!T12)*(WWCRA_ET!$C:$C=0)*(WWCRA_ET!$D:$D=$B16),0),6)</f>
        <v>602.5</v>
      </c>
      <c r="U16" s="140"/>
      <c r="V16" s="53"/>
      <c r="W16" s="140"/>
      <c r="X16" s="53"/>
      <c r="Y16" s="53"/>
      <c r="Z16" s="53"/>
      <c r="AA16" s="53"/>
      <c r="AB16" s="53"/>
      <c r="AC16" s="53"/>
      <c r="AD16" s="53"/>
      <c r="AE16" s="140"/>
      <c r="AF16" s="53"/>
      <c r="AG16" s="53"/>
      <c r="AH16" s="53"/>
      <c r="AI16" s="53"/>
      <c r="AJ16" s="53"/>
      <c r="AK16" s="53"/>
      <c r="AL16" s="53"/>
    </row>
    <row r="17" spans="1:38" s="48" customFormat="1" x14ac:dyDescent="0.25">
      <c r="A17" s="48" t="s">
        <v>48</v>
      </c>
      <c r="B17" s="68">
        <v>23</v>
      </c>
      <c r="C17" s="50">
        <f t="array" ref="C17">INDEX(WWCRA_ET!$A$1:$M$3889,MATCH(1,(WWCRA_ET!$A:$A=Acres_ALL!C13)*(WWCRA_ET!$C:$C=0)*(WWCRA_ET!$D:$D=$B17),0),6)</f>
        <v>579.6</v>
      </c>
      <c r="D17" s="53"/>
      <c r="E17" s="53"/>
      <c r="F17" s="53"/>
      <c r="G17" s="53"/>
      <c r="H17" s="140"/>
      <c r="I17" s="53"/>
      <c r="J17" s="140"/>
      <c r="K17" s="53"/>
      <c r="L17" s="140"/>
      <c r="M17" s="52">
        <f t="array" ref="M17">INDEX(WWCRA_ET!$A$1:$M$3889,MATCH(1,(WWCRA_ET!$A:$A=Acres_ALL!M13)*(WWCRA_ET!$C:$C=0)*(WWCRA_ET!$D:$D=$B17),0),6)</f>
        <v>619.9</v>
      </c>
      <c r="N17" s="53"/>
      <c r="O17" s="140"/>
      <c r="P17" s="53"/>
      <c r="Q17" s="140"/>
      <c r="R17" s="53"/>
      <c r="S17" s="140"/>
      <c r="T17" s="52">
        <f t="array" ref="T17">INDEX(WWCRA_ET!$A$1:$M$3889,MATCH(1,(WWCRA_ET!$A:$A=Acres_ALL!T13)*(WWCRA_ET!$C:$C=0)*(WWCRA_ET!$D:$D=$B17),0),6)</f>
        <v>464.3</v>
      </c>
      <c r="U17" s="140"/>
      <c r="V17" s="53"/>
      <c r="W17" s="140"/>
      <c r="X17" s="53"/>
      <c r="Y17" s="58">
        <f t="array" ref="Y17">INDEX(WWCRA_ET!$A$1:$M$3889,MATCH(1,(WWCRA_ET!$A:$A=Acres_ALL!Y13)*(WWCRA_ET!$C:$C=0)*(WWCRA_ET!$D:$D=$B17),0),6)</f>
        <v>655.5</v>
      </c>
      <c r="Z17" s="53"/>
      <c r="AA17" s="52">
        <f t="array" ref="AA17">INDEX(WWCRA_ET!$A$1:$M$3889,MATCH(1,(WWCRA_ET!$A:$A=Acres_ALL!AA13)*(WWCRA_ET!$C:$C=0)*(WWCRA_ET!$D:$D=$B17),0),6)</f>
        <v>619.9</v>
      </c>
      <c r="AB17" s="53"/>
      <c r="AC17" s="53"/>
      <c r="AD17" s="53"/>
      <c r="AE17" s="140"/>
      <c r="AF17" s="53"/>
      <c r="AG17" s="53"/>
      <c r="AH17" s="53"/>
      <c r="AI17" s="53"/>
      <c r="AJ17" s="53"/>
      <c r="AK17" s="53"/>
      <c r="AL17" s="53"/>
    </row>
    <row r="18" spans="1:38" s="48" customFormat="1" x14ac:dyDescent="0.25">
      <c r="A18" s="48" t="s">
        <v>49</v>
      </c>
      <c r="B18" s="68">
        <v>24</v>
      </c>
      <c r="C18" s="53"/>
      <c r="D18" s="53"/>
      <c r="E18" s="53"/>
      <c r="F18" s="53"/>
      <c r="G18" s="53"/>
      <c r="H18" s="140"/>
      <c r="I18" s="53"/>
      <c r="J18" s="140"/>
      <c r="K18" s="53"/>
      <c r="L18" s="140"/>
      <c r="M18" s="53"/>
      <c r="N18" s="53"/>
      <c r="O18" s="140"/>
      <c r="P18" s="53"/>
      <c r="Q18" s="140"/>
      <c r="R18" s="53"/>
      <c r="S18" s="140"/>
      <c r="T18" s="53"/>
      <c r="U18" s="140"/>
      <c r="V18" s="53"/>
      <c r="W18" s="140"/>
      <c r="X18" s="53"/>
      <c r="Y18" s="53"/>
      <c r="Z18" s="53"/>
      <c r="AA18" s="53"/>
      <c r="AB18" s="52">
        <f t="array" ref="AB18">INDEX(WWCRA_ET!$A$1:$M$3889,MATCH(1,(WWCRA_ET!$A:$A=Acres_ALL!AB14)*(WWCRA_ET!$C:$C=0)*(WWCRA_ET!$D:$D=$B18),0),6)</f>
        <v>268</v>
      </c>
      <c r="AC18" s="53"/>
      <c r="AD18" s="53"/>
      <c r="AE18" s="140"/>
      <c r="AF18" s="53"/>
      <c r="AG18" s="53"/>
      <c r="AH18" s="53"/>
      <c r="AI18" s="53"/>
      <c r="AJ18" s="53"/>
      <c r="AK18" s="53"/>
      <c r="AL18" s="53"/>
    </row>
    <row r="19" spans="1:38" s="48" customFormat="1" x14ac:dyDescent="0.25">
      <c r="A19" s="48" t="s">
        <v>50</v>
      </c>
      <c r="B19" s="68">
        <v>25</v>
      </c>
      <c r="C19" s="53"/>
      <c r="D19" s="60">
        <f t="array" ref="D19">INDEX(WWCRA_ET!$A$1:$M$3889,MATCH(1,(WWCRA_ET!$A:$A=Acres_ALL!D15)*(WWCRA_ET!$C:$C=0)*(WWCRA_ET!$D:$D=$B19),0),6)</f>
        <v>312.60000000000002</v>
      </c>
      <c r="E19" s="60">
        <f t="array" ref="E19">INDEX(WWCRA_ET!$A$1:$M$3889,MATCH(1,(WWCRA_ET!$A:$A=Acres_ALL!E15)*(WWCRA_ET!$C:$C=0)*(WWCRA_ET!$D:$D=$B19),0),6)</f>
        <v>312.60000000000002</v>
      </c>
      <c r="F19" s="53"/>
      <c r="G19" s="53"/>
      <c r="H19" s="140"/>
      <c r="I19" s="53"/>
      <c r="J19" s="140"/>
      <c r="K19" s="53"/>
      <c r="L19" s="140"/>
      <c r="M19" s="52">
        <f t="array" ref="M19">INDEX(WWCRA_ET!$A$1:$M$3889,MATCH(1,(WWCRA_ET!$A:$A=Acres_ALL!M15)*(WWCRA_ET!$C:$C=0)*(WWCRA_ET!$D:$D=$B19),0),6)</f>
        <v>707</v>
      </c>
      <c r="N19" s="53"/>
      <c r="O19" s="140"/>
      <c r="P19" s="53"/>
      <c r="Q19" s="140"/>
      <c r="R19" s="53"/>
      <c r="S19" s="140"/>
      <c r="T19" s="53"/>
      <c r="U19" s="140"/>
      <c r="V19" s="51">
        <f t="array" ref="V19">INDEX(WWCRA_ET!$A$1:$M$3889,MATCH(1,(WWCRA_ET!$A:$A=Acres_ALL!V15)*(WWCRA_ET!$C:$C=0)*(WWCRA_ET!$D:$D=$B19),0),6)</f>
        <v>312.60000000000002</v>
      </c>
      <c r="W19" s="140"/>
      <c r="X19" s="56">
        <f t="array" ref="X19">INDEX(WWCRA_ET!$A$1:$M$3889,MATCH(1,(WWCRA_ET!$A:$A=Acres_ALL!X15)*(WWCRA_ET!$C:$C=0)*(WWCRA_ET!$D:$D=$B19),0),6)</f>
        <v>312.60000000000002</v>
      </c>
      <c r="Y19" s="53"/>
      <c r="Z19" s="56">
        <f t="array" ref="Z19">INDEX(WWCRA_ET!$A$1:$M$3889,MATCH(1,(WWCRA_ET!$A:$A=Acres_ALL!Z15)*(WWCRA_ET!$C:$C=0)*(WWCRA_ET!$D:$D=$B19),0),6)</f>
        <v>312.60000000000002</v>
      </c>
      <c r="AA19" s="52">
        <f t="array" ref="AA19">INDEX(WWCRA_ET!$A$1:$M$3889,MATCH(1,(WWCRA_ET!$A:$A=Acres_ALL!AA15)*(WWCRA_ET!$C:$C=0)*(WWCRA_ET!$D:$D=$B19),0),6)</f>
        <v>707</v>
      </c>
      <c r="AB19" s="52">
        <f t="array" ref="AB19">INDEX(WWCRA_ET!$A$1:$M$3889,MATCH(1,(WWCRA_ET!$A:$A=Acres_ALL!AB15)*(WWCRA_ET!$C:$C=0)*(WWCRA_ET!$D:$D=$B19),0),6)</f>
        <v>223.2</v>
      </c>
      <c r="AC19" s="50">
        <f t="array" ref="AC19">INDEX(WWCRA_ET!$A$1:$M$3889,MATCH(1,(WWCRA_ET!$A:$A=Acres_ALL!AC15)*(WWCRA_ET!$C:$C=0)*(WWCRA_ET!$D:$D=$B19),0),6)</f>
        <v>312.60000000000002</v>
      </c>
      <c r="AD19" s="53"/>
      <c r="AE19" s="140"/>
      <c r="AF19" s="61">
        <f t="array" ref="AF19">INDEX(WWCRA_ET!$A$1:$M$3889,MATCH(1,(WWCRA_ET!$A:$A=Acres_ALL!AF15)*(WWCRA_ET!$C:$C=0)*(WWCRA_ET!$D:$D=$B19),0),6)</f>
        <v>707</v>
      </c>
      <c r="AG19" s="53"/>
      <c r="AH19" s="53"/>
      <c r="AI19" s="62">
        <f t="array" ref="AI19">INDEX(WWCRA_ET!$A$1:$M$3889,MATCH(1,(WWCRA_ET!$A:$A=Acres_ALL!AI15)*(WWCRA_ET!$C:$C=0)*(WWCRA_ET!$D:$D=$B19),0),6)</f>
        <v>707</v>
      </c>
      <c r="AJ19" s="50">
        <f t="array" ref="AJ19">INDEX(WWCRA_ET!$A$1:$M$3889,MATCH(1,(WWCRA_ET!$A:$A=Acres_ALL!AJ15)*(WWCRA_ET!$C:$C=0)*(WWCRA_ET!$D:$D=$B19),0),6)</f>
        <v>223.2</v>
      </c>
      <c r="AK19" s="53"/>
      <c r="AL19" s="52">
        <f t="array" ref="AL19">INDEX(WWCRA_ET!$A$1:$M$3889,MATCH(1,(WWCRA_ET!$A:$A=Acres_ALL!AL15)*(WWCRA_ET!$C:$C=0)*(WWCRA_ET!$D:$D=$B19),0),6)</f>
        <v>312.60000000000002</v>
      </c>
    </row>
    <row r="20" spans="1:38" s="48" customFormat="1" x14ac:dyDescent="0.25">
      <c r="A20" s="48" t="s">
        <v>51</v>
      </c>
      <c r="B20" s="68">
        <v>27</v>
      </c>
      <c r="C20" s="53"/>
      <c r="D20" s="53"/>
      <c r="E20" s="53"/>
      <c r="F20" s="53"/>
      <c r="G20" s="53"/>
      <c r="H20" s="140"/>
      <c r="I20" s="53"/>
      <c r="J20" s="140"/>
      <c r="K20" s="53"/>
      <c r="L20" s="140"/>
      <c r="M20" s="52">
        <f t="array" ref="M20">INDEX(WWCRA_ET!$A$1:$M$3889,MATCH(1,(WWCRA_ET!$A:$A=Acres_ALL!M16)*(WWCRA_ET!$C:$C=0)*(WWCRA_ET!$D:$D=$B20),0),6)</f>
        <v>274</v>
      </c>
      <c r="N20" s="53"/>
      <c r="O20" s="140"/>
      <c r="P20" s="53"/>
      <c r="Q20" s="140"/>
      <c r="R20" s="53"/>
      <c r="S20" s="140"/>
      <c r="T20" s="58">
        <f t="array" ref="T20">INDEX(WWCRA_ET!$A$1:$M$3889,MATCH(1,(WWCRA_ET!$A:$A=Acres_ALL!T16)*(WWCRA_ET!$C:$C=0)*(WWCRA_ET!$D:$D=$B20),0),6)</f>
        <v>341.1</v>
      </c>
      <c r="U20" s="140"/>
      <c r="V20" s="58">
        <f t="array" ref="V20">INDEX(WWCRA_ET!$A$1:$M$3889,MATCH(1,(WWCRA_ET!$A:$A=Acres_ALL!V16)*(WWCRA_ET!$C:$C=0)*(WWCRA_ET!$D:$D=$B20),0),6)</f>
        <v>90.9</v>
      </c>
      <c r="W20" s="140"/>
      <c r="X20" s="52">
        <f t="array" ref="X20">INDEX(WWCRA_ET!$A$1:$M$3889,MATCH(1,(WWCRA_ET!$A:$A=Acres_ALL!X16)*(WWCRA_ET!$C:$C=0)*(WWCRA_ET!$D:$D=$B20),0),6)</f>
        <v>90.9</v>
      </c>
      <c r="Y20" s="53"/>
      <c r="Z20" s="63">
        <f t="array" ref="Z20">INDEX(WWCRA_ET!$A$1:$M$3889,MATCH(1,(WWCRA_ET!$A:$A=Acres_ALL!Z16)*(WWCRA_ET!$C:$C=0)*(WWCRA_ET!$D:$D=$B20),0),6)</f>
        <v>113.3</v>
      </c>
      <c r="AA20" s="52">
        <f t="array" ref="AA20">INDEX(WWCRA_ET!$A$1:$M$3889,MATCH(1,(WWCRA_ET!$A:$A=Acres_ALL!AA16)*(WWCRA_ET!$C:$C=0)*(WWCRA_ET!$D:$D=$B20),0),6)</f>
        <v>274</v>
      </c>
      <c r="AB20" s="52">
        <f t="array" ref="AB20">INDEX(WWCRA_ET!$A$1:$M$3889,MATCH(1,(WWCRA_ET!$A:$A=Acres_ALL!AB16)*(WWCRA_ET!$C:$C=0)*(WWCRA_ET!$D:$D=$B20),0),6)</f>
        <v>91</v>
      </c>
      <c r="AC20" s="53"/>
      <c r="AD20" s="53"/>
      <c r="AE20" s="140"/>
      <c r="AF20" s="61">
        <f t="array" ref="AF20">INDEX(WWCRA_ET!$A$1:$M$3889,MATCH(1,(WWCRA_ET!$A:$A=Acres_ALL!AF16)*(WWCRA_ET!$C:$C=0)*(WWCRA_ET!$D:$D=$B20),0),6)</f>
        <v>274</v>
      </c>
      <c r="AG20" s="53"/>
      <c r="AH20" s="53"/>
      <c r="AI20" s="62">
        <f t="array" ref="AI20">INDEX(WWCRA_ET!$A$1:$M$3889,MATCH(1,(WWCRA_ET!$A:$A=Acres_ALL!AI16)*(WWCRA_ET!$C:$C=0)*(WWCRA_ET!$D:$D=$B20),0),6)</f>
        <v>274</v>
      </c>
      <c r="AJ20" s="52">
        <f t="array" ref="AJ20">INDEX(WWCRA_ET!$A$1:$M$3889,MATCH(1,(WWCRA_ET!$A:$A=Acres_ALL!AJ16)*(WWCRA_ET!$C:$C=0)*(WWCRA_ET!$D:$D=$B20),0),6)</f>
        <v>113.3</v>
      </c>
      <c r="AK20" s="53"/>
      <c r="AL20" s="53"/>
    </row>
    <row r="21" spans="1:38" s="48" customFormat="1" x14ac:dyDescent="0.25">
      <c r="A21" s="48" t="s">
        <v>52</v>
      </c>
      <c r="B21" s="68">
        <v>30</v>
      </c>
      <c r="C21" s="52">
        <f t="array" ref="C21">INDEX(WWCRA_ET!$A$1:$M$3889,MATCH(1,(WWCRA_ET!$A:$A=Acres_ALL!C17)*(WWCRA_ET!$C:$C=0)*(WWCRA_ET!$D:$D=$B21),0),6)</f>
        <v>366.6</v>
      </c>
      <c r="D21" s="64">
        <f t="array" ref="D21">INDEX(WWCRA_ET!$A$1:$M$3889,MATCH(1,(WWCRA_ET!$A:$A=Acres_ALL!D17)*(WWCRA_ET!$C:$C=0)*(WWCRA_ET!$D:$D=$B21),0),6)</f>
        <v>264.7</v>
      </c>
      <c r="E21" s="50">
        <f t="array" ref="E21">INDEX(WWCRA_ET!$A$1:$M$3889,MATCH(1,(WWCRA_ET!$A:$A=Acres_ALL!E17)*(WWCRA_ET!$C:$C=0)*(WWCRA_ET!$D:$D=$B21),0),6)</f>
        <v>264.7</v>
      </c>
      <c r="F21" s="53"/>
      <c r="G21" s="53"/>
      <c r="H21" s="140"/>
      <c r="I21" s="53"/>
      <c r="J21" s="140"/>
      <c r="K21" s="52">
        <f t="array" ref="K21">INDEX(WWCRA_ET!$A$1:$M$3889,MATCH(1,(WWCRA_ET!$A:$A=Acres_ALL!K17)*(WWCRA_ET!$C:$C=0)*(WWCRA_ET!$D:$D=$B21),0),6)</f>
        <v>358.6</v>
      </c>
      <c r="L21" s="140"/>
      <c r="M21" s="52">
        <f t="array" ref="M21">INDEX(WWCRA_ET!$A$1:$M$3889,MATCH(1,(WWCRA_ET!$A:$A=Acres_ALL!M17)*(WWCRA_ET!$C:$C=0)*(WWCRA_ET!$D:$D=$B21),0),6)</f>
        <v>480.4</v>
      </c>
      <c r="N21" s="53"/>
      <c r="O21" s="140"/>
      <c r="P21" s="53"/>
      <c r="Q21" s="140"/>
      <c r="R21" s="50">
        <f t="array" ref="R21">INDEX(WWCRA_ET!$A$1:$M$3889,MATCH(1,(WWCRA_ET!$A:$A=Acres_ALL!R17)*(WWCRA_ET!$C:$C=0)*(WWCRA_ET!$D:$D=$B21),0),6)</f>
        <v>253.7</v>
      </c>
      <c r="S21" s="140"/>
      <c r="T21" s="52">
        <f t="array" ref="T21">INDEX(WWCRA_ET!$A$1:$M$3889,MATCH(1,(WWCRA_ET!$A:$A=Acres_ALL!T17)*(WWCRA_ET!$C:$C=0)*(WWCRA_ET!$D:$D=$B21),0),6)</f>
        <v>473.8</v>
      </c>
      <c r="U21" s="140"/>
      <c r="V21" s="53"/>
      <c r="W21" s="140"/>
      <c r="X21" s="53"/>
      <c r="Y21" s="52">
        <f t="array" ref="Y21">INDEX(WWCRA_ET!$A$1:$M$3889,MATCH(1,(WWCRA_ET!$A:$A=Acres_ALL!Y17)*(WWCRA_ET!$C:$C=0)*(WWCRA_ET!$D:$D=$B21),0),6)</f>
        <v>513</v>
      </c>
      <c r="Z21" s="53"/>
      <c r="AA21" s="52">
        <f t="array" ref="AA21">INDEX(WWCRA_ET!$A$1:$M$3889,MATCH(1,(WWCRA_ET!$A:$A=Acres_ALL!AA17)*(WWCRA_ET!$C:$C=0)*(WWCRA_ET!$D:$D=$B21),0),6)</f>
        <v>480.4</v>
      </c>
      <c r="AB21" s="52">
        <f t="array" ref="AB21">INDEX(WWCRA_ET!$A$1:$M$3889,MATCH(1,(WWCRA_ET!$A:$A=Acres_ALL!AB17)*(WWCRA_ET!$C:$C=0)*(WWCRA_ET!$D:$D=$B21),0),6)</f>
        <v>264.7</v>
      </c>
      <c r="AC21" s="53"/>
      <c r="AD21" s="53"/>
      <c r="AE21" s="140"/>
      <c r="AF21" s="52">
        <f t="array" ref="AF21">INDEX(WWCRA_ET!$A$1:$M$3889,MATCH(1,(WWCRA_ET!$A:$A=Acres_ALL!AF17)*(WWCRA_ET!$C:$C=0)*(WWCRA_ET!$D:$D=$B21),0),6)</f>
        <v>384.8</v>
      </c>
      <c r="AG21" s="52">
        <f t="array" ref="AG21">INDEX(WWCRA_ET!$A$1:$M$3889,MATCH(1,(WWCRA_ET!$A:$A=Acres_ALL!AG17)*(WWCRA_ET!$C:$C=0)*(WWCRA_ET!$D:$D=$B21),0),6)</f>
        <v>366.6</v>
      </c>
      <c r="AH21" s="53"/>
      <c r="AI21" s="62">
        <f t="array" ref="AI21">INDEX(WWCRA_ET!$A$1:$M$3889,MATCH(1,(WWCRA_ET!$A:$A=Acres_ALL!AI17)*(WWCRA_ET!$C:$C=0)*(WWCRA_ET!$D:$D=$B21),0),6)</f>
        <v>480.4</v>
      </c>
      <c r="AJ21" s="62">
        <f t="array" ref="AJ21">INDEX(WWCRA_ET!$A$1:$M$3889,MATCH(1,(WWCRA_ET!$A:$A=Acres_ALL!AJ17)*(WWCRA_ET!$C:$C=0)*(WWCRA_ET!$D:$D=$B21),0),6)</f>
        <v>264.7</v>
      </c>
      <c r="AK21" s="53"/>
      <c r="AL21" s="53"/>
    </row>
    <row r="22" spans="1:38" s="48" customFormat="1" x14ac:dyDescent="0.25">
      <c r="A22" s="48" t="s">
        <v>53</v>
      </c>
      <c r="B22" s="68">
        <v>31</v>
      </c>
      <c r="C22" s="52">
        <f t="array" ref="C22">INDEX(WWCRA_ET!$A$1:$M$3889,MATCH(1,(WWCRA_ET!$A:$A=Acres_ALL!C18)*(WWCRA_ET!$C:$C=0)*(WWCRA_ET!$D:$D=$B22),0),6)</f>
        <v>475</v>
      </c>
      <c r="D22" s="53"/>
      <c r="E22" s="53"/>
      <c r="F22" s="53"/>
      <c r="G22" s="53"/>
      <c r="H22" s="140"/>
      <c r="I22" s="53"/>
      <c r="J22" s="140"/>
      <c r="K22" s="53"/>
      <c r="L22" s="140"/>
      <c r="M22" s="53"/>
      <c r="N22" s="53"/>
      <c r="O22" s="140"/>
      <c r="P22" s="53"/>
      <c r="Q22" s="140"/>
      <c r="R22" s="53"/>
      <c r="S22" s="140"/>
      <c r="T22" s="53"/>
      <c r="U22" s="140"/>
      <c r="V22" s="53"/>
      <c r="W22" s="140"/>
      <c r="X22" s="53"/>
      <c r="Y22" s="52">
        <f t="array" ref="Y22">INDEX(WWCRA_ET!$A$1:$M$3889,MATCH(1,(WWCRA_ET!$A:$A=Acres_ALL!Y18)*(WWCRA_ET!$C:$C=0)*(WWCRA_ET!$D:$D=$B22),0),6)</f>
        <v>745.3</v>
      </c>
      <c r="Z22" s="53"/>
      <c r="AA22" s="53"/>
      <c r="AB22" s="53"/>
      <c r="AC22" s="53"/>
      <c r="AD22" s="53"/>
      <c r="AE22" s="140"/>
      <c r="AF22" s="53"/>
      <c r="AG22" s="53"/>
      <c r="AH22" s="53"/>
      <c r="AI22" s="53"/>
      <c r="AJ22" s="53"/>
      <c r="AK22" s="53"/>
      <c r="AL22" s="53"/>
    </row>
    <row r="23" spans="1:38" s="48" customFormat="1" x14ac:dyDescent="0.25">
      <c r="A23" s="48" t="s">
        <v>54</v>
      </c>
      <c r="B23" s="68">
        <v>32</v>
      </c>
      <c r="C23" s="53"/>
      <c r="D23" s="53"/>
      <c r="E23" s="53"/>
      <c r="F23" s="53"/>
      <c r="G23" s="53"/>
      <c r="H23" s="140"/>
      <c r="I23" s="53"/>
      <c r="J23" s="140"/>
      <c r="K23" s="53"/>
      <c r="L23" s="140"/>
      <c r="M23" s="53"/>
      <c r="N23" s="53"/>
      <c r="O23" s="140"/>
      <c r="P23" s="53"/>
      <c r="Q23" s="140"/>
      <c r="R23" s="53"/>
      <c r="S23" s="140"/>
      <c r="T23" s="53"/>
      <c r="U23" s="140"/>
      <c r="V23" s="52">
        <f t="array" ref="V23">INDEX(WWCRA_ET!$A$1:$M$3889,MATCH(1,(WWCRA_ET!$A:$A=Acres_ALL!V19)*(WWCRA_ET!$C:$C=0)*(WWCRA_ET!$D:$D=$B23),0),6)</f>
        <v>416.2</v>
      </c>
      <c r="W23" s="140"/>
      <c r="X23" s="50">
        <f t="array" ref="X23">INDEX(WWCRA_ET!$A$1:$M$3889,MATCH(1,(WWCRA_ET!$A:$A=Acres_ALL!X19)*(WWCRA_ET!$C:$C=0)*(WWCRA_ET!$D:$D=$B23),0),6)</f>
        <v>459.9</v>
      </c>
      <c r="Y23" s="53"/>
      <c r="Z23" s="52">
        <f t="array" ref="Z23">INDEX(WWCRA_ET!$A$1:$M$3889,MATCH(1,(WWCRA_ET!$A:$A=Acres_ALL!Z19)*(WWCRA_ET!$C:$C=0)*(WWCRA_ET!$D:$D=$B23),0),6)</f>
        <v>459.9</v>
      </c>
      <c r="AA23" s="53"/>
      <c r="AB23" s="53"/>
      <c r="AC23" s="52">
        <f t="array" ref="AC23">INDEX(WWCRA_ET!$A$1:$M$3889,MATCH(1,(WWCRA_ET!$A:$A=Acres_ALL!AC19)*(WWCRA_ET!$C:$C=0)*(WWCRA_ET!$D:$D=$B23),0),6)</f>
        <v>478.4</v>
      </c>
      <c r="AD23" s="53"/>
      <c r="AE23" s="140"/>
      <c r="AF23" s="53"/>
      <c r="AG23" s="53"/>
      <c r="AH23" s="53"/>
      <c r="AI23" s="53"/>
      <c r="AJ23" s="65"/>
      <c r="AK23" s="53"/>
      <c r="AL23" s="53"/>
    </row>
    <row r="24" spans="1:38" s="48" customFormat="1" x14ac:dyDescent="0.25">
      <c r="A24" s="48" t="s">
        <v>55</v>
      </c>
      <c r="B24" s="68">
        <v>33</v>
      </c>
      <c r="C24" s="53"/>
      <c r="D24" s="51">
        <f t="array" ref="D24">INDEX(WWCRA_ET!$A$1:$M$3889,MATCH(1,(WWCRA_ET!$A:$A=Acres_ALL!D20)*(WWCRA_ET!$C:$C=0)*(WWCRA_ET!$D:$D=$B24),0),6)</f>
        <v>489.8</v>
      </c>
      <c r="E24" s="53"/>
      <c r="F24" s="53"/>
      <c r="G24" s="52">
        <f t="array" ref="G24">INDEX(WWCRA_ET!$A$1:$M$3889,MATCH(1,(WWCRA_ET!$A:$A=Acres_ALL!G20)*(WWCRA_ET!$C:$C=0)*(WWCRA_ET!$D:$D=$B24),0),6)</f>
        <v>306.10000000000002</v>
      </c>
      <c r="H24" s="140"/>
      <c r="I24" s="53"/>
      <c r="J24" s="140"/>
      <c r="K24" s="53"/>
      <c r="L24" s="140"/>
      <c r="M24" s="53"/>
      <c r="N24" s="53"/>
      <c r="O24" s="140"/>
      <c r="P24" s="53"/>
      <c r="Q24" s="140"/>
      <c r="R24" s="66"/>
      <c r="S24" s="140"/>
      <c r="T24" s="53"/>
      <c r="U24" s="140"/>
      <c r="V24" s="57">
        <f t="array" ref="V24">INDEX(WWCRA_ET!$A$1:$M$3889,MATCH(1,(WWCRA_ET!$A:$A=Acres_ALL!V20)*(WWCRA_ET!$C:$C=0)*(WWCRA_ET!$D:$D=$B24),0),6)</f>
        <v>454.5</v>
      </c>
      <c r="W24" s="140"/>
      <c r="X24" s="50">
        <f t="array" ref="X24">INDEX(WWCRA_ET!$A$1:$M$3889,MATCH(1,(WWCRA_ET!$A:$A=Acres_ALL!X20)*(WWCRA_ET!$C:$C=0)*(WWCRA_ET!$D:$D=$B24),0),6)</f>
        <v>454.5</v>
      </c>
      <c r="Y24" s="53"/>
      <c r="Z24" s="52">
        <f t="array" ref="Z24">INDEX(WWCRA_ET!$A$1:$M$3889,MATCH(1,(WWCRA_ET!$A:$A=Acres_ALL!Z20)*(WWCRA_ET!$C:$C=0)*(WWCRA_ET!$D:$D=$B24),0),6)</f>
        <v>454.5</v>
      </c>
      <c r="AA24" s="53"/>
      <c r="AB24" s="53"/>
      <c r="AC24" s="52">
        <f t="array" ref="AC24">INDEX(WWCRA_ET!$A$1:$M$3889,MATCH(1,(WWCRA_ET!$A:$A=Acres_ALL!AC20)*(WWCRA_ET!$C:$C=0)*(WWCRA_ET!$D:$D=$B24),0),6)</f>
        <v>489.8</v>
      </c>
      <c r="AD24" s="53"/>
      <c r="AE24" s="140"/>
      <c r="AF24" s="53"/>
      <c r="AG24" s="53"/>
      <c r="AH24" s="53"/>
      <c r="AI24" s="53"/>
      <c r="AJ24" s="52">
        <f t="array" ref="AJ24">INDEX(WWCRA_ET!$A$1:$M$3889,MATCH(1,(WWCRA_ET!$A:$A=Acres_ALL!AJ20)*(WWCRA_ET!$C:$C=0)*(WWCRA_ET!$D:$D=$B24),0),6)</f>
        <v>445.7</v>
      </c>
      <c r="AK24" s="53"/>
      <c r="AL24" s="53"/>
    </row>
    <row r="25" spans="1:38" s="48" customFormat="1" x14ac:dyDescent="0.25">
      <c r="A25" s="48" t="s">
        <v>56</v>
      </c>
      <c r="B25" s="68">
        <v>43</v>
      </c>
      <c r="C25" s="52">
        <f t="array" ref="C25">INDEX(WWCRA_ET!$A$1:$M$3889,MATCH(1,(WWCRA_ET!$A:$A=Acres_ALL!C21)*(WWCRA_ET!$C:$C=0)*(WWCRA_ET!$D:$D=$B25),0),6)</f>
        <v>320.89999999999998</v>
      </c>
      <c r="D25" s="53"/>
      <c r="E25" s="53"/>
      <c r="F25" s="53"/>
      <c r="G25" s="53"/>
      <c r="H25" s="140"/>
      <c r="I25" s="53"/>
      <c r="J25" s="140"/>
      <c r="K25" s="52">
        <f t="array" ref="K25">INDEX(WWCRA_ET!$A$1:$M$3889,MATCH(1,(WWCRA_ET!$A:$A=Acres_ALL!K21)*(WWCRA_ET!$C:$C=0)*(WWCRA_ET!$D:$D=$B25),0),6)</f>
        <v>363.1</v>
      </c>
      <c r="L25" s="140"/>
      <c r="M25" s="53"/>
      <c r="N25" s="53"/>
      <c r="O25" s="140"/>
      <c r="P25" s="53"/>
      <c r="Q25" s="140"/>
      <c r="R25" s="50">
        <f t="array" ref="R25">INDEX(WWCRA_ET!$A$1:$M$3889,MATCH(1,(WWCRA_ET!$A:$A=Acres_ALL!R21)*(WWCRA_ET!$C:$C=0)*(WWCRA_ET!$D:$D=$B25),0),6)</f>
        <v>299.60000000000002</v>
      </c>
      <c r="S25" s="140"/>
      <c r="T25" s="53"/>
      <c r="U25" s="140"/>
      <c r="V25" s="53"/>
      <c r="W25" s="140"/>
      <c r="X25" s="53"/>
      <c r="Y25" s="53"/>
      <c r="Z25" s="53"/>
      <c r="AA25" s="53"/>
      <c r="AB25" s="53"/>
      <c r="AC25" s="53"/>
      <c r="AD25" s="53"/>
      <c r="AE25" s="140"/>
      <c r="AF25" s="53"/>
      <c r="AG25" s="52">
        <f t="array" ref="AG25">INDEX(WWCRA_ET!$A$1:$M$3889,MATCH(1,(WWCRA_ET!$A:$A=Acres_ALL!AG21)*(WWCRA_ET!$C:$C=0)*(WWCRA_ET!$D:$D=$B25),0),6)</f>
        <v>320.89999999999998</v>
      </c>
      <c r="AH25" s="53"/>
      <c r="AI25" s="53"/>
      <c r="AJ25" s="53"/>
      <c r="AK25" s="53"/>
      <c r="AL25" s="53"/>
    </row>
    <row r="26" spans="1:38" s="48" customFormat="1" x14ac:dyDescent="0.25">
      <c r="A26" s="48" t="s">
        <v>57</v>
      </c>
      <c r="B26" s="68">
        <v>62</v>
      </c>
      <c r="C26" s="53"/>
      <c r="D26" s="53"/>
      <c r="E26" s="53"/>
      <c r="F26" s="53"/>
      <c r="G26" s="53"/>
      <c r="H26" s="140"/>
      <c r="I26" s="53"/>
      <c r="J26" s="140"/>
      <c r="K26" s="53"/>
      <c r="L26" s="140"/>
      <c r="M26" s="53"/>
      <c r="N26" s="53"/>
      <c r="O26" s="140"/>
      <c r="P26" s="53"/>
      <c r="Q26" s="140"/>
      <c r="R26" s="53"/>
      <c r="S26" s="140"/>
      <c r="T26" s="52">
        <f t="array" ref="T26">INDEX(WWCRA_ET!$A$1:$M$3889,MATCH(1,(WWCRA_ET!$A:$A=Acres_ALL!T22)*(WWCRA_ET!$C:$C=0)*(WWCRA_ET!$D:$D=$B26),0),6)</f>
        <v>421.7</v>
      </c>
      <c r="U26" s="140"/>
      <c r="V26" s="53"/>
      <c r="W26" s="140"/>
      <c r="X26" s="53"/>
      <c r="Y26" s="53"/>
      <c r="Z26" s="59"/>
      <c r="AA26" s="53"/>
      <c r="AB26" s="53"/>
      <c r="AC26" s="53"/>
      <c r="AD26" s="53"/>
      <c r="AE26" s="140"/>
      <c r="AF26" s="53"/>
      <c r="AG26" s="53"/>
      <c r="AH26" s="53"/>
      <c r="AI26" s="53"/>
      <c r="AJ26" s="53"/>
      <c r="AK26" s="53"/>
      <c r="AL26" s="53"/>
    </row>
    <row r="27" spans="1:38" s="48" customFormat="1" x14ac:dyDescent="0.25">
      <c r="A27" s="48" t="s">
        <v>58</v>
      </c>
      <c r="B27" s="68">
        <v>63</v>
      </c>
      <c r="C27" s="53"/>
      <c r="D27" s="53"/>
      <c r="E27" s="53"/>
      <c r="F27" s="53"/>
      <c r="G27" s="53"/>
      <c r="H27" s="140"/>
      <c r="I27" s="53"/>
      <c r="J27" s="140"/>
      <c r="K27" s="53"/>
      <c r="L27" s="140">
        <f t="array" ref="L27">INDEX(Cuenca_ET!$B$5:$K$244,MATCH(1,(Cuenca_ET!$C$5:$C$244=Acres_ALL!L23)*(Cuenca_ET!$E$5:$E$244=$B27)*(Cuenca_ET!$H$5:$H$244=0),0),9)</f>
        <v>477.33657142857135</v>
      </c>
      <c r="M27" s="53"/>
      <c r="N27" s="53"/>
      <c r="O27" s="140"/>
      <c r="P27" s="53"/>
      <c r="Q27" s="140">
        <f t="array" ref="Q27">INDEX(Cuenca_ET!$B$5:$K$244,MATCH(1,(Cuenca_ET!$C$5:$C$244=Acres_ALL!Q23)*(Cuenca_ET!$E$5:$E$244=$B27)*(Cuenca_ET!$H$5:$H$244=0),0),9)</f>
        <v>653.7337142857142</v>
      </c>
      <c r="R27" s="53"/>
      <c r="S27" s="140">
        <f t="array" ref="S27">INDEX(Cuenca_ET!$B$5:$K$244,MATCH(1,(Cuenca_ET!$C$5:$C$244=Acres_ALL!S23)*(Cuenca_ET!$E$5:$E$244=$B27)*(Cuenca_ET!$H$5:$H$244=0),0),9)</f>
        <v>653.7337142857142</v>
      </c>
      <c r="T27" s="53"/>
      <c r="U27" s="140"/>
      <c r="V27" s="53"/>
      <c r="W27" s="140"/>
      <c r="X27" s="53"/>
      <c r="Y27" s="53"/>
      <c r="Z27" s="59"/>
      <c r="AA27" s="53"/>
      <c r="AB27" s="53"/>
      <c r="AC27" s="53"/>
      <c r="AD27" s="53"/>
      <c r="AE27" s="140"/>
      <c r="AF27" s="53"/>
      <c r="AG27" s="53"/>
      <c r="AH27" s="53"/>
      <c r="AI27" s="53"/>
      <c r="AJ27" s="53"/>
      <c r="AK27" s="53"/>
      <c r="AL27" s="53"/>
    </row>
    <row r="28" spans="1:38" s="48" customFormat="1" x14ac:dyDescent="0.25">
      <c r="A28" s="48" t="s">
        <v>59</v>
      </c>
      <c r="B28" s="68">
        <v>64</v>
      </c>
      <c r="C28" s="53"/>
      <c r="D28" s="53"/>
      <c r="E28" s="53"/>
      <c r="F28" s="53"/>
      <c r="G28" s="53"/>
      <c r="H28" s="140"/>
      <c r="I28" s="53"/>
      <c r="J28" s="140"/>
      <c r="K28" s="53"/>
      <c r="L28" s="140"/>
      <c r="M28" s="53"/>
      <c r="N28" s="53"/>
      <c r="O28" s="140"/>
      <c r="P28" s="53"/>
      <c r="Q28" s="140"/>
      <c r="R28" s="53"/>
      <c r="S28" s="140"/>
      <c r="T28" s="52">
        <f t="array" ref="T28">INDEX(WWCRA_ET!$A$1:$M$3889,MATCH(1,(WWCRA_ET!$A:$A=Acres_ALL!T24)*(WWCRA_ET!$C:$C=0)*(WWCRA_ET!$D:$D=$B28),0),6)</f>
        <v>551.6</v>
      </c>
      <c r="U28" s="140"/>
      <c r="V28" s="53"/>
      <c r="W28" s="140"/>
      <c r="X28" s="53"/>
      <c r="Y28" s="53"/>
      <c r="Z28" s="59"/>
      <c r="AA28" s="53"/>
      <c r="AB28" s="53"/>
      <c r="AC28" s="53"/>
      <c r="AD28" s="53"/>
      <c r="AE28" s="140"/>
      <c r="AF28" s="53"/>
      <c r="AG28" s="53"/>
      <c r="AH28" s="53"/>
      <c r="AI28" s="53"/>
      <c r="AJ28" s="53"/>
      <c r="AK28" s="53"/>
      <c r="AL28" s="53"/>
    </row>
    <row r="29" spans="1:38" s="48" customFormat="1" x14ac:dyDescent="0.25">
      <c r="A29" s="48" t="s">
        <v>60</v>
      </c>
      <c r="B29" s="68">
        <v>75</v>
      </c>
      <c r="C29" s="53"/>
      <c r="D29" s="53"/>
      <c r="E29" s="53"/>
      <c r="F29" s="53"/>
      <c r="G29" s="53"/>
      <c r="H29" s="140"/>
      <c r="I29" s="53"/>
      <c r="J29" s="140"/>
      <c r="K29" s="53"/>
      <c r="L29" s="140"/>
      <c r="M29" s="53"/>
      <c r="N29" s="53"/>
      <c r="O29" s="140"/>
      <c r="P29" s="53"/>
      <c r="Q29" s="140"/>
      <c r="R29" s="53"/>
      <c r="S29" s="140"/>
      <c r="T29" s="53"/>
      <c r="U29" s="140"/>
      <c r="V29" s="52">
        <f t="array" ref="V29">INDEX(WWCRA_ET!$A$1:$M$3889,MATCH(1,(WWCRA_ET!$A:$A=Acres_ALL!V25)*(WWCRA_ET!$C:$C=0)*(WWCRA_ET!$D:$D=$B29),0),6)</f>
        <v>491.7</v>
      </c>
      <c r="W29" s="140"/>
      <c r="X29" s="53"/>
      <c r="Y29" s="53"/>
      <c r="Z29" s="53"/>
      <c r="AA29" s="53"/>
      <c r="AB29" s="52">
        <f t="array" ref="AB29">INDEX(WWCRA_ET!$A$1:$M$3889,MATCH(1,(WWCRA_ET!$A:$A=Acres_ALL!AB25)*(WWCRA_ET!$C:$C=0)*(WWCRA_ET!$D:$D=$B29),0),6)</f>
        <v>412.4</v>
      </c>
      <c r="AC29" s="53"/>
      <c r="AD29" s="53"/>
      <c r="AE29" s="140"/>
      <c r="AF29" s="53"/>
      <c r="AG29" s="53"/>
      <c r="AH29" s="53"/>
      <c r="AI29" s="53"/>
      <c r="AJ29" s="53"/>
      <c r="AK29" s="53"/>
      <c r="AL29" s="53"/>
    </row>
    <row r="30" spans="1:38" s="48" customFormat="1" x14ac:dyDescent="0.25">
      <c r="A30" s="48" t="s">
        <v>61</v>
      </c>
      <c r="B30" s="68">
        <v>82</v>
      </c>
      <c r="C30" s="53"/>
      <c r="D30" s="52">
        <f t="array" ref="D30">INDEX(WWCRA_ET!$A$1:$M$3889,MATCH(1,(WWCRA_ET!$A:$A=Acres_ALL!D26)*(WWCRA_ET!$C:$C=0)*(WWCRA_ET!$D:$D=$B30),0),6)</f>
        <v>563</v>
      </c>
      <c r="E30" s="52">
        <f t="array" ref="E30">INDEX(WWCRA_ET!$A$1:$M$3889,MATCH(1,(WWCRA_ET!$A:$A=Acres_ALL!E26)*(WWCRA_ET!$C:$C=0)*(WWCRA_ET!$D:$D=$B30),0),6)</f>
        <v>485.4</v>
      </c>
      <c r="F30" s="53"/>
      <c r="G30" s="52">
        <f t="array" ref="G30">INDEX(WWCRA_ET!$A$1:$M$3889,MATCH(1,(WWCRA_ET!$A:$A=Acres_ALL!G26)*(WWCRA_ET!$C:$C=0)*(WWCRA_ET!$D:$D=$B30),0),6)</f>
        <v>390.8</v>
      </c>
      <c r="H30" s="140"/>
      <c r="I30" s="53"/>
      <c r="J30" s="140"/>
      <c r="K30" s="53"/>
      <c r="L30" s="140"/>
      <c r="M30" s="53"/>
      <c r="N30" s="53"/>
      <c r="O30" s="140"/>
      <c r="P30" s="53"/>
      <c r="Q30" s="140"/>
      <c r="R30" s="53"/>
      <c r="S30" s="140"/>
      <c r="T30" s="53"/>
      <c r="U30" s="140"/>
      <c r="V30" s="52">
        <f t="array" ref="V30">INDEX(WWCRA_ET!$A$1:$M$3889,MATCH(1,(WWCRA_ET!$A:$A=Acres_ALL!V26)*(WWCRA_ET!$C:$C=0)*(WWCRA_ET!$D:$D=$B30),0),6)</f>
        <v>503.2</v>
      </c>
      <c r="W30" s="140"/>
      <c r="X30" s="52">
        <f t="array" ref="X30">INDEX(WWCRA_ET!$A$1:$M$3889,MATCH(1,(WWCRA_ET!$A:$A=Acres_ALL!X26)*(WWCRA_ET!$C:$C=0)*(WWCRA_ET!$D:$D=$B30),0),6)</f>
        <v>436.6</v>
      </c>
      <c r="Y30" s="53"/>
      <c r="Z30" s="52">
        <f t="array" ref="Z30">INDEX(WWCRA_ET!$A$1:$M$3889,MATCH(1,(WWCRA_ET!$A:$A=Acres_ALL!Z26)*(WWCRA_ET!$C:$C=0)*(WWCRA_ET!$D:$D=$B30),0),6)</f>
        <v>561.9</v>
      </c>
      <c r="AA30" s="53"/>
      <c r="AB30" s="53"/>
      <c r="AC30" s="52">
        <f t="array" ref="AC30">INDEX(WWCRA_ET!$A$1:$M$3889,MATCH(1,(WWCRA_ET!$A:$A=Acres_ALL!AC26)*(WWCRA_ET!$C:$C=0)*(WWCRA_ET!$D:$D=$B30),0),6)</f>
        <v>587.79999999999995</v>
      </c>
      <c r="AD30" s="53"/>
      <c r="AE30" s="140"/>
      <c r="AF30" s="53"/>
      <c r="AG30" s="53"/>
      <c r="AH30" s="53"/>
      <c r="AI30" s="53"/>
      <c r="AJ30" s="52">
        <f t="array" ref="AJ30">INDEX(WWCRA_ET!$A$1:$M$3889,MATCH(1,(WWCRA_ET!$A:$A=Acres_ALL!AJ26)*(WWCRA_ET!$C:$C=0)*(WWCRA_ET!$D:$D=$B30),0),6)</f>
        <v>550.20000000000005</v>
      </c>
      <c r="AK30" s="53"/>
      <c r="AL30" s="52">
        <f t="array" ref="AL30">INDEX(WWCRA_ET!$A$1:$M$3889,MATCH(1,(WWCRA_ET!$A:$A=Acres_ALL!AL26)*(WWCRA_ET!$C:$C=0)*(WWCRA_ET!$D:$D=$B30),0),6)</f>
        <v>594.4</v>
      </c>
    </row>
    <row r="31" spans="1:38" s="2" customFormat="1" x14ac:dyDescent="0.25"/>
    <row r="32" spans="1:38" s="2" customFormat="1" x14ac:dyDescent="0.25"/>
    <row r="33" spans="1:38" s="2" customFormat="1" ht="21" x14ac:dyDescent="0.35">
      <c r="A33" s="1" t="str">
        <f>CONCATENATE("NIWR, ",2050,", Warmer-Drier (scen 1)")</f>
        <v>NIWR, 2050, Warmer-Drier (scen 1)</v>
      </c>
      <c r="B33" s="2" t="s">
        <v>1</v>
      </c>
      <c r="C33" t="s">
        <v>2</v>
      </c>
      <c r="D33" t="s">
        <v>3</v>
      </c>
      <c r="E33" s="3" t="s">
        <v>4</v>
      </c>
      <c r="F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t="s">
        <v>13</v>
      </c>
      <c r="O33" t="s">
        <v>14</v>
      </c>
      <c r="P33" t="s">
        <v>15</v>
      </c>
      <c r="Q33" t="s">
        <v>16</v>
      </c>
      <c r="R33" t="s">
        <v>17</v>
      </c>
      <c r="S33" t="s">
        <v>18</v>
      </c>
      <c r="T33" t="s">
        <v>19</v>
      </c>
      <c r="U33" t="s">
        <v>20</v>
      </c>
      <c r="V33" t="s">
        <v>21</v>
      </c>
      <c r="W33" t="s">
        <v>22</v>
      </c>
      <c r="X33" t="s">
        <v>23</v>
      </c>
      <c r="Y33" t="s">
        <v>24</v>
      </c>
      <c r="Z33" t="s">
        <v>25</v>
      </c>
      <c r="AA33" t="s">
        <v>26</v>
      </c>
      <c r="AB33" t="s">
        <v>27</v>
      </c>
      <c r="AC33" t="s">
        <v>28</v>
      </c>
      <c r="AD33" t="s">
        <v>29</v>
      </c>
      <c r="AE33" t="s">
        <v>30</v>
      </c>
      <c r="AF33" t="s">
        <v>31</v>
      </c>
      <c r="AG33" t="s">
        <v>32</v>
      </c>
      <c r="AH33" t="s">
        <v>33</v>
      </c>
      <c r="AI33" t="s">
        <v>34</v>
      </c>
      <c r="AJ33" t="s">
        <v>35</v>
      </c>
      <c r="AK33" t="s">
        <v>36</v>
      </c>
      <c r="AL33" t="s">
        <v>37</v>
      </c>
    </row>
    <row r="34" spans="1:38" s="2" customFormat="1" x14ac:dyDescent="0.25">
      <c r="A34" s="2" t="s">
        <v>38</v>
      </c>
      <c r="B34" s="2">
        <v>3</v>
      </c>
      <c r="C34" s="49">
        <f t="array" ref="C34">INDEX(WWCRA_ET!$A$1:$M$3889,MATCH(1,(WWCRA_ET!$A:$A=Acres_ALL!C2)*(WWCRA_ET!$B:$B=2050)*(WWCRA_ET!$C:$C=1)*(WWCRA_ET!$D:$D=$B34),0),6)</f>
        <v>630.20000000000005</v>
      </c>
      <c r="D34" s="49">
        <f t="array" ref="D34">INDEX(WWCRA_ET!$A$1:$M$3889,MATCH(1,(WWCRA_ET!$A:$A=Acres_ALL!D2)*(WWCRA_ET!$B:$B=2050)*(WWCRA_ET!$C:$C=1)*(WWCRA_ET!$D:$D=$B34),0),6)</f>
        <v>456.1</v>
      </c>
      <c r="E34" s="49">
        <f t="array" ref="E34">INDEX(WWCRA_ET!$A$1:$M$3889,MATCH(1,(WWCRA_ET!$A:$A=Acres_ALL!E2)*(WWCRA_ET!$B:$B=2050)*(WWCRA_ET!$C:$C=1)*(WWCRA_ET!$D:$D=$B34),0),6)</f>
        <v>399.4</v>
      </c>
      <c r="F34" s="49">
        <f t="array" ref="F34">INDEX(WWCRA_ET!$A$1:$M$3889,MATCH(1,(WWCRA_ET!$A:$A=Acres_ALL!F2)*(WWCRA_ET!$B:$B=2050)*(WWCRA_ET!$C:$C=1)*(WWCRA_ET!$D:$D=$B34),0),6)</f>
        <v>149.4</v>
      </c>
      <c r="G34" s="49">
        <f t="array" ref="G34">INDEX(WWCRA_ET!$A$1:$M$3889,MATCH(1,(WWCRA_ET!$A:$A=Acres_ALL!G2)*(WWCRA_ET!$B:$B=2050)*(WWCRA_ET!$C:$C=1)*(WWCRA_ET!$D:$D=$B34),0),6)</f>
        <v>303.60000000000002</v>
      </c>
      <c r="H34" s="140">
        <f t="array" ref="H34">INDEX(Cuenca_ET!$B$5:$K$244,MATCH(1,(Cuenca_ET!$C$5:$C$244=Acres_ALL!H2)*(Cuenca_ET!$E$5:$E$244=$B34)*(Cuenca_ET!$H$5:$H$244=1),0),9)</f>
        <v>353.31764070262375</v>
      </c>
      <c r="I34" s="49">
        <f t="array" ref="I34">INDEX(WWCRA_ET!$A$1:$M$3889,MATCH(1,(WWCRA_ET!$A:$A=Acres_ALL!I2)*(WWCRA_ET!$B:$B=2050)*(WWCRA_ET!$C:$C=1)*(WWCRA_ET!$D:$D=$B34),0),6)</f>
        <v>832.3</v>
      </c>
      <c r="J34" s="140">
        <f t="array" ref="J34">INDEX(Cuenca_ET!$B$5:$K$244,MATCH(1,(Cuenca_ET!$C$5:$C$244=Acres_ALL!J2)*(Cuenca_ET!$E$5:$E$244=$B34)*(Cuenca_ET!$H$5:$H$244=1),0),9)</f>
        <v>353.31764070262375</v>
      </c>
      <c r="K34" s="49">
        <f t="array" ref="K34">INDEX(WWCRA_ET!$A$1:$M$3889,MATCH(1,(WWCRA_ET!$A:$A=Acres_ALL!K2)*(WWCRA_ET!$B:$B=2050)*(WWCRA_ET!$C:$C=1)*(WWCRA_ET!$D:$D=$B34),0),6)</f>
        <v>748.3</v>
      </c>
      <c r="L34" s="140">
        <f t="array" ref="L34">INDEX(Cuenca_ET!$B$5:$K$244,MATCH(1,(Cuenca_ET!$C$5:$C$244=Acres_ALL!L2)*(Cuenca_ET!$E$5:$E$244=$B34)*(Cuenca_ET!$H$5:$H$244=1),0),9)</f>
        <v>864.77510589314022</v>
      </c>
      <c r="M34" s="49">
        <f t="array" ref="M34">INDEX(WWCRA_ET!$A$1:$M$3889,MATCH(1,(WWCRA_ET!$A:$A=Acres_ALL!M2)*(WWCRA_ET!$B:$B=2050)*(WWCRA_ET!$C:$C=1)*(WWCRA_ET!$D:$D=$B34),0),6)</f>
        <v>942.6</v>
      </c>
      <c r="N34" s="49">
        <f t="array" ref="N34">INDEX(WWCRA_ET!$A$1:$M$3889,MATCH(1,(WWCRA_ET!$A:$A=Acres_ALL!N2)*(WWCRA_ET!$B:$B=2050)*(WWCRA_ET!$C:$C=1)*(WWCRA_ET!$D:$D=$B34),0),6)</f>
        <v>667.4</v>
      </c>
      <c r="O34" s="140">
        <f t="array" ref="O34">INDEX(Cuenca_ET!$B$5:$K$244,MATCH(1,(Cuenca_ET!$C$5:$C$244=Acres_ALL!O2)*(Cuenca_ET!$E$5:$E$244=$B34)*(Cuenca_ET!$H$5:$H$244=1),0),9)</f>
        <v>993.08627858627847</v>
      </c>
      <c r="P34" s="49">
        <f t="array" ref="P34">INDEX(WWCRA_ET!$A$1:$M$3889,MATCH(1,(WWCRA_ET!$A:$A=Acres_ALL!P2)*(WWCRA_ET!$B:$B=2050)*(WWCRA_ET!$C:$C=1)*(WWCRA_ET!$D:$D=$B34),0),6)</f>
        <v>514.5</v>
      </c>
      <c r="Q34" s="140">
        <f t="array" ref="Q34">INDEX(Cuenca_ET!$B$5:$K$244,MATCH(1,(Cuenca_ET!$C$5:$C$244=Acres_ALL!Q2)*(Cuenca_ET!$E$5:$E$244=$B34)*(Cuenca_ET!$H$5:$H$244=1),0),9)</f>
        <v>1080.7842975838091</v>
      </c>
      <c r="R34" s="49">
        <f t="array" ref="R34">INDEX(WWCRA_ET!$A$1:$M$3889,MATCH(1,(WWCRA_ET!$A:$A=Acres_ALL!R2)*(WWCRA_ET!$B:$B=2050)*(WWCRA_ET!$C:$C=1)*(WWCRA_ET!$D:$D=$B34),0),6)</f>
        <v>774.1</v>
      </c>
      <c r="S34" s="140">
        <f t="array" ref="S34">INDEX(Cuenca_ET!$B$5:$K$244,MATCH(1,(Cuenca_ET!$C$5:$C$244=Acres_ALL!S2)*(Cuenca_ET!$E$5:$E$244=$B34)*(Cuenca_ET!$H$5:$H$244=1),0),9)</f>
        <v>1080.7842975838091</v>
      </c>
      <c r="T34" s="49">
        <f t="array" ref="T34">INDEX(WWCRA_ET!$A$1:$M$3889,MATCH(1,(WWCRA_ET!$A:$A=Acres_ALL!T2)*(WWCRA_ET!$B:$B=2050)*(WWCRA_ET!$C:$C=1)*(WWCRA_ET!$D:$D=$B34),0),6)</f>
        <v>785.4</v>
      </c>
      <c r="U34" s="140">
        <f t="array" ref="U34">INDEX(Cuenca_ET!$B$5:$K$244,MATCH(1,(Cuenca_ET!$C$5:$C$244=Acres_ALL!U2)*(Cuenca_ET!$E$5:$E$244=$B34)*(Cuenca_ET!$H$5:$H$244=1),0),9)</f>
        <v>944.84309507286594</v>
      </c>
      <c r="V34" s="49">
        <f t="array" ref="V34">INDEX(WWCRA_ET!$A$1:$M$3889,MATCH(1,(WWCRA_ET!$A:$A=Acres_ALL!V2)*(WWCRA_ET!$B:$B=2050)*(WWCRA_ET!$C:$C=1)*(WWCRA_ET!$D:$D=$B34),0),6)</f>
        <v>384.2</v>
      </c>
      <c r="W34" s="140"/>
      <c r="X34" s="49">
        <f t="array" ref="X34">INDEX(WWCRA_ET!$A$1:$M$3889,MATCH(1,(WWCRA_ET!$A:$A=Acres_ALL!X2)*(WWCRA_ET!$B:$B=2050)*(WWCRA_ET!$C:$C=1)*(WWCRA_ET!$D:$D=$B34),0),6)</f>
        <v>360.8</v>
      </c>
      <c r="Y34" s="49">
        <f t="array" ref="Y34">INDEX(WWCRA_ET!$A$1:$M$3889,MATCH(1,(WWCRA_ET!$A:$A=Acres_ALL!Y2)*(WWCRA_ET!$B:$B=2050)*(WWCRA_ET!$C:$C=1)*(WWCRA_ET!$D:$D=$B34),0),6)</f>
        <v>1029.2</v>
      </c>
      <c r="Z34" s="49">
        <f t="array" ref="Z34">INDEX(WWCRA_ET!$A$1:$M$3889,MATCH(1,(WWCRA_ET!$A:$A=Acres_ALL!Z2)*(WWCRA_ET!$B:$B=2050)*(WWCRA_ET!$C:$C=1)*(WWCRA_ET!$D:$D=$B34),0),6)</f>
        <v>449.7</v>
      </c>
      <c r="AA34" s="49">
        <f t="array" ref="AA34">INDEX(WWCRA_ET!$A$1:$M$3889,MATCH(1,(WWCRA_ET!$A:$A=Acres_ALL!AA2)*(WWCRA_ET!$B:$B=2050)*(WWCRA_ET!$C:$C=1)*(WWCRA_ET!$D:$D=$B34),0),6)</f>
        <v>942.6</v>
      </c>
      <c r="AB34" s="49">
        <f t="array" ref="AB34">INDEX(WWCRA_ET!$A$1:$M$3889,MATCH(1,(WWCRA_ET!$A:$A=Acres_ALL!AB2)*(WWCRA_ET!$B:$B=2050)*(WWCRA_ET!$C:$C=1)*(WWCRA_ET!$D:$D=$B34),0),6)</f>
        <v>353.4</v>
      </c>
      <c r="AC34" s="49">
        <f t="array" ref="AC34">INDEX(WWCRA_ET!$A$1:$M$3889,MATCH(1,(WWCRA_ET!$A:$A=Acres_ALL!AC2)*(WWCRA_ET!$B:$B=2050)*(WWCRA_ET!$C:$C=1)*(WWCRA_ET!$D:$D=$B34),0),6)</f>
        <v>469</v>
      </c>
      <c r="AD34" s="49">
        <f t="array" ref="AD34">INDEX(WWCRA_ET!$A$1:$M$3889,MATCH(1,(WWCRA_ET!$A:$A=Acres_ALL!AD2)*(WWCRA_ET!$B:$B=2050)*(WWCRA_ET!$C:$C=1)*(WWCRA_ET!$D:$D=$B34),0),6)</f>
        <v>767.5</v>
      </c>
      <c r="AE34" s="140">
        <f t="array" ref="AE34">INDEX(Cuenca_ET!$B$5:$K$244,MATCH(1,(Cuenca_ET!$C$5:$C$244=Acres_ALL!AE2)*(Cuenca_ET!$E$5:$E$244=$B34)*(Cuenca_ET!$H$5:$H$244=1),0),9)</f>
        <v>266.42522947684688</v>
      </c>
      <c r="AF34" s="49">
        <f t="array" ref="AF34">INDEX(WWCRA_ET!$A$1:$M$3889,MATCH(1,(WWCRA_ET!$A:$A=Acres_ALL!AF2)*(WWCRA_ET!$B:$B=2050)*(WWCRA_ET!$C:$C=1)*(WWCRA_ET!$D:$D=$B34),0),6)</f>
        <v>719.9</v>
      </c>
      <c r="AG34" s="49">
        <f t="array" ref="AG34">INDEX(WWCRA_ET!$A$1:$M$3889,MATCH(1,(WWCRA_ET!$A:$A=Acres_ALL!AG2)*(WWCRA_ET!$B:$B=2050)*(WWCRA_ET!$C:$C=1)*(WWCRA_ET!$D:$D=$B34),0),6)</f>
        <v>630.20000000000005</v>
      </c>
      <c r="AH34" s="49">
        <f t="array" ref="AH34">INDEX(WWCRA_ET!$A$1:$M$3889,MATCH(1,(WWCRA_ET!$A:$A=Acres_ALL!AH2)*(WWCRA_ET!$B:$B=2050)*(WWCRA_ET!$C:$C=1)*(WWCRA_ET!$D:$D=$B34),0),6)</f>
        <v>601.4</v>
      </c>
      <c r="AI34" s="49">
        <f t="array" ref="AI34">INDEX(WWCRA_ET!$A$1:$M$3889,MATCH(1,(WWCRA_ET!$A:$A=Acres_ALL!AI2)*(WWCRA_ET!$B:$B=2050)*(WWCRA_ET!$C:$C=1)*(WWCRA_ET!$D:$D=$B34),0),6)</f>
        <v>628.29999999999995</v>
      </c>
      <c r="AJ34" s="49">
        <f t="array" ref="AJ34">INDEX(WWCRA_ET!$A$1:$M$3889,MATCH(1,(WWCRA_ET!$A:$A=Acres_ALL!AJ2)*(WWCRA_ET!$B:$B=2050)*(WWCRA_ET!$C:$C=1)*(WWCRA_ET!$D:$D=$B34),0),6)</f>
        <v>444.4</v>
      </c>
      <c r="AK34" s="49">
        <f t="array" ref="AK34">INDEX(WWCRA_ET!$A$1:$M$3889,MATCH(1,(WWCRA_ET!$A:$A=Acres_ALL!AK2)*(WWCRA_ET!$B:$B=2050)*(WWCRA_ET!$C:$C=1)*(WWCRA_ET!$D:$D=$B34),0),6)</f>
        <v>883.4</v>
      </c>
      <c r="AL34" s="49">
        <f t="array" ref="AL34">INDEX(WWCRA_ET!$A$1:$M$3889,MATCH(1,(WWCRA_ET!$A:$A=Acres_ALL!AL2)*(WWCRA_ET!$B:$B=2050)*(WWCRA_ET!$C:$C=1)*(WWCRA_ET!$D:$D=$B34),0),6)</f>
        <v>481.3</v>
      </c>
    </row>
    <row r="35" spans="1:38" s="2" customFormat="1" x14ac:dyDescent="0.25">
      <c r="A35" s="2" t="s">
        <v>39</v>
      </c>
      <c r="B35" s="2">
        <v>5</v>
      </c>
      <c r="C35" s="72">
        <f t="array" ref="C35">INDEX(WWCRA_ET!$A$1:$M$3889,MATCH(1,(WWCRA_ET!$A:$A=Acres_ALL!C3)*(WWCRA_ET!$B:$B=2050)*(WWCRA_ET!$C:$C=1)*(WWCRA_ET!$D:$D=$B35),0),6)</f>
        <v>461.2</v>
      </c>
      <c r="D35" s="73">
        <f t="array" ref="D35">INDEX(WWCRA_ET!$A$1:$M$3889,MATCH(1,(WWCRA_ET!$A:$A=Acres_ALL!D3)*(WWCRA_ET!$B:$B=2050)*(WWCRA_ET!$C:$C=1)*(WWCRA_ET!$D:$D=$B35),0),6)</f>
        <v>355.2</v>
      </c>
      <c r="E35" s="74">
        <f t="array" ref="E35">INDEX(WWCRA_ET!$A$1:$M$3889,MATCH(1,(WWCRA_ET!$A:$A=Acres_ALL!E3)*(WWCRA_ET!$B:$B=2050)*(WWCRA_ET!$C:$C=1)*(WWCRA_ET!$D:$D=$B35),0),6)</f>
        <v>297.60000000000002</v>
      </c>
      <c r="F35" s="75"/>
      <c r="G35" s="75"/>
      <c r="H35" s="140"/>
      <c r="I35" s="75"/>
      <c r="J35" s="140"/>
      <c r="K35" s="75"/>
      <c r="L35" s="140"/>
      <c r="M35" s="75"/>
      <c r="N35" s="75"/>
      <c r="O35" s="140"/>
      <c r="P35" s="75"/>
      <c r="Q35" s="140"/>
      <c r="R35" s="76"/>
      <c r="S35" s="140"/>
      <c r="T35" s="75"/>
      <c r="U35" s="140"/>
      <c r="V35" s="74">
        <f t="array" ref="V35">INDEX(WWCRA_ET!$A$1:$M$3889,MATCH(1,(WWCRA_ET!$A:$A=Acres_ALL!V3)*(WWCRA_ET!$B:$B=2050)*(WWCRA_ET!$C:$C=1)*(WWCRA_ET!$D:$D=$B35),0),6)</f>
        <v>303.3</v>
      </c>
      <c r="W35" s="140"/>
      <c r="X35" s="72">
        <f t="array" ref="X35">INDEX(WWCRA_ET!$A$1:$M$3889,MATCH(1,(WWCRA_ET!$A:$A=Acres_ALL!X3)*(WWCRA_ET!$B:$B=2050)*(WWCRA_ET!$C:$C=1)*(WWCRA_ET!$D:$D=$B35),0),6)</f>
        <v>333.6</v>
      </c>
      <c r="Y35" s="74">
        <f t="array" ref="Y35">INDEX(WWCRA_ET!$A$1:$M$3889,MATCH(1,(WWCRA_ET!$A:$A=Acres_ALL!Y3)*(WWCRA_ET!$B:$B=2050)*(WWCRA_ET!$C:$C=1)*(WWCRA_ET!$D:$D=$B35),0),6)</f>
        <v>472.4</v>
      </c>
      <c r="Z35" s="74">
        <f t="array" ref="Z35">INDEX(WWCRA_ET!$A$1:$M$3889,MATCH(1,(WWCRA_ET!$A:$A=Acres_ALL!Z3)*(WWCRA_ET!$B:$B=2050)*(WWCRA_ET!$C:$C=1)*(WWCRA_ET!$D:$D=$B35),0),6)</f>
        <v>333.6</v>
      </c>
      <c r="AA35" s="75"/>
      <c r="AB35" s="72">
        <f t="array" ref="AB35">INDEX(WWCRA_ET!$A$1:$M$3889,MATCH(1,(WWCRA_ET!$A:$A=Acres_ALL!AB3)*(WWCRA_ET!$B:$B=2050)*(WWCRA_ET!$C:$C=1)*(WWCRA_ET!$D:$D=$B35),0),6)</f>
        <v>297.60000000000002</v>
      </c>
      <c r="AC35" s="74">
        <f t="array" ref="AC35">INDEX(WWCRA_ET!$A$1:$M$3889,MATCH(1,(WWCRA_ET!$A:$A=Acres_ALL!AC3)*(WWCRA_ET!$B:$B=2050)*(WWCRA_ET!$C:$C=1)*(WWCRA_ET!$D:$D=$B35),0),6)</f>
        <v>355.2</v>
      </c>
      <c r="AD35" s="75"/>
      <c r="AE35" s="140"/>
      <c r="AF35" s="75"/>
      <c r="AG35" s="75"/>
      <c r="AH35" s="75"/>
      <c r="AI35" s="75"/>
      <c r="AJ35" s="77">
        <f t="array" ref="AJ35">INDEX(WWCRA_ET!$A$1:$M$3889,MATCH(1,(WWCRA_ET!$A:$A=Acres_ALL!AJ3)*(WWCRA_ET!$B:$B=2050)*(WWCRA_ET!$C:$C=1)*(WWCRA_ET!$D:$D=$B35),0),6)</f>
        <v>297.60000000000002</v>
      </c>
      <c r="AK35" s="75"/>
      <c r="AL35" s="78">
        <f t="array" ref="AL35">INDEX(WWCRA_ET!$A$1:$M$3889,MATCH(1,(WWCRA_ET!$A:$A=Acres_ALL!AL3)*(WWCRA_ET!$B:$B=2050)*(WWCRA_ET!$C:$C=1)*(WWCRA_ET!$D:$D=$B35),0),6)</f>
        <v>297.60000000000002</v>
      </c>
    </row>
    <row r="36" spans="1:38" s="2" customFormat="1" x14ac:dyDescent="0.25">
      <c r="A36" s="2" t="s">
        <v>40</v>
      </c>
      <c r="B36" s="2">
        <v>6</v>
      </c>
      <c r="C36" s="75"/>
      <c r="D36" s="75"/>
      <c r="E36" s="75"/>
      <c r="F36" s="75"/>
      <c r="G36" s="75"/>
      <c r="H36" s="140"/>
      <c r="I36" s="75"/>
      <c r="J36" s="140"/>
      <c r="K36" s="75"/>
      <c r="L36" s="140"/>
      <c r="M36" s="75"/>
      <c r="N36" s="75"/>
      <c r="O36" s="140"/>
      <c r="P36" s="75"/>
      <c r="Q36" s="140"/>
      <c r="R36" s="76"/>
      <c r="S36" s="140"/>
      <c r="T36" s="74">
        <f t="array" ref="T36">INDEX(WWCRA_ET!$A$1:$M$3889,MATCH(1,(WWCRA_ET!$A:$A=Acres_ALL!T4)*(WWCRA_ET!$B:$B=2050)*(WWCRA_ET!$C:$C=1)*(WWCRA_ET!$D:$D=$B36),0),6)</f>
        <v>517.6</v>
      </c>
      <c r="U36" s="140"/>
      <c r="V36" s="75"/>
      <c r="W36" s="140"/>
      <c r="X36" s="75"/>
      <c r="Y36" s="75"/>
      <c r="Z36" s="75"/>
      <c r="AA36" s="75"/>
      <c r="AB36" s="75"/>
      <c r="AC36" s="75"/>
      <c r="AD36" s="75"/>
      <c r="AE36" s="140"/>
      <c r="AF36" s="75"/>
      <c r="AG36" s="75"/>
      <c r="AH36" s="75"/>
      <c r="AI36" s="75"/>
      <c r="AJ36" s="75"/>
      <c r="AK36" s="75"/>
      <c r="AL36" s="75"/>
    </row>
    <row r="37" spans="1:38" s="2" customFormat="1" x14ac:dyDescent="0.25">
      <c r="A37" s="2" t="s">
        <v>41</v>
      </c>
      <c r="B37" s="2">
        <v>7</v>
      </c>
      <c r="C37" s="72">
        <f t="array" ref="C37">INDEX(WWCRA_ET!$A$1:$M$3889,MATCH(1,(WWCRA_ET!$A:$A=Acres_ALL!C5)*(WWCRA_ET!$B:$B=2050)*(WWCRA_ET!$C:$C=1)*(WWCRA_ET!$D:$D=$B37),0),6)</f>
        <v>583.6</v>
      </c>
      <c r="D37" s="72">
        <f t="array" ref="D37">INDEX(WWCRA_ET!$A$1:$M$3889,MATCH(1,(WWCRA_ET!$A:$A=Acres_ALL!D5)*(WWCRA_ET!$B:$B=2050)*(WWCRA_ET!$C:$C=1)*(WWCRA_ET!$D:$D=$B37),0),6)</f>
        <v>356.2</v>
      </c>
      <c r="E37" s="74">
        <f t="array" ref="E37">INDEX(WWCRA_ET!$A$1:$M$3889,MATCH(1,(WWCRA_ET!$A:$A=Acres_ALL!E5)*(WWCRA_ET!$B:$B=2050)*(WWCRA_ET!$C:$C=1)*(WWCRA_ET!$D:$D=$B37),0),6)</f>
        <v>342.6</v>
      </c>
      <c r="F37" s="75"/>
      <c r="G37" s="75"/>
      <c r="H37" s="140"/>
      <c r="I37" s="75"/>
      <c r="J37" s="140"/>
      <c r="K37" s="75"/>
      <c r="L37" s="140"/>
      <c r="M37" s="74">
        <f t="array" ref="M37">INDEX(WWCRA_ET!$A$1:$M$3889,MATCH(1,(WWCRA_ET!$A:$A=Acres_ALL!M5)*(WWCRA_ET!$B:$B=2050)*(WWCRA_ET!$C:$C=1)*(WWCRA_ET!$D:$D=$B37),0),6)</f>
        <v>642.20000000000005</v>
      </c>
      <c r="N37" s="75"/>
      <c r="O37" s="140"/>
      <c r="P37" s="75"/>
      <c r="Q37" s="140"/>
      <c r="R37" s="75"/>
      <c r="S37" s="140"/>
      <c r="T37" s="74">
        <f t="array" ref="T37">INDEX(WWCRA_ET!$A$1:$M$3889,MATCH(1,(WWCRA_ET!$A:$A=Acres_ALL!T5)*(WWCRA_ET!$B:$B=2050)*(WWCRA_ET!$C:$C=1)*(WWCRA_ET!$D:$D=$B37),0),6)</f>
        <v>596.79999999999995</v>
      </c>
      <c r="U37" s="140"/>
      <c r="V37" s="74">
        <f t="array" ref="V37">INDEX(WWCRA_ET!$A$1:$M$3889,MATCH(1,(WWCRA_ET!$A:$A=Acres_ALL!V5)*(WWCRA_ET!$B:$B=2050)*(WWCRA_ET!$C:$C=1)*(WWCRA_ET!$D:$D=$B37),0),6)</f>
        <v>384.7</v>
      </c>
      <c r="W37" s="140"/>
      <c r="X37" s="74">
        <f t="array" ref="X37">INDEX(WWCRA_ET!$A$1:$M$3889,MATCH(1,(WWCRA_ET!$A:$A=Acres_ALL!X5)*(WWCRA_ET!$B:$B=2050)*(WWCRA_ET!$C:$C=1)*(WWCRA_ET!$D:$D=$B37),0),6)</f>
        <v>316.7</v>
      </c>
      <c r="Y37" s="74">
        <f t="array" ref="Y37">INDEX(WWCRA_ET!$A$1:$M$3889,MATCH(1,(WWCRA_ET!$A:$A=Acres_ALL!Y5)*(WWCRA_ET!$B:$B=2050)*(WWCRA_ET!$C:$C=1)*(WWCRA_ET!$D:$D=$B37),0),6)</f>
        <v>678.5</v>
      </c>
      <c r="Z37" s="74">
        <f t="array" ref="Z37">INDEX(WWCRA_ET!$A$1:$M$3889,MATCH(1,(WWCRA_ET!$A:$A=Acres_ALL!Z5)*(WWCRA_ET!$B:$B=2050)*(WWCRA_ET!$C:$C=1)*(WWCRA_ET!$D:$D=$B37),0),6)</f>
        <v>382.9</v>
      </c>
      <c r="AA37" s="74">
        <f t="array" ref="AA37">INDEX(WWCRA_ET!$A$1:$M$3889,MATCH(1,(WWCRA_ET!$A:$A=Acres_ALL!AA5)*(WWCRA_ET!$B:$B=2050)*(WWCRA_ET!$C:$C=1)*(WWCRA_ET!$D:$D=$B37),0),6)</f>
        <v>642.20000000000005</v>
      </c>
      <c r="AB37" s="74">
        <f t="array" ref="AB37">INDEX(WWCRA_ET!$A$1:$M$3889,MATCH(1,(WWCRA_ET!$A:$A=Acres_ALL!AB5)*(WWCRA_ET!$B:$B=2050)*(WWCRA_ET!$C:$C=1)*(WWCRA_ET!$D:$D=$B37),0),6)</f>
        <v>283.10000000000002</v>
      </c>
      <c r="AC37" s="74">
        <f t="array" ref="AC37">INDEX(WWCRA_ET!$A$1:$M$3889,MATCH(1,(WWCRA_ET!$A:$A=Acres_ALL!AC5)*(WWCRA_ET!$B:$B=2050)*(WWCRA_ET!$C:$C=1)*(WWCRA_ET!$D:$D=$B37),0),6)</f>
        <v>408.4</v>
      </c>
      <c r="AD37" s="75"/>
      <c r="AE37" s="140">
        <f t="array" ref="AE37">INDEX(Cuenca_ET!$B$5:$K$244,MATCH(1,(Cuenca_ET!$C$5:$C$244=Acres_ALL!AE5)*(Cuenca_ET!$E$5:$E$244=$B37)*(Cuenca_ET!$H$5:$H$244=1),0),9)</f>
        <v>370.50138374681183</v>
      </c>
      <c r="AF37" s="74">
        <f t="array" ref="AF37">INDEX(WWCRA_ET!$A$1:$M$3889,MATCH(1,(WWCRA_ET!$A:$A=Acres_ALL!AF5)*(WWCRA_ET!$B:$B=2050)*(WWCRA_ET!$C:$C=1)*(WWCRA_ET!$D:$D=$B37),0),6)</f>
        <v>509.9</v>
      </c>
      <c r="AG37" s="72">
        <f t="array" ref="AG37">INDEX(WWCRA_ET!$A$1:$M$3889,MATCH(1,(WWCRA_ET!$A:$A=Acres_ALL!AG5)*(WWCRA_ET!$B:$B=2050)*(WWCRA_ET!$C:$C=1)*(WWCRA_ET!$D:$D=$B37),0),6)</f>
        <v>583.6</v>
      </c>
      <c r="AH37" s="75"/>
      <c r="AI37" s="75"/>
      <c r="AJ37" s="74">
        <f t="array" ref="AJ37">INDEX(WWCRA_ET!$A$1:$M$3889,MATCH(1,(WWCRA_ET!$A:$A=Acres_ALL!AJ5)*(WWCRA_ET!$B:$B=2050)*(WWCRA_ET!$C:$C=1)*(WWCRA_ET!$D:$D=$B37),0),6)</f>
        <v>385.2</v>
      </c>
      <c r="AK37" s="75"/>
      <c r="AL37" s="74">
        <f t="array" ref="AL37">INDEX(WWCRA_ET!$A$1:$M$3889,MATCH(1,(WWCRA_ET!$A:$A=Acres_ALL!AL5)*(WWCRA_ET!$B:$B=2050)*(WWCRA_ET!$C:$C=1)*(WWCRA_ET!$D:$D=$B37),0),6)</f>
        <v>416.2</v>
      </c>
    </row>
    <row r="38" spans="1:38" s="2" customFormat="1" x14ac:dyDescent="0.25">
      <c r="A38" s="2" t="s">
        <v>42</v>
      </c>
      <c r="B38" s="2">
        <v>10</v>
      </c>
      <c r="C38" s="75"/>
      <c r="D38" s="75"/>
      <c r="E38" s="75"/>
      <c r="F38" s="75"/>
      <c r="G38" s="75"/>
      <c r="H38" s="140"/>
      <c r="I38" s="75"/>
      <c r="J38" s="140"/>
      <c r="K38" s="75"/>
      <c r="L38" s="140"/>
      <c r="M38" s="75"/>
      <c r="N38" s="75"/>
      <c r="O38" s="140"/>
      <c r="P38" s="75"/>
      <c r="Q38" s="140"/>
      <c r="R38" s="75"/>
      <c r="S38" s="140"/>
      <c r="T38" s="74">
        <f t="array" ref="T38">INDEX(WWCRA_ET!$A$1:$M$3889,MATCH(1,(WWCRA_ET!$A:$A=Acres_ALL!T6)*(WWCRA_ET!$B:$B=2050)*(WWCRA_ET!$C:$C=1)*(WWCRA_ET!$D:$D=$B38),0),6)</f>
        <v>582.4</v>
      </c>
      <c r="U38" s="140"/>
      <c r="V38" s="75"/>
      <c r="W38" s="140"/>
      <c r="X38" s="75"/>
      <c r="Y38" s="75"/>
      <c r="Z38" s="75"/>
      <c r="AA38" s="75"/>
      <c r="AB38" s="75"/>
      <c r="AC38" s="75"/>
      <c r="AD38" s="75"/>
      <c r="AE38" s="140"/>
      <c r="AF38" s="75"/>
      <c r="AG38" s="75"/>
      <c r="AH38" s="75"/>
      <c r="AI38" s="75"/>
      <c r="AJ38" s="75"/>
      <c r="AK38" s="75"/>
      <c r="AL38" s="75"/>
    </row>
    <row r="39" spans="1:38" s="2" customFormat="1" x14ac:dyDescent="0.25">
      <c r="A39" s="2" t="s">
        <v>43</v>
      </c>
      <c r="B39" s="2">
        <v>11</v>
      </c>
      <c r="C39" s="74">
        <f t="array" ref="C39">INDEX(WWCRA_ET!$A$1:$M$3889,MATCH(1,(WWCRA_ET!$A:$A=Acres_ALL!C7)*(WWCRA_ET!$B:$B=2050)*(WWCRA_ET!$C:$C=1)*(WWCRA_ET!$D:$D=$B39),0),6)</f>
        <v>429.9</v>
      </c>
      <c r="D39" s="78">
        <f t="array" ref="D39">INDEX(WWCRA_ET!$A$1:$M$3889,MATCH(1,(WWCRA_ET!$A:$A=Acres_ALL!D7)*(WWCRA_ET!$B:$B=2050)*(WWCRA_ET!$C:$C=1)*(WWCRA_ET!$D:$D=$B39),0),6)</f>
        <v>229.9</v>
      </c>
      <c r="E39" s="74">
        <f t="array" ref="E39">INDEX(WWCRA_ET!$A$1:$M$3889,MATCH(1,(WWCRA_ET!$A:$A=Acres_ALL!E7)*(WWCRA_ET!$B:$B=2050)*(WWCRA_ET!$C:$C=1)*(WWCRA_ET!$D:$D=$B39),0),6)</f>
        <v>169.3</v>
      </c>
      <c r="F39" s="75"/>
      <c r="G39" s="74">
        <f t="array" ref="G39">INDEX(WWCRA_ET!$A$1:$M$3889,MATCH(1,(WWCRA_ET!$A:$A=Acres_ALL!G7)*(WWCRA_ET!$B:$B=2050)*(WWCRA_ET!$C:$C=1)*(WWCRA_ET!$D:$D=$B39),0),6)</f>
        <v>147.69999999999999</v>
      </c>
      <c r="H39" s="140"/>
      <c r="I39" s="74">
        <f t="array" ref="I39">INDEX(WWCRA_ET!$A$1:$M$3889,MATCH(1,(WWCRA_ET!$A:$A=Acres_ALL!I7)*(WWCRA_ET!$B:$B=2050)*(WWCRA_ET!$C:$C=1)*(WWCRA_ET!$D:$D=$B39),0),6)</f>
        <v>595.5</v>
      </c>
      <c r="J39" s="140"/>
      <c r="K39" s="74">
        <f t="array" ref="K39">INDEX(WWCRA_ET!$A$1:$M$3889,MATCH(1,(WWCRA_ET!$A:$A=Acres_ALL!K7)*(WWCRA_ET!$B:$B=2050)*(WWCRA_ET!$C:$C=1)*(WWCRA_ET!$D:$D=$B39),0),6)</f>
        <v>514</v>
      </c>
      <c r="L39" s="140"/>
      <c r="M39" s="75"/>
      <c r="N39" s="75"/>
      <c r="O39" s="140">
        <f t="array" ref="O39">INDEX(Cuenca_ET!$B$5:$K$244,MATCH(1,(Cuenca_ET!$C$5:$C$244=Acres_ALL!O7)*(Cuenca_ET!$E$5:$E$244=$B39)*(Cuenca_ET!$H$5:$H$244=1),0),9)</f>
        <v>611.34228688729229</v>
      </c>
      <c r="P39" s="75"/>
      <c r="Q39" s="140"/>
      <c r="R39" s="72">
        <f t="array" ref="R39">INDEX(WWCRA_ET!$A$1:$M$3889,MATCH(1,(WWCRA_ET!$A:$A=Acres_ALL!R7)*(WWCRA_ET!$B:$B=2050)*(WWCRA_ET!$C:$C=1)*(WWCRA_ET!$D:$D=$B39),0),6)</f>
        <v>558.5</v>
      </c>
      <c r="S39" s="140"/>
      <c r="T39" s="74">
        <f t="array" ref="T39">INDEX(WWCRA_ET!$A$1:$M$3889,MATCH(1,(WWCRA_ET!$A:$A=Acres_ALL!T7)*(WWCRA_ET!$B:$B=2050)*(WWCRA_ET!$C:$C=1)*(WWCRA_ET!$D:$D=$B39),0),6)</f>
        <v>465.8</v>
      </c>
      <c r="U39" s="140"/>
      <c r="V39" s="75"/>
      <c r="W39" s="140"/>
      <c r="X39" s="75"/>
      <c r="Y39" s="74">
        <f t="array" ref="Y39">INDEX(WWCRA_ET!$A$1:$M$3889,MATCH(1,(WWCRA_ET!$A:$A=Acres_ALL!Y7)*(WWCRA_ET!$B:$B=2050)*(WWCRA_ET!$C:$C=1)*(WWCRA_ET!$D:$D=$B39),0),6)</f>
        <v>530.29999999999995</v>
      </c>
      <c r="Z39" s="74">
        <f t="array" ref="Z39">INDEX(WWCRA_ET!$A$1:$M$3889,MATCH(1,(WWCRA_ET!$A:$A=Acres_ALL!Z7)*(WWCRA_ET!$B:$B=2050)*(WWCRA_ET!$C:$C=1)*(WWCRA_ET!$D:$D=$B39),0),6)</f>
        <v>233.3</v>
      </c>
      <c r="AA39" s="78">
        <f t="array" ref="AA39">INDEX(WWCRA_ET!$A$1:$M$3889,MATCH(1,(WWCRA_ET!$A:$A=Acres_ALL!AA7)*(WWCRA_ET!$B:$B=2050)*(WWCRA_ET!$C:$C=1)*(WWCRA_ET!$D:$D=$B39),0),6)</f>
        <v>329.6</v>
      </c>
      <c r="AB39" s="74">
        <f t="array" ref="AB39">INDEX(WWCRA_ET!$A$1:$M$3889,MATCH(1,(WWCRA_ET!$A:$A=Acres_ALL!AB7)*(WWCRA_ET!$B:$B=2050)*(WWCRA_ET!$C:$C=1)*(WWCRA_ET!$D:$D=$B39),0),6)</f>
        <v>190.3</v>
      </c>
      <c r="AC39" s="74">
        <f t="array" ref="AC39">INDEX(WWCRA_ET!$A$1:$M$3889,MATCH(1,(WWCRA_ET!$A:$A=Acres_ALL!AC7)*(WWCRA_ET!$B:$B=2050)*(WWCRA_ET!$C:$C=1)*(WWCRA_ET!$D:$D=$B39),0),6)</f>
        <v>241.1</v>
      </c>
      <c r="AD39" s="75"/>
      <c r="AE39" s="140"/>
      <c r="AF39" s="74">
        <f t="array" ref="AF39">INDEX(WWCRA_ET!$A$1:$M$3889,MATCH(1,(WWCRA_ET!$A:$A=Acres_ALL!AF7)*(WWCRA_ET!$B:$B=2050)*(WWCRA_ET!$C:$C=1)*(WWCRA_ET!$D:$D=$B39),0),6)</f>
        <v>329.6</v>
      </c>
      <c r="AG39" s="74">
        <f t="array" ref="AG39">INDEX(WWCRA_ET!$A$1:$M$3889,MATCH(1,(WWCRA_ET!$A:$A=Acres_ALL!AG7)*(WWCRA_ET!$B:$B=2050)*(WWCRA_ET!$C:$C=1)*(WWCRA_ET!$D:$D=$B39),0),6)</f>
        <v>429.9</v>
      </c>
      <c r="AH39" s="74">
        <f t="array" ref="AH39">INDEX(WWCRA_ET!$A$1:$M$3889,MATCH(1,(WWCRA_ET!$A:$A=Acres_ALL!AH7)*(WWCRA_ET!$B:$B=2050)*(WWCRA_ET!$C:$C=1)*(WWCRA_ET!$D:$D=$B39),0),6)</f>
        <v>536.20000000000005</v>
      </c>
      <c r="AI39" s="75"/>
      <c r="AJ39" s="72">
        <f t="array" ref="AJ39">INDEX(WWCRA_ET!$A$1:$M$3889,MATCH(1,(WWCRA_ET!$A:$A=Acres_ALL!AJ7)*(WWCRA_ET!$B:$B=2050)*(WWCRA_ET!$C:$C=1)*(WWCRA_ET!$D:$D=$B39),0),6)</f>
        <v>190.3</v>
      </c>
      <c r="AK39" s="75"/>
      <c r="AL39" s="74">
        <f t="array" ref="AL39">INDEX(WWCRA_ET!$A$1:$M$3889,MATCH(1,(WWCRA_ET!$A:$A=Acres_ALL!AL7)*(WWCRA_ET!$B:$B=2050)*(WWCRA_ET!$C:$C=1)*(WWCRA_ET!$D:$D=$B39),0),6)</f>
        <v>229.9</v>
      </c>
    </row>
    <row r="40" spans="1:38" s="2" customFormat="1" x14ac:dyDescent="0.25">
      <c r="A40" s="2" t="s">
        <v>44</v>
      </c>
      <c r="B40" s="2">
        <v>13</v>
      </c>
      <c r="C40" s="74">
        <f t="array" ref="C40">INDEX(WWCRA_ET!$A$1:$M$3889,MATCH(1,(WWCRA_ET!$A:$A=Acres_ALL!C8)*(WWCRA_ET!$B:$B=2050)*(WWCRA_ET!$C:$C=1)*(WWCRA_ET!$D:$D=$B40),0),6)</f>
        <v>344.1</v>
      </c>
      <c r="D40" s="74">
        <f t="array" ref="D40">INDEX(WWCRA_ET!$A$1:$M$3889,MATCH(1,(WWCRA_ET!$A:$A=Acres_ALL!D8)*(WWCRA_ET!$B:$B=2050)*(WWCRA_ET!$C:$C=1)*(WWCRA_ET!$D:$D=$B40),0),6)</f>
        <v>44.1</v>
      </c>
      <c r="E40" s="74">
        <f t="array" ref="E40">INDEX(WWCRA_ET!$A$1:$M$3889,MATCH(1,(WWCRA_ET!$A:$A=Acres_ALL!E8)*(WWCRA_ET!$B:$B=2050)*(WWCRA_ET!$C:$C=1)*(WWCRA_ET!$D:$D=$B40),0),6)</f>
        <v>29.6</v>
      </c>
      <c r="F40" s="75"/>
      <c r="G40" s="74">
        <f t="array" ref="G40">INDEX(WWCRA_ET!$A$1:$M$3889,MATCH(1,(WWCRA_ET!$A:$A=Acres_ALL!G8)*(WWCRA_ET!$B:$B=2050)*(WWCRA_ET!$C:$C=1)*(WWCRA_ET!$D:$D=$B40),0),6)</f>
        <v>14.6</v>
      </c>
      <c r="H40" s="140"/>
      <c r="I40" s="74">
        <f t="array" ref="I40">INDEX(WWCRA_ET!$A$1:$M$3889,MATCH(1,(WWCRA_ET!$A:$A=Acres_ALL!I8)*(WWCRA_ET!$B:$B=2050)*(WWCRA_ET!$C:$C=1)*(WWCRA_ET!$D:$D=$B40),0),6)</f>
        <v>560.6</v>
      </c>
      <c r="J40" s="140"/>
      <c r="K40" s="74">
        <f t="array" ref="K40">INDEX(WWCRA_ET!$A$1:$M$3889,MATCH(1,(WWCRA_ET!$A:$A=Acres_ALL!K8)*(WWCRA_ET!$B:$B=2050)*(WWCRA_ET!$C:$C=1)*(WWCRA_ET!$D:$D=$B40),0),6)</f>
        <v>475.8</v>
      </c>
      <c r="L40" s="140"/>
      <c r="M40" s="74">
        <f t="array" ref="M40">INDEX(WWCRA_ET!$A$1:$M$3889,MATCH(1,(WWCRA_ET!$A:$A=Acres_ALL!M8)*(WWCRA_ET!$B:$B=2050)*(WWCRA_ET!$C:$C=1)*(WWCRA_ET!$D:$D=$B40),0),6)</f>
        <v>331.6</v>
      </c>
      <c r="N40" s="75"/>
      <c r="O40" s="140"/>
      <c r="P40" s="74">
        <f t="array" ref="P40">INDEX(WWCRA_ET!$A$1:$M$3889,MATCH(1,(WWCRA_ET!$A:$A=Acres_ALL!P8)*(WWCRA_ET!$B:$B=2050)*(WWCRA_ET!$C:$C=1)*(WWCRA_ET!$D:$D=$B40),0),6)</f>
        <v>330.8</v>
      </c>
      <c r="Q40" s="140"/>
      <c r="R40" s="72">
        <f t="array" ref="R40">INDEX(WWCRA_ET!$A$1:$M$3889,MATCH(1,(WWCRA_ET!$A:$A=Acres_ALL!R8)*(WWCRA_ET!$B:$B=2050)*(WWCRA_ET!$C:$C=1)*(WWCRA_ET!$D:$D=$B40),0),6)</f>
        <v>522.79999999999995</v>
      </c>
      <c r="S40" s="140"/>
      <c r="T40" s="79">
        <f t="array" ref="T40">INDEX(WWCRA_ET!$A$1:$M$3889,MATCH(1,(WWCRA_ET!$A:$A=Acres_ALL!T8)*(WWCRA_ET!$B:$B=2050)*(WWCRA_ET!$C:$C=1)*(WWCRA_ET!$D:$D=$B40),0),6)</f>
        <v>599.4</v>
      </c>
      <c r="U40" s="140"/>
      <c r="V40" s="72">
        <f t="array" ref="V40">INDEX(WWCRA_ET!$A$1:$M$3889,MATCH(1,(WWCRA_ET!$A:$A=Acres_ALL!V8)*(WWCRA_ET!$B:$B=2050)*(WWCRA_ET!$C:$C=1)*(WWCRA_ET!$D:$D=$B40),0),6)</f>
        <v>24.6</v>
      </c>
      <c r="W40" s="140"/>
      <c r="X40" s="74">
        <f t="array" ref="X40">INDEX(WWCRA_ET!$A$1:$M$3889,MATCH(1,(WWCRA_ET!$A:$A=Acres_ALL!X8)*(WWCRA_ET!$B:$B=2050)*(WWCRA_ET!$C:$C=1)*(WWCRA_ET!$D:$D=$B40),0),6)</f>
        <v>24.6</v>
      </c>
      <c r="Y40" s="74">
        <f t="array" ref="Y40">INDEX(WWCRA_ET!$A$1:$M$3889,MATCH(1,(WWCRA_ET!$A:$A=Acres_ALL!Y8)*(WWCRA_ET!$B:$B=2050)*(WWCRA_ET!$C:$C=1)*(WWCRA_ET!$D:$D=$B40),0),6)</f>
        <v>477.9</v>
      </c>
      <c r="Z40" s="74">
        <f t="array" ref="Z40">INDEX(WWCRA_ET!$A$1:$M$3889,MATCH(1,(WWCRA_ET!$A:$A=Acres_ALL!Z8)*(WWCRA_ET!$B:$B=2050)*(WWCRA_ET!$C:$C=1)*(WWCRA_ET!$D:$D=$B40),0),6)</f>
        <v>54.4</v>
      </c>
      <c r="AA40" s="74">
        <f t="array" ref="AA40">INDEX(WWCRA_ET!$A$1:$M$3889,MATCH(1,(WWCRA_ET!$A:$A=Acres_ALL!AA8)*(WWCRA_ET!$B:$B=2050)*(WWCRA_ET!$C:$C=1)*(WWCRA_ET!$D:$D=$B40),0),6)</f>
        <v>331.6</v>
      </c>
      <c r="AB40" s="74">
        <f t="array" ref="AB40">INDEX(WWCRA_ET!$A$1:$M$3889,MATCH(1,(WWCRA_ET!$A:$A=Acres_ALL!AB8)*(WWCRA_ET!$B:$B=2050)*(WWCRA_ET!$C:$C=1)*(WWCRA_ET!$D:$D=$B40),0),6)</f>
        <v>31.4</v>
      </c>
      <c r="AC40" s="74">
        <f t="array" ref="AC40">INDEX(WWCRA_ET!$A$1:$M$3889,MATCH(1,(WWCRA_ET!$A:$A=Acres_ALL!AC8)*(WWCRA_ET!$B:$B=2050)*(WWCRA_ET!$C:$C=1)*(WWCRA_ET!$D:$D=$B40),0),6)</f>
        <v>64.400000000000006</v>
      </c>
      <c r="AD40" s="74">
        <f t="array" ref="AD40">INDEX(WWCRA_ET!$A$1:$M$3889,MATCH(1,(WWCRA_ET!$A:$A=Acres_ALL!AD8)*(WWCRA_ET!$B:$B=2050)*(WWCRA_ET!$C:$C=1)*(WWCRA_ET!$D:$D=$B40),0),6)</f>
        <v>311.5</v>
      </c>
      <c r="AE40" s="140"/>
      <c r="AF40" s="72">
        <f t="array" ref="AF40">INDEX(WWCRA_ET!$A$1:$M$3889,MATCH(1,(WWCRA_ET!$A:$A=Acres_ALL!AF8)*(WWCRA_ET!$B:$B=2050)*(WWCRA_ET!$C:$C=1)*(WWCRA_ET!$D:$D=$B40),0),6)</f>
        <v>311</v>
      </c>
      <c r="AG40" s="74">
        <f t="array" ref="AG40">INDEX(WWCRA_ET!$A$1:$M$3889,MATCH(1,(WWCRA_ET!$A:$A=Acres_ALL!AG8)*(WWCRA_ET!$B:$B=2050)*(WWCRA_ET!$C:$C=1)*(WWCRA_ET!$D:$D=$B40),0),6)</f>
        <v>344.1</v>
      </c>
      <c r="AH40" s="72">
        <f t="array" ref="AH40">INDEX(WWCRA_ET!$A$1:$M$3889,MATCH(1,(WWCRA_ET!$A:$A=Acres_ALL!AH8)*(WWCRA_ET!$B:$B=2050)*(WWCRA_ET!$C:$C=1)*(WWCRA_ET!$D:$D=$B40),0),6)</f>
        <v>477.8</v>
      </c>
      <c r="AI40" s="74">
        <f t="array" ref="AI40">INDEX(WWCRA_ET!$A$1:$M$3889,MATCH(1,(WWCRA_ET!$A:$A=Acres_ALL!AI8)*(WWCRA_ET!$B:$B=2050)*(WWCRA_ET!$C:$C=1)*(WWCRA_ET!$D:$D=$B40),0),6)</f>
        <v>319.5</v>
      </c>
      <c r="AJ40" s="74">
        <f t="array" ref="AJ40">INDEX(WWCRA_ET!$A$1:$M$3889,MATCH(1,(WWCRA_ET!$A:$A=Acres_ALL!AJ8)*(WWCRA_ET!$B:$B=2050)*(WWCRA_ET!$C:$C=1)*(WWCRA_ET!$D:$D=$B40),0),6)</f>
        <v>34.1</v>
      </c>
      <c r="AK40" s="74">
        <f t="array" ref="AK40">INDEX(WWCRA_ET!$A$1:$M$3889,MATCH(1,(WWCRA_ET!$A:$A=Acres_ALL!AK8)*(WWCRA_ET!$B:$B=2050)*(WWCRA_ET!$C:$C=1)*(WWCRA_ET!$D:$D=$B40),0),6)</f>
        <v>317.3</v>
      </c>
      <c r="AL40" s="74">
        <f t="array" ref="AL40">INDEX(WWCRA_ET!$A$1:$M$3889,MATCH(1,(WWCRA_ET!$A:$A=Acres_ALL!AL8)*(WWCRA_ET!$B:$B=2050)*(WWCRA_ET!$C:$C=1)*(WWCRA_ET!$D:$D=$B40),0),6)</f>
        <v>37</v>
      </c>
    </row>
    <row r="41" spans="1:38" s="4" customFormat="1" x14ac:dyDescent="0.25">
      <c r="A41" s="4" t="s">
        <v>211</v>
      </c>
      <c r="B41" s="4">
        <v>15</v>
      </c>
      <c r="C41" s="21"/>
      <c r="D41" s="21"/>
      <c r="E41" s="21"/>
      <c r="F41" s="14"/>
      <c r="G41" s="21"/>
      <c r="H41" s="140">
        <f t="array" ref="H41">INDEX(Cuenca_ET!$B$5:$K$244,MATCH(1,(Cuenca_ET!$C$5:$C$244=Acres_ALL!H9)*(Cuenca_ET!$E$5:$E$244=$B41)*(Cuenca_ET!$H$5:$H$244=1),0),9)</f>
        <v>248.32947504147813</v>
      </c>
      <c r="I41" s="8"/>
      <c r="J41" s="140">
        <f t="array" ref="J41">INDEX(Cuenca_ET!$B$5:$K$244,MATCH(1,(Cuenca_ET!$C$5:$C$244=Acres_ALL!J9)*(Cuenca_ET!$E$5:$E$244=$B41)*(Cuenca_ET!$H$5:$H$244=1),0),9)</f>
        <v>248.32947504147813</v>
      </c>
      <c r="K41" s="8"/>
      <c r="L41" s="140"/>
      <c r="M41" s="8"/>
      <c r="N41" s="8"/>
      <c r="O41" s="140"/>
      <c r="P41" s="8"/>
      <c r="Q41" s="140"/>
      <c r="R41" s="8"/>
      <c r="S41" s="140"/>
      <c r="T41" s="8"/>
      <c r="U41" s="140"/>
      <c r="V41" s="8"/>
      <c r="W41" s="140">
        <f t="array" ref="W41">INDEX(Cuenca_ET!$B$5:$K$244,MATCH(1,(Cuenca_ET!$C$5:$C$244=Acres_ALL!W9)*(Cuenca_ET!$E$5:$E$244=$B41)*(Cuenca_ET!$H$5:$H$244=1),0),9)</f>
        <v>164.09872477519531</v>
      </c>
      <c r="X41" s="14"/>
      <c r="Y41" s="8"/>
      <c r="Z41" s="8"/>
      <c r="AA41" s="8"/>
      <c r="AB41" s="8"/>
      <c r="AC41" s="8"/>
      <c r="AD41" s="8"/>
      <c r="AE41" s="140"/>
      <c r="AF41" s="21"/>
      <c r="AG41" s="21"/>
      <c r="AH41" s="21"/>
      <c r="AI41" s="21"/>
      <c r="AJ41" s="21"/>
      <c r="AK41" s="21"/>
      <c r="AL41" s="21"/>
    </row>
    <row r="42" spans="1:38" s="2" customFormat="1" x14ac:dyDescent="0.25">
      <c r="A42" s="2" t="s">
        <v>45</v>
      </c>
      <c r="B42" s="2">
        <v>19</v>
      </c>
      <c r="C42" s="75"/>
      <c r="D42" s="75"/>
      <c r="E42" s="75"/>
      <c r="F42" s="75"/>
      <c r="G42" s="75"/>
      <c r="H42" s="140"/>
      <c r="I42" s="75"/>
      <c r="J42" s="140"/>
      <c r="K42" s="75"/>
      <c r="L42" s="140"/>
      <c r="M42" s="74">
        <f t="array" ref="M42">INDEX(WWCRA_ET!$A$1:$M$3889,MATCH(1,(WWCRA_ET!$A:$A=Acres_ALL!M10)*(WWCRA_ET!$B:$B=2050)*(WWCRA_ET!$C:$C=1)*(WWCRA_ET!$D:$D=$B42),0),6)</f>
        <v>983</v>
      </c>
      <c r="N42" s="75"/>
      <c r="O42" s="140"/>
      <c r="P42" s="74">
        <f t="array" ref="P42">INDEX(WWCRA_ET!$A$1:$M$3889,MATCH(1,(WWCRA_ET!$A:$A=Acres_ALL!P10)*(WWCRA_ET!$B:$B=2050)*(WWCRA_ET!$C:$C=1)*(WWCRA_ET!$D:$D=$B42),0),6)</f>
        <v>534.6</v>
      </c>
      <c r="Q42" s="140"/>
      <c r="R42" s="75"/>
      <c r="S42" s="140"/>
      <c r="T42" s="74">
        <f t="array" ref="T42">INDEX(WWCRA_ET!$A$1:$M$3889,MATCH(1,(WWCRA_ET!$A:$A=Acres_ALL!T10)*(WWCRA_ET!$B:$B=2050)*(WWCRA_ET!$C:$C=1)*(WWCRA_ET!$D:$D=$B42),0),6)</f>
        <v>823.4</v>
      </c>
      <c r="U42" s="140"/>
      <c r="V42" s="75"/>
      <c r="W42" s="140"/>
      <c r="X42" s="75"/>
      <c r="Y42" s="75"/>
      <c r="Z42" s="75"/>
      <c r="AA42" s="74">
        <f t="array" ref="AA42">INDEX(WWCRA_ET!$A$1:$M$3889,MATCH(1,(WWCRA_ET!$A:$A=Acres_ALL!AA10)*(WWCRA_ET!$B:$B=2050)*(WWCRA_ET!$C:$C=1)*(WWCRA_ET!$D:$D=$B42),0),6)</f>
        <v>983</v>
      </c>
      <c r="AB42" s="75"/>
      <c r="AC42" s="75"/>
      <c r="AD42" s="72">
        <f t="array" ref="AD42">INDEX(WWCRA_ET!$A$1:$M$3889,MATCH(1,(WWCRA_ET!$A:$A=Acres_ALL!AD10)*(WWCRA_ET!$B:$B=2050)*(WWCRA_ET!$C:$C=1)*(WWCRA_ET!$D:$D=$B42),0),6)</f>
        <v>983</v>
      </c>
      <c r="AE42" s="140"/>
      <c r="AF42" s="74">
        <f t="array" ref="AF42">INDEX(WWCRA_ET!$A$1:$M$3889,MATCH(1,(WWCRA_ET!$A:$A=Acres_ALL!AF10)*(WWCRA_ET!$B:$B=2050)*(WWCRA_ET!$C:$C=1)*(WWCRA_ET!$D:$D=$B42),0),6)</f>
        <v>771</v>
      </c>
      <c r="AG42" s="75"/>
      <c r="AH42" s="75"/>
      <c r="AI42" s="72">
        <f t="array" ref="AI42">INDEX(WWCRA_ET!$A$1:$M$3889,MATCH(1,(WWCRA_ET!$A:$A=Acres_ALL!AI10)*(WWCRA_ET!$B:$B=2050)*(WWCRA_ET!$C:$C=1)*(WWCRA_ET!$D:$D=$B42),0),6)</f>
        <v>983</v>
      </c>
      <c r="AJ42" s="75"/>
      <c r="AK42" s="75"/>
      <c r="AL42" s="75"/>
    </row>
    <row r="43" spans="1:38" s="2" customFormat="1" x14ac:dyDescent="0.25">
      <c r="A43" s="2" t="s">
        <v>46</v>
      </c>
      <c r="B43" s="2">
        <v>21</v>
      </c>
      <c r="C43" s="75"/>
      <c r="D43" s="75"/>
      <c r="E43" s="75"/>
      <c r="F43" s="75"/>
      <c r="G43" s="75"/>
      <c r="H43" s="140"/>
      <c r="I43" s="75"/>
      <c r="J43" s="140"/>
      <c r="K43" s="75"/>
      <c r="L43" s="140"/>
      <c r="M43" s="75"/>
      <c r="N43" s="75"/>
      <c r="O43" s="140"/>
      <c r="P43" s="75"/>
      <c r="Q43" s="140"/>
      <c r="R43" s="75"/>
      <c r="S43" s="140"/>
      <c r="T43" s="74">
        <f t="array" ref="T43">INDEX(WWCRA_ET!$A$1:$M$3889,MATCH(1,(WWCRA_ET!$A:$A=Acres_ALL!T11)*(WWCRA_ET!$B:$B=2050)*(WWCRA_ET!$C:$C=1)*(WWCRA_ET!$D:$D=$B43),0),6)</f>
        <v>631.9</v>
      </c>
      <c r="U43" s="140"/>
      <c r="V43" s="75"/>
      <c r="W43" s="140"/>
      <c r="X43" s="75"/>
      <c r="Y43" s="75"/>
      <c r="Z43" s="75"/>
      <c r="AA43" s="75"/>
      <c r="AB43" s="75"/>
      <c r="AC43" s="75"/>
      <c r="AD43" s="75"/>
      <c r="AE43" s="140"/>
      <c r="AF43" s="75"/>
      <c r="AG43" s="75"/>
      <c r="AH43" s="75"/>
      <c r="AI43" s="75"/>
      <c r="AJ43" s="75"/>
      <c r="AK43" s="75"/>
      <c r="AL43" s="75"/>
    </row>
    <row r="44" spans="1:38" s="2" customFormat="1" x14ac:dyDescent="0.25">
      <c r="A44" s="2" t="s">
        <v>47</v>
      </c>
      <c r="B44" s="2">
        <v>22</v>
      </c>
      <c r="C44" s="75"/>
      <c r="D44" s="75"/>
      <c r="E44" s="75"/>
      <c r="F44" s="75"/>
      <c r="G44" s="75"/>
      <c r="H44" s="140"/>
      <c r="I44" s="75"/>
      <c r="J44" s="140"/>
      <c r="K44" s="75"/>
      <c r="L44" s="140"/>
      <c r="M44" s="75"/>
      <c r="N44" s="75"/>
      <c r="O44" s="140"/>
      <c r="P44" s="75"/>
      <c r="Q44" s="140"/>
      <c r="R44" s="75"/>
      <c r="S44" s="140"/>
      <c r="T44" s="74">
        <f t="array" ref="T44">INDEX(WWCRA_ET!$A$1:$M$3889,MATCH(1,(WWCRA_ET!$A:$A=Acres_ALL!T12)*(WWCRA_ET!$B:$B=2050)*(WWCRA_ET!$C:$C=1)*(WWCRA_ET!$D:$D=$B44),0),6)</f>
        <v>648.29999999999995</v>
      </c>
      <c r="U44" s="140"/>
      <c r="V44" s="75"/>
      <c r="W44" s="140"/>
      <c r="X44" s="75"/>
      <c r="Y44" s="75"/>
      <c r="Z44" s="75"/>
      <c r="AA44" s="75"/>
      <c r="AB44" s="75"/>
      <c r="AC44" s="75"/>
      <c r="AD44" s="75"/>
      <c r="AE44" s="140"/>
      <c r="AF44" s="75"/>
      <c r="AG44" s="75"/>
      <c r="AH44" s="75"/>
      <c r="AI44" s="75"/>
      <c r="AJ44" s="75"/>
      <c r="AK44" s="75"/>
      <c r="AL44" s="75"/>
    </row>
    <row r="45" spans="1:38" s="2" customFormat="1" x14ac:dyDescent="0.25">
      <c r="A45" s="2" t="s">
        <v>48</v>
      </c>
      <c r="B45" s="2">
        <v>23</v>
      </c>
      <c r="C45" s="72">
        <f t="array" ref="C45">INDEX(WWCRA_ET!$A$1:$M$3889,MATCH(1,(WWCRA_ET!$A:$A=Acres_ALL!C13)*(WWCRA_ET!$B:$B=2050)*(WWCRA_ET!$C:$C=1)*(WWCRA_ET!$D:$D=$B45),0),6)</f>
        <v>622.6</v>
      </c>
      <c r="D45" s="75"/>
      <c r="E45" s="75"/>
      <c r="F45" s="75"/>
      <c r="G45" s="75"/>
      <c r="H45" s="140"/>
      <c r="I45" s="75"/>
      <c r="J45" s="140"/>
      <c r="K45" s="75"/>
      <c r="L45" s="140"/>
      <c r="M45" s="74">
        <f t="array" ref="M45">INDEX(WWCRA_ET!$A$1:$M$3889,MATCH(1,(WWCRA_ET!$A:$A=Acres_ALL!M13)*(WWCRA_ET!$B:$B=2050)*(WWCRA_ET!$C:$C=1)*(WWCRA_ET!$D:$D=$B45),0),6)</f>
        <v>650.4</v>
      </c>
      <c r="N45" s="75"/>
      <c r="O45" s="140"/>
      <c r="P45" s="75"/>
      <c r="Q45" s="140"/>
      <c r="R45" s="75"/>
      <c r="S45" s="140"/>
      <c r="T45" s="74">
        <f t="array" ref="T45">INDEX(WWCRA_ET!$A$1:$M$3889,MATCH(1,(WWCRA_ET!$A:$A=Acres_ALL!T13)*(WWCRA_ET!$B:$B=2050)*(WWCRA_ET!$C:$C=1)*(WWCRA_ET!$D:$D=$B45),0),6)</f>
        <v>495.6</v>
      </c>
      <c r="U45" s="140"/>
      <c r="V45" s="75"/>
      <c r="W45" s="140"/>
      <c r="X45" s="75"/>
      <c r="Y45" s="72">
        <f t="array" ref="Y45">INDEX(WWCRA_ET!$A$1:$M$3889,MATCH(1,(WWCRA_ET!$A:$A=Acres_ALL!Y13)*(WWCRA_ET!$B:$B=2050)*(WWCRA_ET!$C:$C=1)*(WWCRA_ET!$D:$D=$B45),0),6)</f>
        <v>695</v>
      </c>
      <c r="Z45" s="75"/>
      <c r="AA45" s="74">
        <f t="array" ref="AA45">INDEX(WWCRA_ET!$A$1:$M$3889,MATCH(1,(WWCRA_ET!$A:$A=Acres_ALL!AA13)*(WWCRA_ET!$B:$B=2050)*(WWCRA_ET!$C:$C=1)*(WWCRA_ET!$D:$D=$B45),0),6)</f>
        <v>650.4</v>
      </c>
      <c r="AB45" s="75"/>
      <c r="AC45" s="75"/>
      <c r="AD45" s="75"/>
      <c r="AE45" s="140"/>
      <c r="AF45" s="75"/>
      <c r="AG45" s="75"/>
      <c r="AH45" s="75"/>
      <c r="AI45" s="75"/>
      <c r="AJ45" s="75"/>
      <c r="AK45" s="75"/>
      <c r="AL45" s="75"/>
    </row>
    <row r="46" spans="1:38" s="2" customFormat="1" x14ac:dyDescent="0.25">
      <c r="A46" s="2" t="s">
        <v>49</v>
      </c>
      <c r="B46" s="2">
        <v>24</v>
      </c>
      <c r="C46" s="75"/>
      <c r="D46" s="75"/>
      <c r="E46" s="75"/>
      <c r="F46" s="75"/>
      <c r="G46" s="75"/>
      <c r="H46" s="140"/>
      <c r="I46" s="75"/>
      <c r="J46" s="140"/>
      <c r="K46" s="75"/>
      <c r="L46" s="140"/>
      <c r="M46" s="75"/>
      <c r="N46" s="75"/>
      <c r="O46" s="140"/>
      <c r="P46" s="75"/>
      <c r="Q46" s="140"/>
      <c r="R46" s="75"/>
      <c r="S46" s="140"/>
      <c r="T46" s="75"/>
      <c r="U46" s="140"/>
      <c r="V46" s="75"/>
      <c r="W46" s="140"/>
      <c r="X46" s="75"/>
      <c r="Y46" s="75"/>
      <c r="Z46" s="75"/>
      <c r="AA46" s="75"/>
      <c r="AB46" s="74">
        <f t="array" ref="AB46">INDEX(WWCRA_ET!$A$1:$M$3889,MATCH(1,(WWCRA_ET!$A:$A=Acres_ALL!AB14)*(WWCRA_ET!$B:$B=2050)*(WWCRA_ET!$C:$C=1)*(WWCRA_ET!$D:$D=$B46),0),6)</f>
        <v>286.7</v>
      </c>
      <c r="AC46" s="75"/>
      <c r="AD46" s="75"/>
      <c r="AE46" s="140"/>
      <c r="AF46" s="75"/>
      <c r="AG46" s="75"/>
      <c r="AH46" s="75"/>
      <c r="AI46" s="75"/>
      <c r="AJ46" s="75"/>
      <c r="AK46" s="75"/>
      <c r="AL46" s="75"/>
    </row>
    <row r="47" spans="1:38" s="2" customFormat="1" x14ac:dyDescent="0.25">
      <c r="A47" s="2" t="s">
        <v>50</v>
      </c>
      <c r="B47" s="2">
        <v>25</v>
      </c>
      <c r="C47" s="75"/>
      <c r="D47" s="80">
        <f t="array" ref="D47">INDEX(WWCRA_ET!$A$1:$M$3889,MATCH(1,(WWCRA_ET!$A:$A=Acres_ALL!D15)*(WWCRA_ET!$B:$B=2050)*(WWCRA_ET!$C:$C=1)*(WWCRA_ET!$D:$D=$B47),0),6)</f>
        <v>380.5</v>
      </c>
      <c r="E47" s="80">
        <f t="array" ref="E47">INDEX(WWCRA_ET!$A$1:$M$3889,MATCH(1,(WWCRA_ET!$A:$A=Acres_ALL!E15)*(WWCRA_ET!$B:$B=2050)*(WWCRA_ET!$C:$C=1)*(WWCRA_ET!$D:$D=$B47),0),6)</f>
        <v>380.5</v>
      </c>
      <c r="F47" s="75"/>
      <c r="G47" s="75"/>
      <c r="H47" s="140"/>
      <c r="I47" s="75"/>
      <c r="J47" s="140"/>
      <c r="K47" s="75"/>
      <c r="L47" s="140"/>
      <c r="M47" s="74">
        <f t="array" ref="M47">INDEX(WWCRA_ET!$A$1:$M$3889,MATCH(1,(WWCRA_ET!$A:$A=Acres_ALL!M15)*(WWCRA_ET!$B:$B=2050)*(WWCRA_ET!$C:$C=1)*(WWCRA_ET!$D:$D=$B47),0),6)</f>
        <v>777.8</v>
      </c>
      <c r="N47" s="75"/>
      <c r="O47" s="140"/>
      <c r="P47" s="75"/>
      <c r="Q47" s="140"/>
      <c r="R47" s="75"/>
      <c r="S47" s="140"/>
      <c r="T47" s="75"/>
      <c r="U47" s="140"/>
      <c r="V47" s="73">
        <f t="array" ref="V47">INDEX(WWCRA_ET!$A$1:$M$3889,MATCH(1,(WWCRA_ET!$A:$A=Acres_ALL!V15)*(WWCRA_ET!$B:$B=2050)*(WWCRA_ET!$C:$C=1)*(WWCRA_ET!$D:$D=$B47),0),6)</f>
        <v>380.5</v>
      </c>
      <c r="W47" s="140"/>
      <c r="X47" s="78">
        <f t="array" ref="X47">INDEX(WWCRA_ET!$A$1:$M$3889,MATCH(1,(WWCRA_ET!$A:$A=Acres_ALL!X15)*(WWCRA_ET!$B:$B=2050)*(WWCRA_ET!$C:$C=1)*(WWCRA_ET!$D:$D=$B47),0),6)</f>
        <v>380.5</v>
      </c>
      <c r="Y47" s="75"/>
      <c r="Z47" s="78">
        <f t="array" ref="Z47">INDEX(WWCRA_ET!$A$1:$M$3889,MATCH(1,(WWCRA_ET!$A:$A=Acres_ALL!Z15)*(WWCRA_ET!$B:$B=2050)*(WWCRA_ET!$C:$C=1)*(WWCRA_ET!$D:$D=$B47),0),6)</f>
        <v>380.5</v>
      </c>
      <c r="AA47" s="74">
        <f t="array" ref="AA47">INDEX(WWCRA_ET!$A$1:$M$3889,MATCH(1,(WWCRA_ET!$A:$A=Acres_ALL!AA15)*(WWCRA_ET!$B:$B=2050)*(WWCRA_ET!$C:$C=1)*(WWCRA_ET!$D:$D=$B47),0),6)</f>
        <v>777.8</v>
      </c>
      <c r="AB47" s="74">
        <f t="array" ref="AB47">INDEX(WWCRA_ET!$A$1:$M$3889,MATCH(1,(WWCRA_ET!$A:$A=Acres_ALL!AB15)*(WWCRA_ET!$B:$B=2050)*(WWCRA_ET!$C:$C=1)*(WWCRA_ET!$D:$D=$B47),0),6)</f>
        <v>256.7</v>
      </c>
      <c r="AC47" s="72">
        <f t="array" ref="AC47">INDEX(WWCRA_ET!$A$1:$M$3889,MATCH(1,(WWCRA_ET!$A:$A=Acres_ALL!AC15)*(WWCRA_ET!$B:$B=2050)*(WWCRA_ET!$C:$C=1)*(WWCRA_ET!$D:$D=$B47),0),6)</f>
        <v>380.5</v>
      </c>
      <c r="AD47" s="75"/>
      <c r="AE47" s="140"/>
      <c r="AF47" s="81">
        <f t="array" ref="AF47">INDEX(WWCRA_ET!$A$1:$M$3889,MATCH(1,(WWCRA_ET!$A:$A=Acres_ALL!AF15)*(WWCRA_ET!$B:$B=2050)*(WWCRA_ET!$C:$C=1)*(WWCRA_ET!$D:$D=$B47),0),6)</f>
        <v>777.8</v>
      </c>
      <c r="AG47" s="75"/>
      <c r="AH47" s="75"/>
      <c r="AI47" s="82">
        <f t="array" ref="AI47">INDEX(WWCRA_ET!$A$1:$M$3889,MATCH(1,(WWCRA_ET!$A:$A=Acres_ALL!AI15)*(WWCRA_ET!$B:$B=2050)*(WWCRA_ET!$C:$C=1)*(WWCRA_ET!$D:$D=$B47),0),6)</f>
        <v>777.8</v>
      </c>
      <c r="AJ47" s="72">
        <f t="array" ref="AJ47">INDEX(WWCRA_ET!$A$1:$M$3889,MATCH(1,(WWCRA_ET!$A:$A=Acres_ALL!AJ15)*(WWCRA_ET!$B:$B=2050)*(WWCRA_ET!$C:$C=1)*(WWCRA_ET!$D:$D=$B47),0),6)</f>
        <v>256.7</v>
      </c>
      <c r="AK47" s="75"/>
      <c r="AL47" s="74">
        <f t="array" ref="AL47">INDEX(WWCRA_ET!$A$1:$M$3889,MATCH(1,(WWCRA_ET!$A:$A=Acres_ALL!AL15)*(WWCRA_ET!$B:$B=2050)*(WWCRA_ET!$C:$C=1)*(WWCRA_ET!$D:$D=$B47),0),6)</f>
        <v>380.5</v>
      </c>
    </row>
    <row r="48" spans="1:38" s="2" customFormat="1" x14ac:dyDescent="0.25">
      <c r="A48" s="2" t="s">
        <v>51</v>
      </c>
      <c r="B48" s="2">
        <v>27</v>
      </c>
      <c r="C48" s="75"/>
      <c r="D48" s="75"/>
      <c r="E48" s="75"/>
      <c r="F48" s="75"/>
      <c r="G48" s="75"/>
      <c r="H48" s="140"/>
      <c r="I48" s="75"/>
      <c r="J48" s="140"/>
      <c r="K48" s="75"/>
      <c r="L48" s="140"/>
      <c r="M48" s="74">
        <f t="array" ref="M48">INDEX(WWCRA_ET!$A$1:$M$3889,MATCH(1,(WWCRA_ET!$A:$A=Acres_ALL!M16)*(WWCRA_ET!$B:$B=2050)*(WWCRA_ET!$C:$C=1)*(WWCRA_ET!$D:$D=$B48),0),6)</f>
        <v>285.8</v>
      </c>
      <c r="N48" s="75"/>
      <c r="O48" s="140"/>
      <c r="P48" s="75"/>
      <c r="Q48" s="140"/>
      <c r="R48" s="75"/>
      <c r="S48" s="140"/>
      <c r="T48" s="72">
        <f t="array" ref="T48">INDEX(WWCRA_ET!$A$1:$M$3889,MATCH(1,(WWCRA_ET!$A:$A=Acres_ALL!T16)*(WWCRA_ET!$B:$B=2050)*(WWCRA_ET!$C:$C=1)*(WWCRA_ET!$D:$D=$B48),0),6)</f>
        <v>371.4</v>
      </c>
      <c r="U48" s="140"/>
      <c r="V48" s="72">
        <f t="array" ref="V48">INDEX(WWCRA_ET!$A$1:$M$3889,MATCH(1,(WWCRA_ET!$A:$A=Acres_ALL!V16)*(WWCRA_ET!$B:$B=2050)*(WWCRA_ET!$C:$C=1)*(WWCRA_ET!$D:$D=$B48),0),6)</f>
        <v>107.6</v>
      </c>
      <c r="W48" s="140"/>
      <c r="X48" s="74">
        <f t="array" ref="X48">INDEX(WWCRA_ET!$A$1:$M$3889,MATCH(1,(WWCRA_ET!$A:$A=Acres_ALL!X16)*(WWCRA_ET!$B:$B=2050)*(WWCRA_ET!$C:$C=1)*(WWCRA_ET!$D:$D=$B48),0),6)</f>
        <v>107.6</v>
      </c>
      <c r="Y48" s="75"/>
      <c r="Z48" s="83">
        <f t="array" ref="Z48">INDEX(WWCRA_ET!$A$1:$M$3889,MATCH(1,(WWCRA_ET!$A:$A=Acres_ALL!Z16)*(WWCRA_ET!$B:$B=2050)*(WWCRA_ET!$C:$C=1)*(WWCRA_ET!$D:$D=$B48),0),6)</f>
        <v>124.7</v>
      </c>
      <c r="AA48" s="74">
        <f t="array" ref="AA48">INDEX(WWCRA_ET!$A$1:$M$3889,MATCH(1,(WWCRA_ET!$A:$A=Acres_ALL!AA16)*(WWCRA_ET!$B:$B=2050)*(WWCRA_ET!$C:$C=1)*(WWCRA_ET!$D:$D=$B48),0),6)</f>
        <v>285.8</v>
      </c>
      <c r="AB48" s="74">
        <f t="array" ref="AB48">INDEX(WWCRA_ET!$A$1:$M$3889,MATCH(1,(WWCRA_ET!$A:$A=Acres_ALL!AB16)*(WWCRA_ET!$B:$B=2050)*(WWCRA_ET!$C:$C=1)*(WWCRA_ET!$D:$D=$B48),0),6)</f>
        <v>100</v>
      </c>
      <c r="AC48" s="75"/>
      <c r="AD48" s="75"/>
      <c r="AE48" s="140"/>
      <c r="AF48" s="81">
        <f t="array" ref="AF48">INDEX(WWCRA_ET!$A$1:$M$3889,MATCH(1,(WWCRA_ET!$A:$A=Acres_ALL!AF16)*(WWCRA_ET!$B:$B=2050)*(WWCRA_ET!$C:$C=1)*(WWCRA_ET!$D:$D=$B48),0),6)</f>
        <v>285.8</v>
      </c>
      <c r="AG48" s="75"/>
      <c r="AH48" s="75"/>
      <c r="AI48" s="82">
        <f t="array" ref="AI48">INDEX(WWCRA_ET!$A$1:$M$3889,MATCH(1,(WWCRA_ET!$A:$A=Acres_ALL!AI16)*(WWCRA_ET!$B:$B=2050)*(WWCRA_ET!$C:$C=1)*(WWCRA_ET!$D:$D=$B48),0),6)</f>
        <v>285.8</v>
      </c>
      <c r="AJ48" s="74">
        <f t="array" ref="AJ48">INDEX(WWCRA_ET!$A$1:$M$3889,MATCH(1,(WWCRA_ET!$A:$A=Acres_ALL!AJ16)*(WWCRA_ET!$B:$B=2050)*(WWCRA_ET!$C:$C=1)*(WWCRA_ET!$D:$D=$B48),0),6)</f>
        <v>124.7</v>
      </c>
      <c r="AK48" s="75"/>
      <c r="AL48" s="75"/>
    </row>
    <row r="49" spans="1:38" s="2" customFormat="1" x14ac:dyDescent="0.25">
      <c r="A49" s="2" t="s">
        <v>52</v>
      </c>
      <c r="B49" s="2">
        <v>30</v>
      </c>
      <c r="C49" s="74">
        <f t="array" ref="C49">INDEX(WWCRA_ET!$A$1:$M$3889,MATCH(1,(WWCRA_ET!$A:$A=Acres_ALL!C17)*(WWCRA_ET!$B:$B=2050)*(WWCRA_ET!$C:$C=1)*(WWCRA_ET!$D:$D=$B49),0),6)</f>
        <v>398.8</v>
      </c>
      <c r="D49" s="84">
        <f t="array" ref="D49">INDEX(WWCRA_ET!$A$1:$M$3889,MATCH(1,(WWCRA_ET!$A:$A=Acres_ALL!D17)*(WWCRA_ET!$B:$B=2050)*(WWCRA_ET!$C:$C=1)*(WWCRA_ET!$D:$D=$B49),0),6)</f>
        <v>295</v>
      </c>
      <c r="E49" s="72">
        <f t="array" ref="E49">INDEX(WWCRA_ET!$A$1:$M$3889,MATCH(1,(WWCRA_ET!$A:$A=Acres_ALL!E17)*(WWCRA_ET!$B:$B=2050)*(WWCRA_ET!$C:$C=1)*(WWCRA_ET!$D:$D=$B49),0),6)</f>
        <v>295</v>
      </c>
      <c r="F49" s="75"/>
      <c r="G49" s="75"/>
      <c r="H49" s="140"/>
      <c r="I49" s="75"/>
      <c r="J49" s="140"/>
      <c r="K49" s="74">
        <f t="array" ref="K49">INDEX(WWCRA_ET!$A$1:$M$3889,MATCH(1,(WWCRA_ET!$A:$A=Acres_ALL!K17)*(WWCRA_ET!$B:$B=2050)*(WWCRA_ET!$C:$C=1)*(WWCRA_ET!$D:$D=$B49),0),6)</f>
        <v>385.4</v>
      </c>
      <c r="L49" s="140"/>
      <c r="M49" s="74">
        <f t="array" ref="M49">INDEX(WWCRA_ET!$A$1:$M$3889,MATCH(1,(WWCRA_ET!$A:$A=Acres_ALL!M17)*(WWCRA_ET!$B:$B=2050)*(WWCRA_ET!$C:$C=1)*(WWCRA_ET!$D:$D=$B49),0),6)</f>
        <v>500.7</v>
      </c>
      <c r="N49" s="75"/>
      <c r="O49" s="140"/>
      <c r="P49" s="75"/>
      <c r="Q49" s="140"/>
      <c r="R49" s="72">
        <f t="array" ref="R49">INDEX(WWCRA_ET!$A$1:$M$3889,MATCH(1,(WWCRA_ET!$A:$A=Acres_ALL!R17)*(WWCRA_ET!$B:$B=2050)*(WWCRA_ET!$C:$C=1)*(WWCRA_ET!$D:$D=$B49),0),6)</f>
        <v>272.10000000000002</v>
      </c>
      <c r="S49" s="140"/>
      <c r="T49" s="74">
        <f t="array" ref="T49">INDEX(WWCRA_ET!$A$1:$M$3889,MATCH(1,(WWCRA_ET!$A:$A=Acres_ALL!T17)*(WWCRA_ET!$B:$B=2050)*(WWCRA_ET!$C:$C=1)*(WWCRA_ET!$D:$D=$B49),0),6)</f>
        <v>502.9</v>
      </c>
      <c r="U49" s="140"/>
      <c r="V49" s="75"/>
      <c r="W49" s="140"/>
      <c r="X49" s="75"/>
      <c r="Y49" s="74">
        <f t="array" ref="Y49">INDEX(WWCRA_ET!$A$1:$M$3889,MATCH(1,(WWCRA_ET!$A:$A=Acres_ALL!Y17)*(WWCRA_ET!$B:$B=2050)*(WWCRA_ET!$C:$C=1)*(WWCRA_ET!$D:$D=$B49),0),6)</f>
        <v>534.70000000000005</v>
      </c>
      <c r="Z49" s="75"/>
      <c r="AA49" s="74">
        <f t="array" ref="AA49">INDEX(WWCRA_ET!$A$1:$M$3889,MATCH(1,(WWCRA_ET!$A:$A=Acres_ALL!AA17)*(WWCRA_ET!$B:$B=2050)*(WWCRA_ET!$C:$C=1)*(WWCRA_ET!$D:$D=$B49),0),6)</f>
        <v>500.7</v>
      </c>
      <c r="AB49" s="74">
        <f t="array" ref="AB49">INDEX(WWCRA_ET!$A$1:$M$3889,MATCH(1,(WWCRA_ET!$A:$A=Acres_ALL!AB17)*(WWCRA_ET!$B:$B=2050)*(WWCRA_ET!$C:$C=1)*(WWCRA_ET!$D:$D=$B49),0),6)</f>
        <v>295</v>
      </c>
      <c r="AC49" s="75"/>
      <c r="AD49" s="75"/>
      <c r="AE49" s="140"/>
      <c r="AF49" s="74">
        <f t="array" ref="AF49">INDEX(WWCRA_ET!$A$1:$M$3889,MATCH(1,(WWCRA_ET!$A:$A=Acres_ALL!AF17)*(WWCRA_ET!$B:$B=2050)*(WWCRA_ET!$C:$C=1)*(WWCRA_ET!$D:$D=$B49),0),6)</f>
        <v>405.3</v>
      </c>
      <c r="AG49" s="74">
        <f t="array" ref="AG49">INDEX(WWCRA_ET!$A$1:$M$3889,MATCH(1,(WWCRA_ET!$A:$A=Acres_ALL!AG17)*(WWCRA_ET!$B:$B=2050)*(WWCRA_ET!$C:$C=1)*(WWCRA_ET!$D:$D=$B49),0),6)</f>
        <v>398.8</v>
      </c>
      <c r="AH49" s="75"/>
      <c r="AI49" s="82">
        <f t="array" ref="AI49">INDEX(WWCRA_ET!$A$1:$M$3889,MATCH(1,(WWCRA_ET!$A:$A=Acres_ALL!AI17)*(WWCRA_ET!$B:$B=2050)*(WWCRA_ET!$C:$C=1)*(WWCRA_ET!$D:$D=$B49),0),6)</f>
        <v>500.7</v>
      </c>
      <c r="AJ49" s="82">
        <f t="array" ref="AJ49">INDEX(WWCRA_ET!$A$1:$M$3889,MATCH(1,(WWCRA_ET!$A:$A=Acres_ALL!AJ17)*(WWCRA_ET!$B:$B=2050)*(WWCRA_ET!$C:$C=1)*(WWCRA_ET!$D:$D=$B49),0),6)</f>
        <v>295</v>
      </c>
      <c r="AK49" s="75"/>
      <c r="AL49" s="75"/>
    </row>
    <row r="50" spans="1:38" s="2" customFormat="1" x14ac:dyDescent="0.25">
      <c r="A50" s="2" t="s">
        <v>53</v>
      </c>
      <c r="B50" s="2">
        <v>31</v>
      </c>
      <c r="C50" s="74">
        <f t="array" ref="C50">INDEX(WWCRA_ET!$A$1:$M$3889,MATCH(1,(WWCRA_ET!$A:$A=Acres_ALL!C18)*(WWCRA_ET!$B:$B=2050)*(WWCRA_ET!$C:$C=1)*(WWCRA_ET!$D:$D=$B50),0),6)</f>
        <v>509.1</v>
      </c>
      <c r="D50" s="75"/>
      <c r="E50" s="75"/>
      <c r="F50" s="75"/>
      <c r="G50" s="75"/>
      <c r="H50" s="140"/>
      <c r="I50" s="75"/>
      <c r="J50" s="140"/>
      <c r="K50" s="75"/>
      <c r="L50" s="140"/>
      <c r="M50" s="75"/>
      <c r="N50" s="75"/>
      <c r="O50" s="140"/>
      <c r="P50" s="75"/>
      <c r="Q50" s="140"/>
      <c r="R50" s="75"/>
      <c r="S50" s="140"/>
      <c r="T50" s="75"/>
      <c r="U50" s="140"/>
      <c r="V50" s="75"/>
      <c r="W50" s="140"/>
      <c r="X50" s="75"/>
      <c r="Y50" s="74">
        <f t="array" ref="Y50">INDEX(WWCRA_ET!$A$1:$M$3889,MATCH(1,(WWCRA_ET!$A:$A=Acres_ALL!Y18)*(WWCRA_ET!$B:$B=2050)*(WWCRA_ET!$C:$C=1)*(WWCRA_ET!$D:$D=$B50),0),6)</f>
        <v>775.1</v>
      </c>
      <c r="Z50" s="75"/>
      <c r="AA50" s="75"/>
      <c r="AB50" s="75"/>
      <c r="AC50" s="75"/>
      <c r="AD50" s="75"/>
      <c r="AE50" s="140"/>
      <c r="AF50" s="75"/>
      <c r="AG50" s="75"/>
      <c r="AH50" s="75"/>
      <c r="AI50" s="75"/>
      <c r="AJ50" s="75"/>
      <c r="AK50" s="75"/>
      <c r="AL50" s="75"/>
    </row>
    <row r="51" spans="1:38" s="2" customFormat="1" x14ac:dyDescent="0.25">
      <c r="A51" s="2" t="s">
        <v>54</v>
      </c>
      <c r="B51" s="2">
        <v>32</v>
      </c>
      <c r="C51" s="75"/>
      <c r="D51" s="75"/>
      <c r="E51" s="75"/>
      <c r="F51" s="75"/>
      <c r="G51" s="75"/>
      <c r="H51" s="140"/>
      <c r="I51" s="75"/>
      <c r="J51" s="140"/>
      <c r="K51" s="75"/>
      <c r="L51" s="140"/>
      <c r="M51" s="75"/>
      <c r="N51" s="75"/>
      <c r="O51" s="140"/>
      <c r="P51" s="75"/>
      <c r="Q51" s="140"/>
      <c r="R51" s="75"/>
      <c r="S51" s="140"/>
      <c r="T51" s="75"/>
      <c r="U51" s="140"/>
      <c r="V51" s="74">
        <f t="array" ref="V51">INDEX(WWCRA_ET!$A$1:$M$3889,MATCH(1,(WWCRA_ET!$A:$A=Acres_ALL!V19)*(WWCRA_ET!$B:$B=2050)*(WWCRA_ET!$C:$C=1)*(WWCRA_ET!$D:$D=$B51),0),6)</f>
        <v>442.5</v>
      </c>
      <c r="W51" s="140"/>
      <c r="X51" s="72">
        <f t="array" ref="X51">INDEX(WWCRA_ET!$A$1:$M$3889,MATCH(1,(WWCRA_ET!$A:$A=Acres_ALL!X19)*(WWCRA_ET!$B:$B=2050)*(WWCRA_ET!$C:$C=1)*(WWCRA_ET!$D:$D=$B51),0),6)</f>
        <v>498.4</v>
      </c>
      <c r="Y51" s="75"/>
      <c r="Z51" s="74">
        <f t="array" ref="Z51">INDEX(WWCRA_ET!$A$1:$M$3889,MATCH(1,(WWCRA_ET!$A:$A=Acres_ALL!Z19)*(WWCRA_ET!$B:$B=2050)*(WWCRA_ET!$C:$C=1)*(WWCRA_ET!$D:$D=$B51),0),6)</f>
        <v>498.4</v>
      </c>
      <c r="AA51" s="75"/>
      <c r="AB51" s="75"/>
      <c r="AC51" s="74">
        <f t="array" ref="AC51">INDEX(WWCRA_ET!$A$1:$M$3889,MATCH(1,(WWCRA_ET!$A:$A=Acres_ALL!AC19)*(WWCRA_ET!$B:$B=2050)*(WWCRA_ET!$C:$C=1)*(WWCRA_ET!$D:$D=$B51),0),6)</f>
        <v>527.4</v>
      </c>
      <c r="AD51" s="75"/>
      <c r="AE51" s="140"/>
      <c r="AF51" s="75"/>
      <c r="AG51" s="75"/>
      <c r="AH51" s="75"/>
      <c r="AI51" s="75"/>
      <c r="AJ51" s="85"/>
      <c r="AK51" s="75"/>
      <c r="AL51" s="75"/>
    </row>
    <row r="52" spans="1:38" s="2" customFormat="1" x14ac:dyDescent="0.25">
      <c r="A52" s="2" t="s">
        <v>55</v>
      </c>
      <c r="B52" s="2">
        <v>33</v>
      </c>
      <c r="C52" s="75"/>
      <c r="D52" s="73">
        <f t="array" ref="D52">INDEX(WWCRA_ET!$A$1:$M$3889,MATCH(1,(WWCRA_ET!$A:$A=Acres_ALL!D20)*(WWCRA_ET!$B:$B=2050)*(WWCRA_ET!$C:$C=1)*(WWCRA_ET!$D:$D=$B52),0),6)</f>
        <v>519.9</v>
      </c>
      <c r="E52" s="75"/>
      <c r="F52" s="75"/>
      <c r="G52" s="74">
        <f t="array" ref="G52">INDEX(WWCRA_ET!$A$1:$M$3889,MATCH(1,(WWCRA_ET!$A:$A=Acres_ALL!G20)*(WWCRA_ET!$B:$B=2050)*(WWCRA_ET!$C:$C=1)*(WWCRA_ET!$D:$D=$B52),0),6)</f>
        <v>346.2</v>
      </c>
      <c r="H52" s="140"/>
      <c r="I52" s="75"/>
      <c r="J52" s="140"/>
      <c r="K52" s="75"/>
      <c r="L52" s="140"/>
      <c r="M52" s="75"/>
      <c r="N52" s="75"/>
      <c r="O52" s="140"/>
      <c r="P52" s="75"/>
      <c r="Q52" s="140"/>
      <c r="R52" s="85"/>
      <c r="S52" s="140"/>
      <c r="T52" s="75"/>
      <c r="U52" s="140"/>
      <c r="V52" s="79">
        <f t="array" ref="V52">INDEX(WWCRA_ET!$A$1:$M$3889,MATCH(1,(WWCRA_ET!$A:$A=Acres_ALL!V20)*(WWCRA_ET!$B:$B=2050)*(WWCRA_ET!$C:$C=1)*(WWCRA_ET!$D:$D=$B52),0),6)</f>
        <v>497.7</v>
      </c>
      <c r="W52" s="140"/>
      <c r="X52" s="72">
        <f t="array" ref="X52">INDEX(WWCRA_ET!$A$1:$M$3889,MATCH(1,(WWCRA_ET!$A:$A=Acres_ALL!X20)*(WWCRA_ET!$B:$B=2050)*(WWCRA_ET!$C:$C=1)*(WWCRA_ET!$D:$D=$B52),0),6)</f>
        <v>497.7</v>
      </c>
      <c r="Y52" s="75"/>
      <c r="Z52" s="74">
        <f t="array" ref="Z52">INDEX(WWCRA_ET!$A$1:$M$3889,MATCH(1,(WWCRA_ET!$A:$A=Acres_ALL!Z20)*(WWCRA_ET!$B:$B=2050)*(WWCRA_ET!$C:$C=1)*(WWCRA_ET!$D:$D=$B52),0),6)</f>
        <v>497.7</v>
      </c>
      <c r="AA52" s="75"/>
      <c r="AB52" s="75"/>
      <c r="AC52" s="74">
        <f t="array" ref="AC52">INDEX(WWCRA_ET!$A$1:$M$3889,MATCH(1,(WWCRA_ET!$A:$A=Acres_ALL!AC20)*(WWCRA_ET!$B:$B=2050)*(WWCRA_ET!$C:$C=1)*(WWCRA_ET!$D:$D=$B52),0),6)</f>
        <v>519.9</v>
      </c>
      <c r="AD52" s="75"/>
      <c r="AE52" s="140"/>
      <c r="AF52" s="75"/>
      <c r="AG52" s="75"/>
      <c r="AH52" s="75"/>
      <c r="AI52" s="75"/>
      <c r="AJ52" s="74">
        <f t="array" ref="AJ52">INDEX(WWCRA_ET!$A$1:$M$3889,MATCH(1,(WWCRA_ET!$A:$A=Acres_ALL!AJ20)*(WWCRA_ET!$B:$B=2050)*(WWCRA_ET!$C:$C=1)*(WWCRA_ET!$D:$D=$B52),0),6)</f>
        <v>481.1</v>
      </c>
      <c r="AK52" s="75"/>
      <c r="AL52" s="75"/>
    </row>
    <row r="53" spans="1:38" s="2" customFormat="1" x14ac:dyDescent="0.25">
      <c r="A53" s="2" t="s">
        <v>56</v>
      </c>
      <c r="B53" s="2">
        <v>43</v>
      </c>
      <c r="C53" s="74">
        <f t="array" ref="C53">INDEX(WWCRA_ET!$A$1:$M$3889,MATCH(1,(WWCRA_ET!$A:$A=Acres_ALL!C21)*(WWCRA_ET!$B:$B=2050)*(WWCRA_ET!$C:$C=1)*(WWCRA_ET!$D:$D=$B53),0),6)</f>
        <v>342.5</v>
      </c>
      <c r="D53" s="75"/>
      <c r="E53" s="75"/>
      <c r="F53" s="75"/>
      <c r="G53" s="75"/>
      <c r="H53" s="140"/>
      <c r="I53" s="75"/>
      <c r="J53" s="140"/>
      <c r="K53" s="74">
        <f t="array" ref="K53">INDEX(WWCRA_ET!$A$1:$M$3889,MATCH(1,(WWCRA_ET!$A:$A=Acres_ALL!K21)*(WWCRA_ET!$B:$B=2050)*(WWCRA_ET!$C:$C=1)*(WWCRA_ET!$D:$D=$B53),0),6)</f>
        <v>378</v>
      </c>
      <c r="L53" s="140"/>
      <c r="M53" s="75"/>
      <c r="N53" s="75"/>
      <c r="O53" s="140"/>
      <c r="P53" s="75"/>
      <c r="Q53" s="140"/>
      <c r="R53" s="72">
        <f t="array" ref="R53">INDEX(WWCRA_ET!$A$1:$M$3889,MATCH(1,(WWCRA_ET!$A:$A=Acres_ALL!R21)*(WWCRA_ET!$B:$B=2050)*(WWCRA_ET!$C:$C=1)*(WWCRA_ET!$D:$D=$B53),0),6)</f>
        <v>321.7</v>
      </c>
      <c r="S53" s="140"/>
      <c r="T53" s="75"/>
      <c r="U53" s="140"/>
      <c r="V53" s="75"/>
      <c r="W53" s="140"/>
      <c r="X53" s="75"/>
      <c r="Y53" s="75"/>
      <c r="Z53" s="75"/>
      <c r="AA53" s="75"/>
      <c r="AB53" s="75"/>
      <c r="AC53" s="75"/>
      <c r="AD53" s="75"/>
      <c r="AE53" s="140"/>
      <c r="AF53" s="75"/>
      <c r="AG53" s="74">
        <f t="array" ref="AG53">INDEX(WWCRA_ET!$A$1:$M$3889,MATCH(1,(WWCRA_ET!$A:$A=Acres_ALL!AG21)*(WWCRA_ET!$B:$B=2050)*(WWCRA_ET!$C:$C=1)*(WWCRA_ET!$D:$D=$B53),0),6)</f>
        <v>342.5</v>
      </c>
      <c r="AH53" s="75"/>
      <c r="AI53" s="75"/>
      <c r="AJ53" s="75"/>
      <c r="AK53" s="75"/>
      <c r="AL53" s="75"/>
    </row>
    <row r="54" spans="1:38" s="2" customFormat="1" x14ac:dyDescent="0.25">
      <c r="A54" s="2" t="s">
        <v>57</v>
      </c>
      <c r="B54" s="2">
        <v>62</v>
      </c>
      <c r="C54" s="75"/>
      <c r="D54" s="75"/>
      <c r="E54" s="75"/>
      <c r="F54" s="75"/>
      <c r="G54" s="75"/>
      <c r="H54" s="140"/>
      <c r="I54" s="75"/>
      <c r="J54" s="140"/>
      <c r="K54" s="75"/>
      <c r="L54" s="140"/>
      <c r="M54" s="75"/>
      <c r="N54" s="75"/>
      <c r="O54" s="140"/>
      <c r="P54" s="75"/>
      <c r="Q54" s="140"/>
      <c r="R54" s="75"/>
      <c r="S54" s="140"/>
      <c r="T54" s="74">
        <f t="array" ref="T54">INDEX(WWCRA_ET!$A$1:$M$3889,MATCH(1,(WWCRA_ET!$A:$A=Acres_ALL!T22)*(WWCRA_ET!$B:$B=2050)*(WWCRA_ET!$C:$C=1)*(WWCRA_ET!$D:$D=$B54),0),6)</f>
        <v>462.4</v>
      </c>
      <c r="U54" s="140"/>
      <c r="V54" s="75"/>
      <c r="W54" s="140"/>
      <c r="X54" s="75"/>
      <c r="Y54" s="75"/>
      <c r="Z54" s="75"/>
      <c r="AA54" s="75"/>
      <c r="AB54" s="75"/>
      <c r="AC54" s="75"/>
      <c r="AD54" s="75"/>
      <c r="AE54" s="140"/>
      <c r="AF54" s="75"/>
      <c r="AG54" s="75"/>
      <c r="AH54" s="75"/>
      <c r="AI54" s="75"/>
      <c r="AJ54" s="75"/>
      <c r="AK54" s="75"/>
      <c r="AL54" s="75"/>
    </row>
    <row r="55" spans="1:38" s="2" customFormat="1" x14ac:dyDescent="0.25">
      <c r="A55" s="2" t="s">
        <v>58</v>
      </c>
      <c r="B55" s="2">
        <v>63</v>
      </c>
      <c r="C55" s="75"/>
      <c r="D55" s="75"/>
      <c r="E55" s="75"/>
      <c r="F55" s="75"/>
      <c r="G55" s="75"/>
      <c r="H55" s="140"/>
      <c r="I55" s="75"/>
      <c r="J55" s="140"/>
      <c r="K55" s="75"/>
      <c r="L55" s="140">
        <f t="array" ref="L55">INDEX(Cuenca_ET!$B$5:$K$244,MATCH(1,(Cuenca_ET!$C$5:$C$244=Acres_ALL!L23)*(Cuenca_ET!$E$5:$E$244=$B55)*(Cuenca_ET!$H$5:$H$244=1),0),9)</f>
        <v>467.75846268348135</v>
      </c>
      <c r="M55" s="75"/>
      <c r="N55" s="75"/>
      <c r="O55" s="140"/>
      <c r="P55" s="75"/>
      <c r="Q55" s="140">
        <f t="array" ref="Q55">INDEX(Cuenca_ET!$B$5:$K$244,MATCH(1,(Cuenca_ET!$C$5:$C$244=Acres_ALL!Q23)*(Cuenca_ET!$E$5:$E$244=$B55)*(Cuenca_ET!$H$5:$H$244=1),0),9)</f>
        <v>637.80279181310721</v>
      </c>
      <c r="R55" s="75"/>
      <c r="S55" s="140">
        <f t="array" ref="S55">INDEX(Cuenca_ET!$B$5:$K$244,MATCH(1,(Cuenca_ET!$C$5:$C$244=Acres_ALL!S23)*(Cuenca_ET!$E$5:$E$244=$B55)*(Cuenca_ET!$H$5:$H$244=1),0),9)</f>
        <v>637.80279181310721</v>
      </c>
      <c r="T55" s="75"/>
      <c r="U55" s="140"/>
      <c r="V55" s="75"/>
      <c r="W55" s="140"/>
      <c r="X55" s="75"/>
      <c r="Y55" s="75"/>
      <c r="Z55" s="75"/>
      <c r="AA55" s="75"/>
      <c r="AB55" s="75"/>
      <c r="AC55" s="75"/>
      <c r="AD55" s="75"/>
      <c r="AE55" s="140"/>
      <c r="AF55" s="75"/>
      <c r="AG55" s="75"/>
      <c r="AH55" s="75"/>
      <c r="AI55" s="75"/>
      <c r="AJ55" s="75"/>
      <c r="AK55" s="75"/>
      <c r="AL55" s="75"/>
    </row>
    <row r="56" spans="1:38" s="2" customFormat="1" x14ac:dyDescent="0.25">
      <c r="A56" s="2" t="s">
        <v>59</v>
      </c>
      <c r="B56" s="2">
        <v>64</v>
      </c>
      <c r="C56" s="75"/>
      <c r="D56" s="75"/>
      <c r="E56" s="75"/>
      <c r="F56" s="75"/>
      <c r="G56" s="75"/>
      <c r="H56" s="140"/>
      <c r="I56" s="75"/>
      <c r="J56" s="140"/>
      <c r="K56" s="75"/>
      <c r="L56" s="140"/>
      <c r="M56" s="75"/>
      <c r="N56" s="75"/>
      <c r="O56" s="140"/>
      <c r="P56" s="75"/>
      <c r="Q56" s="140"/>
      <c r="R56" s="75"/>
      <c r="S56" s="140"/>
      <c r="T56" s="74">
        <f t="array" ref="T56">INDEX(WWCRA_ET!$A$1:$M$3889,MATCH(1,(WWCRA_ET!$A:$A=Acres_ALL!T24)*(WWCRA_ET!$B:$B=2050)*(WWCRA_ET!$C:$C=1)*(WWCRA_ET!$D:$D=$B56),0),6)</f>
        <v>561.9</v>
      </c>
      <c r="U56" s="140"/>
      <c r="V56" s="75"/>
      <c r="W56" s="140"/>
      <c r="X56" s="75"/>
      <c r="Y56" s="75"/>
      <c r="Z56" s="75"/>
      <c r="AA56" s="75"/>
      <c r="AB56" s="75"/>
      <c r="AC56" s="75"/>
      <c r="AD56" s="75"/>
      <c r="AE56" s="140"/>
      <c r="AF56" s="75"/>
      <c r="AG56" s="75"/>
      <c r="AH56" s="75"/>
      <c r="AI56" s="75"/>
      <c r="AJ56" s="75"/>
      <c r="AK56" s="75"/>
      <c r="AL56" s="75"/>
    </row>
    <row r="57" spans="1:38" s="2" customFormat="1" x14ac:dyDescent="0.25">
      <c r="A57" s="2" t="s">
        <v>60</v>
      </c>
      <c r="B57" s="2">
        <v>75</v>
      </c>
      <c r="C57" s="75"/>
      <c r="D57" s="75"/>
      <c r="E57" s="75"/>
      <c r="F57" s="75"/>
      <c r="G57" s="75"/>
      <c r="H57" s="140"/>
      <c r="I57" s="75"/>
      <c r="J57" s="140"/>
      <c r="K57" s="75"/>
      <c r="L57" s="140"/>
      <c r="M57" s="75"/>
      <c r="N57" s="75"/>
      <c r="O57" s="140"/>
      <c r="P57" s="75"/>
      <c r="Q57" s="140"/>
      <c r="R57" s="75"/>
      <c r="S57" s="140"/>
      <c r="T57" s="75"/>
      <c r="U57" s="140"/>
      <c r="V57" s="74">
        <f t="array" ref="V57">INDEX(WWCRA_ET!$A$1:$M$3889,MATCH(1,(WWCRA_ET!$A:$A=Acres_ALL!V25)*(WWCRA_ET!$B:$B=2050)*(WWCRA_ET!$C:$C=1)*(WWCRA_ET!$D:$D=$B57),0),6)</f>
        <v>519.79999999999995</v>
      </c>
      <c r="W57" s="140"/>
      <c r="X57" s="75"/>
      <c r="Y57" s="75"/>
      <c r="Z57" s="75"/>
      <c r="AA57" s="75"/>
      <c r="AB57" s="74">
        <f t="array" ref="AB57">INDEX(WWCRA_ET!$A$1:$M$3889,MATCH(1,(WWCRA_ET!$A:$A=Acres_ALL!AB25)*(WWCRA_ET!$B:$B=2050)*(WWCRA_ET!$C:$C=1)*(WWCRA_ET!$D:$D=$B57),0),6)</f>
        <v>469.2</v>
      </c>
      <c r="AC57" s="75"/>
      <c r="AD57" s="75"/>
      <c r="AE57" s="140"/>
      <c r="AF57" s="75"/>
      <c r="AG57" s="75"/>
      <c r="AH57" s="75"/>
      <c r="AI57" s="75"/>
      <c r="AJ57" s="75"/>
      <c r="AK57" s="75"/>
      <c r="AL57" s="75"/>
    </row>
    <row r="58" spans="1:38" s="2" customFormat="1" x14ac:dyDescent="0.25">
      <c r="A58" s="2" t="s">
        <v>61</v>
      </c>
      <c r="B58" s="2">
        <v>82</v>
      </c>
      <c r="C58" s="75"/>
      <c r="D58" s="74">
        <f t="array" ref="D58">INDEX(WWCRA_ET!$A$1:$M$3889,MATCH(1,(WWCRA_ET!$A:$A=Acres_ALL!D26)*(WWCRA_ET!$B:$B=2050)*(WWCRA_ET!$C:$C=1)*(WWCRA_ET!$D:$D=$B58),0),6)</f>
        <v>620.6</v>
      </c>
      <c r="E58" s="74">
        <f t="array" ref="E58">INDEX(WWCRA_ET!$A$1:$M$3889,MATCH(1,(WWCRA_ET!$A:$A=Acres_ALL!E26)*(WWCRA_ET!$B:$B=2050)*(WWCRA_ET!$C:$C=1)*(WWCRA_ET!$D:$D=$B58),0),6)</f>
        <v>533</v>
      </c>
      <c r="F58" s="75"/>
      <c r="G58" s="74">
        <f t="array" ref="G58">INDEX(WWCRA_ET!$A$1:$M$3889,MATCH(1,(WWCRA_ET!$A:$A=Acres_ALL!G26)*(WWCRA_ET!$B:$B=2050)*(WWCRA_ET!$C:$C=1)*(WWCRA_ET!$D:$D=$B58),0),6)</f>
        <v>434.3</v>
      </c>
      <c r="H58" s="140"/>
      <c r="I58" s="75"/>
      <c r="J58" s="140"/>
      <c r="K58" s="75"/>
      <c r="L58" s="140"/>
      <c r="M58" s="75"/>
      <c r="N58" s="75"/>
      <c r="O58" s="140"/>
      <c r="P58" s="75"/>
      <c r="Q58" s="140"/>
      <c r="R58" s="75"/>
      <c r="S58" s="140"/>
      <c r="T58" s="75"/>
      <c r="U58" s="140"/>
      <c r="V58" s="74">
        <f t="array" ref="V58">INDEX(WWCRA_ET!$A$1:$M$3889,MATCH(1,(WWCRA_ET!$A:$A=Acres_ALL!V26)*(WWCRA_ET!$B:$B=2050)*(WWCRA_ET!$C:$C=1)*(WWCRA_ET!$D:$D=$B58),0),6)</f>
        <v>525.6</v>
      </c>
      <c r="W58" s="140"/>
      <c r="X58" s="74">
        <f t="array" ref="X58">INDEX(WWCRA_ET!$A$1:$M$3889,MATCH(1,(WWCRA_ET!$A:$A=Acres_ALL!X26)*(WWCRA_ET!$B:$B=2050)*(WWCRA_ET!$C:$C=1)*(WWCRA_ET!$D:$D=$B58),0),6)</f>
        <v>484.9</v>
      </c>
      <c r="Y58" s="75"/>
      <c r="Z58" s="74">
        <f t="array" ref="Z58">INDEX(WWCRA_ET!$A$1:$M$3889,MATCH(1,(WWCRA_ET!$A:$A=Acres_ALL!Z26)*(WWCRA_ET!$B:$B=2050)*(WWCRA_ET!$C:$C=1)*(WWCRA_ET!$D:$D=$B58),0),6)</f>
        <v>594.4</v>
      </c>
      <c r="AA58" s="75"/>
      <c r="AB58" s="75"/>
      <c r="AC58" s="74">
        <f t="array" ref="AC58">INDEX(WWCRA_ET!$A$1:$M$3889,MATCH(1,(WWCRA_ET!$A:$A=Acres_ALL!AC26)*(WWCRA_ET!$B:$B=2050)*(WWCRA_ET!$C:$C=1)*(WWCRA_ET!$D:$D=$B58),0),6)</f>
        <v>632.29999999999995</v>
      </c>
      <c r="AD58" s="75"/>
      <c r="AE58" s="140"/>
      <c r="AF58" s="75"/>
      <c r="AG58" s="75"/>
      <c r="AH58" s="75"/>
      <c r="AI58" s="75"/>
      <c r="AJ58" s="74">
        <f t="array" ref="AJ58">INDEX(WWCRA_ET!$A$1:$M$3889,MATCH(1,(WWCRA_ET!$A:$A=Acres_ALL!AJ26)*(WWCRA_ET!$B:$B=2050)*(WWCRA_ET!$C:$C=1)*(WWCRA_ET!$D:$D=$B58),0),6)</f>
        <v>587.5</v>
      </c>
      <c r="AK58" s="75"/>
      <c r="AL58" s="74">
        <f t="array" ref="AL58">INDEX(WWCRA_ET!$A$1:$M$3889,MATCH(1,(WWCRA_ET!$A:$A=Acres_ALL!AL26)*(WWCRA_ET!$B:$B=2050)*(WWCRA_ET!$C:$C=1)*(WWCRA_ET!$D:$D=$B58),0),6)</f>
        <v>642.6</v>
      </c>
    </row>
    <row r="59" spans="1:38" s="2" customFormat="1" x14ac:dyDescent="0.25"/>
    <row r="60" spans="1:38" s="2" customFormat="1" x14ac:dyDescent="0.25"/>
    <row r="61" spans="1:38" s="2" customFormat="1" ht="21" x14ac:dyDescent="0.35">
      <c r="A61" s="1" t="str">
        <f>CONCATENATE("NIWR, ",2050,", Warmer-Wetter (scen 2)")</f>
        <v>NIWR, 2050, Warmer-Wetter (scen 2)</v>
      </c>
      <c r="B61" s="2" t="s">
        <v>1</v>
      </c>
      <c r="C61" t="s">
        <v>2</v>
      </c>
      <c r="D61" t="s">
        <v>3</v>
      </c>
      <c r="E61" s="3" t="s">
        <v>4</v>
      </c>
      <c r="F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t="s">
        <v>13</v>
      </c>
      <c r="O61" t="s">
        <v>14</v>
      </c>
      <c r="P61" t="s">
        <v>15</v>
      </c>
      <c r="Q61" t="s">
        <v>16</v>
      </c>
      <c r="R61" t="s">
        <v>17</v>
      </c>
      <c r="S61" t="s">
        <v>18</v>
      </c>
      <c r="T61" t="s">
        <v>19</v>
      </c>
      <c r="U61" t="s">
        <v>20</v>
      </c>
      <c r="V61" t="s">
        <v>21</v>
      </c>
      <c r="W61" t="s">
        <v>22</v>
      </c>
      <c r="X61" t="s">
        <v>23</v>
      </c>
      <c r="Y61" t="s">
        <v>24</v>
      </c>
      <c r="Z61" t="s">
        <v>25</v>
      </c>
      <c r="AA61" t="s">
        <v>26</v>
      </c>
      <c r="AB61" t="s">
        <v>27</v>
      </c>
      <c r="AC61" t="s">
        <v>28</v>
      </c>
      <c r="AD61" t="s">
        <v>29</v>
      </c>
      <c r="AE61" t="s">
        <v>30</v>
      </c>
      <c r="AF61" t="s">
        <v>31</v>
      </c>
      <c r="AG61" t="s">
        <v>32</v>
      </c>
      <c r="AH61" t="s">
        <v>33</v>
      </c>
      <c r="AI61" t="s">
        <v>34</v>
      </c>
      <c r="AJ61" t="s">
        <v>35</v>
      </c>
      <c r="AK61" t="s">
        <v>36</v>
      </c>
      <c r="AL61" t="s">
        <v>37</v>
      </c>
    </row>
    <row r="62" spans="1:38" s="2" customFormat="1" x14ac:dyDescent="0.25">
      <c r="A62" s="2" t="s">
        <v>38</v>
      </c>
      <c r="B62" s="2">
        <v>3</v>
      </c>
      <c r="C62" s="49">
        <f t="array" ref="C62">INDEX(WWCRA_ET!$A$1:$M$3889,MATCH(1,(WWCRA_ET!$A:$A=Acres_ALL!C2)*(WWCRA_ET!$B:$B=2050)*(WWCRA_ET!$C:$C=2)*(WWCRA_ET!$D:$D=$B62),0),6)</f>
        <v>601.20000000000005</v>
      </c>
      <c r="D62" s="74">
        <f t="array" ref="D62">INDEX(WWCRA_ET!$A$1:$M$3889,MATCH(1,(WWCRA_ET!$A:$A=Acres_ALL!D2)*(WWCRA_ET!$B:$B=2050)*(WWCRA_ET!$C:$C=2)*(WWCRA_ET!$D:$D=$B62),0),6)</f>
        <v>437.3</v>
      </c>
      <c r="E62" s="74">
        <f t="array" ref="E62">INDEX(WWCRA_ET!$A$1:$M$3889,MATCH(1,(WWCRA_ET!$A:$A=Acres_ALL!E2)*(WWCRA_ET!$B:$B=2050)*(WWCRA_ET!$C:$C=2)*(WWCRA_ET!$D:$D=$B62),0),6)</f>
        <v>372</v>
      </c>
      <c r="F62" s="74">
        <f t="array" ref="F62">INDEX(WWCRA_ET!$A$1:$M$3889,MATCH(1,(WWCRA_ET!$A:$A=Acres_ALL!F2)*(WWCRA_ET!$B:$B=2050)*(WWCRA_ET!$C:$C=2)*(WWCRA_ET!$D:$D=$B62),0),6)</f>
        <v>134.80000000000001</v>
      </c>
      <c r="G62" s="74">
        <f t="array" ref="G62">INDEX(WWCRA_ET!$A$1:$M$3889,MATCH(1,(WWCRA_ET!$A:$A=Acres_ALL!G2)*(WWCRA_ET!$B:$B=2050)*(WWCRA_ET!$C:$C=2)*(WWCRA_ET!$D:$D=$B62),0),6)</f>
        <v>291</v>
      </c>
      <c r="H62" s="140">
        <f t="array" ref="H62">INDEX(Cuenca_ET!$B$5:$K$244,MATCH(1,(Cuenca_ET!$C$5:$C$244=Acres_ALL!H2)*(Cuenca_ET!$E$5:$E$244=$B62)*(Cuenca_ET!$H$5:$H$244=2),0),9)</f>
        <v>341.36794049046614</v>
      </c>
      <c r="I62" s="74">
        <f t="array" ref="I62">INDEX(WWCRA_ET!$A$1:$M$3889,MATCH(1,(WWCRA_ET!$A:$A=Acres_ALL!I2)*(WWCRA_ET!$B:$B=2050)*(WWCRA_ET!$C:$C=2)*(WWCRA_ET!$D:$D=$B62),0),6)</f>
        <v>811.4</v>
      </c>
      <c r="J62" s="140">
        <f t="array" ref="J62">INDEX(Cuenca_ET!$B$5:$K$244,MATCH(1,(Cuenca_ET!$C$5:$C$244=Acres_ALL!J2)*(Cuenca_ET!$E$5:$E$244=$B62)*(Cuenca_ET!$H$5:$H$244=2),0),9)</f>
        <v>341.36794049046614</v>
      </c>
      <c r="K62" s="74">
        <f t="array" ref="K62">INDEX(WWCRA_ET!$A$1:$M$3889,MATCH(1,(WWCRA_ET!$A:$A=Acres_ALL!K2)*(WWCRA_ET!$B:$B=2050)*(WWCRA_ET!$C:$C=2)*(WWCRA_ET!$D:$D=$B62),0),6)</f>
        <v>723.9</v>
      </c>
      <c r="L62" s="140">
        <f t="array" ref="L62">INDEX(Cuenca_ET!$B$5:$K$244,MATCH(1,(Cuenca_ET!$C$5:$C$244=Acres_ALL!L2)*(Cuenca_ET!$E$5:$E$244=$B62)*(Cuenca_ET!$H$5:$H$244=2),0),9)</f>
        <v>840.82053878429701</v>
      </c>
      <c r="M62" s="74">
        <f t="array" ref="M62">INDEX(WWCRA_ET!$A$1:$M$3889,MATCH(1,(WWCRA_ET!$A:$A=Acres_ALL!M2)*(WWCRA_ET!$B:$B=2050)*(WWCRA_ET!$C:$C=2)*(WWCRA_ET!$D:$D=$B62),0),6)</f>
        <v>925.1</v>
      </c>
      <c r="N62" s="74">
        <f t="array" ref="N62">INDEX(WWCRA_ET!$A$1:$M$3889,MATCH(1,(WWCRA_ET!$A:$A=Acres_ALL!N2)*(WWCRA_ET!$B:$B=2050)*(WWCRA_ET!$C:$C=2)*(WWCRA_ET!$D:$D=$B62),0),6)</f>
        <v>646.29999999999995</v>
      </c>
      <c r="O62" s="140">
        <f t="array" ref="O62">INDEX(Cuenca_ET!$B$5:$K$244,MATCH(1,(Cuenca_ET!$C$5:$C$244=Acres_ALL!O2)*(Cuenca_ET!$E$5:$E$244=$B62)*(Cuenca_ET!$H$5:$H$244=2),0),9)</f>
        <v>994.91891891891896</v>
      </c>
      <c r="P62" s="74">
        <f t="array" ref="P62">INDEX(WWCRA_ET!$A$1:$M$3889,MATCH(1,(WWCRA_ET!$A:$A=Acres_ALL!P2)*(WWCRA_ET!$B:$B=2050)*(WWCRA_ET!$C:$C=2)*(WWCRA_ET!$D:$D=$B62),0),6)</f>
        <v>514.70000000000005</v>
      </c>
      <c r="Q62" s="140">
        <f t="array" ref="Q62">INDEX(Cuenca_ET!$B$5:$K$244,MATCH(1,(Cuenca_ET!$C$5:$C$244=Acres_ALL!Q2)*(Cuenca_ET!$E$5:$E$244=$B62)*(Cuenca_ET!$H$5:$H$244=2),0),9)</f>
        <v>1062.8662394397547</v>
      </c>
      <c r="R62" s="74">
        <f t="array" ref="R62">INDEX(WWCRA_ET!$A$1:$M$3889,MATCH(1,(WWCRA_ET!$A:$A=Acres_ALL!R2)*(WWCRA_ET!$B:$B=2050)*(WWCRA_ET!$C:$C=2)*(WWCRA_ET!$D:$D=$B62),0),6)</f>
        <v>757</v>
      </c>
      <c r="S62" s="140">
        <f t="array" ref="S62">INDEX(Cuenca_ET!$B$5:$K$244,MATCH(1,(Cuenca_ET!$C$5:$C$244=Acres_ALL!S2)*(Cuenca_ET!$E$5:$E$244=$B62)*(Cuenca_ET!$H$5:$H$244=2),0),9)</f>
        <v>1062.8662394397547</v>
      </c>
      <c r="T62" s="74">
        <f t="array" ref="T62">INDEX(WWCRA_ET!$A$1:$M$3889,MATCH(1,(WWCRA_ET!$A:$A=Acres_ALL!T2)*(WWCRA_ET!$B:$B=2050)*(WWCRA_ET!$C:$C=2)*(WWCRA_ET!$D:$D=$B62),0),6)</f>
        <v>747.7</v>
      </c>
      <c r="U62" s="140">
        <f t="array" ref="U62">INDEX(Cuenca_ET!$B$5:$K$244,MATCH(1,(Cuenca_ET!$C$5:$C$244=Acres_ALL!U2)*(Cuenca_ET!$E$5:$E$244=$B62)*(Cuenca_ET!$H$5:$H$244=2),0),9)</f>
        <v>939.94031922276201</v>
      </c>
      <c r="V62" s="74">
        <f t="array" ref="V62">INDEX(WWCRA_ET!$A$1:$M$3889,MATCH(1,(WWCRA_ET!$A:$A=Acres_ALL!V2)*(WWCRA_ET!$B:$B=2050)*(WWCRA_ET!$C:$C=2)*(WWCRA_ET!$D:$D=$B62),0),6)</f>
        <v>372.2</v>
      </c>
      <c r="W62" s="140"/>
      <c r="X62" s="74">
        <f t="array" ref="X62">INDEX(WWCRA_ET!$A$1:$M$3889,MATCH(1,(WWCRA_ET!$A:$A=Acres_ALL!X2)*(WWCRA_ET!$B:$B=2050)*(WWCRA_ET!$C:$C=2)*(WWCRA_ET!$D:$D=$B62),0),6)</f>
        <v>346.8</v>
      </c>
      <c r="Y62" s="74">
        <f t="array" ref="Y62">INDEX(WWCRA_ET!$A$1:$M$3889,MATCH(1,(WWCRA_ET!$A:$A=Acres_ALL!Y2)*(WWCRA_ET!$B:$B=2050)*(WWCRA_ET!$C:$C=2)*(WWCRA_ET!$D:$D=$B62),0),6)</f>
        <v>1021.6</v>
      </c>
      <c r="Z62" s="74">
        <f t="array" ref="Z62">INDEX(WWCRA_ET!$A$1:$M$3889,MATCH(1,(WWCRA_ET!$A:$A=Acres_ALL!Z2)*(WWCRA_ET!$B:$B=2050)*(WWCRA_ET!$C:$C=2)*(WWCRA_ET!$D:$D=$B62),0),6)</f>
        <v>430.7</v>
      </c>
      <c r="AA62" s="74">
        <f t="array" ref="AA62">INDEX(WWCRA_ET!$A$1:$M$3889,MATCH(1,(WWCRA_ET!$A:$A=Acres_ALL!AA2)*(WWCRA_ET!$B:$B=2050)*(WWCRA_ET!$C:$C=2)*(WWCRA_ET!$D:$D=$B62),0),6)</f>
        <v>925.1</v>
      </c>
      <c r="AB62" s="74">
        <f t="array" ref="AB62">INDEX(WWCRA_ET!$A$1:$M$3889,MATCH(1,(WWCRA_ET!$A:$A=Acres_ALL!AB2)*(WWCRA_ET!$B:$B=2050)*(WWCRA_ET!$C:$C=2)*(WWCRA_ET!$D:$D=$B62),0),6)</f>
        <v>335.5</v>
      </c>
      <c r="AC62" s="74">
        <f t="array" ref="AC62">INDEX(WWCRA_ET!$A$1:$M$3889,MATCH(1,(WWCRA_ET!$A:$A=Acres_ALL!AC2)*(WWCRA_ET!$B:$B=2050)*(WWCRA_ET!$C:$C=2)*(WWCRA_ET!$D:$D=$B62),0),6)</f>
        <v>465.2</v>
      </c>
      <c r="AD62" s="74">
        <f t="array" ref="AD62">INDEX(WWCRA_ET!$A$1:$M$3889,MATCH(1,(WWCRA_ET!$A:$A=Acres_ALL!AD2)*(WWCRA_ET!$B:$B=2050)*(WWCRA_ET!$C:$C=2)*(WWCRA_ET!$D:$D=$B62),0),6)</f>
        <v>760.1</v>
      </c>
      <c r="AE62" s="140">
        <f t="array" ref="AE62">INDEX(Cuenca_ET!$B$5:$K$244,MATCH(1,(Cuenca_ET!$C$5:$C$244=Acres_ALL!AE2)*(Cuenca_ET!$E$5:$E$244=$B62)*(Cuenca_ET!$H$5:$H$244=2),0),9)</f>
        <v>263.82410687159484</v>
      </c>
      <c r="AF62" s="74">
        <f t="array" ref="AF62">INDEX(WWCRA_ET!$A$1:$M$3889,MATCH(1,(WWCRA_ET!$A:$A=Acres_ALL!AF2)*(WWCRA_ET!$B:$B=2050)*(WWCRA_ET!$C:$C=2)*(WWCRA_ET!$D:$D=$B62),0),6)</f>
        <v>699.3</v>
      </c>
      <c r="AG62" s="74">
        <f t="array" ref="AG62">INDEX(WWCRA_ET!$A$1:$M$3889,MATCH(1,(WWCRA_ET!$A:$A=Acres_ALL!AG2)*(WWCRA_ET!$B:$B=2050)*(WWCRA_ET!$C:$C=2)*(WWCRA_ET!$D:$D=$B62),0),6)</f>
        <v>601.20000000000005</v>
      </c>
      <c r="AH62" s="74">
        <f t="array" ref="AH62">INDEX(WWCRA_ET!$A$1:$M$3889,MATCH(1,(WWCRA_ET!$A:$A=Acres_ALL!AH2)*(WWCRA_ET!$B:$B=2050)*(WWCRA_ET!$C:$C=2)*(WWCRA_ET!$D:$D=$B62),0),6)</f>
        <v>582.9</v>
      </c>
      <c r="AI62" s="74">
        <f t="array" ref="AI62">INDEX(WWCRA_ET!$A$1:$M$3889,MATCH(1,(WWCRA_ET!$A:$A=Acres_ALL!AI2)*(WWCRA_ET!$B:$B=2050)*(WWCRA_ET!$C:$C=2)*(WWCRA_ET!$D:$D=$B62),0),6)</f>
        <v>621.1</v>
      </c>
      <c r="AJ62" s="74">
        <f t="array" ref="AJ62">INDEX(WWCRA_ET!$A$1:$M$3889,MATCH(1,(WWCRA_ET!$A:$A=Acres_ALL!AJ2)*(WWCRA_ET!$B:$B=2050)*(WWCRA_ET!$C:$C=2)*(WWCRA_ET!$D:$D=$B62),0),6)</f>
        <v>440.9</v>
      </c>
      <c r="AK62" s="74">
        <f t="array" ref="AK62">INDEX(WWCRA_ET!$A$1:$M$3889,MATCH(1,(WWCRA_ET!$A:$A=Acres_ALL!AK2)*(WWCRA_ET!$B:$B=2050)*(WWCRA_ET!$C:$C=2)*(WWCRA_ET!$D:$D=$B62),0),6)</f>
        <v>871.9</v>
      </c>
      <c r="AL62" s="74">
        <f t="array" ref="AL62">INDEX(WWCRA_ET!$A$1:$M$3889,MATCH(1,(WWCRA_ET!$A:$A=Acres_ALL!AL2)*(WWCRA_ET!$B:$B=2050)*(WWCRA_ET!$C:$C=2)*(WWCRA_ET!$D:$D=$B62),0),6)</f>
        <v>477.1</v>
      </c>
    </row>
    <row r="63" spans="1:38" s="2" customFormat="1" x14ac:dyDescent="0.25">
      <c r="A63" s="2" t="s">
        <v>39</v>
      </c>
      <c r="B63" s="2">
        <v>5</v>
      </c>
      <c r="C63" s="72">
        <f t="array" ref="C63">INDEX(WWCRA_ET!$A$1:$M$3889,MATCH(1,(WWCRA_ET!$A:$A=Acres_ALL!C3)*(WWCRA_ET!$B:$B=2050)*(WWCRA_ET!$C:$C=2)*(WWCRA_ET!$D:$D=$B63),0),6)</f>
        <v>460.5</v>
      </c>
      <c r="D63" s="73">
        <f t="array" ref="D63">INDEX(WWCRA_ET!$A$1:$M$3889,MATCH(1,(WWCRA_ET!$A:$A=Acres_ALL!D3)*(WWCRA_ET!$B:$B=2050)*(WWCRA_ET!$C:$C=2)*(WWCRA_ET!$D:$D=$B63),0),6)</f>
        <v>352</v>
      </c>
      <c r="E63" s="74">
        <f t="array" ref="E63">INDEX(WWCRA_ET!$A$1:$M$3889,MATCH(1,(WWCRA_ET!$A:$A=Acres_ALL!E3)*(WWCRA_ET!$B:$B=2050)*(WWCRA_ET!$C:$C=2)*(WWCRA_ET!$D:$D=$B63),0),6)</f>
        <v>291.7</v>
      </c>
      <c r="F63" s="75"/>
      <c r="G63" s="75"/>
      <c r="H63" s="140"/>
      <c r="I63" s="75"/>
      <c r="J63" s="140"/>
      <c r="K63" s="75"/>
      <c r="L63" s="140"/>
      <c r="M63" s="75"/>
      <c r="N63" s="75"/>
      <c r="O63" s="140"/>
      <c r="P63" s="75"/>
      <c r="Q63" s="140"/>
      <c r="R63" s="76"/>
      <c r="S63" s="140"/>
      <c r="T63" s="75"/>
      <c r="U63" s="140"/>
      <c r="V63" s="74">
        <f t="array" ref="V63">INDEX(WWCRA_ET!$A$1:$M$3889,MATCH(1,(WWCRA_ET!$A:$A=Acres_ALL!V3)*(WWCRA_ET!$B:$B=2050)*(WWCRA_ET!$C:$C=2)*(WWCRA_ET!$D:$D=$B63),0),6)</f>
        <v>296.39999999999998</v>
      </c>
      <c r="W63" s="140"/>
      <c r="X63" s="72">
        <f t="array" ref="X63">INDEX(WWCRA_ET!$A$1:$M$3889,MATCH(1,(WWCRA_ET!$A:$A=Acres_ALL!X3)*(WWCRA_ET!$B:$B=2050)*(WWCRA_ET!$C:$C=2)*(WWCRA_ET!$D:$D=$B63),0),6)</f>
        <v>332.2</v>
      </c>
      <c r="Y63" s="74">
        <f t="array" ref="Y63">INDEX(WWCRA_ET!$A$1:$M$3889,MATCH(1,(WWCRA_ET!$A:$A=Acres_ALL!Y3)*(WWCRA_ET!$B:$B=2050)*(WWCRA_ET!$C:$C=2)*(WWCRA_ET!$D:$D=$B63),0),6)</f>
        <v>458.4</v>
      </c>
      <c r="Z63" s="74">
        <f t="array" ref="Z63">INDEX(WWCRA_ET!$A$1:$M$3889,MATCH(1,(WWCRA_ET!$A:$A=Acres_ALL!Z3)*(WWCRA_ET!$B:$B=2050)*(WWCRA_ET!$C:$C=2)*(WWCRA_ET!$D:$D=$B63),0),6)</f>
        <v>332.2</v>
      </c>
      <c r="AA63" s="75"/>
      <c r="AB63" s="72">
        <f t="array" ref="AB63">INDEX(WWCRA_ET!$A$1:$M$3889,MATCH(1,(WWCRA_ET!$A:$A=Acres_ALL!AB3)*(WWCRA_ET!$B:$B=2050)*(WWCRA_ET!$C:$C=2)*(WWCRA_ET!$D:$D=$B63),0),6)</f>
        <v>291.7</v>
      </c>
      <c r="AC63" s="74">
        <f t="array" ref="AC63">INDEX(WWCRA_ET!$A$1:$M$3889,MATCH(1,(WWCRA_ET!$A:$A=Acres_ALL!AC3)*(WWCRA_ET!$B:$B=2050)*(WWCRA_ET!$C:$C=2)*(WWCRA_ET!$D:$D=$B63),0),6)</f>
        <v>352</v>
      </c>
      <c r="AD63" s="75"/>
      <c r="AE63" s="140"/>
      <c r="AF63" s="75"/>
      <c r="AG63" s="75"/>
      <c r="AH63" s="75"/>
      <c r="AI63" s="75"/>
      <c r="AJ63" s="77">
        <f t="array" ref="AJ63">INDEX(WWCRA_ET!$A$1:$M$3889,MATCH(1,(WWCRA_ET!$A:$A=Acres_ALL!AJ3)*(WWCRA_ET!$B:$B=2050)*(WWCRA_ET!$C:$C=2)*(WWCRA_ET!$D:$D=$B63),0),6)</f>
        <v>291.7</v>
      </c>
      <c r="AK63" s="75"/>
      <c r="AL63" s="78">
        <f t="array" ref="AL63">INDEX(WWCRA_ET!$A$1:$M$3889,MATCH(1,(WWCRA_ET!$A:$A=Acres_ALL!AL3)*(WWCRA_ET!$B:$B=2050)*(WWCRA_ET!$C:$C=2)*(WWCRA_ET!$D:$D=$B63),0),6)</f>
        <v>291.7</v>
      </c>
    </row>
    <row r="64" spans="1:38" s="2" customFormat="1" x14ac:dyDescent="0.25">
      <c r="A64" s="2" t="s">
        <v>40</v>
      </c>
      <c r="B64" s="2">
        <v>6</v>
      </c>
      <c r="C64" s="75"/>
      <c r="D64" s="75"/>
      <c r="E64" s="75"/>
      <c r="F64" s="75"/>
      <c r="G64" s="75"/>
      <c r="H64" s="140"/>
      <c r="I64" s="75"/>
      <c r="J64" s="140"/>
      <c r="K64" s="75"/>
      <c r="L64" s="140"/>
      <c r="M64" s="75"/>
      <c r="N64" s="75"/>
      <c r="O64" s="140"/>
      <c r="P64" s="75"/>
      <c r="Q64" s="140"/>
      <c r="R64" s="76"/>
      <c r="S64" s="140"/>
      <c r="T64" s="74">
        <f t="array" ref="T64">INDEX(WWCRA_ET!$A$1:$M$3889,MATCH(1,(WWCRA_ET!$A:$A=Acres_ALL!T4)*(WWCRA_ET!$B:$B=2050)*(WWCRA_ET!$C:$C=2)*(WWCRA_ET!$D:$D=$B64),0),6)</f>
        <v>508.4</v>
      </c>
      <c r="U64" s="140"/>
      <c r="V64" s="75"/>
      <c r="W64" s="140"/>
      <c r="X64" s="75"/>
      <c r="Y64" s="75"/>
      <c r="Z64" s="75"/>
      <c r="AA64" s="75"/>
      <c r="AB64" s="75"/>
      <c r="AC64" s="75"/>
      <c r="AD64" s="75"/>
      <c r="AE64" s="140"/>
      <c r="AF64" s="75"/>
      <c r="AG64" s="75"/>
      <c r="AH64" s="75"/>
      <c r="AI64" s="75"/>
      <c r="AJ64" s="75"/>
      <c r="AK64" s="75"/>
      <c r="AL64" s="75"/>
    </row>
    <row r="65" spans="1:38" s="2" customFormat="1" x14ac:dyDescent="0.25">
      <c r="A65" s="2" t="s">
        <v>41</v>
      </c>
      <c r="B65" s="2">
        <v>7</v>
      </c>
      <c r="C65" s="72">
        <f t="array" ref="C65">INDEX(WWCRA_ET!$A$1:$M$3889,MATCH(1,(WWCRA_ET!$A:$A=Acres_ALL!C5)*(WWCRA_ET!$B:$B=2050)*(WWCRA_ET!$C:$C=2)*(WWCRA_ET!$D:$D=$B65),0),6)</f>
        <v>573.70000000000005</v>
      </c>
      <c r="D65" s="72">
        <f t="array" ref="D65">INDEX(WWCRA_ET!$A$1:$M$3889,MATCH(1,(WWCRA_ET!$A:$A=Acres_ALL!D5)*(WWCRA_ET!$B:$B=2050)*(WWCRA_ET!$C:$C=2)*(WWCRA_ET!$D:$D=$B65),0),6)</f>
        <v>351</v>
      </c>
      <c r="E65" s="74">
        <f t="array" ref="E65">INDEX(WWCRA_ET!$A$1:$M$3889,MATCH(1,(WWCRA_ET!$A:$A=Acres_ALL!E5)*(WWCRA_ET!$B:$B=2050)*(WWCRA_ET!$C:$C=2)*(WWCRA_ET!$D:$D=$B65),0),6)</f>
        <v>337.3</v>
      </c>
      <c r="F65" s="75"/>
      <c r="G65" s="75"/>
      <c r="H65" s="140"/>
      <c r="I65" s="75"/>
      <c r="J65" s="140"/>
      <c r="K65" s="75"/>
      <c r="L65" s="140"/>
      <c r="M65" s="74">
        <f t="array" ref="M65">INDEX(WWCRA_ET!$A$1:$M$3889,MATCH(1,(WWCRA_ET!$A:$A=Acres_ALL!M5)*(WWCRA_ET!$B:$B=2050)*(WWCRA_ET!$C:$C=2)*(WWCRA_ET!$D:$D=$B65),0),6)</f>
        <v>636.4</v>
      </c>
      <c r="N65" s="75"/>
      <c r="O65" s="140"/>
      <c r="P65" s="75"/>
      <c r="Q65" s="140"/>
      <c r="R65" s="75"/>
      <c r="S65" s="140"/>
      <c r="T65" s="74">
        <f t="array" ref="T65">INDEX(WWCRA_ET!$A$1:$M$3889,MATCH(1,(WWCRA_ET!$A:$A=Acres_ALL!T5)*(WWCRA_ET!$B:$B=2050)*(WWCRA_ET!$C:$C=2)*(WWCRA_ET!$D:$D=$B65),0),6)</f>
        <v>577.4</v>
      </c>
      <c r="U65" s="140"/>
      <c r="V65" s="74">
        <f t="array" ref="V65">INDEX(WWCRA_ET!$A$1:$M$3889,MATCH(1,(WWCRA_ET!$A:$A=Acres_ALL!V5)*(WWCRA_ET!$B:$B=2050)*(WWCRA_ET!$C:$C=2)*(WWCRA_ET!$D:$D=$B65),0),6)</f>
        <v>368.9</v>
      </c>
      <c r="W65" s="140"/>
      <c r="X65" s="74">
        <f t="array" ref="X65">INDEX(WWCRA_ET!$A$1:$M$3889,MATCH(1,(WWCRA_ET!$A:$A=Acres_ALL!X5)*(WWCRA_ET!$B:$B=2050)*(WWCRA_ET!$C:$C=2)*(WWCRA_ET!$D:$D=$B65),0),6)</f>
        <v>296.5</v>
      </c>
      <c r="Y65" s="74">
        <f t="array" ref="Y65">INDEX(WWCRA_ET!$A$1:$M$3889,MATCH(1,(WWCRA_ET!$A:$A=Acres_ALL!Y5)*(WWCRA_ET!$B:$B=2050)*(WWCRA_ET!$C:$C=2)*(WWCRA_ET!$D:$D=$B65),0),6)</f>
        <v>671.8</v>
      </c>
      <c r="Z65" s="74">
        <f t="array" ref="Z65">INDEX(WWCRA_ET!$A$1:$M$3889,MATCH(1,(WWCRA_ET!$A:$A=Acres_ALL!Z5)*(WWCRA_ET!$B:$B=2050)*(WWCRA_ET!$C:$C=2)*(WWCRA_ET!$D:$D=$B65),0),6)</f>
        <v>379.6</v>
      </c>
      <c r="AA65" s="74">
        <f t="array" ref="AA65">INDEX(WWCRA_ET!$A$1:$M$3889,MATCH(1,(WWCRA_ET!$A:$A=Acres_ALL!AA5)*(WWCRA_ET!$B:$B=2050)*(WWCRA_ET!$C:$C=2)*(WWCRA_ET!$D:$D=$B65),0),6)</f>
        <v>636.4</v>
      </c>
      <c r="AB65" s="74">
        <f t="array" ref="AB65">INDEX(WWCRA_ET!$A$1:$M$3889,MATCH(1,(WWCRA_ET!$A:$A=Acres_ALL!AB5)*(WWCRA_ET!$B:$B=2050)*(WWCRA_ET!$C:$C=2)*(WWCRA_ET!$D:$D=$B65),0),6)</f>
        <v>272.8</v>
      </c>
      <c r="AC65" s="74">
        <f t="array" ref="AC65">INDEX(WWCRA_ET!$A$1:$M$3889,MATCH(1,(WWCRA_ET!$A:$A=Acres_ALL!AC5)*(WWCRA_ET!$B:$B=2050)*(WWCRA_ET!$C:$C=2)*(WWCRA_ET!$D:$D=$B65),0),6)</f>
        <v>401.7</v>
      </c>
      <c r="AD65" s="75"/>
      <c r="AE65" s="140">
        <f t="array" ref="AE65">INDEX(Cuenca_ET!$B$5:$K$244,MATCH(1,(Cuenca_ET!$C$5:$C$244=Acres_ALL!AE5)*(Cuenca_ET!$E$5:$E$244=$B65)*(Cuenca_ET!$H$5:$H$244=2),0),9)</f>
        <v>368.04301244549396</v>
      </c>
      <c r="AF65" s="74">
        <f t="array" ref="AF65">INDEX(WWCRA_ET!$A$1:$M$3889,MATCH(1,(WWCRA_ET!$A:$A=Acres_ALL!AF5)*(WWCRA_ET!$B:$B=2050)*(WWCRA_ET!$C:$C=2)*(WWCRA_ET!$D:$D=$B65),0),6)</f>
        <v>500</v>
      </c>
      <c r="AG65" s="72">
        <f t="array" ref="AG65">INDEX(WWCRA_ET!$A$1:$M$3889,MATCH(1,(WWCRA_ET!$A:$A=Acres_ALL!AG5)*(WWCRA_ET!$B:$B=2050)*(WWCRA_ET!$C:$C=2)*(WWCRA_ET!$D:$D=$B65),0),6)</f>
        <v>573.70000000000005</v>
      </c>
      <c r="AH65" s="75"/>
      <c r="AI65" s="75"/>
      <c r="AJ65" s="74">
        <f t="array" ref="AJ65">INDEX(WWCRA_ET!$A$1:$M$3889,MATCH(1,(WWCRA_ET!$A:$A=Acres_ALL!AJ5)*(WWCRA_ET!$B:$B=2050)*(WWCRA_ET!$C:$C=2)*(WWCRA_ET!$D:$D=$B65),0),6)</f>
        <v>384.9</v>
      </c>
      <c r="AK65" s="75"/>
      <c r="AL65" s="74">
        <f t="array" ref="AL65">INDEX(WWCRA_ET!$A$1:$M$3889,MATCH(1,(WWCRA_ET!$A:$A=Acres_ALL!AL5)*(WWCRA_ET!$B:$B=2050)*(WWCRA_ET!$C:$C=2)*(WWCRA_ET!$D:$D=$B65),0),6)</f>
        <v>409.4</v>
      </c>
    </row>
    <row r="66" spans="1:38" s="2" customFormat="1" x14ac:dyDescent="0.25">
      <c r="A66" s="2" t="s">
        <v>42</v>
      </c>
      <c r="B66" s="2">
        <v>10</v>
      </c>
      <c r="C66" s="75"/>
      <c r="D66" s="75"/>
      <c r="E66" s="75"/>
      <c r="F66" s="75"/>
      <c r="G66" s="75"/>
      <c r="H66" s="140"/>
      <c r="I66" s="75"/>
      <c r="J66" s="140"/>
      <c r="K66" s="75"/>
      <c r="L66" s="140"/>
      <c r="M66" s="75"/>
      <c r="N66" s="75"/>
      <c r="O66" s="140"/>
      <c r="P66" s="75"/>
      <c r="Q66" s="140"/>
      <c r="R66" s="75"/>
      <c r="S66" s="140"/>
      <c r="T66" s="74">
        <f t="array" ref="T66">INDEX(WWCRA_ET!$A$1:$M$3889,MATCH(1,(WWCRA_ET!$A:$A=Acres_ALL!T6)*(WWCRA_ET!$B:$B=2050)*(WWCRA_ET!$C:$C=2)*(WWCRA_ET!$D:$D=$B66),0),6)</f>
        <v>569.70000000000005</v>
      </c>
      <c r="U66" s="140"/>
      <c r="V66" s="75"/>
      <c r="W66" s="140"/>
      <c r="X66" s="75"/>
      <c r="Y66" s="75"/>
      <c r="Z66" s="75"/>
      <c r="AA66" s="75"/>
      <c r="AB66" s="75"/>
      <c r="AC66" s="75"/>
      <c r="AD66" s="75"/>
      <c r="AE66" s="140"/>
      <c r="AF66" s="75"/>
      <c r="AG66" s="75"/>
      <c r="AH66" s="75"/>
      <c r="AI66" s="75"/>
      <c r="AJ66" s="75"/>
      <c r="AK66" s="75"/>
      <c r="AL66" s="75"/>
    </row>
    <row r="67" spans="1:38" s="2" customFormat="1" x14ac:dyDescent="0.25">
      <c r="A67" s="2" t="s">
        <v>43</v>
      </c>
      <c r="B67" s="2">
        <v>11</v>
      </c>
      <c r="C67" s="74">
        <f t="array" ref="C67">INDEX(WWCRA_ET!$A$1:$M$3889,MATCH(1,(WWCRA_ET!$A:$A=Acres_ALL!C7)*(WWCRA_ET!$B:$B=2050)*(WWCRA_ET!$C:$C=2)*(WWCRA_ET!$D:$D=$B67),0),6)</f>
        <v>403</v>
      </c>
      <c r="D67" s="78">
        <f t="array" ref="D67">INDEX(WWCRA_ET!$A$1:$M$3889,MATCH(1,(WWCRA_ET!$A:$A=Acres_ALL!D7)*(WWCRA_ET!$B:$B=2050)*(WWCRA_ET!$C:$C=2)*(WWCRA_ET!$D:$D=$B67),0),6)</f>
        <v>226</v>
      </c>
      <c r="E67" s="74">
        <f t="array" ref="E67">INDEX(WWCRA_ET!$A$1:$M$3889,MATCH(1,(WWCRA_ET!$A:$A=Acres_ALL!E7)*(WWCRA_ET!$B:$B=2050)*(WWCRA_ET!$C:$C=2)*(WWCRA_ET!$D:$D=$B67),0),6)</f>
        <v>162.6</v>
      </c>
      <c r="F67" s="75"/>
      <c r="G67" s="74">
        <f t="array" ref="G67">INDEX(WWCRA_ET!$A$1:$M$3889,MATCH(1,(WWCRA_ET!$A:$A=Acres_ALL!G7)*(WWCRA_ET!$B:$B=2050)*(WWCRA_ET!$C:$C=2)*(WWCRA_ET!$D:$D=$B67),0),6)</f>
        <v>147.5</v>
      </c>
      <c r="H67" s="140"/>
      <c r="I67" s="74">
        <f t="array" ref="I67">INDEX(WWCRA_ET!$A$1:$M$3889,MATCH(1,(WWCRA_ET!$A:$A=Acres_ALL!I7)*(WWCRA_ET!$B:$B=2050)*(WWCRA_ET!$C:$C=2)*(WWCRA_ET!$D:$D=$B67),0),6)</f>
        <v>576.20000000000005</v>
      </c>
      <c r="J67" s="140"/>
      <c r="K67" s="74">
        <f t="array" ref="K67">INDEX(WWCRA_ET!$A$1:$M$3889,MATCH(1,(WWCRA_ET!$A:$A=Acres_ALL!K7)*(WWCRA_ET!$B:$B=2050)*(WWCRA_ET!$C:$C=2)*(WWCRA_ET!$D:$D=$B67),0),6)</f>
        <v>504.7</v>
      </c>
      <c r="L67" s="140"/>
      <c r="M67" s="75"/>
      <c r="N67" s="75"/>
      <c r="O67" s="140">
        <f t="array" ref="O67">INDEX(Cuenca_ET!$B$5:$K$244,MATCH(1,(Cuenca_ET!$C$5:$C$244=Acres_ALL!O7)*(Cuenca_ET!$E$5:$E$244=$B67)*(Cuenca_ET!$H$5:$H$244=2),0),9)</f>
        <v>610.91229548669867</v>
      </c>
      <c r="P67" s="75"/>
      <c r="Q67" s="140"/>
      <c r="R67" s="72">
        <f t="array" ref="R67">INDEX(WWCRA_ET!$A$1:$M$3889,MATCH(1,(WWCRA_ET!$A:$A=Acres_ALL!R7)*(WWCRA_ET!$B:$B=2050)*(WWCRA_ET!$C:$C=2)*(WWCRA_ET!$D:$D=$B67),0),6)</f>
        <v>547.79999999999995</v>
      </c>
      <c r="S67" s="140"/>
      <c r="T67" s="74">
        <f t="array" ref="T67">INDEX(WWCRA_ET!$A$1:$M$3889,MATCH(1,(WWCRA_ET!$A:$A=Acres_ALL!T7)*(WWCRA_ET!$B:$B=2050)*(WWCRA_ET!$C:$C=2)*(WWCRA_ET!$D:$D=$B67),0),6)</f>
        <v>457.7</v>
      </c>
      <c r="U67" s="140"/>
      <c r="V67" s="75"/>
      <c r="W67" s="140"/>
      <c r="X67" s="75"/>
      <c r="Y67" s="74">
        <f t="array" ref="Y67">INDEX(WWCRA_ET!$A$1:$M$3889,MATCH(1,(WWCRA_ET!$A:$A=Acres_ALL!Y7)*(WWCRA_ET!$B:$B=2050)*(WWCRA_ET!$C:$C=2)*(WWCRA_ET!$D:$D=$B67),0),6)</f>
        <v>522</v>
      </c>
      <c r="Z67" s="74">
        <f t="array" ref="Z67">INDEX(WWCRA_ET!$A$1:$M$3889,MATCH(1,(WWCRA_ET!$A:$A=Acres_ALL!Z7)*(WWCRA_ET!$B:$B=2050)*(WWCRA_ET!$C:$C=2)*(WWCRA_ET!$D:$D=$B67),0),6)</f>
        <v>224.2</v>
      </c>
      <c r="AA67" s="78">
        <f t="array" ref="AA67">INDEX(WWCRA_ET!$A$1:$M$3889,MATCH(1,(WWCRA_ET!$A:$A=Acres_ALL!AA7)*(WWCRA_ET!$B:$B=2050)*(WWCRA_ET!$C:$C=2)*(WWCRA_ET!$D:$D=$B67),0),6)</f>
        <v>322.8</v>
      </c>
      <c r="AB67" s="74">
        <f t="array" ref="AB67">INDEX(WWCRA_ET!$A$1:$M$3889,MATCH(1,(WWCRA_ET!$A:$A=Acres_ALL!AB7)*(WWCRA_ET!$B:$B=2050)*(WWCRA_ET!$C:$C=2)*(WWCRA_ET!$D:$D=$B67),0),6)</f>
        <v>181.1</v>
      </c>
      <c r="AC67" s="74">
        <f t="array" ref="AC67">INDEX(WWCRA_ET!$A$1:$M$3889,MATCH(1,(WWCRA_ET!$A:$A=Acres_ALL!AC7)*(WWCRA_ET!$B:$B=2050)*(WWCRA_ET!$C:$C=2)*(WWCRA_ET!$D:$D=$B67),0),6)</f>
        <v>241.2</v>
      </c>
      <c r="AD67" s="75"/>
      <c r="AE67" s="140"/>
      <c r="AF67" s="74">
        <f t="array" ref="AF67">INDEX(WWCRA_ET!$A$1:$M$3889,MATCH(1,(WWCRA_ET!$A:$A=Acres_ALL!AF7)*(WWCRA_ET!$B:$B=2050)*(WWCRA_ET!$C:$C=2)*(WWCRA_ET!$D:$D=$B67),0),6)</f>
        <v>322.8</v>
      </c>
      <c r="AG67" s="74">
        <f t="array" ref="AG67">INDEX(WWCRA_ET!$A$1:$M$3889,MATCH(1,(WWCRA_ET!$A:$A=Acres_ALL!AG7)*(WWCRA_ET!$B:$B=2050)*(WWCRA_ET!$C:$C=2)*(WWCRA_ET!$D:$D=$B67),0),6)</f>
        <v>403</v>
      </c>
      <c r="AH67" s="74">
        <f t="array" ref="AH67">INDEX(WWCRA_ET!$A$1:$M$3889,MATCH(1,(WWCRA_ET!$A:$A=Acres_ALL!AH7)*(WWCRA_ET!$B:$B=2050)*(WWCRA_ET!$C:$C=2)*(WWCRA_ET!$D:$D=$B67),0),6)</f>
        <v>508.6</v>
      </c>
      <c r="AI67" s="75"/>
      <c r="AJ67" s="72">
        <f t="array" ref="AJ67">INDEX(WWCRA_ET!$A$1:$M$3889,MATCH(1,(WWCRA_ET!$A:$A=Acres_ALL!AJ7)*(WWCRA_ET!$B:$B=2050)*(WWCRA_ET!$C:$C=2)*(WWCRA_ET!$D:$D=$B67),0),6)</f>
        <v>181.1</v>
      </c>
      <c r="AK67" s="75"/>
      <c r="AL67" s="74">
        <f t="array" ref="AL67">INDEX(WWCRA_ET!$A$1:$M$3889,MATCH(1,(WWCRA_ET!$A:$A=Acres_ALL!AL7)*(WWCRA_ET!$B:$B=2050)*(WWCRA_ET!$C:$C=2)*(WWCRA_ET!$D:$D=$B67),0),6)</f>
        <v>226</v>
      </c>
    </row>
    <row r="68" spans="1:38" s="2" customFormat="1" x14ac:dyDescent="0.25">
      <c r="A68" s="2" t="s">
        <v>44</v>
      </c>
      <c r="B68" s="2">
        <v>13</v>
      </c>
      <c r="C68" s="74">
        <f t="array" ref="C68">INDEX(WWCRA_ET!$A$1:$M$3889,MATCH(1,(WWCRA_ET!$A:$A=Acres_ALL!C8)*(WWCRA_ET!$B:$B=2050)*(WWCRA_ET!$C:$C=2)*(WWCRA_ET!$D:$D=$B68),0),6)</f>
        <v>321.60000000000002</v>
      </c>
      <c r="D68" s="74">
        <f t="array" ref="D68">INDEX(WWCRA_ET!$A$1:$M$3889,MATCH(1,(WWCRA_ET!$A:$A=Acres_ALL!D8)*(WWCRA_ET!$B:$B=2050)*(WWCRA_ET!$C:$C=2)*(WWCRA_ET!$D:$D=$B68),0),6)</f>
        <v>44.6</v>
      </c>
      <c r="E68" s="74">
        <f t="array" ref="E68">INDEX(WWCRA_ET!$A$1:$M$3889,MATCH(1,(WWCRA_ET!$A:$A=Acres_ALL!E8)*(WWCRA_ET!$B:$B=2050)*(WWCRA_ET!$C:$C=2)*(WWCRA_ET!$D:$D=$B68),0),6)</f>
        <v>23.1</v>
      </c>
      <c r="F68" s="75"/>
      <c r="G68" s="74">
        <f t="array" ref="G68">INDEX(WWCRA_ET!$A$1:$M$3889,MATCH(1,(WWCRA_ET!$A:$A=Acres_ALL!G8)*(WWCRA_ET!$B:$B=2050)*(WWCRA_ET!$C:$C=2)*(WWCRA_ET!$D:$D=$B68),0),6)</f>
        <v>15</v>
      </c>
      <c r="H68" s="140"/>
      <c r="I68" s="74">
        <f t="array" ref="I68">INDEX(WWCRA_ET!$A$1:$M$3889,MATCH(1,(WWCRA_ET!$A:$A=Acres_ALL!I8)*(WWCRA_ET!$B:$B=2050)*(WWCRA_ET!$C:$C=2)*(WWCRA_ET!$D:$D=$B68),0),6)</f>
        <v>542.4</v>
      </c>
      <c r="J68" s="140"/>
      <c r="K68" s="74">
        <f t="array" ref="K68">INDEX(WWCRA_ET!$A$1:$M$3889,MATCH(1,(WWCRA_ET!$A:$A=Acres_ALL!K8)*(WWCRA_ET!$B:$B=2050)*(WWCRA_ET!$C:$C=2)*(WWCRA_ET!$D:$D=$B68),0),6)</f>
        <v>466</v>
      </c>
      <c r="L68" s="140"/>
      <c r="M68" s="74">
        <f t="array" ref="M68">INDEX(WWCRA_ET!$A$1:$M$3889,MATCH(1,(WWCRA_ET!$A:$A=Acres_ALL!M8)*(WWCRA_ET!$B:$B=2050)*(WWCRA_ET!$C:$C=2)*(WWCRA_ET!$D:$D=$B68),0),6)</f>
        <v>327.60000000000002</v>
      </c>
      <c r="N68" s="75"/>
      <c r="O68" s="140"/>
      <c r="P68" s="74">
        <f t="array" ref="P68">INDEX(WWCRA_ET!$A$1:$M$3889,MATCH(1,(WWCRA_ET!$A:$A=Acres_ALL!P8)*(WWCRA_ET!$B:$B=2050)*(WWCRA_ET!$C:$C=2)*(WWCRA_ET!$D:$D=$B68),0),6)</f>
        <v>333.1</v>
      </c>
      <c r="Q68" s="140"/>
      <c r="R68" s="72">
        <f t="array" ref="R68">INDEX(WWCRA_ET!$A$1:$M$3889,MATCH(1,(WWCRA_ET!$A:$A=Acres_ALL!R8)*(WWCRA_ET!$B:$B=2050)*(WWCRA_ET!$C:$C=2)*(WWCRA_ET!$D:$D=$B68),0),6)</f>
        <v>516.1</v>
      </c>
      <c r="S68" s="140"/>
      <c r="T68" s="79">
        <f t="array" ref="T68">INDEX(WWCRA_ET!$A$1:$M$3889,MATCH(1,(WWCRA_ET!$A:$A=Acres_ALL!T8)*(WWCRA_ET!$B:$B=2050)*(WWCRA_ET!$C:$C=2)*(WWCRA_ET!$D:$D=$B68),0),6)</f>
        <v>584.9</v>
      </c>
      <c r="U68" s="140"/>
      <c r="V68" s="72">
        <f t="array" ref="V68">INDEX(WWCRA_ET!$A$1:$M$3889,MATCH(1,(WWCRA_ET!$A:$A=Acres_ALL!V8)*(WWCRA_ET!$B:$B=2050)*(WWCRA_ET!$C:$C=2)*(WWCRA_ET!$D:$D=$B68),0),6)</f>
        <v>24.8</v>
      </c>
      <c r="W68" s="140"/>
      <c r="X68" s="74">
        <f t="array" ref="X68">INDEX(WWCRA_ET!$A$1:$M$3889,MATCH(1,(WWCRA_ET!$A:$A=Acres_ALL!X8)*(WWCRA_ET!$B:$B=2050)*(WWCRA_ET!$C:$C=2)*(WWCRA_ET!$D:$D=$B68),0),6)</f>
        <v>24.8</v>
      </c>
      <c r="Y68" s="74">
        <f t="array" ref="Y68">INDEX(WWCRA_ET!$A$1:$M$3889,MATCH(1,(WWCRA_ET!$A:$A=Acres_ALL!Y8)*(WWCRA_ET!$B:$B=2050)*(WWCRA_ET!$C:$C=2)*(WWCRA_ET!$D:$D=$B68),0),6)</f>
        <v>469.2</v>
      </c>
      <c r="Z68" s="74">
        <f t="array" ref="Z68">INDEX(WWCRA_ET!$A$1:$M$3889,MATCH(1,(WWCRA_ET!$A:$A=Acres_ALL!Z8)*(WWCRA_ET!$B:$B=2050)*(WWCRA_ET!$C:$C=2)*(WWCRA_ET!$D:$D=$B68),0),6)</f>
        <v>55</v>
      </c>
      <c r="AA68" s="74">
        <f t="array" ref="AA68">INDEX(WWCRA_ET!$A$1:$M$3889,MATCH(1,(WWCRA_ET!$A:$A=Acres_ALL!AA8)*(WWCRA_ET!$B:$B=2050)*(WWCRA_ET!$C:$C=2)*(WWCRA_ET!$D:$D=$B68),0),6)</f>
        <v>327.60000000000002</v>
      </c>
      <c r="AB68" s="74">
        <f t="array" ref="AB68">INDEX(WWCRA_ET!$A$1:$M$3889,MATCH(1,(WWCRA_ET!$A:$A=Acres_ALL!AB8)*(WWCRA_ET!$B:$B=2050)*(WWCRA_ET!$C:$C=2)*(WWCRA_ET!$D:$D=$B68),0),6)</f>
        <v>28.4</v>
      </c>
      <c r="AC68" s="74">
        <f t="array" ref="AC68">INDEX(WWCRA_ET!$A$1:$M$3889,MATCH(1,(WWCRA_ET!$A:$A=Acres_ALL!AC8)*(WWCRA_ET!$B:$B=2050)*(WWCRA_ET!$C:$C=2)*(WWCRA_ET!$D:$D=$B68),0),6)</f>
        <v>54.7</v>
      </c>
      <c r="AD68" s="74">
        <f t="array" ref="AD68">INDEX(WWCRA_ET!$A$1:$M$3889,MATCH(1,(WWCRA_ET!$A:$A=Acres_ALL!AD8)*(WWCRA_ET!$B:$B=2050)*(WWCRA_ET!$C:$C=2)*(WWCRA_ET!$D:$D=$B68),0),6)</f>
        <v>297.7</v>
      </c>
      <c r="AE68" s="140"/>
      <c r="AF68" s="72">
        <f t="array" ref="AF68">INDEX(WWCRA_ET!$A$1:$M$3889,MATCH(1,(WWCRA_ET!$A:$A=Acres_ALL!AF8)*(WWCRA_ET!$B:$B=2050)*(WWCRA_ET!$C:$C=2)*(WWCRA_ET!$D:$D=$B68),0),6)</f>
        <v>300.8</v>
      </c>
      <c r="AG68" s="74">
        <f t="array" ref="AG68">INDEX(WWCRA_ET!$A$1:$M$3889,MATCH(1,(WWCRA_ET!$A:$A=Acres_ALL!AG8)*(WWCRA_ET!$B:$B=2050)*(WWCRA_ET!$C:$C=2)*(WWCRA_ET!$D:$D=$B68),0),6)</f>
        <v>321.60000000000002</v>
      </c>
      <c r="AH68" s="72">
        <f t="array" ref="AH68">INDEX(WWCRA_ET!$A$1:$M$3889,MATCH(1,(WWCRA_ET!$A:$A=Acres_ALL!AH8)*(WWCRA_ET!$B:$B=2050)*(WWCRA_ET!$C:$C=2)*(WWCRA_ET!$D:$D=$B68),0),6)</f>
        <v>461.9</v>
      </c>
      <c r="AI68" s="74">
        <f t="array" ref="AI68">INDEX(WWCRA_ET!$A$1:$M$3889,MATCH(1,(WWCRA_ET!$A:$A=Acres_ALL!AI8)*(WWCRA_ET!$B:$B=2050)*(WWCRA_ET!$C:$C=2)*(WWCRA_ET!$D:$D=$B68),0),6)</f>
        <v>311.10000000000002</v>
      </c>
      <c r="AJ68" s="74">
        <f t="array" ref="AJ68">INDEX(WWCRA_ET!$A$1:$M$3889,MATCH(1,(WWCRA_ET!$A:$A=Acres_ALL!AJ8)*(WWCRA_ET!$B:$B=2050)*(WWCRA_ET!$C:$C=2)*(WWCRA_ET!$D:$D=$B68),0),6)</f>
        <v>30.9</v>
      </c>
      <c r="AK68" s="74">
        <f t="array" ref="AK68">INDEX(WWCRA_ET!$A$1:$M$3889,MATCH(1,(WWCRA_ET!$A:$A=Acres_ALL!AK8)*(WWCRA_ET!$B:$B=2050)*(WWCRA_ET!$C:$C=2)*(WWCRA_ET!$D:$D=$B68),0),6)</f>
        <v>309.7</v>
      </c>
      <c r="AL68" s="74">
        <f t="array" ref="AL68">INDEX(WWCRA_ET!$A$1:$M$3889,MATCH(1,(WWCRA_ET!$A:$A=Acres_ALL!AL8)*(WWCRA_ET!$B:$B=2050)*(WWCRA_ET!$C:$C=2)*(WWCRA_ET!$D:$D=$B68),0),6)</f>
        <v>33.6</v>
      </c>
    </row>
    <row r="69" spans="1:38" s="4" customFormat="1" x14ac:dyDescent="0.25">
      <c r="A69" s="4" t="s">
        <v>211</v>
      </c>
      <c r="B69" s="4">
        <v>15</v>
      </c>
      <c r="C69" s="21"/>
      <c r="D69" s="21"/>
      <c r="E69" s="21"/>
      <c r="F69" s="14"/>
      <c r="G69" s="21"/>
      <c r="H69" s="140">
        <f t="array" ref="H69">INDEX(Cuenca_ET!$B$5:$K$244,MATCH(1,(Cuenca_ET!$C$5:$C$244=Acres_ALL!H9)*(Cuenca_ET!$E$5:$E$244=$B69)*(Cuenca_ET!$H$5:$H$244=2),0),9)</f>
        <v>238.86938292939891</v>
      </c>
      <c r="I69" s="8"/>
      <c r="J69" s="140">
        <f t="array" ref="J69">INDEX(Cuenca_ET!$B$5:$K$244,MATCH(1,(Cuenca_ET!$C$5:$C$244=Acres_ALL!J9)*(Cuenca_ET!$E$5:$E$244=$B69)*(Cuenca_ET!$H$5:$H$244=2),0),9)</f>
        <v>238.86938292939891</v>
      </c>
      <c r="K69" s="8"/>
      <c r="L69" s="140"/>
      <c r="M69" s="8"/>
      <c r="N69" s="8"/>
      <c r="O69" s="140"/>
      <c r="P69" s="8"/>
      <c r="Q69" s="140"/>
      <c r="R69" s="8"/>
      <c r="S69" s="140"/>
      <c r="T69" s="8"/>
      <c r="U69" s="140"/>
      <c r="V69" s="8"/>
      <c r="W69" s="140">
        <f t="array" ref="W69">INDEX(Cuenca_ET!$B$5:$K$244,MATCH(1,(Cuenca_ET!$C$5:$C$244=Acres_ALL!W9)*(Cuenca_ET!$E$5:$E$244=$B69)*(Cuenca_ET!$H$5:$H$244=2),0),9)</f>
        <v>157.54245842481146</v>
      </c>
      <c r="X69" s="14"/>
      <c r="Y69" s="8"/>
      <c r="Z69" s="8"/>
      <c r="AA69" s="8"/>
      <c r="AB69" s="8"/>
      <c r="AC69" s="8"/>
      <c r="AD69" s="8"/>
      <c r="AE69" s="140"/>
      <c r="AF69" s="21"/>
      <c r="AG69" s="21"/>
      <c r="AH69" s="21"/>
      <c r="AI69" s="21"/>
      <c r="AJ69" s="21"/>
      <c r="AK69" s="21"/>
      <c r="AL69" s="21"/>
    </row>
    <row r="70" spans="1:38" s="2" customFormat="1" x14ac:dyDescent="0.25">
      <c r="A70" s="2" t="s">
        <v>45</v>
      </c>
      <c r="B70" s="2">
        <v>19</v>
      </c>
      <c r="C70" s="75"/>
      <c r="D70" s="75"/>
      <c r="E70" s="75"/>
      <c r="F70" s="75"/>
      <c r="G70" s="75"/>
      <c r="H70" s="140"/>
      <c r="I70" s="75"/>
      <c r="J70" s="140"/>
      <c r="K70" s="75"/>
      <c r="L70" s="140"/>
      <c r="M70" s="74">
        <f t="array" ref="M70">INDEX(WWCRA_ET!$A$1:$M$3889,MATCH(1,(WWCRA_ET!$A:$A=Acres_ALL!M10)*(WWCRA_ET!$B:$B=2050)*(WWCRA_ET!$C:$C=2)*(WWCRA_ET!$D:$D=$B70),0),6)</f>
        <v>969.9</v>
      </c>
      <c r="N70" s="75"/>
      <c r="O70" s="140"/>
      <c r="P70" s="74">
        <f t="array" ref="P70">INDEX(WWCRA_ET!$A$1:$M$3889,MATCH(1,(WWCRA_ET!$A:$A=Acres_ALL!P10)*(WWCRA_ET!$B:$B=2050)*(WWCRA_ET!$C:$C=2)*(WWCRA_ET!$D:$D=$B70),0),6)</f>
        <v>539.79999999999995</v>
      </c>
      <c r="Q70" s="140"/>
      <c r="R70" s="75"/>
      <c r="S70" s="140"/>
      <c r="T70" s="74">
        <f t="array" ref="T70">INDEX(WWCRA_ET!$A$1:$M$3889,MATCH(1,(WWCRA_ET!$A:$A=Acres_ALL!T10)*(WWCRA_ET!$B:$B=2050)*(WWCRA_ET!$C:$C=2)*(WWCRA_ET!$D:$D=$B70),0),6)</f>
        <v>798.8</v>
      </c>
      <c r="U70" s="140"/>
      <c r="V70" s="75"/>
      <c r="W70" s="140"/>
      <c r="X70" s="75"/>
      <c r="Y70" s="75"/>
      <c r="Z70" s="75"/>
      <c r="AA70" s="74">
        <f t="array" ref="AA70">INDEX(WWCRA_ET!$A$1:$M$3889,MATCH(1,(WWCRA_ET!$A:$A=Acres_ALL!AA10)*(WWCRA_ET!$B:$B=2050)*(WWCRA_ET!$C:$C=2)*(WWCRA_ET!$D:$D=$B70),0),6)</f>
        <v>969.9</v>
      </c>
      <c r="AB70" s="75"/>
      <c r="AC70" s="75"/>
      <c r="AD70" s="72">
        <f t="array" ref="AD70">INDEX(WWCRA_ET!$A$1:$M$3889,MATCH(1,(WWCRA_ET!$A:$A=Acres_ALL!AD10)*(WWCRA_ET!$B:$B=2050)*(WWCRA_ET!$C:$C=2)*(WWCRA_ET!$D:$D=$B70),0),6)</f>
        <v>969.9</v>
      </c>
      <c r="AE70" s="140"/>
      <c r="AF70" s="74">
        <f t="array" ref="AF70">INDEX(WWCRA_ET!$A$1:$M$3889,MATCH(1,(WWCRA_ET!$A:$A=Acres_ALL!AF10)*(WWCRA_ET!$B:$B=2050)*(WWCRA_ET!$C:$C=2)*(WWCRA_ET!$D:$D=$B70),0),6)</f>
        <v>747.6</v>
      </c>
      <c r="AG70" s="75"/>
      <c r="AH70" s="75"/>
      <c r="AI70" s="72">
        <f t="array" ref="AI70">INDEX(WWCRA_ET!$A$1:$M$3889,MATCH(1,(WWCRA_ET!$A:$A=Acres_ALL!AI10)*(WWCRA_ET!$B:$B=2050)*(WWCRA_ET!$C:$C=2)*(WWCRA_ET!$D:$D=$B70),0),6)</f>
        <v>969.9</v>
      </c>
      <c r="AJ70" s="75"/>
      <c r="AK70" s="75"/>
      <c r="AL70" s="75"/>
    </row>
    <row r="71" spans="1:38" s="2" customFormat="1" x14ac:dyDescent="0.25">
      <c r="A71" s="2" t="s">
        <v>46</v>
      </c>
      <c r="B71" s="2">
        <v>21</v>
      </c>
      <c r="C71" s="75"/>
      <c r="D71" s="75"/>
      <c r="E71" s="75"/>
      <c r="F71" s="75"/>
      <c r="G71" s="75"/>
      <c r="H71" s="140"/>
      <c r="I71" s="75"/>
      <c r="J71" s="140"/>
      <c r="K71" s="75"/>
      <c r="L71" s="140"/>
      <c r="M71" s="75"/>
      <c r="N71" s="75"/>
      <c r="O71" s="140"/>
      <c r="P71" s="75"/>
      <c r="Q71" s="140"/>
      <c r="R71" s="75"/>
      <c r="S71" s="140"/>
      <c r="T71" s="74">
        <f t="array" ref="T71">INDEX(WWCRA_ET!$A$1:$M$3889,MATCH(1,(WWCRA_ET!$A:$A=Acres_ALL!T11)*(WWCRA_ET!$B:$B=2050)*(WWCRA_ET!$C:$C=2)*(WWCRA_ET!$D:$D=$B71),0),6)</f>
        <v>622.79999999999995</v>
      </c>
      <c r="U71" s="140"/>
      <c r="V71" s="75"/>
      <c r="W71" s="140"/>
      <c r="X71" s="75"/>
      <c r="Y71" s="75"/>
      <c r="Z71" s="75"/>
      <c r="AA71" s="75"/>
      <c r="AB71" s="75"/>
      <c r="AC71" s="75"/>
      <c r="AD71" s="75"/>
      <c r="AE71" s="140"/>
      <c r="AF71" s="75"/>
      <c r="AG71" s="75"/>
      <c r="AH71" s="75"/>
      <c r="AI71" s="75"/>
      <c r="AJ71" s="75"/>
      <c r="AK71" s="75"/>
      <c r="AL71" s="75"/>
    </row>
    <row r="72" spans="1:38" s="2" customFormat="1" x14ac:dyDescent="0.25">
      <c r="A72" s="2" t="s">
        <v>47</v>
      </c>
      <c r="B72" s="2">
        <v>22</v>
      </c>
      <c r="C72" s="75"/>
      <c r="D72" s="75"/>
      <c r="E72" s="75"/>
      <c r="F72" s="75"/>
      <c r="G72" s="75"/>
      <c r="H72" s="140"/>
      <c r="I72" s="75"/>
      <c r="J72" s="140"/>
      <c r="K72" s="75"/>
      <c r="L72" s="140"/>
      <c r="M72" s="75"/>
      <c r="N72" s="75"/>
      <c r="O72" s="140"/>
      <c r="P72" s="75"/>
      <c r="Q72" s="140"/>
      <c r="R72" s="75"/>
      <c r="S72" s="140"/>
      <c r="T72" s="74">
        <f t="array" ref="T72">INDEX(WWCRA_ET!$A$1:$M$3889,MATCH(1,(WWCRA_ET!$A:$A=Acres_ALL!T12)*(WWCRA_ET!$B:$B=2050)*(WWCRA_ET!$C:$C=2)*(WWCRA_ET!$D:$D=$B72),0),6)</f>
        <v>633.1</v>
      </c>
      <c r="U72" s="140"/>
      <c r="V72" s="75"/>
      <c r="W72" s="140"/>
      <c r="X72" s="75"/>
      <c r="Y72" s="75"/>
      <c r="Z72" s="75"/>
      <c r="AA72" s="75"/>
      <c r="AB72" s="75"/>
      <c r="AC72" s="75"/>
      <c r="AD72" s="75"/>
      <c r="AE72" s="140"/>
      <c r="AF72" s="75"/>
      <c r="AG72" s="75"/>
      <c r="AH72" s="75"/>
      <c r="AI72" s="75"/>
      <c r="AJ72" s="75"/>
      <c r="AK72" s="75"/>
      <c r="AL72" s="75"/>
    </row>
    <row r="73" spans="1:38" s="2" customFormat="1" x14ac:dyDescent="0.25">
      <c r="A73" s="2" t="s">
        <v>48</v>
      </c>
      <c r="B73" s="2">
        <v>23</v>
      </c>
      <c r="C73" s="72">
        <f t="array" ref="C73">INDEX(WWCRA_ET!$A$1:$M$3889,MATCH(1,(WWCRA_ET!$A:$A=Acres_ALL!C13)*(WWCRA_ET!$B:$B=2050)*(WWCRA_ET!$C:$C=2)*(WWCRA_ET!$D:$D=$B73),0),6)</f>
        <v>608.1</v>
      </c>
      <c r="D73" s="75"/>
      <c r="E73" s="75"/>
      <c r="F73" s="75"/>
      <c r="G73" s="75"/>
      <c r="H73" s="140"/>
      <c r="I73" s="75"/>
      <c r="J73" s="140"/>
      <c r="K73" s="75"/>
      <c r="L73" s="140"/>
      <c r="M73" s="74">
        <f t="array" ref="M73">INDEX(WWCRA_ET!$A$1:$M$3889,MATCH(1,(WWCRA_ET!$A:$A=Acres_ALL!M13)*(WWCRA_ET!$B:$B=2050)*(WWCRA_ET!$C:$C=2)*(WWCRA_ET!$D:$D=$B73),0),6)</f>
        <v>640.79999999999995</v>
      </c>
      <c r="N73" s="75"/>
      <c r="O73" s="140"/>
      <c r="P73" s="75"/>
      <c r="Q73" s="140"/>
      <c r="R73" s="75"/>
      <c r="S73" s="140"/>
      <c r="T73" s="74">
        <f t="array" ref="T73">INDEX(WWCRA_ET!$A$1:$M$3889,MATCH(1,(WWCRA_ET!$A:$A=Acres_ALL!T13)*(WWCRA_ET!$B:$B=2050)*(WWCRA_ET!$C:$C=2)*(WWCRA_ET!$D:$D=$B73),0),6)</f>
        <v>488.2</v>
      </c>
      <c r="U73" s="140"/>
      <c r="V73" s="75"/>
      <c r="W73" s="140"/>
      <c r="X73" s="75"/>
      <c r="Y73" s="72">
        <f t="array" ref="Y73">INDEX(WWCRA_ET!$A$1:$M$3889,MATCH(1,(WWCRA_ET!$A:$A=Acres_ALL!Y13)*(WWCRA_ET!$B:$B=2050)*(WWCRA_ET!$C:$C=2)*(WWCRA_ET!$D:$D=$B73),0),6)</f>
        <v>682.9</v>
      </c>
      <c r="Z73" s="75"/>
      <c r="AA73" s="74">
        <f t="array" ref="AA73">INDEX(WWCRA_ET!$A$1:$M$3889,MATCH(1,(WWCRA_ET!$A:$A=Acres_ALL!AA13)*(WWCRA_ET!$B:$B=2050)*(WWCRA_ET!$C:$C=2)*(WWCRA_ET!$D:$D=$B73),0),6)</f>
        <v>640.79999999999995</v>
      </c>
      <c r="AB73" s="75"/>
      <c r="AC73" s="75"/>
      <c r="AD73" s="75"/>
      <c r="AE73" s="140"/>
      <c r="AF73" s="75"/>
      <c r="AG73" s="75"/>
      <c r="AH73" s="75"/>
      <c r="AI73" s="75"/>
      <c r="AJ73" s="75"/>
      <c r="AK73" s="75"/>
      <c r="AL73" s="75"/>
    </row>
    <row r="74" spans="1:38" s="2" customFormat="1" x14ac:dyDescent="0.25">
      <c r="A74" s="2" t="s">
        <v>49</v>
      </c>
      <c r="B74" s="2">
        <v>24</v>
      </c>
      <c r="C74" s="75"/>
      <c r="D74" s="75"/>
      <c r="E74" s="75"/>
      <c r="F74" s="75"/>
      <c r="G74" s="75"/>
      <c r="H74" s="140"/>
      <c r="I74" s="75"/>
      <c r="J74" s="140"/>
      <c r="K74" s="75"/>
      <c r="L74" s="140"/>
      <c r="M74" s="75"/>
      <c r="N74" s="75"/>
      <c r="O74" s="140"/>
      <c r="P74" s="75"/>
      <c r="Q74" s="140"/>
      <c r="R74" s="75"/>
      <c r="S74" s="140"/>
      <c r="T74" s="75"/>
      <c r="U74" s="140"/>
      <c r="V74" s="75"/>
      <c r="W74" s="140"/>
      <c r="X74" s="75"/>
      <c r="Y74" s="75"/>
      <c r="Z74" s="75"/>
      <c r="AA74" s="75"/>
      <c r="AB74" s="74">
        <f t="array" ref="AB74">INDEX(WWCRA_ET!$A$1:$M$3889,MATCH(1,(WWCRA_ET!$A:$A=Acres_ALL!AB14)*(WWCRA_ET!$B:$B=2050)*(WWCRA_ET!$C:$C=2)*(WWCRA_ET!$D:$D=$B74),0),6)</f>
        <v>282.2</v>
      </c>
      <c r="AC74" s="75"/>
      <c r="AD74" s="75"/>
      <c r="AE74" s="140"/>
      <c r="AF74" s="75"/>
      <c r="AG74" s="75"/>
      <c r="AH74" s="75"/>
      <c r="AI74" s="75"/>
      <c r="AJ74" s="75"/>
      <c r="AK74" s="75"/>
      <c r="AL74" s="75"/>
    </row>
    <row r="75" spans="1:38" s="2" customFormat="1" x14ac:dyDescent="0.25">
      <c r="A75" s="2" t="s">
        <v>50</v>
      </c>
      <c r="B75" s="2">
        <v>25</v>
      </c>
      <c r="C75" s="75"/>
      <c r="D75" s="80">
        <f t="array" ref="D75">INDEX(WWCRA_ET!$A$1:$M$3889,MATCH(1,(WWCRA_ET!$A:$A=Acres_ALL!D15)*(WWCRA_ET!$B:$B=2050)*(WWCRA_ET!$C:$C=2)*(WWCRA_ET!$D:$D=$B75),0),6)</f>
        <v>364.9</v>
      </c>
      <c r="E75" s="80">
        <f t="array" ref="E75">INDEX(WWCRA_ET!$A$1:$M$3889,MATCH(1,(WWCRA_ET!$A:$A=Acres_ALL!E15)*(WWCRA_ET!$B:$B=2050)*(WWCRA_ET!$C:$C=2)*(WWCRA_ET!$D:$D=$B75),0),6)</f>
        <v>364.9</v>
      </c>
      <c r="F75" s="75"/>
      <c r="G75" s="75"/>
      <c r="H75" s="140"/>
      <c r="I75" s="75"/>
      <c r="J75" s="140"/>
      <c r="K75" s="75"/>
      <c r="L75" s="140"/>
      <c r="M75" s="74">
        <f t="array" ref="M75">INDEX(WWCRA_ET!$A$1:$M$3889,MATCH(1,(WWCRA_ET!$A:$A=Acres_ALL!M15)*(WWCRA_ET!$B:$B=2050)*(WWCRA_ET!$C:$C=2)*(WWCRA_ET!$D:$D=$B75),0),6)</f>
        <v>761.4</v>
      </c>
      <c r="N75" s="75"/>
      <c r="O75" s="140"/>
      <c r="P75" s="75"/>
      <c r="Q75" s="140"/>
      <c r="R75" s="75"/>
      <c r="S75" s="140"/>
      <c r="T75" s="75"/>
      <c r="U75" s="140"/>
      <c r="V75" s="73">
        <f t="array" ref="V75">INDEX(WWCRA_ET!$A$1:$M$3889,MATCH(1,(WWCRA_ET!$A:$A=Acres_ALL!V15)*(WWCRA_ET!$B:$B=2050)*(WWCRA_ET!$C:$C=2)*(WWCRA_ET!$D:$D=$B75),0),6)</f>
        <v>364.9</v>
      </c>
      <c r="W75" s="140"/>
      <c r="X75" s="78">
        <f t="array" ref="X75">INDEX(WWCRA_ET!$A$1:$M$3889,MATCH(1,(WWCRA_ET!$A:$A=Acres_ALL!X15)*(WWCRA_ET!$B:$B=2050)*(WWCRA_ET!$C:$C=2)*(WWCRA_ET!$D:$D=$B75),0),6)</f>
        <v>364.9</v>
      </c>
      <c r="Y75" s="75"/>
      <c r="Z75" s="78">
        <f t="array" ref="Z75">INDEX(WWCRA_ET!$A$1:$M$3889,MATCH(1,(WWCRA_ET!$A:$A=Acres_ALL!Z15)*(WWCRA_ET!$B:$B=2050)*(WWCRA_ET!$C:$C=2)*(WWCRA_ET!$D:$D=$B75),0),6)</f>
        <v>364.9</v>
      </c>
      <c r="AA75" s="74">
        <f t="array" ref="AA75">INDEX(WWCRA_ET!$A$1:$M$3889,MATCH(1,(WWCRA_ET!$A:$A=Acres_ALL!AA15)*(WWCRA_ET!$B:$B=2050)*(WWCRA_ET!$C:$C=2)*(WWCRA_ET!$D:$D=$B75),0),6)</f>
        <v>761.4</v>
      </c>
      <c r="AB75" s="74">
        <f t="array" ref="AB75">INDEX(WWCRA_ET!$A$1:$M$3889,MATCH(1,(WWCRA_ET!$A:$A=Acres_ALL!AB15)*(WWCRA_ET!$B:$B=2050)*(WWCRA_ET!$C:$C=2)*(WWCRA_ET!$D:$D=$B75),0),6)</f>
        <v>246.7</v>
      </c>
      <c r="AC75" s="72">
        <f t="array" ref="AC75">INDEX(WWCRA_ET!$A$1:$M$3889,MATCH(1,(WWCRA_ET!$A:$A=Acres_ALL!AC15)*(WWCRA_ET!$B:$B=2050)*(WWCRA_ET!$C:$C=2)*(WWCRA_ET!$D:$D=$B75),0),6)</f>
        <v>364.9</v>
      </c>
      <c r="AD75" s="75"/>
      <c r="AE75" s="140"/>
      <c r="AF75" s="81">
        <f t="array" ref="AF75">INDEX(WWCRA_ET!$A$1:$M$3889,MATCH(1,(WWCRA_ET!$A:$A=Acres_ALL!AF15)*(WWCRA_ET!$B:$B=2050)*(WWCRA_ET!$C:$C=2)*(WWCRA_ET!$D:$D=$B75),0),6)</f>
        <v>761.4</v>
      </c>
      <c r="AG75" s="75"/>
      <c r="AH75" s="75"/>
      <c r="AI75" s="82">
        <f t="array" ref="AI75">INDEX(WWCRA_ET!$A$1:$M$3889,MATCH(1,(WWCRA_ET!$A:$A=Acres_ALL!AI15)*(WWCRA_ET!$B:$B=2050)*(WWCRA_ET!$C:$C=2)*(WWCRA_ET!$D:$D=$B75),0),6)</f>
        <v>761.4</v>
      </c>
      <c r="AJ75" s="72">
        <f t="array" ref="AJ75">INDEX(WWCRA_ET!$A$1:$M$3889,MATCH(1,(WWCRA_ET!$A:$A=Acres_ALL!AJ15)*(WWCRA_ET!$B:$B=2050)*(WWCRA_ET!$C:$C=2)*(WWCRA_ET!$D:$D=$B75),0),6)</f>
        <v>246.7</v>
      </c>
      <c r="AK75" s="75"/>
      <c r="AL75" s="74">
        <f t="array" ref="AL75">INDEX(WWCRA_ET!$A$1:$M$3889,MATCH(1,(WWCRA_ET!$A:$A=Acres_ALL!AL15)*(WWCRA_ET!$B:$B=2050)*(WWCRA_ET!$C:$C=2)*(WWCRA_ET!$D:$D=$B75),0),6)</f>
        <v>364.9</v>
      </c>
    </row>
    <row r="76" spans="1:38" s="2" customFormat="1" x14ac:dyDescent="0.25">
      <c r="A76" s="2" t="s">
        <v>51</v>
      </c>
      <c r="B76" s="2">
        <v>27</v>
      </c>
      <c r="C76" s="75"/>
      <c r="D76" s="75"/>
      <c r="E76" s="75"/>
      <c r="F76" s="75"/>
      <c r="G76" s="75"/>
      <c r="H76" s="140"/>
      <c r="I76" s="75"/>
      <c r="J76" s="140"/>
      <c r="K76" s="75"/>
      <c r="L76" s="140"/>
      <c r="M76" s="74">
        <f t="array" ref="M76">INDEX(WWCRA_ET!$A$1:$M$3889,MATCH(1,(WWCRA_ET!$A:$A=Acres_ALL!M16)*(WWCRA_ET!$B:$B=2050)*(WWCRA_ET!$C:$C=2)*(WWCRA_ET!$D:$D=$B76),0),6)</f>
        <v>281.5</v>
      </c>
      <c r="N76" s="75"/>
      <c r="O76" s="140"/>
      <c r="P76" s="75"/>
      <c r="Q76" s="140"/>
      <c r="R76" s="75"/>
      <c r="S76" s="140"/>
      <c r="T76" s="72">
        <f t="array" ref="T76">INDEX(WWCRA_ET!$A$1:$M$3889,MATCH(1,(WWCRA_ET!$A:$A=Acres_ALL!T16)*(WWCRA_ET!$B:$B=2050)*(WWCRA_ET!$C:$C=2)*(WWCRA_ET!$D:$D=$B76),0),6)</f>
        <v>357.5</v>
      </c>
      <c r="U76" s="140"/>
      <c r="V76" s="72">
        <f t="array" ref="V76">INDEX(WWCRA_ET!$A$1:$M$3889,MATCH(1,(WWCRA_ET!$A:$A=Acres_ALL!V16)*(WWCRA_ET!$B:$B=2050)*(WWCRA_ET!$C:$C=2)*(WWCRA_ET!$D:$D=$B76),0),6)</f>
        <v>97.6</v>
      </c>
      <c r="W76" s="140"/>
      <c r="X76" s="74">
        <f t="array" ref="X76">INDEX(WWCRA_ET!$A$1:$M$3889,MATCH(1,(WWCRA_ET!$A:$A=Acres_ALL!X16)*(WWCRA_ET!$B:$B=2050)*(WWCRA_ET!$C:$C=2)*(WWCRA_ET!$D:$D=$B76),0),6)</f>
        <v>97.6</v>
      </c>
      <c r="Y76" s="75"/>
      <c r="Z76" s="83">
        <f t="array" ref="Z76">INDEX(WWCRA_ET!$A$1:$M$3889,MATCH(1,(WWCRA_ET!$A:$A=Acres_ALL!Z16)*(WWCRA_ET!$B:$B=2050)*(WWCRA_ET!$C:$C=2)*(WWCRA_ET!$D:$D=$B76),0),6)</f>
        <v>121.3</v>
      </c>
      <c r="AA76" s="74">
        <f t="array" ref="AA76">INDEX(WWCRA_ET!$A$1:$M$3889,MATCH(1,(WWCRA_ET!$A:$A=Acres_ALL!AA16)*(WWCRA_ET!$B:$B=2050)*(WWCRA_ET!$C:$C=2)*(WWCRA_ET!$D:$D=$B76),0),6)</f>
        <v>281.5</v>
      </c>
      <c r="AB76" s="74">
        <f t="array" ref="AB76">INDEX(WWCRA_ET!$A$1:$M$3889,MATCH(1,(WWCRA_ET!$A:$A=Acres_ALL!AB16)*(WWCRA_ET!$B:$B=2050)*(WWCRA_ET!$C:$C=2)*(WWCRA_ET!$D:$D=$B76),0),6)</f>
        <v>93.3</v>
      </c>
      <c r="AC76" s="75"/>
      <c r="AD76" s="75"/>
      <c r="AE76" s="140"/>
      <c r="AF76" s="81">
        <f t="array" ref="AF76">INDEX(WWCRA_ET!$A$1:$M$3889,MATCH(1,(WWCRA_ET!$A:$A=Acres_ALL!AF16)*(WWCRA_ET!$B:$B=2050)*(WWCRA_ET!$C:$C=2)*(WWCRA_ET!$D:$D=$B76),0),6)</f>
        <v>281.5</v>
      </c>
      <c r="AG76" s="75"/>
      <c r="AH76" s="75"/>
      <c r="AI76" s="82">
        <f t="array" ref="AI76">INDEX(WWCRA_ET!$A$1:$M$3889,MATCH(1,(WWCRA_ET!$A:$A=Acres_ALL!AI16)*(WWCRA_ET!$B:$B=2050)*(WWCRA_ET!$C:$C=2)*(WWCRA_ET!$D:$D=$B76),0),6)</f>
        <v>281.5</v>
      </c>
      <c r="AJ76" s="74">
        <f t="array" ref="AJ76">INDEX(WWCRA_ET!$A$1:$M$3889,MATCH(1,(WWCRA_ET!$A:$A=Acres_ALL!AJ16)*(WWCRA_ET!$B:$B=2050)*(WWCRA_ET!$C:$C=2)*(WWCRA_ET!$D:$D=$B76),0),6)</f>
        <v>121.3</v>
      </c>
      <c r="AK76" s="75"/>
      <c r="AL76" s="75"/>
    </row>
    <row r="77" spans="1:38" s="2" customFormat="1" x14ac:dyDescent="0.25">
      <c r="A77" s="2" t="s">
        <v>52</v>
      </c>
      <c r="B77" s="2">
        <v>30</v>
      </c>
      <c r="C77" s="74">
        <f t="array" ref="C77">INDEX(WWCRA_ET!$A$1:$M$3889,MATCH(1,(WWCRA_ET!$A:$A=Acres_ALL!C17)*(WWCRA_ET!$B:$B=2050)*(WWCRA_ET!$C:$C=2)*(WWCRA_ET!$D:$D=$B77),0),6)</f>
        <v>380.3</v>
      </c>
      <c r="D77" s="84">
        <f t="array" ref="D77">INDEX(WWCRA_ET!$A$1:$M$3889,MATCH(1,(WWCRA_ET!$A:$A=Acres_ALL!D17)*(WWCRA_ET!$B:$B=2050)*(WWCRA_ET!$C:$C=2)*(WWCRA_ET!$D:$D=$B77),0),6)</f>
        <v>289</v>
      </c>
      <c r="E77" s="72">
        <f t="array" ref="E77">INDEX(WWCRA_ET!$A$1:$M$3889,MATCH(1,(WWCRA_ET!$A:$A=Acres_ALL!E17)*(WWCRA_ET!$B:$B=2050)*(WWCRA_ET!$C:$C=2)*(WWCRA_ET!$D:$D=$B77),0),6)</f>
        <v>289</v>
      </c>
      <c r="F77" s="75"/>
      <c r="G77" s="75"/>
      <c r="H77" s="140"/>
      <c r="I77" s="75"/>
      <c r="J77" s="140"/>
      <c r="K77" s="74">
        <f t="array" ref="K77">INDEX(WWCRA_ET!$A$1:$M$3889,MATCH(1,(WWCRA_ET!$A:$A=Acres_ALL!K17)*(WWCRA_ET!$B:$B=2050)*(WWCRA_ET!$C:$C=2)*(WWCRA_ET!$D:$D=$B77),0),6)</f>
        <v>376.5</v>
      </c>
      <c r="L77" s="140"/>
      <c r="M77" s="74">
        <f t="array" ref="M77">INDEX(WWCRA_ET!$A$1:$M$3889,MATCH(1,(WWCRA_ET!$A:$A=Acres_ALL!M17)*(WWCRA_ET!$B:$B=2050)*(WWCRA_ET!$C:$C=2)*(WWCRA_ET!$D:$D=$B77),0),6)</f>
        <v>495.4</v>
      </c>
      <c r="N77" s="75"/>
      <c r="O77" s="140"/>
      <c r="P77" s="75"/>
      <c r="Q77" s="140"/>
      <c r="R77" s="72">
        <f t="array" ref="R77">INDEX(WWCRA_ET!$A$1:$M$3889,MATCH(1,(WWCRA_ET!$A:$A=Acres_ALL!R17)*(WWCRA_ET!$B:$B=2050)*(WWCRA_ET!$C:$C=2)*(WWCRA_ET!$D:$D=$B77),0),6)</f>
        <v>266.2</v>
      </c>
      <c r="S77" s="140"/>
      <c r="T77" s="74">
        <f t="array" ref="T77">INDEX(WWCRA_ET!$A$1:$M$3889,MATCH(1,(WWCRA_ET!$A:$A=Acres_ALL!T17)*(WWCRA_ET!$B:$B=2050)*(WWCRA_ET!$C:$C=2)*(WWCRA_ET!$D:$D=$B77),0),6)</f>
        <v>493</v>
      </c>
      <c r="U77" s="140"/>
      <c r="V77" s="75"/>
      <c r="W77" s="140"/>
      <c r="X77" s="75"/>
      <c r="Y77" s="74">
        <f t="array" ref="Y77">INDEX(WWCRA_ET!$A$1:$M$3889,MATCH(1,(WWCRA_ET!$A:$A=Acres_ALL!Y17)*(WWCRA_ET!$B:$B=2050)*(WWCRA_ET!$C:$C=2)*(WWCRA_ET!$D:$D=$B77),0),6)</f>
        <v>529.6</v>
      </c>
      <c r="Z77" s="75"/>
      <c r="AA77" s="74">
        <f t="array" ref="AA77">INDEX(WWCRA_ET!$A$1:$M$3889,MATCH(1,(WWCRA_ET!$A:$A=Acres_ALL!AA17)*(WWCRA_ET!$B:$B=2050)*(WWCRA_ET!$C:$C=2)*(WWCRA_ET!$D:$D=$B77),0),6)</f>
        <v>495.4</v>
      </c>
      <c r="AB77" s="74">
        <f t="array" ref="AB77">INDEX(WWCRA_ET!$A$1:$M$3889,MATCH(1,(WWCRA_ET!$A:$A=Acres_ALL!AB17)*(WWCRA_ET!$B:$B=2050)*(WWCRA_ET!$C:$C=2)*(WWCRA_ET!$D:$D=$B77),0),6)</f>
        <v>289</v>
      </c>
      <c r="AC77" s="75"/>
      <c r="AD77" s="75"/>
      <c r="AE77" s="140"/>
      <c r="AF77" s="74">
        <f t="array" ref="AF77">INDEX(WWCRA_ET!$A$1:$M$3889,MATCH(1,(WWCRA_ET!$A:$A=Acres_ALL!AF17)*(WWCRA_ET!$B:$B=2050)*(WWCRA_ET!$C:$C=2)*(WWCRA_ET!$D:$D=$B77),0),6)</f>
        <v>397.7</v>
      </c>
      <c r="AG77" s="74">
        <f t="array" ref="AG77">INDEX(WWCRA_ET!$A$1:$M$3889,MATCH(1,(WWCRA_ET!$A:$A=Acres_ALL!AG17)*(WWCRA_ET!$B:$B=2050)*(WWCRA_ET!$C:$C=2)*(WWCRA_ET!$D:$D=$B77),0),6)</f>
        <v>380.3</v>
      </c>
      <c r="AH77" s="75"/>
      <c r="AI77" s="82">
        <f t="array" ref="AI77">INDEX(WWCRA_ET!$A$1:$M$3889,MATCH(1,(WWCRA_ET!$A:$A=Acres_ALL!AI17)*(WWCRA_ET!$B:$B=2050)*(WWCRA_ET!$C:$C=2)*(WWCRA_ET!$D:$D=$B77),0),6)</f>
        <v>495.4</v>
      </c>
      <c r="AJ77" s="82">
        <f t="array" ref="AJ77">INDEX(WWCRA_ET!$A$1:$M$3889,MATCH(1,(WWCRA_ET!$A:$A=Acres_ALL!AJ17)*(WWCRA_ET!$B:$B=2050)*(WWCRA_ET!$C:$C=2)*(WWCRA_ET!$D:$D=$B77),0),6)</f>
        <v>289</v>
      </c>
      <c r="AK77" s="75"/>
      <c r="AL77" s="75"/>
    </row>
    <row r="78" spans="1:38" s="2" customFormat="1" x14ac:dyDescent="0.25">
      <c r="A78" s="2" t="s">
        <v>53</v>
      </c>
      <c r="B78" s="2">
        <v>31</v>
      </c>
      <c r="C78" s="74">
        <f t="array" ref="C78">INDEX(WWCRA_ET!$A$1:$M$3889,MATCH(1,(WWCRA_ET!$A:$A=Acres_ALL!C18)*(WWCRA_ET!$B:$B=2050)*(WWCRA_ET!$C:$C=2)*(WWCRA_ET!$D:$D=$B78),0),6)</f>
        <v>494.1</v>
      </c>
      <c r="D78" s="75"/>
      <c r="E78" s="75"/>
      <c r="F78" s="75"/>
      <c r="G78" s="75"/>
      <c r="H78" s="140"/>
      <c r="I78" s="75"/>
      <c r="J78" s="140"/>
      <c r="K78" s="75"/>
      <c r="L78" s="140"/>
      <c r="M78" s="75"/>
      <c r="N78" s="75"/>
      <c r="O78" s="140"/>
      <c r="P78" s="75"/>
      <c r="Q78" s="140"/>
      <c r="R78" s="75"/>
      <c r="S78" s="140"/>
      <c r="T78" s="75"/>
      <c r="U78" s="140"/>
      <c r="V78" s="75"/>
      <c r="W78" s="140"/>
      <c r="X78" s="75"/>
      <c r="Y78" s="74">
        <f t="array" ref="Y78">INDEX(WWCRA_ET!$A$1:$M$3889,MATCH(1,(WWCRA_ET!$A:$A=Acres_ALL!Y18)*(WWCRA_ET!$B:$B=2050)*(WWCRA_ET!$C:$C=2)*(WWCRA_ET!$D:$D=$B78),0),6)</f>
        <v>756.8</v>
      </c>
      <c r="Z78" s="75"/>
      <c r="AA78" s="75"/>
      <c r="AB78" s="75"/>
      <c r="AC78" s="75"/>
      <c r="AD78" s="75"/>
      <c r="AE78" s="140"/>
      <c r="AF78" s="75"/>
      <c r="AG78" s="75"/>
      <c r="AH78" s="75"/>
      <c r="AI78" s="75"/>
      <c r="AJ78" s="75"/>
      <c r="AK78" s="75"/>
      <c r="AL78" s="75"/>
    </row>
    <row r="79" spans="1:38" s="2" customFormat="1" x14ac:dyDescent="0.25">
      <c r="A79" s="2" t="s">
        <v>54</v>
      </c>
      <c r="B79" s="2">
        <v>32</v>
      </c>
      <c r="C79" s="75"/>
      <c r="D79" s="75"/>
      <c r="E79" s="75"/>
      <c r="F79" s="75"/>
      <c r="G79" s="75"/>
      <c r="H79" s="140"/>
      <c r="I79" s="75"/>
      <c r="J79" s="140"/>
      <c r="K79" s="75"/>
      <c r="L79" s="140"/>
      <c r="M79" s="75"/>
      <c r="N79" s="75"/>
      <c r="O79" s="140"/>
      <c r="P79" s="75"/>
      <c r="Q79" s="140"/>
      <c r="R79" s="75"/>
      <c r="S79" s="140"/>
      <c r="T79" s="75"/>
      <c r="U79" s="140"/>
      <c r="V79" s="74">
        <f t="array" ref="V79">INDEX(WWCRA_ET!$A$1:$M$3889,MATCH(1,(WWCRA_ET!$A:$A=Acres_ALL!V19)*(WWCRA_ET!$B:$B=2050)*(WWCRA_ET!$C:$C=2)*(WWCRA_ET!$D:$D=$B79),0),6)</f>
        <v>428.5</v>
      </c>
      <c r="W79" s="140"/>
      <c r="X79" s="72">
        <f t="array" ref="X79">INDEX(WWCRA_ET!$A$1:$M$3889,MATCH(1,(WWCRA_ET!$A:$A=Acres_ALL!X19)*(WWCRA_ET!$B:$B=2050)*(WWCRA_ET!$C:$C=2)*(WWCRA_ET!$D:$D=$B79),0),6)</f>
        <v>493.1</v>
      </c>
      <c r="Y79" s="75"/>
      <c r="Z79" s="74">
        <f t="array" ref="Z79">INDEX(WWCRA_ET!$A$1:$M$3889,MATCH(1,(WWCRA_ET!$A:$A=Acres_ALL!Z19)*(WWCRA_ET!$B:$B=2050)*(WWCRA_ET!$C:$C=2)*(WWCRA_ET!$D:$D=$B79),0),6)</f>
        <v>493.1</v>
      </c>
      <c r="AA79" s="75"/>
      <c r="AB79" s="75"/>
      <c r="AC79" s="74">
        <f t="array" ref="AC79">INDEX(WWCRA_ET!$A$1:$M$3889,MATCH(1,(WWCRA_ET!$A:$A=Acres_ALL!AC19)*(WWCRA_ET!$B:$B=2050)*(WWCRA_ET!$C:$C=2)*(WWCRA_ET!$D:$D=$B79),0),6)</f>
        <v>517.29999999999995</v>
      </c>
      <c r="AD79" s="75"/>
      <c r="AE79" s="140"/>
      <c r="AF79" s="75"/>
      <c r="AG79" s="75"/>
      <c r="AH79" s="75"/>
      <c r="AI79" s="75"/>
      <c r="AJ79" s="85"/>
      <c r="AK79" s="75"/>
      <c r="AL79" s="75"/>
    </row>
    <row r="80" spans="1:38" s="2" customFormat="1" x14ac:dyDescent="0.25">
      <c r="A80" s="2" t="s">
        <v>55</v>
      </c>
      <c r="B80" s="2">
        <v>33</v>
      </c>
      <c r="C80" s="75"/>
      <c r="D80" s="73">
        <f t="array" ref="D80">INDEX(WWCRA_ET!$A$1:$M$3889,MATCH(1,(WWCRA_ET!$A:$A=Acres_ALL!D20)*(WWCRA_ET!$B:$B=2050)*(WWCRA_ET!$C:$C=2)*(WWCRA_ET!$D:$D=$B80),0),6)</f>
        <v>516.29999999999995</v>
      </c>
      <c r="E80" s="75"/>
      <c r="F80" s="75"/>
      <c r="G80" s="74">
        <f t="array" ref="G80">INDEX(WWCRA_ET!$A$1:$M$3889,MATCH(1,(WWCRA_ET!$A:$A=Acres_ALL!G20)*(WWCRA_ET!$B:$B=2050)*(WWCRA_ET!$C:$C=2)*(WWCRA_ET!$D:$D=$B80),0),6)</f>
        <v>327.9</v>
      </c>
      <c r="H80" s="140"/>
      <c r="I80" s="75"/>
      <c r="J80" s="140"/>
      <c r="K80" s="75"/>
      <c r="L80" s="140"/>
      <c r="M80" s="75"/>
      <c r="N80" s="75"/>
      <c r="O80" s="140"/>
      <c r="P80" s="75"/>
      <c r="Q80" s="140"/>
      <c r="R80" s="85"/>
      <c r="S80" s="140"/>
      <c r="T80" s="75"/>
      <c r="U80" s="140"/>
      <c r="V80" s="79">
        <f t="array" ref="V80">INDEX(WWCRA_ET!$A$1:$M$3889,MATCH(1,(WWCRA_ET!$A:$A=Acres_ALL!V20)*(WWCRA_ET!$B:$B=2050)*(WWCRA_ET!$C:$C=2)*(WWCRA_ET!$D:$D=$B80),0),6)</f>
        <v>487</v>
      </c>
      <c r="W80" s="140"/>
      <c r="X80" s="72">
        <f t="array" ref="X80">INDEX(WWCRA_ET!$A$1:$M$3889,MATCH(1,(WWCRA_ET!$A:$A=Acres_ALL!X20)*(WWCRA_ET!$B:$B=2050)*(WWCRA_ET!$C:$C=2)*(WWCRA_ET!$D:$D=$B80),0),6)</f>
        <v>487</v>
      </c>
      <c r="Y80" s="75"/>
      <c r="Z80" s="74">
        <f t="array" ref="Z80">INDEX(WWCRA_ET!$A$1:$M$3889,MATCH(1,(WWCRA_ET!$A:$A=Acres_ALL!Z20)*(WWCRA_ET!$B:$B=2050)*(WWCRA_ET!$C:$C=2)*(WWCRA_ET!$D:$D=$B80),0),6)</f>
        <v>487</v>
      </c>
      <c r="AA80" s="75"/>
      <c r="AB80" s="75"/>
      <c r="AC80" s="74">
        <f t="array" ref="AC80">INDEX(WWCRA_ET!$A$1:$M$3889,MATCH(1,(WWCRA_ET!$A:$A=Acres_ALL!AC20)*(WWCRA_ET!$B:$B=2050)*(WWCRA_ET!$C:$C=2)*(WWCRA_ET!$D:$D=$B80),0),6)</f>
        <v>516.29999999999995</v>
      </c>
      <c r="AD80" s="75"/>
      <c r="AE80" s="140"/>
      <c r="AF80" s="75"/>
      <c r="AG80" s="75"/>
      <c r="AH80" s="75"/>
      <c r="AI80" s="75"/>
      <c r="AJ80" s="74">
        <f t="array" ref="AJ80">INDEX(WWCRA_ET!$A$1:$M$3889,MATCH(1,(WWCRA_ET!$A:$A=Acres_ALL!AJ20)*(WWCRA_ET!$B:$B=2050)*(WWCRA_ET!$C:$C=2)*(WWCRA_ET!$D:$D=$B80),0),6)</f>
        <v>474.9</v>
      </c>
      <c r="AK80" s="75"/>
      <c r="AL80" s="75"/>
    </row>
    <row r="81" spans="1:38" s="2" customFormat="1" x14ac:dyDescent="0.25">
      <c r="A81" s="2" t="s">
        <v>56</v>
      </c>
      <c r="B81" s="2">
        <v>43</v>
      </c>
      <c r="C81" s="74">
        <f t="array" ref="C81">INDEX(WWCRA_ET!$A$1:$M$3889,MATCH(1,(WWCRA_ET!$A:$A=Acres_ALL!C21)*(WWCRA_ET!$B:$B=2050)*(WWCRA_ET!$C:$C=2)*(WWCRA_ET!$D:$D=$B81),0),6)</f>
        <v>327.60000000000002</v>
      </c>
      <c r="D81" s="75"/>
      <c r="E81" s="75"/>
      <c r="F81" s="75"/>
      <c r="G81" s="75"/>
      <c r="H81" s="140"/>
      <c r="I81" s="75"/>
      <c r="J81" s="140"/>
      <c r="K81" s="74">
        <f t="array" ref="K81">INDEX(WWCRA_ET!$A$1:$M$3889,MATCH(1,(WWCRA_ET!$A:$A=Acres_ALL!K21)*(WWCRA_ET!$B:$B=2050)*(WWCRA_ET!$C:$C=2)*(WWCRA_ET!$D:$D=$B81),0),6)</f>
        <v>370.1</v>
      </c>
      <c r="L81" s="140"/>
      <c r="M81" s="75"/>
      <c r="N81" s="75"/>
      <c r="O81" s="140"/>
      <c r="P81" s="75"/>
      <c r="Q81" s="140"/>
      <c r="R81" s="72">
        <f t="array" ref="R81">INDEX(WWCRA_ET!$A$1:$M$3889,MATCH(1,(WWCRA_ET!$A:$A=Acres_ALL!R21)*(WWCRA_ET!$B:$B=2050)*(WWCRA_ET!$C:$C=2)*(WWCRA_ET!$D:$D=$B81),0),6)</f>
        <v>317.10000000000002</v>
      </c>
      <c r="S81" s="140"/>
      <c r="T81" s="75"/>
      <c r="U81" s="140"/>
      <c r="V81" s="75"/>
      <c r="W81" s="140"/>
      <c r="X81" s="75"/>
      <c r="Y81" s="75"/>
      <c r="Z81" s="75"/>
      <c r="AA81" s="75"/>
      <c r="AB81" s="75"/>
      <c r="AC81" s="75"/>
      <c r="AD81" s="75"/>
      <c r="AE81" s="140"/>
      <c r="AF81" s="75"/>
      <c r="AG81" s="74">
        <f t="array" ref="AG81">INDEX(WWCRA_ET!$A$1:$M$3889,MATCH(1,(WWCRA_ET!$A:$A=Acres_ALL!AG21)*(WWCRA_ET!$B:$B=2050)*(WWCRA_ET!$C:$C=2)*(WWCRA_ET!$D:$D=$B81),0),6)</f>
        <v>327.60000000000002</v>
      </c>
      <c r="AH81" s="75"/>
      <c r="AI81" s="75"/>
      <c r="AJ81" s="75"/>
      <c r="AK81" s="75"/>
      <c r="AL81" s="75"/>
    </row>
    <row r="82" spans="1:38" s="2" customFormat="1" x14ac:dyDescent="0.25">
      <c r="A82" s="2" t="s">
        <v>57</v>
      </c>
      <c r="B82" s="2">
        <v>62</v>
      </c>
      <c r="C82" s="75"/>
      <c r="D82" s="75"/>
      <c r="E82" s="75"/>
      <c r="F82" s="75"/>
      <c r="G82" s="75"/>
      <c r="H82" s="140"/>
      <c r="I82" s="75"/>
      <c r="J82" s="140"/>
      <c r="K82" s="75"/>
      <c r="L82" s="140"/>
      <c r="M82" s="75"/>
      <c r="N82" s="75"/>
      <c r="O82" s="140"/>
      <c r="P82" s="75"/>
      <c r="Q82" s="140"/>
      <c r="R82" s="75"/>
      <c r="S82" s="140"/>
      <c r="T82" s="74">
        <f t="array" ref="T82">INDEX(WWCRA_ET!$A$1:$M$3889,MATCH(1,(WWCRA_ET!$A:$A=Acres_ALL!T22)*(WWCRA_ET!$B:$B=2050)*(WWCRA_ET!$C:$C=2)*(WWCRA_ET!$D:$D=$B82),0),6)</f>
        <v>454.7</v>
      </c>
      <c r="U82" s="140"/>
      <c r="V82" s="75"/>
      <c r="W82" s="140"/>
      <c r="X82" s="75"/>
      <c r="Y82" s="75"/>
      <c r="Z82" s="75"/>
      <c r="AA82" s="75"/>
      <c r="AB82" s="75"/>
      <c r="AC82" s="75"/>
      <c r="AD82" s="75"/>
      <c r="AE82" s="140"/>
      <c r="AF82" s="75"/>
      <c r="AG82" s="75"/>
      <c r="AH82" s="75"/>
      <c r="AI82" s="75"/>
      <c r="AJ82" s="75"/>
      <c r="AK82" s="75"/>
      <c r="AL82" s="75"/>
    </row>
    <row r="83" spans="1:38" s="2" customFormat="1" x14ac:dyDescent="0.25">
      <c r="A83" s="2" t="s">
        <v>58</v>
      </c>
      <c r="B83" s="2">
        <v>63</v>
      </c>
      <c r="C83" s="75"/>
      <c r="D83" s="75"/>
      <c r="E83" s="75"/>
      <c r="F83" s="75"/>
      <c r="G83" s="75"/>
      <c r="H83" s="140"/>
      <c r="I83" s="75"/>
      <c r="J83" s="140"/>
      <c r="K83" s="75"/>
      <c r="L83" s="140">
        <f t="array" ref="L83">INDEX(Cuenca_ET!$B$5:$K$244,MATCH(1,(Cuenca_ET!$C$5:$C$244=Acres_ALL!L23)*(Cuenca_ET!$E$5:$E$244=$B83)*(Cuenca_ET!$H$5:$H$244=2),0),9)</f>
        <v>455.43762221762785</v>
      </c>
      <c r="M83" s="75"/>
      <c r="N83" s="75"/>
      <c r="O83" s="140"/>
      <c r="P83" s="75"/>
      <c r="Q83" s="140">
        <f t="array" ref="Q83">INDEX(Cuenca_ET!$B$5:$K$244,MATCH(1,(Cuenca_ET!$C$5:$C$244=Acres_ALL!Q23)*(Cuenca_ET!$E$5:$E$244=$B83)*(Cuenca_ET!$H$5:$H$244=2),0),9)</f>
        <v>631.24540114395973</v>
      </c>
      <c r="R83" s="75"/>
      <c r="S83" s="140">
        <f t="array" ref="S83">INDEX(Cuenca_ET!$B$5:$K$244,MATCH(1,(Cuenca_ET!$C$5:$C$244=Acres_ALL!S23)*(Cuenca_ET!$E$5:$E$244=$B83)*(Cuenca_ET!$H$5:$H$244=2),0),9)</f>
        <v>631.24540114395973</v>
      </c>
      <c r="T83" s="75"/>
      <c r="U83" s="140"/>
      <c r="V83" s="75"/>
      <c r="W83" s="140"/>
      <c r="X83" s="75"/>
      <c r="Y83" s="75"/>
      <c r="Z83" s="75"/>
      <c r="AA83" s="75"/>
      <c r="AB83" s="75"/>
      <c r="AC83" s="75"/>
      <c r="AD83" s="75"/>
      <c r="AE83" s="140"/>
      <c r="AF83" s="75"/>
      <c r="AG83" s="75"/>
      <c r="AH83" s="75"/>
      <c r="AI83" s="75"/>
      <c r="AJ83" s="75"/>
      <c r="AK83" s="75"/>
      <c r="AL83" s="75"/>
    </row>
    <row r="84" spans="1:38" s="2" customFormat="1" x14ac:dyDescent="0.25">
      <c r="A84" s="2" t="s">
        <v>59</v>
      </c>
      <c r="B84" s="2">
        <v>64</v>
      </c>
      <c r="C84" s="75"/>
      <c r="D84" s="75"/>
      <c r="E84" s="75"/>
      <c r="F84" s="75"/>
      <c r="G84" s="75"/>
      <c r="H84" s="140"/>
      <c r="I84" s="75"/>
      <c r="J84" s="140"/>
      <c r="K84" s="75"/>
      <c r="L84" s="140"/>
      <c r="M84" s="75"/>
      <c r="N84" s="75"/>
      <c r="O84" s="140"/>
      <c r="P84" s="75"/>
      <c r="Q84" s="140"/>
      <c r="R84" s="75"/>
      <c r="S84" s="140"/>
      <c r="T84" s="74">
        <f t="array" ref="T84">INDEX(WWCRA_ET!$A$1:$M$3889,MATCH(1,(WWCRA_ET!$A:$A=Acres_ALL!T24)*(WWCRA_ET!$B:$B=2050)*(WWCRA_ET!$C:$C=2)*(WWCRA_ET!$D:$D=$B84),0),6)</f>
        <v>562.6</v>
      </c>
      <c r="U84" s="140"/>
      <c r="V84" s="75"/>
      <c r="W84" s="140"/>
      <c r="X84" s="75"/>
      <c r="Y84" s="75"/>
      <c r="Z84" s="75"/>
      <c r="AA84" s="75"/>
      <c r="AB84" s="75"/>
      <c r="AC84" s="75"/>
      <c r="AD84" s="75"/>
      <c r="AE84" s="140"/>
      <c r="AF84" s="75"/>
      <c r="AG84" s="75"/>
      <c r="AH84" s="75"/>
      <c r="AI84" s="75"/>
      <c r="AJ84" s="75"/>
      <c r="AK84" s="75"/>
      <c r="AL84" s="75"/>
    </row>
    <row r="85" spans="1:38" s="2" customFormat="1" x14ac:dyDescent="0.25">
      <c r="A85" s="2" t="s">
        <v>60</v>
      </c>
      <c r="B85" s="2">
        <v>75</v>
      </c>
      <c r="C85" s="75"/>
      <c r="D85" s="75"/>
      <c r="E85" s="75"/>
      <c r="F85" s="75"/>
      <c r="G85" s="75"/>
      <c r="H85" s="140"/>
      <c r="I85" s="75"/>
      <c r="J85" s="140"/>
      <c r="K85" s="75"/>
      <c r="L85" s="140"/>
      <c r="M85" s="75"/>
      <c r="N85" s="75"/>
      <c r="O85" s="140"/>
      <c r="P85" s="75"/>
      <c r="Q85" s="140"/>
      <c r="R85" s="75"/>
      <c r="S85" s="140"/>
      <c r="T85" s="75"/>
      <c r="U85" s="140"/>
      <c r="V85" s="74">
        <f t="array" ref="V85">INDEX(WWCRA_ET!$A$1:$M$3889,MATCH(1,(WWCRA_ET!$A:$A=Acres_ALL!V25)*(WWCRA_ET!$B:$B=2050)*(WWCRA_ET!$C:$C=2)*(WWCRA_ET!$D:$D=$B85),0),6)</f>
        <v>499.9</v>
      </c>
      <c r="W85" s="140"/>
      <c r="X85" s="75"/>
      <c r="Y85" s="75"/>
      <c r="Z85" s="75"/>
      <c r="AA85" s="75"/>
      <c r="AB85" s="74">
        <f t="array" ref="AB85">INDEX(WWCRA_ET!$A$1:$M$3889,MATCH(1,(WWCRA_ET!$A:$A=Acres_ALL!AB25)*(WWCRA_ET!$B:$B=2050)*(WWCRA_ET!$C:$C=2)*(WWCRA_ET!$D:$D=$B85),0),6)</f>
        <v>453</v>
      </c>
      <c r="AC85" s="75"/>
      <c r="AD85" s="75"/>
      <c r="AE85" s="140"/>
      <c r="AF85" s="75"/>
      <c r="AG85" s="75"/>
      <c r="AH85" s="75"/>
      <c r="AI85" s="75"/>
      <c r="AJ85" s="75"/>
      <c r="AK85" s="75"/>
      <c r="AL85" s="75"/>
    </row>
    <row r="86" spans="1:38" s="2" customFormat="1" x14ac:dyDescent="0.25">
      <c r="A86" s="2" t="s">
        <v>61</v>
      </c>
      <c r="B86" s="2">
        <v>82</v>
      </c>
      <c r="C86" s="75"/>
      <c r="D86" s="74">
        <f t="array" ref="D86">INDEX(WWCRA_ET!$A$1:$M$3889,MATCH(1,(WWCRA_ET!$A:$A=Acres_ALL!D26)*(WWCRA_ET!$B:$B=2050)*(WWCRA_ET!$C:$C=2)*(WWCRA_ET!$D:$D=$B86),0),6)</f>
        <v>595</v>
      </c>
      <c r="E86" s="74">
        <f t="array" ref="E86">INDEX(WWCRA_ET!$A$1:$M$3889,MATCH(1,(WWCRA_ET!$A:$A=Acres_ALL!E26)*(WWCRA_ET!$B:$B=2050)*(WWCRA_ET!$C:$C=2)*(WWCRA_ET!$D:$D=$B86),0),6)</f>
        <v>513</v>
      </c>
      <c r="F86" s="75"/>
      <c r="G86" s="74">
        <f t="array" ref="G86">INDEX(WWCRA_ET!$A$1:$M$3889,MATCH(1,(WWCRA_ET!$A:$A=Acres_ALL!G26)*(WWCRA_ET!$B:$B=2050)*(WWCRA_ET!$C:$C=2)*(WWCRA_ET!$D:$D=$B86),0),6)</f>
        <v>422.6</v>
      </c>
      <c r="H86" s="140"/>
      <c r="I86" s="75"/>
      <c r="J86" s="140"/>
      <c r="K86" s="75"/>
      <c r="L86" s="140"/>
      <c r="M86" s="75"/>
      <c r="N86" s="75"/>
      <c r="O86" s="140"/>
      <c r="P86" s="75"/>
      <c r="Q86" s="140"/>
      <c r="R86" s="75"/>
      <c r="S86" s="140"/>
      <c r="T86" s="75"/>
      <c r="U86" s="140"/>
      <c r="V86" s="74">
        <f t="array" ref="V86">INDEX(WWCRA_ET!$A$1:$M$3889,MATCH(1,(WWCRA_ET!$A:$A=Acres_ALL!V26)*(WWCRA_ET!$B:$B=2050)*(WWCRA_ET!$C:$C=2)*(WWCRA_ET!$D:$D=$B86),0),6)</f>
        <v>509.4</v>
      </c>
      <c r="W86" s="140"/>
      <c r="X86" s="74">
        <f t="array" ref="X86">INDEX(WWCRA_ET!$A$1:$M$3889,MATCH(1,(WWCRA_ET!$A:$A=Acres_ALL!X26)*(WWCRA_ET!$B:$B=2050)*(WWCRA_ET!$C:$C=2)*(WWCRA_ET!$D:$D=$B86),0),6)</f>
        <v>468.4</v>
      </c>
      <c r="Y86" s="75"/>
      <c r="Z86" s="74">
        <f t="array" ref="Z86">INDEX(WWCRA_ET!$A$1:$M$3889,MATCH(1,(WWCRA_ET!$A:$A=Acres_ALL!Z26)*(WWCRA_ET!$B:$B=2050)*(WWCRA_ET!$C:$C=2)*(WWCRA_ET!$D:$D=$B86),0),6)</f>
        <v>580.70000000000005</v>
      </c>
      <c r="AA86" s="75"/>
      <c r="AB86" s="75"/>
      <c r="AC86" s="74">
        <f t="array" ref="AC86">INDEX(WWCRA_ET!$A$1:$M$3889,MATCH(1,(WWCRA_ET!$A:$A=Acres_ALL!AC26)*(WWCRA_ET!$B:$B=2050)*(WWCRA_ET!$C:$C=2)*(WWCRA_ET!$D:$D=$B86),0),6)</f>
        <v>625.6</v>
      </c>
      <c r="AD86" s="75"/>
      <c r="AE86" s="140"/>
      <c r="AF86" s="75"/>
      <c r="AG86" s="75"/>
      <c r="AH86" s="75"/>
      <c r="AI86" s="75"/>
      <c r="AJ86" s="74">
        <f t="array" ref="AJ86">INDEX(WWCRA_ET!$A$1:$M$3889,MATCH(1,(WWCRA_ET!$A:$A=Acres_ALL!AJ26)*(WWCRA_ET!$B:$B=2050)*(WWCRA_ET!$C:$C=2)*(WWCRA_ET!$D:$D=$B86),0),6)</f>
        <v>577.6</v>
      </c>
      <c r="AK86" s="75"/>
      <c r="AL86" s="74">
        <f t="array" ref="AL86">INDEX(WWCRA_ET!$A$1:$M$3889,MATCH(1,(WWCRA_ET!$A:$A=Acres_ALL!AL26)*(WWCRA_ET!$B:$B=2050)*(WWCRA_ET!$C:$C=2)*(WWCRA_ET!$D:$D=$B86),0),6)</f>
        <v>625.5</v>
      </c>
    </row>
    <row r="87" spans="1:38" s="2" customFormat="1" x14ac:dyDescent="0.25"/>
    <row r="88" spans="1:38" s="2" customFormat="1" x14ac:dyDescent="0.25"/>
    <row r="89" spans="1:38" s="2" customFormat="1" ht="21" x14ac:dyDescent="0.35">
      <c r="A89" s="1" t="str">
        <f>CONCATENATE("NIWR, ",2050,", Hotter-Drier (scen 3)")</f>
        <v>NIWR, 2050, Hotter-Drier (scen 3)</v>
      </c>
      <c r="B89" s="2" t="s">
        <v>1</v>
      </c>
      <c r="C89" t="s">
        <v>2</v>
      </c>
      <c r="D89" t="s">
        <v>3</v>
      </c>
      <c r="E89" s="3" t="s">
        <v>4</v>
      </c>
      <c r="F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12</v>
      </c>
      <c r="N89" t="s">
        <v>13</v>
      </c>
      <c r="O89" t="s">
        <v>14</v>
      </c>
      <c r="P89" t="s">
        <v>15</v>
      </c>
      <c r="Q89" t="s">
        <v>16</v>
      </c>
      <c r="R89" t="s">
        <v>17</v>
      </c>
      <c r="S89" t="s">
        <v>18</v>
      </c>
      <c r="T89" t="s">
        <v>19</v>
      </c>
      <c r="U89" t="s">
        <v>20</v>
      </c>
      <c r="V89" t="s">
        <v>21</v>
      </c>
      <c r="W89" t="s">
        <v>22</v>
      </c>
      <c r="X89" t="s">
        <v>23</v>
      </c>
      <c r="Y89" t="s">
        <v>24</v>
      </c>
      <c r="Z89" t="s">
        <v>25</v>
      </c>
      <c r="AA89" t="s">
        <v>26</v>
      </c>
      <c r="AB89" t="s">
        <v>27</v>
      </c>
      <c r="AC89" t="s">
        <v>28</v>
      </c>
      <c r="AD89" t="s">
        <v>29</v>
      </c>
      <c r="AE89" t="s">
        <v>30</v>
      </c>
      <c r="AF89" t="s">
        <v>31</v>
      </c>
      <c r="AG89" t="s">
        <v>32</v>
      </c>
      <c r="AH89" t="s">
        <v>33</v>
      </c>
      <c r="AI89" t="s">
        <v>34</v>
      </c>
      <c r="AJ89" t="s">
        <v>35</v>
      </c>
      <c r="AK89" t="s">
        <v>36</v>
      </c>
      <c r="AL89" t="s">
        <v>37</v>
      </c>
    </row>
    <row r="90" spans="1:38" s="2" customFormat="1" x14ac:dyDescent="0.25">
      <c r="A90" s="2" t="s">
        <v>38</v>
      </c>
      <c r="B90" s="2">
        <v>3</v>
      </c>
      <c r="C90" s="49">
        <f t="array" ref="C90">INDEX(WWCRA_ET!$A$1:$M$3889,MATCH(1,(WWCRA_ET!$A:$A=Acres_ALL!C2)*(WWCRA_ET!$B:$B=2050)*(WWCRA_ET!$C:$C=3)*(WWCRA_ET!$D:$D=$B90),0),6)</f>
        <v>661.1</v>
      </c>
      <c r="D90" s="74">
        <f t="array" ref="D90">INDEX(WWCRA_ET!$A$1:$M$3889,MATCH(1,(WWCRA_ET!$A:$A=Acres_ALL!D2)*(WWCRA_ET!$B:$B=2050)*(WWCRA_ET!$C:$C=3)*(WWCRA_ET!$D:$D=$B90),0),6)</f>
        <v>491</v>
      </c>
      <c r="E90" s="74">
        <f t="array" ref="E90">INDEX(WWCRA_ET!$A$1:$M$3889,MATCH(1,(WWCRA_ET!$A:$A=Acres_ALL!E2)*(WWCRA_ET!$B:$B=2050)*(WWCRA_ET!$C:$C=3)*(WWCRA_ET!$D:$D=$B90),0),6)</f>
        <v>418.6</v>
      </c>
      <c r="F90" s="74">
        <f t="array" ref="F90">INDEX(WWCRA_ET!$A$1:$M$3889,MATCH(1,(WWCRA_ET!$A:$A=Acres_ALL!F2)*(WWCRA_ET!$B:$B=2050)*(WWCRA_ET!$C:$C=3)*(WWCRA_ET!$D:$D=$B90),0),6)</f>
        <v>168</v>
      </c>
      <c r="G90" s="74">
        <f t="array" ref="G90">INDEX(WWCRA_ET!$A$1:$M$3889,MATCH(1,(WWCRA_ET!$A:$A=Acres_ALL!G2)*(WWCRA_ET!$B:$B=2050)*(WWCRA_ET!$C:$C=3)*(WWCRA_ET!$D:$D=$B90),0),6)</f>
        <v>333.2</v>
      </c>
      <c r="H90" s="140">
        <f t="array" ref="H90">INDEX(Cuenca_ET!$B$5:$K$244,MATCH(1,(Cuenca_ET!$C$5:$C$244=Acres_ALL!H2)*(Cuenca_ET!$E$5:$E$244=$B90)*(Cuenca_ET!$H$5:$H$244=3),0),9)</f>
        <v>375.68750247077895</v>
      </c>
      <c r="I90" s="74">
        <f t="array" ref="I90">INDEX(WWCRA_ET!$A$1:$M$3889,MATCH(1,(WWCRA_ET!$A:$A=Acres_ALL!I2)*(WWCRA_ET!$B:$B=2050)*(WWCRA_ET!$C:$C=3)*(WWCRA_ET!$D:$D=$B90),0),6)</f>
        <v>869.4</v>
      </c>
      <c r="J90" s="140">
        <f t="array" ref="J90">INDEX(Cuenca_ET!$B$5:$K$244,MATCH(1,(Cuenca_ET!$C$5:$C$244=Acres_ALL!J2)*(Cuenca_ET!$E$5:$E$244=$B90)*(Cuenca_ET!$H$5:$H$244=3),0),9)</f>
        <v>375.68750247077895</v>
      </c>
      <c r="K90" s="74">
        <f t="array" ref="K90">INDEX(WWCRA_ET!$A$1:$M$3889,MATCH(1,(WWCRA_ET!$A:$A=Acres_ALL!K2)*(WWCRA_ET!$B:$B=2050)*(WWCRA_ET!$C:$C=3)*(WWCRA_ET!$D:$D=$B90),0),6)</f>
        <v>782.6</v>
      </c>
      <c r="L90" s="140">
        <f t="array" ref="L90">INDEX(Cuenca_ET!$B$5:$K$244,MATCH(1,(Cuenca_ET!$C$5:$C$244=Acres_ALL!L2)*(Cuenca_ET!$E$5:$E$244=$B90)*(Cuenca_ET!$H$5:$H$244=3),0),9)</f>
        <v>897.16187398467173</v>
      </c>
      <c r="M90" s="74">
        <f t="array" ref="M90">INDEX(WWCRA_ET!$A$1:$M$3889,MATCH(1,(WWCRA_ET!$A:$A=Acres_ALL!M2)*(WWCRA_ET!$B:$B=2050)*(WWCRA_ET!$C:$C=3)*(WWCRA_ET!$D:$D=$B90),0),6)</f>
        <v>979.5</v>
      </c>
      <c r="N90" s="74">
        <f t="array" ref="N90">INDEX(WWCRA_ET!$A$1:$M$3889,MATCH(1,(WWCRA_ET!$A:$A=Acres_ALL!N2)*(WWCRA_ET!$B:$B=2050)*(WWCRA_ET!$C:$C=3)*(WWCRA_ET!$D:$D=$B90),0),6)</f>
        <v>696.2</v>
      </c>
      <c r="O90" s="140">
        <f t="array" ref="O90">INDEX(Cuenca_ET!$B$5:$K$244,MATCH(1,(Cuenca_ET!$C$5:$C$244=Acres_ALL!O2)*(Cuenca_ET!$E$5:$E$244=$B90)*(Cuenca_ET!$H$5:$H$244=3),0),9)</f>
        <v>1038.108316008316</v>
      </c>
      <c r="P90" s="74">
        <f t="array" ref="P90">INDEX(WWCRA_ET!$A$1:$M$3889,MATCH(1,(WWCRA_ET!$A:$A=Acres_ALL!P2)*(WWCRA_ET!$B:$B=2050)*(WWCRA_ET!$C:$C=3)*(WWCRA_ET!$D:$D=$B90),0),6)</f>
        <v>546</v>
      </c>
      <c r="Q90" s="140">
        <f t="array" ref="Q90">INDEX(Cuenca_ET!$B$5:$K$244,MATCH(1,(Cuenca_ET!$C$5:$C$244=Acres_ALL!Q2)*(Cuenca_ET!$E$5:$E$244=$B90)*(Cuenca_ET!$H$5:$H$244=3),0),9)</f>
        <v>1115.6153780094414</v>
      </c>
      <c r="R90" s="74">
        <f t="array" ref="R90">INDEX(WWCRA_ET!$A$1:$M$3889,MATCH(1,(WWCRA_ET!$A:$A=Acres_ALL!R2)*(WWCRA_ET!$B:$B=2050)*(WWCRA_ET!$C:$C=3)*(WWCRA_ET!$D:$D=$B90),0),6)</f>
        <v>815.5</v>
      </c>
      <c r="S90" s="140">
        <f t="array" ref="S90">INDEX(Cuenca_ET!$B$5:$K$244,MATCH(1,(Cuenca_ET!$C$5:$C$244=Acres_ALL!S2)*(Cuenca_ET!$E$5:$E$244=$B90)*(Cuenca_ET!$H$5:$H$244=3),0),9)</f>
        <v>1115.6153780094414</v>
      </c>
      <c r="T90" s="74">
        <f t="array" ref="T90">INDEX(WWCRA_ET!$A$1:$M$3889,MATCH(1,(WWCRA_ET!$A:$A=Acres_ALL!T2)*(WWCRA_ET!$B:$B=2050)*(WWCRA_ET!$C:$C=3)*(WWCRA_ET!$D:$D=$B90),0),6)</f>
        <v>826.6</v>
      </c>
      <c r="U90" s="140">
        <f t="array" ref="U90">INDEX(Cuenca_ET!$B$5:$K$244,MATCH(1,(Cuenca_ET!$C$5:$C$244=Acres_ALL!U2)*(Cuenca_ET!$E$5:$E$244=$B90)*(Cuenca_ET!$H$5:$H$244=3),0),9)</f>
        <v>993.11415683553082</v>
      </c>
      <c r="V90" s="74">
        <f t="array" ref="V90">INDEX(WWCRA_ET!$A$1:$M$3889,MATCH(1,(WWCRA_ET!$A:$A=Acres_ALL!V2)*(WWCRA_ET!$B:$B=2050)*(WWCRA_ET!$C:$C=3)*(WWCRA_ET!$D:$D=$B90),0),6)</f>
        <v>408.6</v>
      </c>
      <c r="W90" s="140"/>
      <c r="X90" s="74">
        <f t="array" ref="X90">INDEX(WWCRA_ET!$A$1:$M$3889,MATCH(1,(WWCRA_ET!$A:$A=Acres_ALL!X2)*(WWCRA_ET!$B:$B=2050)*(WWCRA_ET!$C:$C=3)*(WWCRA_ET!$D:$D=$B90),0),6)</f>
        <v>385.5</v>
      </c>
      <c r="Y90" s="74">
        <f t="array" ref="Y90">INDEX(WWCRA_ET!$A$1:$M$3889,MATCH(1,(WWCRA_ET!$A:$A=Acres_ALL!Y2)*(WWCRA_ET!$B:$B=2050)*(WWCRA_ET!$C:$C=3)*(WWCRA_ET!$D:$D=$B90),0),6)</f>
        <v>1075.2</v>
      </c>
      <c r="Z90" s="74">
        <f t="array" ref="Z90">INDEX(WWCRA_ET!$A$1:$M$3889,MATCH(1,(WWCRA_ET!$A:$A=Acres_ALL!Z2)*(WWCRA_ET!$B:$B=2050)*(WWCRA_ET!$C:$C=3)*(WWCRA_ET!$D:$D=$B90),0),6)</f>
        <v>483.7</v>
      </c>
      <c r="AA90" s="74">
        <f t="array" ref="AA90">INDEX(WWCRA_ET!$A$1:$M$3889,MATCH(1,(WWCRA_ET!$A:$A=Acres_ALL!AA2)*(WWCRA_ET!$B:$B=2050)*(WWCRA_ET!$C:$C=3)*(WWCRA_ET!$D:$D=$B90),0),6)</f>
        <v>979.5</v>
      </c>
      <c r="AB90" s="74">
        <f t="array" ref="AB90">INDEX(WWCRA_ET!$A$1:$M$3889,MATCH(1,(WWCRA_ET!$A:$A=Acres_ALL!AB2)*(WWCRA_ET!$B:$B=2050)*(WWCRA_ET!$C:$C=3)*(WWCRA_ET!$D:$D=$B90),0),6)</f>
        <v>375.7</v>
      </c>
      <c r="AC90" s="74">
        <f t="array" ref="AC90">INDEX(WWCRA_ET!$A$1:$M$3889,MATCH(1,(WWCRA_ET!$A:$A=Acres_ALL!AC2)*(WWCRA_ET!$B:$B=2050)*(WWCRA_ET!$C:$C=3)*(WWCRA_ET!$D:$D=$B90),0),6)</f>
        <v>503.8</v>
      </c>
      <c r="AD90" s="74">
        <f t="array" ref="AD90">INDEX(WWCRA_ET!$A$1:$M$3889,MATCH(1,(WWCRA_ET!$A:$A=Acres_ALL!AD2)*(WWCRA_ET!$B:$B=2050)*(WWCRA_ET!$C:$C=3)*(WWCRA_ET!$D:$D=$B90),0),6)</f>
        <v>796.3</v>
      </c>
      <c r="AE90" s="140">
        <f t="array" ref="AE90">INDEX(Cuenca_ET!$B$5:$K$244,MATCH(1,(Cuenca_ET!$C$5:$C$244=Acres_ALL!AE2)*(Cuenca_ET!$E$5:$E$244=$B90)*(Cuenca_ET!$H$5:$H$244=3),0),9)</f>
        <v>294.96167783160223</v>
      </c>
      <c r="AF90" s="74">
        <f t="array" ref="AF90">INDEX(WWCRA_ET!$A$1:$M$3889,MATCH(1,(WWCRA_ET!$A:$A=Acres_ALL!AF2)*(WWCRA_ET!$B:$B=2050)*(WWCRA_ET!$C:$C=3)*(WWCRA_ET!$D:$D=$B90),0),6)</f>
        <v>758.6</v>
      </c>
      <c r="AG90" s="74">
        <f t="array" ref="AG90">INDEX(WWCRA_ET!$A$1:$M$3889,MATCH(1,(WWCRA_ET!$A:$A=Acres_ALL!AG2)*(WWCRA_ET!$B:$B=2050)*(WWCRA_ET!$C:$C=3)*(WWCRA_ET!$D:$D=$B90),0),6)</f>
        <v>661.1</v>
      </c>
      <c r="AH90" s="74">
        <f t="array" ref="AH90">INDEX(WWCRA_ET!$A$1:$M$3889,MATCH(1,(WWCRA_ET!$A:$A=Acres_ALL!AH2)*(WWCRA_ET!$B:$B=2050)*(WWCRA_ET!$C:$C=3)*(WWCRA_ET!$D:$D=$B90),0),6)</f>
        <v>667.5</v>
      </c>
      <c r="AI90" s="74">
        <f t="array" ref="AI90">INDEX(WWCRA_ET!$A$1:$M$3889,MATCH(1,(WWCRA_ET!$A:$A=Acres_ALL!AI2)*(WWCRA_ET!$B:$B=2050)*(WWCRA_ET!$C:$C=3)*(WWCRA_ET!$D:$D=$B90),0),6)</f>
        <v>661.6</v>
      </c>
      <c r="AJ90" s="74">
        <f t="array" ref="AJ90">INDEX(WWCRA_ET!$A$1:$M$3889,MATCH(1,(WWCRA_ET!$A:$A=Acres_ALL!AJ2)*(WWCRA_ET!$B:$B=2050)*(WWCRA_ET!$C:$C=3)*(WWCRA_ET!$D:$D=$B90),0),6)</f>
        <v>461.8</v>
      </c>
      <c r="AK90" s="74">
        <f t="array" ref="AK90">INDEX(WWCRA_ET!$A$1:$M$3889,MATCH(1,(WWCRA_ET!$A:$A=Acres_ALL!AK2)*(WWCRA_ET!$B:$B=2050)*(WWCRA_ET!$C:$C=3)*(WWCRA_ET!$D:$D=$B90),0),6)</f>
        <v>905.5</v>
      </c>
      <c r="AL90" s="74">
        <f t="array" ref="AL90">INDEX(WWCRA_ET!$A$1:$M$3889,MATCH(1,(WWCRA_ET!$A:$A=Acres_ALL!AL2)*(WWCRA_ET!$B:$B=2050)*(WWCRA_ET!$C:$C=3)*(WWCRA_ET!$D:$D=$B90),0),6)</f>
        <v>513.4</v>
      </c>
    </row>
    <row r="91" spans="1:38" s="2" customFormat="1" x14ac:dyDescent="0.25">
      <c r="A91" s="2" t="s">
        <v>39</v>
      </c>
      <c r="B91" s="2">
        <v>5</v>
      </c>
      <c r="C91" s="72">
        <f t="array" ref="C91">INDEX(WWCRA_ET!$A$1:$M$3889,MATCH(1,(WWCRA_ET!$A:$A=Acres_ALL!C3)*(WWCRA_ET!$B:$B=2050)*(WWCRA_ET!$C:$C=3)*(WWCRA_ET!$D:$D=$B91),0),6)</f>
        <v>480.2</v>
      </c>
      <c r="D91" s="73">
        <f t="array" ref="D91">INDEX(WWCRA_ET!$A$1:$M$3889,MATCH(1,(WWCRA_ET!$A:$A=Acres_ALL!D3)*(WWCRA_ET!$B:$B=2050)*(WWCRA_ET!$C:$C=3)*(WWCRA_ET!$D:$D=$B91),0),6)</f>
        <v>369.8</v>
      </c>
      <c r="E91" s="74">
        <f t="array" ref="E91">INDEX(WWCRA_ET!$A$1:$M$3889,MATCH(1,(WWCRA_ET!$A:$A=Acres_ALL!E3)*(WWCRA_ET!$B:$B=2050)*(WWCRA_ET!$C:$C=3)*(WWCRA_ET!$D:$D=$B91),0),6)</f>
        <v>312</v>
      </c>
      <c r="F91" s="75"/>
      <c r="G91" s="75"/>
      <c r="H91" s="140"/>
      <c r="I91" s="75"/>
      <c r="J91" s="140"/>
      <c r="K91" s="75"/>
      <c r="L91" s="140"/>
      <c r="M91" s="75"/>
      <c r="N91" s="75"/>
      <c r="O91" s="140"/>
      <c r="P91" s="75"/>
      <c r="Q91" s="140"/>
      <c r="R91" s="76"/>
      <c r="S91" s="140"/>
      <c r="T91" s="75"/>
      <c r="U91" s="140"/>
      <c r="V91" s="74">
        <f t="array" ref="V91">INDEX(WWCRA_ET!$A$1:$M$3889,MATCH(1,(WWCRA_ET!$A:$A=Acres_ALL!V3)*(WWCRA_ET!$B:$B=2050)*(WWCRA_ET!$C:$C=3)*(WWCRA_ET!$D:$D=$B91),0),6)</f>
        <v>314.89999999999998</v>
      </c>
      <c r="W91" s="140"/>
      <c r="X91" s="72">
        <f t="array" ref="X91">INDEX(WWCRA_ET!$A$1:$M$3889,MATCH(1,(WWCRA_ET!$A:$A=Acres_ALL!X3)*(WWCRA_ET!$B:$B=2050)*(WWCRA_ET!$C:$C=3)*(WWCRA_ET!$D:$D=$B91),0),6)</f>
        <v>344.1</v>
      </c>
      <c r="Y91" s="74">
        <f t="array" ref="Y91">INDEX(WWCRA_ET!$A$1:$M$3889,MATCH(1,(WWCRA_ET!$A:$A=Acres_ALL!Y3)*(WWCRA_ET!$B:$B=2050)*(WWCRA_ET!$C:$C=3)*(WWCRA_ET!$D:$D=$B91),0),6)</f>
        <v>483.1</v>
      </c>
      <c r="Z91" s="74">
        <f t="array" ref="Z91">INDEX(WWCRA_ET!$A$1:$M$3889,MATCH(1,(WWCRA_ET!$A:$A=Acres_ALL!Z3)*(WWCRA_ET!$B:$B=2050)*(WWCRA_ET!$C:$C=3)*(WWCRA_ET!$D:$D=$B91),0),6)</f>
        <v>344.1</v>
      </c>
      <c r="AA91" s="75"/>
      <c r="AB91" s="72">
        <f t="array" ref="AB91">INDEX(WWCRA_ET!$A$1:$M$3889,MATCH(1,(WWCRA_ET!$A:$A=Acres_ALL!AB3)*(WWCRA_ET!$B:$B=2050)*(WWCRA_ET!$C:$C=3)*(WWCRA_ET!$D:$D=$B91),0),6)</f>
        <v>312</v>
      </c>
      <c r="AC91" s="74">
        <f t="array" ref="AC91">INDEX(WWCRA_ET!$A$1:$M$3889,MATCH(1,(WWCRA_ET!$A:$A=Acres_ALL!AC3)*(WWCRA_ET!$B:$B=2050)*(WWCRA_ET!$C:$C=3)*(WWCRA_ET!$D:$D=$B91),0),6)</f>
        <v>369.8</v>
      </c>
      <c r="AD91" s="75"/>
      <c r="AE91" s="140"/>
      <c r="AF91" s="75"/>
      <c r="AG91" s="75"/>
      <c r="AH91" s="75"/>
      <c r="AI91" s="75"/>
      <c r="AJ91" s="77">
        <f t="array" ref="AJ91">INDEX(WWCRA_ET!$A$1:$M$3889,MATCH(1,(WWCRA_ET!$A:$A=Acres_ALL!AJ3)*(WWCRA_ET!$B:$B=2050)*(WWCRA_ET!$C:$C=3)*(WWCRA_ET!$D:$D=$B91),0),6)</f>
        <v>312</v>
      </c>
      <c r="AK91" s="75"/>
      <c r="AL91" s="78">
        <f t="array" ref="AL91">INDEX(WWCRA_ET!$A$1:$M$3889,MATCH(1,(WWCRA_ET!$A:$A=Acres_ALL!AL3)*(WWCRA_ET!$B:$B=2050)*(WWCRA_ET!$C:$C=3)*(WWCRA_ET!$D:$D=$B91),0),6)</f>
        <v>312</v>
      </c>
    </row>
    <row r="92" spans="1:38" s="2" customFormat="1" x14ac:dyDescent="0.25">
      <c r="A92" s="2" t="s">
        <v>40</v>
      </c>
      <c r="B92" s="2">
        <v>6</v>
      </c>
      <c r="C92" s="75"/>
      <c r="D92" s="75"/>
      <c r="E92" s="75"/>
      <c r="F92" s="75"/>
      <c r="G92" s="75"/>
      <c r="H92" s="140"/>
      <c r="I92" s="75"/>
      <c r="J92" s="140"/>
      <c r="K92" s="75"/>
      <c r="L92" s="140"/>
      <c r="M92" s="75"/>
      <c r="N92" s="75"/>
      <c r="O92" s="140"/>
      <c r="P92" s="75"/>
      <c r="Q92" s="140"/>
      <c r="R92" s="76"/>
      <c r="S92" s="140"/>
      <c r="T92" s="74">
        <f t="array" ref="T92">INDEX(WWCRA_ET!$A$1:$M$3889,MATCH(1,(WWCRA_ET!$A:$A=Acres_ALL!T4)*(WWCRA_ET!$B:$B=2050)*(WWCRA_ET!$C:$C=3)*(WWCRA_ET!$D:$D=$B92),0),6)</f>
        <v>545.70000000000005</v>
      </c>
      <c r="U92" s="140"/>
      <c r="V92" s="75"/>
      <c r="W92" s="140"/>
      <c r="X92" s="75"/>
      <c r="Y92" s="75"/>
      <c r="Z92" s="75"/>
      <c r="AA92" s="75"/>
      <c r="AB92" s="75"/>
      <c r="AC92" s="75"/>
      <c r="AD92" s="75"/>
      <c r="AE92" s="140"/>
      <c r="AF92" s="75"/>
      <c r="AG92" s="75"/>
      <c r="AH92" s="75"/>
      <c r="AI92" s="75"/>
      <c r="AJ92" s="75"/>
      <c r="AK92" s="75"/>
      <c r="AL92" s="75"/>
    </row>
    <row r="93" spans="1:38" s="2" customFormat="1" x14ac:dyDescent="0.25">
      <c r="A93" s="2" t="s">
        <v>41</v>
      </c>
      <c r="B93" s="2">
        <v>7</v>
      </c>
      <c r="C93" s="72">
        <f t="array" ref="C93">INDEX(WWCRA_ET!$A$1:$M$3889,MATCH(1,(WWCRA_ET!$A:$A=Acres_ALL!C5)*(WWCRA_ET!$B:$B=2050)*(WWCRA_ET!$C:$C=3)*(WWCRA_ET!$D:$D=$B93),0),6)</f>
        <v>605.4</v>
      </c>
      <c r="D93" s="72">
        <f t="array" ref="D93">INDEX(WWCRA_ET!$A$1:$M$3889,MATCH(1,(WWCRA_ET!$A:$A=Acres_ALL!D5)*(WWCRA_ET!$B:$B=2050)*(WWCRA_ET!$C:$C=3)*(WWCRA_ET!$D:$D=$B93),0),6)</f>
        <v>370.3</v>
      </c>
      <c r="E93" s="74">
        <f t="array" ref="E93">INDEX(WWCRA_ET!$A$1:$M$3889,MATCH(1,(WWCRA_ET!$A:$A=Acres_ALL!E5)*(WWCRA_ET!$B:$B=2050)*(WWCRA_ET!$C:$C=3)*(WWCRA_ET!$D:$D=$B93),0),6)</f>
        <v>369.9</v>
      </c>
      <c r="F93" s="75"/>
      <c r="G93" s="75"/>
      <c r="H93" s="140"/>
      <c r="I93" s="75"/>
      <c r="J93" s="140"/>
      <c r="K93" s="75"/>
      <c r="L93" s="140"/>
      <c r="M93" s="74">
        <f t="array" ref="M93">INDEX(WWCRA_ET!$A$1:$M$3889,MATCH(1,(WWCRA_ET!$A:$A=Acres_ALL!M5)*(WWCRA_ET!$B:$B=2050)*(WWCRA_ET!$C:$C=3)*(WWCRA_ET!$D:$D=$B93),0),6)</f>
        <v>659.8</v>
      </c>
      <c r="N93" s="75"/>
      <c r="O93" s="140"/>
      <c r="P93" s="75"/>
      <c r="Q93" s="140"/>
      <c r="R93" s="75"/>
      <c r="S93" s="140"/>
      <c r="T93" s="74">
        <f t="array" ref="T93">INDEX(WWCRA_ET!$A$1:$M$3889,MATCH(1,(WWCRA_ET!$A:$A=Acres_ALL!T5)*(WWCRA_ET!$B:$B=2050)*(WWCRA_ET!$C:$C=3)*(WWCRA_ET!$D:$D=$B93),0),6)</f>
        <v>624.5</v>
      </c>
      <c r="U93" s="140"/>
      <c r="V93" s="74">
        <f t="array" ref="V93">INDEX(WWCRA_ET!$A$1:$M$3889,MATCH(1,(WWCRA_ET!$A:$A=Acres_ALL!V5)*(WWCRA_ET!$B:$B=2050)*(WWCRA_ET!$C:$C=3)*(WWCRA_ET!$D:$D=$B93),0),6)</f>
        <v>391.9</v>
      </c>
      <c r="W93" s="140"/>
      <c r="X93" s="74">
        <f t="array" ref="X93">INDEX(WWCRA_ET!$A$1:$M$3889,MATCH(1,(WWCRA_ET!$A:$A=Acres_ALL!X5)*(WWCRA_ET!$B:$B=2050)*(WWCRA_ET!$C:$C=3)*(WWCRA_ET!$D:$D=$B93),0),6)</f>
        <v>330.4</v>
      </c>
      <c r="Y93" s="74">
        <f t="array" ref="Y93">INDEX(WWCRA_ET!$A$1:$M$3889,MATCH(1,(WWCRA_ET!$A:$A=Acres_ALL!Y5)*(WWCRA_ET!$B:$B=2050)*(WWCRA_ET!$C:$C=3)*(WWCRA_ET!$D:$D=$B93),0),6)</f>
        <v>698.1</v>
      </c>
      <c r="Z93" s="74">
        <f t="array" ref="Z93">INDEX(WWCRA_ET!$A$1:$M$3889,MATCH(1,(WWCRA_ET!$A:$A=Acres_ALL!Z5)*(WWCRA_ET!$B:$B=2050)*(WWCRA_ET!$C:$C=3)*(WWCRA_ET!$D:$D=$B93),0),6)</f>
        <v>398.7</v>
      </c>
      <c r="AA93" s="74">
        <f t="array" ref="AA93">INDEX(WWCRA_ET!$A$1:$M$3889,MATCH(1,(WWCRA_ET!$A:$A=Acres_ALL!AA5)*(WWCRA_ET!$B:$B=2050)*(WWCRA_ET!$C:$C=3)*(WWCRA_ET!$D:$D=$B93),0),6)</f>
        <v>659.8</v>
      </c>
      <c r="AB93" s="74">
        <f t="array" ref="AB93">INDEX(WWCRA_ET!$A$1:$M$3889,MATCH(1,(WWCRA_ET!$A:$A=Acres_ALL!AB5)*(WWCRA_ET!$B:$B=2050)*(WWCRA_ET!$C:$C=3)*(WWCRA_ET!$D:$D=$B93),0),6)</f>
        <v>311.8</v>
      </c>
      <c r="AC93" s="74">
        <f t="array" ref="AC93">INDEX(WWCRA_ET!$A$1:$M$3889,MATCH(1,(WWCRA_ET!$A:$A=Acres_ALL!AC5)*(WWCRA_ET!$B:$B=2050)*(WWCRA_ET!$C:$C=3)*(WWCRA_ET!$D:$D=$B93),0),6)</f>
        <v>438.3</v>
      </c>
      <c r="AD93" s="75"/>
      <c r="AE93" s="140">
        <f t="array" ref="AE93">INDEX(Cuenca_ET!$B$5:$K$244,MATCH(1,(Cuenca_ET!$C$5:$C$244=Acres_ALL!AE5)*(Cuenca_ET!$E$5:$E$244=$B93)*(Cuenca_ET!$H$5:$H$244=3),0),9)</f>
        <v>383.59808058774217</v>
      </c>
      <c r="AF93" s="74">
        <f t="array" ref="AF93">INDEX(WWCRA_ET!$A$1:$M$3889,MATCH(1,(WWCRA_ET!$A:$A=Acres_ALL!AF5)*(WWCRA_ET!$B:$B=2050)*(WWCRA_ET!$C:$C=3)*(WWCRA_ET!$D:$D=$B93),0),6)</f>
        <v>521.20000000000005</v>
      </c>
      <c r="AG93" s="72">
        <f t="array" ref="AG93">INDEX(WWCRA_ET!$A$1:$M$3889,MATCH(1,(WWCRA_ET!$A:$A=Acres_ALL!AG5)*(WWCRA_ET!$B:$B=2050)*(WWCRA_ET!$C:$C=3)*(WWCRA_ET!$D:$D=$B93),0),6)</f>
        <v>605.4</v>
      </c>
      <c r="AH93" s="75"/>
      <c r="AI93" s="75"/>
      <c r="AJ93" s="74">
        <f t="array" ref="AJ93">INDEX(WWCRA_ET!$A$1:$M$3889,MATCH(1,(WWCRA_ET!$A:$A=Acres_ALL!AJ5)*(WWCRA_ET!$B:$B=2050)*(WWCRA_ET!$C:$C=3)*(WWCRA_ET!$D:$D=$B93),0),6)</f>
        <v>406.1</v>
      </c>
      <c r="AK93" s="75"/>
      <c r="AL93" s="74">
        <f t="array" ref="AL93">INDEX(WWCRA_ET!$A$1:$M$3889,MATCH(1,(WWCRA_ET!$A:$A=Acres_ALL!AL5)*(WWCRA_ET!$B:$B=2050)*(WWCRA_ET!$C:$C=3)*(WWCRA_ET!$D:$D=$B93),0),6)</f>
        <v>435.6</v>
      </c>
    </row>
    <row r="94" spans="1:38" s="2" customFormat="1" x14ac:dyDescent="0.25">
      <c r="A94" s="2" t="s">
        <v>42</v>
      </c>
      <c r="B94" s="2">
        <v>10</v>
      </c>
      <c r="C94" s="75"/>
      <c r="D94" s="75"/>
      <c r="E94" s="75"/>
      <c r="F94" s="75"/>
      <c r="G94" s="75"/>
      <c r="H94" s="140"/>
      <c r="I94" s="75"/>
      <c r="J94" s="140"/>
      <c r="K94" s="75"/>
      <c r="L94" s="140"/>
      <c r="M94" s="75"/>
      <c r="N94" s="75"/>
      <c r="O94" s="140"/>
      <c r="P94" s="75"/>
      <c r="Q94" s="140"/>
      <c r="R94" s="75"/>
      <c r="S94" s="140"/>
      <c r="T94" s="74">
        <f t="array" ref="T94">INDEX(WWCRA_ET!$A$1:$M$3889,MATCH(1,(WWCRA_ET!$A:$A=Acres_ALL!T6)*(WWCRA_ET!$B:$B=2050)*(WWCRA_ET!$C:$C=3)*(WWCRA_ET!$D:$D=$B94),0),6)</f>
        <v>610.20000000000005</v>
      </c>
      <c r="U94" s="140"/>
      <c r="V94" s="75"/>
      <c r="W94" s="140"/>
      <c r="X94" s="75"/>
      <c r="Y94" s="75"/>
      <c r="Z94" s="75"/>
      <c r="AA94" s="75"/>
      <c r="AB94" s="75"/>
      <c r="AC94" s="75"/>
      <c r="AD94" s="75"/>
      <c r="AE94" s="140"/>
      <c r="AF94" s="75"/>
      <c r="AG94" s="75"/>
      <c r="AH94" s="75"/>
      <c r="AI94" s="75"/>
      <c r="AJ94" s="75"/>
      <c r="AK94" s="75"/>
      <c r="AL94" s="75"/>
    </row>
    <row r="95" spans="1:38" s="2" customFormat="1" x14ac:dyDescent="0.25">
      <c r="A95" s="2" t="s">
        <v>43</v>
      </c>
      <c r="B95" s="2">
        <v>11</v>
      </c>
      <c r="C95" s="74">
        <f t="array" ref="C95">INDEX(WWCRA_ET!$A$1:$M$3889,MATCH(1,(WWCRA_ET!$A:$A=Acres_ALL!C7)*(WWCRA_ET!$B:$B=2050)*(WWCRA_ET!$C:$C=3)*(WWCRA_ET!$D:$D=$B95),0),6)</f>
        <v>443.4</v>
      </c>
      <c r="D95" s="78">
        <f t="array" ref="D95">INDEX(WWCRA_ET!$A$1:$M$3889,MATCH(1,(WWCRA_ET!$A:$A=Acres_ALL!D7)*(WWCRA_ET!$B:$B=2050)*(WWCRA_ET!$C:$C=3)*(WWCRA_ET!$D:$D=$B95),0),6)</f>
        <v>239.2</v>
      </c>
      <c r="E95" s="74">
        <f t="array" ref="E95">INDEX(WWCRA_ET!$A$1:$M$3889,MATCH(1,(WWCRA_ET!$A:$A=Acres_ALL!E7)*(WWCRA_ET!$B:$B=2050)*(WWCRA_ET!$C:$C=3)*(WWCRA_ET!$D:$D=$B95),0),6)</f>
        <v>188.9</v>
      </c>
      <c r="F95" s="75"/>
      <c r="G95" s="74">
        <f t="array" ref="G95">INDEX(WWCRA_ET!$A$1:$M$3889,MATCH(1,(WWCRA_ET!$A:$A=Acres_ALL!G7)*(WWCRA_ET!$B:$B=2050)*(WWCRA_ET!$C:$C=3)*(WWCRA_ET!$D:$D=$B95),0),6)</f>
        <v>168.5</v>
      </c>
      <c r="H95" s="140"/>
      <c r="I95" s="74">
        <f t="array" ref="I95">INDEX(WWCRA_ET!$A$1:$M$3889,MATCH(1,(WWCRA_ET!$A:$A=Acres_ALL!I7)*(WWCRA_ET!$B:$B=2050)*(WWCRA_ET!$C:$C=3)*(WWCRA_ET!$D:$D=$B95),0),6)</f>
        <v>613</v>
      </c>
      <c r="J95" s="140"/>
      <c r="K95" s="74">
        <f t="array" ref="K95">INDEX(WWCRA_ET!$A$1:$M$3889,MATCH(1,(WWCRA_ET!$A:$A=Acres_ALL!K7)*(WWCRA_ET!$B:$B=2050)*(WWCRA_ET!$C:$C=3)*(WWCRA_ET!$D:$D=$B95),0),6)</f>
        <v>541.29999999999995</v>
      </c>
      <c r="L95" s="140"/>
      <c r="M95" s="75"/>
      <c r="N95" s="75"/>
      <c r="O95" s="140">
        <f t="array" ref="O95">INDEX(Cuenca_ET!$B$5:$K$244,MATCH(1,(Cuenca_ET!$C$5:$C$244=Acres_ALL!O7)*(Cuenca_ET!$E$5:$E$244=$B95)*(Cuenca_ET!$H$5:$H$244=3),0),9)</f>
        <v>618.269443257788</v>
      </c>
      <c r="P95" s="75"/>
      <c r="Q95" s="140"/>
      <c r="R95" s="72">
        <f t="array" ref="R95">INDEX(WWCRA_ET!$A$1:$M$3889,MATCH(1,(WWCRA_ET!$A:$A=Acres_ALL!R7)*(WWCRA_ET!$B:$B=2050)*(WWCRA_ET!$C:$C=3)*(WWCRA_ET!$D:$D=$B95),0),6)</f>
        <v>576</v>
      </c>
      <c r="S95" s="140"/>
      <c r="T95" s="74">
        <f t="array" ref="T95">INDEX(WWCRA_ET!$A$1:$M$3889,MATCH(1,(WWCRA_ET!$A:$A=Acres_ALL!T7)*(WWCRA_ET!$B:$B=2050)*(WWCRA_ET!$C:$C=3)*(WWCRA_ET!$D:$D=$B95),0),6)</f>
        <v>490.2</v>
      </c>
      <c r="U95" s="140"/>
      <c r="V95" s="75"/>
      <c r="W95" s="140"/>
      <c r="X95" s="75"/>
      <c r="Y95" s="74">
        <f t="array" ref="Y95">INDEX(WWCRA_ET!$A$1:$M$3889,MATCH(1,(WWCRA_ET!$A:$A=Acres_ALL!Y7)*(WWCRA_ET!$B:$B=2050)*(WWCRA_ET!$C:$C=3)*(WWCRA_ET!$D:$D=$B95),0),6)</f>
        <v>560.4</v>
      </c>
      <c r="Z95" s="74">
        <f t="array" ref="Z95">INDEX(WWCRA_ET!$A$1:$M$3889,MATCH(1,(WWCRA_ET!$A:$A=Acres_ALL!Z7)*(WWCRA_ET!$B:$B=2050)*(WWCRA_ET!$C:$C=3)*(WWCRA_ET!$D:$D=$B95),0),6)</f>
        <v>240.6</v>
      </c>
      <c r="AA95" s="78">
        <f t="array" ref="AA95">INDEX(WWCRA_ET!$A$1:$M$3889,MATCH(1,(WWCRA_ET!$A:$A=Acres_ALL!AA7)*(WWCRA_ET!$B:$B=2050)*(WWCRA_ET!$C:$C=3)*(WWCRA_ET!$D:$D=$B95),0),6)</f>
        <v>355.9</v>
      </c>
      <c r="AB95" s="74">
        <f t="array" ref="AB95">INDEX(WWCRA_ET!$A$1:$M$3889,MATCH(1,(WWCRA_ET!$A:$A=Acres_ALL!AB7)*(WWCRA_ET!$B:$B=2050)*(WWCRA_ET!$C:$C=3)*(WWCRA_ET!$D:$D=$B95),0),6)</f>
        <v>196.9</v>
      </c>
      <c r="AC95" s="74">
        <f t="array" ref="AC95">INDEX(WWCRA_ET!$A$1:$M$3889,MATCH(1,(WWCRA_ET!$A:$A=Acres_ALL!AC7)*(WWCRA_ET!$B:$B=2050)*(WWCRA_ET!$C:$C=3)*(WWCRA_ET!$D:$D=$B95),0),6)</f>
        <v>263.60000000000002</v>
      </c>
      <c r="AD95" s="75"/>
      <c r="AE95" s="140"/>
      <c r="AF95" s="74">
        <f t="array" ref="AF95">INDEX(WWCRA_ET!$A$1:$M$3889,MATCH(1,(WWCRA_ET!$A:$A=Acres_ALL!AF7)*(WWCRA_ET!$B:$B=2050)*(WWCRA_ET!$C:$C=3)*(WWCRA_ET!$D:$D=$B95),0),6)</f>
        <v>355.9</v>
      </c>
      <c r="AG95" s="74">
        <f t="array" ref="AG95">INDEX(WWCRA_ET!$A$1:$M$3889,MATCH(1,(WWCRA_ET!$A:$A=Acres_ALL!AG7)*(WWCRA_ET!$B:$B=2050)*(WWCRA_ET!$C:$C=3)*(WWCRA_ET!$D:$D=$B95),0),6)</f>
        <v>443.4</v>
      </c>
      <c r="AH95" s="74">
        <f t="array" ref="AH95">INDEX(WWCRA_ET!$A$1:$M$3889,MATCH(1,(WWCRA_ET!$A:$A=Acres_ALL!AH7)*(WWCRA_ET!$B:$B=2050)*(WWCRA_ET!$C:$C=3)*(WWCRA_ET!$D:$D=$B95),0),6)</f>
        <v>571.1</v>
      </c>
      <c r="AI95" s="75"/>
      <c r="AJ95" s="72">
        <f t="array" ref="AJ95">INDEX(WWCRA_ET!$A$1:$M$3889,MATCH(1,(WWCRA_ET!$A:$A=Acres_ALL!AJ7)*(WWCRA_ET!$B:$B=2050)*(WWCRA_ET!$C:$C=3)*(WWCRA_ET!$D:$D=$B95),0),6)</f>
        <v>196.9</v>
      </c>
      <c r="AK95" s="75"/>
      <c r="AL95" s="74">
        <f t="array" ref="AL95">INDEX(WWCRA_ET!$A$1:$M$3889,MATCH(1,(WWCRA_ET!$A:$A=Acres_ALL!AL7)*(WWCRA_ET!$B:$B=2050)*(WWCRA_ET!$C:$C=3)*(WWCRA_ET!$D:$D=$B95),0),6)</f>
        <v>239.2</v>
      </c>
    </row>
    <row r="96" spans="1:38" s="2" customFormat="1" x14ac:dyDescent="0.25">
      <c r="A96" s="2" t="s">
        <v>44</v>
      </c>
      <c r="B96" s="2">
        <v>13</v>
      </c>
      <c r="C96" s="74">
        <f t="array" ref="C96">INDEX(WWCRA_ET!$A$1:$M$3889,MATCH(1,(WWCRA_ET!$A:$A=Acres_ALL!C8)*(WWCRA_ET!$B:$B=2050)*(WWCRA_ET!$C:$C=3)*(WWCRA_ET!$D:$D=$B96),0),6)</f>
        <v>354.8</v>
      </c>
      <c r="D96" s="74">
        <f t="array" ref="D96">INDEX(WWCRA_ET!$A$1:$M$3889,MATCH(1,(WWCRA_ET!$A:$A=Acres_ALL!D8)*(WWCRA_ET!$B:$B=2050)*(WWCRA_ET!$C:$C=3)*(WWCRA_ET!$D:$D=$B96),0),6)</f>
        <v>53.4</v>
      </c>
      <c r="E96" s="74">
        <f t="array" ref="E96">INDEX(WWCRA_ET!$A$1:$M$3889,MATCH(1,(WWCRA_ET!$A:$A=Acres_ALL!E8)*(WWCRA_ET!$B:$B=2050)*(WWCRA_ET!$C:$C=3)*(WWCRA_ET!$D:$D=$B96),0),6)</f>
        <v>35.5</v>
      </c>
      <c r="F96" s="75"/>
      <c r="G96" s="74">
        <f t="array" ref="G96">INDEX(WWCRA_ET!$A$1:$M$3889,MATCH(1,(WWCRA_ET!$A:$A=Acres_ALL!G8)*(WWCRA_ET!$B:$B=2050)*(WWCRA_ET!$C:$C=3)*(WWCRA_ET!$D:$D=$B96),0),6)</f>
        <v>14.2</v>
      </c>
      <c r="H96" s="140"/>
      <c r="I96" s="74">
        <f t="array" ref="I96">INDEX(WWCRA_ET!$A$1:$M$3889,MATCH(1,(WWCRA_ET!$A:$A=Acres_ALL!I8)*(WWCRA_ET!$B:$B=2050)*(WWCRA_ET!$C:$C=3)*(WWCRA_ET!$D:$D=$B96),0),6)</f>
        <v>577.5</v>
      </c>
      <c r="J96" s="140"/>
      <c r="K96" s="74">
        <f t="array" ref="K96">INDEX(WWCRA_ET!$A$1:$M$3889,MATCH(1,(WWCRA_ET!$A:$A=Acres_ALL!K8)*(WWCRA_ET!$B:$B=2050)*(WWCRA_ET!$C:$C=3)*(WWCRA_ET!$D:$D=$B96),0),6)</f>
        <v>492.1</v>
      </c>
      <c r="L96" s="140"/>
      <c r="M96" s="74">
        <f t="array" ref="M96">INDEX(WWCRA_ET!$A$1:$M$3889,MATCH(1,(WWCRA_ET!$A:$A=Acres_ALL!M8)*(WWCRA_ET!$B:$B=2050)*(WWCRA_ET!$C:$C=3)*(WWCRA_ET!$D:$D=$B96),0),6)</f>
        <v>342.1</v>
      </c>
      <c r="N96" s="75"/>
      <c r="O96" s="140"/>
      <c r="P96" s="74">
        <f t="array" ref="P96">INDEX(WWCRA_ET!$A$1:$M$3889,MATCH(1,(WWCRA_ET!$A:$A=Acres_ALL!P8)*(WWCRA_ET!$B:$B=2050)*(WWCRA_ET!$C:$C=3)*(WWCRA_ET!$D:$D=$B96),0),6)</f>
        <v>350.2</v>
      </c>
      <c r="Q96" s="140"/>
      <c r="R96" s="72">
        <f t="array" ref="R96">INDEX(WWCRA_ET!$A$1:$M$3889,MATCH(1,(WWCRA_ET!$A:$A=Acres_ALL!R8)*(WWCRA_ET!$B:$B=2050)*(WWCRA_ET!$C:$C=3)*(WWCRA_ET!$D:$D=$B96),0),6)</f>
        <v>552.29999999999995</v>
      </c>
      <c r="S96" s="140"/>
      <c r="T96" s="79">
        <f t="array" ref="T96">INDEX(WWCRA_ET!$A$1:$M$3889,MATCH(1,(WWCRA_ET!$A:$A=Acres_ALL!T8)*(WWCRA_ET!$B:$B=2050)*(WWCRA_ET!$C:$C=3)*(WWCRA_ET!$D:$D=$B96),0),6)</f>
        <v>633.29999999999995</v>
      </c>
      <c r="U96" s="140"/>
      <c r="V96" s="72">
        <f t="array" ref="V96">INDEX(WWCRA_ET!$A$1:$M$3889,MATCH(1,(WWCRA_ET!$A:$A=Acres_ALL!V8)*(WWCRA_ET!$B:$B=2050)*(WWCRA_ET!$C:$C=3)*(WWCRA_ET!$D:$D=$B96),0),6)</f>
        <v>24.1</v>
      </c>
      <c r="W96" s="140"/>
      <c r="X96" s="74">
        <f t="array" ref="X96">INDEX(WWCRA_ET!$A$1:$M$3889,MATCH(1,(WWCRA_ET!$A:$A=Acres_ALL!X8)*(WWCRA_ET!$B:$B=2050)*(WWCRA_ET!$C:$C=3)*(WWCRA_ET!$D:$D=$B96),0),6)</f>
        <v>24.1</v>
      </c>
      <c r="Y96" s="74">
        <f t="array" ref="Y96">INDEX(WWCRA_ET!$A$1:$M$3889,MATCH(1,(WWCRA_ET!$A:$A=Acres_ALL!Y8)*(WWCRA_ET!$B:$B=2050)*(WWCRA_ET!$C:$C=3)*(WWCRA_ET!$D:$D=$B96),0),6)</f>
        <v>503.4</v>
      </c>
      <c r="Z96" s="74">
        <f t="array" ref="Z96">INDEX(WWCRA_ET!$A$1:$M$3889,MATCH(1,(WWCRA_ET!$A:$A=Acres_ALL!Z8)*(WWCRA_ET!$B:$B=2050)*(WWCRA_ET!$C:$C=3)*(WWCRA_ET!$D:$D=$B96),0),6)</f>
        <v>57.4</v>
      </c>
      <c r="AA96" s="74">
        <f t="array" ref="AA96">INDEX(WWCRA_ET!$A$1:$M$3889,MATCH(1,(WWCRA_ET!$A:$A=Acres_ALL!AA8)*(WWCRA_ET!$B:$B=2050)*(WWCRA_ET!$C:$C=3)*(WWCRA_ET!$D:$D=$B96),0),6)</f>
        <v>342.1</v>
      </c>
      <c r="AB96" s="74">
        <f t="array" ref="AB96">INDEX(WWCRA_ET!$A$1:$M$3889,MATCH(1,(WWCRA_ET!$A:$A=Acres_ALL!AB8)*(WWCRA_ET!$B:$B=2050)*(WWCRA_ET!$C:$C=3)*(WWCRA_ET!$D:$D=$B96),0),6)</f>
        <v>37.1</v>
      </c>
      <c r="AC96" s="74">
        <f t="array" ref="AC96">INDEX(WWCRA_ET!$A$1:$M$3889,MATCH(1,(WWCRA_ET!$A:$A=Acres_ALL!AC8)*(WWCRA_ET!$B:$B=2050)*(WWCRA_ET!$C:$C=3)*(WWCRA_ET!$D:$D=$B96),0),6)</f>
        <v>70.8</v>
      </c>
      <c r="AD96" s="74">
        <f t="array" ref="AD96">INDEX(WWCRA_ET!$A$1:$M$3889,MATCH(1,(WWCRA_ET!$A:$A=Acres_ALL!AD8)*(WWCRA_ET!$B:$B=2050)*(WWCRA_ET!$C:$C=3)*(WWCRA_ET!$D:$D=$B96),0),6)</f>
        <v>313.5</v>
      </c>
      <c r="AE96" s="140"/>
      <c r="AF96" s="72">
        <f t="array" ref="AF96">INDEX(WWCRA_ET!$A$1:$M$3889,MATCH(1,(WWCRA_ET!$A:$A=Acres_ALL!AF8)*(WWCRA_ET!$B:$B=2050)*(WWCRA_ET!$C:$C=3)*(WWCRA_ET!$D:$D=$B96),0),6)</f>
        <v>334.9</v>
      </c>
      <c r="AG96" s="74">
        <f t="array" ref="AG96">INDEX(WWCRA_ET!$A$1:$M$3889,MATCH(1,(WWCRA_ET!$A:$A=Acres_ALL!AG8)*(WWCRA_ET!$B:$B=2050)*(WWCRA_ET!$C:$C=3)*(WWCRA_ET!$D:$D=$B96),0),6)</f>
        <v>354.8</v>
      </c>
      <c r="AH96" s="72">
        <f t="array" ref="AH96">INDEX(WWCRA_ET!$A$1:$M$3889,MATCH(1,(WWCRA_ET!$A:$A=Acres_ALL!AH8)*(WWCRA_ET!$B:$B=2050)*(WWCRA_ET!$C:$C=3)*(WWCRA_ET!$D:$D=$B96),0),6)</f>
        <v>500.7</v>
      </c>
      <c r="AI96" s="74">
        <f t="array" ref="AI96">INDEX(WWCRA_ET!$A$1:$M$3889,MATCH(1,(WWCRA_ET!$A:$A=Acres_ALL!AI8)*(WWCRA_ET!$B:$B=2050)*(WWCRA_ET!$C:$C=3)*(WWCRA_ET!$D:$D=$B96),0),6)</f>
        <v>343.1</v>
      </c>
      <c r="AJ96" s="74">
        <f t="array" ref="AJ96">INDEX(WWCRA_ET!$A$1:$M$3889,MATCH(1,(WWCRA_ET!$A:$A=Acres_ALL!AJ8)*(WWCRA_ET!$B:$B=2050)*(WWCRA_ET!$C:$C=3)*(WWCRA_ET!$D:$D=$B96),0),6)</f>
        <v>33.9</v>
      </c>
      <c r="AK96" s="74">
        <f t="array" ref="AK96">INDEX(WWCRA_ET!$A$1:$M$3889,MATCH(1,(WWCRA_ET!$A:$A=Acres_ALL!AK8)*(WWCRA_ET!$B:$B=2050)*(WWCRA_ET!$C:$C=3)*(WWCRA_ET!$D:$D=$B96),0),6)</f>
        <v>331.6</v>
      </c>
      <c r="AL96" s="74">
        <f t="array" ref="AL96">INDEX(WWCRA_ET!$A$1:$M$3889,MATCH(1,(WWCRA_ET!$A:$A=Acres_ALL!AL8)*(WWCRA_ET!$B:$B=2050)*(WWCRA_ET!$C:$C=3)*(WWCRA_ET!$D:$D=$B96),0),6)</f>
        <v>43.1</v>
      </c>
    </row>
    <row r="97" spans="1:38" s="4" customFormat="1" x14ac:dyDescent="0.25">
      <c r="A97" s="4" t="s">
        <v>211</v>
      </c>
      <c r="B97" s="4">
        <v>15</v>
      </c>
      <c r="C97" s="21"/>
      <c r="D97" s="21"/>
      <c r="E97" s="21"/>
      <c r="F97" s="14"/>
      <c r="G97" s="21"/>
      <c r="H97" s="140">
        <f t="array" ref="H97">INDEX(Cuenca_ET!$B$5:$K$244,MATCH(1,(Cuenca_ET!$C$5:$C$244=Acres_ALL!H9)*(Cuenca_ET!$E$5:$E$244=$B97)*(Cuenca_ET!$H$5:$H$244=3),0),9)</f>
        <v>258.46199161475238</v>
      </c>
      <c r="I97" s="8"/>
      <c r="J97" s="140">
        <f t="array" ref="J97">INDEX(Cuenca_ET!$B$5:$K$244,MATCH(1,(Cuenca_ET!$C$5:$C$244=Acres_ALL!J9)*(Cuenca_ET!$E$5:$E$244=$B97)*(Cuenca_ET!$H$5:$H$244=3),0),9)</f>
        <v>258.46199161475238</v>
      </c>
      <c r="K97" s="8"/>
      <c r="L97" s="140"/>
      <c r="M97" s="8"/>
      <c r="N97" s="8"/>
      <c r="O97" s="140"/>
      <c r="P97" s="8"/>
      <c r="Q97" s="140"/>
      <c r="R97" s="8"/>
      <c r="S97" s="140"/>
      <c r="T97" s="8"/>
      <c r="U97" s="140"/>
      <c r="V97" s="8"/>
      <c r="W97" s="140">
        <f t="array" ref="W97">INDEX(Cuenca_ET!$B$5:$K$244,MATCH(1,(Cuenca_ET!$C$5:$C$244=Acres_ALL!W9)*(Cuenca_ET!$E$5:$E$244=$B97)*(Cuenca_ET!$H$5:$H$244=3),0),9)</f>
        <v>171.01490671343606</v>
      </c>
      <c r="X97" s="14"/>
      <c r="Y97" s="8"/>
      <c r="Z97" s="8"/>
      <c r="AA97" s="8"/>
      <c r="AB97" s="8"/>
      <c r="AC97" s="8"/>
      <c r="AD97" s="8"/>
      <c r="AE97" s="140"/>
      <c r="AF97" s="21"/>
      <c r="AG97" s="21"/>
      <c r="AH97" s="21"/>
      <c r="AI97" s="21"/>
      <c r="AJ97" s="21"/>
      <c r="AK97" s="21"/>
      <c r="AL97" s="21"/>
    </row>
    <row r="98" spans="1:38" s="2" customFormat="1" x14ac:dyDescent="0.25">
      <c r="A98" s="2" t="s">
        <v>45</v>
      </c>
      <c r="B98" s="2">
        <v>19</v>
      </c>
      <c r="C98" s="75"/>
      <c r="D98" s="75"/>
      <c r="E98" s="75"/>
      <c r="F98" s="75"/>
      <c r="G98" s="75"/>
      <c r="H98" s="140"/>
      <c r="I98" s="75"/>
      <c r="J98" s="140"/>
      <c r="K98" s="75"/>
      <c r="L98" s="140"/>
      <c r="M98" s="74">
        <f t="array" ref="M98">INDEX(WWCRA_ET!$A$1:$M$3889,MATCH(1,(WWCRA_ET!$A:$A=Acres_ALL!M10)*(WWCRA_ET!$B:$B=2050)*(WWCRA_ET!$C:$C=3)*(WWCRA_ET!$D:$D=$B98),0),6)</f>
        <v>1026.7</v>
      </c>
      <c r="N98" s="75"/>
      <c r="O98" s="140"/>
      <c r="P98" s="74">
        <f t="array" ref="P98">INDEX(WWCRA_ET!$A$1:$M$3889,MATCH(1,(WWCRA_ET!$A:$A=Acres_ALL!P10)*(WWCRA_ET!$B:$B=2050)*(WWCRA_ET!$C:$C=3)*(WWCRA_ET!$D:$D=$B98),0),6)</f>
        <v>572.6</v>
      </c>
      <c r="Q98" s="140"/>
      <c r="R98" s="75"/>
      <c r="S98" s="140"/>
      <c r="T98" s="74">
        <f t="array" ref="T98">INDEX(WWCRA_ET!$A$1:$M$3889,MATCH(1,(WWCRA_ET!$A:$A=Acres_ALL!T10)*(WWCRA_ET!$B:$B=2050)*(WWCRA_ET!$C:$C=3)*(WWCRA_ET!$D:$D=$B98),0),6)</f>
        <v>877.2</v>
      </c>
      <c r="U98" s="140"/>
      <c r="V98" s="75"/>
      <c r="W98" s="140"/>
      <c r="X98" s="75"/>
      <c r="Y98" s="75"/>
      <c r="Z98" s="75"/>
      <c r="AA98" s="74">
        <f t="array" ref="AA98">INDEX(WWCRA_ET!$A$1:$M$3889,MATCH(1,(WWCRA_ET!$A:$A=Acres_ALL!AA10)*(WWCRA_ET!$B:$B=2050)*(WWCRA_ET!$C:$C=3)*(WWCRA_ET!$D:$D=$B98),0),6)</f>
        <v>1026.7</v>
      </c>
      <c r="AB98" s="75"/>
      <c r="AC98" s="75"/>
      <c r="AD98" s="72">
        <f t="array" ref="AD98">INDEX(WWCRA_ET!$A$1:$M$3889,MATCH(1,(WWCRA_ET!$A:$A=Acres_ALL!AD10)*(WWCRA_ET!$B:$B=2050)*(WWCRA_ET!$C:$C=3)*(WWCRA_ET!$D:$D=$B98),0),6)</f>
        <v>1026.7</v>
      </c>
      <c r="AE98" s="140"/>
      <c r="AF98" s="74">
        <f t="array" ref="AF98">INDEX(WWCRA_ET!$A$1:$M$3889,MATCH(1,(WWCRA_ET!$A:$A=Acres_ALL!AF10)*(WWCRA_ET!$B:$B=2050)*(WWCRA_ET!$C:$C=3)*(WWCRA_ET!$D:$D=$B98),0),6)</f>
        <v>800.9</v>
      </c>
      <c r="AG98" s="75"/>
      <c r="AH98" s="75"/>
      <c r="AI98" s="72">
        <f t="array" ref="AI98">INDEX(WWCRA_ET!$A$1:$M$3889,MATCH(1,(WWCRA_ET!$A:$A=Acres_ALL!AI10)*(WWCRA_ET!$B:$B=2050)*(WWCRA_ET!$C:$C=3)*(WWCRA_ET!$D:$D=$B98),0),6)</f>
        <v>1026.7</v>
      </c>
      <c r="AJ98" s="75"/>
      <c r="AK98" s="75"/>
      <c r="AL98" s="75"/>
    </row>
    <row r="99" spans="1:38" s="2" customFormat="1" x14ac:dyDescent="0.25">
      <c r="A99" s="2" t="s">
        <v>46</v>
      </c>
      <c r="B99" s="2">
        <v>21</v>
      </c>
      <c r="C99" s="75"/>
      <c r="D99" s="75"/>
      <c r="E99" s="75"/>
      <c r="F99" s="75"/>
      <c r="G99" s="75"/>
      <c r="H99" s="140"/>
      <c r="I99" s="75"/>
      <c r="J99" s="140"/>
      <c r="K99" s="75"/>
      <c r="L99" s="140"/>
      <c r="M99" s="75"/>
      <c r="N99" s="75"/>
      <c r="O99" s="140"/>
      <c r="P99" s="75"/>
      <c r="Q99" s="140"/>
      <c r="R99" s="75"/>
      <c r="S99" s="140"/>
      <c r="T99" s="74">
        <f t="array" ref="T99">INDEX(WWCRA_ET!$A$1:$M$3889,MATCH(1,(WWCRA_ET!$A:$A=Acres_ALL!T11)*(WWCRA_ET!$B:$B=2050)*(WWCRA_ET!$C:$C=3)*(WWCRA_ET!$D:$D=$B99),0),6)</f>
        <v>662.1</v>
      </c>
      <c r="U99" s="140"/>
      <c r="V99" s="75"/>
      <c r="W99" s="140"/>
      <c r="X99" s="75"/>
      <c r="Y99" s="75"/>
      <c r="Z99" s="75"/>
      <c r="AA99" s="75"/>
      <c r="AB99" s="75"/>
      <c r="AC99" s="75"/>
      <c r="AD99" s="75"/>
      <c r="AE99" s="140"/>
      <c r="AF99" s="75"/>
      <c r="AG99" s="75"/>
      <c r="AH99" s="75"/>
      <c r="AI99" s="75"/>
      <c r="AJ99" s="75"/>
      <c r="AK99" s="75"/>
      <c r="AL99" s="75"/>
    </row>
    <row r="100" spans="1:38" s="2" customFormat="1" x14ac:dyDescent="0.25">
      <c r="A100" s="2" t="s">
        <v>47</v>
      </c>
      <c r="B100" s="2">
        <v>22</v>
      </c>
      <c r="C100" s="75"/>
      <c r="D100" s="75"/>
      <c r="E100" s="75"/>
      <c r="F100" s="75"/>
      <c r="G100" s="75"/>
      <c r="H100" s="140"/>
      <c r="I100" s="75"/>
      <c r="J100" s="140"/>
      <c r="K100" s="75"/>
      <c r="L100" s="140"/>
      <c r="M100" s="75"/>
      <c r="N100" s="75"/>
      <c r="O100" s="140"/>
      <c r="P100" s="75"/>
      <c r="Q100" s="140"/>
      <c r="R100" s="75"/>
      <c r="S100" s="140"/>
      <c r="T100" s="74">
        <f t="array" ref="T100">INDEX(WWCRA_ET!$A$1:$M$3889,MATCH(1,(WWCRA_ET!$A:$A=Acres_ALL!T12)*(WWCRA_ET!$B:$B=2050)*(WWCRA_ET!$C:$C=3)*(WWCRA_ET!$D:$D=$B100),0),6)</f>
        <v>670.1</v>
      </c>
      <c r="U100" s="140"/>
      <c r="V100" s="75"/>
      <c r="W100" s="140"/>
      <c r="X100" s="75"/>
      <c r="Y100" s="75"/>
      <c r="Z100" s="75"/>
      <c r="AA100" s="75"/>
      <c r="AB100" s="75"/>
      <c r="AC100" s="75"/>
      <c r="AD100" s="75"/>
      <c r="AE100" s="140"/>
      <c r="AF100" s="75"/>
      <c r="AG100" s="75"/>
      <c r="AH100" s="75"/>
      <c r="AI100" s="75"/>
      <c r="AJ100" s="75"/>
      <c r="AK100" s="75"/>
      <c r="AL100" s="75"/>
    </row>
    <row r="101" spans="1:38" s="2" customFormat="1" x14ac:dyDescent="0.25">
      <c r="A101" s="2" t="s">
        <v>48</v>
      </c>
      <c r="B101" s="2">
        <v>23</v>
      </c>
      <c r="C101" s="72">
        <f t="array" ref="C101">INDEX(WWCRA_ET!$A$1:$M$3889,MATCH(1,(WWCRA_ET!$A:$A=Acres_ALL!C13)*(WWCRA_ET!$B:$B=2050)*(WWCRA_ET!$C:$C=3)*(WWCRA_ET!$D:$D=$B101),0),6)</f>
        <v>650.70000000000005</v>
      </c>
      <c r="D101" s="75"/>
      <c r="E101" s="75"/>
      <c r="F101" s="75"/>
      <c r="G101" s="75"/>
      <c r="H101" s="140"/>
      <c r="I101" s="75"/>
      <c r="J101" s="140"/>
      <c r="K101" s="75"/>
      <c r="L101" s="140"/>
      <c r="M101" s="74">
        <f t="array" ref="M101">INDEX(WWCRA_ET!$A$1:$M$3889,MATCH(1,(WWCRA_ET!$A:$A=Acres_ALL!M13)*(WWCRA_ET!$B:$B=2050)*(WWCRA_ET!$C:$C=3)*(WWCRA_ET!$D:$D=$B101),0),6)</f>
        <v>669.1</v>
      </c>
      <c r="N101" s="75"/>
      <c r="O101" s="140"/>
      <c r="P101" s="75"/>
      <c r="Q101" s="140"/>
      <c r="R101" s="75"/>
      <c r="S101" s="140"/>
      <c r="T101" s="74">
        <f t="array" ref="T101">INDEX(WWCRA_ET!$A$1:$M$3889,MATCH(1,(WWCRA_ET!$A:$A=Acres_ALL!T13)*(WWCRA_ET!$B:$B=2050)*(WWCRA_ET!$C:$C=3)*(WWCRA_ET!$D:$D=$B101),0),6)</f>
        <v>517.4</v>
      </c>
      <c r="U101" s="140"/>
      <c r="V101" s="75"/>
      <c r="W101" s="140"/>
      <c r="X101" s="75"/>
      <c r="Y101" s="72">
        <f t="array" ref="Y101">INDEX(WWCRA_ET!$A$1:$M$3889,MATCH(1,(WWCRA_ET!$A:$A=Acres_ALL!Y13)*(WWCRA_ET!$B:$B=2050)*(WWCRA_ET!$C:$C=3)*(WWCRA_ET!$D:$D=$B101),0),6)</f>
        <v>708.5</v>
      </c>
      <c r="Z101" s="75"/>
      <c r="AA101" s="74">
        <f t="array" ref="AA101">INDEX(WWCRA_ET!$A$1:$M$3889,MATCH(1,(WWCRA_ET!$A:$A=Acres_ALL!AA13)*(WWCRA_ET!$B:$B=2050)*(WWCRA_ET!$C:$C=3)*(WWCRA_ET!$D:$D=$B101),0),6)</f>
        <v>669.1</v>
      </c>
      <c r="AB101" s="75"/>
      <c r="AC101" s="75"/>
      <c r="AD101" s="75"/>
      <c r="AE101" s="140"/>
      <c r="AF101" s="75"/>
      <c r="AG101" s="75"/>
      <c r="AH101" s="75"/>
      <c r="AI101" s="75"/>
      <c r="AJ101" s="75"/>
      <c r="AK101" s="75"/>
      <c r="AL101" s="75"/>
    </row>
    <row r="102" spans="1:38" s="2" customFormat="1" x14ac:dyDescent="0.25">
      <c r="A102" s="2" t="s">
        <v>49</v>
      </c>
      <c r="B102" s="2">
        <v>24</v>
      </c>
      <c r="C102" s="75"/>
      <c r="D102" s="75"/>
      <c r="E102" s="75"/>
      <c r="F102" s="75"/>
      <c r="G102" s="75"/>
      <c r="H102" s="140"/>
      <c r="I102" s="75"/>
      <c r="J102" s="140"/>
      <c r="K102" s="75"/>
      <c r="L102" s="140"/>
      <c r="M102" s="75"/>
      <c r="N102" s="75"/>
      <c r="O102" s="140"/>
      <c r="P102" s="75"/>
      <c r="Q102" s="140"/>
      <c r="R102" s="75"/>
      <c r="S102" s="140"/>
      <c r="T102" s="75"/>
      <c r="U102" s="140"/>
      <c r="V102" s="75"/>
      <c r="W102" s="140"/>
      <c r="X102" s="75"/>
      <c r="Y102" s="75"/>
      <c r="Z102" s="75"/>
      <c r="AA102" s="75"/>
      <c r="AB102" s="74">
        <f t="array" ref="AB102">INDEX(WWCRA_ET!$A$1:$M$3889,MATCH(1,(WWCRA_ET!$A:$A=Acres_ALL!AB14)*(WWCRA_ET!$B:$B=2050)*(WWCRA_ET!$C:$C=3)*(WWCRA_ET!$D:$D=$B102),0),6)</f>
        <v>304.89999999999998</v>
      </c>
      <c r="AC102" s="75"/>
      <c r="AD102" s="75"/>
      <c r="AE102" s="140"/>
      <c r="AF102" s="75"/>
      <c r="AG102" s="75"/>
      <c r="AH102" s="75"/>
      <c r="AI102" s="75"/>
      <c r="AJ102" s="75"/>
      <c r="AK102" s="75"/>
      <c r="AL102" s="75"/>
    </row>
    <row r="103" spans="1:38" s="2" customFormat="1" x14ac:dyDescent="0.25">
      <c r="A103" s="2" t="s">
        <v>50</v>
      </c>
      <c r="B103" s="2">
        <v>25</v>
      </c>
      <c r="C103" s="75"/>
      <c r="D103" s="80">
        <f t="array" ref="D103">INDEX(WWCRA_ET!$A$1:$M$3889,MATCH(1,(WWCRA_ET!$A:$A=Acres_ALL!D15)*(WWCRA_ET!$B:$B=2050)*(WWCRA_ET!$C:$C=3)*(WWCRA_ET!$D:$D=$B103),0),6)</f>
        <v>396</v>
      </c>
      <c r="E103" s="80">
        <f t="array" ref="E103">INDEX(WWCRA_ET!$A$1:$M$3889,MATCH(1,(WWCRA_ET!$A:$A=Acres_ALL!E15)*(WWCRA_ET!$B:$B=2050)*(WWCRA_ET!$C:$C=3)*(WWCRA_ET!$D:$D=$B103),0),6)</f>
        <v>396</v>
      </c>
      <c r="F103" s="75"/>
      <c r="G103" s="75"/>
      <c r="H103" s="140"/>
      <c r="I103" s="75"/>
      <c r="J103" s="140"/>
      <c r="K103" s="75"/>
      <c r="L103" s="140"/>
      <c r="M103" s="74">
        <f t="array" ref="M103">INDEX(WWCRA_ET!$A$1:$M$3889,MATCH(1,(WWCRA_ET!$A:$A=Acres_ALL!M15)*(WWCRA_ET!$B:$B=2050)*(WWCRA_ET!$C:$C=3)*(WWCRA_ET!$D:$D=$B103),0),6)</f>
        <v>814.7</v>
      </c>
      <c r="N103" s="75"/>
      <c r="O103" s="140"/>
      <c r="P103" s="75"/>
      <c r="Q103" s="140"/>
      <c r="R103" s="75"/>
      <c r="S103" s="140"/>
      <c r="T103" s="75"/>
      <c r="U103" s="140"/>
      <c r="V103" s="73">
        <f t="array" ref="V103">INDEX(WWCRA_ET!$A$1:$M$3889,MATCH(1,(WWCRA_ET!$A:$A=Acres_ALL!V15)*(WWCRA_ET!$B:$B=2050)*(WWCRA_ET!$C:$C=3)*(WWCRA_ET!$D:$D=$B103),0),6)</f>
        <v>396</v>
      </c>
      <c r="W103" s="140"/>
      <c r="X103" s="78">
        <f t="array" ref="X103">INDEX(WWCRA_ET!$A$1:$M$3889,MATCH(1,(WWCRA_ET!$A:$A=Acres_ALL!X15)*(WWCRA_ET!$B:$B=2050)*(WWCRA_ET!$C:$C=3)*(WWCRA_ET!$D:$D=$B103),0),6)</f>
        <v>396</v>
      </c>
      <c r="Y103" s="75"/>
      <c r="Z103" s="78">
        <f t="array" ref="Z103">INDEX(WWCRA_ET!$A$1:$M$3889,MATCH(1,(WWCRA_ET!$A:$A=Acres_ALL!Z15)*(WWCRA_ET!$B:$B=2050)*(WWCRA_ET!$C:$C=3)*(WWCRA_ET!$D:$D=$B103),0),6)</f>
        <v>396</v>
      </c>
      <c r="AA103" s="74">
        <f t="array" ref="AA103">INDEX(WWCRA_ET!$A$1:$M$3889,MATCH(1,(WWCRA_ET!$A:$A=Acres_ALL!AA15)*(WWCRA_ET!$B:$B=2050)*(WWCRA_ET!$C:$C=3)*(WWCRA_ET!$D:$D=$B103),0),6)</f>
        <v>814.7</v>
      </c>
      <c r="AB103" s="74">
        <f t="array" ref="AB103">INDEX(WWCRA_ET!$A$1:$M$3889,MATCH(1,(WWCRA_ET!$A:$A=Acres_ALL!AB15)*(WWCRA_ET!$B:$B=2050)*(WWCRA_ET!$C:$C=3)*(WWCRA_ET!$D:$D=$B103),0),6)</f>
        <v>270.39999999999998</v>
      </c>
      <c r="AC103" s="72">
        <f t="array" ref="AC103">INDEX(WWCRA_ET!$A$1:$M$3889,MATCH(1,(WWCRA_ET!$A:$A=Acres_ALL!AC15)*(WWCRA_ET!$B:$B=2050)*(WWCRA_ET!$C:$C=3)*(WWCRA_ET!$D:$D=$B103),0),6)</f>
        <v>396</v>
      </c>
      <c r="AD103" s="75"/>
      <c r="AE103" s="140"/>
      <c r="AF103" s="81">
        <f t="array" ref="AF103">INDEX(WWCRA_ET!$A$1:$M$3889,MATCH(1,(WWCRA_ET!$A:$A=Acres_ALL!AF15)*(WWCRA_ET!$B:$B=2050)*(WWCRA_ET!$C:$C=3)*(WWCRA_ET!$D:$D=$B103),0),6)</f>
        <v>814.7</v>
      </c>
      <c r="AG103" s="75"/>
      <c r="AH103" s="75"/>
      <c r="AI103" s="82">
        <f t="array" ref="AI103">INDEX(WWCRA_ET!$A$1:$M$3889,MATCH(1,(WWCRA_ET!$A:$A=Acres_ALL!AI15)*(WWCRA_ET!$B:$B=2050)*(WWCRA_ET!$C:$C=3)*(WWCRA_ET!$D:$D=$B103),0),6)</f>
        <v>814.7</v>
      </c>
      <c r="AJ103" s="72">
        <f t="array" ref="AJ103">INDEX(WWCRA_ET!$A$1:$M$3889,MATCH(1,(WWCRA_ET!$A:$A=Acres_ALL!AJ15)*(WWCRA_ET!$B:$B=2050)*(WWCRA_ET!$C:$C=3)*(WWCRA_ET!$D:$D=$B103),0),6)</f>
        <v>270.39999999999998</v>
      </c>
      <c r="AK103" s="75"/>
      <c r="AL103" s="74">
        <f t="array" ref="AL103">INDEX(WWCRA_ET!$A$1:$M$3889,MATCH(1,(WWCRA_ET!$A:$A=Acres_ALL!AL15)*(WWCRA_ET!$B:$B=2050)*(WWCRA_ET!$C:$C=3)*(WWCRA_ET!$D:$D=$B103),0),6)</f>
        <v>396</v>
      </c>
    </row>
    <row r="104" spans="1:38" s="2" customFormat="1" x14ac:dyDescent="0.25">
      <c r="A104" s="2" t="s">
        <v>51</v>
      </c>
      <c r="B104" s="2">
        <v>27</v>
      </c>
      <c r="C104" s="75"/>
      <c r="D104" s="75"/>
      <c r="E104" s="75"/>
      <c r="F104" s="75"/>
      <c r="G104" s="75"/>
      <c r="H104" s="140"/>
      <c r="I104" s="75"/>
      <c r="J104" s="140"/>
      <c r="K104" s="75"/>
      <c r="L104" s="140"/>
      <c r="M104" s="74">
        <f t="array" ref="M104">INDEX(WWCRA_ET!$A$1:$M$3889,MATCH(1,(WWCRA_ET!$A:$A=Acres_ALL!M16)*(WWCRA_ET!$B:$B=2050)*(WWCRA_ET!$C:$C=3)*(WWCRA_ET!$D:$D=$B104),0),6)</f>
        <v>296.10000000000002</v>
      </c>
      <c r="N104" s="75"/>
      <c r="O104" s="140"/>
      <c r="P104" s="75"/>
      <c r="Q104" s="140"/>
      <c r="R104" s="75"/>
      <c r="S104" s="140"/>
      <c r="T104" s="72">
        <f t="array" ref="T104">INDEX(WWCRA_ET!$A$1:$M$3889,MATCH(1,(WWCRA_ET!$A:$A=Acres_ALL!T16)*(WWCRA_ET!$B:$B=2050)*(WWCRA_ET!$C:$C=3)*(WWCRA_ET!$D:$D=$B104),0),6)</f>
        <v>381.5</v>
      </c>
      <c r="U104" s="140"/>
      <c r="V104" s="72">
        <f t="array" ref="V104">INDEX(WWCRA_ET!$A$1:$M$3889,MATCH(1,(WWCRA_ET!$A:$A=Acres_ALL!V16)*(WWCRA_ET!$B:$B=2050)*(WWCRA_ET!$C:$C=3)*(WWCRA_ET!$D:$D=$B104),0),6)</f>
        <v>122.8</v>
      </c>
      <c r="W104" s="140"/>
      <c r="X104" s="74">
        <f t="array" ref="X104">INDEX(WWCRA_ET!$A$1:$M$3889,MATCH(1,(WWCRA_ET!$A:$A=Acres_ALL!X16)*(WWCRA_ET!$B:$B=2050)*(WWCRA_ET!$C:$C=3)*(WWCRA_ET!$D:$D=$B104),0),6)</f>
        <v>122.8</v>
      </c>
      <c r="Y104" s="75"/>
      <c r="Z104" s="83">
        <f t="array" ref="Z104">INDEX(WWCRA_ET!$A$1:$M$3889,MATCH(1,(WWCRA_ET!$A:$A=Acres_ALL!Z16)*(WWCRA_ET!$B:$B=2050)*(WWCRA_ET!$C:$C=3)*(WWCRA_ET!$D:$D=$B104),0),6)</f>
        <v>129.19999999999999</v>
      </c>
      <c r="AA104" s="74">
        <f t="array" ref="AA104">INDEX(WWCRA_ET!$A$1:$M$3889,MATCH(1,(WWCRA_ET!$A:$A=Acres_ALL!AA16)*(WWCRA_ET!$B:$B=2050)*(WWCRA_ET!$C:$C=3)*(WWCRA_ET!$D:$D=$B104),0),6)</f>
        <v>296.10000000000002</v>
      </c>
      <c r="AB104" s="74">
        <f t="array" ref="AB104">INDEX(WWCRA_ET!$A$1:$M$3889,MATCH(1,(WWCRA_ET!$A:$A=Acres_ALL!AB16)*(WWCRA_ET!$B:$B=2050)*(WWCRA_ET!$C:$C=3)*(WWCRA_ET!$D:$D=$B104),0),6)</f>
        <v>117.8</v>
      </c>
      <c r="AC104" s="75"/>
      <c r="AD104" s="75"/>
      <c r="AE104" s="140"/>
      <c r="AF104" s="81">
        <f t="array" ref="AF104">INDEX(WWCRA_ET!$A$1:$M$3889,MATCH(1,(WWCRA_ET!$A:$A=Acres_ALL!AF16)*(WWCRA_ET!$B:$B=2050)*(WWCRA_ET!$C:$C=3)*(WWCRA_ET!$D:$D=$B104),0),6)</f>
        <v>296.10000000000002</v>
      </c>
      <c r="AG104" s="75"/>
      <c r="AH104" s="75"/>
      <c r="AI104" s="82">
        <f t="array" ref="AI104">INDEX(WWCRA_ET!$A$1:$M$3889,MATCH(1,(WWCRA_ET!$A:$A=Acres_ALL!AI16)*(WWCRA_ET!$B:$B=2050)*(WWCRA_ET!$C:$C=3)*(WWCRA_ET!$D:$D=$B104),0),6)</f>
        <v>296.10000000000002</v>
      </c>
      <c r="AJ104" s="74">
        <f t="array" ref="AJ104">INDEX(WWCRA_ET!$A$1:$M$3889,MATCH(1,(WWCRA_ET!$A:$A=Acres_ALL!AJ16)*(WWCRA_ET!$B:$B=2050)*(WWCRA_ET!$C:$C=3)*(WWCRA_ET!$D:$D=$B104),0),6)</f>
        <v>129.19999999999999</v>
      </c>
      <c r="AK104" s="75"/>
      <c r="AL104" s="75"/>
    </row>
    <row r="105" spans="1:38" s="2" customFormat="1" x14ac:dyDescent="0.25">
      <c r="A105" s="2" t="s">
        <v>52</v>
      </c>
      <c r="B105" s="2">
        <v>30</v>
      </c>
      <c r="C105" s="74">
        <f t="array" ref="C105">INDEX(WWCRA_ET!$A$1:$M$3889,MATCH(1,(WWCRA_ET!$A:$A=Acres_ALL!C17)*(WWCRA_ET!$B:$B=2050)*(WWCRA_ET!$C:$C=3)*(WWCRA_ET!$D:$D=$B105),0),6)</f>
        <v>415.7</v>
      </c>
      <c r="D105" s="84">
        <f t="array" ref="D105">INDEX(WWCRA_ET!$A$1:$M$3889,MATCH(1,(WWCRA_ET!$A:$A=Acres_ALL!D17)*(WWCRA_ET!$B:$B=2050)*(WWCRA_ET!$C:$C=3)*(WWCRA_ET!$D:$D=$B105),0),6)</f>
        <v>315.10000000000002</v>
      </c>
      <c r="E105" s="72">
        <f t="array" ref="E105">INDEX(WWCRA_ET!$A$1:$M$3889,MATCH(1,(WWCRA_ET!$A:$A=Acres_ALL!E17)*(WWCRA_ET!$B:$B=2050)*(WWCRA_ET!$C:$C=3)*(WWCRA_ET!$D:$D=$B105),0),6)</f>
        <v>315.10000000000002</v>
      </c>
      <c r="F105" s="75"/>
      <c r="G105" s="75"/>
      <c r="H105" s="140"/>
      <c r="I105" s="75"/>
      <c r="J105" s="140"/>
      <c r="K105" s="74">
        <f t="array" ref="K105">INDEX(WWCRA_ET!$A$1:$M$3889,MATCH(1,(WWCRA_ET!$A:$A=Acres_ALL!K17)*(WWCRA_ET!$B:$B=2050)*(WWCRA_ET!$C:$C=3)*(WWCRA_ET!$D:$D=$B105),0),6)</f>
        <v>398.8</v>
      </c>
      <c r="L105" s="140"/>
      <c r="M105" s="74">
        <f t="array" ref="M105">INDEX(WWCRA_ET!$A$1:$M$3889,MATCH(1,(WWCRA_ET!$A:$A=Acres_ALL!M17)*(WWCRA_ET!$B:$B=2050)*(WWCRA_ET!$C:$C=3)*(WWCRA_ET!$D:$D=$B105),0),6)</f>
        <v>513.5</v>
      </c>
      <c r="N105" s="75"/>
      <c r="O105" s="140"/>
      <c r="P105" s="75"/>
      <c r="Q105" s="140"/>
      <c r="R105" s="72">
        <f t="array" ref="R105">INDEX(WWCRA_ET!$A$1:$M$3889,MATCH(1,(WWCRA_ET!$A:$A=Acres_ALL!R17)*(WWCRA_ET!$B:$B=2050)*(WWCRA_ET!$C:$C=3)*(WWCRA_ET!$D:$D=$B105),0),6)</f>
        <v>282.60000000000002</v>
      </c>
      <c r="S105" s="140"/>
      <c r="T105" s="74">
        <f t="array" ref="T105">INDEX(WWCRA_ET!$A$1:$M$3889,MATCH(1,(WWCRA_ET!$A:$A=Acres_ALL!T17)*(WWCRA_ET!$B:$B=2050)*(WWCRA_ET!$C:$C=3)*(WWCRA_ET!$D:$D=$B105),0),6)</f>
        <v>527</v>
      </c>
      <c r="U105" s="140"/>
      <c r="V105" s="75"/>
      <c r="W105" s="140"/>
      <c r="X105" s="75"/>
      <c r="Y105" s="74">
        <f t="array" ref="Y105">INDEX(WWCRA_ET!$A$1:$M$3889,MATCH(1,(WWCRA_ET!$A:$A=Acres_ALL!Y17)*(WWCRA_ET!$B:$B=2050)*(WWCRA_ET!$C:$C=3)*(WWCRA_ET!$D:$D=$B105),0),6)</f>
        <v>554.4</v>
      </c>
      <c r="Z105" s="75"/>
      <c r="AA105" s="74">
        <f t="array" ref="AA105">INDEX(WWCRA_ET!$A$1:$M$3889,MATCH(1,(WWCRA_ET!$A:$A=Acres_ALL!AA17)*(WWCRA_ET!$B:$B=2050)*(WWCRA_ET!$C:$C=3)*(WWCRA_ET!$D:$D=$B105),0),6)</f>
        <v>513.5</v>
      </c>
      <c r="AB105" s="74">
        <f t="array" ref="AB105">INDEX(WWCRA_ET!$A$1:$M$3889,MATCH(1,(WWCRA_ET!$A:$A=Acres_ALL!AB17)*(WWCRA_ET!$B:$B=2050)*(WWCRA_ET!$C:$C=3)*(WWCRA_ET!$D:$D=$B105),0),6)</f>
        <v>315.10000000000002</v>
      </c>
      <c r="AC105" s="75"/>
      <c r="AD105" s="75"/>
      <c r="AE105" s="140"/>
      <c r="AF105" s="74">
        <f t="array" ref="AF105">INDEX(WWCRA_ET!$A$1:$M$3889,MATCH(1,(WWCRA_ET!$A:$A=Acres_ALL!AF17)*(WWCRA_ET!$B:$B=2050)*(WWCRA_ET!$C:$C=3)*(WWCRA_ET!$D:$D=$B105),0),6)</f>
        <v>427.1</v>
      </c>
      <c r="AG105" s="74">
        <f t="array" ref="AG105">INDEX(WWCRA_ET!$A$1:$M$3889,MATCH(1,(WWCRA_ET!$A:$A=Acres_ALL!AG17)*(WWCRA_ET!$B:$B=2050)*(WWCRA_ET!$C:$C=3)*(WWCRA_ET!$D:$D=$B105),0),6)</f>
        <v>415.7</v>
      </c>
      <c r="AH105" s="75"/>
      <c r="AI105" s="82">
        <f t="array" ref="AI105">INDEX(WWCRA_ET!$A$1:$M$3889,MATCH(1,(WWCRA_ET!$A:$A=Acres_ALL!AI17)*(WWCRA_ET!$B:$B=2050)*(WWCRA_ET!$C:$C=3)*(WWCRA_ET!$D:$D=$B105),0),6)</f>
        <v>513.5</v>
      </c>
      <c r="AJ105" s="82">
        <f t="array" ref="AJ105">INDEX(WWCRA_ET!$A$1:$M$3889,MATCH(1,(WWCRA_ET!$A:$A=Acres_ALL!AJ17)*(WWCRA_ET!$B:$B=2050)*(WWCRA_ET!$C:$C=3)*(WWCRA_ET!$D:$D=$B105),0),6)</f>
        <v>315.10000000000002</v>
      </c>
      <c r="AK105" s="75"/>
      <c r="AL105" s="75"/>
    </row>
    <row r="106" spans="1:38" s="2" customFormat="1" x14ac:dyDescent="0.25">
      <c r="A106" s="2" t="s">
        <v>53</v>
      </c>
      <c r="B106" s="2">
        <v>31</v>
      </c>
      <c r="C106" s="74">
        <f t="array" ref="C106">INDEX(WWCRA_ET!$A$1:$M$3889,MATCH(1,(WWCRA_ET!$A:$A=Acres_ALL!C18)*(WWCRA_ET!$B:$B=2050)*(WWCRA_ET!$C:$C=3)*(WWCRA_ET!$D:$D=$B106),0),6)</f>
        <v>544</v>
      </c>
      <c r="D106" s="75"/>
      <c r="E106" s="75"/>
      <c r="F106" s="75"/>
      <c r="G106" s="75"/>
      <c r="H106" s="140"/>
      <c r="I106" s="75"/>
      <c r="J106" s="140"/>
      <c r="K106" s="75"/>
      <c r="L106" s="140"/>
      <c r="M106" s="75"/>
      <c r="N106" s="75"/>
      <c r="O106" s="140"/>
      <c r="P106" s="75"/>
      <c r="Q106" s="140"/>
      <c r="R106" s="75"/>
      <c r="S106" s="140"/>
      <c r="T106" s="75"/>
      <c r="U106" s="140"/>
      <c r="V106" s="75"/>
      <c r="W106" s="140"/>
      <c r="X106" s="75"/>
      <c r="Y106" s="74">
        <f t="array" ref="Y106">INDEX(WWCRA_ET!$A$1:$M$3889,MATCH(1,(WWCRA_ET!$A:$A=Acres_ALL!Y18)*(WWCRA_ET!$B:$B=2050)*(WWCRA_ET!$C:$C=3)*(WWCRA_ET!$D:$D=$B106),0),6)</f>
        <v>800.4</v>
      </c>
      <c r="Z106" s="75"/>
      <c r="AA106" s="75"/>
      <c r="AB106" s="75"/>
      <c r="AC106" s="75"/>
      <c r="AD106" s="75"/>
      <c r="AE106" s="140"/>
      <c r="AF106" s="75"/>
      <c r="AG106" s="75"/>
      <c r="AH106" s="75"/>
      <c r="AI106" s="75"/>
      <c r="AJ106" s="75"/>
      <c r="AK106" s="75"/>
      <c r="AL106" s="75"/>
    </row>
    <row r="107" spans="1:38" s="2" customFormat="1" x14ac:dyDescent="0.25">
      <c r="A107" s="2" t="s">
        <v>54</v>
      </c>
      <c r="B107" s="2">
        <v>32</v>
      </c>
      <c r="C107" s="75"/>
      <c r="D107" s="75"/>
      <c r="E107" s="75"/>
      <c r="F107" s="75"/>
      <c r="G107" s="75"/>
      <c r="H107" s="140"/>
      <c r="I107" s="75"/>
      <c r="J107" s="140"/>
      <c r="K107" s="75"/>
      <c r="L107" s="140"/>
      <c r="M107" s="75"/>
      <c r="N107" s="75"/>
      <c r="O107" s="140"/>
      <c r="P107" s="75"/>
      <c r="Q107" s="140"/>
      <c r="R107" s="75"/>
      <c r="S107" s="140"/>
      <c r="T107" s="75"/>
      <c r="U107" s="140"/>
      <c r="V107" s="74">
        <f t="array" ref="V107">INDEX(WWCRA_ET!$A$1:$M$3889,MATCH(1,(WWCRA_ET!$A:$A=Acres_ALL!V19)*(WWCRA_ET!$B:$B=2050)*(WWCRA_ET!$C:$C=3)*(WWCRA_ET!$D:$D=$B107),0),6)</f>
        <v>467.2</v>
      </c>
      <c r="W107" s="140"/>
      <c r="X107" s="72">
        <f t="array" ref="X107">INDEX(WWCRA_ET!$A$1:$M$3889,MATCH(1,(WWCRA_ET!$A:$A=Acres_ALL!X19)*(WWCRA_ET!$B:$B=2050)*(WWCRA_ET!$C:$C=3)*(WWCRA_ET!$D:$D=$B107),0),6)</f>
        <v>511.3</v>
      </c>
      <c r="Y107" s="75"/>
      <c r="Z107" s="74">
        <f t="array" ref="Z107">INDEX(WWCRA_ET!$A$1:$M$3889,MATCH(1,(WWCRA_ET!$A:$A=Acres_ALL!Z19)*(WWCRA_ET!$B:$B=2050)*(WWCRA_ET!$C:$C=3)*(WWCRA_ET!$D:$D=$B107),0),6)</f>
        <v>511.3</v>
      </c>
      <c r="AA107" s="75"/>
      <c r="AB107" s="75"/>
      <c r="AC107" s="74">
        <f t="array" ref="AC107">INDEX(WWCRA_ET!$A$1:$M$3889,MATCH(1,(WWCRA_ET!$A:$A=Acres_ALL!AC19)*(WWCRA_ET!$B:$B=2050)*(WWCRA_ET!$C:$C=3)*(WWCRA_ET!$D:$D=$B107),0),6)</f>
        <v>547.20000000000005</v>
      </c>
      <c r="AD107" s="75"/>
      <c r="AE107" s="140"/>
      <c r="AF107" s="75"/>
      <c r="AG107" s="75"/>
      <c r="AH107" s="75"/>
      <c r="AI107" s="75"/>
      <c r="AJ107" s="85"/>
      <c r="AK107" s="75"/>
      <c r="AL107" s="75"/>
    </row>
    <row r="108" spans="1:38" s="2" customFormat="1" x14ac:dyDescent="0.25">
      <c r="A108" s="2" t="s">
        <v>55</v>
      </c>
      <c r="B108" s="2">
        <v>33</v>
      </c>
      <c r="C108" s="75"/>
      <c r="D108" s="73">
        <f t="array" ref="D108">INDEX(WWCRA_ET!$A$1:$M$3889,MATCH(1,(WWCRA_ET!$A:$A=Acres_ALL!D20)*(WWCRA_ET!$B:$B=2050)*(WWCRA_ET!$C:$C=3)*(WWCRA_ET!$D:$D=$B108),0),6)</f>
        <v>548.20000000000005</v>
      </c>
      <c r="E108" s="75"/>
      <c r="F108" s="75"/>
      <c r="G108" s="74">
        <f t="array" ref="G108">INDEX(WWCRA_ET!$A$1:$M$3889,MATCH(1,(WWCRA_ET!$A:$A=Acres_ALL!G20)*(WWCRA_ET!$B:$B=2050)*(WWCRA_ET!$C:$C=3)*(WWCRA_ET!$D:$D=$B108),0),6)</f>
        <v>377.9</v>
      </c>
      <c r="H108" s="140"/>
      <c r="I108" s="75"/>
      <c r="J108" s="140"/>
      <c r="K108" s="75"/>
      <c r="L108" s="140"/>
      <c r="M108" s="75"/>
      <c r="N108" s="75"/>
      <c r="O108" s="140"/>
      <c r="P108" s="75"/>
      <c r="Q108" s="140"/>
      <c r="R108" s="85"/>
      <c r="S108" s="140"/>
      <c r="T108" s="75"/>
      <c r="U108" s="140"/>
      <c r="V108" s="79">
        <f t="array" ref="V108">INDEX(WWCRA_ET!$A$1:$M$3889,MATCH(1,(WWCRA_ET!$A:$A=Acres_ALL!V20)*(WWCRA_ET!$B:$B=2050)*(WWCRA_ET!$C:$C=3)*(WWCRA_ET!$D:$D=$B108),0),6)</f>
        <v>532</v>
      </c>
      <c r="W108" s="140"/>
      <c r="X108" s="72">
        <f t="array" ref="X108">INDEX(WWCRA_ET!$A$1:$M$3889,MATCH(1,(WWCRA_ET!$A:$A=Acres_ALL!X20)*(WWCRA_ET!$B:$B=2050)*(WWCRA_ET!$C:$C=3)*(WWCRA_ET!$D:$D=$B108),0),6)</f>
        <v>532</v>
      </c>
      <c r="Y108" s="75"/>
      <c r="Z108" s="74">
        <f t="array" ref="Z108">INDEX(WWCRA_ET!$A$1:$M$3889,MATCH(1,(WWCRA_ET!$A:$A=Acres_ALL!Z20)*(WWCRA_ET!$B:$B=2050)*(WWCRA_ET!$C:$C=3)*(WWCRA_ET!$D:$D=$B108),0),6)</f>
        <v>532</v>
      </c>
      <c r="AA108" s="75"/>
      <c r="AB108" s="75"/>
      <c r="AC108" s="74">
        <f t="array" ref="AC108">INDEX(WWCRA_ET!$A$1:$M$3889,MATCH(1,(WWCRA_ET!$A:$A=Acres_ALL!AC20)*(WWCRA_ET!$B:$B=2050)*(WWCRA_ET!$C:$C=3)*(WWCRA_ET!$D:$D=$B108),0),6)</f>
        <v>548.20000000000005</v>
      </c>
      <c r="AD108" s="75"/>
      <c r="AE108" s="140"/>
      <c r="AF108" s="75"/>
      <c r="AG108" s="75"/>
      <c r="AH108" s="75"/>
      <c r="AI108" s="75"/>
      <c r="AJ108" s="74">
        <f t="array" ref="AJ108">INDEX(WWCRA_ET!$A$1:$M$3889,MATCH(1,(WWCRA_ET!$A:$A=Acres_ALL!AJ20)*(WWCRA_ET!$B:$B=2050)*(WWCRA_ET!$C:$C=3)*(WWCRA_ET!$D:$D=$B108),0),6)</f>
        <v>508.1</v>
      </c>
      <c r="AK108" s="75"/>
      <c r="AL108" s="75"/>
    </row>
    <row r="109" spans="1:38" s="2" customFormat="1" x14ac:dyDescent="0.25">
      <c r="A109" s="2" t="s">
        <v>56</v>
      </c>
      <c r="B109" s="2">
        <v>43</v>
      </c>
      <c r="C109" s="74">
        <f t="array" ref="C109">INDEX(WWCRA_ET!$A$1:$M$3889,MATCH(1,(WWCRA_ET!$A:$A=Acres_ALL!C21)*(WWCRA_ET!$B:$B=2050)*(WWCRA_ET!$C:$C=3)*(WWCRA_ET!$D:$D=$B109),0),6)</f>
        <v>353.6</v>
      </c>
      <c r="D109" s="75"/>
      <c r="E109" s="75"/>
      <c r="F109" s="75"/>
      <c r="G109" s="75"/>
      <c r="H109" s="140"/>
      <c r="I109" s="75"/>
      <c r="J109" s="140"/>
      <c r="K109" s="74">
        <f t="array" ref="K109">INDEX(WWCRA_ET!$A$1:$M$3889,MATCH(1,(WWCRA_ET!$A:$A=Acres_ALL!K21)*(WWCRA_ET!$B:$B=2050)*(WWCRA_ET!$C:$C=3)*(WWCRA_ET!$D:$D=$B109),0),6)</f>
        <v>396.4</v>
      </c>
      <c r="L109" s="140"/>
      <c r="M109" s="75"/>
      <c r="N109" s="75"/>
      <c r="O109" s="140"/>
      <c r="P109" s="75"/>
      <c r="Q109" s="140"/>
      <c r="R109" s="72">
        <f t="array" ref="R109">INDEX(WWCRA_ET!$A$1:$M$3889,MATCH(1,(WWCRA_ET!$A:$A=Acres_ALL!R21)*(WWCRA_ET!$B:$B=2050)*(WWCRA_ET!$C:$C=3)*(WWCRA_ET!$D:$D=$B109),0),6)</f>
        <v>340.3</v>
      </c>
      <c r="S109" s="140"/>
      <c r="T109" s="75"/>
      <c r="U109" s="140"/>
      <c r="V109" s="75"/>
      <c r="W109" s="140"/>
      <c r="X109" s="75"/>
      <c r="Y109" s="75"/>
      <c r="Z109" s="75"/>
      <c r="AA109" s="75"/>
      <c r="AB109" s="75"/>
      <c r="AC109" s="75"/>
      <c r="AD109" s="75"/>
      <c r="AE109" s="140"/>
      <c r="AF109" s="75"/>
      <c r="AG109" s="74">
        <f t="array" ref="AG109">INDEX(WWCRA_ET!$A$1:$M$3889,MATCH(1,(WWCRA_ET!$A:$A=Acres_ALL!AG21)*(WWCRA_ET!$B:$B=2050)*(WWCRA_ET!$C:$C=3)*(WWCRA_ET!$D:$D=$B109),0),6)</f>
        <v>353.6</v>
      </c>
      <c r="AH109" s="75"/>
      <c r="AI109" s="75"/>
      <c r="AJ109" s="75"/>
      <c r="AK109" s="75"/>
      <c r="AL109" s="75"/>
    </row>
    <row r="110" spans="1:38" s="2" customFormat="1" x14ac:dyDescent="0.25">
      <c r="A110" s="2" t="s">
        <v>57</v>
      </c>
      <c r="B110" s="2">
        <v>62</v>
      </c>
      <c r="C110" s="75"/>
      <c r="D110" s="75"/>
      <c r="E110" s="75"/>
      <c r="F110" s="75"/>
      <c r="G110" s="75"/>
      <c r="H110" s="140"/>
      <c r="I110" s="75"/>
      <c r="J110" s="140"/>
      <c r="K110" s="75"/>
      <c r="L110" s="140"/>
      <c r="M110" s="75"/>
      <c r="N110" s="75"/>
      <c r="O110" s="140"/>
      <c r="P110" s="75"/>
      <c r="Q110" s="140"/>
      <c r="R110" s="75"/>
      <c r="S110" s="140"/>
      <c r="T110" s="74">
        <f t="array" ref="T110">INDEX(WWCRA_ET!$A$1:$M$3889,MATCH(1,(WWCRA_ET!$A:$A=Acres_ALL!T22)*(WWCRA_ET!$B:$B=2050)*(WWCRA_ET!$C:$C=3)*(WWCRA_ET!$D:$D=$B110),0),6)</f>
        <v>481.7</v>
      </c>
      <c r="U110" s="140"/>
      <c r="V110" s="75"/>
      <c r="W110" s="140"/>
      <c r="X110" s="75"/>
      <c r="Y110" s="75"/>
      <c r="Z110" s="75"/>
      <c r="AA110" s="75"/>
      <c r="AB110" s="75"/>
      <c r="AC110" s="75"/>
      <c r="AD110" s="75"/>
      <c r="AE110" s="140"/>
      <c r="AF110" s="75"/>
      <c r="AG110" s="75"/>
      <c r="AH110" s="75"/>
      <c r="AI110" s="75"/>
      <c r="AJ110" s="75"/>
      <c r="AK110" s="75"/>
      <c r="AL110" s="75"/>
    </row>
    <row r="111" spans="1:38" s="2" customFormat="1" x14ac:dyDescent="0.25">
      <c r="A111" s="2" t="s">
        <v>58</v>
      </c>
      <c r="B111" s="2">
        <v>63</v>
      </c>
      <c r="C111" s="75"/>
      <c r="D111" s="75"/>
      <c r="E111" s="75"/>
      <c r="F111" s="75"/>
      <c r="G111" s="75"/>
      <c r="H111" s="140"/>
      <c r="I111" s="75"/>
      <c r="J111" s="140"/>
      <c r="K111" s="75"/>
      <c r="L111" s="140">
        <f t="array" ref="L111">INDEX(Cuenca_ET!$B$5:$K$244,MATCH(1,(Cuenca_ET!$C$5:$C$244=Acres_ALL!L23)*(Cuenca_ET!$E$5:$E$244=$B111)*(Cuenca_ET!$H$5:$H$244=3),0),9)</f>
        <v>459.00759975191232</v>
      </c>
      <c r="M111" s="75"/>
      <c r="N111" s="75"/>
      <c r="O111" s="140"/>
      <c r="P111" s="75"/>
      <c r="Q111" s="140">
        <f t="array" ref="Q111">INDEX(Cuenca_ET!$B$5:$K$244,MATCH(1,(Cuenca_ET!$C$5:$C$244=Acres_ALL!Q23)*(Cuenca_ET!$E$5:$E$244=$B111)*(Cuenca_ET!$H$5:$H$244=3),0),9)</f>
        <v>625.50766177382673</v>
      </c>
      <c r="R111" s="75"/>
      <c r="S111" s="140">
        <f t="array" ref="S111">INDEX(Cuenca_ET!$B$5:$K$244,MATCH(1,(Cuenca_ET!$C$5:$C$244=Acres_ALL!S23)*(Cuenca_ET!$E$5:$E$244=$B111)*(Cuenca_ET!$H$5:$H$244=3),0),9)</f>
        <v>625.50766177382673</v>
      </c>
      <c r="T111" s="75"/>
      <c r="U111" s="140"/>
      <c r="V111" s="75"/>
      <c r="W111" s="140"/>
      <c r="X111" s="75"/>
      <c r="Y111" s="75"/>
      <c r="Z111" s="75"/>
      <c r="AA111" s="75"/>
      <c r="AB111" s="75"/>
      <c r="AC111" s="75"/>
      <c r="AD111" s="75"/>
      <c r="AE111" s="140"/>
      <c r="AF111" s="75"/>
      <c r="AG111" s="75"/>
      <c r="AH111" s="75"/>
      <c r="AI111" s="75"/>
      <c r="AJ111" s="75"/>
      <c r="AK111" s="75"/>
      <c r="AL111" s="75"/>
    </row>
    <row r="112" spans="1:38" s="2" customFormat="1" x14ac:dyDescent="0.25">
      <c r="A112" s="2" t="s">
        <v>59</v>
      </c>
      <c r="B112" s="2">
        <v>64</v>
      </c>
      <c r="C112" s="75"/>
      <c r="D112" s="75"/>
      <c r="E112" s="75"/>
      <c r="F112" s="75"/>
      <c r="G112" s="75"/>
      <c r="H112" s="140"/>
      <c r="I112" s="75"/>
      <c r="J112" s="140"/>
      <c r="K112" s="75"/>
      <c r="L112" s="140"/>
      <c r="M112" s="75"/>
      <c r="N112" s="75"/>
      <c r="O112" s="140"/>
      <c r="P112" s="75"/>
      <c r="Q112" s="140"/>
      <c r="R112" s="75"/>
      <c r="S112" s="140"/>
      <c r="T112" s="74">
        <f t="array" ref="T112">INDEX(WWCRA_ET!$A$1:$M$3889,MATCH(1,(WWCRA_ET!$A:$A=Acres_ALL!T24)*(WWCRA_ET!$B:$B=2050)*(WWCRA_ET!$C:$C=3)*(WWCRA_ET!$D:$D=$B112),0),6)</f>
        <v>539.4</v>
      </c>
      <c r="U112" s="140"/>
      <c r="V112" s="75"/>
      <c r="W112" s="140"/>
      <c r="X112" s="75"/>
      <c r="Y112" s="75"/>
      <c r="Z112" s="75"/>
      <c r="AA112" s="75"/>
      <c r="AB112" s="75"/>
      <c r="AC112" s="75"/>
      <c r="AD112" s="75"/>
      <c r="AE112" s="140"/>
      <c r="AF112" s="75"/>
      <c r="AG112" s="75"/>
      <c r="AH112" s="75"/>
      <c r="AI112" s="75"/>
      <c r="AJ112" s="75"/>
      <c r="AK112" s="75"/>
      <c r="AL112" s="75"/>
    </row>
    <row r="113" spans="1:38" s="2" customFormat="1" x14ac:dyDescent="0.25">
      <c r="A113" s="2" t="s">
        <v>60</v>
      </c>
      <c r="B113" s="2">
        <v>75</v>
      </c>
      <c r="C113" s="75"/>
      <c r="D113" s="75"/>
      <c r="E113" s="75"/>
      <c r="F113" s="75"/>
      <c r="G113" s="75"/>
      <c r="H113" s="140"/>
      <c r="I113" s="75"/>
      <c r="J113" s="140"/>
      <c r="K113" s="75"/>
      <c r="L113" s="140"/>
      <c r="M113" s="75"/>
      <c r="N113" s="75"/>
      <c r="O113" s="140"/>
      <c r="P113" s="75"/>
      <c r="Q113" s="140"/>
      <c r="R113" s="75"/>
      <c r="S113" s="140"/>
      <c r="T113" s="75"/>
      <c r="U113" s="140"/>
      <c r="V113" s="74">
        <f t="array" ref="V113">INDEX(WWCRA_ET!$A$1:$M$3889,MATCH(1,(WWCRA_ET!$A:$A=Acres_ALL!V25)*(WWCRA_ET!$B:$B=2050)*(WWCRA_ET!$C:$C=3)*(WWCRA_ET!$D:$D=$B113),0),6)</f>
        <v>546.20000000000005</v>
      </c>
      <c r="W113" s="140"/>
      <c r="X113" s="75"/>
      <c r="Y113" s="75"/>
      <c r="Z113" s="75"/>
      <c r="AA113" s="75"/>
      <c r="AB113" s="74">
        <f t="array" ref="AB113">INDEX(WWCRA_ET!$A$1:$M$3889,MATCH(1,(WWCRA_ET!$A:$A=Acres_ALL!AB25)*(WWCRA_ET!$B:$B=2050)*(WWCRA_ET!$C:$C=3)*(WWCRA_ET!$D:$D=$B113),0),6)</f>
        <v>490</v>
      </c>
      <c r="AC113" s="75"/>
      <c r="AD113" s="75"/>
      <c r="AE113" s="140"/>
      <c r="AF113" s="75"/>
      <c r="AG113" s="75"/>
      <c r="AH113" s="75"/>
      <c r="AI113" s="75"/>
      <c r="AJ113" s="75"/>
      <c r="AK113" s="75"/>
      <c r="AL113" s="75"/>
    </row>
    <row r="114" spans="1:38" s="2" customFormat="1" x14ac:dyDescent="0.25">
      <c r="A114" s="2" t="s">
        <v>61</v>
      </c>
      <c r="B114" s="2">
        <v>82</v>
      </c>
      <c r="C114" s="75"/>
      <c r="D114" s="74">
        <f t="array" ref="D114">INDEX(WWCRA_ET!$A$1:$M$3889,MATCH(1,(WWCRA_ET!$A:$A=Acres_ALL!D26)*(WWCRA_ET!$B:$B=2050)*(WWCRA_ET!$C:$C=3)*(WWCRA_ET!$D:$D=$B114),0),6)</f>
        <v>644.1</v>
      </c>
      <c r="E114" s="74">
        <f t="array" ref="E114">INDEX(WWCRA_ET!$A$1:$M$3889,MATCH(1,(WWCRA_ET!$A:$A=Acres_ALL!E26)*(WWCRA_ET!$B:$B=2050)*(WWCRA_ET!$C:$C=3)*(WWCRA_ET!$D:$D=$B114),0),6)</f>
        <v>550.29999999999995</v>
      </c>
      <c r="F114" s="75"/>
      <c r="G114" s="74">
        <f t="array" ref="G114">INDEX(WWCRA_ET!$A$1:$M$3889,MATCH(1,(WWCRA_ET!$A:$A=Acres_ALL!G26)*(WWCRA_ET!$B:$B=2050)*(WWCRA_ET!$C:$C=3)*(WWCRA_ET!$D:$D=$B114),0),6)</f>
        <v>463.2</v>
      </c>
      <c r="H114" s="140"/>
      <c r="I114" s="75"/>
      <c r="J114" s="140"/>
      <c r="K114" s="75"/>
      <c r="L114" s="140"/>
      <c r="M114" s="75"/>
      <c r="N114" s="75"/>
      <c r="O114" s="140"/>
      <c r="P114" s="75"/>
      <c r="Q114" s="140"/>
      <c r="R114" s="75"/>
      <c r="S114" s="140"/>
      <c r="T114" s="75"/>
      <c r="U114" s="140"/>
      <c r="V114" s="74">
        <f t="array" ref="V114">INDEX(WWCRA_ET!$A$1:$M$3889,MATCH(1,(WWCRA_ET!$A:$A=Acres_ALL!V26)*(WWCRA_ET!$B:$B=2050)*(WWCRA_ET!$C:$C=3)*(WWCRA_ET!$D:$D=$B114),0),6)</f>
        <v>547.20000000000005</v>
      </c>
      <c r="W114" s="140"/>
      <c r="X114" s="74">
        <f t="array" ref="X114">INDEX(WWCRA_ET!$A$1:$M$3889,MATCH(1,(WWCRA_ET!$A:$A=Acres_ALL!X26)*(WWCRA_ET!$B:$B=2050)*(WWCRA_ET!$C:$C=3)*(WWCRA_ET!$D:$D=$B114),0),6)</f>
        <v>516.5</v>
      </c>
      <c r="Y114" s="75"/>
      <c r="Z114" s="74">
        <f t="array" ref="Z114">INDEX(WWCRA_ET!$A$1:$M$3889,MATCH(1,(WWCRA_ET!$A:$A=Acres_ALL!Z26)*(WWCRA_ET!$B:$B=2050)*(WWCRA_ET!$C:$C=3)*(WWCRA_ET!$D:$D=$B114),0),6)</f>
        <v>637</v>
      </c>
      <c r="AA114" s="75"/>
      <c r="AB114" s="75"/>
      <c r="AC114" s="74">
        <f t="array" ref="AC114">INDEX(WWCRA_ET!$A$1:$M$3889,MATCH(1,(WWCRA_ET!$A:$A=Acres_ALL!AC26)*(WWCRA_ET!$B:$B=2050)*(WWCRA_ET!$C:$C=3)*(WWCRA_ET!$D:$D=$B114),0),6)</f>
        <v>653.6</v>
      </c>
      <c r="AD114" s="75"/>
      <c r="AE114" s="140"/>
      <c r="AF114" s="75"/>
      <c r="AG114" s="75"/>
      <c r="AH114" s="75"/>
      <c r="AI114" s="75"/>
      <c r="AJ114" s="74">
        <f t="array" ref="AJ114">INDEX(WWCRA_ET!$A$1:$M$3889,MATCH(1,(WWCRA_ET!$A:$A=Acres_ALL!AJ26)*(WWCRA_ET!$B:$B=2050)*(WWCRA_ET!$C:$C=3)*(WWCRA_ET!$D:$D=$B114),0),6)</f>
        <v>603</v>
      </c>
      <c r="AK114" s="75"/>
      <c r="AL114" s="74">
        <f t="array" ref="AL114">INDEX(WWCRA_ET!$A$1:$M$3889,MATCH(1,(WWCRA_ET!$A:$A=Acres_ALL!AL26)*(WWCRA_ET!$B:$B=2050)*(WWCRA_ET!$C:$C=3)*(WWCRA_ET!$D:$D=$B114),0),6)</f>
        <v>667.6</v>
      </c>
    </row>
    <row r="115" spans="1:38" s="2" customFormat="1" x14ac:dyDescent="0.25"/>
    <row r="116" spans="1:38" s="2" customFormat="1" x14ac:dyDescent="0.25"/>
    <row r="117" spans="1:38" s="2" customFormat="1" ht="21" x14ac:dyDescent="0.35">
      <c r="A117" s="1" t="str">
        <f>CONCATENATE("NIWR, ",2050,", Hotter-Wetter (scen 4)")</f>
        <v>NIWR, 2050, Hotter-Wetter (scen 4)</v>
      </c>
      <c r="B117" s="2" t="s">
        <v>1</v>
      </c>
      <c r="C117" t="s">
        <v>2</v>
      </c>
      <c r="D117" t="s">
        <v>3</v>
      </c>
      <c r="E117" s="3" t="s">
        <v>4</v>
      </c>
      <c r="F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12</v>
      </c>
      <c r="N117" t="s">
        <v>13</v>
      </c>
      <c r="O117" t="s">
        <v>14</v>
      </c>
      <c r="P117" t="s">
        <v>15</v>
      </c>
      <c r="Q117" t="s">
        <v>16</v>
      </c>
      <c r="R117" t="s">
        <v>17</v>
      </c>
      <c r="S117" t="s">
        <v>18</v>
      </c>
      <c r="T117" t="s">
        <v>19</v>
      </c>
      <c r="U117" t="s">
        <v>20</v>
      </c>
      <c r="V117" t="s">
        <v>21</v>
      </c>
      <c r="W117" t="s">
        <v>22</v>
      </c>
      <c r="X117" t="s">
        <v>23</v>
      </c>
      <c r="Y117" t="s">
        <v>24</v>
      </c>
      <c r="Z117" t="s">
        <v>25</v>
      </c>
      <c r="AA117" t="s">
        <v>26</v>
      </c>
      <c r="AB117" t="s">
        <v>27</v>
      </c>
      <c r="AC117" t="s">
        <v>28</v>
      </c>
      <c r="AD117" t="s">
        <v>29</v>
      </c>
      <c r="AE117" t="s">
        <v>30</v>
      </c>
      <c r="AF117" t="s">
        <v>31</v>
      </c>
      <c r="AG117" t="s">
        <v>32</v>
      </c>
      <c r="AH117" t="s">
        <v>33</v>
      </c>
      <c r="AI117" t="s">
        <v>34</v>
      </c>
      <c r="AJ117" t="s">
        <v>35</v>
      </c>
      <c r="AK117" t="s">
        <v>36</v>
      </c>
      <c r="AL117" t="s">
        <v>37</v>
      </c>
    </row>
    <row r="118" spans="1:38" s="2" customFormat="1" x14ac:dyDescent="0.25">
      <c r="A118" s="2" t="s">
        <v>38</v>
      </c>
      <c r="B118" s="2">
        <v>3</v>
      </c>
      <c r="C118" s="49">
        <f t="array" ref="C118">INDEX(WWCRA_ET!$A$1:$M$3889,MATCH(1,(WWCRA_ET!$A:$A=Acres_ALL!C2)*(WWCRA_ET!$B:$B=2050)*(WWCRA_ET!$C:$C=4)*(WWCRA_ET!$D:$D=$B118),0),6)</f>
        <v>606</v>
      </c>
      <c r="D118" s="74">
        <f t="array" ref="D118">INDEX(WWCRA_ET!$A$1:$M$3889,MATCH(1,(WWCRA_ET!$A:$A=Acres_ALL!D2)*(WWCRA_ET!$B:$B=2050)*(WWCRA_ET!$C:$C=4)*(WWCRA_ET!$D:$D=$B118),0),6)</f>
        <v>456.7</v>
      </c>
      <c r="E118" s="74">
        <f t="array" ref="E118">INDEX(WWCRA_ET!$A$1:$M$3889,MATCH(1,(WWCRA_ET!$A:$A=Acres_ALL!E2)*(WWCRA_ET!$B:$B=2050)*(WWCRA_ET!$C:$C=4)*(WWCRA_ET!$D:$D=$B118),0),6)</f>
        <v>391.6</v>
      </c>
      <c r="F118" s="74">
        <f t="array" ref="F118">INDEX(WWCRA_ET!$A$1:$M$3889,MATCH(1,(WWCRA_ET!$A:$A=Acres_ALL!F2)*(WWCRA_ET!$B:$B=2050)*(WWCRA_ET!$C:$C=4)*(WWCRA_ET!$D:$D=$B118),0),6)</f>
        <v>138.6</v>
      </c>
      <c r="G118" s="74">
        <f t="array" ref="G118">INDEX(WWCRA_ET!$A$1:$M$3889,MATCH(1,(WWCRA_ET!$A:$A=Acres_ALL!G2)*(WWCRA_ET!$B:$B=2050)*(WWCRA_ET!$C:$C=4)*(WWCRA_ET!$D:$D=$B118),0),6)</f>
        <v>307.10000000000002</v>
      </c>
      <c r="H118" s="140">
        <f t="array" ref="H118">INDEX(Cuenca_ET!$B$5:$K$244,MATCH(1,(Cuenca_ET!$C$5:$C$244=Acres_ALL!H2)*(Cuenca_ET!$E$5:$E$244=$B118)*(Cuenca_ET!$H$5:$H$244=4),0),9)</f>
        <v>354.30401913371196</v>
      </c>
      <c r="I118" s="74">
        <f t="array" ref="I118">INDEX(WWCRA_ET!$A$1:$M$3889,MATCH(1,(WWCRA_ET!$A:$A=Acres_ALL!I2)*(WWCRA_ET!$B:$B=2050)*(WWCRA_ET!$C:$C=4)*(WWCRA_ET!$D:$D=$B118),0),6)</f>
        <v>839.7</v>
      </c>
      <c r="J118" s="140">
        <f t="array" ref="J118">INDEX(Cuenca_ET!$B$5:$K$244,MATCH(1,(Cuenca_ET!$C$5:$C$244=Acres_ALL!J2)*(Cuenca_ET!$E$5:$E$244=$B118)*(Cuenca_ET!$H$5:$H$244=4),0),9)</f>
        <v>354.30401913371196</v>
      </c>
      <c r="K118" s="74">
        <f t="array" ref="K118">INDEX(WWCRA_ET!$A$1:$M$3889,MATCH(1,(WWCRA_ET!$A:$A=Acres_ALL!K2)*(WWCRA_ET!$B:$B=2050)*(WWCRA_ET!$C:$C=4)*(WWCRA_ET!$D:$D=$B118),0),6)</f>
        <v>747.2</v>
      </c>
      <c r="L118" s="140">
        <f t="array" ref="L118">INDEX(Cuenca_ET!$B$5:$K$244,MATCH(1,(Cuenca_ET!$C$5:$C$244=Acres_ALL!L2)*(Cuenca_ET!$E$5:$E$244=$B118)*(Cuenca_ET!$H$5:$H$244=4),0),9)</f>
        <v>881.19482842819696</v>
      </c>
      <c r="M118" s="74">
        <f t="array" ref="M118">INDEX(WWCRA_ET!$A$1:$M$3889,MATCH(1,(WWCRA_ET!$A:$A=Acres_ALL!M2)*(WWCRA_ET!$B:$B=2050)*(WWCRA_ET!$C:$C=4)*(WWCRA_ET!$D:$D=$B118),0),6)</f>
        <v>946.1</v>
      </c>
      <c r="N118" s="74">
        <f t="array" ref="N118">INDEX(WWCRA_ET!$A$1:$M$3889,MATCH(1,(WWCRA_ET!$A:$A=Acres_ALL!N2)*(WWCRA_ET!$B:$B=2050)*(WWCRA_ET!$C:$C=4)*(WWCRA_ET!$D:$D=$B118),0),6)</f>
        <v>662.6</v>
      </c>
      <c r="O118" s="140">
        <f t="array" ref="O118">INDEX(Cuenca_ET!$B$5:$K$244,MATCH(1,(Cuenca_ET!$C$5:$C$244=Acres_ALL!O2)*(Cuenca_ET!$E$5:$E$244=$B118)*(Cuenca_ET!$H$5:$H$244=4),0),9)</f>
        <v>1039.9866943866944</v>
      </c>
      <c r="P118" s="74">
        <f t="array" ref="P118">INDEX(WWCRA_ET!$A$1:$M$3889,MATCH(1,(WWCRA_ET!$A:$A=Acres_ALL!P2)*(WWCRA_ET!$B:$B=2050)*(WWCRA_ET!$C:$C=4)*(WWCRA_ET!$D:$D=$B118),0),6)</f>
        <v>530.20000000000005</v>
      </c>
      <c r="Q118" s="140">
        <f t="array" ref="Q118">INDEX(Cuenca_ET!$B$5:$K$244,MATCH(1,(Cuenca_ET!$C$5:$C$244=Acres_ALL!Q2)*(Cuenca_ET!$E$5:$E$244=$B118)*(Cuenca_ET!$H$5:$H$244=4),0),9)</f>
        <v>1107.760359255974</v>
      </c>
      <c r="R118" s="74">
        <f t="array" ref="R118">INDEX(WWCRA_ET!$A$1:$M$3889,MATCH(1,(WWCRA_ET!$A:$A=Acres_ALL!R2)*(WWCRA_ET!$B:$B=2050)*(WWCRA_ET!$C:$C=4)*(WWCRA_ET!$D:$D=$B118),0),6)</f>
        <v>767.5</v>
      </c>
      <c r="S118" s="140">
        <f t="array" ref="S118">INDEX(Cuenca_ET!$B$5:$K$244,MATCH(1,(Cuenca_ET!$C$5:$C$244=Acres_ALL!S2)*(Cuenca_ET!$E$5:$E$244=$B118)*(Cuenca_ET!$H$5:$H$244=4),0),9)</f>
        <v>1107.760359255974</v>
      </c>
      <c r="T118" s="74">
        <f t="array" ref="T118">INDEX(WWCRA_ET!$A$1:$M$3889,MATCH(1,(WWCRA_ET!$A:$A=Acres_ALL!T2)*(WWCRA_ET!$B:$B=2050)*(WWCRA_ET!$C:$C=4)*(WWCRA_ET!$D:$D=$B118),0),6)</f>
        <v>803.9</v>
      </c>
      <c r="U118" s="140">
        <f t="array" ref="U118">INDEX(Cuenca_ET!$B$5:$K$244,MATCH(1,(Cuenca_ET!$C$5:$C$244=Acres_ALL!U2)*(Cuenca_ET!$E$5:$E$244=$B118)*(Cuenca_ET!$H$5:$H$244=4),0),9)</f>
        <v>990.21380985426777</v>
      </c>
      <c r="V118" s="74">
        <f t="array" ref="V118">INDEX(WWCRA_ET!$A$1:$M$3889,MATCH(1,(WWCRA_ET!$A:$A=Acres_ALL!V2)*(WWCRA_ET!$B:$B=2050)*(WWCRA_ET!$C:$C=4)*(WWCRA_ET!$D:$D=$B118),0),6)</f>
        <v>384.2</v>
      </c>
      <c r="W118" s="140"/>
      <c r="X118" s="74">
        <f t="array" ref="X118">INDEX(WWCRA_ET!$A$1:$M$3889,MATCH(1,(WWCRA_ET!$A:$A=Acres_ALL!X2)*(WWCRA_ET!$B:$B=2050)*(WWCRA_ET!$C:$C=4)*(WWCRA_ET!$D:$D=$B118),0),6)</f>
        <v>357.1</v>
      </c>
      <c r="Y118" s="74">
        <f t="array" ref="Y118">INDEX(WWCRA_ET!$A$1:$M$3889,MATCH(1,(WWCRA_ET!$A:$A=Acres_ALL!Y2)*(WWCRA_ET!$B:$B=2050)*(WWCRA_ET!$C:$C=4)*(WWCRA_ET!$D:$D=$B118),0),6)</f>
        <v>1046.2</v>
      </c>
      <c r="Z118" s="74">
        <f t="array" ref="Z118">INDEX(WWCRA_ET!$A$1:$M$3889,MATCH(1,(WWCRA_ET!$A:$A=Acres_ALL!Z2)*(WWCRA_ET!$B:$B=2050)*(WWCRA_ET!$C:$C=4)*(WWCRA_ET!$D:$D=$B118),0),6)</f>
        <v>437.9</v>
      </c>
      <c r="AA118" s="74">
        <f t="array" ref="AA118">INDEX(WWCRA_ET!$A$1:$M$3889,MATCH(1,(WWCRA_ET!$A:$A=Acres_ALL!AA2)*(WWCRA_ET!$B:$B=2050)*(WWCRA_ET!$C:$C=4)*(WWCRA_ET!$D:$D=$B118),0),6)</f>
        <v>946.1</v>
      </c>
      <c r="AB118" s="74">
        <f t="array" ref="AB118">INDEX(WWCRA_ET!$A$1:$M$3889,MATCH(1,(WWCRA_ET!$A:$A=Acres_ALL!AB2)*(WWCRA_ET!$B:$B=2050)*(WWCRA_ET!$C:$C=4)*(WWCRA_ET!$D:$D=$B118),0),6)</f>
        <v>338.7</v>
      </c>
      <c r="AC118" s="74">
        <f t="array" ref="AC118">INDEX(WWCRA_ET!$A$1:$M$3889,MATCH(1,(WWCRA_ET!$A:$A=Acres_ALL!AC2)*(WWCRA_ET!$B:$B=2050)*(WWCRA_ET!$C:$C=4)*(WWCRA_ET!$D:$D=$B118),0),6)</f>
        <v>472.8</v>
      </c>
      <c r="AD118" s="74">
        <f t="array" ref="AD118">INDEX(WWCRA_ET!$A$1:$M$3889,MATCH(1,(WWCRA_ET!$A:$A=Acres_ALL!AD2)*(WWCRA_ET!$B:$B=2050)*(WWCRA_ET!$C:$C=4)*(WWCRA_ET!$D:$D=$B118),0),6)</f>
        <v>759.6</v>
      </c>
      <c r="AE118" s="140">
        <f t="array" ref="AE118">INDEX(Cuenca_ET!$B$5:$K$244,MATCH(1,(Cuenca_ET!$C$5:$C$244=Acres_ALL!AE2)*(Cuenca_ET!$E$5:$E$244=$B118)*(Cuenca_ET!$H$5:$H$244=4),0),9)</f>
        <v>268.53844661690505</v>
      </c>
      <c r="AF118" s="74">
        <f t="array" ref="AF118">INDEX(WWCRA_ET!$A$1:$M$3889,MATCH(1,(WWCRA_ET!$A:$A=Acres_ALL!AF2)*(WWCRA_ET!$B:$B=2050)*(WWCRA_ET!$C:$C=4)*(WWCRA_ET!$D:$D=$B118),0),6)</f>
        <v>709</v>
      </c>
      <c r="AG118" s="74">
        <f t="array" ref="AG118">INDEX(WWCRA_ET!$A$1:$M$3889,MATCH(1,(WWCRA_ET!$A:$A=Acres_ALL!AG2)*(WWCRA_ET!$B:$B=2050)*(WWCRA_ET!$C:$C=4)*(WWCRA_ET!$D:$D=$B118),0),6)</f>
        <v>606</v>
      </c>
      <c r="AH118" s="74">
        <f t="array" ref="AH118">INDEX(WWCRA_ET!$A$1:$M$3889,MATCH(1,(WWCRA_ET!$A:$A=Acres_ALL!AH2)*(WWCRA_ET!$B:$B=2050)*(WWCRA_ET!$C:$C=4)*(WWCRA_ET!$D:$D=$B118),0),6)</f>
        <v>627.79999999999995</v>
      </c>
      <c r="AI118" s="74">
        <f t="array" ref="AI118">INDEX(WWCRA_ET!$A$1:$M$3889,MATCH(1,(WWCRA_ET!$A:$A=Acres_ALL!AI2)*(WWCRA_ET!$B:$B=2050)*(WWCRA_ET!$C:$C=4)*(WWCRA_ET!$D:$D=$B118),0),6)</f>
        <v>632.1</v>
      </c>
      <c r="AJ118" s="74">
        <f t="array" ref="AJ118">INDEX(WWCRA_ET!$A$1:$M$3889,MATCH(1,(WWCRA_ET!$A:$A=Acres_ALL!AJ2)*(WWCRA_ET!$B:$B=2050)*(WWCRA_ET!$C:$C=4)*(WWCRA_ET!$D:$D=$B118),0),6)</f>
        <v>441.4</v>
      </c>
      <c r="AK118" s="74">
        <f t="array" ref="AK118">INDEX(WWCRA_ET!$A$1:$M$3889,MATCH(1,(WWCRA_ET!$A:$A=Acres_ALL!AK2)*(WWCRA_ET!$B:$B=2050)*(WWCRA_ET!$C:$C=4)*(WWCRA_ET!$D:$D=$B118),0),6)</f>
        <v>866.1</v>
      </c>
      <c r="AL118" s="74">
        <f t="array" ref="AL118">INDEX(WWCRA_ET!$A$1:$M$3889,MATCH(1,(WWCRA_ET!$A:$A=Acres_ALL!AL2)*(WWCRA_ET!$B:$B=2050)*(WWCRA_ET!$C:$C=4)*(WWCRA_ET!$D:$D=$B118),0),6)</f>
        <v>480.5</v>
      </c>
    </row>
    <row r="119" spans="1:38" s="2" customFormat="1" x14ac:dyDescent="0.25">
      <c r="A119" s="2" t="s">
        <v>39</v>
      </c>
      <c r="B119" s="2">
        <v>5</v>
      </c>
      <c r="C119" s="72">
        <f t="array" ref="C119">INDEX(WWCRA_ET!$A$1:$M$3889,MATCH(1,(WWCRA_ET!$A:$A=Acres_ALL!C3)*(WWCRA_ET!$B:$B=2050)*(WWCRA_ET!$C:$C=4)*(WWCRA_ET!$D:$D=$B119),0),6)</f>
        <v>468.8</v>
      </c>
      <c r="D119" s="73">
        <f t="array" ref="D119">INDEX(WWCRA_ET!$A$1:$M$3889,MATCH(1,(WWCRA_ET!$A:$A=Acres_ALL!D3)*(WWCRA_ET!$B:$B=2050)*(WWCRA_ET!$C:$C=4)*(WWCRA_ET!$D:$D=$B119),0),6)</f>
        <v>365.5</v>
      </c>
      <c r="E119" s="74">
        <f t="array" ref="E119">INDEX(WWCRA_ET!$A$1:$M$3889,MATCH(1,(WWCRA_ET!$A:$A=Acres_ALL!E3)*(WWCRA_ET!$B:$B=2050)*(WWCRA_ET!$C:$C=4)*(WWCRA_ET!$D:$D=$B119),0),6)</f>
        <v>302.7</v>
      </c>
      <c r="F119" s="75"/>
      <c r="G119" s="75"/>
      <c r="H119" s="140"/>
      <c r="I119" s="75"/>
      <c r="J119" s="140"/>
      <c r="K119" s="75"/>
      <c r="L119" s="140"/>
      <c r="M119" s="75"/>
      <c r="N119" s="75"/>
      <c r="O119" s="140"/>
      <c r="P119" s="75"/>
      <c r="Q119" s="140"/>
      <c r="R119" s="76"/>
      <c r="S119" s="140"/>
      <c r="T119" s="75"/>
      <c r="U119" s="140"/>
      <c r="V119" s="74">
        <f t="array" ref="V119">INDEX(WWCRA_ET!$A$1:$M$3889,MATCH(1,(WWCRA_ET!$A:$A=Acres_ALL!V3)*(WWCRA_ET!$B:$B=2050)*(WWCRA_ET!$C:$C=4)*(WWCRA_ET!$D:$D=$B119),0),6)</f>
        <v>307</v>
      </c>
      <c r="W119" s="140"/>
      <c r="X119" s="72">
        <f t="array" ref="X119">INDEX(WWCRA_ET!$A$1:$M$3889,MATCH(1,(WWCRA_ET!$A:$A=Acres_ALL!X3)*(WWCRA_ET!$B:$B=2050)*(WWCRA_ET!$C:$C=4)*(WWCRA_ET!$D:$D=$B119),0),6)</f>
        <v>335.7</v>
      </c>
      <c r="Y119" s="74">
        <f t="array" ref="Y119">INDEX(WWCRA_ET!$A$1:$M$3889,MATCH(1,(WWCRA_ET!$A:$A=Acres_ALL!Y3)*(WWCRA_ET!$B:$B=2050)*(WWCRA_ET!$C:$C=4)*(WWCRA_ET!$D:$D=$B119),0),6)</f>
        <v>475.7</v>
      </c>
      <c r="Z119" s="74">
        <f t="array" ref="Z119">INDEX(WWCRA_ET!$A$1:$M$3889,MATCH(1,(WWCRA_ET!$A:$A=Acres_ALL!Z3)*(WWCRA_ET!$B:$B=2050)*(WWCRA_ET!$C:$C=4)*(WWCRA_ET!$D:$D=$B119),0),6)</f>
        <v>335.7</v>
      </c>
      <c r="AA119" s="75"/>
      <c r="AB119" s="72">
        <f t="array" ref="AB119">INDEX(WWCRA_ET!$A$1:$M$3889,MATCH(1,(WWCRA_ET!$A:$A=Acres_ALL!AB3)*(WWCRA_ET!$B:$B=2050)*(WWCRA_ET!$C:$C=4)*(WWCRA_ET!$D:$D=$B119),0),6)</f>
        <v>302.7</v>
      </c>
      <c r="AC119" s="74">
        <f t="array" ref="AC119">INDEX(WWCRA_ET!$A$1:$M$3889,MATCH(1,(WWCRA_ET!$A:$A=Acres_ALL!AC3)*(WWCRA_ET!$B:$B=2050)*(WWCRA_ET!$C:$C=4)*(WWCRA_ET!$D:$D=$B119),0),6)</f>
        <v>365.5</v>
      </c>
      <c r="AD119" s="75"/>
      <c r="AE119" s="140"/>
      <c r="AF119" s="75"/>
      <c r="AG119" s="75"/>
      <c r="AH119" s="75"/>
      <c r="AI119" s="75"/>
      <c r="AJ119" s="77">
        <f t="array" ref="AJ119">INDEX(WWCRA_ET!$A$1:$M$3889,MATCH(1,(WWCRA_ET!$A:$A=Acres_ALL!AJ3)*(WWCRA_ET!$B:$B=2050)*(WWCRA_ET!$C:$C=4)*(WWCRA_ET!$D:$D=$B119),0),6)</f>
        <v>302.7</v>
      </c>
      <c r="AK119" s="75"/>
      <c r="AL119" s="78">
        <f t="array" ref="AL119">INDEX(WWCRA_ET!$A$1:$M$3889,MATCH(1,(WWCRA_ET!$A:$A=Acres_ALL!AL3)*(WWCRA_ET!$B:$B=2050)*(WWCRA_ET!$C:$C=4)*(WWCRA_ET!$D:$D=$B119),0),6)</f>
        <v>302.7</v>
      </c>
    </row>
    <row r="120" spans="1:38" s="2" customFormat="1" x14ac:dyDescent="0.25">
      <c r="A120" s="2" t="s">
        <v>40</v>
      </c>
      <c r="B120" s="2">
        <v>6</v>
      </c>
      <c r="C120" s="75"/>
      <c r="D120" s="75"/>
      <c r="E120" s="75"/>
      <c r="F120" s="75"/>
      <c r="G120" s="75"/>
      <c r="H120" s="140"/>
      <c r="I120" s="75"/>
      <c r="J120" s="140"/>
      <c r="K120" s="75"/>
      <c r="L120" s="140"/>
      <c r="M120" s="75"/>
      <c r="N120" s="75"/>
      <c r="O120" s="140"/>
      <c r="P120" s="75"/>
      <c r="Q120" s="140"/>
      <c r="R120" s="76"/>
      <c r="S120" s="140"/>
      <c r="T120" s="74">
        <f t="array" ref="T120">INDEX(WWCRA_ET!$A$1:$M$3889,MATCH(1,(WWCRA_ET!$A:$A=Acres_ALL!T4)*(WWCRA_ET!$B:$B=2050)*(WWCRA_ET!$C:$C=4)*(WWCRA_ET!$D:$D=$B120),0),6)</f>
        <v>523.70000000000005</v>
      </c>
      <c r="U120" s="140"/>
      <c r="V120" s="75"/>
      <c r="W120" s="140"/>
      <c r="X120" s="75"/>
      <c r="Y120" s="75"/>
      <c r="Z120" s="75"/>
      <c r="AA120" s="75"/>
      <c r="AB120" s="75"/>
      <c r="AC120" s="75"/>
      <c r="AD120" s="75"/>
      <c r="AE120" s="140"/>
      <c r="AF120" s="75"/>
      <c r="AG120" s="75"/>
      <c r="AH120" s="75"/>
      <c r="AI120" s="75"/>
      <c r="AJ120" s="75"/>
      <c r="AK120" s="75"/>
      <c r="AL120" s="75"/>
    </row>
    <row r="121" spans="1:38" s="2" customFormat="1" x14ac:dyDescent="0.25">
      <c r="A121" s="2" t="s">
        <v>41</v>
      </c>
      <c r="B121" s="2">
        <v>7</v>
      </c>
      <c r="C121" s="72">
        <f t="array" ref="C121">INDEX(WWCRA_ET!$A$1:$M$3889,MATCH(1,(WWCRA_ET!$A:$A=Acres_ALL!C5)*(WWCRA_ET!$B:$B=2050)*(WWCRA_ET!$C:$C=4)*(WWCRA_ET!$D:$D=$B121),0),6)</f>
        <v>592.20000000000005</v>
      </c>
      <c r="D121" s="72">
        <f t="array" ref="D121">INDEX(WWCRA_ET!$A$1:$M$3889,MATCH(1,(WWCRA_ET!$A:$A=Acres_ALL!D5)*(WWCRA_ET!$B:$B=2050)*(WWCRA_ET!$C:$C=4)*(WWCRA_ET!$D:$D=$B121),0),6)</f>
        <v>363.3</v>
      </c>
      <c r="E121" s="74">
        <f t="array" ref="E121">INDEX(WWCRA_ET!$A$1:$M$3889,MATCH(1,(WWCRA_ET!$A:$A=Acres_ALL!E5)*(WWCRA_ET!$B:$B=2050)*(WWCRA_ET!$C:$C=4)*(WWCRA_ET!$D:$D=$B121),0),6)</f>
        <v>350</v>
      </c>
      <c r="F121" s="75"/>
      <c r="G121" s="75"/>
      <c r="H121" s="140"/>
      <c r="I121" s="75"/>
      <c r="J121" s="140"/>
      <c r="K121" s="75"/>
      <c r="L121" s="140"/>
      <c r="M121" s="74">
        <f t="array" ref="M121">INDEX(WWCRA_ET!$A$1:$M$3889,MATCH(1,(WWCRA_ET!$A:$A=Acres_ALL!M5)*(WWCRA_ET!$B:$B=2050)*(WWCRA_ET!$C:$C=4)*(WWCRA_ET!$D:$D=$B121),0),6)</f>
        <v>644.70000000000005</v>
      </c>
      <c r="N121" s="75"/>
      <c r="O121" s="140"/>
      <c r="P121" s="75"/>
      <c r="Q121" s="140"/>
      <c r="R121" s="75"/>
      <c r="S121" s="140"/>
      <c r="T121" s="74">
        <f t="array" ref="T121">INDEX(WWCRA_ET!$A$1:$M$3889,MATCH(1,(WWCRA_ET!$A:$A=Acres_ALL!T5)*(WWCRA_ET!$B:$B=2050)*(WWCRA_ET!$C:$C=4)*(WWCRA_ET!$D:$D=$B121),0),6)</f>
        <v>593.9</v>
      </c>
      <c r="U121" s="140"/>
      <c r="V121" s="74">
        <f t="array" ref="V121">INDEX(WWCRA_ET!$A$1:$M$3889,MATCH(1,(WWCRA_ET!$A:$A=Acres_ALL!V5)*(WWCRA_ET!$B:$B=2050)*(WWCRA_ET!$C:$C=4)*(WWCRA_ET!$D:$D=$B121),0),6)</f>
        <v>386.1</v>
      </c>
      <c r="W121" s="140"/>
      <c r="X121" s="74">
        <f t="array" ref="X121">INDEX(WWCRA_ET!$A$1:$M$3889,MATCH(1,(WWCRA_ET!$A:$A=Acres_ALL!X5)*(WWCRA_ET!$B:$B=2050)*(WWCRA_ET!$C:$C=4)*(WWCRA_ET!$D:$D=$B121),0),6)</f>
        <v>317.60000000000002</v>
      </c>
      <c r="Y121" s="74">
        <f t="array" ref="Y121">INDEX(WWCRA_ET!$A$1:$M$3889,MATCH(1,(WWCRA_ET!$A:$A=Acres_ALL!Y5)*(WWCRA_ET!$B:$B=2050)*(WWCRA_ET!$C:$C=4)*(WWCRA_ET!$D:$D=$B121),0),6)</f>
        <v>679.7</v>
      </c>
      <c r="Z121" s="74">
        <f t="array" ref="Z121">INDEX(WWCRA_ET!$A$1:$M$3889,MATCH(1,(WWCRA_ET!$A:$A=Acres_ALL!Z5)*(WWCRA_ET!$B:$B=2050)*(WWCRA_ET!$C:$C=4)*(WWCRA_ET!$D:$D=$B121),0),6)</f>
        <v>384.9</v>
      </c>
      <c r="AA121" s="74">
        <f t="array" ref="AA121">INDEX(WWCRA_ET!$A$1:$M$3889,MATCH(1,(WWCRA_ET!$A:$A=Acres_ALL!AA5)*(WWCRA_ET!$B:$B=2050)*(WWCRA_ET!$C:$C=4)*(WWCRA_ET!$D:$D=$B121),0),6)</f>
        <v>644.70000000000005</v>
      </c>
      <c r="AB121" s="74">
        <f t="array" ref="AB121">INDEX(WWCRA_ET!$A$1:$M$3889,MATCH(1,(WWCRA_ET!$A:$A=Acres_ALL!AB5)*(WWCRA_ET!$B:$B=2050)*(WWCRA_ET!$C:$C=4)*(WWCRA_ET!$D:$D=$B121),0),6)</f>
        <v>283.3</v>
      </c>
      <c r="AC121" s="74">
        <f t="array" ref="AC121">INDEX(WWCRA_ET!$A$1:$M$3889,MATCH(1,(WWCRA_ET!$A:$A=Acres_ALL!AC5)*(WWCRA_ET!$B:$B=2050)*(WWCRA_ET!$C:$C=4)*(WWCRA_ET!$D:$D=$B121),0),6)</f>
        <v>411.8</v>
      </c>
      <c r="AD121" s="75"/>
      <c r="AE121" s="140">
        <f t="array" ref="AE121">INDEX(Cuenca_ET!$B$5:$K$244,MATCH(1,(Cuenca_ET!$C$5:$C$244=Acres_ALL!AE5)*(Cuenca_ET!$E$5:$E$244=$B121)*(Cuenca_ET!$H$5:$H$244=4),0),9)</f>
        <v>375.3135904260642</v>
      </c>
      <c r="AF121" s="74">
        <f t="array" ref="AF121">INDEX(WWCRA_ET!$A$1:$M$3889,MATCH(1,(WWCRA_ET!$A:$A=Acres_ALL!AF5)*(WWCRA_ET!$B:$B=2050)*(WWCRA_ET!$C:$C=4)*(WWCRA_ET!$D:$D=$B121),0),6)</f>
        <v>511.1</v>
      </c>
      <c r="AG121" s="72">
        <f t="array" ref="AG121">INDEX(WWCRA_ET!$A$1:$M$3889,MATCH(1,(WWCRA_ET!$A:$A=Acres_ALL!AG5)*(WWCRA_ET!$B:$B=2050)*(WWCRA_ET!$C:$C=4)*(WWCRA_ET!$D:$D=$B121),0),6)</f>
        <v>592.20000000000005</v>
      </c>
      <c r="AH121" s="75"/>
      <c r="AI121" s="75"/>
      <c r="AJ121" s="74">
        <f t="array" ref="AJ121">INDEX(WWCRA_ET!$A$1:$M$3889,MATCH(1,(WWCRA_ET!$A:$A=Acres_ALL!AJ5)*(WWCRA_ET!$B:$B=2050)*(WWCRA_ET!$C:$C=4)*(WWCRA_ET!$D:$D=$B121),0),6)</f>
        <v>388.5</v>
      </c>
      <c r="AK121" s="75"/>
      <c r="AL121" s="74">
        <f t="array" ref="AL121">INDEX(WWCRA_ET!$A$1:$M$3889,MATCH(1,(WWCRA_ET!$A:$A=Acres_ALL!AL5)*(WWCRA_ET!$B:$B=2050)*(WWCRA_ET!$C:$C=4)*(WWCRA_ET!$D:$D=$B121),0),6)</f>
        <v>419.2</v>
      </c>
    </row>
    <row r="122" spans="1:38" s="2" customFormat="1" x14ac:dyDescent="0.25">
      <c r="A122" s="2" t="s">
        <v>42</v>
      </c>
      <c r="B122" s="2">
        <v>10</v>
      </c>
      <c r="C122" s="75"/>
      <c r="D122" s="75"/>
      <c r="E122" s="75"/>
      <c r="F122" s="75"/>
      <c r="G122" s="75"/>
      <c r="H122" s="140"/>
      <c r="I122" s="75"/>
      <c r="J122" s="140"/>
      <c r="K122" s="75"/>
      <c r="L122" s="140"/>
      <c r="M122" s="75"/>
      <c r="N122" s="75"/>
      <c r="O122" s="140"/>
      <c r="P122" s="75"/>
      <c r="Q122" s="140"/>
      <c r="R122" s="75"/>
      <c r="S122" s="140"/>
      <c r="T122" s="74">
        <f t="array" ref="T122">INDEX(WWCRA_ET!$A$1:$M$3889,MATCH(1,(WWCRA_ET!$A:$A=Acres_ALL!T6)*(WWCRA_ET!$B:$B=2050)*(WWCRA_ET!$C:$C=4)*(WWCRA_ET!$D:$D=$B122),0),6)</f>
        <v>585.20000000000005</v>
      </c>
      <c r="U122" s="140"/>
      <c r="V122" s="75"/>
      <c r="W122" s="140"/>
      <c r="X122" s="75"/>
      <c r="Y122" s="75"/>
      <c r="Z122" s="75"/>
      <c r="AA122" s="75"/>
      <c r="AB122" s="75"/>
      <c r="AC122" s="75"/>
      <c r="AD122" s="75"/>
      <c r="AE122" s="140"/>
      <c r="AF122" s="75"/>
      <c r="AG122" s="75"/>
      <c r="AH122" s="75"/>
      <c r="AI122" s="75"/>
      <c r="AJ122" s="75"/>
      <c r="AK122" s="75"/>
      <c r="AL122" s="75"/>
    </row>
    <row r="123" spans="1:38" s="2" customFormat="1" x14ac:dyDescent="0.25">
      <c r="A123" s="2" t="s">
        <v>43</v>
      </c>
      <c r="B123" s="2">
        <v>11</v>
      </c>
      <c r="C123" s="74">
        <f t="array" ref="C123">INDEX(WWCRA_ET!$A$1:$M$3889,MATCH(1,(WWCRA_ET!$A:$A=Acres_ALL!C7)*(WWCRA_ET!$B:$B=2050)*(WWCRA_ET!$C:$C=4)*(WWCRA_ET!$D:$D=$B123),0),6)</f>
        <v>409.2</v>
      </c>
      <c r="D123" s="78">
        <f t="array" ref="D123">INDEX(WWCRA_ET!$A$1:$M$3889,MATCH(1,(WWCRA_ET!$A:$A=Acres_ALL!D7)*(WWCRA_ET!$B:$B=2050)*(WWCRA_ET!$C:$C=4)*(WWCRA_ET!$D:$D=$B123),0),6)</f>
        <v>232.8</v>
      </c>
      <c r="E123" s="74">
        <f t="array" ref="E123">INDEX(WWCRA_ET!$A$1:$M$3889,MATCH(1,(WWCRA_ET!$A:$A=Acres_ALL!E7)*(WWCRA_ET!$B:$B=2050)*(WWCRA_ET!$C:$C=4)*(WWCRA_ET!$D:$D=$B123),0),6)</f>
        <v>172.7</v>
      </c>
      <c r="F123" s="75"/>
      <c r="G123" s="74">
        <f t="array" ref="G123">INDEX(WWCRA_ET!$A$1:$M$3889,MATCH(1,(WWCRA_ET!$A:$A=Acres_ALL!G7)*(WWCRA_ET!$B:$B=2050)*(WWCRA_ET!$C:$C=4)*(WWCRA_ET!$D:$D=$B123),0),6)</f>
        <v>150.80000000000001</v>
      </c>
      <c r="H123" s="140"/>
      <c r="I123" s="74">
        <f t="array" ref="I123">INDEX(WWCRA_ET!$A$1:$M$3889,MATCH(1,(WWCRA_ET!$A:$A=Acres_ALL!I7)*(WWCRA_ET!$B:$B=2050)*(WWCRA_ET!$C:$C=4)*(WWCRA_ET!$D:$D=$B123),0),6)</f>
        <v>587.29999999999995</v>
      </c>
      <c r="J123" s="140"/>
      <c r="K123" s="74">
        <f t="array" ref="K123">INDEX(WWCRA_ET!$A$1:$M$3889,MATCH(1,(WWCRA_ET!$A:$A=Acres_ALL!K7)*(WWCRA_ET!$B:$B=2050)*(WWCRA_ET!$C:$C=4)*(WWCRA_ET!$D:$D=$B123),0),6)</f>
        <v>509.9</v>
      </c>
      <c r="L123" s="140"/>
      <c r="M123" s="75"/>
      <c r="N123" s="75"/>
      <c r="O123" s="140">
        <f t="array" ref="O123">INDEX(Cuenca_ET!$B$5:$K$244,MATCH(1,(Cuenca_ET!$C$5:$C$244=Acres_ALL!O7)*(Cuenca_ET!$E$5:$E$244=$B123)*(Cuenca_ET!$H$5:$H$244=4),0),9)</f>
        <v>618.75773696912529</v>
      </c>
      <c r="P123" s="75"/>
      <c r="Q123" s="140"/>
      <c r="R123" s="72">
        <f t="array" ref="R123">INDEX(WWCRA_ET!$A$1:$M$3889,MATCH(1,(WWCRA_ET!$A:$A=Acres_ALL!R7)*(WWCRA_ET!$B:$B=2050)*(WWCRA_ET!$C:$C=4)*(WWCRA_ET!$D:$D=$B123),0),6)</f>
        <v>554.9</v>
      </c>
      <c r="S123" s="140"/>
      <c r="T123" s="74">
        <f t="array" ref="T123">INDEX(WWCRA_ET!$A$1:$M$3889,MATCH(1,(WWCRA_ET!$A:$A=Acres_ALL!T7)*(WWCRA_ET!$B:$B=2050)*(WWCRA_ET!$C:$C=4)*(WWCRA_ET!$D:$D=$B123),0),6)</f>
        <v>473.9</v>
      </c>
      <c r="U123" s="140"/>
      <c r="V123" s="75"/>
      <c r="W123" s="140"/>
      <c r="X123" s="75"/>
      <c r="Y123" s="74">
        <f t="array" ref="Y123">INDEX(WWCRA_ET!$A$1:$M$3889,MATCH(1,(WWCRA_ET!$A:$A=Acres_ALL!Y7)*(WWCRA_ET!$B:$B=2050)*(WWCRA_ET!$C:$C=4)*(WWCRA_ET!$D:$D=$B123),0),6)</f>
        <v>528.29999999999995</v>
      </c>
      <c r="Z123" s="74">
        <f t="array" ref="Z123">INDEX(WWCRA_ET!$A$1:$M$3889,MATCH(1,(WWCRA_ET!$A:$A=Acres_ALL!Z7)*(WWCRA_ET!$B:$B=2050)*(WWCRA_ET!$C:$C=4)*(WWCRA_ET!$D:$D=$B123),0),6)</f>
        <v>233.7</v>
      </c>
      <c r="AA123" s="78">
        <f t="array" ref="AA123">INDEX(WWCRA_ET!$A$1:$M$3889,MATCH(1,(WWCRA_ET!$A:$A=Acres_ALL!AA7)*(WWCRA_ET!$B:$B=2050)*(WWCRA_ET!$C:$C=4)*(WWCRA_ET!$D:$D=$B123),0),6)</f>
        <v>326.10000000000002</v>
      </c>
      <c r="AB123" s="74">
        <f t="array" ref="AB123">INDEX(WWCRA_ET!$A$1:$M$3889,MATCH(1,(WWCRA_ET!$A:$A=Acres_ALL!AB7)*(WWCRA_ET!$B:$B=2050)*(WWCRA_ET!$C:$C=4)*(WWCRA_ET!$D:$D=$B123),0),6)</f>
        <v>181.3</v>
      </c>
      <c r="AC123" s="74">
        <f t="array" ref="AC123">INDEX(WWCRA_ET!$A$1:$M$3889,MATCH(1,(WWCRA_ET!$A:$A=Acres_ALL!AC7)*(WWCRA_ET!$B:$B=2050)*(WWCRA_ET!$C:$C=4)*(WWCRA_ET!$D:$D=$B123),0),6)</f>
        <v>244</v>
      </c>
      <c r="AD123" s="75"/>
      <c r="AE123" s="140"/>
      <c r="AF123" s="74">
        <f t="array" ref="AF123">INDEX(WWCRA_ET!$A$1:$M$3889,MATCH(1,(WWCRA_ET!$A:$A=Acres_ALL!AF7)*(WWCRA_ET!$B:$B=2050)*(WWCRA_ET!$C:$C=4)*(WWCRA_ET!$D:$D=$B123),0),6)</f>
        <v>326.10000000000002</v>
      </c>
      <c r="AG123" s="74">
        <f t="array" ref="AG123">INDEX(WWCRA_ET!$A$1:$M$3889,MATCH(1,(WWCRA_ET!$A:$A=Acres_ALL!AG7)*(WWCRA_ET!$B:$B=2050)*(WWCRA_ET!$C:$C=4)*(WWCRA_ET!$D:$D=$B123),0),6)</f>
        <v>409.2</v>
      </c>
      <c r="AH123" s="74">
        <f t="array" ref="AH123">INDEX(WWCRA_ET!$A$1:$M$3889,MATCH(1,(WWCRA_ET!$A:$A=Acres_ALL!AH7)*(WWCRA_ET!$B:$B=2050)*(WWCRA_ET!$C:$C=4)*(WWCRA_ET!$D:$D=$B123),0),6)</f>
        <v>530.79999999999995</v>
      </c>
      <c r="AI123" s="75"/>
      <c r="AJ123" s="72">
        <f t="array" ref="AJ123">INDEX(WWCRA_ET!$A$1:$M$3889,MATCH(1,(WWCRA_ET!$A:$A=Acres_ALL!AJ7)*(WWCRA_ET!$B:$B=2050)*(WWCRA_ET!$C:$C=4)*(WWCRA_ET!$D:$D=$B123),0),6)</f>
        <v>181.3</v>
      </c>
      <c r="AK123" s="75"/>
      <c r="AL123" s="74">
        <f t="array" ref="AL123">INDEX(WWCRA_ET!$A$1:$M$3889,MATCH(1,(WWCRA_ET!$A:$A=Acres_ALL!AL7)*(WWCRA_ET!$B:$B=2050)*(WWCRA_ET!$C:$C=4)*(WWCRA_ET!$D:$D=$B123),0),6)</f>
        <v>232.8</v>
      </c>
    </row>
    <row r="124" spans="1:38" s="2" customFormat="1" x14ac:dyDescent="0.25">
      <c r="A124" s="2" t="s">
        <v>44</v>
      </c>
      <c r="B124" s="2">
        <v>13</v>
      </c>
      <c r="C124" s="74">
        <f t="array" ref="C124">INDEX(WWCRA_ET!$A$1:$M$3889,MATCH(1,(WWCRA_ET!$A:$A=Acres_ALL!C8)*(WWCRA_ET!$B:$B=2050)*(WWCRA_ET!$C:$C=4)*(WWCRA_ET!$D:$D=$B124),0),6)</f>
        <v>316.7</v>
      </c>
      <c r="D124" s="74">
        <f t="array" ref="D124">INDEX(WWCRA_ET!$A$1:$M$3889,MATCH(1,(WWCRA_ET!$A:$A=Acres_ALL!D8)*(WWCRA_ET!$B:$B=2050)*(WWCRA_ET!$C:$C=4)*(WWCRA_ET!$D:$D=$B124),0),6)</f>
        <v>47.6</v>
      </c>
      <c r="E124" s="74">
        <f t="array" ref="E124">INDEX(WWCRA_ET!$A$1:$M$3889,MATCH(1,(WWCRA_ET!$A:$A=Acres_ALL!E8)*(WWCRA_ET!$B:$B=2050)*(WWCRA_ET!$C:$C=4)*(WWCRA_ET!$D:$D=$B124),0),6)</f>
        <v>29.5</v>
      </c>
      <c r="F124" s="75"/>
      <c r="G124" s="74">
        <f t="array" ref="G124">INDEX(WWCRA_ET!$A$1:$M$3889,MATCH(1,(WWCRA_ET!$A:$A=Acres_ALL!G8)*(WWCRA_ET!$B:$B=2050)*(WWCRA_ET!$C:$C=4)*(WWCRA_ET!$D:$D=$B124),0),6)</f>
        <v>14.9</v>
      </c>
      <c r="H124" s="140"/>
      <c r="I124" s="74">
        <f t="array" ref="I124">INDEX(WWCRA_ET!$A$1:$M$3889,MATCH(1,(WWCRA_ET!$A:$A=Acres_ALL!I8)*(WWCRA_ET!$B:$B=2050)*(WWCRA_ET!$C:$C=4)*(WWCRA_ET!$D:$D=$B124),0),6)</f>
        <v>547.29999999999995</v>
      </c>
      <c r="J124" s="140"/>
      <c r="K124" s="74">
        <f t="array" ref="K124">INDEX(WWCRA_ET!$A$1:$M$3889,MATCH(1,(WWCRA_ET!$A:$A=Acres_ALL!K8)*(WWCRA_ET!$B:$B=2050)*(WWCRA_ET!$C:$C=4)*(WWCRA_ET!$D:$D=$B124),0),6)</f>
        <v>470</v>
      </c>
      <c r="L124" s="140"/>
      <c r="M124" s="74">
        <f t="array" ref="M124">INDEX(WWCRA_ET!$A$1:$M$3889,MATCH(1,(WWCRA_ET!$A:$A=Acres_ALL!M8)*(WWCRA_ET!$B:$B=2050)*(WWCRA_ET!$C:$C=4)*(WWCRA_ET!$D:$D=$B124),0),6)</f>
        <v>332.8</v>
      </c>
      <c r="N124" s="75"/>
      <c r="O124" s="140"/>
      <c r="P124" s="74">
        <f t="array" ref="P124">INDEX(WWCRA_ET!$A$1:$M$3889,MATCH(1,(WWCRA_ET!$A:$A=Acres_ALL!P8)*(WWCRA_ET!$B:$B=2050)*(WWCRA_ET!$C:$C=4)*(WWCRA_ET!$D:$D=$B124),0),6)</f>
        <v>333.6</v>
      </c>
      <c r="Q124" s="140"/>
      <c r="R124" s="72">
        <f t="array" ref="R124">INDEX(WWCRA_ET!$A$1:$M$3889,MATCH(1,(WWCRA_ET!$A:$A=Acres_ALL!R8)*(WWCRA_ET!$B:$B=2050)*(WWCRA_ET!$C:$C=4)*(WWCRA_ET!$D:$D=$B124),0),6)</f>
        <v>521.6</v>
      </c>
      <c r="S124" s="140"/>
      <c r="T124" s="79">
        <f t="array" ref="T124">INDEX(WWCRA_ET!$A$1:$M$3889,MATCH(1,(WWCRA_ET!$A:$A=Acres_ALL!T8)*(WWCRA_ET!$B:$B=2050)*(WWCRA_ET!$C:$C=4)*(WWCRA_ET!$D:$D=$B124),0),6)</f>
        <v>595.79999999999995</v>
      </c>
      <c r="U124" s="140"/>
      <c r="V124" s="72">
        <f t="array" ref="V124">INDEX(WWCRA_ET!$A$1:$M$3889,MATCH(1,(WWCRA_ET!$A:$A=Acres_ALL!V8)*(WWCRA_ET!$B:$B=2050)*(WWCRA_ET!$C:$C=4)*(WWCRA_ET!$D:$D=$B124),0),6)</f>
        <v>24.8</v>
      </c>
      <c r="W124" s="140"/>
      <c r="X124" s="74">
        <f t="array" ref="X124">INDEX(WWCRA_ET!$A$1:$M$3889,MATCH(1,(WWCRA_ET!$A:$A=Acres_ALL!X8)*(WWCRA_ET!$B:$B=2050)*(WWCRA_ET!$C:$C=4)*(WWCRA_ET!$D:$D=$B124),0),6)</f>
        <v>24.8</v>
      </c>
      <c r="Y124" s="74">
        <f t="array" ref="Y124">INDEX(WWCRA_ET!$A$1:$M$3889,MATCH(1,(WWCRA_ET!$A:$A=Acres_ALL!Y8)*(WWCRA_ET!$B:$B=2050)*(WWCRA_ET!$C:$C=4)*(WWCRA_ET!$D:$D=$B124),0),6)</f>
        <v>475.6</v>
      </c>
      <c r="Z124" s="74">
        <f t="array" ref="Z124">INDEX(WWCRA_ET!$A$1:$M$3889,MATCH(1,(WWCRA_ET!$A:$A=Acres_ALL!Z8)*(WWCRA_ET!$B:$B=2050)*(WWCRA_ET!$C:$C=4)*(WWCRA_ET!$D:$D=$B124),0),6)</f>
        <v>58.1</v>
      </c>
      <c r="AA124" s="74">
        <f t="array" ref="AA124">INDEX(WWCRA_ET!$A$1:$M$3889,MATCH(1,(WWCRA_ET!$A:$A=Acres_ALL!AA8)*(WWCRA_ET!$B:$B=2050)*(WWCRA_ET!$C:$C=4)*(WWCRA_ET!$D:$D=$B124),0),6)</f>
        <v>332.8</v>
      </c>
      <c r="AB124" s="74">
        <f t="array" ref="AB124">INDEX(WWCRA_ET!$A$1:$M$3889,MATCH(1,(WWCRA_ET!$A:$A=Acres_ALL!AB8)*(WWCRA_ET!$B:$B=2050)*(WWCRA_ET!$C:$C=4)*(WWCRA_ET!$D:$D=$B124),0),6)</f>
        <v>28.2</v>
      </c>
      <c r="AC124" s="74">
        <f t="array" ref="AC124">INDEX(WWCRA_ET!$A$1:$M$3889,MATCH(1,(WWCRA_ET!$A:$A=Acres_ALL!AC8)*(WWCRA_ET!$B:$B=2050)*(WWCRA_ET!$C:$C=4)*(WWCRA_ET!$D:$D=$B124),0),6)</f>
        <v>58.3</v>
      </c>
      <c r="AD124" s="74">
        <f t="array" ref="AD124">INDEX(WWCRA_ET!$A$1:$M$3889,MATCH(1,(WWCRA_ET!$A:$A=Acres_ALL!AD8)*(WWCRA_ET!$B:$B=2050)*(WWCRA_ET!$C:$C=4)*(WWCRA_ET!$D:$D=$B124),0),6)</f>
        <v>307.10000000000002</v>
      </c>
      <c r="AE124" s="140"/>
      <c r="AF124" s="72">
        <f t="array" ref="AF124">INDEX(WWCRA_ET!$A$1:$M$3889,MATCH(1,(WWCRA_ET!$A:$A=Acres_ALL!AF8)*(WWCRA_ET!$B:$B=2050)*(WWCRA_ET!$C:$C=4)*(WWCRA_ET!$D:$D=$B124),0),6)</f>
        <v>300.60000000000002</v>
      </c>
      <c r="AG124" s="74">
        <f t="array" ref="AG124">INDEX(WWCRA_ET!$A$1:$M$3889,MATCH(1,(WWCRA_ET!$A:$A=Acres_ALL!AG8)*(WWCRA_ET!$B:$B=2050)*(WWCRA_ET!$C:$C=4)*(WWCRA_ET!$D:$D=$B124),0),6)</f>
        <v>316.7</v>
      </c>
      <c r="AH124" s="72">
        <f t="array" ref="AH124">INDEX(WWCRA_ET!$A$1:$M$3889,MATCH(1,(WWCRA_ET!$A:$A=Acres_ALL!AH8)*(WWCRA_ET!$B:$B=2050)*(WWCRA_ET!$C:$C=4)*(WWCRA_ET!$D:$D=$B124),0),6)</f>
        <v>483</v>
      </c>
      <c r="AI124" s="74">
        <f t="array" ref="AI124">INDEX(WWCRA_ET!$A$1:$M$3889,MATCH(1,(WWCRA_ET!$A:$A=Acres_ALL!AI8)*(WWCRA_ET!$B:$B=2050)*(WWCRA_ET!$C:$C=4)*(WWCRA_ET!$D:$D=$B124),0),6)</f>
        <v>325.8</v>
      </c>
      <c r="AJ124" s="74">
        <f t="array" ref="AJ124">INDEX(WWCRA_ET!$A$1:$M$3889,MATCH(1,(WWCRA_ET!$A:$A=Acres_ALL!AJ8)*(WWCRA_ET!$B:$B=2050)*(WWCRA_ET!$C:$C=4)*(WWCRA_ET!$D:$D=$B124),0),6)</f>
        <v>30.9</v>
      </c>
      <c r="AK124" s="74">
        <f t="array" ref="AK124">INDEX(WWCRA_ET!$A$1:$M$3889,MATCH(1,(WWCRA_ET!$A:$A=Acres_ALL!AK8)*(WWCRA_ET!$B:$B=2050)*(WWCRA_ET!$C:$C=4)*(WWCRA_ET!$D:$D=$B124),0),6)</f>
        <v>310.10000000000002</v>
      </c>
      <c r="AL124" s="74">
        <f t="array" ref="AL124">INDEX(WWCRA_ET!$A$1:$M$3889,MATCH(1,(WWCRA_ET!$A:$A=Acres_ALL!AL8)*(WWCRA_ET!$B:$B=2050)*(WWCRA_ET!$C:$C=4)*(WWCRA_ET!$D:$D=$B124),0),6)</f>
        <v>40.299999999999997</v>
      </c>
    </row>
    <row r="125" spans="1:38" s="4" customFormat="1" x14ac:dyDescent="0.25">
      <c r="A125" s="4" t="s">
        <v>211</v>
      </c>
      <c r="B125" s="4">
        <v>15</v>
      </c>
      <c r="C125" s="21"/>
      <c r="D125" s="21"/>
      <c r="E125" s="21"/>
      <c r="F125" s="14"/>
      <c r="G125" s="21"/>
      <c r="H125" s="140">
        <f t="array" ref="H125">INDEX(Cuenca_ET!$B$5:$K$244,MATCH(1,(Cuenca_ET!$C$5:$C$244=Acres_ALL!H9)*(Cuenca_ET!$E$5:$E$244=$B125)*(Cuenca_ET!$H$5:$H$244=4),0),9)</f>
        <v>240.30647441634375</v>
      </c>
      <c r="I125" s="8"/>
      <c r="J125" s="140">
        <f t="array" ref="J125">INDEX(Cuenca_ET!$B$5:$K$244,MATCH(1,(Cuenca_ET!$C$5:$C$244=Acres_ALL!J9)*(Cuenca_ET!$E$5:$E$244=$B125)*(Cuenca_ET!$H$5:$H$244=4),0),9)</f>
        <v>240.30647441634375</v>
      </c>
      <c r="K125" s="8"/>
      <c r="L125" s="140"/>
      <c r="M125" s="8"/>
      <c r="N125" s="8"/>
      <c r="O125" s="140"/>
      <c r="P125" s="8"/>
      <c r="Q125" s="140"/>
      <c r="R125" s="8"/>
      <c r="S125" s="140"/>
      <c r="T125" s="8"/>
      <c r="U125" s="140"/>
      <c r="V125" s="8"/>
      <c r="W125" s="140">
        <f t="array" ref="W125">INDEX(Cuenca_ET!$B$5:$K$244,MATCH(1,(Cuenca_ET!$C$5:$C$244=Acres_ALL!W9)*(Cuenca_ET!$E$5:$E$244=$B125)*(Cuenca_ET!$H$5:$H$244=4),0),9)</f>
        <v>152.65660198013137</v>
      </c>
      <c r="X125" s="14"/>
      <c r="Y125" s="8"/>
      <c r="Z125" s="8"/>
      <c r="AA125" s="8"/>
      <c r="AB125" s="8"/>
      <c r="AC125" s="8"/>
      <c r="AD125" s="8"/>
      <c r="AE125" s="140"/>
      <c r="AF125" s="21"/>
      <c r="AG125" s="21"/>
      <c r="AH125" s="21"/>
      <c r="AI125" s="21"/>
      <c r="AJ125" s="21"/>
      <c r="AK125" s="21"/>
      <c r="AL125" s="21"/>
    </row>
    <row r="126" spans="1:38" s="2" customFormat="1" x14ac:dyDescent="0.25">
      <c r="A126" s="2" t="s">
        <v>45</v>
      </c>
      <c r="B126" s="2">
        <v>19</v>
      </c>
      <c r="C126" s="75"/>
      <c r="D126" s="75"/>
      <c r="E126" s="75"/>
      <c r="F126" s="75"/>
      <c r="G126" s="75"/>
      <c r="H126" s="140"/>
      <c r="I126" s="75"/>
      <c r="J126" s="140"/>
      <c r="K126" s="75"/>
      <c r="L126" s="140"/>
      <c r="M126" s="74">
        <f t="array" ref="M126">INDEX(WWCRA_ET!$A$1:$M$3889,MATCH(1,(WWCRA_ET!$A:$A=Acres_ALL!M10)*(WWCRA_ET!$B:$B=2050)*(WWCRA_ET!$C:$C=4)*(WWCRA_ET!$D:$D=$B126),0),6)</f>
        <v>993.7</v>
      </c>
      <c r="N126" s="75"/>
      <c r="O126" s="140"/>
      <c r="P126" s="74">
        <f t="array" ref="P126">INDEX(WWCRA_ET!$A$1:$M$3889,MATCH(1,(WWCRA_ET!$A:$A=Acres_ALL!P10)*(WWCRA_ET!$B:$B=2050)*(WWCRA_ET!$C:$C=4)*(WWCRA_ET!$D:$D=$B126),0),6)</f>
        <v>566.20000000000005</v>
      </c>
      <c r="Q126" s="140"/>
      <c r="R126" s="75"/>
      <c r="S126" s="140"/>
      <c r="T126" s="74">
        <f t="array" ref="T126">INDEX(WWCRA_ET!$A$1:$M$3889,MATCH(1,(WWCRA_ET!$A:$A=Acres_ALL!T10)*(WWCRA_ET!$B:$B=2050)*(WWCRA_ET!$C:$C=4)*(WWCRA_ET!$D:$D=$B126),0),6)</f>
        <v>839.4</v>
      </c>
      <c r="U126" s="140"/>
      <c r="V126" s="75"/>
      <c r="W126" s="140"/>
      <c r="X126" s="75"/>
      <c r="Y126" s="75"/>
      <c r="Z126" s="75"/>
      <c r="AA126" s="74">
        <f t="array" ref="AA126">INDEX(WWCRA_ET!$A$1:$M$3889,MATCH(1,(WWCRA_ET!$A:$A=Acres_ALL!AA10)*(WWCRA_ET!$B:$B=2050)*(WWCRA_ET!$C:$C=4)*(WWCRA_ET!$D:$D=$B126),0),6)</f>
        <v>993.7</v>
      </c>
      <c r="AB126" s="75"/>
      <c r="AC126" s="75"/>
      <c r="AD126" s="72">
        <f t="array" ref="AD126">INDEX(WWCRA_ET!$A$1:$M$3889,MATCH(1,(WWCRA_ET!$A:$A=Acres_ALL!AD10)*(WWCRA_ET!$B:$B=2050)*(WWCRA_ET!$C:$C=4)*(WWCRA_ET!$D:$D=$B126),0),6)</f>
        <v>993.7</v>
      </c>
      <c r="AE126" s="140"/>
      <c r="AF126" s="74">
        <f t="array" ref="AF126">INDEX(WWCRA_ET!$A$1:$M$3889,MATCH(1,(WWCRA_ET!$A:$A=Acres_ALL!AF10)*(WWCRA_ET!$B:$B=2050)*(WWCRA_ET!$C:$C=4)*(WWCRA_ET!$D:$D=$B126),0),6)</f>
        <v>758.5</v>
      </c>
      <c r="AG126" s="75"/>
      <c r="AH126" s="75"/>
      <c r="AI126" s="72">
        <f t="array" ref="AI126">INDEX(WWCRA_ET!$A$1:$M$3889,MATCH(1,(WWCRA_ET!$A:$A=Acres_ALL!AI10)*(WWCRA_ET!$B:$B=2050)*(WWCRA_ET!$C:$C=4)*(WWCRA_ET!$D:$D=$B126),0),6)</f>
        <v>993.7</v>
      </c>
      <c r="AJ126" s="75"/>
      <c r="AK126" s="75"/>
      <c r="AL126" s="75"/>
    </row>
    <row r="127" spans="1:38" s="2" customFormat="1" x14ac:dyDescent="0.25">
      <c r="A127" s="2" t="s">
        <v>46</v>
      </c>
      <c r="B127" s="2">
        <v>21</v>
      </c>
      <c r="C127" s="75"/>
      <c r="D127" s="75"/>
      <c r="E127" s="75"/>
      <c r="F127" s="75"/>
      <c r="G127" s="75"/>
      <c r="H127" s="140"/>
      <c r="I127" s="75"/>
      <c r="J127" s="140"/>
      <c r="K127" s="75"/>
      <c r="L127" s="140"/>
      <c r="M127" s="75"/>
      <c r="N127" s="75"/>
      <c r="O127" s="140"/>
      <c r="P127" s="75"/>
      <c r="Q127" s="140"/>
      <c r="R127" s="75"/>
      <c r="S127" s="140"/>
      <c r="T127" s="74">
        <f t="array" ref="T127">INDEX(WWCRA_ET!$A$1:$M$3889,MATCH(1,(WWCRA_ET!$A:$A=Acres_ALL!T11)*(WWCRA_ET!$B:$B=2050)*(WWCRA_ET!$C:$C=4)*(WWCRA_ET!$D:$D=$B127),0),6)</f>
        <v>636.9</v>
      </c>
      <c r="U127" s="140"/>
      <c r="V127" s="75"/>
      <c r="W127" s="140"/>
      <c r="X127" s="75"/>
      <c r="Y127" s="75"/>
      <c r="Z127" s="75"/>
      <c r="AA127" s="75"/>
      <c r="AB127" s="75"/>
      <c r="AC127" s="75"/>
      <c r="AD127" s="75"/>
      <c r="AE127" s="140"/>
      <c r="AF127" s="75"/>
      <c r="AG127" s="75"/>
      <c r="AH127" s="75"/>
      <c r="AI127" s="75"/>
      <c r="AJ127" s="75"/>
      <c r="AK127" s="75"/>
      <c r="AL127" s="75"/>
    </row>
    <row r="128" spans="1:38" s="2" customFormat="1" x14ac:dyDescent="0.25">
      <c r="A128" s="2" t="s">
        <v>47</v>
      </c>
      <c r="B128" s="2">
        <v>22</v>
      </c>
      <c r="C128" s="75"/>
      <c r="D128" s="75"/>
      <c r="E128" s="75"/>
      <c r="F128" s="75"/>
      <c r="G128" s="75"/>
      <c r="H128" s="140"/>
      <c r="I128" s="75"/>
      <c r="J128" s="140"/>
      <c r="K128" s="75"/>
      <c r="L128" s="140"/>
      <c r="M128" s="75"/>
      <c r="N128" s="75"/>
      <c r="O128" s="140"/>
      <c r="P128" s="75"/>
      <c r="Q128" s="140"/>
      <c r="R128" s="75"/>
      <c r="S128" s="140"/>
      <c r="T128" s="74">
        <f t="array" ref="T128">INDEX(WWCRA_ET!$A$1:$M$3889,MATCH(1,(WWCRA_ET!$A:$A=Acres_ALL!T12)*(WWCRA_ET!$B:$B=2050)*(WWCRA_ET!$C:$C=4)*(WWCRA_ET!$D:$D=$B128),0),6)</f>
        <v>651.9</v>
      </c>
      <c r="U128" s="140"/>
      <c r="V128" s="75"/>
      <c r="W128" s="140"/>
      <c r="X128" s="75"/>
      <c r="Y128" s="75"/>
      <c r="Z128" s="75"/>
      <c r="AA128" s="75"/>
      <c r="AB128" s="75"/>
      <c r="AC128" s="75"/>
      <c r="AD128" s="75"/>
      <c r="AE128" s="140"/>
      <c r="AF128" s="75"/>
      <c r="AG128" s="75"/>
      <c r="AH128" s="75"/>
      <c r="AI128" s="75"/>
      <c r="AJ128" s="75"/>
      <c r="AK128" s="75"/>
      <c r="AL128" s="75"/>
    </row>
    <row r="129" spans="1:38" s="2" customFormat="1" x14ac:dyDescent="0.25">
      <c r="A129" s="2" t="s">
        <v>48</v>
      </c>
      <c r="B129" s="2">
        <v>23</v>
      </c>
      <c r="C129" s="72">
        <f t="array" ref="C129">INDEX(WWCRA_ET!$A$1:$M$3889,MATCH(1,(WWCRA_ET!$A:$A=Acres_ALL!C13)*(WWCRA_ET!$B:$B=2050)*(WWCRA_ET!$C:$C=4)*(WWCRA_ET!$D:$D=$B129),0),6)</f>
        <v>625.1</v>
      </c>
      <c r="D129" s="75"/>
      <c r="E129" s="75"/>
      <c r="F129" s="75"/>
      <c r="G129" s="75"/>
      <c r="H129" s="140"/>
      <c r="I129" s="75"/>
      <c r="J129" s="140"/>
      <c r="K129" s="75"/>
      <c r="L129" s="140"/>
      <c r="M129" s="74">
        <f t="array" ref="M129">INDEX(WWCRA_ET!$A$1:$M$3889,MATCH(1,(WWCRA_ET!$A:$A=Acres_ALL!M13)*(WWCRA_ET!$B:$B=2050)*(WWCRA_ET!$C:$C=4)*(WWCRA_ET!$D:$D=$B129),0),6)</f>
        <v>660.7</v>
      </c>
      <c r="N129" s="75"/>
      <c r="O129" s="140"/>
      <c r="P129" s="75"/>
      <c r="Q129" s="140"/>
      <c r="R129" s="75"/>
      <c r="S129" s="140"/>
      <c r="T129" s="74">
        <f t="array" ref="T129">INDEX(WWCRA_ET!$A$1:$M$3889,MATCH(1,(WWCRA_ET!$A:$A=Acres_ALL!T13)*(WWCRA_ET!$B:$B=2050)*(WWCRA_ET!$C:$C=4)*(WWCRA_ET!$D:$D=$B129),0),6)</f>
        <v>498.4</v>
      </c>
      <c r="U129" s="140"/>
      <c r="V129" s="75"/>
      <c r="W129" s="140"/>
      <c r="X129" s="75"/>
      <c r="Y129" s="72">
        <f t="array" ref="Y129">INDEX(WWCRA_ET!$A$1:$M$3889,MATCH(1,(WWCRA_ET!$A:$A=Acres_ALL!Y13)*(WWCRA_ET!$B:$B=2050)*(WWCRA_ET!$C:$C=4)*(WWCRA_ET!$D:$D=$B129),0),6)</f>
        <v>692.3</v>
      </c>
      <c r="Z129" s="75"/>
      <c r="AA129" s="74">
        <f t="array" ref="AA129">INDEX(WWCRA_ET!$A$1:$M$3889,MATCH(1,(WWCRA_ET!$A:$A=Acres_ALL!AA13)*(WWCRA_ET!$B:$B=2050)*(WWCRA_ET!$C:$C=4)*(WWCRA_ET!$D:$D=$B129),0),6)</f>
        <v>660.7</v>
      </c>
      <c r="AB129" s="75"/>
      <c r="AC129" s="75"/>
      <c r="AD129" s="75"/>
      <c r="AE129" s="140"/>
      <c r="AF129" s="75"/>
      <c r="AG129" s="75"/>
      <c r="AH129" s="75"/>
      <c r="AI129" s="75"/>
      <c r="AJ129" s="75"/>
      <c r="AK129" s="75"/>
      <c r="AL129" s="75"/>
    </row>
    <row r="130" spans="1:38" s="2" customFormat="1" x14ac:dyDescent="0.25">
      <c r="A130" s="2" t="s">
        <v>49</v>
      </c>
      <c r="B130" s="2">
        <v>24</v>
      </c>
      <c r="C130" s="75"/>
      <c r="D130" s="75"/>
      <c r="E130" s="75"/>
      <c r="F130" s="75"/>
      <c r="G130" s="75"/>
      <c r="H130" s="140"/>
      <c r="I130" s="75"/>
      <c r="J130" s="140"/>
      <c r="K130" s="75"/>
      <c r="L130" s="140"/>
      <c r="M130" s="75"/>
      <c r="N130" s="75"/>
      <c r="O130" s="140"/>
      <c r="P130" s="75"/>
      <c r="Q130" s="140"/>
      <c r="R130" s="75"/>
      <c r="S130" s="140"/>
      <c r="T130" s="75"/>
      <c r="U130" s="140"/>
      <c r="V130" s="75"/>
      <c r="W130" s="140"/>
      <c r="X130" s="75"/>
      <c r="Y130" s="75"/>
      <c r="Z130" s="75"/>
      <c r="AA130" s="75"/>
      <c r="AB130" s="74">
        <f t="array" ref="AB130">INDEX(WWCRA_ET!$A$1:$M$3889,MATCH(1,(WWCRA_ET!$A:$A=Acres_ALL!AB14)*(WWCRA_ET!$B:$B=2050)*(WWCRA_ET!$C:$C=4)*(WWCRA_ET!$D:$D=$B130),0),6)</f>
        <v>286.5</v>
      </c>
      <c r="AC130" s="75"/>
      <c r="AD130" s="75"/>
      <c r="AE130" s="140"/>
      <c r="AF130" s="75"/>
      <c r="AG130" s="75"/>
      <c r="AH130" s="75"/>
      <c r="AI130" s="75"/>
      <c r="AJ130" s="75"/>
      <c r="AK130" s="75"/>
      <c r="AL130" s="75"/>
    </row>
    <row r="131" spans="1:38" s="2" customFormat="1" x14ac:dyDescent="0.25">
      <c r="A131" s="2" t="s">
        <v>50</v>
      </c>
      <c r="B131" s="2">
        <v>25</v>
      </c>
      <c r="C131" s="75"/>
      <c r="D131" s="80">
        <f t="array" ref="D131">INDEX(WWCRA_ET!$A$1:$M$3889,MATCH(1,(WWCRA_ET!$A:$A=Acres_ALL!D15)*(WWCRA_ET!$B:$B=2050)*(WWCRA_ET!$C:$C=4)*(WWCRA_ET!$D:$D=$B131),0),6)</f>
        <v>385.7</v>
      </c>
      <c r="E131" s="80">
        <f t="array" ref="E131">INDEX(WWCRA_ET!$A$1:$M$3889,MATCH(1,(WWCRA_ET!$A:$A=Acres_ALL!E15)*(WWCRA_ET!$B:$B=2050)*(WWCRA_ET!$C:$C=4)*(WWCRA_ET!$D:$D=$B131),0),6)</f>
        <v>385.7</v>
      </c>
      <c r="F131" s="75"/>
      <c r="G131" s="75"/>
      <c r="H131" s="140"/>
      <c r="I131" s="75"/>
      <c r="J131" s="140"/>
      <c r="K131" s="75"/>
      <c r="L131" s="140"/>
      <c r="M131" s="74">
        <f t="array" ref="M131">INDEX(WWCRA_ET!$A$1:$M$3889,MATCH(1,(WWCRA_ET!$A:$A=Acres_ALL!M15)*(WWCRA_ET!$B:$B=2050)*(WWCRA_ET!$C:$C=4)*(WWCRA_ET!$D:$D=$B131),0),6)</f>
        <v>801.2</v>
      </c>
      <c r="N131" s="75"/>
      <c r="O131" s="140"/>
      <c r="P131" s="75"/>
      <c r="Q131" s="140"/>
      <c r="R131" s="75"/>
      <c r="S131" s="140"/>
      <c r="T131" s="75"/>
      <c r="U131" s="140"/>
      <c r="V131" s="73">
        <f t="array" ref="V131">INDEX(WWCRA_ET!$A$1:$M$3889,MATCH(1,(WWCRA_ET!$A:$A=Acres_ALL!V15)*(WWCRA_ET!$B:$B=2050)*(WWCRA_ET!$C:$C=4)*(WWCRA_ET!$D:$D=$B131),0),6)</f>
        <v>385.7</v>
      </c>
      <c r="W131" s="140"/>
      <c r="X131" s="78">
        <f t="array" ref="X131">INDEX(WWCRA_ET!$A$1:$M$3889,MATCH(1,(WWCRA_ET!$A:$A=Acres_ALL!X15)*(WWCRA_ET!$B:$B=2050)*(WWCRA_ET!$C:$C=4)*(WWCRA_ET!$D:$D=$B131),0),6)</f>
        <v>385.7</v>
      </c>
      <c r="Y131" s="75"/>
      <c r="Z131" s="78">
        <f t="array" ref="Z131">INDEX(WWCRA_ET!$A$1:$M$3889,MATCH(1,(WWCRA_ET!$A:$A=Acres_ALL!Z15)*(WWCRA_ET!$B:$B=2050)*(WWCRA_ET!$C:$C=4)*(WWCRA_ET!$D:$D=$B131),0),6)</f>
        <v>385.7</v>
      </c>
      <c r="AA131" s="74">
        <f t="array" ref="AA131">INDEX(WWCRA_ET!$A$1:$M$3889,MATCH(1,(WWCRA_ET!$A:$A=Acres_ALL!AA15)*(WWCRA_ET!$B:$B=2050)*(WWCRA_ET!$C:$C=4)*(WWCRA_ET!$D:$D=$B131),0),6)</f>
        <v>801.2</v>
      </c>
      <c r="AB131" s="74">
        <f t="array" ref="AB131">INDEX(WWCRA_ET!$A$1:$M$3889,MATCH(1,(WWCRA_ET!$A:$A=Acres_ALL!AB15)*(WWCRA_ET!$B:$B=2050)*(WWCRA_ET!$C:$C=4)*(WWCRA_ET!$D:$D=$B131),0),6)</f>
        <v>242.5</v>
      </c>
      <c r="AC131" s="72">
        <f t="array" ref="AC131">INDEX(WWCRA_ET!$A$1:$M$3889,MATCH(1,(WWCRA_ET!$A:$A=Acres_ALL!AC15)*(WWCRA_ET!$B:$B=2050)*(WWCRA_ET!$C:$C=4)*(WWCRA_ET!$D:$D=$B131),0),6)</f>
        <v>385.7</v>
      </c>
      <c r="AD131" s="75"/>
      <c r="AE131" s="140"/>
      <c r="AF131" s="81">
        <f t="array" ref="AF131">INDEX(WWCRA_ET!$A$1:$M$3889,MATCH(1,(WWCRA_ET!$A:$A=Acres_ALL!AF15)*(WWCRA_ET!$B:$B=2050)*(WWCRA_ET!$C:$C=4)*(WWCRA_ET!$D:$D=$B131),0),6)</f>
        <v>801.2</v>
      </c>
      <c r="AG131" s="75"/>
      <c r="AH131" s="75"/>
      <c r="AI131" s="82">
        <f t="array" ref="AI131">INDEX(WWCRA_ET!$A$1:$M$3889,MATCH(1,(WWCRA_ET!$A:$A=Acres_ALL!AI15)*(WWCRA_ET!$B:$B=2050)*(WWCRA_ET!$C:$C=4)*(WWCRA_ET!$D:$D=$B131),0),6)</f>
        <v>801.2</v>
      </c>
      <c r="AJ131" s="72">
        <f t="array" ref="AJ131">INDEX(WWCRA_ET!$A$1:$M$3889,MATCH(1,(WWCRA_ET!$A:$A=Acres_ALL!AJ15)*(WWCRA_ET!$B:$B=2050)*(WWCRA_ET!$C:$C=4)*(WWCRA_ET!$D:$D=$B131),0),6)</f>
        <v>242.5</v>
      </c>
      <c r="AK131" s="75"/>
      <c r="AL131" s="74">
        <f t="array" ref="AL131">INDEX(WWCRA_ET!$A$1:$M$3889,MATCH(1,(WWCRA_ET!$A:$A=Acres_ALL!AL15)*(WWCRA_ET!$B:$B=2050)*(WWCRA_ET!$C:$C=4)*(WWCRA_ET!$D:$D=$B131),0),6)</f>
        <v>385.7</v>
      </c>
    </row>
    <row r="132" spans="1:38" s="2" customFormat="1" x14ac:dyDescent="0.25">
      <c r="A132" s="2" t="s">
        <v>51</v>
      </c>
      <c r="B132" s="2">
        <v>27</v>
      </c>
      <c r="C132" s="75"/>
      <c r="D132" s="75"/>
      <c r="E132" s="75"/>
      <c r="F132" s="75"/>
      <c r="G132" s="75"/>
      <c r="H132" s="140"/>
      <c r="I132" s="75"/>
      <c r="J132" s="140"/>
      <c r="K132" s="75"/>
      <c r="L132" s="140"/>
      <c r="M132" s="74">
        <f t="array" ref="M132">INDEX(WWCRA_ET!$A$1:$M$3889,MATCH(1,(WWCRA_ET!$A:$A=Acres_ALL!M16)*(WWCRA_ET!$B:$B=2050)*(WWCRA_ET!$C:$C=4)*(WWCRA_ET!$D:$D=$B132),0),6)</f>
        <v>280.60000000000002</v>
      </c>
      <c r="N132" s="75"/>
      <c r="O132" s="140"/>
      <c r="P132" s="75"/>
      <c r="Q132" s="140"/>
      <c r="R132" s="75"/>
      <c r="S132" s="140"/>
      <c r="T132" s="72">
        <f t="array" ref="T132">INDEX(WWCRA_ET!$A$1:$M$3889,MATCH(1,(WWCRA_ET!$A:$A=Acres_ALL!T16)*(WWCRA_ET!$B:$B=2050)*(WWCRA_ET!$C:$C=4)*(WWCRA_ET!$D:$D=$B132),0),6)</f>
        <v>364.8</v>
      </c>
      <c r="U132" s="140"/>
      <c r="V132" s="72">
        <f t="array" ref="V132">INDEX(WWCRA_ET!$A$1:$M$3889,MATCH(1,(WWCRA_ET!$A:$A=Acres_ALL!V16)*(WWCRA_ET!$B:$B=2050)*(WWCRA_ET!$C:$C=4)*(WWCRA_ET!$D:$D=$B132),0),6)</f>
        <v>104.4</v>
      </c>
      <c r="W132" s="140"/>
      <c r="X132" s="74">
        <f t="array" ref="X132">INDEX(WWCRA_ET!$A$1:$M$3889,MATCH(1,(WWCRA_ET!$A:$A=Acres_ALL!X16)*(WWCRA_ET!$B:$B=2050)*(WWCRA_ET!$C:$C=4)*(WWCRA_ET!$D:$D=$B132),0),6)</f>
        <v>104.4</v>
      </c>
      <c r="Y132" s="75"/>
      <c r="Z132" s="83">
        <f t="array" ref="Z132">INDEX(WWCRA_ET!$A$1:$M$3889,MATCH(1,(WWCRA_ET!$A:$A=Acres_ALL!Z16)*(WWCRA_ET!$B:$B=2050)*(WWCRA_ET!$C:$C=4)*(WWCRA_ET!$D:$D=$B132),0),6)</f>
        <v>125.2</v>
      </c>
      <c r="AA132" s="74">
        <f t="array" ref="AA132">INDEX(WWCRA_ET!$A$1:$M$3889,MATCH(1,(WWCRA_ET!$A:$A=Acres_ALL!AA16)*(WWCRA_ET!$B:$B=2050)*(WWCRA_ET!$C:$C=4)*(WWCRA_ET!$D:$D=$B132),0),6)</f>
        <v>280.60000000000002</v>
      </c>
      <c r="AB132" s="74">
        <f t="array" ref="AB132">INDEX(WWCRA_ET!$A$1:$M$3889,MATCH(1,(WWCRA_ET!$A:$A=Acres_ALL!AB16)*(WWCRA_ET!$B:$B=2050)*(WWCRA_ET!$C:$C=4)*(WWCRA_ET!$D:$D=$B132),0),6)</f>
        <v>100.1</v>
      </c>
      <c r="AC132" s="75"/>
      <c r="AD132" s="75"/>
      <c r="AE132" s="140"/>
      <c r="AF132" s="81">
        <f t="array" ref="AF132">INDEX(WWCRA_ET!$A$1:$M$3889,MATCH(1,(WWCRA_ET!$A:$A=Acres_ALL!AF16)*(WWCRA_ET!$B:$B=2050)*(WWCRA_ET!$C:$C=4)*(WWCRA_ET!$D:$D=$B132),0),6)</f>
        <v>280.60000000000002</v>
      </c>
      <c r="AG132" s="75"/>
      <c r="AH132" s="75"/>
      <c r="AI132" s="82">
        <f t="array" ref="AI132">INDEX(WWCRA_ET!$A$1:$M$3889,MATCH(1,(WWCRA_ET!$A:$A=Acres_ALL!AI16)*(WWCRA_ET!$B:$B=2050)*(WWCRA_ET!$C:$C=4)*(WWCRA_ET!$D:$D=$B132),0),6)</f>
        <v>280.60000000000002</v>
      </c>
      <c r="AJ132" s="74">
        <f t="array" ref="AJ132">INDEX(WWCRA_ET!$A$1:$M$3889,MATCH(1,(WWCRA_ET!$A:$A=Acres_ALL!AJ16)*(WWCRA_ET!$B:$B=2050)*(WWCRA_ET!$C:$C=4)*(WWCRA_ET!$D:$D=$B132),0),6)</f>
        <v>125.2</v>
      </c>
      <c r="AK132" s="75"/>
      <c r="AL132" s="75"/>
    </row>
    <row r="133" spans="1:38" s="2" customFormat="1" x14ac:dyDescent="0.25">
      <c r="A133" s="2" t="s">
        <v>52</v>
      </c>
      <c r="B133" s="2">
        <v>30</v>
      </c>
      <c r="C133" s="74">
        <f t="array" ref="C133">INDEX(WWCRA_ET!$A$1:$M$3889,MATCH(1,(WWCRA_ET!$A:$A=Acres_ALL!C17)*(WWCRA_ET!$B:$B=2050)*(WWCRA_ET!$C:$C=4)*(WWCRA_ET!$D:$D=$B133),0),6)</f>
        <v>387.4</v>
      </c>
      <c r="D133" s="84">
        <f t="array" ref="D133">INDEX(WWCRA_ET!$A$1:$M$3889,MATCH(1,(WWCRA_ET!$A:$A=Acres_ALL!D17)*(WWCRA_ET!$B:$B=2050)*(WWCRA_ET!$C:$C=4)*(WWCRA_ET!$D:$D=$B133),0),6)</f>
        <v>293.89999999999998</v>
      </c>
      <c r="E133" s="72">
        <f t="array" ref="E133">INDEX(WWCRA_ET!$A$1:$M$3889,MATCH(1,(WWCRA_ET!$A:$A=Acres_ALL!E17)*(WWCRA_ET!$B:$B=2050)*(WWCRA_ET!$C:$C=4)*(WWCRA_ET!$D:$D=$B133),0),6)</f>
        <v>293.89999999999998</v>
      </c>
      <c r="F133" s="75"/>
      <c r="G133" s="75"/>
      <c r="H133" s="140"/>
      <c r="I133" s="75"/>
      <c r="J133" s="140"/>
      <c r="K133" s="74">
        <f t="array" ref="K133">INDEX(WWCRA_ET!$A$1:$M$3889,MATCH(1,(WWCRA_ET!$A:$A=Acres_ALL!K17)*(WWCRA_ET!$B:$B=2050)*(WWCRA_ET!$C:$C=4)*(WWCRA_ET!$D:$D=$B133),0),6)</f>
        <v>386.5</v>
      </c>
      <c r="L133" s="140"/>
      <c r="M133" s="74">
        <f t="array" ref="M133">INDEX(WWCRA_ET!$A$1:$M$3889,MATCH(1,(WWCRA_ET!$A:$A=Acres_ALL!M17)*(WWCRA_ET!$B:$B=2050)*(WWCRA_ET!$C:$C=4)*(WWCRA_ET!$D:$D=$B133),0),6)</f>
        <v>500.1</v>
      </c>
      <c r="N133" s="75"/>
      <c r="O133" s="140"/>
      <c r="P133" s="75"/>
      <c r="Q133" s="140"/>
      <c r="R133" s="72">
        <f t="array" ref="R133">INDEX(WWCRA_ET!$A$1:$M$3889,MATCH(1,(WWCRA_ET!$A:$A=Acres_ALL!R17)*(WWCRA_ET!$B:$B=2050)*(WWCRA_ET!$C:$C=4)*(WWCRA_ET!$D:$D=$B133),0),6)</f>
        <v>273.8</v>
      </c>
      <c r="S133" s="140"/>
      <c r="T133" s="74">
        <f t="array" ref="T133">INDEX(WWCRA_ET!$A$1:$M$3889,MATCH(1,(WWCRA_ET!$A:$A=Acres_ALL!T17)*(WWCRA_ET!$B:$B=2050)*(WWCRA_ET!$C:$C=4)*(WWCRA_ET!$D:$D=$B133),0),6)</f>
        <v>507.1</v>
      </c>
      <c r="U133" s="140"/>
      <c r="V133" s="75"/>
      <c r="W133" s="140"/>
      <c r="X133" s="75"/>
      <c r="Y133" s="74">
        <f t="array" ref="Y133">INDEX(WWCRA_ET!$A$1:$M$3889,MATCH(1,(WWCRA_ET!$A:$A=Acres_ALL!Y17)*(WWCRA_ET!$B:$B=2050)*(WWCRA_ET!$C:$C=4)*(WWCRA_ET!$D:$D=$B133),0),6)</f>
        <v>538.79999999999995</v>
      </c>
      <c r="Z133" s="75"/>
      <c r="AA133" s="74">
        <f t="array" ref="AA133">INDEX(WWCRA_ET!$A$1:$M$3889,MATCH(1,(WWCRA_ET!$A:$A=Acres_ALL!AA17)*(WWCRA_ET!$B:$B=2050)*(WWCRA_ET!$C:$C=4)*(WWCRA_ET!$D:$D=$B133),0),6)</f>
        <v>500.1</v>
      </c>
      <c r="AB133" s="74">
        <f t="array" ref="AB133">INDEX(WWCRA_ET!$A$1:$M$3889,MATCH(1,(WWCRA_ET!$A:$A=Acres_ALL!AB17)*(WWCRA_ET!$B:$B=2050)*(WWCRA_ET!$C:$C=4)*(WWCRA_ET!$D:$D=$B133),0),6)</f>
        <v>293.89999999999998</v>
      </c>
      <c r="AC133" s="75"/>
      <c r="AD133" s="75"/>
      <c r="AE133" s="140"/>
      <c r="AF133" s="74">
        <f t="array" ref="AF133">INDEX(WWCRA_ET!$A$1:$M$3889,MATCH(1,(WWCRA_ET!$A:$A=Acres_ALL!AF17)*(WWCRA_ET!$B:$B=2050)*(WWCRA_ET!$C:$C=4)*(WWCRA_ET!$D:$D=$B133),0),6)</f>
        <v>404.8</v>
      </c>
      <c r="AG133" s="74">
        <f t="array" ref="AG133">INDEX(WWCRA_ET!$A$1:$M$3889,MATCH(1,(WWCRA_ET!$A:$A=Acres_ALL!AG17)*(WWCRA_ET!$B:$B=2050)*(WWCRA_ET!$C:$C=4)*(WWCRA_ET!$D:$D=$B133),0),6)</f>
        <v>387.4</v>
      </c>
      <c r="AH133" s="75"/>
      <c r="AI133" s="82">
        <f t="array" ref="AI133">INDEX(WWCRA_ET!$A$1:$M$3889,MATCH(1,(WWCRA_ET!$A:$A=Acres_ALL!AI17)*(WWCRA_ET!$B:$B=2050)*(WWCRA_ET!$C:$C=4)*(WWCRA_ET!$D:$D=$B133),0),6)</f>
        <v>500.1</v>
      </c>
      <c r="AJ133" s="82">
        <f t="array" ref="AJ133">INDEX(WWCRA_ET!$A$1:$M$3889,MATCH(1,(WWCRA_ET!$A:$A=Acres_ALL!AJ17)*(WWCRA_ET!$B:$B=2050)*(WWCRA_ET!$C:$C=4)*(WWCRA_ET!$D:$D=$B133),0),6)</f>
        <v>293.89999999999998</v>
      </c>
      <c r="AK133" s="75"/>
      <c r="AL133" s="75"/>
    </row>
    <row r="134" spans="1:38" s="2" customFormat="1" x14ac:dyDescent="0.25">
      <c r="A134" s="2" t="s">
        <v>53</v>
      </c>
      <c r="B134" s="2">
        <v>31</v>
      </c>
      <c r="C134" s="74">
        <f t="array" ref="C134">INDEX(WWCRA_ET!$A$1:$M$3889,MATCH(1,(WWCRA_ET!$A:$A=Acres_ALL!C18)*(WWCRA_ET!$B:$B=2050)*(WWCRA_ET!$C:$C=4)*(WWCRA_ET!$D:$D=$B134),0),6)</f>
        <v>499.4</v>
      </c>
      <c r="D134" s="75"/>
      <c r="E134" s="75"/>
      <c r="F134" s="75"/>
      <c r="G134" s="75"/>
      <c r="H134" s="140"/>
      <c r="I134" s="75"/>
      <c r="J134" s="140"/>
      <c r="K134" s="75"/>
      <c r="L134" s="140"/>
      <c r="M134" s="75"/>
      <c r="N134" s="75"/>
      <c r="O134" s="140"/>
      <c r="P134" s="75"/>
      <c r="Q134" s="140"/>
      <c r="R134" s="75"/>
      <c r="S134" s="140"/>
      <c r="T134" s="75"/>
      <c r="U134" s="140"/>
      <c r="V134" s="75"/>
      <c r="W134" s="140"/>
      <c r="X134" s="75"/>
      <c r="Y134" s="74">
        <f t="array" ref="Y134">INDEX(WWCRA_ET!$A$1:$M$3889,MATCH(1,(WWCRA_ET!$A:$A=Acres_ALL!Y18)*(WWCRA_ET!$B:$B=2050)*(WWCRA_ET!$C:$C=4)*(WWCRA_ET!$D:$D=$B134),0),6)</f>
        <v>778.1</v>
      </c>
      <c r="Z134" s="75"/>
      <c r="AA134" s="75"/>
      <c r="AB134" s="75"/>
      <c r="AC134" s="75"/>
      <c r="AD134" s="75"/>
      <c r="AE134" s="140"/>
      <c r="AF134" s="75"/>
      <c r="AG134" s="75"/>
      <c r="AH134" s="75"/>
      <c r="AI134" s="75"/>
      <c r="AJ134" s="75"/>
      <c r="AK134" s="75"/>
      <c r="AL134" s="75"/>
    </row>
    <row r="135" spans="1:38" s="2" customFormat="1" x14ac:dyDescent="0.25">
      <c r="A135" s="2" t="s">
        <v>54</v>
      </c>
      <c r="B135" s="2">
        <v>32</v>
      </c>
      <c r="C135" s="75"/>
      <c r="D135" s="75"/>
      <c r="E135" s="75"/>
      <c r="F135" s="75"/>
      <c r="G135" s="75"/>
      <c r="H135" s="140"/>
      <c r="I135" s="75"/>
      <c r="J135" s="140"/>
      <c r="K135" s="75"/>
      <c r="L135" s="140"/>
      <c r="M135" s="75"/>
      <c r="N135" s="75"/>
      <c r="O135" s="140"/>
      <c r="P135" s="75"/>
      <c r="Q135" s="140"/>
      <c r="R135" s="75"/>
      <c r="S135" s="140"/>
      <c r="T135" s="75"/>
      <c r="U135" s="140"/>
      <c r="V135" s="74">
        <f t="array" ref="V135">INDEX(WWCRA_ET!$A$1:$M$3889,MATCH(1,(WWCRA_ET!$A:$A=Acres_ALL!V19)*(WWCRA_ET!$B:$B=2050)*(WWCRA_ET!$C:$C=4)*(WWCRA_ET!$D:$D=$B135),0),6)</f>
        <v>445.2</v>
      </c>
      <c r="W135" s="140"/>
      <c r="X135" s="72">
        <f t="array" ref="X135">INDEX(WWCRA_ET!$A$1:$M$3889,MATCH(1,(WWCRA_ET!$A:$A=Acres_ALL!X19)*(WWCRA_ET!$B:$B=2050)*(WWCRA_ET!$C:$C=4)*(WWCRA_ET!$D:$D=$B135),0),6)</f>
        <v>503.8</v>
      </c>
      <c r="Y135" s="75"/>
      <c r="Z135" s="74">
        <f t="array" ref="Z135">INDEX(WWCRA_ET!$A$1:$M$3889,MATCH(1,(WWCRA_ET!$A:$A=Acres_ALL!Z19)*(WWCRA_ET!$B:$B=2050)*(WWCRA_ET!$C:$C=4)*(WWCRA_ET!$D:$D=$B135),0),6)</f>
        <v>503.8</v>
      </c>
      <c r="AA135" s="75"/>
      <c r="AB135" s="75"/>
      <c r="AC135" s="74">
        <f t="array" ref="AC135">INDEX(WWCRA_ET!$A$1:$M$3889,MATCH(1,(WWCRA_ET!$A:$A=Acres_ALL!AC19)*(WWCRA_ET!$B:$B=2050)*(WWCRA_ET!$C:$C=4)*(WWCRA_ET!$D:$D=$B135),0),6)</f>
        <v>536.4</v>
      </c>
      <c r="AD135" s="75"/>
      <c r="AE135" s="140"/>
      <c r="AF135" s="75"/>
      <c r="AG135" s="75"/>
      <c r="AH135" s="75"/>
      <c r="AI135" s="75"/>
      <c r="AJ135" s="85"/>
      <c r="AK135" s="75"/>
      <c r="AL135" s="75"/>
    </row>
    <row r="136" spans="1:38" s="2" customFormat="1" x14ac:dyDescent="0.25">
      <c r="A136" s="2" t="s">
        <v>55</v>
      </c>
      <c r="B136" s="2">
        <v>33</v>
      </c>
      <c r="C136" s="75"/>
      <c r="D136" s="73">
        <f t="array" ref="D136">INDEX(WWCRA_ET!$A$1:$M$3889,MATCH(1,(WWCRA_ET!$A:$A=Acres_ALL!D20)*(WWCRA_ET!$B:$B=2050)*(WWCRA_ET!$C:$C=4)*(WWCRA_ET!$D:$D=$B136),0),6)</f>
        <v>533.1</v>
      </c>
      <c r="E136" s="75"/>
      <c r="F136" s="75"/>
      <c r="G136" s="74">
        <f t="array" ref="G136">INDEX(WWCRA_ET!$A$1:$M$3889,MATCH(1,(WWCRA_ET!$A:$A=Acres_ALL!G20)*(WWCRA_ET!$B:$B=2050)*(WWCRA_ET!$C:$C=4)*(WWCRA_ET!$D:$D=$B136),0),6)</f>
        <v>342.2</v>
      </c>
      <c r="H136" s="140"/>
      <c r="I136" s="75"/>
      <c r="J136" s="140"/>
      <c r="K136" s="75"/>
      <c r="L136" s="140"/>
      <c r="M136" s="75"/>
      <c r="N136" s="75"/>
      <c r="O136" s="140"/>
      <c r="P136" s="75"/>
      <c r="Q136" s="140"/>
      <c r="R136" s="85"/>
      <c r="S136" s="140"/>
      <c r="T136" s="75"/>
      <c r="U136" s="140"/>
      <c r="V136" s="79">
        <f t="array" ref="V136">INDEX(WWCRA_ET!$A$1:$M$3889,MATCH(1,(WWCRA_ET!$A:$A=Acres_ALL!V20)*(WWCRA_ET!$B:$B=2050)*(WWCRA_ET!$C:$C=4)*(WWCRA_ET!$D:$D=$B136),0),6)</f>
        <v>504</v>
      </c>
      <c r="W136" s="140"/>
      <c r="X136" s="72">
        <f t="array" ref="X136">INDEX(WWCRA_ET!$A$1:$M$3889,MATCH(1,(WWCRA_ET!$A:$A=Acres_ALL!X20)*(WWCRA_ET!$B:$B=2050)*(WWCRA_ET!$C:$C=4)*(WWCRA_ET!$D:$D=$B136),0),6)</f>
        <v>504</v>
      </c>
      <c r="Y136" s="75"/>
      <c r="Z136" s="74">
        <f t="array" ref="Z136">INDEX(WWCRA_ET!$A$1:$M$3889,MATCH(1,(WWCRA_ET!$A:$A=Acres_ALL!Z20)*(WWCRA_ET!$B:$B=2050)*(WWCRA_ET!$C:$C=4)*(WWCRA_ET!$D:$D=$B136),0),6)</f>
        <v>504</v>
      </c>
      <c r="AA136" s="75"/>
      <c r="AB136" s="75"/>
      <c r="AC136" s="74">
        <f t="array" ref="AC136">INDEX(WWCRA_ET!$A$1:$M$3889,MATCH(1,(WWCRA_ET!$A:$A=Acres_ALL!AC20)*(WWCRA_ET!$B:$B=2050)*(WWCRA_ET!$C:$C=4)*(WWCRA_ET!$D:$D=$B136),0),6)</f>
        <v>533.1</v>
      </c>
      <c r="AD136" s="75"/>
      <c r="AE136" s="140"/>
      <c r="AF136" s="75"/>
      <c r="AG136" s="75"/>
      <c r="AH136" s="75"/>
      <c r="AI136" s="75"/>
      <c r="AJ136" s="74">
        <f t="array" ref="AJ136">INDEX(WWCRA_ET!$A$1:$M$3889,MATCH(1,(WWCRA_ET!$A:$A=Acres_ALL!AJ20)*(WWCRA_ET!$B:$B=2050)*(WWCRA_ET!$C:$C=4)*(WWCRA_ET!$D:$D=$B136),0),6)</f>
        <v>489.9</v>
      </c>
      <c r="AK136" s="75"/>
      <c r="AL136" s="75"/>
    </row>
    <row r="137" spans="1:38" s="2" customFormat="1" x14ac:dyDescent="0.25">
      <c r="A137" s="2" t="s">
        <v>56</v>
      </c>
      <c r="B137" s="2">
        <v>43</v>
      </c>
      <c r="C137" s="74">
        <f t="array" ref="C137">INDEX(WWCRA_ET!$A$1:$M$3889,MATCH(1,(WWCRA_ET!$A:$A=Acres_ALL!C21)*(WWCRA_ET!$B:$B=2050)*(WWCRA_ET!$C:$C=4)*(WWCRA_ET!$D:$D=$B137),0),6)</f>
        <v>338.5</v>
      </c>
      <c r="D137" s="75"/>
      <c r="E137" s="75"/>
      <c r="F137" s="75"/>
      <c r="G137" s="75"/>
      <c r="H137" s="140"/>
      <c r="I137" s="75"/>
      <c r="J137" s="140"/>
      <c r="K137" s="74">
        <f t="array" ref="K137">INDEX(WWCRA_ET!$A$1:$M$3889,MATCH(1,(WWCRA_ET!$A:$A=Acres_ALL!K21)*(WWCRA_ET!$B:$B=2050)*(WWCRA_ET!$C:$C=4)*(WWCRA_ET!$D:$D=$B137),0),6)</f>
        <v>378.2</v>
      </c>
      <c r="L137" s="140"/>
      <c r="M137" s="75"/>
      <c r="N137" s="75"/>
      <c r="O137" s="140"/>
      <c r="P137" s="75"/>
      <c r="Q137" s="140"/>
      <c r="R137" s="72">
        <f t="array" ref="R137">INDEX(WWCRA_ET!$A$1:$M$3889,MATCH(1,(WWCRA_ET!$A:$A=Acres_ALL!R21)*(WWCRA_ET!$B:$B=2050)*(WWCRA_ET!$C:$C=4)*(WWCRA_ET!$D:$D=$B137),0),6)</f>
        <v>321.60000000000002</v>
      </c>
      <c r="S137" s="140"/>
      <c r="T137" s="75"/>
      <c r="U137" s="140"/>
      <c r="V137" s="75"/>
      <c r="W137" s="140"/>
      <c r="X137" s="75"/>
      <c r="Y137" s="75"/>
      <c r="Z137" s="75"/>
      <c r="AA137" s="75"/>
      <c r="AB137" s="75"/>
      <c r="AC137" s="75"/>
      <c r="AD137" s="75"/>
      <c r="AE137" s="140"/>
      <c r="AF137" s="75"/>
      <c r="AG137" s="74">
        <f t="array" ref="AG137">INDEX(WWCRA_ET!$A$1:$M$3889,MATCH(1,(WWCRA_ET!$A:$A=Acres_ALL!AG21)*(WWCRA_ET!$B:$B=2050)*(WWCRA_ET!$C:$C=4)*(WWCRA_ET!$D:$D=$B137),0),6)</f>
        <v>338.5</v>
      </c>
      <c r="AH137" s="75"/>
      <c r="AI137" s="75"/>
      <c r="AJ137" s="75"/>
      <c r="AK137" s="75"/>
      <c r="AL137" s="75"/>
    </row>
    <row r="138" spans="1:38" s="2" customFormat="1" x14ac:dyDescent="0.25">
      <c r="A138" s="2" t="s">
        <v>57</v>
      </c>
      <c r="B138" s="2">
        <v>62</v>
      </c>
      <c r="C138" s="75"/>
      <c r="D138" s="75"/>
      <c r="E138" s="75"/>
      <c r="F138" s="75"/>
      <c r="G138" s="75"/>
      <c r="H138" s="140"/>
      <c r="I138" s="75"/>
      <c r="J138" s="140"/>
      <c r="K138" s="75"/>
      <c r="L138" s="140"/>
      <c r="M138" s="75"/>
      <c r="N138" s="75"/>
      <c r="O138" s="140"/>
      <c r="P138" s="75"/>
      <c r="Q138" s="140"/>
      <c r="R138" s="75"/>
      <c r="S138" s="140"/>
      <c r="T138" s="74">
        <f t="array" ref="T138">INDEX(WWCRA_ET!$A$1:$M$3889,MATCH(1,(WWCRA_ET!$A:$A=Acres_ALL!T22)*(WWCRA_ET!$B:$B=2050)*(WWCRA_ET!$C:$C=4)*(WWCRA_ET!$D:$D=$B138),0),6)</f>
        <v>462.6</v>
      </c>
      <c r="U138" s="140"/>
      <c r="V138" s="75"/>
      <c r="W138" s="140"/>
      <c r="X138" s="75"/>
      <c r="Y138" s="75"/>
      <c r="Z138" s="75"/>
      <c r="AA138" s="75"/>
      <c r="AB138" s="75"/>
      <c r="AC138" s="75"/>
      <c r="AD138" s="75"/>
      <c r="AE138" s="140"/>
      <c r="AF138" s="75"/>
      <c r="AG138" s="75"/>
      <c r="AH138" s="75"/>
      <c r="AI138" s="75"/>
      <c r="AJ138" s="75"/>
      <c r="AK138" s="75"/>
      <c r="AL138" s="75"/>
    </row>
    <row r="139" spans="1:38" s="2" customFormat="1" x14ac:dyDescent="0.25">
      <c r="A139" s="2" t="s">
        <v>58</v>
      </c>
      <c r="B139" s="2">
        <v>63</v>
      </c>
      <c r="C139" s="75"/>
      <c r="D139" s="75"/>
      <c r="E139" s="75"/>
      <c r="F139" s="75"/>
      <c r="G139" s="75"/>
      <c r="H139" s="140"/>
      <c r="I139" s="75"/>
      <c r="J139" s="140"/>
      <c r="K139" s="75"/>
      <c r="L139" s="140">
        <f t="array" ref="L139">INDEX(Cuenca_ET!$B$5:$K$244,MATCH(1,(Cuenca_ET!$C$5:$C$244=Acres_ALL!L23)*(Cuenca_ET!$E$5:$E$244=$B139)*(Cuenca_ET!$H$5:$H$244=4),0),9)</f>
        <v>450.84260312866098</v>
      </c>
      <c r="M139" s="75"/>
      <c r="N139" s="75"/>
      <c r="O139" s="140"/>
      <c r="P139" s="75"/>
      <c r="Q139" s="140">
        <f t="array" ref="Q139">INDEX(Cuenca_ET!$B$5:$K$244,MATCH(1,(Cuenca_ET!$C$5:$C$244=Acres_ALL!Q23)*(Cuenca_ET!$E$5:$E$244=$B139)*(Cuenca_ET!$H$5:$H$244=4),0),9)</f>
        <v>624.72848763007369</v>
      </c>
      <c r="R139" s="75"/>
      <c r="S139" s="140">
        <f t="array" ref="S139">INDEX(Cuenca_ET!$B$5:$K$244,MATCH(1,(Cuenca_ET!$C$5:$C$244=Acres_ALL!S23)*(Cuenca_ET!$E$5:$E$244=$B139)*(Cuenca_ET!$H$5:$H$244=4),0),9)</f>
        <v>624.72848763007369</v>
      </c>
      <c r="T139" s="75"/>
      <c r="U139" s="140"/>
      <c r="V139" s="75"/>
      <c r="W139" s="140"/>
      <c r="X139" s="75"/>
      <c r="Y139" s="75"/>
      <c r="Z139" s="75"/>
      <c r="AA139" s="75"/>
      <c r="AB139" s="75"/>
      <c r="AC139" s="75"/>
      <c r="AD139" s="75"/>
      <c r="AE139" s="140"/>
      <c r="AF139" s="75"/>
      <c r="AG139" s="75"/>
      <c r="AH139" s="75"/>
      <c r="AI139" s="75"/>
      <c r="AJ139" s="75"/>
      <c r="AK139" s="75"/>
      <c r="AL139" s="75"/>
    </row>
    <row r="140" spans="1:38" s="2" customFormat="1" x14ac:dyDescent="0.25">
      <c r="A140" s="2" t="s">
        <v>59</v>
      </c>
      <c r="B140" s="2">
        <v>64</v>
      </c>
      <c r="C140" s="75"/>
      <c r="D140" s="75"/>
      <c r="E140" s="75"/>
      <c r="F140" s="75"/>
      <c r="G140" s="75"/>
      <c r="H140" s="140"/>
      <c r="I140" s="75"/>
      <c r="J140" s="140"/>
      <c r="K140" s="75"/>
      <c r="L140" s="140"/>
      <c r="M140" s="75"/>
      <c r="N140" s="75"/>
      <c r="O140" s="140"/>
      <c r="P140" s="75"/>
      <c r="Q140" s="140"/>
      <c r="R140" s="75"/>
      <c r="S140" s="140"/>
      <c r="T140" s="74">
        <f t="array" ref="T140">INDEX(WWCRA_ET!$A$1:$M$3889,MATCH(1,(WWCRA_ET!$A:$A=Acres_ALL!T24)*(WWCRA_ET!$B:$B=2050)*(WWCRA_ET!$C:$C=4)*(WWCRA_ET!$D:$D=$B140),0),6)</f>
        <v>534.4</v>
      </c>
      <c r="U140" s="140"/>
      <c r="V140" s="75"/>
      <c r="W140" s="140"/>
      <c r="X140" s="75"/>
      <c r="Y140" s="75"/>
      <c r="Z140" s="75"/>
      <c r="AA140" s="75"/>
      <c r="AB140" s="75"/>
      <c r="AC140" s="75"/>
      <c r="AD140" s="75"/>
      <c r="AE140" s="140"/>
      <c r="AF140" s="75"/>
      <c r="AG140" s="75"/>
      <c r="AH140" s="75"/>
      <c r="AI140" s="75"/>
      <c r="AJ140" s="75"/>
      <c r="AK140" s="75"/>
      <c r="AL140" s="75"/>
    </row>
    <row r="141" spans="1:38" s="2" customFormat="1" x14ac:dyDescent="0.25">
      <c r="A141" s="2" t="s">
        <v>60</v>
      </c>
      <c r="B141" s="2">
        <v>75</v>
      </c>
      <c r="C141" s="75"/>
      <c r="D141" s="75"/>
      <c r="E141" s="75"/>
      <c r="F141" s="75"/>
      <c r="G141" s="75"/>
      <c r="H141" s="140"/>
      <c r="I141" s="75"/>
      <c r="J141" s="140"/>
      <c r="K141" s="75"/>
      <c r="L141" s="140"/>
      <c r="M141" s="75"/>
      <c r="N141" s="75"/>
      <c r="O141" s="140"/>
      <c r="P141" s="75"/>
      <c r="Q141" s="140"/>
      <c r="R141" s="75"/>
      <c r="S141" s="140"/>
      <c r="T141" s="75"/>
      <c r="U141" s="140"/>
      <c r="V141" s="74">
        <f t="array" ref="V141">INDEX(WWCRA_ET!$A$1:$M$3889,MATCH(1,(WWCRA_ET!$A:$A=Acres_ALL!V25)*(WWCRA_ET!$B:$B=2050)*(WWCRA_ET!$C:$C=4)*(WWCRA_ET!$D:$D=$B141),0),6)</f>
        <v>517.79999999999995</v>
      </c>
      <c r="W141" s="140"/>
      <c r="X141" s="75"/>
      <c r="Y141" s="75"/>
      <c r="Z141" s="75"/>
      <c r="AA141" s="75"/>
      <c r="AB141" s="74">
        <f t="array" ref="AB141">INDEX(WWCRA_ET!$A$1:$M$3889,MATCH(1,(WWCRA_ET!$A:$A=Acres_ALL!AB25)*(WWCRA_ET!$B:$B=2050)*(WWCRA_ET!$C:$C=4)*(WWCRA_ET!$D:$D=$B141),0),6)</f>
        <v>465.2</v>
      </c>
      <c r="AC141" s="75"/>
      <c r="AD141" s="75"/>
      <c r="AE141" s="140"/>
      <c r="AF141" s="75"/>
      <c r="AG141" s="75"/>
      <c r="AH141" s="75"/>
      <c r="AI141" s="75"/>
      <c r="AJ141" s="75"/>
      <c r="AK141" s="75"/>
      <c r="AL141" s="75"/>
    </row>
    <row r="142" spans="1:38" s="2" customFormat="1" x14ac:dyDescent="0.25">
      <c r="A142" s="2" t="s">
        <v>61</v>
      </c>
      <c r="B142" s="2">
        <v>82</v>
      </c>
      <c r="C142" s="75"/>
      <c r="D142" s="74">
        <f t="array" ref="D142">INDEX(WWCRA_ET!$A$1:$M$3889,MATCH(1,(WWCRA_ET!$A:$A=Acres_ALL!D26)*(WWCRA_ET!$B:$B=2050)*(WWCRA_ET!$C:$C=4)*(WWCRA_ET!$D:$D=$B142),0),6)</f>
        <v>619.9</v>
      </c>
      <c r="E142" s="74">
        <f t="array" ref="E142">INDEX(WWCRA_ET!$A$1:$M$3889,MATCH(1,(WWCRA_ET!$A:$A=Acres_ALL!E26)*(WWCRA_ET!$B:$B=2050)*(WWCRA_ET!$C:$C=4)*(WWCRA_ET!$D:$D=$B142),0),6)</f>
        <v>533.9</v>
      </c>
      <c r="F142" s="75"/>
      <c r="G142" s="74">
        <f t="array" ref="G142">INDEX(WWCRA_ET!$A$1:$M$3889,MATCH(1,(WWCRA_ET!$A:$A=Acres_ALL!G26)*(WWCRA_ET!$B:$B=2050)*(WWCRA_ET!$C:$C=4)*(WWCRA_ET!$D:$D=$B142),0),6)</f>
        <v>429.6</v>
      </c>
      <c r="H142" s="140"/>
      <c r="I142" s="75"/>
      <c r="J142" s="140"/>
      <c r="K142" s="75"/>
      <c r="L142" s="140"/>
      <c r="M142" s="75"/>
      <c r="N142" s="75"/>
      <c r="O142" s="140"/>
      <c r="P142" s="75"/>
      <c r="Q142" s="140"/>
      <c r="R142" s="75"/>
      <c r="S142" s="140"/>
      <c r="T142" s="75"/>
      <c r="U142" s="140"/>
      <c r="V142" s="74">
        <f t="array" ref="V142">INDEX(WWCRA_ET!$A$1:$M$3889,MATCH(1,(WWCRA_ET!$A:$A=Acres_ALL!V26)*(WWCRA_ET!$B:$B=2050)*(WWCRA_ET!$C:$C=4)*(WWCRA_ET!$D:$D=$B142),0),6)</f>
        <v>520.9</v>
      </c>
      <c r="W142" s="140"/>
      <c r="X142" s="74">
        <f t="array" ref="X142">INDEX(WWCRA_ET!$A$1:$M$3889,MATCH(1,(WWCRA_ET!$A:$A=Acres_ALL!X26)*(WWCRA_ET!$B:$B=2050)*(WWCRA_ET!$C:$C=4)*(WWCRA_ET!$D:$D=$B142),0),6)</f>
        <v>488.1</v>
      </c>
      <c r="Y142" s="75"/>
      <c r="Z142" s="74">
        <f t="array" ref="Z142">INDEX(WWCRA_ET!$A$1:$M$3889,MATCH(1,(WWCRA_ET!$A:$A=Acres_ALL!Z26)*(WWCRA_ET!$B:$B=2050)*(WWCRA_ET!$C:$C=4)*(WWCRA_ET!$D:$D=$B142),0),6)</f>
        <v>595.9</v>
      </c>
      <c r="AA142" s="75"/>
      <c r="AB142" s="75"/>
      <c r="AC142" s="74">
        <f t="array" ref="AC142">INDEX(WWCRA_ET!$A$1:$M$3889,MATCH(1,(WWCRA_ET!$A:$A=Acres_ALL!AC26)*(WWCRA_ET!$B:$B=2050)*(WWCRA_ET!$C:$C=4)*(WWCRA_ET!$D:$D=$B142),0),6)</f>
        <v>641.70000000000005</v>
      </c>
      <c r="AD142" s="75"/>
      <c r="AE142" s="140"/>
      <c r="AF142" s="75"/>
      <c r="AG142" s="75"/>
      <c r="AH142" s="75"/>
      <c r="AI142" s="75"/>
      <c r="AJ142" s="74">
        <f t="array" ref="AJ142">INDEX(WWCRA_ET!$A$1:$M$3889,MATCH(1,(WWCRA_ET!$A:$A=Acres_ALL!AJ26)*(WWCRA_ET!$B:$B=2050)*(WWCRA_ET!$C:$C=4)*(WWCRA_ET!$D:$D=$B142),0),6)</f>
        <v>587.9</v>
      </c>
      <c r="AK142" s="75"/>
      <c r="AL142" s="74">
        <f t="array" ref="AL142">INDEX(WWCRA_ET!$A$1:$M$3889,MATCH(1,(WWCRA_ET!$A:$A=Acres_ALL!AL26)*(WWCRA_ET!$B:$B=2050)*(WWCRA_ET!$C:$C=4)*(WWCRA_ET!$D:$D=$B142),0),6)</f>
        <v>642.70000000000005</v>
      </c>
    </row>
    <row r="143" spans="1:38" s="2" customFormat="1" x14ac:dyDescent="0.25"/>
    <row r="144" spans="1:38" s="2" customFormat="1" x14ac:dyDescent="0.25"/>
    <row r="145" spans="1:38" s="2" customFormat="1" ht="21" x14ac:dyDescent="0.35">
      <c r="A145" s="1" t="str">
        <f>CONCATENATE("NIWR, ",2050,", Central Tendency (scen 5)")</f>
        <v>NIWR, 2050, Central Tendency (scen 5)</v>
      </c>
      <c r="B145" s="2" t="s">
        <v>1</v>
      </c>
      <c r="C145" t="s">
        <v>2</v>
      </c>
      <c r="D145" t="s">
        <v>3</v>
      </c>
      <c r="E145" s="3" t="s">
        <v>4</v>
      </c>
      <c r="F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12</v>
      </c>
      <c r="N145" t="s">
        <v>13</v>
      </c>
      <c r="O145" t="s">
        <v>14</v>
      </c>
      <c r="P145" t="s">
        <v>15</v>
      </c>
      <c r="Q145" t="s">
        <v>16</v>
      </c>
      <c r="R145" t="s">
        <v>17</v>
      </c>
      <c r="S145" t="s">
        <v>18</v>
      </c>
      <c r="T145" t="s">
        <v>19</v>
      </c>
      <c r="U145" t="s">
        <v>20</v>
      </c>
      <c r="V145" t="s">
        <v>21</v>
      </c>
      <c r="W145" t="s">
        <v>22</v>
      </c>
      <c r="X145" t="s">
        <v>23</v>
      </c>
      <c r="Y145" t="s">
        <v>24</v>
      </c>
      <c r="Z145" t="s">
        <v>25</v>
      </c>
      <c r="AA145" t="s">
        <v>26</v>
      </c>
      <c r="AB145" t="s">
        <v>27</v>
      </c>
      <c r="AC145" t="s">
        <v>28</v>
      </c>
      <c r="AD145" t="s">
        <v>29</v>
      </c>
      <c r="AE145" t="s">
        <v>30</v>
      </c>
      <c r="AF145" t="s">
        <v>31</v>
      </c>
      <c r="AG145" t="s">
        <v>32</v>
      </c>
      <c r="AH145" t="s">
        <v>33</v>
      </c>
      <c r="AI145" t="s">
        <v>34</v>
      </c>
      <c r="AJ145" t="s">
        <v>35</v>
      </c>
      <c r="AK145" t="s">
        <v>36</v>
      </c>
      <c r="AL145" t="s">
        <v>37</v>
      </c>
    </row>
    <row r="146" spans="1:38" s="2" customFormat="1" x14ac:dyDescent="0.25">
      <c r="A146" s="2" t="s">
        <v>38</v>
      </c>
      <c r="B146" s="2">
        <v>3</v>
      </c>
      <c r="C146" s="49">
        <f t="array" ref="C146">INDEX(WWCRA_ET!$A$1:$M$3889,MATCH(1,(WWCRA_ET!$A:$A=Acres_ALL!C2)*(WWCRA_ET!$B:$B=2050)*(WWCRA_ET!$C:$C=5)*(WWCRA_ET!$D:$D=$B146),0),6)</f>
        <v>622.4</v>
      </c>
      <c r="D146" s="74">
        <f t="array" ref="D146">INDEX(WWCRA_ET!$A$1:$M$3889,MATCH(1,(WWCRA_ET!$A:$A=Acres_ALL!D2)*(WWCRA_ET!$B:$B=2050)*(WWCRA_ET!$C:$C=5)*(WWCRA_ET!$D:$D=$B146),0),6)</f>
        <v>459.8</v>
      </c>
      <c r="E146" s="74">
        <f t="array" ref="E146">INDEX(WWCRA_ET!$A$1:$M$3889,MATCH(1,(WWCRA_ET!$A:$A=Acres_ALL!E2)*(WWCRA_ET!$B:$B=2050)*(WWCRA_ET!$C:$C=5)*(WWCRA_ET!$D:$D=$B146),0),6)</f>
        <v>399.2</v>
      </c>
      <c r="F146" s="74">
        <f t="array" ref="F146">INDEX(WWCRA_ET!$A$1:$M$3889,MATCH(1,(WWCRA_ET!$A:$A=Acres_ALL!F2)*(WWCRA_ET!$B:$B=2050)*(WWCRA_ET!$C:$C=5)*(WWCRA_ET!$D:$D=$B146),0),6)</f>
        <v>142</v>
      </c>
      <c r="G146" s="74">
        <f t="array" ref="G146">INDEX(WWCRA_ET!$A$1:$M$3889,MATCH(1,(WWCRA_ET!$A:$A=Acres_ALL!G2)*(WWCRA_ET!$B:$B=2050)*(WWCRA_ET!$C:$C=5)*(WWCRA_ET!$D:$D=$B146),0),6)</f>
        <v>303.39999999999998</v>
      </c>
      <c r="H146" s="140">
        <f t="array" ref="H146">INDEX(Cuenca_ET!$B$5:$K$244,MATCH(1,(Cuenca_ET!$C$5:$C$244=Acres_ALL!H2)*(Cuenca_ET!$E$5:$E$244=$B146)*(Cuenca_ET!$H$5:$H$244=5),0),9)</f>
        <v>355.87228247262391</v>
      </c>
      <c r="I146" s="74">
        <f t="array" ref="I146">INDEX(WWCRA_ET!$A$1:$M$3889,MATCH(1,(WWCRA_ET!$A:$A=Acres_ALL!I2)*(WWCRA_ET!$B:$B=2050)*(WWCRA_ET!$C:$C=5)*(WWCRA_ET!$D:$D=$B146),0),6)</f>
        <v>839.4</v>
      </c>
      <c r="J146" s="140">
        <f t="array" ref="J146">INDEX(Cuenca_ET!$B$5:$K$244,MATCH(1,(Cuenca_ET!$C$5:$C$244=Acres_ALL!J2)*(Cuenca_ET!$E$5:$E$244=$B146)*(Cuenca_ET!$H$5:$H$244=5),0),9)</f>
        <v>355.87228247262391</v>
      </c>
      <c r="K146" s="74">
        <f t="array" ref="K146">INDEX(WWCRA_ET!$A$1:$M$3889,MATCH(1,(WWCRA_ET!$A:$A=Acres_ALL!K2)*(WWCRA_ET!$B:$B=2050)*(WWCRA_ET!$C:$C=5)*(WWCRA_ET!$D:$D=$B146),0),6)</f>
        <v>752</v>
      </c>
      <c r="L146" s="140">
        <f t="array" ref="L146">INDEX(Cuenca_ET!$B$5:$K$244,MATCH(1,(Cuenca_ET!$C$5:$C$244=Acres_ALL!L2)*(Cuenca_ET!$E$5:$E$244=$B146)*(Cuenca_ET!$H$5:$H$244=5),0),9)</f>
        <v>878.77928613904487</v>
      </c>
      <c r="M146" s="74">
        <f t="array" ref="M146">INDEX(WWCRA_ET!$A$1:$M$3889,MATCH(1,(WWCRA_ET!$A:$A=Acres_ALL!M2)*(WWCRA_ET!$B:$B=2050)*(WWCRA_ET!$C:$C=5)*(WWCRA_ET!$D:$D=$B146),0),6)</f>
        <v>945.4</v>
      </c>
      <c r="N146" s="74">
        <f t="array" ref="N146">INDEX(WWCRA_ET!$A$1:$M$3889,MATCH(1,(WWCRA_ET!$A:$A=Acres_ALL!N2)*(WWCRA_ET!$B:$B=2050)*(WWCRA_ET!$C:$C=5)*(WWCRA_ET!$D:$D=$B146),0),6)</f>
        <v>658.6</v>
      </c>
      <c r="O146" s="140">
        <f t="array" ref="O146">INDEX(Cuenca_ET!$B$5:$K$244,MATCH(1,(Cuenca_ET!$C$5:$C$244=Acres_ALL!O2)*(Cuenca_ET!$E$5:$E$244=$B146)*(Cuenca_ET!$H$5:$H$244=5),0),9)</f>
        <v>1013.9879417879417</v>
      </c>
      <c r="P146" s="74">
        <f t="array" ref="P146">INDEX(WWCRA_ET!$A$1:$M$3889,MATCH(1,(WWCRA_ET!$A:$A=Acres_ALL!P2)*(WWCRA_ET!$B:$B=2050)*(WWCRA_ET!$C:$C=5)*(WWCRA_ET!$D:$D=$B146),0),6)</f>
        <v>522</v>
      </c>
      <c r="Q146" s="140">
        <f t="array" ref="Q146">INDEX(Cuenca_ET!$B$5:$K$244,MATCH(1,(Cuenca_ET!$C$5:$C$244=Acres_ALL!Q2)*(Cuenca_ET!$E$5:$E$244=$B146)*(Cuenca_ET!$H$5:$H$244=5),0),9)</f>
        <v>1098.3566107772363</v>
      </c>
      <c r="R146" s="74">
        <f t="array" ref="R146">INDEX(WWCRA_ET!$A$1:$M$3889,MATCH(1,(WWCRA_ET!$A:$A=Acres_ALL!R2)*(WWCRA_ET!$B:$B=2050)*(WWCRA_ET!$C:$C=5)*(WWCRA_ET!$D:$D=$B146),0),6)</f>
        <v>782.9</v>
      </c>
      <c r="S146" s="140">
        <f t="array" ref="S146">INDEX(Cuenca_ET!$B$5:$K$244,MATCH(1,(Cuenca_ET!$C$5:$C$244=Acres_ALL!S2)*(Cuenca_ET!$E$5:$E$244=$B146)*(Cuenca_ET!$H$5:$H$244=5),0),9)</f>
        <v>1098.3566107772363</v>
      </c>
      <c r="T146" s="74">
        <f t="array" ref="T146">INDEX(WWCRA_ET!$A$1:$M$3889,MATCH(1,(WWCRA_ET!$A:$A=Acres_ALL!T2)*(WWCRA_ET!$B:$B=2050)*(WWCRA_ET!$C:$C=5)*(WWCRA_ET!$D:$D=$B146),0),6)</f>
        <v>785.2</v>
      </c>
      <c r="U146" s="140">
        <f t="array" ref="U146">INDEX(Cuenca_ET!$B$5:$K$244,MATCH(1,(Cuenca_ET!$C$5:$C$244=Acres_ALL!U2)*(Cuenca_ET!$E$5:$E$244=$B146)*(Cuenca_ET!$H$5:$H$244=5),0),9)</f>
        <v>970.83740458015268</v>
      </c>
      <c r="V146" s="74">
        <f t="array" ref="V146">INDEX(WWCRA_ET!$A$1:$M$3889,MATCH(1,(WWCRA_ET!$A:$A=Acres_ALL!V2)*(WWCRA_ET!$B:$B=2050)*(WWCRA_ET!$C:$C=5)*(WWCRA_ET!$D:$D=$B146),0),6)</f>
        <v>388.6</v>
      </c>
      <c r="W146" s="140"/>
      <c r="X146" s="74">
        <f t="array" ref="X146">INDEX(WWCRA_ET!$A$1:$M$3889,MATCH(1,(WWCRA_ET!$A:$A=Acres_ALL!X2)*(WWCRA_ET!$B:$B=2050)*(WWCRA_ET!$C:$C=5)*(WWCRA_ET!$D:$D=$B146),0),6)</f>
        <v>357.7</v>
      </c>
      <c r="Y146" s="74">
        <f t="array" ref="Y146">INDEX(WWCRA_ET!$A$1:$M$3889,MATCH(1,(WWCRA_ET!$A:$A=Acres_ALL!Y2)*(WWCRA_ET!$B:$B=2050)*(WWCRA_ET!$C:$C=5)*(WWCRA_ET!$D:$D=$B146),0),6)</f>
        <v>1042.7</v>
      </c>
      <c r="Z146" s="74">
        <f t="array" ref="Z146">INDEX(WWCRA_ET!$A$1:$M$3889,MATCH(1,(WWCRA_ET!$A:$A=Acres_ALL!Z2)*(WWCRA_ET!$B:$B=2050)*(WWCRA_ET!$C:$C=5)*(WWCRA_ET!$D:$D=$B146),0),6)</f>
        <v>446.1</v>
      </c>
      <c r="AA146" s="74">
        <f t="array" ref="AA146">INDEX(WWCRA_ET!$A$1:$M$3889,MATCH(1,(WWCRA_ET!$A:$A=Acres_ALL!AA2)*(WWCRA_ET!$B:$B=2050)*(WWCRA_ET!$C:$C=5)*(WWCRA_ET!$D:$D=$B146),0),6)</f>
        <v>945.4</v>
      </c>
      <c r="AB146" s="74">
        <f t="array" ref="AB146">INDEX(WWCRA_ET!$A$1:$M$3889,MATCH(1,(WWCRA_ET!$A:$A=Acres_ALL!AB2)*(WWCRA_ET!$B:$B=2050)*(WWCRA_ET!$C:$C=5)*(WWCRA_ET!$D:$D=$B146),0),6)</f>
        <v>345.4</v>
      </c>
      <c r="AC146" s="74">
        <f t="array" ref="AC146">INDEX(WWCRA_ET!$A$1:$M$3889,MATCH(1,(WWCRA_ET!$A:$A=Acres_ALL!AC2)*(WWCRA_ET!$B:$B=2050)*(WWCRA_ET!$C:$C=5)*(WWCRA_ET!$D:$D=$B146),0),6)</f>
        <v>468.5</v>
      </c>
      <c r="AD146" s="74">
        <f t="array" ref="AD146">INDEX(WWCRA_ET!$A$1:$M$3889,MATCH(1,(WWCRA_ET!$A:$A=Acres_ALL!AD2)*(WWCRA_ET!$B:$B=2050)*(WWCRA_ET!$C:$C=5)*(WWCRA_ET!$D:$D=$B146),0),6)</f>
        <v>774.2</v>
      </c>
      <c r="AE146" s="140">
        <f t="array" ref="AE146">INDEX(Cuenca_ET!$B$5:$K$244,MATCH(1,(Cuenca_ET!$C$5:$C$244=Acres_ALL!AE2)*(Cuenca_ET!$E$5:$E$244=$B146)*(Cuenca_ET!$H$5:$H$244=5),0),9)</f>
        <v>265.49468857314702</v>
      </c>
      <c r="AF146" s="74">
        <f t="array" ref="AF146">INDEX(WWCRA_ET!$A$1:$M$3889,MATCH(1,(WWCRA_ET!$A:$A=Acres_ALL!AF2)*(WWCRA_ET!$B:$B=2050)*(WWCRA_ET!$C:$C=5)*(WWCRA_ET!$D:$D=$B146),0),6)</f>
        <v>718.6</v>
      </c>
      <c r="AG146" s="74">
        <f t="array" ref="AG146">INDEX(WWCRA_ET!$A$1:$M$3889,MATCH(1,(WWCRA_ET!$A:$A=Acres_ALL!AG2)*(WWCRA_ET!$B:$B=2050)*(WWCRA_ET!$C:$C=5)*(WWCRA_ET!$D:$D=$B146),0),6)</f>
        <v>622.4</v>
      </c>
      <c r="AH146" s="74">
        <f t="array" ref="AH146">INDEX(WWCRA_ET!$A$1:$M$3889,MATCH(1,(WWCRA_ET!$A:$A=Acres_ALL!AH2)*(WWCRA_ET!$B:$B=2050)*(WWCRA_ET!$C:$C=5)*(WWCRA_ET!$D:$D=$B146),0),6)</f>
        <v>616.4</v>
      </c>
      <c r="AI146" s="74">
        <f t="array" ref="AI146">INDEX(WWCRA_ET!$A$1:$M$3889,MATCH(1,(WWCRA_ET!$A:$A=Acres_ALL!AI2)*(WWCRA_ET!$B:$B=2050)*(WWCRA_ET!$C:$C=5)*(WWCRA_ET!$D:$D=$B146),0),6)</f>
        <v>638</v>
      </c>
      <c r="AJ146" s="74">
        <f t="array" ref="AJ146">INDEX(WWCRA_ET!$A$1:$M$3889,MATCH(1,(WWCRA_ET!$A:$A=Acres_ALL!AJ2)*(WWCRA_ET!$B:$B=2050)*(WWCRA_ET!$C:$C=5)*(WWCRA_ET!$D:$D=$B146),0),6)</f>
        <v>445.5</v>
      </c>
      <c r="AK146" s="74">
        <f t="array" ref="AK146">INDEX(WWCRA_ET!$A$1:$M$3889,MATCH(1,(WWCRA_ET!$A:$A=Acres_ALL!AK2)*(WWCRA_ET!$B:$B=2050)*(WWCRA_ET!$C:$C=5)*(WWCRA_ET!$D:$D=$B146),0),6)</f>
        <v>875.8</v>
      </c>
      <c r="AL146" s="74">
        <f t="array" ref="AL146">INDEX(WWCRA_ET!$A$1:$M$3889,MATCH(1,(WWCRA_ET!$A:$A=Acres_ALL!AL2)*(WWCRA_ET!$B:$B=2050)*(WWCRA_ET!$C:$C=5)*(WWCRA_ET!$D:$D=$B146),0),6)</f>
        <v>481</v>
      </c>
    </row>
    <row r="147" spans="1:38" s="2" customFormat="1" x14ac:dyDescent="0.25">
      <c r="A147" s="2" t="s">
        <v>39</v>
      </c>
      <c r="B147" s="2">
        <v>5</v>
      </c>
      <c r="C147" s="72">
        <f t="array" ref="C147">INDEX(WWCRA_ET!$A$1:$M$3889,MATCH(1,(WWCRA_ET!$A:$A=Acres_ALL!C3)*(WWCRA_ET!$B:$B=2050)*(WWCRA_ET!$C:$C=5)*(WWCRA_ET!$D:$D=$B147),0),6)</f>
        <v>465.1</v>
      </c>
      <c r="D147" s="73">
        <f t="array" ref="D147">INDEX(WWCRA_ET!$A$1:$M$3889,MATCH(1,(WWCRA_ET!$A:$A=Acres_ALL!D3)*(WWCRA_ET!$B:$B=2050)*(WWCRA_ET!$C:$C=5)*(WWCRA_ET!$D:$D=$B147),0),6)</f>
        <v>357.9</v>
      </c>
      <c r="E147" s="74">
        <f t="array" ref="E147">INDEX(WWCRA_ET!$A$1:$M$3889,MATCH(1,(WWCRA_ET!$A:$A=Acres_ALL!E3)*(WWCRA_ET!$B:$B=2050)*(WWCRA_ET!$C:$C=5)*(WWCRA_ET!$D:$D=$B147),0),6)</f>
        <v>295</v>
      </c>
      <c r="F147" s="75"/>
      <c r="G147" s="75"/>
      <c r="H147" s="140"/>
      <c r="I147" s="75"/>
      <c r="J147" s="140"/>
      <c r="K147" s="75"/>
      <c r="L147" s="140"/>
      <c r="M147" s="75"/>
      <c r="N147" s="75"/>
      <c r="O147" s="140"/>
      <c r="P147" s="75"/>
      <c r="Q147" s="140"/>
      <c r="R147" s="76"/>
      <c r="S147" s="140"/>
      <c r="T147" s="75"/>
      <c r="U147" s="140"/>
      <c r="V147" s="74">
        <f t="array" ref="V147">INDEX(WWCRA_ET!$A$1:$M$3889,MATCH(1,(WWCRA_ET!$A:$A=Acres_ALL!V3)*(WWCRA_ET!$B:$B=2050)*(WWCRA_ET!$C:$C=5)*(WWCRA_ET!$D:$D=$B147),0),6)</f>
        <v>302.2</v>
      </c>
      <c r="W147" s="140"/>
      <c r="X147" s="72">
        <f t="array" ref="X147">INDEX(WWCRA_ET!$A$1:$M$3889,MATCH(1,(WWCRA_ET!$A:$A=Acres_ALL!X3)*(WWCRA_ET!$B:$B=2050)*(WWCRA_ET!$C:$C=5)*(WWCRA_ET!$D:$D=$B147),0),6)</f>
        <v>334</v>
      </c>
      <c r="Y147" s="74">
        <f t="array" ref="Y147">INDEX(WWCRA_ET!$A$1:$M$3889,MATCH(1,(WWCRA_ET!$A:$A=Acres_ALL!Y3)*(WWCRA_ET!$B:$B=2050)*(WWCRA_ET!$C:$C=5)*(WWCRA_ET!$D:$D=$B147),0),6)</f>
        <v>478</v>
      </c>
      <c r="Z147" s="74">
        <f t="array" ref="Z147">INDEX(WWCRA_ET!$A$1:$M$3889,MATCH(1,(WWCRA_ET!$A:$A=Acres_ALL!Z3)*(WWCRA_ET!$B:$B=2050)*(WWCRA_ET!$C:$C=5)*(WWCRA_ET!$D:$D=$B147),0),6)</f>
        <v>334</v>
      </c>
      <c r="AA147" s="75"/>
      <c r="AB147" s="72">
        <f t="array" ref="AB147">INDEX(WWCRA_ET!$A$1:$M$3889,MATCH(1,(WWCRA_ET!$A:$A=Acres_ALL!AB3)*(WWCRA_ET!$B:$B=2050)*(WWCRA_ET!$C:$C=5)*(WWCRA_ET!$D:$D=$B147),0),6)</f>
        <v>295</v>
      </c>
      <c r="AC147" s="74">
        <f t="array" ref="AC147">INDEX(WWCRA_ET!$A$1:$M$3889,MATCH(1,(WWCRA_ET!$A:$A=Acres_ALL!AC3)*(WWCRA_ET!$B:$B=2050)*(WWCRA_ET!$C:$C=5)*(WWCRA_ET!$D:$D=$B147),0),6)</f>
        <v>357.9</v>
      </c>
      <c r="AD147" s="75"/>
      <c r="AE147" s="140"/>
      <c r="AF147" s="75"/>
      <c r="AG147" s="75"/>
      <c r="AH147" s="75"/>
      <c r="AI147" s="75"/>
      <c r="AJ147" s="77">
        <f t="array" ref="AJ147">INDEX(WWCRA_ET!$A$1:$M$3889,MATCH(1,(WWCRA_ET!$A:$A=Acres_ALL!AJ3)*(WWCRA_ET!$B:$B=2050)*(WWCRA_ET!$C:$C=5)*(WWCRA_ET!$D:$D=$B147),0),6)</f>
        <v>295</v>
      </c>
      <c r="AK147" s="75"/>
      <c r="AL147" s="78">
        <f t="array" ref="AL147">INDEX(WWCRA_ET!$A$1:$M$3889,MATCH(1,(WWCRA_ET!$A:$A=Acres_ALL!AL3)*(WWCRA_ET!$B:$B=2050)*(WWCRA_ET!$C:$C=5)*(WWCRA_ET!$D:$D=$B147),0),6)</f>
        <v>295</v>
      </c>
    </row>
    <row r="148" spans="1:38" s="2" customFormat="1" x14ac:dyDescent="0.25">
      <c r="A148" s="2" t="s">
        <v>40</v>
      </c>
      <c r="B148" s="2">
        <v>6</v>
      </c>
      <c r="C148" s="75"/>
      <c r="D148" s="75"/>
      <c r="E148" s="75"/>
      <c r="F148" s="75"/>
      <c r="G148" s="75"/>
      <c r="H148" s="140"/>
      <c r="I148" s="75"/>
      <c r="J148" s="140"/>
      <c r="K148" s="75"/>
      <c r="L148" s="140"/>
      <c r="M148" s="75"/>
      <c r="N148" s="75"/>
      <c r="O148" s="140"/>
      <c r="P148" s="75"/>
      <c r="Q148" s="140"/>
      <c r="R148" s="76"/>
      <c r="S148" s="140"/>
      <c r="T148" s="74">
        <f t="array" ref="T148">INDEX(WWCRA_ET!$A$1:$M$3889,MATCH(1,(WWCRA_ET!$A:$A=Acres_ALL!T4)*(WWCRA_ET!$B:$B=2050)*(WWCRA_ET!$C:$C=5)*(WWCRA_ET!$D:$D=$B148),0),6)</f>
        <v>520.1</v>
      </c>
      <c r="U148" s="140"/>
      <c r="V148" s="75"/>
      <c r="W148" s="140"/>
      <c r="X148" s="75"/>
      <c r="Y148" s="75"/>
      <c r="Z148" s="75"/>
      <c r="AA148" s="75"/>
      <c r="AB148" s="75"/>
      <c r="AC148" s="75"/>
      <c r="AD148" s="75"/>
      <c r="AE148" s="140"/>
      <c r="AF148" s="75"/>
      <c r="AG148" s="75"/>
      <c r="AH148" s="75"/>
      <c r="AI148" s="75"/>
      <c r="AJ148" s="75"/>
      <c r="AK148" s="75"/>
      <c r="AL148" s="75"/>
    </row>
    <row r="149" spans="1:38" s="2" customFormat="1" x14ac:dyDescent="0.25">
      <c r="A149" s="2" t="s">
        <v>41</v>
      </c>
      <c r="B149" s="2">
        <v>7</v>
      </c>
      <c r="C149" s="72">
        <f t="array" ref="C149">INDEX(WWCRA_ET!$A$1:$M$3889,MATCH(1,(WWCRA_ET!$A:$A=Acres_ALL!C5)*(WWCRA_ET!$B:$B=2050)*(WWCRA_ET!$C:$C=5)*(WWCRA_ET!$D:$D=$B149),0),6)</f>
        <v>594.20000000000005</v>
      </c>
      <c r="D149" s="72">
        <f t="array" ref="D149">INDEX(WWCRA_ET!$A$1:$M$3889,MATCH(1,(WWCRA_ET!$A:$A=Acres_ALL!D5)*(WWCRA_ET!$B:$B=2050)*(WWCRA_ET!$C:$C=5)*(WWCRA_ET!$D:$D=$B149),0),6)</f>
        <v>358.3</v>
      </c>
      <c r="E149" s="74">
        <f t="array" ref="E149">INDEX(WWCRA_ET!$A$1:$M$3889,MATCH(1,(WWCRA_ET!$A:$A=Acres_ALL!E5)*(WWCRA_ET!$B:$B=2050)*(WWCRA_ET!$C:$C=5)*(WWCRA_ET!$D:$D=$B149),0),6)</f>
        <v>342.3</v>
      </c>
      <c r="F149" s="75"/>
      <c r="G149" s="75"/>
      <c r="H149" s="140"/>
      <c r="I149" s="75"/>
      <c r="J149" s="140"/>
      <c r="K149" s="75"/>
      <c r="L149" s="140"/>
      <c r="M149" s="74">
        <f t="array" ref="M149">INDEX(WWCRA_ET!$A$1:$M$3889,MATCH(1,(WWCRA_ET!$A:$A=Acres_ALL!M5)*(WWCRA_ET!$B:$B=2050)*(WWCRA_ET!$C:$C=5)*(WWCRA_ET!$D:$D=$B149),0),6)</f>
        <v>645.4</v>
      </c>
      <c r="N149" s="75"/>
      <c r="O149" s="140"/>
      <c r="P149" s="75"/>
      <c r="Q149" s="140"/>
      <c r="R149" s="75"/>
      <c r="S149" s="140"/>
      <c r="T149" s="74">
        <f t="array" ref="T149">INDEX(WWCRA_ET!$A$1:$M$3889,MATCH(1,(WWCRA_ET!$A:$A=Acres_ALL!T5)*(WWCRA_ET!$B:$B=2050)*(WWCRA_ET!$C:$C=5)*(WWCRA_ET!$D:$D=$B149),0),6)</f>
        <v>593.9</v>
      </c>
      <c r="U149" s="140"/>
      <c r="V149" s="74">
        <f t="array" ref="V149">INDEX(WWCRA_ET!$A$1:$M$3889,MATCH(1,(WWCRA_ET!$A:$A=Acres_ALL!V5)*(WWCRA_ET!$B:$B=2050)*(WWCRA_ET!$C:$C=5)*(WWCRA_ET!$D:$D=$B149),0),6)</f>
        <v>384.7</v>
      </c>
      <c r="W149" s="140"/>
      <c r="X149" s="74">
        <f t="array" ref="X149">INDEX(WWCRA_ET!$A$1:$M$3889,MATCH(1,(WWCRA_ET!$A:$A=Acres_ALL!X5)*(WWCRA_ET!$B:$B=2050)*(WWCRA_ET!$C:$C=5)*(WWCRA_ET!$D:$D=$B149),0),6)</f>
        <v>305.39999999999998</v>
      </c>
      <c r="Y149" s="74">
        <f t="array" ref="Y149">INDEX(WWCRA_ET!$A$1:$M$3889,MATCH(1,(WWCRA_ET!$A:$A=Acres_ALL!Y5)*(WWCRA_ET!$B:$B=2050)*(WWCRA_ET!$C:$C=5)*(WWCRA_ET!$D:$D=$B149),0),6)</f>
        <v>690.8</v>
      </c>
      <c r="Z149" s="74">
        <f t="array" ref="Z149">INDEX(WWCRA_ET!$A$1:$M$3889,MATCH(1,(WWCRA_ET!$A:$A=Acres_ALL!Z5)*(WWCRA_ET!$B:$B=2050)*(WWCRA_ET!$C:$C=5)*(WWCRA_ET!$D:$D=$B149),0),6)</f>
        <v>382.8</v>
      </c>
      <c r="AA149" s="74">
        <f t="array" ref="AA149">INDEX(WWCRA_ET!$A$1:$M$3889,MATCH(1,(WWCRA_ET!$A:$A=Acres_ALL!AA5)*(WWCRA_ET!$B:$B=2050)*(WWCRA_ET!$C:$C=5)*(WWCRA_ET!$D:$D=$B149),0),6)</f>
        <v>645.4</v>
      </c>
      <c r="AB149" s="74">
        <f t="array" ref="AB149">INDEX(WWCRA_ET!$A$1:$M$3889,MATCH(1,(WWCRA_ET!$A:$A=Acres_ALL!AB5)*(WWCRA_ET!$B:$B=2050)*(WWCRA_ET!$C:$C=5)*(WWCRA_ET!$D:$D=$B149),0),6)</f>
        <v>277.8</v>
      </c>
      <c r="AC149" s="74">
        <f t="array" ref="AC149">INDEX(WWCRA_ET!$A$1:$M$3889,MATCH(1,(WWCRA_ET!$A:$A=Acres_ALL!AC5)*(WWCRA_ET!$B:$B=2050)*(WWCRA_ET!$C:$C=5)*(WWCRA_ET!$D:$D=$B149),0),6)</f>
        <v>409.2</v>
      </c>
      <c r="AD149" s="75"/>
      <c r="AE149" s="140">
        <f t="array" ref="AE149">INDEX(Cuenca_ET!$B$5:$K$244,MATCH(1,(Cuenca_ET!$C$5:$C$244=Acres_ALL!AE5)*(Cuenca_ET!$E$5:$E$244=$B149)*(Cuenca_ET!$H$5:$H$244=5),0),9)</f>
        <v>371.74431436379439</v>
      </c>
      <c r="AF149" s="74">
        <f t="array" ref="AF149">INDEX(WWCRA_ET!$A$1:$M$3889,MATCH(1,(WWCRA_ET!$A:$A=Acres_ALL!AF5)*(WWCRA_ET!$B:$B=2050)*(WWCRA_ET!$C:$C=5)*(WWCRA_ET!$D:$D=$B149),0),6)</f>
        <v>513</v>
      </c>
      <c r="AG149" s="72">
        <f t="array" ref="AG149">INDEX(WWCRA_ET!$A$1:$M$3889,MATCH(1,(WWCRA_ET!$A:$A=Acres_ALL!AG5)*(WWCRA_ET!$B:$B=2050)*(WWCRA_ET!$C:$C=5)*(WWCRA_ET!$D:$D=$B149),0),6)</f>
        <v>594.20000000000005</v>
      </c>
      <c r="AH149" s="75"/>
      <c r="AI149" s="75"/>
      <c r="AJ149" s="74">
        <f t="array" ref="AJ149">INDEX(WWCRA_ET!$A$1:$M$3889,MATCH(1,(WWCRA_ET!$A:$A=Acres_ALL!AJ5)*(WWCRA_ET!$B:$B=2050)*(WWCRA_ET!$C:$C=5)*(WWCRA_ET!$D:$D=$B149),0),6)</f>
        <v>388.2</v>
      </c>
      <c r="AK149" s="75"/>
      <c r="AL149" s="74">
        <f t="array" ref="AL149">INDEX(WWCRA_ET!$A$1:$M$3889,MATCH(1,(WWCRA_ET!$A:$A=Acres_ALL!AL5)*(WWCRA_ET!$B:$B=2050)*(WWCRA_ET!$C:$C=5)*(WWCRA_ET!$D:$D=$B149),0),6)</f>
        <v>413.7</v>
      </c>
    </row>
    <row r="150" spans="1:38" s="2" customFormat="1" x14ac:dyDescent="0.25">
      <c r="A150" s="2" t="s">
        <v>42</v>
      </c>
      <c r="B150" s="2">
        <v>10</v>
      </c>
      <c r="C150" s="75"/>
      <c r="D150" s="75"/>
      <c r="E150" s="75"/>
      <c r="F150" s="75"/>
      <c r="G150" s="75"/>
      <c r="H150" s="140"/>
      <c r="I150" s="75"/>
      <c r="J150" s="140"/>
      <c r="K150" s="75"/>
      <c r="L150" s="140"/>
      <c r="M150" s="75"/>
      <c r="N150" s="75"/>
      <c r="O150" s="140"/>
      <c r="P150" s="75"/>
      <c r="Q150" s="140"/>
      <c r="R150" s="75"/>
      <c r="S150" s="140"/>
      <c r="T150" s="74">
        <f t="array" ref="T150">INDEX(WWCRA_ET!$A$1:$M$3889,MATCH(1,(WWCRA_ET!$A:$A=Acres_ALL!T6)*(WWCRA_ET!$B:$B=2050)*(WWCRA_ET!$C:$C=5)*(WWCRA_ET!$D:$D=$B150),0),6)</f>
        <v>585.6</v>
      </c>
      <c r="U150" s="140"/>
      <c r="V150" s="75"/>
      <c r="W150" s="140"/>
      <c r="X150" s="75"/>
      <c r="Y150" s="75"/>
      <c r="Z150" s="75"/>
      <c r="AA150" s="75"/>
      <c r="AB150" s="75"/>
      <c r="AC150" s="75"/>
      <c r="AD150" s="75"/>
      <c r="AE150" s="140"/>
      <c r="AF150" s="75"/>
      <c r="AG150" s="75"/>
      <c r="AH150" s="75"/>
      <c r="AI150" s="75"/>
      <c r="AJ150" s="75"/>
      <c r="AK150" s="75"/>
      <c r="AL150" s="75"/>
    </row>
    <row r="151" spans="1:38" s="2" customFormat="1" x14ac:dyDescent="0.25">
      <c r="A151" s="2" t="s">
        <v>43</v>
      </c>
      <c r="B151" s="2">
        <v>11</v>
      </c>
      <c r="C151" s="74">
        <f t="array" ref="C151">INDEX(WWCRA_ET!$A$1:$M$3889,MATCH(1,(WWCRA_ET!$A:$A=Acres_ALL!C7)*(WWCRA_ET!$B:$B=2050)*(WWCRA_ET!$C:$C=5)*(WWCRA_ET!$D:$D=$B151),0),6)</f>
        <v>407.6</v>
      </c>
      <c r="D151" s="78">
        <f t="array" ref="D151">INDEX(WWCRA_ET!$A$1:$M$3889,MATCH(1,(WWCRA_ET!$A:$A=Acres_ALL!D7)*(WWCRA_ET!$B:$B=2050)*(WWCRA_ET!$C:$C=5)*(WWCRA_ET!$D:$D=$B151),0),6)</f>
        <v>236.5</v>
      </c>
      <c r="E151" s="74">
        <f t="array" ref="E151">INDEX(WWCRA_ET!$A$1:$M$3889,MATCH(1,(WWCRA_ET!$A:$A=Acres_ALL!E7)*(WWCRA_ET!$B:$B=2050)*(WWCRA_ET!$C:$C=5)*(WWCRA_ET!$D:$D=$B151),0),6)</f>
        <v>172.8</v>
      </c>
      <c r="F151" s="75"/>
      <c r="G151" s="74">
        <f t="array" ref="G151">INDEX(WWCRA_ET!$A$1:$M$3889,MATCH(1,(WWCRA_ET!$A:$A=Acres_ALL!G7)*(WWCRA_ET!$B:$B=2050)*(WWCRA_ET!$C:$C=5)*(WWCRA_ET!$D:$D=$B151),0),6)</f>
        <v>150.80000000000001</v>
      </c>
      <c r="H151" s="140"/>
      <c r="I151" s="74">
        <f t="array" ref="I151">INDEX(WWCRA_ET!$A$1:$M$3889,MATCH(1,(WWCRA_ET!$A:$A=Acres_ALL!I7)*(WWCRA_ET!$B:$B=2050)*(WWCRA_ET!$C:$C=5)*(WWCRA_ET!$D:$D=$B151),0),6)</f>
        <v>594.9</v>
      </c>
      <c r="J151" s="140"/>
      <c r="K151" s="74">
        <f t="array" ref="K151">INDEX(WWCRA_ET!$A$1:$M$3889,MATCH(1,(WWCRA_ET!$A:$A=Acres_ALL!K7)*(WWCRA_ET!$B:$B=2050)*(WWCRA_ET!$C:$C=5)*(WWCRA_ET!$D:$D=$B151),0),6)</f>
        <v>514.29999999999995</v>
      </c>
      <c r="L151" s="140"/>
      <c r="M151" s="75"/>
      <c r="N151" s="75"/>
      <c r="O151" s="140">
        <f t="array" ref="O151">INDEX(Cuenca_ET!$B$5:$K$244,MATCH(1,(Cuenca_ET!$C$5:$C$244=Acres_ALL!O7)*(Cuenca_ET!$E$5:$E$244=$B151)*(Cuenca_ET!$H$5:$H$244=5),0),9)</f>
        <v>617.17112485783241</v>
      </c>
      <c r="P151" s="75"/>
      <c r="Q151" s="140"/>
      <c r="R151" s="72">
        <f t="array" ref="R151">INDEX(WWCRA_ET!$A$1:$M$3889,MATCH(1,(WWCRA_ET!$A:$A=Acres_ALL!R7)*(WWCRA_ET!$B:$B=2050)*(WWCRA_ET!$C:$C=5)*(WWCRA_ET!$D:$D=$B151),0),6)</f>
        <v>553.79999999999995</v>
      </c>
      <c r="S151" s="140"/>
      <c r="T151" s="74">
        <f t="array" ref="T151">INDEX(WWCRA_ET!$A$1:$M$3889,MATCH(1,(WWCRA_ET!$A:$A=Acres_ALL!T7)*(WWCRA_ET!$B:$B=2050)*(WWCRA_ET!$C:$C=5)*(WWCRA_ET!$D:$D=$B151),0),6)</f>
        <v>471.5</v>
      </c>
      <c r="U151" s="140"/>
      <c r="V151" s="75"/>
      <c r="W151" s="140"/>
      <c r="X151" s="75"/>
      <c r="Y151" s="74">
        <f t="array" ref="Y151">INDEX(WWCRA_ET!$A$1:$M$3889,MATCH(1,(WWCRA_ET!$A:$A=Acres_ALL!Y7)*(WWCRA_ET!$B:$B=2050)*(WWCRA_ET!$C:$C=5)*(WWCRA_ET!$D:$D=$B151),0),6)</f>
        <v>536.9</v>
      </c>
      <c r="Z151" s="74">
        <f t="array" ref="Z151">INDEX(WWCRA_ET!$A$1:$M$3889,MATCH(1,(WWCRA_ET!$A:$A=Acres_ALL!Z7)*(WWCRA_ET!$B:$B=2050)*(WWCRA_ET!$C:$C=5)*(WWCRA_ET!$D:$D=$B151),0),6)</f>
        <v>233.6</v>
      </c>
      <c r="AA151" s="78">
        <f t="array" ref="AA151">INDEX(WWCRA_ET!$A$1:$M$3889,MATCH(1,(WWCRA_ET!$A:$A=Acres_ALL!AA7)*(WWCRA_ET!$B:$B=2050)*(WWCRA_ET!$C:$C=5)*(WWCRA_ET!$D:$D=$B151),0),6)</f>
        <v>331.5</v>
      </c>
      <c r="AB151" s="74">
        <f t="array" ref="AB151">INDEX(WWCRA_ET!$A$1:$M$3889,MATCH(1,(WWCRA_ET!$A:$A=Acres_ALL!AB7)*(WWCRA_ET!$B:$B=2050)*(WWCRA_ET!$C:$C=5)*(WWCRA_ET!$D:$D=$B151),0),6)</f>
        <v>187.8</v>
      </c>
      <c r="AC151" s="74">
        <f t="array" ref="AC151">INDEX(WWCRA_ET!$A$1:$M$3889,MATCH(1,(WWCRA_ET!$A:$A=Acres_ALL!AC7)*(WWCRA_ET!$B:$B=2050)*(WWCRA_ET!$C:$C=5)*(WWCRA_ET!$D:$D=$B151),0),6)</f>
        <v>244.4</v>
      </c>
      <c r="AD151" s="75"/>
      <c r="AE151" s="140"/>
      <c r="AF151" s="74">
        <f t="array" ref="AF151">INDEX(WWCRA_ET!$A$1:$M$3889,MATCH(1,(WWCRA_ET!$A:$A=Acres_ALL!AF7)*(WWCRA_ET!$B:$B=2050)*(WWCRA_ET!$C:$C=5)*(WWCRA_ET!$D:$D=$B151),0),6)</f>
        <v>331.5</v>
      </c>
      <c r="AG151" s="74">
        <f t="array" ref="AG151">INDEX(WWCRA_ET!$A$1:$M$3889,MATCH(1,(WWCRA_ET!$A:$A=Acres_ALL!AG7)*(WWCRA_ET!$B:$B=2050)*(WWCRA_ET!$C:$C=5)*(WWCRA_ET!$D:$D=$B151),0),6)</f>
        <v>407.6</v>
      </c>
      <c r="AH151" s="74">
        <f t="array" ref="AH151">INDEX(WWCRA_ET!$A$1:$M$3889,MATCH(1,(WWCRA_ET!$A:$A=Acres_ALL!AH7)*(WWCRA_ET!$B:$B=2050)*(WWCRA_ET!$C:$C=5)*(WWCRA_ET!$D:$D=$B151),0),6)</f>
        <v>533.79999999999995</v>
      </c>
      <c r="AI151" s="75"/>
      <c r="AJ151" s="72">
        <f t="array" ref="AJ151">INDEX(WWCRA_ET!$A$1:$M$3889,MATCH(1,(WWCRA_ET!$A:$A=Acres_ALL!AJ7)*(WWCRA_ET!$B:$B=2050)*(WWCRA_ET!$C:$C=5)*(WWCRA_ET!$D:$D=$B151),0),6)</f>
        <v>187.8</v>
      </c>
      <c r="AK151" s="75"/>
      <c r="AL151" s="74">
        <f t="array" ref="AL151">INDEX(WWCRA_ET!$A$1:$M$3889,MATCH(1,(WWCRA_ET!$A:$A=Acres_ALL!AL7)*(WWCRA_ET!$B:$B=2050)*(WWCRA_ET!$C:$C=5)*(WWCRA_ET!$D:$D=$B151),0),6)</f>
        <v>236.5</v>
      </c>
    </row>
    <row r="152" spans="1:38" s="2" customFormat="1" x14ac:dyDescent="0.25">
      <c r="A152" s="2" t="s">
        <v>44</v>
      </c>
      <c r="B152" s="2">
        <v>13</v>
      </c>
      <c r="C152" s="74">
        <f t="array" ref="C152">INDEX(WWCRA_ET!$A$1:$M$3889,MATCH(1,(WWCRA_ET!$A:$A=Acres_ALL!C8)*(WWCRA_ET!$B:$B=2050)*(WWCRA_ET!$C:$C=5)*(WWCRA_ET!$D:$D=$B152),0),6)</f>
        <v>331.3</v>
      </c>
      <c r="D152" s="74">
        <f t="array" ref="D152">INDEX(WWCRA_ET!$A$1:$M$3889,MATCH(1,(WWCRA_ET!$A:$A=Acres_ALL!D8)*(WWCRA_ET!$B:$B=2050)*(WWCRA_ET!$C:$C=5)*(WWCRA_ET!$D:$D=$B152),0),6)</f>
        <v>44</v>
      </c>
      <c r="E152" s="74">
        <f t="array" ref="E152">INDEX(WWCRA_ET!$A$1:$M$3889,MATCH(1,(WWCRA_ET!$A:$A=Acres_ALL!E8)*(WWCRA_ET!$B:$B=2050)*(WWCRA_ET!$C:$C=5)*(WWCRA_ET!$D:$D=$B152),0),6)</f>
        <v>26</v>
      </c>
      <c r="F152" s="75"/>
      <c r="G152" s="74">
        <f t="array" ref="G152">INDEX(WWCRA_ET!$A$1:$M$3889,MATCH(1,(WWCRA_ET!$A:$A=Acres_ALL!G8)*(WWCRA_ET!$B:$B=2050)*(WWCRA_ET!$C:$C=5)*(WWCRA_ET!$D:$D=$B152),0),6)</f>
        <v>14.7</v>
      </c>
      <c r="H152" s="140"/>
      <c r="I152" s="74">
        <f t="array" ref="I152">INDEX(WWCRA_ET!$A$1:$M$3889,MATCH(1,(WWCRA_ET!$A:$A=Acres_ALL!I8)*(WWCRA_ET!$B:$B=2050)*(WWCRA_ET!$C:$C=5)*(WWCRA_ET!$D:$D=$B152),0),6)</f>
        <v>558.6</v>
      </c>
      <c r="J152" s="140"/>
      <c r="K152" s="74">
        <f t="array" ref="K152">INDEX(WWCRA_ET!$A$1:$M$3889,MATCH(1,(WWCRA_ET!$A:$A=Acres_ALL!K8)*(WWCRA_ET!$B:$B=2050)*(WWCRA_ET!$C:$C=5)*(WWCRA_ET!$D:$D=$B152),0),6)</f>
        <v>473.9</v>
      </c>
      <c r="L152" s="140"/>
      <c r="M152" s="74">
        <f t="array" ref="M152">INDEX(WWCRA_ET!$A$1:$M$3889,MATCH(1,(WWCRA_ET!$A:$A=Acres_ALL!M8)*(WWCRA_ET!$B:$B=2050)*(WWCRA_ET!$C:$C=5)*(WWCRA_ET!$D:$D=$B152),0),6)</f>
        <v>331.4</v>
      </c>
      <c r="N152" s="75"/>
      <c r="O152" s="140"/>
      <c r="P152" s="74">
        <f t="array" ref="P152">INDEX(WWCRA_ET!$A$1:$M$3889,MATCH(1,(WWCRA_ET!$A:$A=Acres_ALL!P8)*(WWCRA_ET!$B:$B=2050)*(WWCRA_ET!$C:$C=5)*(WWCRA_ET!$D:$D=$B152),0),6)</f>
        <v>339.6</v>
      </c>
      <c r="Q152" s="140"/>
      <c r="R152" s="72">
        <f t="array" ref="R152">INDEX(WWCRA_ET!$A$1:$M$3889,MATCH(1,(WWCRA_ET!$A:$A=Acres_ALL!R8)*(WWCRA_ET!$B:$B=2050)*(WWCRA_ET!$C:$C=5)*(WWCRA_ET!$D:$D=$B152),0),6)</f>
        <v>526.20000000000005</v>
      </c>
      <c r="S152" s="140"/>
      <c r="T152" s="79">
        <f t="array" ref="T152">INDEX(WWCRA_ET!$A$1:$M$3889,MATCH(1,(WWCRA_ET!$A:$A=Acres_ALL!T8)*(WWCRA_ET!$B:$B=2050)*(WWCRA_ET!$C:$C=5)*(WWCRA_ET!$D:$D=$B152),0),6)</f>
        <v>596.6</v>
      </c>
      <c r="U152" s="140"/>
      <c r="V152" s="72">
        <f t="array" ref="V152">INDEX(WWCRA_ET!$A$1:$M$3889,MATCH(1,(WWCRA_ET!$A:$A=Acres_ALL!V8)*(WWCRA_ET!$B:$B=2050)*(WWCRA_ET!$C:$C=5)*(WWCRA_ET!$D:$D=$B152),0),6)</f>
        <v>24.7</v>
      </c>
      <c r="W152" s="140"/>
      <c r="X152" s="74">
        <f t="array" ref="X152">INDEX(WWCRA_ET!$A$1:$M$3889,MATCH(1,(WWCRA_ET!$A:$A=Acres_ALL!X8)*(WWCRA_ET!$B:$B=2050)*(WWCRA_ET!$C:$C=5)*(WWCRA_ET!$D:$D=$B152),0),6)</f>
        <v>24.7</v>
      </c>
      <c r="Y152" s="74">
        <f t="array" ref="Y152">INDEX(WWCRA_ET!$A$1:$M$3889,MATCH(1,(WWCRA_ET!$A:$A=Acres_ALL!Y8)*(WWCRA_ET!$B:$B=2050)*(WWCRA_ET!$C:$C=5)*(WWCRA_ET!$D:$D=$B152),0),6)</f>
        <v>480.1</v>
      </c>
      <c r="Z152" s="74">
        <f t="array" ref="Z152">INDEX(WWCRA_ET!$A$1:$M$3889,MATCH(1,(WWCRA_ET!$A:$A=Acres_ALL!Z8)*(WWCRA_ET!$B:$B=2050)*(WWCRA_ET!$C:$C=5)*(WWCRA_ET!$D:$D=$B152),0),6)</f>
        <v>57.9</v>
      </c>
      <c r="AA152" s="74">
        <f t="array" ref="AA152">INDEX(WWCRA_ET!$A$1:$M$3889,MATCH(1,(WWCRA_ET!$A:$A=Acres_ALL!AA8)*(WWCRA_ET!$B:$B=2050)*(WWCRA_ET!$C:$C=5)*(WWCRA_ET!$D:$D=$B152),0),6)</f>
        <v>331.4</v>
      </c>
      <c r="AB152" s="74">
        <f t="array" ref="AB152">INDEX(WWCRA_ET!$A$1:$M$3889,MATCH(1,(WWCRA_ET!$A:$A=Acres_ALL!AB8)*(WWCRA_ET!$B:$B=2050)*(WWCRA_ET!$C:$C=5)*(WWCRA_ET!$D:$D=$B152),0),6)</f>
        <v>34.6</v>
      </c>
      <c r="AC152" s="74">
        <f t="array" ref="AC152">INDEX(WWCRA_ET!$A$1:$M$3889,MATCH(1,(WWCRA_ET!$A:$A=Acres_ALL!AC8)*(WWCRA_ET!$B:$B=2050)*(WWCRA_ET!$C:$C=5)*(WWCRA_ET!$D:$D=$B152),0),6)</f>
        <v>64.2</v>
      </c>
      <c r="AD152" s="74">
        <f t="array" ref="AD152">INDEX(WWCRA_ET!$A$1:$M$3889,MATCH(1,(WWCRA_ET!$A:$A=Acres_ALL!AD8)*(WWCRA_ET!$B:$B=2050)*(WWCRA_ET!$C:$C=5)*(WWCRA_ET!$D:$D=$B152),0),6)</f>
        <v>311.8</v>
      </c>
      <c r="AE152" s="140"/>
      <c r="AF152" s="72">
        <f t="array" ref="AF152">INDEX(WWCRA_ET!$A$1:$M$3889,MATCH(1,(WWCRA_ET!$A:$A=Acres_ALL!AF8)*(WWCRA_ET!$B:$B=2050)*(WWCRA_ET!$C:$C=5)*(WWCRA_ET!$D:$D=$B152),0),6)</f>
        <v>314.60000000000002</v>
      </c>
      <c r="AG152" s="74">
        <f t="array" ref="AG152">INDEX(WWCRA_ET!$A$1:$M$3889,MATCH(1,(WWCRA_ET!$A:$A=Acres_ALL!AG8)*(WWCRA_ET!$B:$B=2050)*(WWCRA_ET!$C:$C=5)*(WWCRA_ET!$D:$D=$B152),0),6)</f>
        <v>331.3</v>
      </c>
      <c r="AH152" s="72">
        <f t="array" ref="AH152">INDEX(WWCRA_ET!$A$1:$M$3889,MATCH(1,(WWCRA_ET!$A:$A=Acres_ALL!AH8)*(WWCRA_ET!$B:$B=2050)*(WWCRA_ET!$C:$C=5)*(WWCRA_ET!$D:$D=$B152),0),6)</f>
        <v>486.3</v>
      </c>
      <c r="AI152" s="74">
        <f t="array" ref="AI152">INDEX(WWCRA_ET!$A$1:$M$3889,MATCH(1,(WWCRA_ET!$A:$A=Acres_ALL!AI8)*(WWCRA_ET!$B:$B=2050)*(WWCRA_ET!$C:$C=5)*(WWCRA_ET!$D:$D=$B152),0),6)</f>
        <v>331.1</v>
      </c>
      <c r="AJ152" s="74">
        <f t="array" ref="AJ152">INDEX(WWCRA_ET!$A$1:$M$3889,MATCH(1,(WWCRA_ET!$A:$A=Acres_ALL!AJ8)*(WWCRA_ET!$B:$B=2050)*(WWCRA_ET!$C:$C=5)*(WWCRA_ET!$D:$D=$B152),0),6)</f>
        <v>30.6</v>
      </c>
      <c r="AK152" s="74">
        <f t="array" ref="AK152">INDEX(WWCRA_ET!$A$1:$M$3889,MATCH(1,(WWCRA_ET!$A:$A=Acres_ALL!AK8)*(WWCRA_ET!$B:$B=2050)*(WWCRA_ET!$C:$C=5)*(WWCRA_ET!$D:$D=$B152),0),6)</f>
        <v>315.7</v>
      </c>
      <c r="AL152" s="74">
        <f t="array" ref="AL152">INDEX(WWCRA_ET!$A$1:$M$3889,MATCH(1,(WWCRA_ET!$A:$A=Acres_ALL!AL8)*(WWCRA_ET!$B:$B=2050)*(WWCRA_ET!$C:$C=5)*(WWCRA_ET!$D:$D=$B152),0),6)</f>
        <v>36.9</v>
      </c>
    </row>
    <row r="153" spans="1:38" s="4" customFormat="1" x14ac:dyDescent="0.25">
      <c r="A153" s="4" t="s">
        <v>211</v>
      </c>
      <c r="B153" s="4">
        <v>15</v>
      </c>
      <c r="C153" s="21"/>
      <c r="D153" s="21"/>
      <c r="E153" s="21"/>
      <c r="F153" s="14"/>
      <c r="G153" s="21"/>
      <c r="H153" s="140">
        <f t="array" ref="H153">INDEX(Cuenca_ET!$B$5:$K$244,MATCH(1,(Cuenca_ET!$C$5:$C$244=Acres_ALL!H9)*(Cuenca_ET!$E$5:$E$244=$B153)*(Cuenca_ET!$H$5:$H$244=5),0),9)</f>
        <v>243.49110568481063</v>
      </c>
      <c r="I153" s="8"/>
      <c r="J153" s="140">
        <f t="array" ref="J153">INDEX(Cuenca_ET!$B$5:$K$244,MATCH(1,(Cuenca_ET!$C$5:$C$244=Acres_ALL!J9)*(Cuenca_ET!$E$5:$E$244=$B153)*(Cuenca_ET!$H$5:$H$244=5),0),9)</f>
        <v>243.49110568481063</v>
      </c>
      <c r="K153" s="8"/>
      <c r="L153" s="140"/>
      <c r="M153" s="8"/>
      <c r="N153" s="8"/>
      <c r="O153" s="140"/>
      <c r="P153" s="8"/>
      <c r="Q153" s="140"/>
      <c r="R153" s="8"/>
      <c r="S153" s="140"/>
      <c r="T153" s="8"/>
      <c r="U153" s="140"/>
      <c r="V153" s="8"/>
      <c r="W153" s="140">
        <f t="array" ref="W153">INDEX(Cuenca_ET!$B$5:$K$244,MATCH(1,(Cuenca_ET!$C$5:$C$244=Acres_ALL!W9)*(Cuenca_ET!$E$5:$E$244=$B153)*(Cuenca_ET!$H$5:$H$244=5),0),9)</f>
        <v>155.60924159453577</v>
      </c>
      <c r="X153" s="14"/>
      <c r="Y153" s="8"/>
      <c r="Z153" s="8"/>
      <c r="AA153" s="8"/>
      <c r="AB153" s="8"/>
      <c r="AC153" s="8"/>
      <c r="AD153" s="8"/>
      <c r="AE153" s="140"/>
      <c r="AF153" s="21"/>
      <c r="AG153" s="21"/>
      <c r="AH153" s="21"/>
      <c r="AI153" s="21"/>
      <c r="AJ153" s="21"/>
      <c r="AK153" s="21"/>
      <c r="AL153" s="21"/>
    </row>
    <row r="154" spans="1:38" s="2" customFormat="1" x14ac:dyDescent="0.25">
      <c r="A154" s="2" t="s">
        <v>45</v>
      </c>
      <c r="B154" s="2">
        <v>19</v>
      </c>
      <c r="C154" s="75"/>
      <c r="D154" s="75"/>
      <c r="E154" s="75"/>
      <c r="F154" s="75"/>
      <c r="G154" s="75"/>
      <c r="H154" s="140"/>
      <c r="I154" s="75"/>
      <c r="J154" s="140"/>
      <c r="K154" s="75"/>
      <c r="L154" s="140"/>
      <c r="M154" s="74">
        <f t="array" ref="M154">INDEX(WWCRA_ET!$A$1:$M$3889,MATCH(1,(WWCRA_ET!$A:$A=Acres_ALL!M10)*(WWCRA_ET!$B:$B=2050)*(WWCRA_ET!$C:$C=5)*(WWCRA_ET!$D:$D=$B154),0),6)</f>
        <v>990.4</v>
      </c>
      <c r="N154" s="75"/>
      <c r="O154" s="140"/>
      <c r="P154" s="74">
        <f t="array" ref="P154">INDEX(WWCRA_ET!$A$1:$M$3889,MATCH(1,(WWCRA_ET!$A:$A=Acres_ALL!P10)*(WWCRA_ET!$B:$B=2050)*(WWCRA_ET!$C:$C=5)*(WWCRA_ET!$D:$D=$B154),0),6)</f>
        <v>553.70000000000005</v>
      </c>
      <c r="Q154" s="140"/>
      <c r="R154" s="75"/>
      <c r="S154" s="140"/>
      <c r="T154" s="74">
        <f t="array" ref="T154">INDEX(WWCRA_ET!$A$1:$M$3889,MATCH(1,(WWCRA_ET!$A:$A=Acres_ALL!T10)*(WWCRA_ET!$B:$B=2050)*(WWCRA_ET!$C:$C=5)*(WWCRA_ET!$D:$D=$B154),0),6)</f>
        <v>829.5</v>
      </c>
      <c r="U154" s="140"/>
      <c r="V154" s="75"/>
      <c r="W154" s="140"/>
      <c r="X154" s="75"/>
      <c r="Y154" s="75"/>
      <c r="Z154" s="75"/>
      <c r="AA154" s="74">
        <f t="array" ref="AA154">INDEX(WWCRA_ET!$A$1:$M$3889,MATCH(1,(WWCRA_ET!$A:$A=Acres_ALL!AA10)*(WWCRA_ET!$B:$B=2050)*(WWCRA_ET!$C:$C=5)*(WWCRA_ET!$D:$D=$B154),0),6)</f>
        <v>990.4</v>
      </c>
      <c r="AB154" s="75"/>
      <c r="AC154" s="75"/>
      <c r="AD154" s="72">
        <f t="array" ref="AD154">INDEX(WWCRA_ET!$A$1:$M$3889,MATCH(1,(WWCRA_ET!$A:$A=Acres_ALL!AD10)*(WWCRA_ET!$B:$B=2050)*(WWCRA_ET!$C:$C=5)*(WWCRA_ET!$D:$D=$B154),0),6)</f>
        <v>990.4</v>
      </c>
      <c r="AE154" s="140"/>
      <c r="AF154" s="74">
        <f t="array" ref="AF154">INDEX(WWCRA_ET!$A$1:$M$3889,MATCH(1,(WWCRA_ET!$A:$A=Acres_ALL!AF10)*(WWCRA_ET!$B:$B=2050)*(WWCRA_ET!$C:$C=5)*(WWCRA_ET!$D:$D=$B154),0),6)</f>
        <v>773.9</v>
      </c>
      <c r="AG154" s="75"/>
      <c r="AH154" s="75"/>
      <c r="AI154" s="72">
        <f t="array" ref="AI154">INDEX(WWCRA_ET!$A$1:$M$3889,MATCH(1,(WWCRA_ET!$A:$A=Acres_ALL!AI10)*(WWCRA_ET!$B:$B=2050)*(WWCRA_ET!$C:$C=5)*(WWCRA_ET!$D:$D=$B154),0),6)</f>
        <v>990.4</v>
      </c>
      <c r="AJ154" s="75"/>
      <c r="AK154" s="75"/>
      <c r="AL154" s="75"/>
    </row>
    <row r="155" spans="1:38" s="2" customFormat="1" x14ac:dyDescent="0.25">
      <c r="A155" s="2" t="s">
        <v>46</v>
      </c>
      <c r="B155" s="2">
        <v>21</v>
      </c>
      <c r="C155" s="75"/>
      <c r="D155" s="75"/>
      <c r="E155" s="75"/>
      <c r="F155" s="75"/>
      <c r="G155" s="75"/>
      <c r="H155" s="140"/>
      <c r="I155" s="75"/>
      <c r="J155" s="140"/>
      <c r="K155" s="75"/>
      <c r="L155" s="140"/>
      <c r="M155" s="75"/>
      <c r="N155" s="75"/>
      <c r="O155" s="140"/>
      <c r="P155" s="75"/>
      <c r="Q155" s="140"/>
      <c r="R155" s="75"/>
      <c r="S155" s="140"/>
      <c r="T155" s="74">
        <f t="array" ref="T155">INDEX(WWCRA_ET!$A$1:$M$3889,MATCH(1,(WWCRA_ET!$A:$A=Acres_ALL!T11)*(WWCRA_ET!$B:$B=2050)*(WWCRA_ET!$C:$C=5)*(WWCRA_ET!$D:$D=$B155),0),6)</f>
        <v>634.4</v>
      </c>
      <c r="U155" s="140"/>
      <c r="V155" s="75"/>
      <c r="W155" s="140"/>
      <c r="X155" s="75"/>
      <c r="Y155" s="75"/>
      <c r="Z155" s="75"/>
      <c r="AA155" s="75"/>
      <c r="AB155" s="75"/>
      <c r="AC155" s="75"/>
      <c r="AD155" s="75"/>
      <c r="AE155" s="140"/>
      <c r="AF155" s="75"/>
      <c r="AG155" s="75"/>
      <c r="AH155" s="75"/>
      <c r="AI155" s="75"/>
      <c r="AJ155" s="75"/>
      <c r="AK155" s="75"/>
      <c r="AL155" s="75"/>
    </row>
    <row r="156" spans="1:38" s="2" customFormat="1" x14ac:dyDescent="0.25">
      <c r="A156" s="2" t="s">
        <v>47</v>
      </c>
      <c r="B156" s="2">
        <v>22</v>
      </c>
      <c r="C156" s="75"/>
      <c r="D156" s="75"/>
      <c r="E156" s="75"/>
      <c r="F156" s="75"/>
      <c r="G156" s="75"/>
      <c r="H156" s="140"/>
      <c r="I156" s="75"/>
      <c r="J156" s="140"/>
      <c r="K156" s="75"/>
      <c r="L156" s="140"/>
      <c r="M156" s="75"/>
      <c r="N156" s="75"/>
      <c r="O156" s="140"/>
      <c r="P156" s="75"/>
      <c r="Q156" s="140"/>
      <c r="R156" s="75"/>
      <c r="S156" s="140"/>
      <c r="T156" s="74">
        <f t="array" ref="T156">INDEX(WWCRA_ET!$A$1:$M$3889,MATCH(1,(WWCRA_ET!$A:$A=Acres_ALL!T12)*(WWCRA_ET!$B:$B=2050)*(WWCRA_ET!$C:$C=5)*(WWCRA_ET!$D:$D=$B156),0),6)</f>
        <v>649.9</v>
      </c>
      <c r="U156" s="140"/>
      <c r="V156" s="75"/>
      <c r="W156" s="140"/>
      <c r="X156" s="75"/>
      <c r="Y156" s="75"/>
      <c r="Z156" s="75"/>
      <c r="AA156" s="75"/>
      <c r="AB156" s="75"/>
      <c r="AC156" s="75"/>
      <c r="AD156" s="75"/>
      <c r="AE156" s="140"/>
      <c r="AF156" s="75"/>
      <c r="AG156" s="75"/>
      <c r="AH156" s="75"/>
      <c r="AI156" s="75"/>
      <c r="AJ156" s="75"/>
      <c r="AK156" s="75"/>
      <c r="AL156" s="75"/>
    </row>
    <row r="157" spans="1:38" s="2" customFormat="1" x14ac:dyDescent="0.25">
      <c r="A157" s="2" t="s">
        <v>48</v>
      </c>
      <c r="B157" s="2">
        <v>23</v>
      </c>
      <c r="C157" s="72">
        <f t="array" ref="C157">INDEX(WWCRA_ET!$A$1:$M$3889,MATCH(1,(WWCRA_ET!$A:$A=Acres_ALL!C13)*(WWCRA_ET!$B:$B=2050)*(WWCRA_ET!$C:$C=5)*(WWCRA_ET!$D:$D=$B157),0),6)</f>
        <v>626.9</v>
      </c>
      <c r="D157" s="75"/>
      <c r="E157" s="75"/>
      <c r="F157" s="75"/>
      <c r="G157" s="75"/>
      <c r="H157" s="140"/>
      <c r="I157" s="75"/>
      <c r="J157" s="140"/>
      <c r="K157" s="75"/>
      <c r="L157" s="140"/>
      <c r="M157" s="74">
        <f t="array" ref="M157">INDEX(WWCRA_ET!$A$1:$M$3889,MATCH(1,(WWCRA_ET!$A:$A=Acres_ALL!M13)*(WWCRA_ET!$B:$B=2050)*(WWCRA_ET!$C:$C=5)*(WWCRA_ET!$D:$D=$B157),0),6)</f>
        <v>658.7</v>
      </c>
      <c r="N157" s="75"/>
      <c r="O157" s="140"/>
      <c r="P157" s="75"/>
      <c r="Q157" s="140"/>
      <c r="R157" s="75"/>
      <c r="S157" s="140"/>
      <c r="T157" s="74">
        <f t="array" ref="T157">INDEX(WWCRA_ET!$A$1:$M$3889,MATCH(1,(WWCRA_ET!$A:$A=Acres_ALL!T13)*(WWCRA_ET!$B:$B=2050)*(WWCRA_ET!$C:$C=5)*(WWCRA_ET!$D:$D=$B157),0),6)</f>
        <v>498</v>
      </c>
      <c r="U157" s="140"/>
      <c r="V157" s="75"/>
      <c r="W157" s="140"/>
      <c r="X157" s="75"/>
      <c r="Y157" s="72">
        <f t="array" ref="Y157">INDEX(WWCRA_ET!$A$1:$M$3889,MATCH(1,(WWCRA_ET!$A:$A=Acres_ALL!Y13)*(WWCRA_ET!$B:$B=2050)*(WWCRA_ET!$C:$C=5)*(WWCRA_ET!$D:$D=$B157),0),6)</f>
        <v>692.5</v>
      </c>
      <c r="Z157" s="75"/>
      <c r="AA157" s="74">
        <f t="array" ref="AA157">INDEX(WWCRA_ET!$A$1:$M$3889,MATCH(1,(WWCRA_ET!$A:$A=Acres_ALL!AA13)*(WWCRA_ET!$B:$B=2050)*(WWCRA_ET!$C:$C=5)*(WWCRA_ET!$D:$D=$B157),0),6)</f>
        <v>658.7</v>
      </c>
      <c r="AB157" s="75"/>
      <c r="AC157" s="75"/>
      <c r="AD157" s="75"/>
      <c r="AE157" s="140"/>
      <c r="AF157" s="75"/>
      <c r="AG157" s="75"/>
      <c r="AH157" s="75"/>
      <c r="AI157" s="75"/>
      <c r="AJ157" s="75"/>
      <c r="AK157" s="75"/>
      <c r="AL157" s="75"/>
    </row>
    <row r="158" spans="1:38" s="2" customFormat="1" x14ac:dyDescent="0.25">
      <c r="A158" s="2" t="s">
        <v>49</v>
      </c>
      <c r="B158" s="2">
        <v>24</v>
      </c>
      <c r="C158" s="75"/>
      <c r="D158" s="75"/>
      <c r="E158" s="75"/>
      <c r="F158" s="75"/>
      <c r="G158" s="75"/>
      <c r="H158" s="140"/>
      <c r="I158" s="75"/>
      <c r="J158" s="140"/>
      <c r="K158" s="75"/>
      <c r="L158" s="140"/>
      <c r="M158" s="75"/>
      <c r="N158" s="75"/>
      <c r="O158" s="140"/>
      <c r="P158" s="75"/>
      <c r="Q158" s="140"/>
      <c r="R158" s="75"/>
      <c r="S158" s="140"/>
      <c r="T158" s="75"/>
      <c r="U158" s="140"/>
      <c r="V158" s="75"/>
      <c r="W158" s="140"/>
      <c r="X158" s="75"/>
      <c r="Y158" s="75"/>
      <c r="Z158" s="75"/>
      <c r="AA158" s="75"/>
      <c r="AB158" s="74">
        <f t="array" ref="AB158">INDEX(WWCRA_ET!$A$1:$M$3889,MATCH(1,(WWCRA_ET!$A:$A=Acres_ALL!AB14)*(WWCRA_ET!$B:$B=2050)*(WWCRA_ET!$C:$C=5)*(WWCRA_ET!$D:$D=$B158),0),6)</f>
        <v>287.39999999999998</v>
      </c>
      <c r="AC158" s="75"/>
      <c r="AD158" s="75"/>
      <c r="AE158" s="140"/>
      <c r="AF158" s="75"/>
      <c r="AG158" s="75"/>
      <c r="AH158" s="75"/>
      <c r="AI158" s="75"/>
      <c r="AJ158" s="75"/>
      <c r="AK158" s="75"/>
      <c r="AL158" s="75"/>
    </row>
    <row r="159" spans="1:38" s="2" customFormat="1" x14ac:dyDescent="0.25">
      <c r="A159" s="2" t="s">
        <v>50</v>
      </c>
      <c r="B159" s="2">
        <v>25</v>
      </c>
      <c r="C159" s="75"/>
      <c r="D159" s="80">
        <f t="array" ref="D159">INDEX(WWCRA_ET!$A$1:$M$3889,MATCH(1,(WWCRA_ET!$A:$A=Acres_ALL!D15)*(WWCRA_ET!$B:$B=2050)*(WWCRA_ET!$C:$C=5)*(WWCRA_ET!$D:$D=$B159),0),6)</f>
        <v>390.6</v>
      </c>
      <c r="E159" s="80">
        <f t="array" ref="E159">INDEX(WWCRA_ET!$A$1:$M$3889,MATCH(1,(WWCRA_ET!$A:$A=Acres_ALL!E15)*(WWCRA_ET!$B:$B=2050)*(WWCRA_ET!$C:$C=5)*(WWCRA_ET!$D:$D=$B159),0),6)</f>
        <v>390.6</v>
      </c>
      <c r="F159" s="75"/>
      <c r="G159" s="75"/>
      <c r="H159" s="140"/>
      <c r="I159" s="75"/>
      <c r="J159" s="140"/>
      <c r="K159" s="75"/>
      <c r="L159" s="140"/>
      <c r="M159" s="74">
        <f t="array" ref="M159">INDEX(WWCRA_ET!$A$1:$M$3889,MATCH(1,(WWCRA_ET!$A:$A=Acres_ALL!M15)*(WWCRA_ET!$B:$B=2050)*(WWCRA_ET!$C:$C=5)*(WWCRA_ET!$D:$D=$B159),0),6)</f>
        <v>785.6</v>
      </c>
      <c r="N159" s="75"/>
      <c r="O159" s="140"/>
      <c r="P159" s="75"/>
      <c r="Q159" s="140"/>
      <c r="R159" s="75"/>
      <c r="S159" s="140"/>
      <c r="T159" s="75"/>
      <c r="U159" s="140"/>
      <c r="V159" s="73">
        <f t="array" ref="V159">INDEX(WWCRA_ET!$A$1:$M$3889,MATCH(1,(WWCRA_ET!$A:$A=Acres_ALL!V15)*(WWCRA_ET!$B:$B=2050)*(WWCRA_ET!$C:$C=5)*(WWCRA_ET!$D:$D=$B159),0),6)</f>
        <v>390.6</v>
      </c>
      <c r="W159" s="140"/>
      <c r="X159" s="78">
        <f t="array" ref="X159">INDEX(WWCRA_ET!$A$1:$M$3889,MATCH(1,(WWCRA_ET!$A:$A=Acres_ALL!X15)*(WWCRA_ET!$B:$B=2050)*(WWCRA_ET!$C:$C=5)*(WWCRA_ET!$D:$D=$B159),0),6)</f>
        <v>390.6</v>
      </c>
      <c r="Y159" s="75"/>
      <c r="Z159" s="78">
        <f t="array" ref="Z159">INDEX(WWCRA_ET!$A$1:$M$3889,MATCH(1,(WWCRA_ET!$A:$A=Acres_ALL!Z15)*(WWCRA_ET!$B:$B=2050)*(WWCRA_ET!$C:$C=5)*(WWCRA_ET!$D:$D=$B159),0),6)</f>
        <v>390.6</v>
      </c>
      <c r="AA159" s="74">
        <f t="array" ref="AA159">INDEX(WWCRA_ET!$A$1:$M$3889,MATCH(1,(WWCRA_ET!$A:$A=Acres_ALL!AA15)*(WWCRA_ET!$B:$B=2050)*(WWCRA_ET!$C:$C=5)*(WWCRA_ET!$D:$D=$B159),0),6)</f>
        <v>785.6</v>
      </c>
      <c r="AB159" s="74">
        <f t="array" ref="AB159">INDEX(WWCRA_ET!$A$1:$M$3889,MATCH(1,(WWCRA_ET!$A:$A=Acres_ALL!AB15)*(WWCRA_ET!$B:$B=2050)*(WWCRA_ET!$C:$C=5)*(WWCRA_ET!$D:$D=$B159),0),6)</f>
        <v>256.39999999999998</v>
      </c>
      <c r="AC159" s="72">
        <f t="array" ref="AC159">INDEX(WWCRA_ET!$A$1:$M$3889,MATCH(1,(WWCRA_ET!$A:$A=Acres_ALL!AC15)*(WWCRA_ET!$B:$B=2050)*(WWCRA_ET!$C:$C=5)*(WWCRA_ET!$D:$D=$B159),0),6)</f>
        <v>390.6</v>
      </c>
      <c r="AD159" s="75"/>
      <c r="AE159" s="140"/>
      <c r="AF159" s="81">
        <f t="array" ref="AF159">INDEX(WWCRA_ET!$A$1:$M$3889,MATCH(1,(WWCRA_ET!$A:$A=Acres_ALL!AF15)*(WWCRA_ET!$B:$B=2050)*(WWCRA_ET!$C:$C=5)*(WWCRA_ET!$D:$D=$B159),0),6)</f>
        <v>785.6</v>
      </c>
      <c r="AG159" s="75"/>
      <c r="AH159" s="75"/>
      <c r="AI159" s="82">
        <f t="array" ref="AI159">INDEX(WWCRA_ET!$A$1:$M$3889,MATCH(1,(WWCRA_ET!$A:$A=Acres_ALL!AI15)*(WWCRA_ET!$B:$B=2050)*(WWCRA_ET!$C:$C=5)*(WWCRA_ET!$D:$D=$B159),0),6)</f>
        <v>785.6</v>
      </c>
      <c r="AJ159" s="72">
        <f t="array" ref="AJ159">INDEX(WWCRA_ET!$A$1:$M$3889,MATCH(1,(WWCRA_ET!$A:$A=Acres_ALL!AJ15)*(WWCRA_ET!$B:$B=2050)*(WWCRA_ET!$C:$C=5)*(WWCRA_ET!$D:$D=$B159),0),6)</f>
        <v>256.39999999999998</v>
      </c>
      <c r="AK159" s="75"/>
      <c r="AL159" s="74">
        <f t="array" ref="AL159">INDEX(WWCRA_ET!$A$1:$M$3889,MATCH(1,(WWCRA_ET!$A:$A=Acres_ALL!AL15)*(WWCRA_ET!$B:$B=2050)*(WWCRA_ET!$C:$C=5)*(WWCRA_ET!$D:$D=$B159),0),6)</f>
        <v>390.6</v>
      </c>
    </row>
    <row r="160" spans="1:38" s="2" customFormat="1" x14ac:dyDescent="0.25">
      <c r="A160" s="2" t="s">
        <v>51</v>
      </c>
      <c r="B160" s="2">
        <v>27</v>
      </c>
      <c r="C160" s="75"/>
      <c r="D160" s="75"/>
      <c r="E160" s="75"/>
      <c r="F160" s="75"/>
      <c r="G160" s="75"/>
      <c r="H160" s="140"/>
      <c r="I160" s="75"/>
      <c r="J160" s="140"/>
      <c r="K160" s="75"/>
      <c r="L160" s="140"/>
      <c r="M160" s="74">
        <f t="array" ref="M160">INDEX(WWCRA_ET!$A$1:$M$3889,MATCH(1,(WWCRA_ET!$A:$A=Acres_ALL!M16)*(WWCRA_ET!$B:$B=2050)*(WWCRA_ET!$C:$C=5)*(WWCRA_ET!$D:$D=$B160),0),6)</f>
        <v>285.8</v>
      </c>
      <c r="N160" s="75"/>
      <c r="O160" s="140"/>
      <c r="P160" s="75"/>
      <c r="Q160" s="140"/>
      <c r="R160" s="75"/>
      <c r="S160" s="140"/>
      <c r="T160" s="72">
        <f t="array" ref="T160">INDEX(WWCRA_ET!$A$1:$M$3889,MATCH(1,(WWCRA_ET!$A:$A=Acres_ALL!T16)*(WWCRA_ET!$B:$B=2050)*(WWCRA_ET!$C:$C=5)*(WWCRA_ET!$D:$D=$B160),0),6)</f>
        <v>362.4</v>
      </c>
      <c r="U160" s="140"/>
      <c r="V160" s="72">
        <f t="array" ref="V160">INDEX(WWCRA_ET!$A$1:$M$3889,MATCH(1,(WWCRA_ET!$A:$A=Acres_ALL!V16)*(WWCRA_ET!$B:$B=2050)*(WWCRA_ET!$C:$C=5)*(WWCRA_ET!$D:$D=$B160),0),6)</f>
        <v>104.4</v>
      </c>
      <c r="W160" s="140"/>
      <c r="X160" s="74">
        <f t="array" ref="X160">INDEX(WWCRA_ET!$A$1:$M$3889,MATCH(1,(WWCRA_ET!$A:$A=Acres_ALL!X16)*(WWCRA_ET!$B:$B=2050)*(WWCRA_ET!$C:$C=5)*(WWCRA_ET!$D:$D=$B160),0),6)</f>
        <v>104.4</v>
      </c>
      <c r="Y160" s="75"/>
      <c r="Z160" s="83">
        <f t="array" ref="Z160">INDEX(WWCRA_ET!$A$1:$M$3889,MATCH(1,(WWCRA_ET!$A:$A=Acres_ALL!Z16)*(WWCRA_ET!$B:$B=2050)*(WWCRA_ET!$C:$C=5)*(WWCRA_ET!$D:$D=$B160),0),6)</f>
        <v>126.7</v>
      </c>
      <c r="AA160" s="74">
        <f t="array" ref="AA160">INDEX(WWCRA_ET!$A$1:$M$3889,MATCH(1,(WWCRA_ET!$A:$A=Acres_ALL!AA16)*(WWCRA_ET!$B:$B=2050)*(WWCRA_ET!$C:$C=5)*(WWCRA_ET!$D:$D=$B160),0),6)</f>
        <v>285.8</v>
      </c>
      <c r="AB160" s="74">
        <f t="array" ref="AB160">INDEX(WWCRA_ET!$A$1:$M$3889,MATCH(1,(WWCRA_ET!$A:$A=Acres_ALL!AB16)*(WWCRA_ET!$B:$B=2050)*(WWCRA_ET!$C:$C=5)*(WWCRA_ET!$D:$D=$B160),0),6)</f>
        <v>101.7</v>
      </c>
      <c r="AC160" s="75"/>
      <c r="AD160" s="75"/>
      <c r="AE160" s="140"/>
      <c r="AF160" s="81">
        <f t="array" ref="AF160">INDEX(WWCRA_ET!$A$1:$M$3889,MATCH(1,(WWCRA_ET!$A:$A=Acres_ALL!AF16)*(WWCRA_ET!$B:$B=2050)*(WWCRA_ET!$C:$C=5)*(WWCRA_ET!$D:$D=$B160),0),6)</f>
        <v>285.8</v>
      </c>
      <c r="AG160" s="75"/>
      <c r="AH160" s="75"/>
      <c r="AI160" s="82">
        <f t="array" ref="AI160">INDEX(WWCRA_ET!$A$1:$M$3889,MATCH(1,(WWCRA_ET!$A:$A=Acres_ALL!AI16)*(WWCRA_ET!$B:$B=2050)*(WWCRA_ET!$C:$C=5)*(WWCRA_ET!$D:$D=$B160),0),6)</f>
        <v>285.8</v>
      </c>
      <c r="AJ160" s="74">
        <f t="array" ref="AJ160">INDEX(WWCRA_ET!$A$1:$M$3889,MATCH(1,(WWCRA_ET!$A:$A=Acres_ALL!AJ16)*(WWCRA_ET!$B:$B=2050)*(WWCRA_ET!$C:$C=5)*(WWCRA_ET!$D:$D=$B160),0),6)</f>
        <v>126.7</v>
      </c>
      <c r="AK160" s="75"/>
      <c r="AL160" s="75"/>
    </row>
    <row r="161" spans="1:38" s="2" customFormat="1" x14ac:dyDescent="0.25">
      <c r="A161" s="2" t="s">
        <v>52</v>
      </c>
      <c r="B161" s="2">
        <v>30</v>
      </c>
      <c r="C161" s="74">
        <f t="array" ref="C161">INDEX(WWCRA_ET!$A$1:$M$3889,MATCH(1,(WWCRA_ET!$A:$A=Acres_ALL!C17)*(WWCRA_ET!$B:$B=2050)*(WWCRA_ET!$C:$C=5)*(WWCRA_ET!$D:$D=$B161),0),6)</f>
        <v>390.6</v>
      </c>
      <c r="D161" s="84">
        <f t="array" ref="D161">INDEX(WWCRA_ET!$A$1:$M$3889,MATCH(1,(WWCRA_ET!$A:$A=Acres_ALL!D17)*(WWCRA_ET!$B:$B=2050)*(WWCRA_ET!$C:$C=5)*(WWCRA_ET!$D:$D=$B161),0),6)</f>
        <v>295</v>
      </c>
      <c r="E161" s="72">
        <f t="array" ref="E161">INDEX(WWCRA_ET!$A$1:$M$3889,MATCH(1,(WWCRA_ET!$A:$A=Acres_ALL!E17)*(WWCRA_ET!$B:$B=2050)*(WWCRA_ET!$C:$C=5)*(WWCRA_ET!$D:$D=$B161),0),6)</f>
        <v>295</v>
      </c>
      <c r="F161" s="75"/>
      <c r="G161" s="75"/>
      <c r="H161" s="140"/>
      <c r="I161" s="75"/>
      <c r="J161" s="140"/>
      <c r="K161" s="74">
        <f t="array" ref="K161">INDEX(WWCRA_ET!$A$1:$M$3889,MATCH(1,(WWCRA_ET!$A:$A=Acres_ALL!K17)*(WWCRA_ET!$B:$B=2050)*(WWCRA_ET!$C:$C=5)*(WWCRA_ET!$D:$D=$B161),0),6)</f>
        <v>387.7</v>
      </c>
      <c r="L161" s="140"/>
      <c r="M161" s="74">
        <f t="array" ref="M161">INDEX(WWCRA_ET!$A$1:$M$3889,MATCH(1,(WWCRA_ET!$A:$A=Acres_ALL!M17)*(WWCRA_ET!$B:$B=2050)*(WWCRA_ET!$C:$C=5)*(WWCRA_ET!$D:$D=$B161),0),6)</f>
        <v>504.3</v>
      </c>
      <c r="N161" s="75"/>
      <c r="O161" s="140"/>
      <c r="P161" s="75"/>
      <c r="Q161" s="140"/>
      <c r="R161" s="72">
        <f t="array" ref="R161">INDEX(WWCRA_ET!$A$1:$M$3889,MATCH(1,(WWCRA_ET!$A:$A=Acres_ALL!R17)*(WWCRA_ET!$B:$B=2050)*(WWCRA_ET!$C:$C=5)*(WWCRA_ET!$D:$D=$B161),0),6)</f>
        <v>270.5</v>
      </c>
      <c r="S161" s="140"/>
      <c r="T161" s="74">
        <f t="array" ref="T161">INDEX(WWCRA_ET!$A$1:$M$3889,MATCH(1,(WWCRA_ET!$A:$A=Acres_ALL!T17)*(WWCRA_ET!$B:$B=2050)*(WWCRA_ET!$C:$C=5)*(WWCRA_ET!$D:$D=$B161),0),6)</f>
        <v>505.8</v>
      </c>
      <c r="U161" s="140"/>
      <c r="V161" s="75"/>
      <c r="W161" s="140"/>
      <c r="X161" s="75"/>
      <c r="Y161" s="74">
        <f t="array" ref="Y161">INDEX(WWCRA_ET!$A$1:$M$3889,MATCH(1,(WWCRA_ET!$A:$A=Acres_ALL!Y17)*(WWCRA_ET!$B:$B=2050)*(WWCRA_ET!$C:$C=5)*(WWCRA_ET!$D:$D=$B161),0),6)</f>
        <v>543.29999999999995</v>
      </c>
      <c r="Z161" s="75"/>
      <c r="AA161" s="74">
        <f t="array" ref="AA161">INDEX(WWCRA_ET!$A$1:$M$3889,MATCH(1,(WWCRA_ET!$A:$A=Acres_ALL!AA17)*(WWCRA_ET!$B:$B=2050)*(WWCRA_ET!$C:$C=5)*(WWCRA_ET!$D:$D=$B161),0),6)</f>
        <v>504.3</v>
      </c>
      <c r="AB161" s="74">
        <f t="array" ref="AB161">INDEX(WWCRA_ET!$A$1:$M$3889,MATCH(1,(WWCRA_ET!$A:$A=Acres_ALL!AB17)*(WWCRA_ET!$B:$B=2050)*(WWCRA_ET!$C:$C=5)*(WWCRA_ET!$D:$D=$B161),0),6)</f>
        <v>295</v>
      </c>
      <c r="AC161" s="75"/>
      <c r="AD161" s="75"/>
      <c r="AE161" s="140"/>
      <c r="AF161" s="74">
        <f t="array" ref="AF161">INDEX(WWCRA_ET!$A$1:$M$3889,MATCH(1,(WWCRA_ET!$A:$A=Acres_ALL!AF17)*(WWCRA_ET!$B:$B=2050)*(WWCRA_ET!$C:$C=5)*(WWCRA_ET!$D:$D=$B161),0),6)</f>
        <v>404.9</v>
      </c>
      <c r="AG161" s="74">
        <f t="array" ref="AG161">INDEX(WWCRA_ET!$A$1:$M$3889,MATCH(1,(WWCRA_ET!$A:$A=Acres_ALL!AG17)*(WWCRA_ET!$B:$B=2050)*(WWCRA_ET!$C:$C=5)*(WWCRA_ET!$D:$D=$B161),0),6)</f>
        <v>390.6</v>
      </c>
      <c r="AH161" s="75"/>
      <c r="AI161" s="82">
        <f t="array" ref="AI161">INDEX(WWCRA_ET!$A$1:$M$3889,MATCH(1,(WWCRA_ET!$A:$A=Acres_ALL!AI17)*(WWCRA_ET!$B:$B=2050)*(WWCRA_ET!$C:$C=5)*(WWCRA_ET!$D:$D=$B161),0),6)</f>
        <v>504.3</v>
      </c>
      <c r="AJ161" s="82">
        <f t="array" ref="AJ161">INDEX(WWCRA_ET!$A$1:$M$3889,MATCH(1,(WWCRA_ET!$A:$A=Acres_ALL!AJ17)*(WWCRA_ET!$B:$B=2050)*(WWCRA_ET!$C:$C=5)*(WWCRA_ET!$D:$D=$B161),0),6)</f>
        <v>295</v>
      </c>
      <c r="AK161" s="75"/>
      <c r="AL161" s="75"/>
    </row>
    <row r="162" spans="1:38" s="2" customFormat="1" x14ac:dyDescent="0.25">
      <c r="A162" s="2" t="s">
        <v>53</v>
      </c>
      <c r="B162" s="2">
        <v>31</v>
      </c>
      <c r="C162" s="74">
        <f t="array" ref="C162">INDEX(WWCRA_ET!$A$1:$M$3889,MATCH(1,(WWCRA_ET!$A:$A=Acres_ALL!C18)*(WWCRA_ET!$B:$B=2050)*(WWCRA_ET!$C:$C=5)*(WWCRA_ET!$D:$D=$B162),0),6)</f>
        <v>505.7</v>
      </c>
      <c r="D162" s="75"/>
      <c r="E162" s="75"/>
      <c r="F162" s="75"/>
      <c r="G162" s="75"/>
      <c r="H162" s="140"/>
      <c r="I162" s="75"/>
      <c r="J162" s="140"/>
      <c r="K162" s="75"/>
      <c r="L162" s="140"/>
      <c r="M162" s="75"/>
      <c r="N162" s="75"/>
      <c r="O162" s="140"/>
      <c r="P162" s="75"/>
      <c r="Q162" s="140"/>
      <c r="R162" s="75"/>
      <c r="S162" s="140"/>
      <c r="T162" s="75"/>
      <c r="U162" s="140"/>
      <c r="V162" s="75"/>
      <c r="W162" s="140"/>
      <c r="X162" s="75"/>
      <c r="Y162" s="74">
        <f t="array" ref="Y162">INDEX(WWCRA_ET!$A$1:$M$3889,MATCH(1,(WWCRA_ET!$A:$A=Acres_ALL!Y18)*(WWCRA_ET!$B:$B=2050)*(WWCRA_ET!$C:$C=5)*(WWCRA_ET!$D:$D=$B162),0),6)</f>
        <v>782.1</v>
      </c>
      <c r="Z162" s="75"/>
      <c r="AA162" s="75"/>
      <c r="AB162" s="75"/>
      <c r="AC162" s="75"/>
      <c r="AD162" s="75"/>
      <c r="AE162" s="140"/>
      <c r="AF162" s="75"/>
      <c r="AG162" s="75"/>
      <c r="AH162" s="75"/>
      <c r="AI162" s="75"/>
      <c r="AJ162" s="75"/>
      <c r="AK162" s="75"/>
      <c r="AL162" s="75"/>
    </row>
    <row r="163" spans="1:38" s="2" customFormat="1" x14ac:dyDescent="0.25">
      <c r="A163" s="2" t="s">
        <v>54</v>
      </c>
      <c r="B163" s="2">
        <v>32</v>
      </c>
      <c r="C163" s="75"/>
      <c r="D163" s="75"/>
      <c r="E163" s="75"/>
      <c r="F163" s="75"/>
      <c r="G163" s="75"/>
      <c r="H163" s="140"/>
      <c r="I163" s="75"/>
      <c r="J163" s="140"/>
      <c r="K163" s="75"/>
      <c r="L163" s="140"/>
      <c r="M163" s="75"/>
      <c r="N163" s="75"/>
      <c r="O163" s="140"/>
      <c r="P163" s="75"/>
      <c r="Q163" s="140"/>
      <c r="R163" s="75"/>
      <c r="S163" s="140"/>
      <c r="T163" s="75"/>
      <c r="U163" s="140"/>
      <c r="V163" s="74">
        <f t="array" ref="V163">INDEX(WWCRA_ET!$A$1:$M$3889,MATCH(1,(WWCRA_ET!$A:$A=Acres_ALL!V19)*(WWCRA_ET!$B:$B=2050)*(WWCRA_ET!$C:$C=5)*(WWCRA_ET!$D:$D=$B163),0),6)</f>
        <v>445.7</v>
      </c>
      <c r="W163" s="140"/>
      <c r="X163" s="72">
        <f t="array" ref="X163">INDEX(WWCRA_ET!$A$1:$M$3889,MATCH(1,(WWCRA_ET!$A:$A=Acres_ALL!X19)*(WWCRA_ET!$B:$B=2050)*(WWCRA_ET!$C:$C=5)*(WWCRA_ET!$D:$D=$B163),0),6)</f>
        <v>498.5</v>
      </c>
      <c r="Y163" s="75"/>
      <c r="Z163" s="74">
        <f t="array" ref="Z163">INDEX(WWCRA_ET!$A$1:$M$3889,MATCH(1,(WWCRA_ET!$A:$A=Acres_ALL!Z19)*(WWCRA_ET!$B:$B=2050)*(WWCRA_ET!$C:$C=5)*(WWCRA_ET!$D:$D=$B163),0),6)</f>
        <v>498.5</v>
      </c>
      <c r="AA163" s="75"/>
      <c r="AB163" s="75"/>
      <c r="AC163" s="74">
        <f t="array" ref="AC163">INDEX(WWCRA_ET!$A$1:$M$3889,MATCH(1,(WWCRA_ET!$A:$A=Acres_ALL!AC19)*(WWCRA_ET!$B:$B=2050)*(WWCRA_ET!$C:$C=5)*(WWCRA_ET!$D:$D=$B163),0),6)</f>
        <v>533.70000000000005</v>
      </c>
      <c r="AD163" s="75"/>
      <c r="AE163" s="140"/>
      <c r="AF163" s="75"/>
      <c r="AG163" s="75"/>
      <c r="AH163" s="75"/>
      <c r="AI163" s="75"/>
      <c r="AJ163" s="85"/>
      <c r="AK163" s="75"/>
      <c r="AL163" s="75"/>
    </row>
    <row r="164" spans="1:38" s="2" customFormat="1" x14ac:dyDescent="0.25">
      <c r="A164" s="2" t="s">
        <v>55</v>
      </c>
      <c r="B164" s="2">
        <v>33</v>
      </c>
      <c r="C164" s="75"/>
      <c r="D164" s="73">
        <f t="array" ref="D164">INDEX(WWCRA_ET!$A$1:$M$3889,MATCH(1,(WWCRA_ET!$A:$A=Acres_ALL!D20)*(WWCRA_ET!$B:$B=2050)*(WWCRA_ET!$C:$C=5)*(WWCRA_ET!$D:$D=$B164),0),6)</f>
        <v>531.4</v>
      </c>
      <c r="E164" s="75"/>
      <c r="F164" s="75"/>
      <c r="G164" s="74">
        <f t="array" ref="G164">INDEX(WWCRA_ET!$A$1:$M$3889,MATCH(1,(WWCRA_ET!$A:$A=Acres_ALL!G20)*(WWCRA_ET!$B:$B=2050)*(WWCRA_ET!$C:$C=5)*(WWCRA_ET!$D:$D=$B164),0),6)</f>
        <v>341.9</v>
      </c>
      <c r="H164" s="140"/>
      <c r="I164" s="75"/>
      <c r="J164" s="140"/>
      <c r="K164" s="75"/>
      <c r="L164" s="140"/>
      <c r="M164" s="75"/>
      <c r="N164" s="75"/>
      <c r="O164" s="140"/>
      <c r="P164" s="75"/>
      <c r="Q164" s="140"/>
      <c r="R164" s="85"/>
      <c r="S164" s="140"/>
      <c r="T164" s="75"/>
      <c r="U164" s="140"/>
      <c r="V164" s="79">
        <f t="array" ref="V164">INDEX(WWCRA_ET!$A$1:$M$3889,MATCH(1,(WWCRA_ET!$A:$A=Acres_ALL!V20)*(WWCRA_ET!$B:$B=2050)*(WWCRA_ET!$C:$C=5)*(WWCRA_ET!$D:$D=$B164),0),6)</f>
        <v>498.7</v>
      </c>
      <c r="W164" s="140"/>
      <c r="X164" s="72">
        <f t="array" ref="X164">INDEX(WWCRA_ET!$A$1:$M$3889,MATCH(1,(WWCRA_ET!$A:$A=Acres_ALL!X20)*(WWCRA_ET!$B:$B=2050)*(WWCRA_ET!$C:$C=5)*(WWCRA_ET!$D:$D=$B164),0),6)</f>
        <v>498.7</v>
      </c>
      <c r="Y164" s="75"/>
      <c r="Z164" s="74">
        <f t="array" ref="Z164">INDEX(WWCRA_ET!$A$1:$M$3889,MATCH(1,(WWCRA_ET!$A:$A=Acres_ALL!Z20)*(WWCRA_ET!$B:$B=2050)*(WWCRA_ET!$C:$C=5)*(WWCRA_ET!$D:$D=$B164),0),6)</f>
        <v>498.7</v>
      </c>
      <c r="AA164" s="75"/>
      <c r="AB164" s="75"/>
      <c r="AC164" s="74">
        <f t="array" ref="AC164">INDEX(WWCRA_ET!$A$1:$M$3889,MATCH(1,(WWCRA_ET!$A:$A=Acres_ALL!AC20)*(WWCRA_ET!$B:$B=2050)*(WWCRA_ET!$C:$C=5)*(WWCRA_ET!$D:$D=$B164),0),6)</f>
        <v>531.4</v>
      </c>
      <c r="AD164" s="75"/>
      <c r="AE164" s="140"/>
      <c r="AF164" s="75"/>
      <c r="AG164" s="75"/>
      <c r="AH164" s="75"/>
      <c r="AI164" s="75"/>
      <c r="AJ164" s="74">
        <f t="array" ref="AJ164">INDEX(WWCRA_ET!$A$1:$M$3889,MATCH(1,(WWCRA_ET!$A:$A=Acres_ALL!AJ20)*(WWCRA_ET!$B:$B=2050)*(WWCRA_ET!$C:$C=5)*(WWCRA_ET!$D:$D=$B164),0),6)</f>
        <v>492.8</v>
      </c>
      <c r="AK164" s="75"/>
      <c r="AL164" s="75"/>
    </row>
    <row r="165" spans="1:38" s="2" customFormat="1" x14ac:dyDescent="0.25">
      <c r="A165" s="2" t="s">
        <v>56</v>
      </c>
      <c r="B165" s="2">
        <v>43</v>
      </c>
      <c r="C165" s="74">
        <f t="array" ref="C165">INDEX(WWCRA_ET!$A$1:$M$3889,MATCH(1,(WWCRA_ET!$A:$A=Acres_ALL!C21)*(WWCRA_ET!$B:$B=2050)*(WWCRA_ET!$C:$C=5)*(WWCRA_ET!$D:$D=$B165),0),6)</f>
        <v>336.7</v>
      </c>
      <c r="D165" s="75"/>
      <c r="E165" s="75"/>
      <c r="F165" s="75"/>
      <c r="G165" s="75"/>
      <c r="H165" s="140"/>
      <c r="I165" s="75"/>
      <c r="J165" s="140"/>
      <c r="K165" s="74">
        <f t="array" ref="K165">INDEX(WWCRA_ET!$A$1:$M$3889,MATCH(1,(WWCRA_ET!$A:$A=Acres_ALL!K21)*(WWCRA_ET!$B:$B=2050)*(WWCRA_ET!$C:$C=5)*(WWCRA_ET!$D:$D=$B165),0),6)</f>
        <v>381</v>
      </c>
      <c r="L165" s="140"/>
      <c r="M165" s="75"/>
      <c r="N165" s="75"/>
      <c r="O165" s="140"/>
      <c r="P165" s="75"/>
      <c r="Q165" s="140"/>
      <c r="R165" s="72">
        <f t="array" ref="R165">INDEX(WWCRA_ET!$A$1:$M$3889,MATCH(1,(WWCRA_ET!$A:$A=Acres_ALL!R21)*(WWCRA_ET!$B:$B=2050)*(WWCRA_ET!$C:$C=5)*(WWCRA_ET!$D:$D=$B165),0),6)</f>
        <v>321.7</v>
      </c>
      <c r="S165" s="140"/>
      <c r="T165" s="75"/>
      <c r="U165" s="140"/>
      <c r="V165" s="75"/>
      <c r="W165" s="140"/>
      <c r="X165" s="75"/>
      <c r="Y165" s="75"/>
      <c r="Z165" s="75"/>
      <c r="AA165" s="75"/>
      <c r="AB165" s="75"/>
      <c r="AC165" s="75"/>
      <c r="AD165" s="75"/>
      <c r="AE165" s="140"/>
      <c r="AF165" s="75"/>
      <c r="AG165" s="74">
        <f t="array" ref="AG165">INDEX(WWCRA_ET!$A$1:$M$3889,MATCH(1,(WWCRA_ET!$A:$A=Acres_ALL!AG21)*(WWCRA_ET!$B:$B=2050)*(WWCRA_ET!$C:$C=5)*(WWCRA_ET!$D:$D=$B165),0),6)</f>
        <v>336.7</v>
      </c>
      <c r="AH165" s="75"/>
      <c r="AI165" s="75"/>
      <c r="AJ165" s="75"/>
      <c r="AK165" s="75"/>
      <c r="AL165" s="75"/>
    </row>
    <row r="166" spans="1:38" s="2" customFormat="1" x14ac:dyDescent="0.25">
      <c r="A166" s="2" t="s">
        <v>57</v>
      </c>
      <c r="B166" s="2">
        <v>62</v>
      </c>
      <c r="C166" s="75"/>
      <c r="D166" s="75"/>
      <c r="E166" s="75"/>
      <c r="F166" s="75"/>
      <c r="G166" s="75"/>
      <c r="H166" s="140"/>
      <c r="I166" s="75"/>
      <c r="J166" s="140"/>
      <c r="K166" s="75"/>
      <c r="L166" s="140"/>
      <c r="M166" s="75"/>
      <c r="N166" s="75"/>
      <c r="O166" s="140"/>
      <c r="P166" s="75"/>
      <c r="Q166" s="140"/>
      <c r="R166" s="75"/>
      <c r="S166" s="140"/>
      <c r="T166" s="74">
        <f t="array" ref="T166">INDEX(WWCRA_ET!$A$1:$M$3889,MATCH(1,(WWCRA_ET!$A:$A=Acres_ALL!T22)*(WWCRA_ET!$B:$B=2050)*(WWCRA_ET!$C:$C=5)*(WWCRA_ET!$D:$D=$B166),0),6)</f>
        <v>459.2</v>
      </c>
      <c r="U166" s="140"/>
      <c r="V166" s="75"/>
      <c r="W166" s="140"/>
      <c r="X166" s="75"/>
      <c r="Y166" s="75"/>
      <c r="Z166" s="75"/>
      <c r="AA166" s="75"/>
      <c r="AB166" s="75"/>
      <c r="AC166" s="75"/>
      <c r="AD166" s="75"/>
      <c r="AE166" s="140"/>
      <c r="AF166" s="75"/>
      <c r="AG166" s="75"/>
      <c r="AH166" s="75"/>
      <c r="AI166" s="75"/>
      <c r="AJ166" s="75"/>
      <c r="AK166" s="75"/>
      <c r="AL166" s="75"/>
    </row>
    <row r="167" spans="1:38" s="2" customFormat="1" x14ac:dyDescent="0.25">
      <c r="A167" s="2" t="s">
        <v>58</v>
      </c>
      <c r="B167" s="2">
        <v>63</v>
      </c>
      <c r="C167" s="75"/>
      <c r="D167" s="75"/>
      <c r="E167" s="75"/>
      <c r="F167" s="75"/>
      <c r="G167" s="75"/>
      <c r="H167" s="140"/>
      <c r="I167" s="75"/>
      <c r="J167" s="140"/>
      <c r="K167" s="75"/>
      <c r="L167" s="140">
        <f t="array" ref="L167">INDEX(Cuenca_ET!$B$5:$K$244,MATCH(1,(Cuenca_ET!$C$5:$C$244=Acres_ALL!L23)*(Cuenca_ET!$E$5:$E$244=$B167)*(Cuenca_ET!$H$5:$H$244=5),0),9)</f>
        <v>452.91107807869889</v>
      </c>
      <c r="M167" s="75"/>
      <c r="N167" s="75"/>
      <c r="O167" s="140"/>
      <c r="P167" s="75"/>
      <c r="Q167" s="140">
        <f t="array" ref="Q167">INDEX(Cuenca_ET!$B$5:$K$244,MATCH(1,(Cuenca_ET!$C$5:$C$244=Acres_ALL!Q23)*(Cuenca_ET!$E$5:$E$244=$B167)*(Cuenca_ET!$H$5:$H$244=5),0),9)</f>
        <v>624.54489173730269</v>
      </c>
      <c r="R167" s="75"/>
      <c r="S167" s="140">
        <f t="array" ref="S167">INDEX(Cuenca_ET!$B$5:$K$244,MATCH(1,(Cuenca_ET!$C$5:$C$244=Acres_ALL!S23)*(Cuenca_ET!$E$5:$E$244=$B167)*(Cuenca_ET!$H$5:$H$244=5),0),9)</f>
        <v>624.54489173730269</v>
      </c>
      <c r="T167" s="75"/>
      <c r="U167" s="140"/>
      <c r="V167" s="75"/>
      <c r="W167" s="140"/>
      <c r="X167" s="75"/>
      <c r="Y167" s="75"/>
      <c r="Z167" s="75"/>
      <c r="AA167" s="75"/>
      <c r="AB167" s="75"/>
      <c r="AC167" s="75"/>
      <c r="AD167" s="75"/>
      <c r="AE167" s="140"/>
      <c r="AF167" s="75"/>
      <c r="AG167" s="75"/>
      <c r="AH167" s="75"/>
      <c r="AI167" s="75"/>
      <c r="AJ167" s="75"/>
      <c r="AK167" s="75"/>
      <c r="AL167" s="75"/>
    </row>
    <row r="168" spans="1:38" s="2" customFormat="1" x14ac:dyDescent="0.25">
      <c r="A168" s="2" t="s">
        <v>59</v>
      </c>
      <c r="B168" s="2">
        <v>64</v>
      </c>
      <c r="C168" s="75"/>
      <c r="D168" s="75"/>
      <c r="E168" s="75"/>
      <c r="F168" s="75"/>
      <c r="G168" s="75"/>
      <c r="H168" s="140"/>
      <c r="I168" s="75"/>
      <c r="J168" s="140"/>
      <c r="K168" s="75"/>
      <c r="L168" s="140"/>
      <c r="M168" s="75"/>
      <c r="N168" s="75"/>
      <c r="O168" s="140"/>
      <c r="P168" s="75"/>
      <c r="Q168" s="140"/>
      <c r="R168" s="75"/>
      <c r="S168" s="140"/>
      <c r="T168" s="74">
        <f t="array" ref="T168">INDEX(WWCRA_ET!$A$1:$M$3889,MATCH(1,(WWCRA_ET!$A:$A=Acres_ALL!T24)*(WWCRA_ET!$B:$B=2050)*(WWCRA_ET!$C:$C=5)*(WWCRA_ET!$D:$D=$B168),0),6)</f>
        <v>548.1</v>
      </c>
      <c r="U168" s="140"/>
      <c r="V168" s="75"/>
      <c r="W168" s="140"/>
      <c r="X168" s="75"/>
      <c r="Y168" s="75"/>
      <c r="Z168" s="75"/>
      <c r="AA168" s="75"/>
      <c r="AB168" s="75"/>
      <c r="AC168" s="75"/>
      <c r="AD168" s="75"/>
      <c r="AE168" s="140"/>
      <c r="AF168" s="75"/>
      <c r="AG168" s="75"/>
      <c r="AH168" s="75"/>
      <c r="AI168" s="75"/>
      <c r="AJ168" s="75"/>
      <c r="AK168" s="75"/>
      <c r="AL168" s="75"/>
    </row>
    <row r="169" spans="1:38" s="2" customFormat="1" x14ac:dyDescent="0.25">
      <c r="A169" s="2" t="s">
        <v>60</v>
      </c>
      <c r="B169" s="2">
        <v>75</v>
      </c>
      <c r="C169" s="75"/>
      <c r="D169" s="75"/>
      <c r="E169" s="75"/>
      <c r="F169" s="75"/>
      <c r="G169" s="75"/>
      <c r="H169" s="140"/>
      <c r="I169" s="75"/>
      <c r="J169" s="140"/>
      <c r="K169" s="75"/>
      <c r="L169" s="140"/>
      <c r="M169" s="75"/>
      <c r="N169" s="75"/>
      <c r="O169" s="140"/>
      <c r="P169" s="75"/>
      <c r="Q169" s="140"/>
      <c r="R169" s="75"/>
      <c r="S169" s="140"/>
      <c r="T169" s="75"/>
      <c r="U169" s="140"/>
      <c r="V169" s="74">
        <f t="array" ref="V169">INDEX(WWCRA_ET!$A$1:$M$3889,MATCH(1,(WWCRA_ET!$A:$A=Acres_ALL!V25)*(WWCRA_ET!$B:$B=2050)*(WWCRA_ET!$C:$C=5)*(WWCRA_ET!$D:$D=$B169),0),6)</f>
        <v>522.4</v>
      </c>
      <c r="W169" s="140"/>
      <c r="X169" s="75"/>
      <c r="Y169" s="75"/>
      <c r="Z169" s="75"/>
      <c r="AA169" s="75"/>
      <c r="AB169" s="74">
        <f t="array" ref="AB169">INDEX(WWCRA_ET!$A$1:$M$3889,MATCH(1,(WWCRA_ET!$A:$A=Acres_ALL!AB25)*(WWCRA_ET!$B:$B=2050)*(WWCRA_ET!$C:$C=5)*(WWCRA_ET!$D:$D=$B169),0),6)</f>
        <v>467.4</v>
      </c>
      <c r="AC169" s="75"/>
      <c r="AD169" s="75"/>
      <c r="AE169" s="140"/>
      <c r="AF169" s="75"/>
      <c r="AG169" s="75"/>
      <c r="AH169" s="75"/>
      <c r="AI169" s="75"/>
      <c r="AJ169" s="75"/>
      <c r="AK169" s="75"/>
      <c r="AL169" s="75"/>
    </row>
    <row r="170" spans="1:38" s="2" customFormat="1" x14ac:dyDescent="0.25">
      <c r="A170" s="2" t="s">
        <v>61</v>
      </c>
      <c r="B170" s="2">
        <v>82</v>
      </c>
      <c r="C170" s="75"/>
      <c r="D170" s="74">
        <f t="array" ref="D170">INDEX(WWCRA_ET!$A$1:$M$3889,MATCH(1,(WWCRA_ET!$A:$A=Acres_ALL!D26)*(WWCRA_ET!$B:$B=2050)*(WWCRA_ET!$C:$C=5)*(WWCRA_ET!$D:$D=$B170),0),6)</f>
        <v>616.29999999999995</v>
      </c>
      <c r="E170" s="74">
        <f t="array" ref="E170">INDEX(WWCRA_ET!$A$1:$M$3889,MATCH(1,(WWCRA_ET!$A:$A=Acres_ALL!E26)*(WWCRA_ET!$B:$B=2050)*(WWCRA_ET!$C:$C=5)*(WWCRA_ET!$D:$D=$B170),0),6)</f>
        <v>528.6</v>
      </c>
      <c r="F170" s="75"/>
      <c r="G170" s="74">
        <f t="array" ref="G170">INDEX(WWCRA_ET!$A$1:$M$3889,MATCH(1,(WWCRA_ET!$A:$A=Acres_ALL!G26)*(WWCRA_ET!$B:$B=2050)*(WWCRA_ET!$C:$C=5)*(WWCRA_ET!$D:$D=$B170),0),6)</f>
        <v>432.3</v>
      </c>
      <c r="H170" s="140"/>
      <c r="I170" s="75"/>
      <c r="J170" s="140"/>
      <c r="K170" s="75"/>
      <c r="L170" s="140"/>
      <c r="M170" s="75"/>
      <c r="N170" s="75"/>
      <c r="O170" s="140"/>
      <c r="P170" s="75"/>
      <c r="Q170" s="140"/>
      <c r="R170" s="75"/>
      <c r="S170" s="140"/>
      <c r="T170" s="75"/>
      <c r="U170" s="140"/>
      <c r="V170" s="74">
        <f t="array" ref="V170">INDEX(WWCRA_ET!$A$1:$M$3889,MATCH(1,(WWCRA_ET!$A:$A=Acres_ALL!V26)*(WWCRA_ET!$B:$B=2050)*(WWCRA_ET!$C:$C=5)*(WWCRA_ET!$D:$D=$B170),0),6)</f>
        <v>525.70000000000005</v>
      </c>
      <c r="W170" s="140"/>
      <c r="X170" s="74">
        <f t="array" ref="X170">INDEX(WWCRA_ET!$A$1:$M$3889,MATCH(1,(WWCRA_ET!$A:$A=Acres_ALL!X26)*(WWCRA_ET!$B:$B=2050)*(WWCRA_ET!$C:$C=5)*(WWCRA_ET!$D:$D=$B170),0),6)</f>
        <v>483.1</v>
      </c>
      <c r="Y170" s="75"/>
      <c r="Z170" s="74">
        <f t="array" ref="Z170">INDEX(WWCRA_ET!$A$1:$M$3889,MATCH(1,(WWCRA_ET!$A:$A=Acres_ALL!Z26)*(WWCRA_ET!$B:$B=2050)*(WWCRA_ET!$C:$C=5)*(WWCRA_ET!$D:$D=$B170),0),6)</f>
        <v>592.5</v>
      </c>
      <c r="AA170" s="75"/>
      <c r="AB170" s="75"/>
      <c r="AC170" s="74">
        <f t="array" ref="AC170">INDEX(WWCRA_ET!$A$1:$M$3889,MATCH(1,(WWCRA_ET!$A:$A=Acres_ALL!AC26)*(WWCRA_ET!$B:$B=2050)*(WWCRA_ET!$C:$C=5)*(WWCRA_ET!$D:$D=$B170),0),6)</f>
        <v>637.5</v>
      </c>
      <c r="AD170" s="75"/>
      <c r="AE170" s="140"/>
      <c r="AF170" s="75"/>
      <c r="AG170" s="75"/>
      <c r="AH170" s="75"/>
      <c r="AI170" s="75"/>
      <c r="AJ170" s="74">
        <f t="array" ref="AJ170">INDEX(WWCRA_ET!$A$1:$M$3889,MATCH(1,(WWCRA_ET!$A:$A=Acres_ALL!AJ26)*(WWCRA_ET!$B:$B=2050)*(WWCRA_ET!$C:$C=5)*(WWCRA_ET!$D:$D=$B170),0),6)</f>
        <v>585.6</v>
      </c>
      <c r="AK170" s="75"/>
      <c r="AL170" s="74">
        <f t="array" ref="AL170">INDEX(WWCRA_ET!$A$1:$M$3889,MATCH(1,(WWCRA_ET!$A:$A=Acres_ALL!AL26)*(WWCRA_ET!$B:$B=2050)*(WWCRA_ET!$C:$C=5)*(WWCRA_ET!$D:$D=$B170),0),6)</f>
        <v>635.70000000000005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L182"/>
  <sheetViews>
    <sheetView zoomScale="70" zoomScaleNormal="70" workbookViewId="0">
      <selection activeCell="C6" sqref="C6"/>
    </sheetView>
  </sheetViews>
  <sheetFormatPr defaultRowHeight="15" x14ac:dyDescent="0.25"/>
  <cols>
    <col min="1" max="1" width="40" customWidth="1"/>
    <col min="3" max="3" width="9" style="86" customWidth="1"/>
    <col min="4" max="7" width="9.140625" style="86"/>
    <col min="8" max="8" width="9.140625" customWidth="1"/>
    <col min="9" max="9" width="9.140625" style="86"/>
    <col min="10" max="10" width="9.140625" customWidth="1"/>
    <col min="11" max="11" width="9.140625" style="86"/>
    <col min="12" max="12" width="9.140625" customWidth="1"/>
    <col min="13" max="14" width="9.140625" style="86"/>
    <col min="15" max="15" width="9.140625" customWidth="1"/>
    <col min="16" max="16" width="9.140625" style="86"/>
    <col min="17" max="17" width="9.140625" customWidth="1"/>
    <col min="18" max="18" width="9.140625" style="86"/>
    <col min="19" max="19" width="9.140625" customWidth="1"/>
    <col min="20" max="20" width="9.140625" style="86"/>
    <col min="21" max="21" width="9.140625" customWidth="1"/>
    <col min="22" max="22" width="9.140625" style="86"/>
    <col min="23" max="23" width="9.140625" customWidth="1"/>
    <col min="24" max="30" width="9.140625" style="86"/>
    <col min="31" max="31" width="9.140625" customWidth="1"/>
    <col min="32" max="38" width="9.140625" style="86"/>
  </cols>
  <sheetData>
    <row r="1" spans="1:38" ht="15.75" x14ac:dyDescent="0.25">
      <c r="A1" s="69" t="s">
        <v>173</v>
      </c>
    </row>
    <row r="2" spans="1:38" x14ac:dyDescent="0.25">
      <c r="A2" t="s">
        <v>241</v>
      </c>
      <c r="AB2" s="87"/>
    </row>
    <row r="3" spans="1:38" x14ac:dyDescent="0.25">
      <c r="AB3" s="88"/>
    </row>
    <row r="4" spans="1:38" x14ac:dyDescent="0.25">
      <c r="AB4" s="88"/>
    </row>
    <row r="5" spans="1:38" s="2" customFormat="1" ht="21" x14ac:dyDescent="0.35">
      <c r="A5" s="1" t="s">
        <v>172</v>
      </c>
      <c r="B5" s="67" t="s">
        <v>1</v>
      </c>
      <c r="C5" s="86" t="s">
        <v>2</v>
      </c>
      <c r="D5" s="86" t="s">
        <v>3</v>
      </c>
      <c r="E5" s="89" t="s">
        <v>4</v>
      </c>
      <c r="F5" s="86" t="s">
        <v>5</v>
      </c>
      <c r="G5" s="86" t="s">
        <v>6</v>
      </c>
      <c r="H5" t="s">
        <v>7</v>
      </c>
      <c r="I5" s="86" t="s">
        <v>8</v>
      </c>
      <c r="J5" t="s">
        <v>9</v>
      </c>
      <c r="K5" s="86" t="s">
        <v>10</v>
      </c>
      <c r="L5" t="s">
        <v>11</v>
      </c>
      <c r="M5" s="86" t="s">
        <v>12</v>
      </c>
      <c r="N5" s="86" t="s">
        <v>13</v>
      </c>
      <c r="O5" t="s">
        <v>14</v>
      </c>
      <c r="P5" s="86" t="s">
        <v>15</v>
      </c>
      <c r="Q5" t="s">
        <v>16</v>
      </c>
      <c r="R5" s="86" t="s">
        <v>17</v>
      </c>
      <c r="S5" t="s">
        <v>18</v>
      </c>
      <c r="T5" s="86" t="s">
        <v>19</v>
      </c>
      <c r="U5" t="s">
        <v>20</v>
      </c>
      <c r="V5" s="86" t="s">
        <v>21</v>
      </c>
      <c r="W5" t="s">
        <v>22</v>
      </c>
      <c r="X5" s="86" t="s">
        <v>23</v>
      </c>
      <c r="Y5" s="86" t="s">
        <v>24</v>
      </c>
      <c r="Z5" s="86" t="s">
        <v>25</v>
      </c>
      <c r="AA5" s="86" t="s">
        <v>26</v>
      </c>
      <c r="AB5" s="86" t="s">
        <v>27</v>
      </c>
      <c r="AC5" s="86" t="s">
        <v>28</v>
      </c>
      <c r="AD5" s="86" t="s">
        <v>29</v>
      </c>
      <c r="AE5" t="s">
        <v>30</v>
      </c>
      <c r="AF5" s="86" t="s">
        <v>31</v>
      </c>
      <c r="AG5" s="86" t="s">
        <v>32</v>
      </c>
      <c r="AH5" s="86" t="s">
        <v>33</v>
      </c>
      <c r="AI5" s="86" t="s">
        <v>34</v>
      </c>
      <c r="AJ5" s="86" t="s">
        <v>35</v>
      </c>
      <c r="AK5" s="86" t="s">
        <v>36</v>
      </c>
      <c r="AL5" s="86" t="s">
        <v>37</v>
      </c>
    </row>
    <row r="6" spans="1:38" s="48" customFormat="1" x14ac:dyDescent="0.25">
      <c r="A6" s="48" t="s">
        <v>38</v>
      </c>
      <c r="B6" s="68">
        <v>3</v>
      </c>
      <c r="C6" s="90">
        <f>Acres_ALL!C30*NIWR_depth!C6/25.4/12/1000</f>
        <v>204.7915072245637</v>
      </c>
      <c r="D6" s="90">
        <f>Acres_ALL!D30*NIWR_depth!D6/25.4/12/1000</f>
        <v>8.5931264779225014</v>
      </c>
      <c r="E6" s="90">
        <f>Acres_ALL!E30*NIWR_depth!E6/25.4/12/1000</f>
        <v>22.328407283360271</v>
      </c>
      <c r="F6" s="90">
        <f>Acres_ALL!F30*NIWR_depth!F6/25.4/12/1000</f>
        <v>0.7734645669291339</v>
      </c>
      <c r="G6" s="90">
        <f>Acres_ALL!G30*NIWR_depth!G6/25.4/12/1000</f>
        <v>3.610544619422571</v>
      </c>
      <c r="H6" s="140">
        <f>Acres_ALL!H30*NIWR_depth!H6/25.4/12/1000</f>
        <v>8.6546724400088042</v>
      </c>
      <c r="I6" s="90">
        <f>Acres_ALL!I30*NIWR_depth!I6/25.4/12/1000</f>
        <v>175.39415616886151</v>
      </c>
      <c r="J6" s="140">
        <f>Acres_ALL!J30*NIWR_depth!J6/25.4/12/1000</f>
        <v>1.8232267748596285</v>
      </c>
      <c r="K6" s="90">
        <f>Acres_ALL!K30*NIWR_depth!K6/25.4/12/1000</f>
        <v>84.359618808870934</v>
      </c>
      <c r="L6" s="140">
        <f>Acres_ALL!L30*NIWR_depth!L6/25.4/12/1000</f>
        <v>33.204252634623685</v>
      </c>
      <c r="M6" s="90">
        <f>Acres_ALL!M30*NIWR_depth!M6/25.4/12/1000</f>
        <v>17.334125988049422</v>
      </c>
      <c r="N6" s="90">
        <f>Acres_ALL!N30*NIWR_depth!N6/25.4/12/1000</f>
        <v>82.673838582677149</v>
      </c>
      <c r="O6" s="140">
        <f>Acres_ALL!O30*NIWR_depth!O6/25.4/12/1000</f>
        <v>441.06077755905523</v>
      </c>
      <c r="P6" s="90">
        <f>Acres_ALL!P30*NIWR_depth!P6/25.4/12/1000</f>
        <v>1.1833903161106603</v>
      </c>
      <c r="Q6" s="140">
        <f>Acres_ALL!Q30*NIWR_depth!Q6/25.4/12/1000</f>
        <v>102.96635191091882</v>
      </c>
      <c r="R6" s="90">
        <f>Acres_ALL!R30*NIWR_depth!R6/25.4/12/1000</f>
        <v>63.349184007643842</v>
      </c>
      <c r="S6" s="140">
        <f>Acres_ALL!S30*NIWR_depth!S6/25.4/12/1000</f>
        <v>18.25917213720216</v>
      </c>
      <c r="T6" s="90">
        <f>Acres_ALL!T30*NIWR_depth!T6/25.4/12/1000</f>
        <v>331.89959868668979</v>
      </c>
      <c r="U6" s="140">
        <f>Acres_ALL!U30*NIWR_depth!U6/25.4/12/1000</f>
        <v>417.95222440944883</v>
      </c>
      <c r="V6" s="90">
        <f>Acres_ALL!V30*NIWR_depth!V6/25.4/12/1000</f>
        <v>16.794427479748549</v>
      </c>
      <c r="W6" s="140"/>
      <c r="X6" s="90">
        <f>Acres_ALL!X30*NIWR_depth!X6/25.4/12/1000</f>
        <v>20.338408831980569</v>
      </c>
      <c r="Y6" s="90">
        <f>Acres_ALL!Y30*NIWR_depth!Y6/25.4/12/1000</f>
        <v>264.45146781526972</v>
      </c>
      <c r="Z6" s="90">
        <f>Acres_ALL!Z30*NIWR_depth!Z6/25.4/12/1000</f>
        <v>31.273185055200408</v>
      </c>
      <c r="AA6" s="90">
        <f>Acres_ALL!AA30*NIWR_depth!AA6/25.4/12/1000</f>
        <v>141.59477178684537</v>
      </c>
      <c r="AB6" s="90">
        <f>Acres_ALL!AB30*NIWR_depth!AB6/25.4/12/1000</f>
        <v>4.3748605035481676</v>
      </c>
      <c r="AC6" s="90">
        <f>Acres_ALL!AC30*NIWR_depth!AC6/25.4/12/1000</f>
        <v>11.501797221538773</v>
      </c>
      <c r="AD6" s="90">
        <f>Acres_ALL!AD30*NIWR_depth!AD6/25.4/12/1000</f>
        <v>6.0452266477300425</v>
      </c>
      <c r="AE6" s="140">
        <f>Acres_ALL!AE30*NIWR_depth!AE6/25.4/12/1000</f>
        <v>9.5839860608726344</v>
      </c>
      <c r="AF6" s="90">
        <f>Acres_ALL!AF30*NIWR_depth!AF6/25.4/12/1000</f>
        <v>76.488411900339628</v>
      </c>
      <c r="AG6" s="90">
        <f>Acres_ALL!AG30*NIWR_depth!AG6/25.4/12/1000</f>
        <v>55.360781091042853</v>
      </c>
      <c r="AH6" s="90">
        <f>Acres_ALL!AH30*NIWR_depth!AH6/25.4/12/1000</f>
        <v>50.972945195877166</v>
      </c>
      <c r="AI6" s="90">
        <f>Acres_ALL!AI30*NIWR_depth!AI6/25.4/12/1000</f>
        <v>20.967187731877221</v>
      </c>
      <c r="AJ6" s="90">
        <f>Acres_ALL!AJ30*NIWR_depth!AJ6/25.4/12/1000</f>
        <v>9.8011278359005587</v>
      </c>
      <c r="AK6" s="90">
        <f>Acres_ALL!AK30*NIWR_depth!AK6/25.4/12/1000</f>
        <v>23.859737532808403</v>
      </c>
      <c r="AL6" s="90">
        <f>Acres_ALL!AL30*NIWR_depth!AL6/25.4/12/1000</f>
        <v>14.993370465643379</v>
      </c>
    </row>
    <row r="7" spans="1:38" s="48" customFormat="1" x14ac:dyDescent="0.25">
      <c r="A7" s="48" t="s">
        <v>39</v>
      </c>
      <c r="B7" s="68">
        <v>5</v>
      </c>
      <c r="C7" s="91">
        <f>Acres_ALL!C31*NIWR_depth!C7/25.4/12/1000</f>
        <v>2.5535861577621445E-3</v>
      </c>
      <c r="D7" s="92">
        <f>Acres_ALL!D31*NIWR_depth!D7/25.4/12/1000</f>
        <v>0.36353835319933164</v>
      </c>
      <c r="E7" s="93">
        <f>Acres_ALL!E31*NIWR_depth!E7/25.4/12/1000</f>
        <v>0.51447167430578111</v>
      </c>
      <c r="F7" s="94"/>
      <c r="G7" s="94"/>
      <c r="H7" s="140"/>
      <c r="I7" s="94"/>
      <c r="J7" s="140"/>
      <c r="K7" s="94"/>
      <c r="L7" s="140"/>
      <c r="M7" s="94"/>
      <c r="N7" s="94"/>
      <c r="O7" s="140"/>
      <c r="P7" s="94"/>
      <c r="Q7" s="140"/>
      <c r="R7" s="95"/>
      <c r="S7" s="140"/>
      <c r="T7" s="94"/>
      <c r="U7" s="140"/>
      <c r="V7" s="93">
        <f>Acres_ALL!V31*NIWR_depth!V7/25.4/12/1000</f>
        <v>0.13474696521564342</v>
      </c>
      <c r="W7" s="140"/>
      <c r="X7" s="91">
        <f>Acres_ALL!X31*NIWR_depth!X7/25.4/12/1000</f>
        <v>0.97264320318234609</v>
      </c>
      <c r="Y7" s="93">
        <f>Acres_ALL!Y31*NIWR_depth!Y7/25.4/12/1000</f>
        <v>7.0426344047155789</v>
      </c>
      <c r="Z7" s="93">
        <f>Acres_ALL!Z31*NIWR_depth!Z7/25.4/12/1000</f>
        <v>9.0889821663736203</v>
      </c>
      <c r="AA7" s="94"/>
      <c r="AB7" s="91">
        <f>Acres_ALL!AB31*NIWR_depth!AB7/25.4/12/1000</f>
        <v>0.20087008731751674</v>
      </c>
      <c r="AC7" s="93">
        <f>Acres_ALL!AC31*NIWR_depth!AC7/25.4/12/1000</f>
        <v>0.92987432100578582</v>
      </c>
      <c r="AD7" s="94"/>
      <c r="AE7" s="140"/>
      <c r="AF7" s="94"/>
      <c r="AG7" s="94"/>
      <c r="AH7" s="94"/>
      <c r="AI7" s="94"/>
      <c r="AJ7" s="96">
        <f>Acres_ALL!AJ31*NIWR_depth!AJ7/25.4/12/1000</f>
        <v>0.27259987158662208</v>
      </c>
      <c r="AK7" s="94"/>
      <c r="AL7" s="97">
        <f>Acres_ALL!AL31*NIWR_depth!AL7/25.4/12/1000</f>
        <v>0.46311978987868502</v>
      </c>
    </row>
    <row r="8" spans="1:38" s="48" customFormat="1" x14ac:dyDescent="0.25">
      <c r="A8" s="48" t="s">
        <v>40</v>
      </c>
      <c r="B8" s="68">
        <v>6</v>
      </c>
      <c r="C8" s="94"/>
      <c r="D8" s="94"/>
      <c r="E8" s="94"/>
      <c r="F8" s="94"/>
      <c r="G8" s="94"/>
      <c r="H8" s="140"/>
      <c r="I8" s="94"/>
      <c r="J8" s="140"/>
      <c r="K8" s="94"/>
      <c r="L8" s="140"/>
      <c r="M8" s="94"/>
      <c r="N8" s="94"/>
      <c r="O8" s="140"/>
      <c r="P8" s="94"/>
      <c r="Q8" s="140"/>
      <c r="R8" s="95"/>
      <c r="S8" s="140"/>
      <c r="T8" s="93">
        <f>Acres_ALL!T32*NIWR_depth!T8/25.4/12/1000</f>
        <v>0</v>
      </c>
      <c r="U8" s="140"/>
      <c r="V8" s="94"/>
      <c r="W8" s="140"/>
      <c r="X8" s="94"/>
      <c r="Y8" s="94"/>
      <c r="Z8" s="94"/>
      <c r="AA8" s="94"/>
      <c r="AB8" s="94"/>
      <c r="AC8" s="94"/>
      <c r="AD8" s="94"/>
      <c r="AE8" s="140"/>
      <c r="AF8" s="94"/>
      <c r="AG8" s="94"/>
      <c r="AH8" s="94"/>
      <c r="AI8" s="94"/>
      <c r="AJ8" s="94"/>
      <c r="AK8" s="94"/>
      <c r="AL8" s="94"/>
    </row>
    <row r="9" spans="1:38" s="48" customFormat="1" x14ac:dyDescent="0.25">
      <c r="A9" s="48" t="s">
        <v>41</v>
      </c>
      <c r="B9" s="68">
        <v>7</v>
      </c>
      <c r="C9" s="91">
        <f>Acres_ALL!C33*NIWR_depth!C9/25.4/12/1000</f>
        <v>2.8684015494122916</v>
      </c>
      <c r="D9" s="91">
        <f>Acres_ALL!D33*NIWR_depth!D9/25.4/12/1000</f>
        <v>1.5875439843481876</v>
      </c>
      <c r="E9" s="93">
        <f>Acres_ALL!E33*NIWR_depth!E9/25.4/12/1000</f>
        <v>1.6492669807030944</v>
      </c>
      <c r="F9" s="94"/>
      <c r="G9" s="94"/>
      <c r="H9" s="140"/>
      <c r="I9" s="94"/>
      <c r="J9" s="140"/>
      <c r="K9" s="94"/>
      <c r="L9" s="140"/>
      <c r="M9" s="93">
        <f>Acres_ALL!M33*NIWR_depth!M9/25.4/12/1000</f>
        <v>0</v>
      </c>
      <c r="N9" s="94"/>
      <c r="O9" s="140"/>
      <c r="P9" s="94"/>
      <c r="Q9" s="140"/>
      <c r="R9" s="94"/>
      <c r="S9" s="140"/>
      <c r="T9" s="93">
        <f>Acres_ALL!T33*NIWR_depth!T9/25.4/12/1000</f>
        <v>1.3873879442216302E-2</v>
      </c>
      <c r="U9" s="140"/>
      <c r="V9" s="93">
        <f>Acres_ALL!V33*NIWR_depth!V9/25.4/12/1000</f>
        <v>1.2422565315805691</v>
      </c>
      <c r="W9" s="140"/>
      <c r="X9" s="93">
        <f>Acres_ALL!X33*NIWR_depth!X9/25.4/12/1000</f>
        <v>4.9382665332281537</v>
      </c>
      <c r="Y9" s="93">
        <f>Acres_ALL!Y33*NIWR_depth!Y9/25.4/12/1000</f>
        <v>63.607113127102558</v>
      </c>
      <c r="Z9" s="93">
        <f>Acres_ALL!Z33*NIWR_depth!Z9/25.4/12/1000</f>
        <v>24.158610722218054</v>
      </c>
      <c r="AA9" s="93">
        <f>Acres_ALL!AA33*NIWR_depth!AA9/25.4/12/1000</f>
        <v>62.435504834443137</v>
      </c>
      <c r="AB9" s="93">
        <f>Acres_ALL!AB33*NIWR_depth!AB9/25.4/12/1000</f>
        <v>0.79339457567804039</v>
      </c>
      <c r="AC9" s="93">
        <f>Acres_ALL!AC33*NIWR_depth!AC9/25.4/12/1000</f>
        <v>2.7570102292130891</v>
      </c>
      <c r="AD9" s="94"/>
      <c r="AE9" s="140">
        <f>Acres_ALL!AE33*NIWR_depth!AE9/25.4/12/1000</f>
        <v>1.7378055679156239</v>
      </c>
      <c r="AF9" s="93">
        <f>Acres_ALL!AF33*NIWR_depth!AF9/25.4/12/1000</f>
        <v>28.352146150759687</v>
      </c>
      <c r="AG9" s="91">
        <f>Acres_ALL!AG33*NIWR_depth!AG9/25.4/12/1000</f>
        <v>0.54689865653585756</v>
      </c>
      <c r="AH9" s="94"/>
      <c r="AI9" s="94"/>
      <c r="AJ9" s="93">
        <f>Acres_ALL!AJ33*NIWR_depth!AJ9/25.4/12/1000</f>
        <v>3.6955959040981274</v>
      </c>
      <c r="AK9" s="94"/>
      <c r="AL9" s="93">
        <f>Acres_ALL!AL33*NIWR_depth!AL9/25.4/12/1000</f>
        <v>4.8030516343206431</v>
      </c>
    </row>
    <row r="10" spans="1:38" s="48" customFormat="1" x14ac:dyDescent="0.25">
      <c r="A10" s="48" t="s">
        <v>42</v>
      </c>
      <c r="B10" s="68">
        <v>10</v>
      </c>
      <c r="C10" s="94"/>
      <c r="D10" s="94"/>
      <c r="E10" s="94"/>
      <c r="F10" s="94"/>
      <c r="G10" s="94"/>
      <c r="H10" s="140"/>
      <c r="I10" s="94"/>
      <c r="J10" s="140"/>
      <c r="K10" s="94"/>
      <c r="L10" s="140"/>
      <c r="M10" s="94"/>
      <c r="N10" s="94"/>
      <c r="O10" s="140"/>
      <c r="P10" s="94"/>
      <c r="Q10" s="140"/>
      <c r="R10" s="94"/>
      <c r="S10" s="140"/>
      <c r="T10" s="93">
        <f>Acres_ALL!T34*NIWR_depth!T10/25.4/12/1000</f>
        <v>0</v>
      </c>
      <c r="U10" s="140"/>
      <c r="V10" s="94"/>
      <c r="W10" s="140"/>
      <c r="X10" s="94"/>
      <c r="Y10" s="94"/>
      <c r="Z10" s="94"/>
      <c r="AA10" s="94"/>
      <c r="AB10" s="94"/>
      <c r="AC10" s="94"/>
      <c r="AD10" s="94"/>
      <c r="AE10" s="140"/>
      <c r="AF10" s="94"/>
      <c r="AG10" s="94"/>
      <c r="AH10" s="94"/>
      <c r="AI10" s="94"/>
      <c r="AJ10" s="94"/>
      <c r="AK10" s="94"/>
      <c r="AL10" s="94"/>
    </row>
    <row r="11" spans="1:38" s="48" customFormat="1" x14ac:dyDescent="0.25">
      <c r="A11" s="48" t="s">
        <v>43</v>
      </c>
      <c r="B11" s="68">
        <v>11</v>
      </c>
      <c r="C11" s="93">
        <f>Acres_ALL!C35*NIWR_depth!C11/25.4/12/1000</f>
        <v>12.705282928125014</v>
      </c>
      <c r="D11" s="97">
        <f>Acres_ALL!D35*NIWR_depth!D11/25.4/12/1000</f>
        <v>7.1901610556243572E-3</v>
      </c>
      <c r="E11" s="93">
        <f>Acres_ALL!E35*NIWR_depth!E11/25.4/12/1000</f>
        <v>0.13534517532416898</v>
      </c>
      <c r="F11" s="94"/>
      <c r="G11" s="93">
        <f>Acres_ALL!G35*NIWR_depth!G11/25.4/12/1000</f>
        <v>0</v>
      </c>
      <c r="H11" s="140"/>
      <c r="I11" s="93">
        <f>Acres_ALL!I35*NIWR_depth!I11/25.4/12/1000</f>
        <v>0</v>
      </c>
      <c r="J11" s="140"/>
      <c r="K11" s="93">
        <f>Acres_ALL!K35*NIWR_depth!K11/25.4/12/1000</f>
        <v>0</v>
      </c>
      <c r="L11" s="140"/>
      <c r="M11" s="94"/>
      <c r="N11" s="94"/>
      <c r="O11" s="140">
        <f>Acres_ALL!O35*NIWR_depth!O11/25.4/12/1000</f>
        <v>0</v>
      </c>
      <c r="P11" s="94"/>
      <c r="Q11" s="140"/>
      <c r="R11" s="91">
        <f>Acres_ALL!R35*NIWR_depth!R11/25.4/12/1000</f>
        <v>12.321653976649694</v>
      </c>
      <c r="S11" s="140"/>
      <c r="T11" s="93">
        <f>Acres_ALL!T35*NIWR_depth!T11/25.4/12/1000</f>
        <v>30.552218248105532</v>
      </c>
      <c r="U11" s="140"/>
      <c r="V11" s="94"/>
      <c r="W11" s="140"/>
      <c r="X11" s="94"/>
      <c r="Y11" s="93">
        <f>Acres_ALL!Y35*NIWR_depth!Y11/25.4/12/1000</f>
        <v>3.0407474777219554</v>
      </c>
      <c r="Z11" s="93">
        <f>Acres_ALL!Z35*NIWR_depth!Z11/25.4/12/1000</f>
        <v>1.0883717077270947</v>
      </c>
      <c r="AA11" s="97">
        <f>Acres_ALL!AA35*NIWR_depth!AA11/25.4/12/1000</f>
        <v>6.0074951496785784</v>
      </c>
      <c r="AB11" s="93">
        <f>Acres_ALL!AB35*NIWR_depth!AB11/25.4/12/1000</f>
        <v>8.3959652102310753E-2</v>
      </c>
      <c r="AC11" s="93">
        <f>Acres_ALL!AC35*NIWR_depth!AC11/25.4/12/1000</f>
        <v>1.0148618474523162E-2</v>
      </c>
      <c r="AD11" s="94"/>
      <c r="AE11" s="140"/>
      <c r="AF11" s="93">
        <f>Acres_ALL!AF35*NIWR_depth!AF11/25.4/12/1000</f>
        <v>6.0405634285443854</v>
      </c>
      <c r="AG11" s="93">
        <f>Acres_ALL!AG35*NIWR_depth!AG11/25.4/12/1000</f>
        <v>8.3989361053587981</v>
      </c>
      <c r="AH11" s="93">
        <f>Acres_ALL!AH35*NIWR_depth!AH11/25.4/12/1000</f>
        <v>9.6034624331280263</v>
      </c>
      <c r="AI11" s="94"/>
      <c r="AJ11" s="91">
        <f>Acres_ALL!AJ35*NIWR_depth!AJ11/25.4/12/1000</f>
        <v>0.17144864022574938</v>
      </c>
      <c r="AK11" s="94"/>
      <c r="AL11" s="93">
        <f>Acres_ALL!AL35*NIWR_depth!AL11/25.4/12/1000</f>
        <v>0.11193391281674331</v>
      </c>
    </row>
    <row r="12" spans="1:38" s="48" customFormat="1" x14ac:dyDescent="0.25">
      <c r="A12" s="48" t="s">
        <v>44</v>
      </c>
      <c r="B12" s="68">
        <v>13</v>
      </c>
      <c r="C12" s="93">
        <f>Acres_ALL!C36*NIWR_depth!C12/25.4/12/1000</f>
        <v>19.13643459614271</v>
      </c>
      <c r="D12" s="93">
        <f>Acres_ALL!D36*NIWR_depth!D12/25.4/12/1000</f>
        <v>3.9626360427159543E-2</v>
      </c>
      <c r="E12" s="93">
        <f>Acres_ALL!E36*NIWR_depth!E12/25.4/12/1000</f>
        <v>3.4888978528008004E-3</v>
      </c>
      <c r="F12" s="94"/>
      <c r="G12" s="93">
        <f>Acres_ALL!G36*NIWR_depth!G12/25.4/12/1000</f>
        <v>0</v>
      </c>
      <c r="H12" s="140"/>
      <c r="I12" s="93">
        <f>Acres_ALL!I36*NIWR_depth!I12/25.4/12/1000</f>
        <v>1.7504948133164591</v>
      </c>
      <c r="J12" s="140"/>
      <c r="K12" s="93">
        <f>Acres_ALL!K36*NIWR_depth!K12/25.4/12/1000</f>
        <v>2.1052315892846241</v>
      </c>
      <c r="L12" s="140"/>
      <c r="M12" s="93">
        <f>Acres_ALL!M36*NIWR_depth!M12/25.4/12/1000</f>
        <v>3.2809452189135877</v>
      </c>
      <c r="N12" s="94"/>
      <c r="O12" s="140"/>
      <c r="P12" s="93">
        <f>Acres_ALL!P36*NIWR_depth!P12/25.4/12/1000</f>
        <v>3.7991721539296405E-2</v>
      </c>
      <c r="Q12" s="140"/>
      <c r="R12" s="91">
        <f>Acres_ALL!R36*NIWR_depth!R12/25.4/12/1000</f>
        <v>34.238331037145031</v>
      </c>
      <c r="S12" s="140"/>
      <c r="T12" s="98">
        <f>Acres_ALL!T36*NIWR_depth!T12/25.4/12/1000</f>
        <v>48.083652409160131</v>
      </c>
      <c r="U12" s="140"/>
      <c r="V12" s="99">
        <f>Acres_ALL!V36*NIWR_depth!V12/25.4/12/1000</f>
        <v>6.6883493643401194E-3</v>
      </c>
      <c r="W12" s="140"/>
      <c r="X12" s="93">
        <f>Acres_ALL!X36*NIWR_depth!X12/25.4/12/1000</f>
        <v>2.8396150604911029E-2</v>
      </c>
      <c r="Y12" s="93">
        <f>Acres_ALL!Y36*NIWR_depth!Y12/25.4/12/1000</f>
        <v>50.223724664548115</v>
      </c>
      <c r="Z12" s="93">
        <f>Acres_ALL!Z36*NIWR_depth!Z12/25.4/12/1000</f>
        <v>1.1034883544934206</v>
      </c>
      <c r="AA12" s="93">
        <f>Acres_ALL!AA36*NIWR_depth!AA12/25.4/12/1000</f>
        <v>22.961784662121062</v>
      </c>
      <c r="AB12" s="93">
        <f>Acres_ALL!AB36*NIWR_depth!AB12/25.4/12/1000</f>
        <v>2.7090731305645616E-2</v>
      </c>
      <c r="AC12" s="93">
        <f>Acres_ALL!AC36*NIWR_depth!AC12/25.4/12/1000</f>
        <v>2.6366416505306547E-2</v>
      </c>
      <c r="AD12" s="93">
        <f>Acres_ALL!AD36*NIWR_depth!AD12/25.4/12/1000</f>
        <v>0.37393142087345183</v>
      </c>
      <c r="AE12" s="140"/>
      <c r="AF12" s="91">
        <f>Acres_ALL!AF36*NIWR_depth!AF12/25.4/12/1000</f>
        <v>40.733793866485101</v>
      </c>
      <c r="AG12" s="93">
        <f>Acres_ALL!AG36*NIWR_depth!AG12/25.4/12/1000</f>
        <v>16.267070241556734</v>
      </c>
      <c r="AH12" s="91">
        <f>Acres_ALL!AH36*NIWR_depth!AH12/25.4/12/1000</f>
        <v>8.020597136998914</v>
      </c>
      <c r="AI12" s="93">
        <f>Acres_ALL!AI36*NIWR_depth!AI12/25.4/12/1000</f>
        <v>7.3702623569831243</v>
      </c>
      <c r="AJ12" s="93">
        <f>Acres_ALL!AJ36*NIWR_depth!AJ12/25.4/12/1000</f>
        <v>0.1148348526733951</v>
      </c>
      <c r="AK12" s="93">
        <f>Acres_ALL!AK36*NIWR_depth!AK12/25.4/12/1000</f>
        <v>0</v>
      </c>
      <c r="AL12" s="93">
        <f>Acres_ALL!AL36*NIWR_depth!AL12/25.4/12/1000</f>
        <v>2.2159394615649045E-2</v>
      </c>
    </row>
    <row r="13" spans="1:38" s="4" customFormat="1" x14ac:dyDescent="0.25">
      <c r="A13" s="4" t="s">
        <v>211</v>
      </c>
      <c r="B13" s="145">
        <v>15</v>
      </c>
      <c r="C13" s="21"/>
      <c r="D13" s="21"/>
      <c r="E13" s="21"/>
      <c r="F13" s="14"/>
      <c r="G13" s="21"/>
      <c r="H13" s="140">
        <f>Acres_ALL!H37*NIWR_depth!H13/25.4/12/1000</f>
        <v>1.0395005162550921</v>
      </c>
      <c r="I13" s="8"/>
      <c r="J13" s="140">
        <f>Acres_ALL!J37*NIWR_depth!J13/25.4/12/1000</f>
        <v>1.2050388522456472</v>
      </c>
      <c r="K13" s="8"/>
      <c r="L13" s="140"/>
      <c r="M13" s="8"/>
      <c r="N13" s="8"/>
      <c r="O13" s="140"/>
      <c r="P13" s="8"/>
      <c r="Q13" s="140"/>
      <c r="R13" s="8"/>
      <c r="S13" s="140"/>
      <c r="T13" s="8"/>
      <c r="U13" s="140"/>
      <c r="V13" s="8"/>
      <c r="W13" s="140">
        <f>Acres_ALL!W37*NIWR_depth!W13/25.4/12/1000</f>
        <v>0.46076685515661897</v>
      </c>
      <c r="X13" s="14"/>
      <c r="Y13" s="8"/>
      <c r="Z13" s="8"/>
      <c r="AA13" s="8"/>
      <c r="AB13" s="8"/>
      <c r="AC13" s="8"/>
      <c r="AD13" s="8"/>
      <c r="AE13" s="140"/>
      <c r="AF13" s="21"/>
      <c r="AG13" s="21"/>
      <c r="AH13" s="21"/>
      <c r="AI13" s="21"/>
      <c r="AJ13" s="21"/>
      <c r="AK13" s="21"/>
      <c r="AL13" s="21"/>
    </row>
    <row r="14" spans="1:38" s="48" customFormat="1" x14ac:dyDescent="0.25">
      <c r="A14" s="48" t="s">
        <v>45</v>
      </c>
      <c r="B14" s="68">
        <v>19</v>
      </c>
      <c r="C14" s="94"/>
      <c r="D14" s="94"/>
      <c r="E14" s="94"/>
      <c r="F14" s="94"/>
      <c r="G14" s="94"/>
      <c r="H14" s="140"/>
      <c r="I14" s="94"/>
      <c r="J14" s="140"/>
      <c r="K14" s="94"/>
      <c r="L14" s="140"/>
      <c r="M14" s="93">
        <f>Acres_ALL!M38*NIWR_depth!M14/25.4/12/1000</f>
        <v>0</v>
      </c>
      <c r="N14" s="94"/>
      <c r="O14" s="140"/>
      <c r="P14" s="93">
        <f>Acres_ALL!P38*NIWR_depth!P14/25.4/12/1000</f>
        <v>25.578367307588834</v>
      </c>
      <c r="Q14" s="140"/>
      <c r="R14" s="94"/>
      <c r="S14" s="140"/>
      <c r="T14" s="93">
        <f>Acres_ALL!T38*NIWR_depth!T14/25.4/12/1000</f>
        <v>0</v>
      </c>
      <c r="U14" s="140"/>
      <c r="V14" s="94"/>
      <c r="W14" s="140"/>
      <c r="X14" s="100"/>
      <c r="Y14" s="94"/>
      <c r="Z14" s="94"/>
      <c r="AA14" s="93">
        <f>Acres_ALL!AA38*NIWR_depth!AA14/25.4/12/1000</f>
        <v>0</v>
      </c>
      <c r="AB14" s="94"/>
      <c r="AC14" s="94"/>
      <c r="AD14" s="91">
        <f>Acres_ALL!AD38*NIWR_depth!AD14/25.4/12/1000</f>
        <v>0.45481018122071615</v>
      </c>
      <c r="AE14" s="140"/>
      <c r="AF14" s="93">
        <f>Acres_ALL!AF38*NIWR_depth!AF14/25.4/12/1000</f>
        <v>19.354592657024497</v>
      </c>
      <c r="AG14" s="94"/>
      <c r="AH14" s="94"/>
      <c r="AI14" s="91">
        <f>Acres_ALL!AI38*NIWR_depth!AI14/25.4/12/1000</f>
        <v>34.689232764676589</v>
      </c>
      <c r="AJ14" s="94"/>
      <c r="AK14" s="94"/>
      <c r="AL14" s="94"/>
    </row>
    <row r="15" spans="1:38" s="48" customFormat="1" x14ac:dyDescent="0.25">
      <c r="A15" s="48" t="s">
        <v>46</v>
      </c>
      <c r="B15" s="68">
        <v>21</v>
      </c>
      <c r="C15" s="94"/>
      <c r="D15" s="94"/>
      <c r="E15" s="94"/>
      <c r="F15" s="94"/>
      <c r="G15" s="94"/>
      <c r="H15" s="140"/>
      <c r="I15" s="94"/>
      <c r="J15" s="140"/>
      <c r="K15" s="94"/>
      <c r="L15" s="140"/>
      <c r="M15" s="94"/>
      <c r="N15" s="94"/>
      <c r="O15" s="140"/>
      <c r="P15" s="94"/>
      <c r="Q15" s="140"/>
      <c r="R15" s="94"/>
      <c r="S15" s="140"/>
      <c r="T15" s="93">
        <f>Acres_ALL!T39*NIWR_depth!T15/25.4/12/1000</f>
        <v>2.2257001066037074E-2</v>
      </c>
      <c r="U15" s="140"/>
      <c r="V15" s="94"/>
      <c r="W15" s="140"/>
      <c r="X15" s="100"/>
      <c r="Y15" s="94"/>
      <c r="Z15" s="94"/>
      <c r="AA15" s="94"/>
      <c r="AB15" s="94"/>
      <c r="AC15" s="94"/>
      <c r="AD15" s="94"/>
      <c r="AE15" s="140"/>
      <c r="AF15" s="94"/>
      <c r="AG15" s="94"/>
      <c r="AH15" s="94"/>
      <c r="AI15" s="94"/>
      <c r="AJ15" s="94"/>
      <c r="AK15" s="94"/>
      <c r="AL15" s="94"/>
    </row>
    <row r="16" spans="1:38" s="48" customFormat="1" x14ac:dyDescent="0.25">
      <c r="A16" s="48" t="s">
        <v>47</v>
      </c>
      <c r="B16" s="68">
        <v>22</v>
      </c>
      <c r="C16" s="94"/>
      <c r="D16" s="94"/>
      <c r="E16" s="94"/>
      <c r="F16" s="94"/>
      <c r="G16" s="94"/>
      <c r="H16" s="140"/>
      <c r="I16" s="94"/>
      <c r="J16" s="140"/>
      <c r="K16" s="94"/>
      <c r="L16" s="140"/>
      <c r="M16" s="94"/>
      <c r="N16" s="94"/>
      <c r="O16" s="140"/>
      <c r="P16" s="94"/>
      <c r="Q16" s="140"/>
      <c r="R16" s="94"/>
      <c r="S16" s="140"/>
      <c r="T16" s="93">
        <f>Acres_ALL!T40*NIWR_depth!T16/25.4/12/1000</f>
        <v>7.504949150597344E-3</v>
      </c>
      <c r="U16" s="140"/>
      <c r="V16" s="94"/>
      <c r="W16" s="140"/>
      <c r="X16" s="94"/>
      <c r="Y16" s="94"/>
      <c r="Z16" s="94"/>
      <c r="AA16" s="94"/>
      <c r="AB16" s="94"/>
      <c r="AC16" s="94"/>
      <c r="AD16" s="94"/>
      <c r="AE16" s="140"/>
      <c r="AF16" s="94"/>
      <c r="AG16" s="94"/>
      <c r="AH16" s="94"/>
      <c r="AI16" s="94"/>
      <c r="AJ16" s="94"/>
      <c r="AK16" s="94"/>
      <c r="AL16" s="94"/>
    </row>
    <row r="17" spans="1:38" s="48" customFormat="1" x14ac:dyDescent="0.25">
      <c r="A17" s="48" t="s">
        <v>48</v>
      </c>
      <c r="B17" s="68">
        <v>23</v>
      </c>
      <c r="C17" s="91">
        <f>Acres_ALL!C41*NIWR_depth!C17/25.4/12/1000</f>
        <v>3.4694292945122805E-3</v>
      </c>
      <c r="D17" s="94"/>
      <c r="E17" s="94"/>
      <c r="F17" s="94"/>
      <c r="G17" s="94"/>
      <c r="H17" s="140"/>
      <c r="I17" s="94"/>
      <c r="J17" s="140"/>
      <c r="K17" s="94"/>
      <c r="L17" s="140"/>
      <c r="M17" s="93">
        <f>Acres_ALL!M41*NIWR_depth!M17/25.4/12/1000</f>
        <v>0</v>
      </c>
      <c r="N17" s="94"/>
      <c r="O17" s="140"/>
      <c r="P17" s="94"/>
      <c r="Q17" s="140"/>
      <c r="R17" s="94"/>
      <c r="S17" s="140"/>
      <c r="T17" s="93">
        <f>Acres_ALL!T41*NIWR_depth!T17/25.4/12/1000</f>
        <v>0</v>
      </c>
      <c r="U17" s="140"/>
      <c r="V17" s="94"/>
      <c r="W17" s="140"/>
      <c r="X17" s="94"/>
      <c r="Y17" s="99">
        <f>Acres_ALL!Y41*NIWR_depth!Y17/25.4/12/1000</f>
        <v>20.00555030403584</v>
      </c>
      <c r="Z17" s="94"/>
      <c r="AA17" s="93">
        <f>Acres_ALL!AA41*NIWR_depth!AA17/25.4/12/1000</f>
        <v>25.657479387148328</v>
      </c>
      <c r="AB17" s="94"/>
      <c r="AC17" s="94"/>
      <c r="AD17" s="94"/>
      <c r="AE17" s="140"/>
      <c r="AF17" s="94"/>
      <c r="AG17" s="94"/>
      <c r="AH17" s="94"/>
      <c r="AI17" s="94"/>
      <c r="AJ17" s="94"/>
      <c r="AK17" s="94"/>
      <c r="AL17" s="94"/>
    </row>
    <row r="18" spans="1:38" s="48" customFormat="1" x14ac:dyDescent="0.25">
      <c r="A18" s="48" t="s">
        <v>49</v>
      </c>
      <c r="B18" s="68">
        <v>24</v>
      </c>
      <c r="C18" s="94"/>
      <c r="D18" s="94"/>
      <c r="E18" s="94"/>
      <c r="F18" s="94"/>
      <c r="G18" s="94"/>
      <c r="H18" s="140"/>
      <c r="I18" s="94"/>
      <c r="J18" s="140"/>
      <c r="K18" s="94"/>
      <c r="L18" s="140"/>
      <c r="M18" s="94"/>
      <c r="N18" s="94"/>
      <c r="O18" s="140"/>
      <c r="P18" s="94"/>
      <c r="Q18" s="140"/>
      <c r="R18" s="94"/>
      <c r="S18" s="140"/>
      <c r="T18" s="94"/>
      <c r="U18" s="140"/>
      <c r="V18" s="94"/>
      <c r="W18" s="140"/>
      <c r="X18" s="94"/>
      <c r="Y18" s="94"/>
      <c r="Z18" s="94"/>
      <c r="AA18" s="94"/>
      <c r="AB18" s="93">
        <f>Acres_ALL!AB42*NIWR_depth!AB18/25.4/12/1000</f>
        <v>0</v>
      </c>
      <c r="AC18" s="94"/>
      <c r="AD18" s="94"/>
      <c r="AE18" s="140"/>
      <c r="AF18" s="94"/>
      <c r="AG18" s="94"/>
      <c r="AH18" s="94"/>
      <c r="AI18" s="94"/>
      <c r="AJ18" s="94"/>
      <c r="AK18" s="94"/>
      <c r="AL18" s="94"/>
    </row>
    <row r="19" spans="1:38" s="48" customFormat="1" x14ac:dyDescent="0.25">
      <c r="A19" s="48" t="s">
        <v>50</v>
      </c>
      <c r="B19" s="68">
        <v>25</v>
      </c>
      <c r="C19" s="94"/>
      <c r="D19" s="101">
        <f>Acres_ALL!D43*NIWR_depth!D19/25.4/12/1000</f>
        <v>2.2260817460495024</v>
      </c>
      <c r="E19" s="101">
        <f>Acres_ALL!E43*NIWR_depth!E19/25.4/12/1000</f>
        <v>14.988633613257692</v>
      </c>
      <c r="F19" s="94"/>
      <c r="G19" s="94"/>
      <c r="H19" s="140"/>
      <c r="I19" s="94"/>
      <c r="J19" s="140"/>
      <c r="K19" s="94"/>
      <c r="L19" s="140"/>
      <c r="M19" s="93">
        <f>Acres_ALL!M43*NIWR_depth!M19/25.4/12/1000</f>
        <v>0</v>
      </c>
      <c r="N19" s="94"/>
      <c r="O19" s="140"/>
      <c r="P19" s="94"/>
      <c r="Q19" s="140"/>
      <c r="R19" s="94"/>
      <c r="S19" s="140"/>
      <c r="T19" s="94"/>
      <c r="U19" s="140"/>
      <c r="V19" s="92">
        <f>Acres_ALL!V43*NIWR_depth!V19/25.4/12/1000</f>
        <v>5.0736493386154855</v>
      </c>
      <c r="W19" s="140"/>
      <c r="X19" s="97">
        <f>Acres_ALL!X43*NIWR_depth!X19/25.4/12/1000</f>
        <v>6.5367103865483722</v>
      </c>
      <c r="Y19" s="94"/>
      <c r="Z19" s="97">
        <f>Acres_ALL!Z43*NIWR_depth!Z19/25.4/12/1000</f>
        <v>30.869096218837313</v>
      </c>
      <c r="AA19" s="93">
        <f>Acres_ALL!AA43*NIWR_depth!AA19/25.4/12/1000</f>
        <v>0</v>
      </c>
      <c r="AB19" s="93">
        <f>Acres_ALL!AB43*NIWR_depth!AB19/25.4/12/1000</f>
        <v>1.1355339406103648</v>
      </c>
      <c r="AC19" s="91">
        <f>Acres_ALL!AC43*NIWR_depth!AC19/25.4/12/1000</f>
        <v>9.4893641280609469</v>
      </c>
      <c r="AD19" s="94"/>
      <c r="AE19" s="140"/>
      <c r="AF19" s="102">
        <f>Acres_ALL!AF43*NIWR_depth!AF19/25.4/12/1000</f>
        <v>1.7894070997855989</v>
      </c>
      <c r="AG19" s="94"/>
      <c r="AH19" s="94"/>
      <c r="AI19" s="103">
        <f>Acres_ALL!AI43*NIWR_depth!AI19/25.4/12/1000</f>
        <v>0.59879517431276008</v>
      </c>
      <c r="AJ19" s="91">
        <f>Acres_ALL!AJ43*NIWR_depth!AJ19/25.4/12/1000</f>
        <v>11.648783039732288</v>
      </c>
      <c r="AK19" s="94"/>
      <c r="AL19" s="93">
        <f>Acres_ALL!AL43*NIWR_depth!AL19/25.4/12/1000</f>
        <v>15.350080223638443</v>
      </c>
    </row>
    <row r="20" spans="1:38" s="48" customFormat="1" x14ac:dyDescent="0.25">
      <c r="A20" s="48" t="s">
        <v>51</v>
      </c>
      <c r="B20" s="68">
        <v>27</v>
      </c>
      <c r="C20" s="94"/>
      <c r="D20" s="94"/>
      <c r="E20" s="94"/>
      <c r="F20" s="94"/>
      <c r="G20" s="94"/>
      <c r="H20" s="140"/>
      <c r="I20" s="94"/>
      <c r="J20" s="140"/>
      <c r="K20" s="94"/>
      <c r="L20" s="140"/>
      <c r="M20" s="93">
        <f>Acres_ALL!M44*NIWR_depth!M20/25.4/12/1000</f>
        <v>0</v>
      </c>
      <c r="N20" s="94"/>
      <c r="O20" s="140"/>
      <c r="P20" s="94"/>
      <c r="Q20" s="140"/>
      <c r="R20" s="94"/>
      <c r="S20" s="140"/>
      <c r="T20" s="99">
        <f>Acres_ALL!T44*NIWR_depth!T20/25.4/12/1000</f>
        <v>23.525937868420076</v>
      </c>
      <c r="U20" s="140"/>
      <c r="V20" s="99">
        <f>Acres_ALL!V44*NIWR_depth!V20/25.4/12/1000</f>
        <v>9.155443800197445E-2</v>
      </c>
      <c r="W20" s="140"/>
      <c r="X20" s="93">
        <f>Acres_ALL!X44*NIWR_depth!X20/25.4/12/1000</f>
        <v>0</v>
      </c>
      <c r="Y20" s="94"/>
      <c r="Z20" s="104">
        <f>Acres_ALL!Z44*NIWR_depth!Z20/25.4/12/1000</f>
        <v>0.64160283484338143</v>
      </c>
      <c r="AA20" s="93">
        <f>Acres_ALL!AA44*NIWR_depth!AA20/25.4/12/1000</f>
        <v>0</v>
      </c>
      <c r="AB20" s="93">
        <f>Acres_ALL!AB44*NIWR_depth!AB20/25.4/12/1000</f>
        <v>4.1888963226001982E-2</v>
      </c>
      <c r="AC20" s="94"/>
      <c r="AD20" s="94"/>
      <c r="AE20" s="140"/>
      <c r="AF20" s="102">
        <f>Acres_ALL!AF44*NIWR_depth!AF20/25.4/12/1000</f>
        <v>13.344140676488685</v>
      </c>
      <c r="AG20" s="94"/>
      <c r="AH20" s="94"/>
      <c r="AI20" s="103">
        <f>Acres_ALL!AI44*NIWR_depth!AI20/25.4/12/1000</f>
        <v>0.13403748000333671</v>
      </c>
      <c r="AJ20" s="93">
        <f>Acres_ALL!AJ44*NIWR_depth!AJ20/25.4/12/1000</f>
        <v>3.082040231444233E-2</v>
      </c>
      <c r="AK20" s="94"/>
      <c r="AL20" s="94"/>
    </row>
    <row r="21" spans="1:38" s="48" customFormat="1" x14ac:dyDescent="0.25">
      <c r="A21" s="48" t="s">
        <v>52</v>
      </c>
      <c r="B21" s="68">
        <v>30</v>
      </c>
      <c r="C21" s="93">
        <f>Acres_ALL!C45*NIWR_depth!C21/25.4/12/1000</f>
        <v>12.644317106141445</v>
      </c>
      <c r="D21" s="105">
        <f>Acres_ALL!D45*NIWR_depth!D21/25.4/12/1000</f>
        <v>0.23996940807353118</v>
      </c>
      <c r="E21" s="91">
        <f>Acres_ALL!E45*NIWR_depth!E21/25.4/12/1000</f>
        <v>1.311226765444055</v>
      </c>
      <c r="F21" s="94"/>
      <c r="G21" s="94"/>
      <c r="H21" s="140"/>
      <c r="I21" s="94"/>
      <c r="J21" s="140"/>
      <c r="K21" s="93">
        <f>Acres_ALL!K45*NIWR_depth!K21/25.4/12/1000</f>
        <v>0.63164129243492162</v>
      </c>
      <c r="L21" s="140"/>
      <c r="M21" s="93">
        <f>Acres_ALL!M45*NIWR_depth!M21/25.4/12/1000</f>
        <v>0</v>
      </c>
      <c r="N21" s="94"/>
      <c r="O21" s="140"/>
      <c r="P21" s="94"/>
      <c r="Q21" s="140"/>
      <c r="R21" s="91">
        <f>Acres_ALL!R45*NIWR_depth!R21/25.4/12/1000</f>
        <v>0</v>
      </c>
      <c r="S21" s="140"/>
      <c r="T21" s="93">
        <f>Acres_ALL!T45*NIWR_depth!T21/25.4/12/1000</f>
        <v>24.480738052331848</v>
      </c>
      <c r="U21" s="140"/>
      <c r="V21" s="94"/>
      <c r="W21" s="140"/>
      <c r="X21" s="94"/>
      <c r="Y21" s="93">
        <f>Acres_ALL!Y45*NIWR_depth!Y21/25.4/12/1000</f>
        <v>4.1447364779675073</v>
      </c>
      <c r="Z21" s="94"/>
      <c r="AA21" s="93">
        <f>Acres_ALL!AA45*NIWR_depth!AA21/25.4/12/1000</f>
        <v>24.764665998930344</v>
      </c>
      <c r="AB21" s="93">
        <f>Acres_ALL!AB45*NIWR_depth!AB21/25.4/12/1000</f>
        <v>1.5998942125698341</v>
      </c>
      <c r="AC21" s="94"/>
      <c r="AD21" s="94"/>
      <c r="AE21" s="140"/>
      <c r="AF21" s="93">
        <f>Acres_ALL!AF45*NIWR_depth!AF21/25.4/12/1000</f>
        <v>14.892306495206512</v>
      </c>
      <c r="AG21" s="93">
        <f>Acres_ALL!AG45*NIWR_depth!AG21/25.4/12/1000</f>
        <v>0.57078710444213343</v>
      </c>
      <c r="AH21" s="94"/>
      <c r="AI21" s="103">
        <f>Acres_ALL!AI45*NIWR_depth!AI21/25.4/12/1000</f>
        <v>5.2613252037479246E-3</v>
      </c>
      <c r="AJ21" s="103">
        <f>Acres_ALL!AJ45*NIWR_depth!AJ21/25.4/12/1000</f>
        <v>0.28390521951414399</v>
      </c>
      <c r="AK21" s="94"/>
      <c r="AL21" s="94"/>
    </row>
    <row r="22" spans="1:38" s="48" customFormat="1" x14ac:dyDescent="0.25">
      <c r="A22" s="48" t="s">
        <v>53</v>
      </c>
      <c r="B22" s="68">
        <v>31</v>
      </c>
      <c r="C22" s="93">
        <f>Acres_ALL!C46*NIWR_depth!C22/25.4/12/1000</f>
        <v>0</v>
      </c>
      <c r="D22" s="94"/>
      <c r="E22" s="94"/>
      <c r="F22" s="94"/>
      <c r="G22" s="94"/>
      <c r="H22" s="140"/>
      <c r="I22" s="94"/>
      <c r="J22" s="140"/>
      <c r="K22" s="94"/>
      <c r="L22" s="140"/>
      <c r="M22" s="94"/>
      <c r="N22" s="94"/>
      <c r="O22" s="140"/>
      <c r="P22" s="94"/>
      <c r="Q22" s="140"/>
      <c r="R22" s="94"/>
      <c r="S22" s="140"/>
      <c r="T22" s="94"/>
      <c r="U22" s="140"/>
      <c r="V22" s="94"/>
      <c r="W22" s="140"/>
      <c r="X22" s="94"/>
      <c r="Y22" s="93">
        <f>Acres_ALL!Y46*NIWR_depth!Y22/25.4/12/1000</f>
        <v>21.311637045220522</v>
      </c>
      <c r="Z22" s="94"/>
      <c r="AA22" s="94"/>
      <c r="AB22" s="94"/>
      <c r="AC22" s="94"/>
      <c r="AD22" s="94"/>
      <c r="AE22" s="140"/>
      <c r="AF22" s="94"/>
      <c r="AG22" s="94"/>
      <c r="AH22" s="94"/>
      <c r="AI22" s="94"/>
      <c r="AJ22" s="94"/>
      <c r="AK22" s="94"/>
      <c r="AL22" s="94"/>
    </row>
    <row r="23" spans="1:38" s="48" customFormat="1" x14ac:dyDescent="0.25">
      <c r="A23" s="48" t="s">
        <v>54</v>
      </c>
      <c r="B23" s="68">
        <v>32</v>
      </c>
      <c r="C23" s="94"/>
      <c r="D23" s="94"/>
      <c r="E23" s="94"/>
      <c r="F23" s="94"/>
      <c r="G23" s="94"/>
      <c r="H23" s="140"/>
      <c r="I23" s="94"/>
      <c r="J23" s="140"/>
      <c r="K23" s="94"/>
      <c r="L23" s="140"/>
      <c r="M23" s="94"/>
      <c r="N23" s="94"/>
      <c r="O23" s="140"/>
      <c r="P23" s="94"/>
      <c r="Q23" s="140"/>
      <c r="R23" s="94"/>
      <c r="S23" s="140"/>
      <c r="T23" s="94"/>
      <c r="U23" s="140"/>
      <c r="V23" s="93">
        <f>Acres_ALL!V47*NIWR_depth!V23/25.4/12/1000</f>
        <v>0</v>
      </c>
      <c r="W23" s="140"/>
      <c r="X23" s="91">
        <f>Acres_ALL!X47*NIWR_depth!X23/25.4/12/1000</f>
        <v>0</v>
      </c>
      <c r="Y23" s="94"/>
      <c r="Z23" s="93">
        <f>Acres_ALL!Z47*NIWR_depth!Z23/25.4/12/1000</f>
        <v>7.337823353038635</v>
      </c>
      <c r="AA23" s="94"/>
      <c r="AB23" s="94"/>
      <c r="AC23" s="93">
        <f>Acres_ALL!AC47*NIWR_depth!AC23/25.4/12/1000</f>
        <v>0</v>
      </c>
      <c r="AD23" s="94"/>
      <c r="AE23" s="140"/>
      <c r="AF23" s="94"/>
      <c r="AG23" s="94"/>
      <c r="AH23" s="94"/>
      <c r="AI23" s="94"/>
      <c r="AJ23" s="106"/>
      <c r="AK23" s="94"/>
      <c r="AL23" s="94"/>
    </row>
    <row r="24" spans="1:38" s="48" customFormat="1" x14ac:dyDescent="0.25">
      <c r="A24" s="48" t="s">
        <v>55</v>
      </c>
      <c r="B24" s="68">
        <v>33</v>
      </c>
      <c r="C24" s="94"/>
      <c r="D24" s="92">
        <f>Acres_ALL!D48*NIWR_depth!D24/25.4/12/1000</f>
        <v>2.2738208242104454</v>
      </c>
      <c r="E24" s="94"/>
      <c r="F24" s="94"/>
      <c r="G24" s="93">
        <f>Acres_ALL!G48*NIWR_depth!G24/25.4/12/1000</f>
        <v>0</v>
      </c>
      <c r="H24" s="140"/>
      <c r="I24" s="94"/>
      <c r="J24" s="140"/>
      <c r="K24" s="94"/>
      <c r="L24" s="140"/>
      <c r="M24" s="94"/>
      <c r="N24" s="94"/>
      <c r="O24" s="140"/>
      <c r="P24" s="94"/>
      <c r="Q24" s="140"/>
      <c r="R24" s="107"/>
      <c r="S24" s="140"/>
      <c r="T24" s="94"/>
      <c r="U24" s="140"/>
      <c r="V24" s="98">
        <f>Acres_ALL!V48*NIWR_depth!V24/25.4/12/1000</f>
        <v>2.6010775947460787</v>
      </c>
      <c r="W24" s="140"/>
      <c r="X24" s="91">
        <f>Acres_ALL!X48*NIWR_depth!X24/25.4/12/1000</f>
        <v>5.5554221269005613</v>
      </c>
      <c r="Y24" s="94"/>
      <c r="Z24" s="93">
        <f>Acres_ALL!Z48*NIWR_depth!Z24/25.4/12/1000</f>
        <v>5.9919064671075324</v>
      </c>
      <c r="AA24" s="94"/>
      <c r="AB24" s="94"/>
      <c r="AC24" s="93">
        <f>Acres_ALL!AC48*NIWR_depth!AC24/25.4/12/1000</f>
        <v>0</v>
      </c>
      <c r="AD24" s="94"/>
      <c r="AE24" s="140"/>
      <c r="AF24" s="94"/>
      <c r="AG24" s="94"/>
      <c r="AH24" s="94"/>
      <c r="AI24" s="94"/>
      <c r="AJ24" s="93">
        <f>Acres_ALL!AJ48*NIWR_depth!AJ24/25.4/12/1000</f>
        <v>0</v>
      </c>
      <c r="AK24" s="94"/>
      <c r="AL24" s="94"/>
    </row>
    <row r="25" spans="1:38" s="48" customFormat="1" x14ac:dyDescent="0.25">
      <c r="A25" s="48" t="s">
        <v>56</v>
      </c>
      <c r="B25" s="68">
        <v>43</v>
      </c>
      <c r="C25" s="93">
        <f>Acres_ALL!C49*NIWR_depth!C25/25.4/12/1000</f>
        <v>0</v>
      </c>
      <c r="D25" s="94"/>
      <c r="E25" s="94"/>
      <c r="F25" s="94"/>
      <c r="G25" s="94"/>
      <c r="H25" s="140"/>
      <c r="I25" s="94"/>
      <c r="J25" s="140"/>
      <c r="K25" s="93">
        <f>Acres_ALL!K49*NIWR_depth!K25/25.4/12/1000</f>
        <v>0</v>
      </c>
      <c r="L25" s="140"/>
      <c r="M25" s="94"/>
      <c r="N25" s="94"/>
      <c r="O25" s="140"/>
      <c r="P25" s="94"/>
      <c r="Q25" s="140"/>
      <c r="R25" s="91">
        <f>Acres_ALL!R49*NIWR_depth!R25/25.4/12/1000</f>
        <v>0.25881650570170822</v>
      </c>
      <c r="S25" s="140"/>
      <c r="T25" s="94"/>
      <c r="U25" s="140"/>
      <c r="V25" s="94"/>
      <c r="W25" s="140"/>
      <c r="X25" s="94"/>
      <c r="Y25" s="94"/>
      <c r="Z25" s="94"/>
      <c r="AA25" s="94"/>
      <c r="AB25" s="94"/>
      <c r="AC25" s="94"/>
      <c r="AD25" s="94"/>
      <c r="AE25" s="140"/>
      <c r="AF25" s="94"/>
      <c r="AG25" s="93">
        <f>Acres_ALL!AG49*NIWR_depth!AG25/25.4/12/1000</f>
        <v>3.3988662468404391E-3</v>
      </c>
      <c r="AH25" s="94"/>
      <c r="AI25" s="94"/>
      <c r="AJ25" s="94"/>
      <c r="AK25" s="94"/>
      <c r="AL25" s="94"/>
    </row>
    <row r="26" spans="1:38" s="48" customFormat="1" x14ac:dyDescent="0.25">
      <c r="A26" s="48" t="s">
        <v>57</v>
      </c>
      <c r="B26" s="68">
        <v>62</v>
      </c>
      <c r="C26" s="94"/>
      <c r="D26" s="94"/>
      <c r="E26" s="94"/>
      <c r="F26" s="94"/>
      <c r="G26" s="94"/>
      <c r="H26" s="140"/>
      <c r="I26" s="94"/>
      <c r="J26" s="140"/>
      <c r="K26" s="94"/>
      <c r="L26" s="140"/>
      <c r="M26" s="94"/>
      <c r="N26" s="94"/>
      <c r="O26" s="140"/>
      <c r="P26" s="94"/>
      <c r="Q26" s="140"/>
      <c r="R26" s="94"/>
      <c r="S26" s="140"/>
      <c r="T26" s="93">
        <f>Acres_ALL!T50*NIWR_depth!T26/25.4/12/1000</f>
        <v>0</v>
      </c>
      <c r="U26" s="140"/>
      <c r="V26" s="94"/>
      <c r="W26" s="140"/>
      <c r="X26" s="94"/>
      <c r="Y26" s="94"/>
      <c r="Z26" s="100"/>
      <c r="AA26" s="94"/>
      <c r="AB26" s="94"/>
      <c r="AC26" s="94"/>
      <c r="AD26" s="94"/>
      <c r="AE26" s="140"/>
      <c r="AF26" s="94"/>
      <c r="AG26" s="94"/>
      <c r="AH26" s="94"/>
      <c r="AI26" s="94"/>
      <c r="AJ26" s="94"/>
      <c r="AK26" s="94"/>
      <c r="AL26" s="94"/>
    </row>
    <row r="27" spans="1:38" s="48" customFormat="1" x14ac:dyDescent="0.25">
      <c r="A27" s="48" t="s">
        <v>58</v>
      </c>
      <c r="B27" s="68">
        <v>63</v>
      </c>
      <c r="C27" s="94"/>
      <c r="D27" s="94"/>
      <c r="E27" s="94"/>
      <c r="F27" s="94"/>
      <c r="G27" s="94"/>
      <c r="H27" s="140"/>
      <c r="I27" s="94"/>
      <c r="J27" s="140"/>
      <c r="K27" s="94"/>
      <c r="L27" s="140">
        <f>Acres_ALL!L51*NIWR_depth!L27/25.4/12/1000</f>
        <v>2.7506132953747802</v>
      </c>
      <c r="M27" s="94"/>
      <c r="N27" s="94"/>
      <c r="O27" s="140"/>
      <c r="P27" s="94"/>
      <c r="Q27" s="140">
        <f>Acres_ALL!Q51*NIWR_depth!Q27/25.4/12/1000</f>
        <v>53.988104021734244</v>
      </c>
      <c r="R27" s="94"/>
      <c r="S27" s="140">
        <f>Acres_ALL!S51*NIWR_depth!S27/25.4/12/1000</f>
        <v>3.698079237463737</v>
      </c>
      <c r="T27" s="94"/>
      <c r="U27" s="140"/>
      <c r="V27" s="94"/>
      <c r="W27" s="140"/>
      <c r="X27" s="94"/>
      <c r="Y27" s="94"/>
      <c r="Z27" s="100"/>
      <c r="AA27" s="94"/>
      <c r="AB27" s="94"/>
      <c r="AC27" s="94"/>
      <c r="AD27" s="94"/>
      <c r="AE27" s="140"/>
      <c r="AF27" s="94"/>
      <c r="AG27" s="94"/>
      <c r="AH27" s="94"/>
      <c r="AI27" s="94"/>
      <c r="AJ27" s="94"/>
      <c r="AK27" s="94"/>
      <c r="AL27" s="94"/>
    </row>
    <row r="28" spans="1:38" s="48" customFormat="1" x14ac:dyDescent="0.25">
      <c r="A28" s="48" t="s">
        <v>59</v>
      </c>
      <c r="B28" s="68">
        <v>64</v>
      </c>
      <c r="C28" s="94"/>
      <c r="D28" s="94"/>
      <c r="E28" s="94"/>
      <c r="F28" s="94"/>
      <c r="G28" s="94"/>
      <c r="H28" s="140"/>
      <c r="I28" s="94"/>
      <c r="J28" s="140"/>
      <c r="K28" s="94"/>
      <c r="L28" s="140"/>
      <c r="M28" s="94"/>
      <c r="N28" s="94"/>
      <c r="O28" s="140"/>
      <c r="P28" s="94"/>
      <c r="Q28" s="140"/>
      <c r="R28" s="94"/>
      <c r="S28" s="140"/>
      <c r="T28" s="93">
        <f>Acres_ALL!T52*NIWR_depth!T28/25.4/12/1000</f>
        <v>0</v>
      </c>
      <c r="U28" s="140"/>
      <c r="V28" s="94"/>
      <c r="W28" s="140"/>
      <c r="X28" s="94"/>
      <c r="Y28" s="94"/>
      <c r="Z28" s="100"/>
      <c r="AA28" s="94"/>
      <c r="AB28" s="94"/>
      <c r="AC28" s="94"/>
      <c r="AD28" s="94"/>
      <c r="AE28" s="140"/>
      <c r="AF28" s="94"/>
      <c r="AG28" s="94"/>
      <c r="AH28" s="94"/>
      <c r="AI28" s="94"/>
      <c r="AJ28" s="94"/>
      <c r="AK28" s="94"/>
      <c r="AL28" s="94"/>
    </row>
    <row r="29" spans="1:38" s="48" customFormat="1" x14ac:dyDescent="0.25">
      <c r="A29" s="48" t="s">
        <v>60</v>
      </c>
      <c r="B29" s="68">
        <v>75</v>
      </c>
      <c r="C29" s="94"/>
      <c r="D29" s="94"/>
      <c r="E29" s="94"/>
      <c r="F29" s="94"/>
      <c r="G29" s="94"/>
      <c r="H29" s="140"/>
      <c r="I29" s="94"/>
      <c r="J29" s="140"/>
      <c r="K29" s="94"/>
      <c r="L29" s="140"/>
      <c r="M29" s="94"/>
      <c r="N29" s="94"/>
      <c r="O29" s="140"/>
      <c r="P29" s="94"/>
      <c r="Q29" s="140"/>
      <c r="R29" s="94"/>
      <c r="S29" s="140"/>
      <c r="T29" s="94"/>
      <c r="U29" s="140"/>
      <c r="V29" s="93">
        <f>Acres_ALL!V53*NIWR_depth!V29/25.4/12/1000</f>
        <v>0</v>
      </c>
      <c r="W29" s="140"/>
      <c r="X29" s="94"/>
      <c r="Y29" s="94"/>
      <c r="Z29" s="94"/>
      <c r="AA29" s="94"/>
      <c r="AB29" s="93">
        <f>Acres_ALL!AB53*NIWR_depth!AB29/25.4/12/1000</f>
        <v>0</v>
      </c>
      <c r="AC29" s="94"/>
      <c r="AD29" s="94"/>
      <c r="AE29" s="140"/>
      <c r="AF29" s="94"/>
      <c r="AG29" s="94"/>
      <c r="AH29" s="94"/>
      <c r="AI29" s="94"/>
      <c r="AJ29" s="94"/>
      <c r="AK29" s="94"/>
      <c r="AL29" s="94"/>
    </row>
    <row r="30" spans="1:38" s="48" customFormat="1" x14ac:dyDescent="0.25">
      <c r="A30" s="48" t="s">
        <v>61</v>
      </c>
      <c r="B30" s="68">
        <v>82</v>
      </c>
      <c r="C30" s="94"/>
      <c r="D30" s="93">
        <f>Acres_ALL!D54*NIWR_depth!D30/25.4/12/1000</f>
        <v>1.2328492993197849E-2</v>
      </c>
      <c r="E30" s="93">
        <f>Acres_ALL!E54*NIWR_depth!E30/25.4/12/1000</f>
        <v>4.9637391899554566E-2</v>
      </c>
      <c r="F30" s="94"/>
      <c r="G30" s="93">
        <f>Acres_ALL!G54*NIWR_depth!G30/25.4/12/1000</f>
        <v>0</v>
      </c>
      <c r="H30" s="140"/>
      <c r="I30" s="94"/>
      <c r="J30" s="140"/>
      <c r="K30" s="94"/>
      <c r="L30" s="140"/>
      <c r="M30" s="94"/>
      <c r="N30" s="94"/>
      <c r="O30" s="140"/>
      <c r="P30" s="94"/>
      <c r="Q30" s="140"/>
      <c r="R30" s="94"/>
      <c r="S30" s="140"/>
      <c r="T30" s="94"/>
      <c r="U30" s="140"/>
      <c r="V30" s="93">
        <f>Acres_ALL!V54*NIWR_depth!V30/25.4/12/1000</f>
        <v>5.5597414496248498E-2</v>
      </c>
      <c r="W30" s="140"/>
      <c r="X30" s="93">
        <f>Acres_ALL!X54*NIWR_depth!X30/25.4/12/1000</f>
        <v>0.13065443948459993</v>
      </c>
      <c r="Y30" s="94"/>
      <c r="Z30" s="93">
        <f>Acres_ALL!Z54*NIWR_depth!Z30/25.4/12/1000</f>
        <v>0.21800023618573927</v>
      </c>
      <c r="AA30" s="94"/>
      <c r="AB30" s="94"/>
      <c r="AC30" s="93">
        <f>Acres_ALL!AC54*NIWR_depth!AC30/25.4/12/1000</f>
        <v>0</v>
      </c>
      <c r="AD30" s="94"/>
      <c r="AE30" s="140"/>
      <c r="AF30" s="94"/>
      <c r="AG30" s="94"/>
      <c r="AH30" s="94"/>
      <c r="AI30" s="94"/>
      <c r="AJ30" s="93">
        <f>Acres_ALL!AJ54*NIWR_depth!AJ30/25.4/12/1000</f>
        <v>0.11260735871214958</v>
      </c>
      <c r="AK30" s="94"/>
      <c r="AL30" s="93">
        <f>Acres_ALL!AL54*NIWR_depth!AL30/25.4/12/1000</f>
        <v>1.4688782389771411E-2</v>
      </c>
    </row>
    <row r="31" spans="1:38" s="2" customFormat="1" x14ac:dyDescent="0.25">
      <c r="C31" s="108"/>
      <c r="D31" s="108"/>
      <c r="E31" s="108"/>
      <c r="F31" s="108"/>
      <c r="G31" s="108"/>
      <c r="I31" s="108"/>
      <c r="K31" s="108"/>
      <c r="M31" s="108"/>
      <c r="N31" s="108"/>
      <c r="P31" s="108"/>
      <c r="R31" s="108"/>
      <c r="T31" s="108"/>
      <c r="V31" s="108"/>
      <c r="X31" s="108"/>
      <c r="Y31" s="108"/>
      <c r="Z31" s="108"/>
      <c r="AA31" s="108"/>
      <c r="AB31" s="108"/>
      <c r="AC31" s="108"/>
      <c r="AD31" s="108"/>
      <c r="AF31" s="108"/>
      <c r="AG31" s="108"/>
      <c r="AH31" s="108"/>
      <c r="AI31" s="108"/>
      <c r="AJ31" s="108"/>
      <c r="AK31" s="108"/>
      <c r="AL31" s="108"/>
    </row>
    <row r="32" spans="1:38" s="2" customFormat="1" x14ac:dyDescent="0.25">
      <c r="B32" s="123" t="s">
        <v>174</v>
      </c>
      <c r="C32" s="108">
        <f>SUM(C6:C30)</f>
        <v>252.15196641983744</v>
      </c>
      <c r="D32" s="108">
        <f t="shared" ref="D32:AL32" si="0">SUM(D6:D30)</f>
        <v>15.343225808279481</v>
      </c>
      <c r="E32" s="108">
        <f t="shared" si="0"/>
        <v>40.98047778214741</v>
      </c>
      <c r="F32" s="108">
        <f t="shared" si="0"/>
        <v>0.7734645669291339</v>
      </c>
      <c r="G32" s="108">
        <f t="shared" si="0"/>
        <v>3.610544619422571</v>
      </c>
      <c r="H32" s="108">
        <f>SUM(H6:H30)</f>
        <v>9.6941729562638965</v>
      </c>
      <c r="I32" s="108">
        <f t="shared" si="0"/>
        <v>177.14465098217798</v>
      </c>
      <c r="J32" s="108">
        <f t="shared" si="0"/>
        <v>3.0282656271052755</v>
      </c>
      <c r="K32" s="108">
        <f t="shared" si="0"/>
        <v>87.096491690590483</v>
      </c>
      <c r="L32" s="108">
        <f t="shared" si="0"/>
        <v>35.954865929998462</v>
      </c>
      <c r="M32" s="108">
        <f t="shared" si="0"/>
        <v>20.615071206963009</v>
      </c>
      <c r="N32" s="108">
        <f t="shared" si="0"/>
        <v>82.673838582677149</v>
      </c>
      <c r="O32" s="108">
        <f t="shared" si="0"/>
        <v>441.06077755905523</v>
      </c>
      <c r="P32" s="108">
        <f t="shared" si="0"/>
        <v>26.799749345238791</v>
      </c>
      <c r="Q32" s="108">
        <f t="shared" si="0"/>
        <v>156.95445593265305</v>
      </c>
      <c r="R32" s="108">
        <f t="shared" si="0"/>
        <v>110.16798552714027</v>
      </c>
      <c r="S32" s="108">
        <f t="shared" si="0"/>
        <v>21.957251374665898</v>
      </c>
      <c r="T32" s="108">
        <f t="shared" si="0"/>
        <v>458.58578109436621</v>
      </c>
      <c r="U32" s="108">
        <f t="shared" si="0"/>
        <v>417.95222440944883</v>
      </c>
      <c r="V32" s="108">
        <f t="shared" si="0"/>
        <v>25.999998111768889</v>
      </c>
      <c r="W32" s="108">
        <f t="shared" si="0"/>
        <v>0.46076685515661897</v>
      </c>
      <c r="X32" s="108">
        <f t="shared" si="0"/>
        <v>38.500501671929513</v>
      </c>
      <c r="Y32" s="108">
        <f t="shared" si="0"/>
        <v>433.82761131658174</v>
      </c>
      <c r="Z32" s="108">
        <f t="shared" si="0"/>
        <v>111.77106711602519</v>
      </c>
      <c r="AA32" s="108">
        <f t="shared" si="0"/>
        <v>283.42170181916686</v>
      </c>
      <c r="AB32" s="108">
        <f t="shared" si="0"/>
        <v>8.2574926663578836</v>
      </c>
      <c r="AC32" s="108">
        <f t="shared" si="0"/>
        <v>24.714560934798421</v>
      </c>
      <c r="AD32" s="108">
        <f t="shared" si="0"/>
        <v>6.8739682498242098</v>
      </c>
      <c r="AE32" s="108">
        <f t="shared" si="0"/>
        <v>11.321791628788258</v>
      </c>
      <c r="AF32" s="108">
        <f t="shared" si="0"/>
        <v>200.99536227463409</v>
      </c>
      <c r="AG32" s="108">
        <f t="shared" si="0"/>
        <v>81.147872065183222</v>
      </c>
      <c r="AH32" s="108">
        <f t="shared" si="0"/>
        <v>68.597004766004105</v>
      </c>
      <c r="AI32" s="108">
        <f t="shared" si="0"/>
        <v>63.764776833056779</v>
      </c>
      <c r="AJ32" s="108">
        <f t="shared" si="0"/>
        <v>26.131723124757478</v>
      </c>
      <c r="AK32" s="108">
        <f t="shared" si="0"/>
        <v>23.859737532808403</v>
      </c>
      <c r="AL32" s="108">
        <f t="shared" si="0"/>
        <v>35.758404203303314</v>
      </c>
    </row>
    <row r="33" spans="1:38" s="2" customFormat="1" x14ac:dyDescent="0.25">
      <c r="C33" s="108"/>
      <c r="D33" s="108"/>
      <c r="E33" s="108"/>
      <c r="F33" s="108"/>
      <c r="G33" s="108"/>
      <c r="I33" s="108"/>
      <c r="K33" s="108"/>
      <c r="M33" s="108"/>
      <c r="N33" s="108"/>
      <c r="P33" s="108"/>
      <c r="R33" s="108"/>
      <c r="T33" s="108"/>
      <c r="V33" s="108"/>
      <c r="X33" s="108"/>
      <c r="Y33" s="108"/>
      <c r="Z33" s="108"/>
      <c r="AA33" s="108"/>
      <c r="AB33" s="108"/>
      <c r="AC33" s="108"/>
      <c r="AD33" s="108"/>
      <c r="AF33" s="108"/>
      <c r="AG33" s="108"/>
      <c r="AH33" s="108"/>
      <c r="AI33" s="108"/>
      <c r="AJ33" s="108"/>
      <c r="AK33" s="108"/>
      <c r="AL33" s="108"/>
    </row>
    <row r="34" spans="1:38" s="2" customFormat="1" x14ac:dyDescent="0.25">
      <c r="C34" s="108"/>
      <c r="D34" s="108"/>
      <c r="E34" s="108"/>
      <c r="F34" s="108"/>
      <c r="G34" s="108"/>
      <c r="I34" s="108"/>
      <c r="K34" s="108"/>
      <c r="M34" s="108"/>
      <c r="N34" s="108"/>
      <c r="P34" s="108"/>
      <c r="R34" s="108"/>
      <c r="T34" s="108"/>
      <c r="V34" s="108"/>
      <c r="X34" s="108"/>
      <c r="Y34" s="108"/>
      <c r="Z34" s="108"/>
      <c r="AA34" s="108"/>
      <c r="AB34" s="108"/>
      <c r="AC34" s="108"/>
      <c r="AD34" s="108"/>
      <c r="AF34" s="108"/>
      <c r="AG34" s="108"/>
      <c r="AH34" s="108"/>
      <c r="AI34" s="108"/>
      <c r="AJ34" s="108"/>
      <c r="AK34" s="108"/>
      <c r="AL34" s="108"/>
    </row>
    <row r="35" spans="1:38" s="2" customFormat="1" ht="21" x14ac:dyDescent="0.35">
      <c r="A35" s="1" t="s">
        <v>220</v>
      </c>
      <c r="B35" s="2" t="s">
        <v>1</v>
      </c>
      <c r="C35" s="86" t="s">
        <v>2</v>
      </c>
      <c r="D35" s="86" t="s">
        <v>3</v>
      </c>
      <c r="E35" s="89" t="s">
        <v>4</v>
      </c>
      <c r="F35" s="86" t="s">
        <v>5</v>
      </c>
      <c r="G35" s="86" t="s">
        <v>6</v>
      </c>
      <c r="H35" t="s">
        <v>7</v>
      </c>
      <c r="I35" s="86" t="s">
        <v>8</v>
      </c>
      <c r="J35" t="s">
        <v>9</v>
      </c>
      <c r="K35" s="86" t="s">
        <v>10</v>
      </c>
      <c r="L35" t="s">
        <v>11</v>
      </c>
      <c r="M35" s="86" t="s">
        <v>12</v>
      </c>
      <c r="N35" s="86" t="s">
        <v>13</v>
      </c>
      <c r="O35" t="s">
        <v>14</v>
      </c>
      <c r="P35" s="86" t="s">
        <v>15</v>
      </c>
      <c r="Q35" t="s">
        <v>16</v>
      </c>
      <c r="R35" s="86" t="s">
        <v>17</v>
      </c>
      <c r="S35" t="s">
        <v>18</v>
      </c>
      <c r="T35" s="86" t="s">
        <v>19</v>
      </c>
      <c r="U35" t="s">
        <v>20</v>
      </c>
      <c r="V35" s="86" t="s">
        <v>21</v>
      </c>
      <c r="W35" t="s">
        <v>22</v>
      </c>
      <c r="X35" s="86" t="s">
        <v>23</v>
      </c>
      <c r="Y35" s="86" t="s">
        <v>24</v>
      </c>
      <c r="Z35" s="86" t="s">
        <v>25</v>
      </c>
      <c r="AA35" s="86" t="s">
        <v>26</v>
      </c>
      <c r="AB35" s="86" t="s">
        <v>27</v>
      </c>
      <c r="AC35" s="86" t="s">
        <v>28</v>
      </c>
      <c r="AD35" s="86" t="s">
        <v>29</v>
      </c>
      <c r="AE35" t="s">
        <v>30</v>
      </c>
      <c r="AF35" s="86" t="s">
        <v>31</v>
      </c>
      <c r="AG35" s="86" t="s">
        <v>32</v>
      </c>
      <c r="AH35" s="86" t="s">
        <v>33</v>
      </c>
      <c r="AI35" s="86" t="s">
        <v>34</v>
      </c>
      <c r="AJ35" s="86" t="s">
        <v>35</v>
      </c>
      <c r="AK35" s="86" t="s">
        <v>36</v>
      </c>
      <c r="AL35" s="86" t="s">
        <v>37</v>
      </c>
    </row>
    <row r="36" spans="1:38" s="2" customFormat="1" x14ac:dyDescent="0.25">
      <c r="A36" s="2" t="s">
        <v>38</v>
      </c>
      <c r="B36" s="2">
        <v>3</v>
      </c>
      <c r="C36" s="90">
        <f>Acres_ALL!C30*NIWR_depth!C34/25.4/12/1000</f>
        <v>225.90514239965003</v>
      </c>
      <c r="D36" s="90">
        <f>Acres_ALL!D30*NIWR_depth!D34/25.4/12/1000</f>
        <v>8.974868299932341</v>
      </c>
      <c r="E36" s="90">
        <f>Acres_ALL!E30*NIWR_depth!E34/25.4/12/1000</f>
        <v>24.717200302034627</v>
      </c>
      <c r="F36" s="90">
        <f>Acres_ALL!F30*NIWR_depth!F34/25.4/12/1000</f>
        <v>1.0244291338582678</v>
      </c>
      <c r="G36" s="90">
        <f>Acres_ALL!G30*NIWR_depth!G34/25.4/12/1000</f>
        <v>4.1934251968503924</v>
      </c>
      <c r="H36" s="140">
        <f>Acres_ALL!H30*NIWR_depth!H34/25.4/12/1000</f>
        <v>9.0115599431702265</v>
      </c>
      <c r="I36" s="90">
        <f>Acres_ALL!I30*NIWR_depth!I34/25.4/12/1000</f>
        <v>195.00475043994581</v>
      </c>
      <c r="J36" s="140">
        <f>Acres_ALL!J30*NIWR_depth!J34/25.4/12/1000</f>
        <v>1.8984100768143863</v>
      </c>
      <c r="K36" s="90">
        <f>Acres_ALL!K30*NIWR_depth!K34/25.4/12/1000</f>
        <v>90.077486807474472</v>
      </c>
      <c r="L36" s="140">
        <f>Acres_ALL!L30*NIWR_depth!L34/25.4/12/1000</f>
        <v>36.581617540014335</v>
      </c>
      <c r="M36" s="90">
        <f>Acres_ALL!M30*NIWR_depth!M34/25.4/12/1000</f>
        <v>17.89023010657548</v>
      </c>
      <c r="N36" s="90">
        <f>Acres_ALL!N30*NIWR_depth!N34/25.4/12/1000</f>
        <v>93.869547244094491</v>
      </c>
      <c r="O36" s="140">
        <f>Acres_ALL!O30*NIWR_depth!O34/25.4/12/1000</f>
        <v>481.06689315375343</v>
      </c>
      <c r="P36" s="90">
        <f>Acres_ALL!P30*NIWR_depth!P34/25.4/12/1000</f>
        <v>1.2774954209797205</v>
      </c>
      <c r="Q36" s="140">
        <f>Acres_ALL!Q30*NIWR_depth!Q34/25.4/12/1000</f>
        <v>112.29207968815612</v>
      </c>
      <c r="R36" s="90">
        <f>Acres_ALL!R30*NIWR_depth!R34/25.4/12/1000</f>
        <v>68.024141129584009</v>
      </c>
      <c r="S36" s="140">
        <f>Acres_ALL!S30*NIWR_depth!S34/25.4/12/1000</f>
        <v>19.912916934692721</v>
      </c>
      <c r="T36" s="90">
        <f>Acres_ALL!T30*NIWR_depth!T34/25.4/12/1000</f>
        <v>379.76973311265465</v>
      </c>
      <c r="U36" s="140">
        <f>Acres_ALL!U30*NIWR_depth!U34/25.4/12/1000</f>
        <v>474.46746762418928</v>
      </c>
      <c r="V36" s="90">
        <f>Acres_ALL!V30*NIWR_depth!V34/25.4/12/1000</f>
        <v>17.543281777377356</v>
      </c>
      <c r="W36" s="140"/>
      <c r="X36" s="90">
        <f>Acres_ALL!X30*NIWR_depth!X34/25.4/12/1000</f>
        <v>22.311030424380032</v>
      </c>
      <c r="Y36" s="90">
        <f>Acres_ALL!Y30*NIWR_depth!Y34/25.4/12/1000</f>
        <v>281.02576218428044</v>
      </c>
      <c r="Z36" s="90">
        <f>Acres_ALL!Z30*NIWR_depth!Z34/25.4/12/1000</f>
        <v>31.926336706750565</v>
      </c>
      <c r="AA36" s="90">
        <f>Acres_ALL!AA30*NIWR_depth!AA34/25.4/12/1000</f>
        <v>146.13733919443825</v>
      </c>
      <c r="AB36" s="90">
        <f>Acres_ALL!AB30*NIWR_depth!AB34/25.4/12/1000</f>
        <v>5.0740915718868473</v>
      </c>
      <c r="AC36" s="90">
        <f>Acres_ALL!AC30*NIWR_depth!AC34/25.4/12/1000</f>
        <v>11.902786621583594</v>
      </c>
      <c r="AD36" s="90">
        <f>Acres_ALL!AD30*NIWR_depth!AD34/25.4/12/1000</f>
        <v>6.3978370823673574</v>
      </c>
      <c r="AE36" s="140">
        <f>Acres_ALL!AE30*NIWR_depth!AE34/25.4/12/1000</f>
        <v>9.9606594289128854</v>
      </c>
      <c r="AF36" s="90">
        <f>Acres_ALL!AF30*NIWR_depth!AF34/25.4/12/1000</f>
        <v>78.764136356822334</v>
      </c>
      <c r="AG36" s="90">
        <f>Acres_ALL!AG30*NIWR_depth!AG34/25.4/12/1000</f>
        <v>61.068377811264156</v>
      </c>
      <c r="AH36" s="90">
        <f>Acres_ALL!AH30*NIWR_depth!AH34/25.4/12/1000</f>
        <v>59.443725500873619</v>
      </c>
      <c r="AI36" s="90">
        <f>Acres_ALL!AI30*NIWR_depth!AI34/25.4/12/1000</f>
        <v>22.627420219750007</v>
      </c>
      <c r="AJ36" s="90">
        <f>Acres_ALL!AJ30*NIWR_depth!AJ34/25.4/12/1000</f>
        <v>10.360659396465767</v>
      </c>
      <c r="AK36" s="90">
        <f>Acres_ALL!AK30*NIWR_depth!AK34/25.4/12/1000</f>
        <v>24.577532808398949</v>
      </c>
      <c r="AL36" s="90">
        <f>Acres_ALL!AL30*NIWR_depth!AL34/25.4/12/1000</f>
        <v>15.825239484899468</v>
      </c>
    </row>
    <row r="37" spans="1:38" s="2" customFormat="1" x14ac:dyDescent="0.25">
      <c r="A37" s="2" t="s">
        <v>39</v>
      </c>
      <c r="B37" s="2">
        <v>5</v>
      </c>
      <c r="C37" s="109">
        <f>Acres_ALL!C31*NIWR_depth!C35/25.4/12/1000</f>
        <v>2.7606983965304758E-3</v>
      </c>
      <c r="D37" s="110">
        <f>Acres_ALL!D31*NIWR_depth!D35/25.4/12/1000</f>
        <v>0.38034999427511818</v>
      </c>
      <c r="E37" s="111">
        <f>Acres_ALL!E31*NIWR_depth!E35/25.4/12/1000</f>
        <v>0.56748246950852654</v>
      </c>
      <c r="F37" s="112"/>
      <c r="G37" s="112"/>
      <c r="H37" s="140"/>
      <c r="I37" s="112"/>
      <c r="J37" s="140"/>
      <c r="K37" s="112"/>
      <c r="L37" s="140"/>
      <c r="M37" s="112"/>
      <c r="N37" s="112"/>
      <c r="O37" s="140"/>
      <c r="P37" s="112"/>
      <c r="Q37" s="140"/>
      <c r="R37" s="113"/>
      <c r="S37" s="140"/>
      <c r="T37" s="112"/>
      <c r="U37" s="140"/>
      <c r="V37" s="111">
        <f>Acres_ALL!V31*NIWR_depth!V35/25.4/12/1000</f>
        <v>0.14861365290874418</v>
      </c>
      <c r="W37" s="140"/>
      <c r="X37" s="109">
        <f>Acres_ALL!X31*NIWR_depth!X35/25.4/12/1000</f>
        <v>1.0631512863094061</v>
      </c>
      <c r="Y37" s="111">
        <f>Acres_ALL!Y31*NIWR_depth!Y35/25.4/12/1000</f>
        <v>7.4096670217987493</v>
      </c>
      <c r="Z37" s="111">
        <f>Acres_ALL!Z31*NIWR_depth!Z35/25.4/12/1000</f>
        <v>9.9347459066259489</v>
      </c>
      <c r="AA37" s="112"/>
      <c r="AB37" s="109">
        <f>Acres_ALL!AB31*NIWR_depth!AB35/25.4/12/1000</f>
        <v>0.22156759816787613</v>
      </c>
      <c r="AC37" s="111">
        <f>Acres_ALL!AC31*NIWR_depth!AC35/25.4/12/1000</f>
        <v>0.97287587281665722</v>
      </c>
      <c r="AD37" s="112"/>
      <c r="AE37" s="140"/>
      <c r="AF37" s="112"/>
      <c r="AG37" s="112"/>
      <c r="AH37" s="112"/>
      <c r="AI37" s="112"/>
      <c r="AJ37" s="114">
        <f>Acres_ALL!AJ31*NIWR_depth!AJ35/25.4/12/1000</f>
        <v>0.30068836836241197</v>
      </c>
      <c r="AK37" s="112"/>
      <c r="AL37" s="115">
        <f>Acres_ALL!AL31*NIWR_depth!AL35/25.4/12/1000</f>
        <v>0.51083932345402761</v>
      </c>
    </row>
    <row r="38" spans="1:38" s="2" customFormat="1" x14ac:dyDescent="0.25">
      <c r="A38" s="2" t="s">
        <v>40</v>
      </c>
      <c r="B38" s="2">
        <v>6</v>
      </c>
      <c r="C38" s="112"/>
      <c r="D38" s="112"/>
      <c r="E38" s="112"/>
      <c r="F38" s="112"/>
      <c r="G38" s="112"/>
      <c r="H38" s="140"/>
      <c r="I38" s="112"/>
      <c r="J38" s="140"/>
      <c r="K38" s="112"/>
      <c r="L38" s="140"/>
      <c r="M38" s="112"/>
      <c r="N38" s="112"/>
      <c r="O38" s="140"/>
      <c r="P38" s="112"/>
      <c r="Q38" s="140"/>
      <c r="R38" s="113"/>
      <c r="S38" s="140"/>
      <c r="T38" s="111">
        <f>Acres_ALL!T32*NIWR_depth!T36/25.4/12/1000</f>
        <v>0</v>
      </c>
      <c r="U38" s="140"/>
      <c r="V38" s="112"/>
      <c r="W38" s="140"/>
      <c r="X38" s="112"/>
      <c r="Y38" s="112"/>
      <c r="Z38" s="112"/>
      <c r="AA38" s="112"/>
      <c r="AB38" s="112"/>
      <c r="AC38" s="112"/>
      <c r="AD38" s="112"/>
      <c r="AE38" s="140"/>
      <c r="AF38" s="112"/>
      <c r="AG38" s="112"/>
      <c r="AH38" s="112"/>
      <c r="AI38" s="112"/>
      <c r="AJ38" s="112"/>
      <c r="AK38" s="112"/>
      <c r="AL38" s="112"/>
    </row>
    <row r="39" spans="1:38" s="2" customFormat="1" x14ac:dyDescent="0.25">
      <c r="A39" s="2" t="s">
        <v>41</v>
      </c>
      <c r="B39" s="2">
        <v>7</v>
      </c>
      <c r="C39" s="109">
        <f>Acres_ALL!C33*NIWR_depth!C37/25.4/12/1000</f>
        <v>3.0636880385011227</v>
      </c>
      <c r="D39" s="109">
        <f>Acres_ALL!D33*NIWR_depth!D37/25.4/12/1000</f>
        <v>1.6715435034727295</v>
      </c>
      <c r="E39" s="111">
        <f>Acres_ALL!E33*NIWR_depth!E37/25.4/12/1000</f>
        <v>1.764092624379894</v>
      </c>
      <c r="F39" s="112"/>
      <c r="G39" s="112"/>
      <c r="H39" s="140"/>
      <c r="I39" s="112"/>
      <c r="J39" s="140"/>
      <c r="K39" s="112"/>
      <c r="L39" s="140"/>
      <c r="M39" s="111">
        <f>Acres_ALL!M33*NIWR_depth!M37/25.4/12/1000</f>
        <v>0</v>
      </c>
      <c r="N39" s="112"/>
      <c r="O39" s="140"/>
      <c r="P39" s="112"/>
      <c r="Q39" s="140"/>
      <c r="R39" s="112"/>
      <c r="S39" s="140"/>
      <c r="T39" s="111">
        <f>Acres_ALL!T33*NIWR_depth!T37/25.4/12/1000</f>
        <v>1.4867895943822391E-2</v>
      </c>
      <c r="U39" s="140"/>
      <c r="V39" s="111">
        <f>Acres_ALL!V33*NIWR_depth!V37/25.4/12/1000</f>
        <v>1.3330434803320639</v>
      </c>
      <c r="W39" s="140"/>
      <c r="X39" s="111">
        <f>Acres_ALL!X33*NIWR_depth!X37/25.4/12/1000</f>
        <v>5.6747061359700881</v>
      </c>
      <c r="Y39" s="111">
        <f>Acres_ALL!Y33*NIWR_depth!Y37/25.4/12/1000</f>
        <v>66.672989736967565</v>
      </c>
      <c r="Z39" s="111">
        <f>Acres_ALL!Z33*NIWR_depth!Z37/25.4/12/1000</f>
        <v>25.645500542105054</v>
      </c>
      <c r="AA39" s="111">
        <f>Acres_ALL!AA33*NIWR_depth!AA37/25.4/12/1000</f>
        <v>66.176070646442298</v>
      </c>
      <c r="AB39" s="111">
        <f>Acres_ALL!AB33*NIWR_depth!AB37/25.4/12/1000</f>
        <v>0.86688538932633441</v>
      </c>
      <c r="AC39" s="111">
        <f>Acres_ALL!AC33*NIWR_depth!AC37/25.4/12/1000</f>
        <v>2.9429246670429312</v>
      </c>
      <c r="AD39" s="112"/>
      <c r="AE39" s="140">
        <f>Acres_ALL!AE33*NIWR_depth!AE37/25.4/12/1000</f>
        <v>1.8168291939207259</v>
      </c>
      <c r="AF39" s="111">
        <f>Acres_ALL!AF33*NIWR_depth!AF37/25.4/12/1000</f>
        <v>29.795464390503639</v>
      </c>
      <c r="AG39" s="109">
        <f>Acres_ALL!AG33*NIWR_depth!AG37/25.4/12/1000</f>
        <v>0.58413260606575124</v>
      </c>
      <c r="AH39" s="112"/>
      <c r="AI39" s="112"/>
      <c r="AJ39" s="111">
        <f>Acres_ALL!AJ33*NIWR_depth!AJ37/25.4/12/1000</f>
        <v>3.9378797849477141</v>
      </c>
      <c r="AK39" s="112"/>
      <c r="AL39" s="111">
        <f>Acres_ALL!AL33*NIWR_depth!AL37/25.4/12/1000</f>
        <v>4.9273603406562767</v>
      </c>
    </row>
    <row r="40" spans="1:38" s="2" customFormat="1" x14ac:dyDescent="0.25">
      <c r="A40" s="2" t="s">
        <v>42</v>
      </c>
      <c r="B40" s="2">
        <v>10</v>
      </c>
      <c r="C40" s="112"/>
      <c r="D40" s="112"/>
      <c r="E40" s="112"/>
      <c r="F40" s="112"/>
      <c r="G40" s="112"/>
      <c r="H40" s="140"/>
      <c r="I40" s="112"/>
      <c r="J40" s="140"/>
      <c r="K40" s="112"/>
      <c r="L40" s="140"/>
      <c r="M40" s="112"/>
      <c r="N40" s="112"/>
      <c r="O40" s="140"/>
      <c r="P40" s="112"/>
      <c r="Q40" s="140"/>
      <c r="R40" s="112"/>
      <c r="S40" s="140"/>
      <c r="T40" s="111">
        <f>Acres_ALL!T34*NIWR_depth!T38/25.4/12/1000</f>
        <v>0</v>
      </c>
      <c r="U40" s="140"/>
      <c r="V40" s="112"/>
      <c r="W40" s="140"/>
      <c r="X40" s="112"/>
      <c r="Y40" s="112"/>
      <c r="Z40" s="112"/>
      <c r="AA40" s="112"/>
      <c r="AB40" s="112"/>
      <c r="AC40" s="112"/>
      <c r="AD40" s="112"/>
      <c r="AE40" s="140"/>
      <c r="AF40" s="112"/>
      <c r="AG40" s="112"/>
      <c r="AH40" s="112"/>
      <c r="AI40" s="112"/>
      <c r="AJ40" s="112"/>
      <c r="AK40" s="112"/>
      <c r="AL40" s="112"/>
    </row>
    <row r="41" spans="1:38" s="2" customFormat="1" x14ac:dyDescent="0.25">
      <c r="A41" s="2" t="s">
        <v>43</v>
      </c>
      <c r="B41" s="146">
        <v>11</v>
      </c>
      <c r="C41" s="111">
        <f>Acres_ALL!C35*NIWR_depth!C39/25.4/12/1000</f>
        <v>14.001540965908594</v>
      </c>
      <c r="D41" s="115">
        <f>Acres_ALL!D35*NIWR_depth!D39/25.4/12/1000</f>
        <v>7.551475681535128E-3</v>
      </c>
      <c r="E41" s="111">
        <f>Acres_ALL!E35*NIWR_depth!E39/25.4/12/1000</f>
        <v>0.15275958788254543</v>
      </c>
      <c r="F41" s="112"/>
      <c r="G41" s="111">
        <f>Acres_ALL!G35*NIWR_depth!G39/25.4/12/1000</f>
        <v>0</v>
      </c>
      <c r="H41" s="140"/>
      <c r="I41" s="111">
        <f>Acres_ALL!I35*NIWR_depth!I39/25.4/12/1000</f>
        <v>0</v>
      </c>
      <c r="J41" s="140"/>
      <c r="K41" s="111">
        <f>Acres_ALL!K35*NIWR_depth!K39/25.4/12/1000</f>
        <v>0</v>
      </c>
      <c r="L41" s="140"/>
      <c r="M41" s="112"/>
      <c r="N41" s="112"/>
      <c r="O41" s="140">
        <f>Acres_ALL!O35*NIWR_depth!O39/25.4/12/1000</f>
        <v>0</v>
      </c>
      <c r="P41" s="112"/>
      <c r="Q41" s="140"/>
      <c r="R41" s="109">
        <f>Acres_ALL!R35*NIWR_depth!R39/25.4/12/1000</f>
        <v>13.075515382783307</v>
      </c>
      <c r="S41" s="140"/>
      <c r="T41" s="111">
        <f>Acres_ALL!T35*NIWR_depth!T39/25.4/12/1000</f>
        <v>32.828658039140848</v>
      </c>
      <c r="U41" s="140"/>
      <c r="V41" s="112"/>
      <c r="W41" s="140"/>
      <c r="X41" s="112"/>
      <c r="Y41" s="111">
        <f>Acres_ALL!Y35*NIWR_depth!Y39/25.4/12/1000</f>
        <v>3.1949839259678083</v>
      </c>
      <c r="Z41" s="111">
        <f>Acres_ALL!Z35*NIWR_depth!Z39/25.4/12/1000</f>
        <v>1.2219303147869645</v>
      </c>
      <c r="AA41" s="115">
        <f>Acres_ALL!AA35*NIWR_depth!AA39/25.4/12/1000</f>
        <v>6.0534099704495867</v>
      </c>
      <c r="AB41" s="111">
        <f>Acres_ALL!AB35*NIWR_depth!AB39/25.4/12/1000</f>
        <v>9.826274166709556E-2</v>
      </c>
      <c r="AC41" s="111">
        <f>Acres_ALL!AC35*NIWR_depth!AC39/25.4/12/1000</f>
        <v>1.0438702705663541E-2</v>
      </c>
      <c r="AD41" s="112"/>
      <c r="AE41" s="140"/>
      <c r="AF41" s="111">
        <f>Acres_ALL!AF35*NIWR_depth!AF39/25.4/12/1000</f>
        <v>6.0867309876130529</v>
      </c>
      <c r="AG41" s="111">
        <f>Acres_ALL!AG35*NIWR_depth!AG39/25.4/12/1000</f>
        <v>9.2558385841931461</v>
      </c>
      <c r="AH41" s="111">
        <f>Acres_ALL!AH35*NIWR_depth!AH39/25.4/12/1000</f>
        <v>10.564990883552005</v>
      </c>
      <c r="AI41" s="112"/>
      <c r="AJ41" s="109">
        <f>Acres_ALL!AJ35*NIWR_depth!AJ39/25.4/12/1000</f>
        <v>0.20065606540565872</v>
      </c>
      <c r="AK41" s="112"/>
      <c r="AL41" s="111">
        <f>Acres_ALL!AL35*NIWR_depth!AL39/25.4/12/1000</f>
        <v>0.11755873255627813</v>
      </c>
    </row>
    <row r="42" spans="1:38" s="2" customFormat="1" x14ac:dyDescent="0.25">
      <c r="A42" s="2" t="s">
        <v>44</v>
      </c>
      <c r="B42" s="146">
        <v>13</v>
      </c>
      <c r="C42" s="111">
        <f>Acres_ALL!C36*NIWR_depth!C40/25.4/12/1000</f>
        <v>20.609850217629756</v>
      </c>
      <c r="D42" s="111">
        <f>Acres_ALL!D36*NIWR_depth!D40/25.4/12/1000</f>
        <v>5.0216163644762522E-2</v>
      </c>
      <c r="E42" s="111">
        <f>Acres_ALL!E36*NIWR_depth!E40/25.4/12/1000</f>
        <v>4.4513524328837805E-3</v>
      </c>
      <c r="F42" s="112"/>
      <c r="G42" s="111">
        <f>Acres_ALL!G36*NIWR_depth!G40/25.4/12/1000</f>
        <v>0</v>
      </c>
      <c r="H42" s="140"/>
      <c r="I42" s="111">
        <f>Acres_ALL!I36*NIWR_depth!I40/25.4/12/1000</f>
        <v>1.8512118323810738</v>
      </c>
      <c r="J42" s="140"/>
      <c r="K42" s="111">
        <f>Acres_ALL!K36*NIWR_depth!K40/25.4/12/1000</f>
        <v>2.2205036359601511</v>
      </c>
      <c r="L42" s="140"/>
      <c r="M42" s="111">
        <f>Acres_ALL!M36*NIWR_depth!M40/25.4/12/1000</f>
        <v>3.3018556436775284</v>
      </c>
      <c r="N42" s="112"/>
      <c r="O42" s="140"/>
      <c r="P42" s="111">
        <f>Acres_ALL!P36*NIWR_depth!P40/25.4/12/1000</f>
        <v>3.994806575079228E-2</v>
      </c>
      <c r="Q42" s="140"/>
      <c r="R42" s="109">
        <f>Acres_ALL!R36*NIWR_depth!R40/25.4/12/1000</f>
        <v>35.001563289439616</v>
      </c>
      <c r="S42" s="140"/>
      <c r="T42" s="116">
        <f>Acres_ALL!T36*NIWR_depth!T40/25.4/12/1000</f>
        <v>51.174256488015935</v>
      </c>
      <c r="U42" s="140"/>
      <c r="V42" s="109">
        <f>Acres_ALL!V36*NIWR_depth!V40/25.4/12/1000</f>
        <v>8.7054706012046016E-3</v>
      </c>
      <c r="W42" s="140"/>
      <c r="X42" s="111">
        <f>Acres_ALL!X36*NIWR_depth!X40/25.4/12/1000</f>
        <v>3.6960069041312771E-2</v>
      </c>
      <c r="Y42" s="111">
        <f>Acres_ALL!Y36*NIWR_depth!Y40/25.4/12/1000</f>
        <v>52.532103342498452</v>
      </c>
      <c r="Z42" s="111">
        <f>Acres_ALL!Z36*NIWR_depth!Z40/25.4/12/1000</f>
        <v>1.2454308399261842</v>
      </c>
      <c r="AA42" s="111">
        <f>Acres_ALL!AA36*NIWR_depth!AA40/25.4/12/1000</f>
        <v>23.108126840544294</v>
      </c>
      <c r="AB42" s="111">
        <f>Acres_ALL!AB36*NIWR_depth!AB40/25.4/12/1000</f>
        <v>3.0164856843874904E-2</v>
      </c>
      <c r="AC42" s="111">
        <f>Acres_ALL!AC36*NIWR_depth!AC40/25.4/12/1000</f>
        <v>3.1155912347554892E-2</v>
      </c>
      <c r="AD42" s="111">
        <f>Acres_ALL!AD36*NIWR_depth!AD40/25.4/12/1000</f>
        <v>0.39659393122941861</v>
      </c>
      <c r="AE42" s="140"/>
      <c r="AF42" s="109">
        <f>Acres_ALL!AF36*NIWR_depth!AF40/25.4/12/1000</f>
        <v>42.36859495811661</v>
      </c>
      <c r="AG42" s="111">
        <f>Acres_ALL!AG36*NIWR_depth!AG40/25.4/12/1000</f>
        <v>17.519558278934813</v>
      </c>
      <c r="AH42" s="109">
        <f>Acres_ALL!AH36*NIWR_depth!AH40/25.4/12/1000</f>
        <v>8.633118522320526</v>
      </c>
      <c r="AI42" s="111">
        <f>Acres_ALL!AI36*NIWR_depth!AI40/25.4/12/1000</f>
        <v>8.2020161025987743</v>
      </c>
      <c r="AJ42" s="111">
        <f>Acres_ALL!AJ36*NIWR_depth!AJ40/25.4/12/1000</f>
        <v>0.1418792926145932</v>
      </c>
      <c r="AK42" s="111">
        <f>Acres_ALL!AK36*NIWR_depth!AK40/25.4/12/1000</f>
        <v>0</v>
      </c>
      <c r="AL42" s="111">
        <f>Acres_ALL!AL36*NIWR_depth!AL40/25.4/12/1000</f>
        <v>2.7148927178113066E-2</v>
      </c>
    </row>
    <row r="43" spans="1:38" s="4" customFormat="1" x14ac:dyDescent="0.25">
      <c r="A43" s="4" t="s">
        <v>211</v>
      </c>
      <c r="B43" s="4">
        <v>15</v>
      </c>
      <c r="C43" s="21"/>
      <c r="D43" s="21"/>
      <c r="E43" s="21"/>
      <c r="F43" s="14"/>
      <c r="G43" s="21"/>
      <c r="H43" s="140">
        <f>Acres_ALL!H37*NIWR_depth!H41/25.4/12/1000</f>
        <v>1.0558150123462207</v>
      </c>
      <c r="I43" s="8"/>
      <c r="J43" s="140">
        <f>Acres_ALL!J37*NIWR_depth!J41/25.4/12/1000</f>
        <v>1.2239513985476393</v>
      </c>
      <c r="K43" s="8"/>
      <c r="L43" s="140"/>
      <c r="M43" s="8"/>
      <c r="N43" s="8"/>
      <c r="O43" s="140"/>
      <c r="P43" s="8"/>
      <c r="Q43" s="140"/>
      <c r="R43" s="8"/>
      <c r="S43" s="140"/>
      <c r="T43" s="8"/>
      <c r="U43" s="140"/>
      <c r="V43" s="8"/>
      <c r="W43" s="140">
        <f>Acres_ALL!W37*NIWR_depth!W41/25.4/12/1000</f>
        <v>0.4683920293780181</v>
      </c>
      <c r="X43" s="14"/>
      <c r="Y43" s="8"/>
      <c r="Z43" s="8"/>
      <c r="AA43" s="8"/>
      <c r="AB43" s="8"/>
      <c r="AC43" s="8"/>
      <c r="AD43" s="8"/>
      <c r="AE43" s="140"/>
      <c r="AF43" s="21"/>
      <c r="AG43" s="21"/>
      <c r="AH43" s="21"/>
      <c r="AI43" s="21"/>
      <c r="AJ43" s="21"/>
      <c r="AK43" s="21"/>
      <c r="AL43" s="21"/>
    </row>
    <row r="44" spans="1:38" s="2" customFormat="1" x14ac:dyDescent="0.25">
      <c r="A44" s="2" t="s">
        <v>45</v>
      </c>
      <c r="B44" s="146">
        <v>19</v>
      </c>
      <c r="C44" s="112"/>
      <c r="D44" s="112"/>
      <c r="E44" s="112"/>
      <c r="F44" s="112"/>
      <c r="G44" s="112"/>
      <c r="H44" s="140"/>
      <c r="I44" s="112"/>
      <c r="J44" s="140"/>
      <c r="K44" s="112"/>
      <c r="L44" s="140"/>
      <c r="M44" s="111">
        <f>Acres_ALL!M38*NIWR_depth!M42/25.4/12/1000</f>
        <v>0</v>
      </c>
      <c r="N44" s="112"/>
      <c r="O44" s="140"/>
      <c r="P44" s="111">
        <f>Acres_ALL!P38*NIWR_depth!P42/25.4/12/1000</f>
        <v>27.986482117554218</v>
      </c>
      <c r="Q44" s="140"/>
      <c r="R44" s="112"/>
      <c r="S44" s="140"/>
      <c r="T44" s="111">
        <f>Acres_ALL!T38*NIWR_depth!T42/25.4/12/1000</f>
        <v>0</v>
      </c>
      <c r="U44" s="140"/>
      <c r="V44" s="112"/>
      <c r="W44" s="140"/>
      <c r="X44" s="112"/>
      <c r="Y44" s="112"/>
      <c r="Z44" s="112"/>
      <c r="AA44" s="111">
        <f>Acres_ALL!AA38*NIWR_depth!AA42/25.4/12/1000</f>
        <v>0</v>
      </c>
      <c r="AB44" s="112"/>
      <c r="AC44" s="112"/>
      <c r="AD44" s="109">
        <f>Acres_ALL!AD38*NIWR_depth!AD42/25.4/12/1000</f>
        <v>0.48743829932399041</v>
      </c>
      <c r="AE44" s="140"/>
      <c r="AF44" s="111">
        <f>Acres_ALL!AF38*NIWR_depth!AF42/25.4/12/1000</f>
        <v>20.506240124454973</v>
      </c>
      <c r="AG44" s="112"/>
      <c r="AH44" s="112"/>
      <c r="AI44" s="109">
        <f>Acres_ALL!AI38*NIWR_depth!AI42/25.4/12/1000</f>
        <v>37.177841046311698</v>
      </c>
      <c r="AJ44" s="112"/>
      <c r="AK44" s="112"/>
      <c r="AL44" s="112"/>
    </row>
    <row r="45" spans="1:38" s="2" customFormat="1" x14ac:dyDescent="0.25">
      <c r="A45" s="2" t="s">
        <v>46</v>
      </c>
      <c r="B45" s="2">
        <v>21</v>
      </c>
      <c r="C45" s="112"/>
      <c r="D45" s="112"/>
      <c r="E45" s="112"/>
      <c r="F45" s="112"/>
      <c r="G45" s="112"/>
      <c r="H45" s="140"/>
      <c r="I45" s="112"/>
      <c r="J45" s="140"/>
      <c r="K45" s="112"/>
      <c r="L45" s="140"/>
      <c r="M45" s="112"/>
      <c r="N45" s="112"/>
      <c r="O45" s="140"/>
      <c r="P45" s="112"/>
      <c r="Q45" s="140"/>
      <c r="R45" s="112"/>
      <c r="S45" s="140"/>
      <c r="T45" s="111">
        <f>Acres_ALL!T39*NIWR_depth!T43/25.4/12/1000</f>
        <v>2.3613497269356656E-2</v>
      </c>
      <c r="U45" s="140"/>
      <c r="V45" s="112"/>
      <c r="W45" s="140"/>
      <c r="X45" s="112"/>
      <c r="Y45" s="112"/>
      <c r="Z45" s="112"/>
      <c r="AA45" s="112"/>
      <c r="AB45" s="112"/>
      <c r="AC45" s="112"/>
      <c r="AD45" s="112"/>
      <c r="AE45" s="140"/>
      <c r="AF45" s="112"/>
      <c r="AG45" s="112"/>
      <c r="AH45" s="112"/>
      <c r="AI45" s="112"/>
      <c r="AJ45" s="112"/>
      <c r="AK45" s="112"/>
      <c r="AL45" s="112"/>
    </row>
    <row r="46" spans="1:38" s="2" customFormat="1" x14ac:dyDescent="0.25">
      <c r="A46" s="2" t="s">
        <v>47</v>
      </c>
      <c r="B46" s="2">
        <v>22</v>
      </c>
      <c r="C46" s="112"/>
      <c r="D46" s="112"/>
      <c r="E46" s="112"/>
      <c r="F46" s="112"/>
      <c r="G46" s="112"/>
      <c r="H46" s="140"/>
      <c r="I46" s="112"/>
      <c r="J46" s="140"/>
      <c r="K46" s="112"/>
      <c r="L46" s="140"/>
      <c r="M46" s="112"/>
      <c r="N46" s="112"/>
      <c r="O46" s="140"/>
      <c r="P46" s="112"/>
      <c r="Q46" s="140"/>
      <c r="R46" s="112"/>
      <c r="S46" s="140"/>
      <c r="T46" s="111">
        <f>Acres_ALL!T40*NIWR_depth!T44/25.4/12/1000</f>
        <v>8.0754498495141224E-3</v>
      </c>
      <c r="U46" s="140"/>
      <c r="V46" s="112"/>
      <c r="W46" s="140"/>
      <c r="X46" s="112"/>
      <c r="Y46" s="112"/>
      <c r="Z46" s="112"/>
      <c r="AA46" s="112"/>
      <c r="AB46" s="112"/>
      <c r="AC46" s="112"/>
      <c r="AD46" s="112"/>
      <c r="AE46" s="140"/>
      <c r="AF46" s="112"/>
      <c r="AG46" s="112"/>
      <c r="AH46" s="112"/>
      <c r="AI46" s="112"/>
      <c r="AJ46" s="112"/>
      <c r="AK46" s="112"/>
      <c r="AL46" s="112"/>
    </row>
    <row r="47" spans="1:38" s="2" customFormat="1" x14ac:dyDescent="0.25">
      <c r="A47" s="2" t="s">
        <v>48</v>
      </c>
      <c r="B47" s="2">
        <v>23</v>
      </c>
      <c r="C47" s="109">
        <f>Acres_ALL!C41*NIWR_depth!C45/25.4/12/1000</f>
        <v>3.7268231172590503E-3</v>
      </c>
      <c r="D47" s="112"/>
      <c r="E47" s="112"/>
      <c r="F47" s="112"/>
      <c r="G47" s="112"/>
      <c r="H47" s="140"/>
      <c r="I47" s="112"/>
      <c r="J47" s="140"/>
      <c r="K47" s="112"/>
      <c r="L47" s="140"/>
      <c r="M47" s="111">
        <f>Acres_ALL!M41*NIWR_depth!M45/25.4/12/1000</f>
        <v>0</v>
      </c>
      <c r="N47" s="112"/>
      <c r="O47" s="140"/>
      <c r="P47" s="112"/>
      <c r="Q47" s="140"/>
      <c r="R47" s="112"/>
      <c r="S47" s="140"/>
      <c r="T47" s="111">
        <f>Acres_ALL!T41*NIWR_depth!T45/25.4/12/1000</f>
        <v>0</v>
      </c>
      <c r="U47" s="140"/>
      <c r="V47" s="112"/>
      <c r="W47" s="140"/>
      <c r="X47" s="112"/>
      <c r="Y47" s="109">
        <f>Acres_ALL!Y41*NIWR_depth!Y45/25.4/12/1000</f>
        <v>21.211071641960192</v>
      </c>
      <c r="Z47" s="112"/>
      <c r="AA47" s="111">
        <f>Acres_ALL!AA41*NIWR_depth!AA45/25.4/12/1000</f>
        <v>26.919865451526494</v>
      </c>
      <c r="AB47" s="112"/>
      <c r="AC47" s="112"/>
      <c r="AD47" s="112"/>
      <c r="AE47" s="140"/>
      <c r="AF47" s="112"/>
      <c r="AG47" s="112"/>
      <c r="AH47" s="112"/>
      <c r="AI47" s="112"/>
      <c r="AJ47" s="112"/>
      <c r="AK47" s="112"/>
      <c r="AL47" s="112"/>
    </row>
    <row r="48" spans="1:38" s="2" customFormat="1" x14ac:dyDescent="0.25">
      <c r="A48" s="2" t="s">
        <v>49</v>
      </c>
      <c r="B48" s="2">
        <v>24</v>
      </c>
      <c r="C48" s="112"/>
      <c r="D48" s="112"/>
      <c r="E48" s="112"/>
      <c r="F48" s="112"/>
      <c r="G48" s="112"/>
      <c r="H48" s="140"/>
      <c r="I48" s="112"/>
      <c r="J48" s="140"/>
      <c r="K48" s="112"/>
      <c r="L48" s="140"/>
      <c r="M48" s="112"/>
      <c r="N48" s="112"/>
      <c r="O48" s="140"/>
      <c r="P48" s="112"/>
      <c r="Q48" s="140"/>
      <c r="R48" s="112"/>
      <c r="S48" s="140"/>
      <c r="T48" s="112"/>
      <c r="U48" s="140"/>
      <c r="V48" s="112"/>
      <c r="W48" s="140"/>
      <c r="X48" s="112"/>
      <c r="Y48" s="112"/>
      <c r="Z48" s="112"/>
      <c r="AA48" s="112"/>
      <c r="AB48" s="111">
        <f>Acres_ALL!AB42*NIWR_depth!AB46/25.4/12/1000</f>
        <v>0</v>
      </c>
      <c r="AC48" s="112"/>
      <c r="AD48" s="112"/>
      <c r="AE48" s="140"/>
      <c r="AF48" s="112"/>
      <c r="AG48" s="112"/>
      <c r="AH48" s="112"/>
      <c r="AI48" s="112"/>
      <c r="AJ48" s="112"/>
      <c r="AK48" s="112"/>
      <c r="AL48" s="112"/>
    </row>
    <row r="49" spans="1:38" s="2" customFormat="1" x14ac:dyDescent="0.25">
      <c r="A49" s="2" t="s">
        <v>50</v>
      </c>
      <c r="B49" s="2">
        <v>25</v>
      </c>
      <c r="C49" s="112"/>
      <c r="D49" s="117">
        <f>Acres_ALL!D43*NIWR_depth!D47/25.4/12/1000</f>
        <v>2.7096100587710672</v>
      </c>
      <c r="E49" s="117">
        <f>Acres_ALL!E43*NIWR_depth!E47/25.4/12/1000</f>
        <v>18.244322104429145</v>
      </c>
      <c r="F49" s="112"/>
      <c r="G49" s="112"/>
      <c r="H49" s="140"/>
      <c r="I49" s="112"/>
      <c r="J49" s="140"/>
      <c r="K49" s="112"/>
      <c r="L49" s="140"/>
      <c r="M49" s="111">
        <f>Acres_ALL!M43*NIWR_depth!M47/25.4/12/1000</f>
        <v>0</v>
      </c>
      <c r="N49" s="112"/>
      <c r="O49" s="140"/>
      <c r="P49" s="112"/>
      <c r="Q49" s="140"/>
      <c r="R49" s="112"/>
      <c r="S49" s="140"/>
      <c r="T49" s="112"/>
      <c r="U49" s="140"/>
      <c r="V49" s="110">
        <f>Acres_ALL!V43*NIWR_depth!V47/25.4/12/1000</f>
        <v>6.1756992109507092</v>
      </c>
      <c r="W49" s="140"/>
      <c r="X49" s="115">
        <f>Acres_ALL!X43*NIWR_depth!X47/25.4/12/1000</f>
        <v>7.956552469870938</v>
      </c>
      <c r="Y49" s="112"/>
      <c r="Z49" s="115">
        <f>Acres_ALL!Z43*NIWR_depth!Z47/25.4/12/1000</f>
        <v>37.574187815955206</v>
      </c>
      <c r="AA49" s="111">
        <f>Acres_ALL!AA43*NIWR_depth!AA47/25.4/12/1000</f>
        <v>0</v>
      </c>
      <c r="AB49" s="111">
        <f>Acres_ALL!AB43*NIWR_depth!AB47/25.4/12/1000</f>
        <v>1.3059657820550208</v>
      </c>
      <c r="AC49" s="109">
        <f>Acres_ALL!AC43*NIWR_depth!AC47/25.4/12/1000</f>
        <v>11.550553585179753</v>
      </c>
      <c r="AD49" s="112"/>
      <c r="AE49" s="140"/>
      <c r="AF49" s="118">
        <f>Acres_ALL!AF43*NIWR_depth!AF47/25.4/12/1000</f>
        <v>1.9686009083638456</v>
      </c>
      <c r="AG49" s="112"/>
      <c r="AH49" s="112"/>
      <c r="AI49" s="119">
        <f>Acres_ALL!AI43*NIWR_depth!AI47/25.4/12/1000</f>
        <v>0.65875938695963898</v>
      </c>
      <c r="AJ49" s="109">
        <f>Acres_ALL!AJ43*NIWR_depth!AJ47/25.4/12/1000</f>
        <v>13.39714429345555</v>
      </c>
      <c r="AK49" s="112"/>
      <c r="AL49" s="111">
        <f>Acres_ALL!AL43*NIWR_depth!AL47/25.4/12/1000</f>
        <v>18.684278711114615</v>
      </c>
    </row>
    <row r="50" spans="1:38" s="2" customFormat="1" x14ac:dyDescent="0.25">
      <c r="A50" s="2" t="s">
        <v>51</v>
      </c>
      <c r="B50" s="2">
        <v>27</v>
      </c>
      <c r="C50" s="112"/>
      <c r="D50" s="112"/>
      <c r="E50" s="112"/>
      <c r="F50" s="112"/>
      <c r="G50" s="112"/>
      <c r="H50" s="140"/>
      <c r="I50" s="112"/>
      <c r="J50" s="140"/>
      <c r="K50" s="112"/>
      <c r="L50" s="140"/>
      <c r="M50" s="111">
        <f>Acres_ALL!M44*NIWR_depth!M48/25.4/12/1000</f>
        <v>0</v>
      </c>
      <c r="N50" s="112"/>
      <c r="O50" s="140"/>
      <c r="P50" s="112"/>
      <c r="Q50" s="140"/>
      <c r="R50" s="112"/>
      <c r="S50" s="140"/>
      <c r="T50" s="109">
        <f>Acres_ALL!T44*NIWR_depth!T48/25.4/12/1000</f>
        <v>25.61575292973091</v>
      </c>
      <c r="U50" s="140"/>
      <c r="V50" s="109">
        <f>Acres_ALL!V44*NIWR_depth!V48/25.4/12/1000</f>
        <v>0.10837467028616556</v>
      </c>
      <c r="W50" s="140"/>
      <c r="X50" s="111">
        <f>Acres_ALL!X44*NIWR_depth!X48/25.4/12/1000</f>
        <v>0</v>
      </c>
      <c r="Y50" s="112"/>
      <c r="Z50" s="120">
        <f>Acres_ALL!Z44*NIWR_depth!Z48/25.4/12/1000</f>
        <v>0.70615951902003249</v>
      </c>
      <c r="AA50" s="111">
        <f>Acres_ALL!AA44*NIWR_depth!AA48/25.4/12/1000</f>
        <v>0</v>
      </c>
      <c r="AB50" s="111">
        <f>Acres_ALL!AB44*NIWR_depth!AB48/25.4/12/1000</f>
        <v>4.6031827720881303E-2</v>
      </c>
      <c r="AC50" s="112"/>
      <c r="AD50" s="112"/>
      <c r="AE50" s="140"/>
      <c r="AF50" s="118">
        <f>Acres_ALL!AF44*NIWR_depth!AF48/25.4/12/1000</f>
        <v>13.918815347957906</v>
      </c>
      <c r="AG50" s="112"/>
      <c r="AH50" s="112"/>
      <c r="AI50" s="119">
        <f>Acres_ALL!AI44*NIWR_depth!AI48/25.4/12/1000</f>
        <v>0.13980989702537822</v>
      </c>
      <c r="AJ50" s="111">
        <f>Acres_ALL!AJ44*NIWR_depth!AJ48/25.4/12/1000</f>
        <v>3.3921484277237061E-2</v>
      </c>
      <c r="AK50" s="112"/>
      <c r="AL50" s="112"/>
    </row>
    <row r="51" spans="1:38" s="2" customFormat="1" x14ac:dyDescent="0.25">
      <c r="A51" s="2" t="s">
        <v>52</v>
      </c>
      <c r="B51" s="2">
        <v>30</v>
      </c>
      <c r="C51" s="111">
        <f>Acres_ALL!C45*NIWR_depth!C49/25.4/12/1000</f>
        <v>13.754919972529207</v>
      </c>
      <c r="D51" s="121">
        <f>Acres_ALL!D45*NIWR_depth!D49/25.4/12/1000</f>
        <v>0.26743851674231844</v>
      </c>
      <c r="E51" s="109">
        <f>Acres_ALL!E45*NIWR_depth!E49/25.4/12/1000</f>
        <v>1.4613218579750522</v>
      </c>
      <c r="F51" s="112"/>
      <c r="G51" s="112"/>
      <c r="H51" s="140"/>
      <c r="I51" s="112"/>
      <c r="J51" s="140"/>
      <c r="K51" s="111">
        <f>Acres_ALL!K45*NIWR_depth!K49/25.4/12/1000</f>
        <v>0.67884705550590851</v>
      </c>
      <c r="L51" s="140"/>
      <c r="M51" s="111">
        <f>Acres_ALL!M45*NIWR_depth!M49/25.4/12/1000</f>
        <v>0</v>
      </c>
      <c r="N51" s="112"/>
      <c r="O51" s="140"/>
      <c r="P51" s="112"/>
      <c r="Q51" s="140"/>
      <c r="R51" s="109">
        <f>Acres_ALL!R45*NIWR_depth!R49/25.4/12/1000</f>
        <v>0</v>
      </c>
      <c r="S51" s="140"/>
      <c r="T51" s="111">
        <f>Acres_ALL!T45*NIWR_depth!T49/25.4/12/1000</f>
        <v>25.984303855039439</v>
      </c>
      <c r="U51" s="140"/>
      <c r="V51" s="112"/>
      <c r="W51" s="140"/>
      <c r="X51" s="112"/>
      <c r="Y51" s="111">
        <f>Acres_ALL!Y45*NIWR_depth!Y49/25.4/12/1000</f>
        <v>4.3200596389263666</v>
      </c>
      <c r="Z51" s="112"/>
      <c r="AA51" s="111">
        <f>Acres_ALL!AA45*NIWR_depth!AA49/25.4/12/1000</f>
        <v>25.811132942681976</v>
      </c>
      <c r="AB51" s="111">
        <f>Acres_ALL!AB45*NIWR_depth!AB49/25.4/12/1000</f>
        <v>1.7830328398492672</v>
      </c>
      <c r="AC51" s="112"/>
      <c r="AD51" s="112"/>
      <c r="AE51" s="140"/>
      <c r="AF51" s="111">
        <f>Acres_ALL!AF45*NIWR_depth!AF49/25.4/12/1000</f>
        <v>15.685685609426194</v>
      </c>
      <c r="AG51" s="111">
        <f>Acres_ALL!AG45*NIWR_depth!AG49/25.4/12/1000</f>
        <v>0.62092170554152437</v>
      </c>
      <c r="AH51" s="112"/>
      <c r="AI51" s="119">
        <f>Acres_ALL!AI45*NIWR_depth!AI49/25.4/12/1000</f>
        <v>5.4836501447056325E-3</v>
      </c>
      <c r="AJ51" s="119">
        <f>Acres_ALL!AJ45*NIWR_depth!AJ49/25.4/12/1000</f>
        <v>0.31640362582800341</v>
      </c>
      <c r="AK51" s="112"/>
      <c r="AL51" s="112"/>
    </row>
    <row r="52" spans="1:38" s="2" customFormat="1" x14ac:dyDescent="0.25">
      <c r="A52" s="2" t="s">
        <v>53</v>
      </c>
      <c r="B52" s="2">
        <v>31</v>
      </c>
      <c r="C52" s="111">
        <f>Acres_ALL!C46*NIWR_depth!C50/25.4/12/1000</f>
        <v>0</v>
      </c>
      <c r="D52" s="112"/>
      <c r="E52" s="112"/>
      <c r="F52" s="112"/>
      <c r="G52" s="112"/>
      <c r="H52" s="140"/>
      <c r="I52" s="112"/>
      <c r="J52" s="140"/>
      <c r="K52" s="112"/>
      <c r="L52" s="140"/>
      <c r="M52" s="112"/>
      <c r="N52" s="112"/>
      <c r="O52" s="140"/>
      <c r="P52" s="112"/>
      <c r="Q52" s="140"/>
      <c r="R52" s="112"/>
      <c r="S52" s="140"/>
      <c r="T52" s="112"/>
      <c r="U52" s="140"/>
      <c r="V52" s="112"/>
      <c r="W52" s="140"/>
      <c r="X52" s="112"/>
      <c r="Y52" s="111">
        <f>Acres_ALL!Y46*NIWR_depth!Y50/25.4/12/1000</f>
        <v>22.163759390514464</v>
      </c>
      <c r="Z52" s="112"/>
      <c r="AA52" s="112"/>
      <c r="AB52" s="112"/>
      <c r="AC52" s="112"/>
      <c r="AD52" s="112"/>
      <c r="AE52" s="140"/>
      <c r="AF52" s="112"/>
      <c r="AG52" s="112"/>
      <c r="AH52" s="112"/>
      <c r="AI52" s="112"/>
      <c r="AJ52" s="112"/>
      <c r="AK52" s="112"/>
      <c r="AL52" s="112"/>
    </row>
    <row r="53" spans="1:38" s="2" customFormat="1" x14ac:dyDescent="0.25">
      <c r="A53" s="2" t="s">
        <v>54</v>
      </c>
      <c r="B53" s="2">
        <v>32</v>
      </c>
      <c r="C53" s="112"/>
      <c r="D53" s="112"/>
      <c r="E53" s="112"/>
      <c r="F53" s="112"/>
      <c r="G53" s="112"/>
      <c r="H53" s="140"/>
      <c r="I53" s="112"/>
      <c r="J53" s="140"/>
      <c r="K53" s="112"/>
      <c r="L53" s="140"/>
      <c r="M53" s="112"/>
      <c r="N53" s="112"/>
      <c r="O53" s="140"/>
      <c r="P53" s="112"/>
      <c r="Q53" s="140"/>
      <c r="R53" s="112"/>
      <c r="S53" s="140"/>
      <c r="T53" s="112"/>
      <c r="U53" s="140"/>
      <c r="V53" s="111">
        <f>Acres_ALL!V47*NIWR_depth!V51/25.4/12/1000</f>
        <v>0</v>
      </c>
      <c r="W53" s="140"/>
      <c r="X53" s="109">
        <f>Acres_ALL!X47*NIWR_depth!X51/25.4/12/1000</f>
        <v>0</v>
      </c>
      <c r="Y53" s="112"/>
      <c r="Z53" s="111">
        <f>Acres_ALL!Z47*NIWR_depth!Z51/25.4/12/1000</f>
        <v>7.952100802684182</v>
      </c>
      <c r="AA53" s="112"/>
      <c r="AB53" s="112"/>
      <c r="AC53" s="111">
        <f>Acres_ALL!AC47*NIWR_depth!AC51/25.4/12/1000</f>
        <v>0</v>
      </c>
      <c r="AD53" s="112"/>
      <c r="AE53" s="140"/>
      <c r="AF53" s="112"/>
      <c r="AG53" s="112"/>
      <c r="AH53" s="112"/>
      <c r="AI53" s="112"/>
      <c r="AJ53" s="122"/>
      <c r="AK53" s="112"/>
      <c r="AL53" s="112"/>
    </row>
    <row r="54" spans="1:38" s="2" customFormat="1" x14ac:dyDescent="0.25">
      <c r="A54" s="2" t="s">
        <v>55</v>
      </c>
      <c r="B54" s="2">
        <v>33</v>
      </c>
      <c r="C54" s="112"/>
      <c r="D54" s="110">
        <f>Acres_ALL!D48*NIWR_depth!D52/25.4/12/1000</f>
        <v>2.4135554236566157</v>
      </c>
      <c r="E54" s="112"/>
      <c r="F54" s="112"/>
      <c r="G54" s="111">
        <f>Acres_ALL!G48*NIWR_depth!G52/25.4/12/1000</f>
        <v>0</v>
      </c>
      <c r="H54" s="140"/>
      <c r="I54" s="112"/>
      <c r="J54" s="140"/>
      <c r="K54" s="112"/>
      <c r="L54" s="140"/>
      <c r="M54" s="112"/>
      <c r="N54" s="112"/>
      <c r="O54" s="140"/>
      <c r="P54" s="112"/>
      <c r="Q54" s="140"/>
      <c r="R54" s="122"/>
      <c r="S54" s="140"/>
      <c r="T54" s="112"/>
      <c r="U54" s="140"/>
      <c r="V54" s="116">
        <f>Acres_ALL!V48*NIWR_depth!V52/25.4/12/1000</f>
        <v>2.8483087324645182</v>
      </c>
      <c r="W54" s="140"/>
      <c r="X54" s="109">
        <f>Acres_ALL!X48*NIWR_depth!X52/25.4/12/1000</f>
        <v>6.0834622498534854</v>
      </c>
      <c r="Y54" s="112"/>
      <c r="Z54" s="111">
        <f>Acres_ALL!Z48*NIWR_depth!Z52/25.4/12/1000</f>
        <v>6.5614342105157712</v>
      </c>
      <c r="AA54" s="112"/>
      <c r="AB54" s="112"/>
      <c r="AC54" s="111">
        <f>Acres_ALL!AC48*NIWR_depth!AC52/25.4/12/1000</f>
        <v>0</v>
      </c>
      <c r="AD54" s="112"/>
      <c r="AE54" s="140"/>
      <c r="AF54" s="112"/>
      <c r="AG54" s="112"/>
      <c r="AH54" s="112"/>
      <c r="AI54" s="112"/>
      <c r="AJ54" s="111">
        <f>Acres_ALL!AJ48*NIWR_depth!AJ52/25.4/12/1000</f>
        <v>0</v>
      </c>
      <c r="AK54" s="112"/>
      <c r="AL54" s="112"/>
    </row>
    <row r="55" spans="1:38" s="2" customFormat="1" x14ac:dyDescent="0.25">
      <c r="A55" s="2" t="s">
        <v>56</v>
      </c>
      <c r="B55" s="2">
        <v>43</v>
      </c>
      <c r="C55" s="111">
        <f>Acres_ALL!C49*NIWR_depth!C53/25.4/12/1000</f>
        <v>0</v>
      </c>
      <c r="D55" s="112"/>
      <c r="E55" s="112"/>
      <c r="F55" s="112"/>
      <c r="G55" s="112"/>
      <c r="H55" s="140"/>
      <c r="I55" s="112"/>
      <c r="J55" s="140"/>
      <c r="K55" s="111">
        <f>Acres_ALL!K49*NIWR_depth!K53/25.4/12/1000</f>
        <v>0</v>
      </c>
      <c r="L55" s="140"/>
      <c r="M55" s="112"/>
      <c r="N55" s="112"/>
      <c r="O55" s="140"/>
      <c r="P55" s="112"/>
      <c r="Q55" s="140"/>
      <c r="R55" s="109">
        <f>Acres_ALL!R49*NIWR_depth!R53/25.4/12/1000</f>
        <v>0.27790811042803576</v>
      </c>
      <c r="S55" s="140"/>
      <c r="T55" s="112"/>
      <c r="U55" s="140"/>
      <c r="V55" s="112"/>
      <c r="W55" s="140"/>
      <c r="X55" s="112"/>
      <c r="Y55" s="112"/>
      <c r="Z55" s="112"/>
      <c r="AA55" s="112"/>
      <c r="AB55" s="112"/>
      <c r="AC55" s="112"/>
      <c r="AD55" s="112"/>
      <c r="AE55" s="140"/>
      <c r="AF55" s="112"/>
      <c r="AG55" s="111">
        <f>Acres_ALL!AG49*NIWR_depth!AG53/25.4/12/1000</f>
        <v>3.6276462746738869E-3</v>
      </c>
      <c r="AH55" s="112"/>
      <c r="AI55" s="112"/>
      <c r="AJ55" s="112"/>
      <c r="AK55" s="112"/>
      <c r="AL55" s="112"/>
    </row>
    <row r="56" spans="1:38" s="2" customFormat="1" x14ac:dyDescent="0.25">
      <c r="A56" s="2" t="s">
        <v>57</v>
      </c>
      <c r="B56" s="2">
        <v>62</v>
      </c>
      <c r="C56" s="112"/>
      <c r="D56" s="112"/>
      <c r="E56" s="112"/>
      <c r="F56" s="112"/>
      <c r="G56" s="112"/>
      <c r="H56" s="140"/>
      <c r="I56" s="112"/>
      <c r="J56" s="140"/>
      <c r="K56" s="112"/>
      <c r="L56" s="140"/>
      <c r="M56" s="112"/>
      <c r="N56" s="112"/>
      <c r="O56" s="140"/>
      <c r="P56" s="112"/>
      <c r="Q56" s="140"/>
      <c r="R56" s="112"/>
      <c r="S56" s="140"/>
      <c r="T56" s="111">
        <f>Acres_ALL!T50*NIWR_depth!T54/25.4/12/1000</f>
        <v>0</v>
      </c>
      <c r="U56" s="140"/>
      <c r="V56" s="112"/>
      <c r="W56" s="140"/>
      <c r="X56" s="112"/>
      <c r="Y56" s="112"/>
      <c r="Z56" s="112"/>
      <c r="AA56" s="112"/>
      <c r="AB56" s="112"/>
      <c r="AC56" s="112"/>
      <c r="AD56" s="112"/>
      <c r="AE56" s="140"/>
      <c r="AF56" s="112"/>
      <c r="AG56" s="112"/>
      <c r="AH56" s="112"/>
      <c r="AI56" s="112"/>
      <c r="AJ56" s="112"/>
      <c r="AK56" s="112"/>
      <c r="AL56" s="112"/>
    </row>
    <row r="57" spans="1:38" s="2" customFormat="1" x14ac:dyDescent="0.25">
      <c r="A57" s="2" t="s">
        <v>58</v>
      </c>
      <c r="B57" s="2">
        <v>63</v>
      </c>
      <c r="C57" s="112"/>
      <c r="D57" s="112"/>
      <c r="E57" s="112"/>
      <c r="F57" s="112"/>
      <c r="G57" s="112"/>
      <c r="H57" s="140"/>
      <c r="I57" s="112"/>
      <c r="J57" s="140"/>
      <c r="K57" s="112"/>
      <c r="L57" s="140">
        <f>Acres_ALL!L51*NIWR_depth!L55/25.4/12/1000</f>
        <v>2.6954202202245923</v>
      </c>
      <c r="M57" s="112"/>
      <c r="N57" s="112"/>
      <c r="O57" s="140"/>
      <c r="P57" s="112"/>
      <c r="Q57" s="140">
        <f>Acres_ALL!Q51*NIWR_depth!Q55/25.4/12/1000</f>
        <v>52.672460846511086</v>
      </c>
      <c r="R57" s="112"/>
      <c r="S57" s="140">
        <f>Acres_ALL!S51*NIWR_depth!S55/25.4/12/1000</f>
        <v>3.6079602603600964</v>
      </c>
      <c r="T57" s="112"/>
      <c r="U57" s="140"/>
      <c r="V57" s="112"/>
      <c r="W57" s="140"/>
      <c r="X57" s="112"/>
      <c r="Y57" s="112"/>
      <c r="Z57" s="112"/>
      <c r="AA57" s="112"/>
      <c r="AB57" s="112"/>
      <c r="AC57" s="112"/>
      <c r="AD57" s="112"/>
      <c r="AE57" s="140"/>
      <c r="AF57" s="112"/>
      <c r="AG57" s="112"/>
      <c r="AH57" s="112"/>
      <c r="AI57" s="112"/>
      <c r="AJ57" s="112"/>
      <c r="AK57" s="112"/>
      <c r="AL57" s="112"/>
    </row>
    <row r="58" spans="1:38" s="2" customFormat="1" x14ac:dyDescent="0.25">
      <c r="A58" s="2" t="s">
        <v>59</v>
      </c>
      <c r="B58" s="2">
        <v>64</v>
      </c>
      <c r="C58" s="112"/>
      <c r="D58" s="112"/>
      <c r="E58" s="112"/>
      <c r="F58" s="112"/>
      <c r="G58" s="112"/>
      <c r="H58" s="140"/>
      <c r="I58" s="112"/>
      <c r="J58" s="140"/>
      <c r="K58" s="112"/>
      <c r="L58" s="140"/>
      <c r="M58" s="112"/>
      <c r="N58" s="112"/>
      <c r="O58" s="140"/>
      <c r="P58" s="112"/>
      <c r="Q58" s="140"/>
      <c r="R58" s="112"/>
      <c r="S58" s="140"/>
      <c r="T58" s="111">
        <f>Acres_ALL!T52*NIWR_depth!T56/25.4/12/1000</f>
        <v>0</v>
      </c>
      <c r="U58" s="140"/>
      <c r="V58" s="112"/>
      <c r="W58" s="140"/>
      <c r="X58" s="112"/>
      <c r="Y58" s="112"/>
      <c r="Z58" s="112"/>
      <c r="AA58" s="112"/>
      <c r="AB58" s="112"/>
      <c r="AC58" s="112"/>
      <c r="AD58" s="112"/>
      <c r="AE58" s="140"/>
      <c r="AF58" s="112"/>
      <c r="AG58" s="112"/>
      <c r="AH58" s="112"/>
      <c r="AI58" s="112"/>
      <c r="AJ58" s="112"/>
      <c r="AK58" s="112"/>
      <c r="AL58" s="112"/>
    </row>
    <row r="59" spans="1:38" s="2" customFormat="1" x14ac:dyDescent="0.25">
      <c r="A59" s="2" t="s">
        <v>60</v>
      </c>
      <c r="B59" s="2">
        <v>75</v>
      </c>
      <c r="C59" s="112"/>
      <c r="D59" s="112"/>
      <c r="E59" s="112"/>
      <c r="F59" s="112"/>
      <c r="G59" s="112"/>
      <c r="H59" s="140"/>
      <c r="I59" s="112"/>
      <c r="J59" s="140"/>
      <c r="K59" s="112"/>
      <c r="L59" s="140"/>
      <c r="M59" s="112"/>
      <c r="N59" s="112"/>
      <c r="O59" s="140"/>
      <c r="P59" s="112"/>
      <c r="Q59" s="140"/>
      <c r="R59" s="112"/>
      <c r="S59" s="140"/>
      <c r="T59" s="112"/>
      <c r="U59" s="140"/>
      <c r="V59" s="111">
        <f>Acres_ALL!V53*NIWR_depth!V57/25.4/12/1000</f>
        <v>0</v>
      </c>
      <c r="W59" s="140"/>
      <c r="X59" s="112"/>
      <c r="Y59" s="112"/>
      <c r="Z59" s="112"/>
      <c r="AA59" s="112"/>
      <c r="AB59" s="111">
        <f>Acres_ALL!AB53*NIWR_depth!AB57/25.4/12/1000</f>
        <v>0</v>
      </c>
      <c r="AC59" s="112"/>
      <c r="AD59" s="112"/>
      <c r="AE59" s="140"/>
      <c r="AF59" s="112"/>
      <c r="AG59" s="112"/>
      <c r="AH59" s="112"/>
      <c r="AI59" s="112"/>
      <c r="AJ59" s="112"/>
      <c r="AK59" s="112"/>
      <c r="AL59" s="112"/>
    </row>
    <row r="60" spans="1:38" s="2" customFormat="1" x14ac:dyDescent="0.25">
      <c r="A60" s="2" t="s">
        <v>61</v>
      </c>
      <c r="B60" s="2">
        <v>82</v>
      </c>
      <c r="C60" s="112"/>
      <c r="D60" s="111">
        <f>Acres_ALL!D54*NIWR_depth!D58/25.4/12/1000</f>
        <v>1.3589809505468181E-2</v>
      </c>
      <c r="E60" s="111">
        <f>Acres_ALL!E54*NIWR_depth!E58/25.4/12/1000</f>
        <v>5.450500593832424E-2</v>
      </c>
      <c r="F60" s="112"/>
      <c r="G60" s="111">
        <f>Acres_ALL!G54*NIWR_depth!G58/25.4/12/1000</f>
        <v>0</v>
      </c>
      <c r="H60" s="140"/>
      <c r="I60" s="112"/>
      <c r="J60" s="140"/>
      <c r="K60" s="112"/>
      <c r="L60" s="140"/>
      <c r="M60" s="112"/>
      <c r="N60" s="112"/>
      <c r="O60" s="140"/>
      <c r="P60" s="112"/>
      <c r="Q60" s="140"/>
      <c r="R60" s="112"/>
      <c r="S60" s="140"/>
      <c r="T60" s="112"/>
      <c r="U60" s="140"/>
      <c r="V60" s="111">
        <f>Acres_ALL!V54*NIWR_depth!V58/25.4/12/1000</f>
        <v>5.8072339147909817E-2</v>
      </c>
      <c r="W60" s="140"/>
      <c r="X60" s="111">
        <f>Acres_ALL!X54*NIWR_depth!X58/25.4/12/1000</f>
        <v>0.14510842351370246</v>
      </c>
      <c r="Y60" s="112"/>
      <c r="Z60" s="111">
        <f>Acres_ALL!Z54*NIWR_depth!Z58/25.4/12/1000</f>
        <v>0.23060925500765872</v>
      </c>
      <c r="AA60" s="112"/>
      <c r="AB60" s="112"/>
      <c r="AC60" s="111">
        <f>Acres_ALL!AC54*NIWR_depth!AC58/25.4/12/1000</f>
        <v>0</v>
      </c>
      <c r="AD60" s="112"/>
      <c r="AE60" s="140"/>
      <c r="AF60" s="112"/>
      <c r="AG60" s="112"/>
      <c r="AH60" s="112"/>
      <c r="AI60" s="112"/>
      <c r="AJ60" s="111">
        <f>Acres_ALL!AJ54*NIWR_depth!AJ58/25.4/12/1000</f>
        <v>0.1202414090210612</v>
      </c>
      <c r="AK60" s="112"/>
      <c r="AL60" s="111">
        <f>Acres_ALL!AL54*NIWR_depth!AL58/25.4/12/1000</f>
        <v>1.5879898323800653E-2</v>
      </c>
    </row>
    <row r="61" spans="1:38" s="2" customFormat="1" x14ac:dyDescent="0.25">
      <c r="C61" s="108"/>
      <c r="D61" s="108"/>
      <c r="E61" s="108"/>
      <c r="F61" s="108"/>
      <c r="G61" s="108"/>
      <c r="I61" s="108"/>
      <c r="K61" s="108"/>
      <c r="M61" s="108"/>
      <c r="N61" s="108"/>
      <c r="P61" s="108"/>
      <c r="R61" s="108"/>
      <c r="T61" s="108"/>
      <c r="V61" s="108"/>
      <c r="X61" s="108"/>
      <c r="Y61" s="108"/>
      <c r="Z61" s="108"/>
      <c r="AA61" s="108"/>
      <c r="AB61" s="108"/>
      <c r="AC61" s="108"/>
      <c r="AD61" s="108"/>
      <c r="AF61" s="108"/>
      <c r="AG61" s="108"/>
      <c r="AH61" s="108"/>
      <c r="AI61" s="108"/>
      <c r="AJ61" s="108"/>
      <c r="AK61" s="108"/>
      <c r="AL61" s="108"/>
    </row>
    <row r="62" spans="1:38" s="2" customFormat="1" x14ac:dyDescent="0.25">
      <c r="B62" s="123" t="s">
        <v>174</v>
      </c>
      <c r="C62" s="108">
        <f>SUM(C36:C60)</f>
        <v>277.34162911573247</v>
      </c>
      <c r="D62" s="108">
        <f t="shared" ref="D62:AL62" si="1">SUM(D36:D60)</f>
        <v>16.488723245681957</v>
      </c>
      <c r="E62" s="108">
        <f t="shared" si="1"/>
        <v>46.966135304581002</v>
      </c>
      <c r="F62" s="108">
        <f t="shared" si="1"/>
        <v>1.0244291338582678</v>
      </c>
      <c r="G62" s="108">
        <f t="shared" si="1"/>
        <v>4.1934251968503924</v>
      </c>
      <c r="H62" s="108">
        <f t="shared" si="1"/>
        <v>10.067374955516447</v>
      </c>
      <c r="I62" s="108">
        <f t="shared" si="1"/>
        <v>196.85596227232688</v>
      </c>
      <c r="J62" s="108">
        <f t="shared" si="1"/>
        <v>3.1223614753620259</v>
      </c>
      <c r="K62" s="108">
        <f t="shared" si="1"/>
        <v>92.97683749894054</v>
      </c>
      <c r="L62" s="108">
        <f t="shared" si="1"/>
        <v>39.277037760238926</v>
      </c>
      <c r="M62" s="108">
        <f t="shared" si="1"/>
        <v>21.192085750253007</v>
      </c>
      <c r="N62" s="108">
        <f t="shared" si="1"/>
        <v>93.869547244094491</v>
      </c>
      <c r="O62" s="108">
        <f t="shared" si="1"/>
        <v>481.06689315375343</v>
      </c>
      <c r="P62" s="108">
        <f t="shared" si="1"/>
        <v>29.303925604284728</v>
      </c>
      <c r="Q62" s="108">
        <f t="shared" si="1"/>
        <v>164.96454053466721</v>
      </c>
      <c r="R62" s="108">
        <f t="shared" si="1"/>
        <v>116.37912791223496</v>
      </c>
      <c r="S62" s="108">
        <f t="shared" si="1"/>
        <v>23.520877195052819</v>
      </c>
      <c r="T62" s="108">
        <f t="shared" si="1"/>
        <v>515.41926126764452</v>
      </c>
      <c r="U62" s="108">
        <f t="shared" si="1"/>
        <v>474.46746762418928</v>
      </c>
      <c r="V62" s="108">
        <f t="shared" si="1"/>
        <v>28.224099334068661</v>
      </c>
      <c r="W62" s="108">
        <f t="shared" si="1"/>
        <v>0.4683920293780181</v>
      </c>
      <c r="X62" s="108">
        <f t="shared" si="1"/>
        <v>43.270971058938962</v>
      </c>
      <c r="Y62" s="108">
        <f t="shared" si="1"/>
        <v>458.53039688291398</v>
      </c>
      <c r="Z62" s="108">
        <f t="shared" si="1"/>
        <v>122.99843591337756</v>
      </c>
      <c r="AA62" s="108">
        <f t="shared" si="1"/>
        <v>294.20594504608289</v>
      </c>
      <c r="AB62" s="108">
        <f t="shared" si="1"/>
        <v>9.4260026075171996</v>
      </c>
      <c r="AC62" s="108">
        <f t="shared" si="1"/>
        <v>27.410735361676153</v>
      </c>
      <c r="AD62" s="108">
        <f t="shared" si="1"/>
        <v>7.2818693129207661</v>
      </c>
      <c r="AE62" s="108">
        <f t="shared" si="1"/>
        <v>11.777488622833612</v>
      </c>
      <c r="AF62" s="108">
        <f t="shared" si="1"/>
        <v>209.09426868325855</v>
      </c>
      <c r="AG62" s="108">
        <f t="shared" si="1"/>
        <v>89.052456632274058</v>
      </c>
      <c r="AH62" s="108">
        <f t="shared" si="1"/>
        <v>78.641834906746155</v>
      </c>
      <c r="AI62" s="108">
        <f t="shared" si="1"/>
        <v>68.811330302790211</v>
      </c>
      <c r="AJ62" s="108">
        <f t="shared" si="1"/>
        <v>28.809473720377994</v>
      </c>
      <c r="AK62" s="108">
        <f t="shared" si="1"/>
        <v>24.577532808398949</v>
      </c>
      <c r="AL62" s="108">
        <f t="shared" si="1"/>
        <v>40.108305418182582</v>
      </c>
    </row>
    <row r="63" spans="1:38" s="2" customFormat="1" x14ac:dyDescent="0.25">
      <c r="C63" s="108"/>
      <c r="D63" s="108"/>
      <c r="E63" s="108"/>
      <c r="F63" s="108"/>
      <c r="G63" s="108"/>
      <c r="I63" s="108"/>
      <c r="K63" s="108"/>
      <c r="M63" s="108"/>
      <c r="N63" s="108"/>
      <c r="P63" s="108"/>
      <c r="R63" s="108"/>
      <c r="T63" s="108"/>
      <c r="V63" s="108"/>
      <c r="X63" s="108"/>
      <c r="Y63" s="108"/>
      <c r="Z63" s="108"/>
      <c r="AA63" s="108"/>
      <c r="AB63" s="108"/>
      <c r="AC63" s="108"/>
      <c r="AD63" s="108"/>
      <c r="AF63" s="108"/>
      <c r="AG63" s="108"/>
      <c r="AH63" s="108"/>
      <c r="AI63" s="108"/>
      <c r="AJ63" s="108"/>
      <c r="AK63" s="108"/>
      <c r="AL63" s="108"/>
    </row>
    <row r="64" spans="1:38" s="2" customFormat="1" x14ac:dyDescent="0.25">
      <c r="C64" s="108"/>
      <c r="D64" s="108"/>
      <c r="E64" s="108"/>
      <c r="F64" s="108"/>
      <c r="G64" s="108"/>
      <c r="I64" s="108"/>
      <c r="K64" s="108"/>
      <c r="M64" s="108"/>
      <c r="N64" s="108"/>
      <c r="P64" s="108"/>
      <c r="R64" s="108"/>
      <c r="T64" s="108"/>
      <c r="V64" s="108"/>
      <c r="X64" s="108"/>
      <c r="Y64" s="108"/>
      <c r="Z64" s="108"/>
      <c r="AA64" s="108"/>
      <c r="AB64" s="108"/>
      <c r="AC64" s="108"/>
      <c r="AD64" s="108"/>
      <c r="AF64" s="108"/>
      <c r="AG64" s="108"/>
      <c r="AH64" s="108"/>
      <c r="AI64" s="108"/>
      <c r="AJ64" s="108"/>
      <c r="AK64" s="108"/>
      <c r="AL64" s="108"/>
    </row>
    <row r="65" spans="1:38" s="2" customFormat="1" ht="21" x14ac:dyDescent="0.35">
      <c r="A65" s="1" t="s">
        <v>221</v>
      </c>
      <c r="B65" s="2" t="s">
        <v>1</v>
      </c>
      <c r="C65" s="86" t="s">
        <v>2</v>
      </c>
      <c r="D65" s="86" t="s">
        <v>3</v>
      </c>
      <c r="E65" s="89" t="s">
        <v>4</v>
      </c>
      <c r="F65" s="86" t="s">
        <v>5</v>
      </c>
      <c r="G65" s="86" t="s">
        <v>6</v>
      </c>
      <c r="H65" t="s">
        <v>7</v>
      </c>
      <c r="I65" s="86" t="s">
        <v>8</v>
      </c>
      <c r="J65" t="s">
        <v>9</v>
      </c>
      <c r="K65" s="86" t="s">
        <v>10</v>
      </c>
      <c r="L65" t="s">
        <v>11</v>
      </c>
      <c r="M65" s="86" t="s">
        <v>12</v>
      </c>
      <c r="N65" s="86" t="s">
        <v>13</v>
      </c>
      <c r="O65" t="s">
        <v>14</v>
      </c>
      <c r="P65" s="86" t="s">
        <v>15</v>
      </c>
      <c r="Q65" t="s">
        <v>16</v>
      </c>
      <c r="R65" s="86" t="s">
        <v>17</v>
      </c>
      <c r="S65" t="s">
        <v>18</v>
      </c>
      <c r="T65" s="86" t="s">
        <v>19</v>
      </c>
      <c r="U65" t="s">
        <v>20</v>
      </c>
      <c r="V65" s="86" t="s">
        <v>21</v>
      </c>
      <c r="W65" t="s">
        <v>22</v>
      </c>
      <c r="X65" s="86" t="s">
        <v>23</v>
      </c>
      <c r="Y65" s="86" t="s">
        <v>24</v>
      </c>
      <c r="Z65" s="86" t="s">
        <v>25</v>
      </c>
      <c r="AA65" s="86" t="s">
        <v>26</v>
      </c>
      <c r="AB65" s="86" t="s">
        <v>27</v>
      </c>
      <c r="AC65" s="86" t="s">
        <v>28</v>
      </c>
      <c r="AD65" s="86" t="s">
        <v>29</v>
      </c>
      <c r="AE65" t="s">
        <v>30</v>
      </c>
      <c r="AF65" s="86" t="s">
        <v>31</v>
      </c>
      <c r="AG65" s="86" t="s">
        <v>32</v>
      </c>
      <c r="AH65" s="86" t="s">
        <v>33</v>
      </c>
      <c r="AI65" s="86" t="s">
        <v>34</v>
      </c>
      <c r="AJ65" s="86" t="s">
        <v>35</v>
      </c>
      <c r="AK65" s="86" t="s">
        <v>36</v>
      </c>
      <c r="AL65" s="86" t="s">
        <v>37</v>
      </c>
    </row>
    <row r="66" spans="1:38" s="2" customFormat="1" x14ac:dyDescent="0.25">
      <c r="A66" s="2" t="s">
        <v>38</v>
      </c>
      <c r="B66" s="2">
        <v>3</v>
      </c>
      <c r="C66" s="90">
        <f>Acres_ALL!C30*NIWR_depth!C62/25.4/12/1000</f>
        <v>215.50963441870772</v>
      </c>
      <c r="D66" s="111">
        <f>Acres_ALL!D30*NIWR_depth!D62/25.4/12/1000</f>
        <v>8.6049329260258975</v>
      </c>
      <c r="E66" s="111">
        <f>Acres_ALL!E30*NIWR_depth!E62/25.4/12/1000</f>
        <v>23.021528573752832</v>
      </c>
      <c r="F66" s="111">
        <f>Acres_ALL!F30*NIWR_depth!F62/25.4/12/1000</f>
        <v>0.92431758530183727</v>
      </c>
      <c r="G66" s="111">
        <f>Acres_ALL!G30*NIWR_depth!G62/25.4/12/1000</f>
        <v>4.0193897637795271</v>
      </c>
      <c r="H66" s="140">
        <f>Acres_ALL!H30*NIWR_depth!H62/25.4/12/1000</f>
        <v>8.706776294239976</v>
      </c>
      <c r="I66" s="111">
        <f>Acres_ALL!I30*NIWR_depth!I62/25.4/12/1000</f>
        <v>190.10795927787098</v>
      </c>
      <c r="J66" s="140">
        <f>Acres_ALL!J30*NIWR_depth!J62/25.4/12/1000</f>
        <v>1.8342031743439695</v>
      </c>
      <c r="K66" s="111">
        <f>Acres_ALL!K30*NIWR_depth!K62/25.4/12/1000</f>
        <v>87.140308298718139</v>
      </c>
      <c r="L66" s="140">
        <f>Acres_ALL!L30*NIWR_depth!L62/25.4/12/1000</f>
        <v>35.568294184218523</v>
      </c>
      <c r="M66" s="111">
        <f>Acres_ALL!M30*NIWR_depth!M62/25.4/12/1000</f>
        <v>17.558086008479712</v>
      </c>
      <c r="N66" s="111">
        <f>Acres_ALL!N30*NIWR_depth!N62/25.4/12/1000</f>
        <v>90.901840551181095</v>
      </c>
      <c r="O66" s="140">
        <f>Acres_ALL!O30*NIWR_depth!O62/25.4/12/1000</f>
        <v>481.95465347237018</v>
      </c>
      <c r="P66" s="111">
        <f>Acres_ALL!P30*NIWR_depth!P62/25.4/12/1000</f>
        <v>1.2779920178391879</v>
      </c>
      <c r="Q66" s="140">
        <f>Acres_ALL!Q30*NIWR_depth!Q62/25.4/12/1000</f>
        <v>110.43041680364963</v>
      </c>
      <c r="R66" s="111">
        <f>Acres_ALL!R30*NIWR_depth!R62/25.4/12/1000</f>
        <v>66.521476340388958</v>
      </c>
      <c r="S66" s="140">
        <f>Acres_ALL!S30*NIWR_depth!S62/25.4/12/1000</f>
        <v>19.582785562270661</v>
      </c>
      <c r="T66" s="111">
        <f>Acres_ALL!T30*NIWR_depth!T62/25.4/12/1000</f>
        <v>361.54039909387825</v>
      </c>
      <c r="U66" s="140">
        <f>Acres_ALL!U30*NIWR_depth!U62/25.4/12/1000</f>
        <v>472.00546345221778</v>
      </c>
      <c r="V66" s="111">
        <f>Acres_ALL!V30*NIWR_depth!V62/25.4/12/1000</f>
        <v>16.995339608380664</v>
      </c>
      <c r="W66" s="140"/>
      <c r="X66" s="111">
        <f>Acres_ALL!X30*NIWR_depth!X62/25.4/12/1000</f>
        <v>21.445303079753305</v>
      </c>
      <c r="Y66" s="111">
        <f>Acres_ALL!Y30*NIWR_depth!Y62/25.4/12/1000</f>
        <v>278.95056223033515</v>
      </c>
      <c r="Z66" s="111">
        <f>Acres_ALL!Z30*NIWR_depth!Z62/25.4/12/1000</f>
        <v>30.577436556810021</v>
      </c>
      <c r="AA66" s="111">
        <f>Acres_ALL!AA30*NIWR_depth!AA62/25.4/12/1000</f>
        <v>143.42420166430597</v>
      </c>
      <c r="AB66" s="111">
        <f>Acres_ALL!AB30*NIWR_depth!AB62/25.4/12/1000</f>
        <v>4.8170846699718091</v>
      </c>
      <c r="AC66" s="111">
        <f>Acres_ALL!AC30*NIWR_depth!AC62/25.4/12/1000</f>
        <v>11.806346132965221</v>
      </c>
      <c r="AD66" s="111">
        <f>Acres_ALL!AD30*NIWR_depth!AD62/25.4/12/1000</f>
        <v>6.3361510961660308</v>
      </c>
      <c r="AE66" s="140">
        <f>Acres_ALL!AE30*NIWR_depth!AE62/25.4/12/1000</f>
        <v>9.8634130215263287</v>
      </c>
      <c r="AF66" s="111">
        <f>Acres_ALL!AF30*NIWR_depth!AF62/25.4/12/1000</f>
        <v>76.510293866267347</v>
      </c>
      <c r="AG66" s="111">
        <f>Acres_ALL!AG30*NIWR_depth!AG62/25.4/12/1000</f>
        <v>58.258185877708691</v>
      </c>
      <c r="AH66" s="111">
        <f>Acres_ALL!AH30*NIWR_depth!AH62/25.4/12/1000</f>
        <v>57.615143988126412</v>
      </c>
      <c r="AI66" s="111">
        <f>Acres_ALL!AI30*NIWR_depth!AI62/25.4/12/1000</f>
        <v>22.368121436394606</v>
      </c>
      <c r="AJ66" s="111">
        <f>Acres_ALL!AJ30*NIWR_depth!AJ62/25.4/12/1000</f>
        <v>10.279061043883342</v>
      </c>
      <c r="AK66" s="111">
        <f>Acres_ALL!AK30*NIWR_depth!AK62/25.4/12/1000</f>
        <v>24.257585301837274</v>
      </c>
      <c r="AL66" s="111">
        <f>Acres_ALL!AL30*NIWR_depth!AL62/25.4/12/1000</f>
        <v>15.687142651663279</v>
      </c>
    </row>
    <row r="67" spans="1:38" s="2" customFormat="1" x14ac:dyDescent="0.25">
      <c r="A67" s="2" t="s">
        <v>39</v>
      </c>
      <c r="B67" s="2">
        <v>5</v>
      </c>
      <c r="C67" s="109">
        <f>Acres_ALL!C31*NIWR_depth!C63/25.4/12/1000</f>
        <v>2.7565082645322724E-3</v>
      </c>
      <c r="D67" s="110">
        <f>Acres_ALL!D31*NIWR_depth!D63/25.4/12/1000</f>
        <v>0.37692341775011712</v>
      </c>
      <c r="E67" s="111">
        <f>Acres_ALL!E31*NIWR_depth!E63/25.4/12/1000</f>
        <v>0.55623197700146898</v>
      </c>
      <c r="F67" s="112"/>
      <c r="G67" s="112"/>
      <c r="H67" s="140"/>
      <c r="I67" s="112"/>
      <c r="J67" s="140"/>
      <c r="K67" s="112"/>
      <c r="L67" s="140"/>
      <c r="M67" s="112"/>
      <c r="N67" s="112"/>
      <c r="O67" s="140"/>
      <c r="P67" s="112"/>
      <c r="Q67" s="140"/>
      <c r="R67" s="113"/>
      <c r="S67" s="140"/>
      <c r="T67" s="112"/>
      <c r="U67" s="140"/>
      <c r="V67" s="111">
        <f>Acres_ALL!V31*NIWR_depth!V63/25.4/12/1000</f>
        <v>0.14523272905424259</v>
      </c>
      <c r="W67" s="140"/>
      <c r="X67" s="109">
        <f>Acres_ALL!X31*NIWR_depth!X63/25.4/12/1000</f>
        <v>1.058689620239762</v>
      </c>
      <c r="Y67" s="111">
        <f>Acres_ALL!Y31*NIWR_depth!Y63/25.4/12/1000</f>
        <v>7.1900748577318954</v>
      </c>
      <c r="Z67" s="111">
        <f>Acres_ALL!Z31*NIWR_depth!Z63/25.4/12/1000</f>
        <v>9.8930533278811144</v>
      </c>
      <c r="AA67" s="112"/>
      <c r="AB67" s="109">
        <f>Acres_ALL!AB31*NIWR_depth!AB63/25.4/12/1000</f>
        <v>0.21717496097301567</v>
      </c>
      <c r="AC67" s="111">
        <f>Acres_ALL!AC31*NIWR_depth!AC63/25.4/12/1000</f>
        <v>0.96411122531380444</v>
      </c>
      <c r="AD67" s="112"/>
      <c r="AE67" s="140"/>
      <c r="AF67" s="112"/>
      <c r="AG67" s="112"/>
      <c r="AH67" s="112"/>
      <c r="AI67" s="112"/>
      <c r="AJ67" s="114">
        <f>Acres_ALL!AJ31*NIWR_depth!AJ63/25.4/12/1000</f>
        <v>0.29472714062942063</v>
      </c>
      <c r="AK67" s="112"/>
      <c r="AL67" s="115">
        <f>Acres_ALL!AL31*NIWR_depth!AL63/25.4/12/1000</f>
        <v>0.50071179654415277</v>
      </c>
    </row>
    <row r="68" spans="1:38" s="2" customFormat="1" x14ac:dyDescent="0.25">
      <c r="A68" s="2" t="s">
        <v>40</v>
      </c>
      <c r="B68" s="2">
        <v>6</v>
      </c>
      <c r="C68" s="112"/>
      <c r="D68" s="112"/>
      <c r="E68" s="112"/>
      <c r="F68" s="112"/>
      <c r="G68" s="112"/>
      <c r="H68" s="140"/>
      <c r="I68" s="112"/>
      <c r="J68" s="140"/>
      <c r="K68" s="112"/>
      <c r="L68" s="140"/>
      <c r="M68" s="112"/>
      <c r="N68" s="112"/>
      <c r="O68" s="140"/>
      <c r="P68" s="112"/>
      <c r="Q68" s="140"/>
      <c r="R68" s="113"/>
      <c r="S68" s="140"/>
      <c r="T68" s="111">
        <f>Acres_ALL!T32*NIWR_depth!T64/25.4/12/1000</f>
        <v>0</v>
      </c>
      <c r="U68" s="140"/>
      <c r="V68" s="112"/>
      <c r="W68" s="140"/>
      <c r="X68" s="112"/>
      <c r="Y68" s="112"/>
      <c r="Z68" s="112"/>
      <c r="AA68" s="112"/>
      <c r="AB68" s="112"/>
      <c r="AC68" s="112"/>
      <c r="AD68" s="112"/>
      <c r="AE68" s="140"/>
      <c r="AF68" s="112"/>
      <c r="AG68" s="112"/>
      <c r="AH68" s="112"/>
      <c r="AI68" s="112"/>
      <c r="AJ68" s="112"/>
      <c r="AK68" s="112"/>
      <c r="AL68" s="112"/>
    </row>
    <row r="69" spans="1:38" s="2" customFormat="1" x14ac:dyDescent="0.25">
      <c r="A69" s="2" t="s">
        <v>41</v>
      </c>
      <c r="B69" s="2">
        <v>7</v>
      </c>
      <c r="C69" s="109">
        <f>Acres_ALL!C33*NIWR_depth!C65/25.4/12/1000</f>
        <v>3.0117166341468371</v>
      </c>
      <c r="D69" s="109">
        <f>Acres_ALL!D33*NIWR_depth!D65/25.4/12/1000</f>
        <v>1.6471414085315219</v>
      </c>
      <c r="E69" s="111">
        <f>Acres_ALL!E33*NIWR_depth!E65/25.4/12/1000</f>
        <v>1.736802224761641</v>
      </c>
      <c r="F69" s="112"/>
      <c r="G69" s="112"/>
      <c r="H69" s="140"/>
      <c r="I69" s="112"/>
      <c r="J69" s="140"/>
      <c r="K69" s="112"/>
      <c r="L69" s="140"/>
      <c r="M69" s="111">
        <f>Acres_ALL!M33*NIWR_depth!M65/25.4/12/1000</f>
        <v>0</v>
      </c>
      <c r="N69" s="112"/>
      <c r="O69" s="140"/>
      <c r="P69" s="112"/>
      <c r="Q69" s="140"/>
      <c r="R69" s="112"/>
      <c r="S69" s="140"/>
      <c r="T69" s="111">
        <f>Acres_ALL!T33*NIWR_depth!T65/25.4/12/1000</f>
        <v>1.438458967487106E-2</v>
      </c>
      <c r="U69" s="140"/>
      <c r="V69" s="111">
        <f>Acres_ALL!V33*NIWR_depth!V65/25.4/12/1000</f>
        <v>1.2782940990239104</v>
      </c>
      <c r="W69" s="140"/>
      <c r="X69" s="111">
        <f>Acres_ALL!X33*NIWR_depth!X65/25.4/12/1000</f>
        <v>5.3127577180774574</v>
      </c>
      <c r="Y69" s="111">
        <f>Acres_ALL!Y33*NIWR_depth!Y65/25.4/12/1000</f>
        <v>66.014612388054232</v>
      </c>
      <c r="Z69" s="111">
        <f>Acres_ALL!Z33*NIWR_depth!Z65/25.4/12/1000</f>
        <v>25.424476379689423</v>
      </c>
      <c r="AA69" s="111">
        <f>Acres_ALL!AA33*NIWR_depth!AA65/25.4/12/1000</f>
        <v>65.578404483643538</v>
      </c>
      <c r="AB69" s="111">
        <f>Acres_ALL!AB33*NIWR_depth!AB65/25.4/12/1000</f>
        <v>0.83534558180227492</v>
      </c>
      <c r="AC69" s="111">
        <f>Acres_ALL!AC33*NIWR_depth!AC65/25.4/12/1000</f>
        <v>2.8946445610948719</v>
      </c>
      <c r="AD69" s="112"/>
      <c r="AE69" s="140">
        <f>Acres_ALL!AE33*NIWR_depth!AE65/25.4/12/1000</f>
        <v>1.8047740682297961</v>
      </c>
      <c r="AF69" s="111">
        <f>Acres_ALL!AF33*NIWR_depth!AF65/25.4/12/1000</f>
        <v>29.216968415869427</v>
      </c>
      <c r="AG69" s="109">
        <f>Acres_ALL!AG33*NIWR_depth!AG65/25.4/12/1000</f>
        <v>0.57422357111021494</v>
      </c>
      <c r="AH69" s="112"/>
      <c r="AI69" s="112"/>
      <c r="AJ69" s="111">
        <f>Acres_ALL!AJ33*NIWR_depth!AJ65/25.4/12/1000</f>
        <v>3.9348129003799981</v>
      </c>
      <c r="AK69" s="112"/>
      <c r="AL69" s="111">
        <f>Acres_ALL!AL33*NIWR_depth!AL65/25.4/12/1000</f>
        <v>4.8468556546484383</v>
      </c>
    </row>
    <row r="70" spans="1:38" s="2" customFormat="1" x14ac:dyDescent="0.25">
      <c r="A70" s="2" t="s">
        <v>42</v>
      </c>
      <c r="B70" s="2">
        <v>10</v>
      </c>
      <c r="C70" s="112"/>
      <c r="D70" s="112"/>
      <c r="E70" s="112"/>
      <c r="F70" s="112"/>
      <c r="G70" s="112"/>
      <c r="H70" s="140"/>
      <c r="I70" s="112"/>
      <c r="J70" s="140"/>
      <c r="K70" s="112"/>
      <c r="L70" s="140"/>
      <c r="M70" s="112"/>
      <c r="N70" s="112"/>
      <c r="O70" s="140"/>
      <c r="P70" s="112"/>
      <c r="Q70" s="140"/>
      <c r="R70" s="112"/>
      <c r="S70" s="140"/>
      <c r="T70" s="111">
        <f>Acres_ALL!T34*NIWR_depth!T66/25.4/12/1000</f>
        <v>0</v>
      </c>
      <c r="U70" s="140"/>
      <c r="V70" s="112"/>
      <c r="W70" s="140"/>
      <c r="X70" s="112"/>
      <c r="Y70" s="112"/>
      <c r="Z70" s="112"/>
      <c r="AA70" s="112"/>
      <c r="AB70" s="112"/>
      <c r="AC70" s="112"/>
      <c r="AD70" s="112"/>
      <c r="AE70" s="140"/>
      <c r="AF70" s="112"/>
      <c r="AG70" s="112"/>
      <c r="AH70" s="112"/>
      <c r="AI70" s="112"/>
      <c r="AJ70" s="112"/>
      <c r="AK70" s="112"/>
      <c r="AL70" s="112"/>
    </row>
    <row r="71" spans="1:38" s="2" customFormat="1" x14ac:dyDescent="0.25">
      <c r="A71" s="2" t="s">
        <v>43</v>
      </c>
      <c r="B71" s="2">
        <v>11</v>
      </c>
      <c r="C71" s="111">
        <f>Acres_ALL!C35*NIWR_depth!C67/25.4/12/1000</f>
        <v>13.125426864994566</v>
      </c>
      <c r="D71" s="115">
        <f>Acres_ALL!D35*NIWR_depth!D67/25.4/12/1000</f>
        <v>7.4233732232576741E-3</v>
      </c>
      <c r="E71" s="111">
        <f>Acres_ALL!E35*NIWR_depth!E67/25.4/12/1000</f>
        <v>0.14671417005139917</v>
      </c>
      <c r="F71" s="112"/>
      <c r="G71" s="111">
        <f>Acres_ALL!G35*NIWR_depth!G67/25.4/12/1000</f>
        <v>0</v>
      </c>
      <c r="H71" s="140"/>
      <c r="I71" s="111">
        <f>Acres_ALL!I35*NIWR_depth!I67/25.4/12/1000</f>
        <v>0</v>
      </c>
      <c r="J71" s="140"/>
      <c r="K71" s="111">
        <f>Acres_ALL!K35*NIWR_depth!K67/25.4/12/1000</f>
        <v>0</v>
      </c>
      <c r="L71" s="140"/>
      <c r="M71" s="112"/>
      <c r="N71" s="112"/>
      <c r="O71" s="140">
        <f>Acres_ALL!O35*NIWR_depth!O67/25.4/12/1000</f>
        <v>0</v>
      </c>
      <c r="P71" s="112"/>
      <c r="Q71" s="140"/>
      <c r="R71" s="109">
        <f>Acres_ALL!R35*NIWR_depth!R67/25.4/12/1000</f>
        <v>12.825008642235801</v>
      </c>
      <c r="S71" s="140"/>
      <c r="T71" s="111">
        <f>Acres_ALL!T35*NIWR_depth!T67/25.4/12/1000</f>
        <v>32.257786141079357</v>
      </c>
      <c r="U71" s="140"/>
      <c r="V71" s="112"/>
      <c r="W71" s="140"/>
      <c r="X71" s="112"/>
      <c r="Y71" s="111">
        <f>Acres_ALL!Y35*NIWR_depth!Y67/25.4/12/1000</f>
        <v>3.1449775775130986</v>
      </c>
      <c r="Z71" s="111">
        <f>Acres_ALL!Z35*NIWR_depth!Z67/25.4/12/1000</f>
        <v>1.1742682236401085</v>
      </c>
      <c r="AA71" s="115">
        <f>Acres_ALL!AA35*NIWR_depth!AA67/25.4/12/1000</f>
        <v>5.9285216579524471</v>
      </c>
      <c r="AB71" s="111">
        <f>Acres_ALL!AB35*NIWR_depth!AB67/25.4/12/1000</f>
        <v>9.351225704630059E-2</v>
      </c>
      <c r="AC71" s="111">
        <f>Acres_ALL!AC35*NIWR_depth!AC67/25.4/12/1000</f>
        <v>1.0443032321053694E-2</v>
      </c>
      <c r="AD71" s="112"/>
      <c r="AE71" s="140"/>
      <c r="AF71" s="111">
        <f>Acres_ALL!AF35*NIWR_depth!AF67/25.4/12/1000</f>
        <v>5.9611552269462784</v>
      </c>
      <c r="AG71" s="111">
        <f>Acres_ALL!AG35*NIWR_depth!AG67/25.4/12/1000</f>
        <v>8.676675853523701</v>
      </c>
      <c r="AH71" s="111">
        <f>Acres_ALL!AH35*NIWR_depth!AH67/25.4/12/1000</f>
        <v>10.021175612410575</v>
      </c>
      <c r="AI71" s="112"/>
      <c r="AJ71" s="109">
        <f>Acres_ALL!AJ35*NIWR_depth!AJ67/25.4/12/1000</f>
        <v>0.19095540433507507</v>
      </c>
      <c r="AK71" s="112"/>
      <c r="AL71" s="111">
        <f>Acres_ALL!AL35*NIWR_depth!AL67/25.4/12/1000</f>
        <v>0.11556447828498852</v>
      </c>
    </row>
    <row r="72" spans="1:38" s="2" customFormat="1" x14ac:dyDescent="0.25">
      <c r="A72" s="2" t="s">
        <v>44</v>
      </c>
      <c r="B72" s="2">
        <v>13</v>
      </c>
      <c r="C72" s="111">
        <f>Acres_ALL!C36*NIWR_depth!C68/25.4/12/1000</f>
        <v>19.262213978464779</v>
      </c>
      <c r="D72" s="111">
        <f>Acres_ALL!D36*NIWR_depth!D68/25.4/12/1000</f>
        <v>5.0785507903773439E-2</v>
      </c>
      <c r="E72" s="111">
        <f>Acres_ALL!E36*NIWR_depth!E68/25.4/12/1000</f>
        <v>3.4738594999870042E-3</v>
      </c>
      <c r="F72" s="112"/>
      <c r="G72" s="111">
        <f>Acres_ALL!G36*NIWR_depth!G68/25.4/12/1000</f>
        <v>0</v>
      </c>
      <c r="H72" s="140"/>
      <c r="I72" s="111">
        <f>Acres_ALL!I36*NIWR_depth!I68/25.4/12/1000</f>
        <v>1.7911118406769428</v>
      </c>
      <c r="J72" s="140"/>
      <c r="K72" s="111">
        <f>Acres_ALL!K36*NIWR_depth!K68/25.4/12/1000</f>
        <v>2.1747681680484034</v>
      </c>
      <c r="L72" s="140"/>
      <c r="M72" s="111">
        <f>Acres_ALL!M36*NIWR_depth!M68/25.4/12/1000</f>
        <v>3.2620262631747843</v>
      </c>
      <c r="N72" s="112"/>
      <c r="O72" s="140"/>
      <c r="P72" s="111">
        <f>Acres_ALL!P36*NIWR_depth!P68/25.4/12/1000</f>
        <v>4.0225818324029342E-2</v>
      </c>
      <c r="Q72" s="140"/>
      <c r="R72" s="109">
        <f>Acres_ALL!R36*NIWR_depth!R68/25.4/12/1000</f>
        <v>34.552996965722627</v>
      </c>
      <c r="S72" s="140"/>
      <c r="T72" s="116">
        <f>Acres_ALL!T36*NIWR_depth!T68/25.4/12/1000</f>
        <v>49.93630734040795</v>
      </c>
      <c r="U72" s="140"/>
      <c r="V72" s="109">
        <f>Acres_ALL!V36*NIWR_depth!V68/25.4/12/1000</f>
        <v>8.7762467849542298E-3</v>
      </c>
      <c r="W72" s="140"/>
      <c r="X72" s="111">
        <f>Acres_ALL!X36*NIWR_depth!X68/25.4/12/1000</f>
        <v>3.7260557407502302E-2</v>
      </c>
      <c r="Y72" s="111">
        <f>Acres_ALL!Y36*NIWR_depth!Y68/25.4/12/1000</f>
        <v>51.57577503306188</v>
      </c>
      <c r="Z72" s="111">
        <f>Acres_ALL!Z36*NIWR_depth!Z68/25.4/12/1000</f>
        <v>1.2591672094841937</v>
      </c>
      <c r="AA72" s="111">
        <f>Acres_ALL!AA36*NIWR_depth!AA68/25.4/12/1000</f>
        <v>22.829379834023854</v>
      </c>
      <c r="AB72" s="111">
        <f>Acres_ALL!AB36*NIWR_depth!AB68/25.4/12/1000</f>
        <v>2.728286415178495E-2</v>
      </c>
      <c r="AC72" s="111">
        <f>Acres_ALL!AC36*NIWR_depth!AC68/25.4/12/1000</f>
        <v>2.6463173997069146E-2</v>
      </c>
      <c r="AD72" s="111">
        <f>Acres_ALL!AD36*NIWR_depth!AD68/25.4/12/1000</f>
        <v>0.37902411982984885</v>
      </c>
      <c r="AE72" s="140"/>
      <c r="AF72" s="109">
        <f>Acres_ALL!AF36*NIWR_depth!AF68/25.4/12/1000</f>
        <v>40.979014030229834</v>
      </c>
      <c r="AG72" s="111">
        <f>Acres_ALL!AG36*NIWR_depth!AG68/25.4/12/1000</f>
        <v>16.373989952064619</v>
      </c>
      <c r="AH72" s="109">
        <f>Acres_ALL!AH36*NIWR_depth!AH68/25.4/12/1000</f>
        <v>8.3458297309749927</v>
      </c>
      <c r="AI72" s="111">
        <f>Acres_ALL!AI36*NIWR_depth!AI68/25.4/12/1000</f>
        <v>7.9863762426243481</v>
      </c>
      <c r="AJ72" s="111">
        <f>Acres_ALL!AJ36*NIWR_depth!AJ68/25.4/12/1000</f>
        <v>0.12856510679738795</v>
      </c>
      <c r="AK72" s="111">
        <f>Acres_ALL!AK36*NIWR_depth!AK68/25.4/12/1000</f>
        <v>0</v>
      </c>
      <c r="AL72" s="111">
        <f>Acres_ALL!AL36*NIWR_depth!AL68/25.4/12/1000</f>
        <v>2.4654160896881057E-2</v>
      </c>
    </row>
    <row r="73" spans="1:38" s="4" customFormat="1" x14ac:dyDescent="0.25">
      <c r="A73" s="4" t="s">
        <v>211</v>
      </c>
      <c r="B73" s="4">
        <v>15</v>
      </c>
      <c r="C73" s="21"/>
      <c r="D73" s="21"/>
      <c r="E73" s="21"/>
      <c r="F73" s="14"/>
      <c r="G73" s="21"/>
      <c r="H73" s="140">
        <f>Acres_ALL!H37*NIWR_depth!H69/25.4/12/1000</f>
        <v>1.0155938212514342</v>
      </c>
      <c r="I73" s="8"/>
      <c r="J73" s="140">
        <f>Acres_ALL!J37*NIWR_depth!J69/25.4/12/1000</f>
        <v>1.1773250648470797</v>
      </c>
      <c r="K73" s="8"/>
      <c r="L73" s="140"/>
      <c r="M73" s="8"/>
      <c r="N73" s="8"/>
      <c r="O73" s="140"/>
      <c r="P73" s="8"/>
      <c r="Q73" s="140"/>
      <c r="R73" s="8"/>
      <c r="S73" s="140"/>
      <c r="T73" s="8"/>
      <c r="U73" s="140"/>
      <c r="V73" s="8"/>
      <c r="W73" s="140">
        <f>Acres_ALL!W37*NIWR_depth!W69/25.4/12/1000</f>
        <v>0.44967827699995389</v>
      </c>
      <c r="X73" s="14"/>
      <c r="Y73" s="8"/>
      <c r="Z73" s="8"/>
      <c r="AA73" s="8"/>
      <c r="AB73" s="8"/>
      <c r="AC73" s="8"/>
      <c r="AD73" s="8"/>
      <c r="AE73" s="140"/>
      <c r="AF73" s="21"/>
      <c r="AG73" s="21"/>
      <c r="AH73" s="21"/>
      <c r="AI73" s="21"/>
      <c r="AJ73" s="21"/>
      <c r="AK73" s="21"/>
      <c r="AL73" s="21"/>
    </row>
    <row r="74" spans="1:38" s="2" customFormat="1" x14ac:dyDescent="0.25">
      <c r="A74" s="2" t="s">
        <v>45</v>
      </c>
      <c r="B74" s="2">
        <v>19</v>
      </c>
      <c r="C74" s="112"/>
      <c r="D74" s="112"/>
      <c r="E74" s="112"/>
      <c r="F74" s="112"/>
      <c r="G74" s="112"/>
      <c r="H74" s="140"/>
      <c r="I74" s="112"/>
      <c r="J74" s="140"/>
      <c r="K74" s="112"/>
      <c r="L74" s="140"/>
      <c r="M74" s="111">
        <f>Acres_ALL!M38*NIWR_depth!M70/25.4/12/1000</f>
        <v>0</v>
      </c>
      <c r="N74" s="112"/>
      <c r="O74" s="140"/>
      <c r="P74" s="111">
        <f>Acres_ALL!P38*NIWR_depth!P70/25.4/12/1000</f>
        <v>28.258703791724209</v>
      </c>
      <c r="Q74" s="140"/>
      <c r="R74" s="112"/>
      <c r="S74" s="140"/>
      <c r="T74" s="111">
        <f>Acres_ALL!T38*NIWR_depth!T70/25.4/12/1000</f>
        <v>0</v>
      </c>
      <c r="U74" s="140"/>
      <c r="V74" s="112"/>
      <c r="W74" s="140"/>
      <c r="X74" s="112"/>
      <c r="Y74" s="112"/>
      <c r="Z74" s="112"/>
      <c r="AA74" s="111">
        <f>Acres_ALL!AA38*NIWR_depth!AA70/25.4/12/1000</f>
        <v>0</v>
      </c>
      <c r="AB74" s="112"/>
      <c r="AC74" s="112"/>
      <c r="AD74" s="109">
        <f>Acres_ALL!AD38*NIWR_depth!AD70/25.4/12/1000</f>
        <v>0.48094242778671237</v>
      </c>
      <c r="AE74" s="140"/>
      <c r="AF74" s="111">
        <f>Acres_ALL!AF38*NIWR_depth!AF70/25.4/12/1000</f>
        <v>19.883871747136883</v>
      </c>
      <c r="AG74" s="112"/>
      <c r="AH74" s="112"/>
      <c r="AI74" s="109">
        <f>Acres_ALL!AI38*NIWR_depth!AI70/25.4/12/1000</f>
        <v>36.682388637657894</v>
      </c>
      <c r="AJ74" s="112"/>
      <c r="AK74" s="112"/>
      <c r="AL74" s="112"/>
    </row>
    <row r="75" spans="1:38" s="2" customFormat="1" x14ac:dyDescent="0.25">
      <c r="A75" s="2" t="s">
        <v>46</v>
      </c>
      <c r="B75" s="2">
        <v>21</v>
      </c>
      <c r="C75" s="112"/>
      <c r="D75" s="112"/>
      <c r="E75" s="112"/>
      <c r="F75" s="112"/>
      <c r="G75" s="112"/>
      <c r="H75" s="140"/>
      <c r="I75" s="112"/>
      <c r="J75" s="140"/>
      <c r="K75" s="112"/>
      <c r="L75" s="140"/>
      <c r="M75" s="112"/>
      <c r="N75" s="112"/>
      <c r="O75" s="140"/>
      <c r="P75" s="112"/>
      <c r="Q75" s="140"/>
      <c r="R75" s="112"/>
      <c r="S75" s="140"/>
      <c r="T75" s="111">
        <f>Acres_ALL!T39*NIWR_depth!T71/25.4/12/1000</f>
        <v>2.3273438992491416E-2</v>
      </c>
      <c r="U75" s="140"/>
      <c r="V75" s="112"/>
      <c r="W75" s="140"/>
      <c r="X75" s="112"/>
      <c r="Y75" s="112"/>
      <c r="Z75" s="112"/>
      <c r="AA75" s="112"/>
      <c r="AB75" s="112"/>
      <c r="AC75" s="112"/>
      <c r="AD75" s="112"/>
      <c r="AE75" s="140"/>
      <c r="AF75" s="112"/>
      <c r="AG75" s="112"/>
      <c r="AH75" s="112"/>
      <c r="AI75" s="112"/>
      <c r="AJ75" s="112"/>
      <c r="AK75" s="112"/>
      <c r="AL75" s="112"/>
    </row>
    <row r="76" spans="1:38" s="2" customFormat="1" x14ac:dyDescent="0.25">
      <c r="A76" s="2" t="s">
        <v>47</v>
      </c>
      <c r="B76" s="2">
        <v>22</v>
      </c>
      <c r="C76" s="112"/>
      <c r="D76" s="112"/>
      <c r="E76" s="112"/>
      <c r="F76" s="112"/>
      <c r="G76" s="112"/>
      <c r="H76" s="140"/>
      <c r="I76" s="112"/>
      <c r="J76" s="140"/>
      <c r="K76" s="112"/>
      <c r="L76" s="140"/>
      <c r="M76" s="112"/>
      <c r="N76" s="112"/>
      <c r="O76" s="140"/>
      <c r="P76" s="112"/>
      <c r="Q76" s="140"/>
      <c r="R76" s="112"/>
      <c r="S76" s="140"/>
      <c r="T76" s="111">
        <f>Acres_ALL!T40*NIWR_depth!T72/25.4/12/1000</f>
        <v>7.8861133730177245E-3</v>
      </c>
      <c r="U76" s="140"/>
      <c r="V76" s="112"/>
      <c r="W76" s="140"/>
      <c r="X76" s="112"/>
      <c r="Y76" s="112"/>
      <c r="Z76" s="112"/>
      <c r="AA76" s="112"/>
      <c r="AB76" s="112"/>
      <c r="AC76" s="112"/>
      <c r="AD76" s="112"/>
      <c r="AE76" s="140"/>
      <c r="AF76" s="112"/>
      <c r="AG76" s="112"/>
      <c r="AH76" s="112"/>
      <c r="AI76" s="112"/>
      <c r="AJ76" s="112"/>
      <c r="AK76" s="112"/>
      <c r="AL76" s="112"/>
    </row>
    <row r="77" spans="1:38" s="2" customFormat="1" x14ac:dyDescent="0.25">
      <c r="A77" s="2" t="s">
        <v>48</v>
      </c>
      <c r="B77" s="2">
        <v>23</v>
      </c>
      <c r="C77" s="109">
        <f>Acres_ALL!C41*NIWR_depth!C73/25.4/12/1000</f>
        <v>3.640027525867698E-3</v>
      </c>
      <c r="D77" s="112"/>
      <c r="E77" s="112"/>
      <c r="F77" s="112"/>
      <c r="G77" s="112"/>
      <c r="H77" s="140"/>
      <c r="I77" s="112"/>
      <c r="J77" s="140"/>
      <c r="K77" s="112"/>
      <c r="L77" s="140"/>
      <c r="M77" s="111"/>
      <c r="N77" s="112"/>
      <c r="O77" s="140"/>
      <c r="P77" s="112"/>
      <c r="Q77" s="140"/>
      <c r="R77" s="112"/>
      <c r="S77" s="140"/>
      <c r="T77" s="111">
        <f>Acres_ALL!T41*NIWR_depth!T73/25.4/12/1000</f>
        <v>0</v>
      </c>
      <c r="U77" s="140"/>
      <c r="V77" s="112"/>
      <c r="W77" s="140"/>
      <c r="X77" s="112"/>
      <c r="Y77" s="109">
        <f>Acres_ALL!Y41*NIWR_depth!Y73/25.4/12/1000</f>
        <v>20.84178535869729</v>
      </c>
      <c r="Z77" s="112"/>
      <c r="AA77" s="111">
        <f>Acres_ALL!AA41*NIWR_depth!AA73/25.4/12/1000</f>
        <v>26.522524264050084</v>
      </c>
      <c r="AB77" s="112"/>
      <c r="AC77" s="112"/>
      <c r="AD77" s="112"/>
      <c r="AE77" s="140"/>
      <c r="AF77" s="112"/>
      <c r="AG77" s="112"/>
      <c r="AH77" s="112"/>
      <c r="AI77" s="112"/>
      <c r="AJ77" s="112"/>
      <c r="AK77" s="112"/>
      <c r="AL77" s="112"/>
    </row>
    <row r="78" spans="1:38" s="2" customFormat="1" x14ac:dyDescent="0.25">
      <c r="A78" s="2" t="s">
        <v>49</v>
      </c>
      <c r="B78" s="2">
        <v>24</v>
      </c>
      <c r="C78" s="112"/>
      <c r="D78" s="112"/>
      <c r="E78" s="112"/>
      <c r="F78" s="112"/>
      <c r="G78" s="112"/>
      <c r="H78" s="140"/>
      <c r="I78" s="112"/>
      <c r="J78" s="140"/>
      <c r="K78" s="112"/>
      <c r="L78" s="140"/>
      <c r="M78" s="112"/>
      <c r="N78" s="112"/>
      <c r="O78" s="140"/>
      <c r="P78" s="112"/>
      <c r="Q78" s="140"/>
      <c r="R78" s="112"/>
      <c r="S78" s="140"/>
      <c r="T78" s="112"/>
      <c r="U78" s="140"/>
      <c r="V78" s="112"/>
      <c r="W78" s="140"/>
      <c r="X78" s="112"/>
      <c r="Y78" s="112"/>
      <c r="Z78" s="112"/>
      <c r="AA78" s="112"/>
      <c r="AB78" s="111">
        <f>Acres_ALL!AB42*NIWR_depth!AB74/25.4/12/1000</f>
        <v>0</v>
      </c>
      <c r="AC78" s="112"/>
      <c r="AD78" s="112"/>
      <c r="AE78" s="140"/>
      <c r="AF78" s="112"/>
      <c r="AG78" s="112"/>
      <c r="AH78" s="112"/>
      <c r="AI78" s="112"/>
      <c r="AJ78" s="112"/>
      <c r="AK78" s="112"/>
      <c r="AL78" s="112"/>
    </row>
    <row r="79" spans="1:38" s="2" customFormat="1" x14ac:dyDescent="0.25">
      <c r="A79" s="2" t="s">
        <v>50</v>
      </c>
      <c r="B79" s="2">
        <v>25</v>
      </c>
      <c r="C79" s="112"/>
      <c r="D79" s="117">
        <f>Acres_ALL!D43*NIWR_depth!D75/25.4/12/1000</f>
        <v>2.5985196069528573</v>
      </c>
      <c r="E79" s="117">
        <f>Acres_ALL!E43*NIWR_depth!E75/25.4/12/1000</f>
        <v>17.496328872289606</v>
      </c>
      <c r="F79" s="112"/>
      <c r="G79" s="112"/>
      <c r="H79" s="140"/>
      <c r="I79" s="112"/>
      <c r="J79" s="140"/>
      <c r="K79" s="112"/>
      <c r="L79" s="140"/>
      <c r="M79" s="111">
        <f>Acres_ALL!M43*NIWR_depth!M75/25.4/12/1000</f>
        <v>0</v>
      </c>
      <c r="N79" s="112"/>
      <c r="O79" s="140"/>
      <c r="P79" s="112"/>
      <c r="Q79" s="140"/>
      <c r="R79" s="112"/>
      <c r="S79" s="140"/>
      <c r="T79" s="112"/>
      <c r="U79" s="140"/>
      <c r="V79" s="110">
        <f>Acres_ALL!V43*NIWR_depth!V75/25.4/12/1000</f>
        <v>5.9225036585437945</v>
      </c>
      <c r="W79" s="140"/>
      <c r="X79" s="115">
        <f>Acres_ALL!X43*NIWR_depth!X75/25.4/12/1000</f>
        <v>7.6303442739971228</v>
      </c>
      <c r="Y79" s="112"/>
      <c r="Z79" s="115">
        <f>Acres_ALL!Z43*NIWR_depth!Z75/25.4/12/1000</f>
        <v>36.033695490255063</v>
      </c>
      <c r="AA79" s="111">
        <f>Acres_ALL!AA43*NIWR_depth!AA75/25.4/12/1000</f>
        <v>0</v>
      </c>
      <c r="AB79" s="111">
        <f>Acres_ALL!AB43*NIWR_depth!AB75/25.4/12/1000</f>
        <v>1.2550906055043773</v>
      </c>
      <c r="AC79" s="109">
        <f>Acres_ALL!AC43*NIWR_depth!AC75/25.4/12/1000</f>
        <v>11.076996066312988</v>
      </c>
      <c r="AD79" s="112"/>
      <c r="AE79" s="140"/>
      <c r="AF79" s="118">
        <f>Acres_ALL!AF43*NIWR_depth!AF75/25.4/12/1000</f>
        <v>1.9270927380152123</v>
      </c>
      <c r="AG79" s="112"/>
      <c r="AH79" s="112"/>
      <c r="AI79" s="119">
        <f>Acres_ALL!AI43*NIWR_depth!AI75/25.4/12/1000</f>
        <v>0.64486937160075741</v>
      </c>
      <c r="AJ79" s="109">
        <f>Acres_ALL!AJ43*NIWR_depth!AJ75/25.4/12/1000</f>
        <v>12.875245411747114</v>
      </c>
      <c r="AK79" s="112"/>
      <c r="AL79" s="111">
        <f>Acres_ALL!AL43*NIWR_depth!AL75/25.4/12/1000</f>
        <v>17.918247836230545</v>
      </c>
    </row>
    <row r="80" spans="1:38" s="2" customFormat="1" x14ac:dyDescent="0.25">
      <c r="A80" s="2" t="s">
        <v>51</v>
      </c>
      <c r="B80" s="2">
        <v>27</v>
      </c>
      <c r="C80" s="112"/>
      <c r="D80" s="112"/>
      <c r="E80" s="112"/>
      <c r="F80" s="112"/>
      <c r="G80" s="112"/>
      <c r="H80" s="140"/>
      <c r="I80" s="112"/>
      <c r="J80" s="140"/>
      <c r="K80" s="112"/>
      <c r="L80" s="140"/>
      <c r="M80" s="111">
        <f>Acres_ALL!M44*NIWR_depth!M76/25.4/12/1000</f>
        <v>0</v>
      </c>
      <c r="N80" s="112"/>
      <c r="O80" s="140"/>
      <c r="P80" s="112"/>
      <c r="Q80" s="140"/>
      <c r="R80" s="112"/>
      <c r="S80" s="140"/>
      <c r="T80" s="109">
        <f>Acres_ALL!T44*NIWR_depth!T76/25.4/12/1000</f>
        <v>24.657058891703826</v>
      </c>
      <c r="U80" s="140"/>
      <c r="V80" s="109">
        <f>Acres_ALL!V44*NIWR_depth!V76/25.4/12/1000</f>
        <v>9.8302674906410384E-2</v>
      </c>
      <c r="W80" s="140"/>
      <c r="X80" s="111">
        <f>Acres_ALL!X44*NIWR_depth!X76/25.4/12/1000</f>
        <v>0</v>
      </c>
      <c r="Y80" s="112"/>
      <c r="Z80" s="120">
        <f>Acres_ALL!Z44*NIWR_depth!Z76/25.4/12/1000</f>
        <v>0.68690577110769802</v>
      </c>
      <c r="AA80" s="111">
        <f>Acres_ALL!AA44*NIWR_depth!AA76/25.4/12/1000</f>
        <v>0</v>
      </c>
      <c r="AB80" s="111">
        <f>Acres_ALL!AB44*NIWR_depth!AB76/25.4/12/1000</f>
        <v>4.2947695263582254E-2</v>
      </c>
      <c r="AC80" s="112"/>
      <c r="AD80" s="112"/>
      <c r="AE80" s="140"/>
      <c r="AF80" s="118">
        <f>Acres_ALL!AF44*NIWR_depth!AF76/25.4/12/1000</f>
        <v>13.709400001575055</v>
      </c>
      <c r="AG80" s="112"/>
      <c r="AH80" s="112"/>
      <c r="AI80" s="119">
        <f>Acres_ALL!AI44*NIWR_depth!AI76/25.4/12/1000</f>
        <v>0.13770638912751562</v>
      </c>
      <c r="AJ80" s="111">
        <f>Acres_ALL!AJ44*NIWR_depth!AJ76/25.4/12/1000</f>
        <v>3.2996600183070206E-2</v>
      </c>
      <c r="AK80" s="112"/>
      <c r="AL80" s="112"/>
    </row>
    <row r="81" spans="1:38" s="2" customFormat="1" x14ac:dyDescent="0.25">
      <c r="A81" s="2" t="s">
        <v>52</v>
      </c>
      <c r="B81" s="2">
        <v>30</v>
      </c>
      <c r="C81" s="111">
        <f>Acres_ALL!C45*NIWR_depth!C77/25.4/12/1000</f>
        <v>13.116840685939964</v>
      </c>
      <c r="D81" s="121">
        <f>Acres_ALL!D45*NIWR_depth!D77/25.4/12/1000</f>
        <v>0.26199908928315269</v>
      </c>
      <c r="E81" s="109">
        <f>Acres_ALL!E45*NIWR_depth!E77/25.4/12/1000</f>
        <v>1.4316000574738645</v>
      </c>
      <c r="F81" s="112"/>
      <c r="G81" s="112"/>
      <c r="H81" s="140"/>
      <c r="I81" s="112"/>
      <c r="J81" s="140"/>
      <c r="K81" s="111">
        <f>Acres_ALL!K45*NIWR_depth!K77/25.4/12/1000</f>
        <v>0.66317051478457334</v>
      </c>
      <c r="L81" s="140"/>
      <c r="M81" s="111">
        <f>Acres_ALL!M45*NIWR_depth!M77/25.4/12/1000</f>
        <v>0</v>
      </c>
      <c r="N81" s="112"/>
      <c r="O81" s="140"/>
      <c r="P81" s="112"/>
      <c r="Q81" s="140"/>
      <c r="R81" s="109">
        <f>Acres_ALL!R45*NIWR_depth!R77/25.4/12/1000</f>
        <v>0</v>
      </c>
      <c r="S81" s="140"/>
      <c r="T81" s="111">
        <f>Acres_ALL!T45*NIWR_depth!T77/25.4/12/1000</f>
        <v>25.472781468551286</v>
      </c>
      <c r="U81" s="140"/>
      <c r="V81" s="112"/>
      <c r="W81" s="140"/>
      <c r="X81" s="112"/>
      <c r="Y81" s="111">
        <f>Acres_ALL!Y45*NIWR_depth!Y77/25.4/12/1000</f>
        <v>4.2788546563968648</v>
      </c>
      <c r="Z81" s="112"/>
      <c r="AA81" s="111">
        <f>Acres_ALL!AA45*NIWR_depth!AA77/25.4/12/1000</f>
        <v>25.537917435200026</v>
      </c>
      <c r="AB81" s="111">
        <f>Acres_ALL!AB45*NIWR_depth!AB77/25.4/12/1000</f>
        <v>1.7467677651404685</v>
      </c>
      <c r="AC81" s="112"/>
      <c r="AD81" s="112"/>
      <c r="AE81" s="140"/>
      <c r="AF81" s="111">
        <f>Acres_ALL!AF45*NIWR_depth!AF77/25.4/12/1000</f>
        <v>15.391554815861824</v>
      </c>
      <c r="AG81" s="111">
        <f>Acres_ALL!AG45*NIWR_depth!AG77/25.4/12/1000</f>
        <v>0.59211766453721604</v>
      </c>
      <c r="AH81" s="112"/>
      <c r="AI81" s="119">
        <f>Acres_ALL!AI45*NIWR_depth!AI77/25.4/12/1000</f>
        <v>5.425604716770862E-3</v>
      </c>
      <c r="AJ81" s="119">
        <f>Acres_ALL!AJ45*NIWR_depth!AJ77/25.4/12/1000</f>
        <v>0.30996829784506091</v>
      </c>
      <c r="AK81" s="112"/>
      <c r="AL81" s="112"/>
    </row>
    <row r="82" spans="1:38" s="2" customFormat="1" x14ac:dyDescent="0.25">
      <c r="A82" s="2" t="s">
        <v>53</v>
      </c>
      <c r="B82" s="2">
        <v>31</v>
      </c>
      <c r="C82" s="111">
        <f>Acres_ALL!C46*NIWR_depth!C78/25.4/12/1000</f>
        <v>0</v>
      </c>
      <c r="D82" s="112"/>
      <c r="E82" s="112"/>
      <c r="F82" s="112"/>
      <c r="G82" s="112"/>
      <c r="H82" s="140"/>
      <c r="I82" s="112"/>
      <c r="J82" s="140"/>
      <c r="K82" s="112"/>
      <c r="L82" s="140"/>
      <c r="M82" s="112"/>
      <c r="N82" s="112"/>
      <c r="O82" s="140"/>
      <c r="P82" s="112"/>
      <c r="Q82" s="140"/>
      <c r="R82" s="112"/>
      <c r="S82" s="140"/>
      <c r="T82" s="112"/>
      <c r="U82" s="140"/>
      <c r="V82" s="112"/>
      <c r="W82" s="140"/>
      <c r="X82" s="112"/>
      <c r="Y82" s="111">
        <f>Acres_ALL!Y46*NIWR_depth!Y78/25.4/12/1000</f>
        <v>21.640476205317178</v>
      </c>
      <c r="Z82" s="112"/>
      <c r="AA82" s="112"/>
      <c r="AB82" s="112"/>
      <c r="AC82" s="112"/>
      <c r="AD82" s="112"/>
      <c r="AE82" s="140"/>
      <c r="AF82" s="112"/>
      <c r="AG82" s="112"/>
      <c r="AH82" s="112"/>
      <c r="AI82" s="112"/>
      <c r="AJ82" s="112"/>
      <c r="AK82" s="112"/>
      <c r="AL82" s="112"/>
    </row>
    <row r="83" spans="1:38" s="2" customFormat="1" x14ac:dyDescent="0.25">
      <c r="A83" s="2" t="s">
        <v>54</v>
      </c>
      <c r="B83" s="2">
        <v>32</v>
      </c>
      <c r="C83" s="112"/>
      <c r="D83" s="112"/>
      <c r="E83" s="112"/>
      <c r="F83" s="112"/>
      <c r="G83" s="112"/>
      <c r="H83" s="140"/>
      <c r="I83" s="112"/>
      <c r="J83" s="140"/>
      <c r="K83" s="112"/>
      <c r="L83" s="140"/>
      <c r="M83" s="112"/>
      <c r="N83" s="112"/>
      <c r="O83" s="140"/>
      <c r="P83" s="112"/>
      <c r="Q83" s="140"/>
      <c r="R83" s="112"/>
      <c r="S83" s="140"/>
      <c r="T83" s="112"/>
      <c r="U83" s="140"/>
      <c r="V83" s="111">
        <f>Acres_ALL!V47*NIWR_depth!V79/25.4/12/1000</f>
        <v>0</v>
      </c>
      <c r="W83" s="140"/>
      <c r="X83" s="109">
        <f>Acres_ALL!X47*NIWR_depth!X79/25.4/12/1000</f>
        <v>0</v>
      </c>
      <c r="Y83" s="112"/>
      <c r="Z83" s="111">
        <f>Acres_ALL!Z47*NIWR_depth!Z79/25.4/12/1000</f>
        <v>7.8675379329927191</v>
      </c>
      <c r="AA83" s="112"/>
      <c r="AB83" s="112"/>
      <c r="AC83" s="111">
        <f>Acres_ALL!AC47*NIWR_depth!AC79/25.4/12/1000</f>
        <v>0</v>
      </c>
      <c r="AD83" s="112"/>
      <c r="AE83" s="140"/>
      <c r="AF83" s="112"/>
      <c r="AG83" s="112"/>
      <c r="AH83" s="112"/>
      <c r="AI83" s="112"/>
      <c r="AJ83" s="122"/>
      <c r="AK83" s="112"/>
      <c r="AL83" s="112"/>
    </row>
    <row r="84" spans="1:38" s="2" customFormat="1" x14ac:dyDescent="0.25">
      <c r="A84" s="2" t="s">
        <v>55</v>
      </c>
      <c r="B84" s="2">
        <v>33</v>
      </c>
      <c r="C84" s="112"/>
      <c r="D84" s="110">
        <f>Acres_ALL!D48*NIWR_depth!D80/25.4/12/1000</f>
        <v>2.3968429798690338</v>
      </c>
      <c r="E84" s="112"/>
      <c r="F84" s="112"/>
      <c r="G84" s="111">
        <f>Acres_ALL!G48*NIWR_depth!G80/25.4/12/1000</f>
        <v>0</v>
      </c>
      <c r="H84" s="140"/>
      <c r="I84" s="112"/>
      <c r="J84" s="140"/>
      <c r="K84" s="112"/>
      <c r="L84" s="140"/>
      <c r="M84" s="112"/>
      <c r="N84" s="112"/>
      <c r="O84" s="140"/>
      <c r="P84" s="112"/>
      <c r="Q84" s="140"/>
      <c r="R84" s="122"/>
      <c r="S84" s="140"/>
      <c r="T84" s="112"/>
      <c r="U84" s="140"/>
      <c r="V84" s="116">
        <f>Acres_ALL!V48*NIWR_depth!V80/25.4/12/1000</f>
        <v>2.7870732423351821</v>
      </c>
      <c r="W84" s="140"/>
      <c r="X84" s="109">
        <f>Acres_ALL!X48*NIWR_depth!X80/25.4/12/1000</f>
        <v>5.9526745342146823</v>
      </c>
      <c r="Y84" s="112"/>
      <c r="Z84" s="111">
        <f>Acres_ALL!Z48*NIWR_depth!Z80/25.4/12/1000</f>
        <v>6.4203706259216018</v>
      </c>
      <c r="AA84" s="112"/>
      <c r="AB84" s="112"/>
      <c r="AC84" s="111">
        <f>Acres_ALL!AC48*NIWR_depth!AC80/25.4/12/1000</f>
        <v>0</v>
      </c>
      <c r="AD84" s="112"/>
      <c r="AE84" s="140"/>
      <c r="AF84" s="112"/>
      <c r="AG84" s="112"/>
      <c r="AH84" s="112"/>
      <c r="AI84" s="112"/>
      <c r="AJ84" s="111">
        <f>Acres_ALL!AJ48*NIWR_depth!AJ80/25.4/12/1000</f>
        <v>0</v>
      </c>
      <c r="AK84" s="112"/>
      <c r="AL84" s="112"/>
    </row>
    <row r="85" spans="1:38" s="2" customFormat="1" x14ac:dyDescent="0.25">
      <c r="A85" s="2" t="s">
        <v>56</v>
      </c>
      <c r="B85" s="2">
        <v>43</v>
      </c>
      <c r="C85" s="111">
        <f>Acres_ALL!C49*NIWR_depth!C81/25.4/12/1000</f>
        <v>0</v>
      </c>
      <c r="D85" s="112"/>
      <c r="E85" s="112"/>
      <c r="F85" s="112"/>
      <c r="G85" s="112"/>
      <c r="H85" s="140"/>
      <c r="I85" s="112"/>
      <c r="J85" s="140"/>
      <c r="K85" s="111">
        <f>Acres_ALL!K49*NIWR_depth!K81/25.4/12/1000</f>
        <v>0</v>
      </c>
      <c r="L85" s="140"/>
      <c r="M85" s="112"/>
      <c r="N85" s="112"/>
      <c r="O85" s="140"/>
      <c r="P85" s="112"/>
      <c r="Q85" s="140"/>
      <c r="R85" s="109">
        <f>Acres_ALL!R49*NIWR_depth!R81/25.4/12/1000</f>
        <v>0.27393429224970517</v>
      </c>
      <c r="S85" s="140"/>
      <c r="T85" s="112"/>
      <c r="U85" s="140"/>
      <c r="V85" s="112"/>
      <c r="W85" s="140"/>
      <c r="X85" s="112"/>
      <c r="Y85" s="112"/>
      <c r="Z85" s="112"/>
      <c r="AA85" s="112"/>
      <c r="AB85" s="112"/>
      <c r="AC85" s="112"/>
      <c r="AD85" s="112"/>
      <c r="AE85" s="140"/>
      <c r="AF85" s="112"/>
      <c r="AG85" s="111">
        <f>Acres_ALL!AG49*NIWR_depth!AG81/25.4/12/1000</f>
        <v>3.4698304221406286E-3</v>
      </c>
      <c r="AH85" s="112"/>
      <c r="AI85" s="112"/>
      <c r="AJ85" s="112"/>
      <c r="AK85" s="112"/>
      <c r="AL85" s="112"/>
    </row>
    <row r="86" spans="1:38" s="2" customFormat="1" x14ac:dyDescent="0.25">
      <c r="A86" s="2" t="s">
        <v>57</v>
      </c>
      <c r="B86" s="2">
        <v>62</v>
      </c>
      <c r="C86" s="112"/>
      <c r="D86" s="112"/>
      <c r="E86" s="112"/>
      <c r="F86" s="112"/>
      <c r="G86" s="112"/>
      <c r="H86" s="140"/>
      <c r="I86" s="112"/>
      <c r="J86" s="140"/>
      <c r="K86" s="112"/>
      <c r="L86" s="140"/>
      <c r="M86" s="112"/>
      <c r="N86" s="112"/>
      <c r="O86" s="140"/>
      <c r="P86" s="112"/>
      <c r="Q86" s="140"/>
      <c r="R86" s="112"/>
      <c r="S86" s="140"/>
      <c r="T86" s="111">
        <f>Acres_ALL!T50*NIWR_depth!T82/25.4/12/1000</f>
        <v>0</v>
      </c>
      <c r="U86" s="140"/>
      <c r="V86" s="112"/>
      <c r="W86" s="140"/>
      <c r="X86" s="112"/>
      <c r="Y86" s="112"/>
      <c r="Z86" s="112"/>
      <c r="AA86" s="112"/>
      <c r="AB86" s="112"/>
      <c r="AC86" s="112"/>
      <c r="AD86" s="112"/>
      <c r="AE86" s="140"/>
      <c r="AF86" s="112"/>
      <c r="AG86" s="112"/>
      <c r="AH86" s="112"/>
      <c r="AI86" s="112"/>
      <c r="AJ86" s="112"/>
      <c r="AK86" s="112"/>
      <c r="AL86" s="112"/>
    </row>
    <row r="87" spans="1:38" s="2" customFormat="1" x14ac:dyDescent="0.25">
      <c r="A87" s="2" t="s">
        <v>58</v>
      </c>
      <c r="B87" s="2">
        <v>63</v>
      </c>
      <c r="C87" s="112"/>
      <c r="D87" s="112"/>
      <c r="E87" s="112"/>
      <c r="F87" s="112"/>
      <c r="G87" s="112"/>
      <c r="H87" s="140"/>
      <c r="I87" s="112"/>
      <c r="J87" s="140"/>
      <c r="K87" s="112"/>
      <c r="L87" s="140">
        <f>Acres_ALL!L51*NIWR_depth!L83/25.4/12/1000</f>
        <v>2.6244223758856542</v>
      </c>
      <c r="M87" s="112"/>
      <c r="N87" s="112"/>
      <c r="O87" s="140"/>
      <c r="P87" s="112"/>
      <c r="Q87" s="140">
        <f>Acres_ALL!Q51*NIWR_depth!Q83/25.4/12/1000</f>
        <v>52.130923701002388</v>
      </c>
      <c r="R87" s="112"/>
      <c r="S87" s="140">
        <f>Acres_ALL!S51*NIWR_depth!S83/25.4/12/1000</f>
        <v>3.5708660280211557</v>
      </c>
      <c r="T87" s="112"/>
      <c r="U87" s="140"/>
      <c r="V87" s="112"/>
      <c r="W87" s="140"/>
      <c r="X87" s="112"/>
      <c r="Y87" s="112"/>
      <c r="Z87" s="112"/>
      <c r="AA87" s="112"/>
      <c r="AB87" s="112"/>
      <c r="AC87" s="112"/>
      <c r="AD87" s="112"/>
      <c r="AE87" s="140"/>
      <c r="AF87" s="112"/>
      <c r="AG87" s="112"/>
      <c r="AH87" s="112"/>
      <c r="AI87" s="112"/>
      <c r="AJ87" s="112"/>
      <c r="AK87" s="112"/>
      <c r="AL87" s="112"/>
    </row>
    <row r="88" spans="1:38" s="2" customFormat="1" x14ac:dyDescent="0.25">
      <c r="A88" s="2" t="s">
        <v>59</v>
      </c>
      <c r="B88" s="2">
        <v>64</v>
      </c>
      <c r="C88" s="112"/>
      <c r="D88" s="112"/>
      <c r="E88" s="112"/>
      <c r="F88" s="112"/>
      <c r="G88" s="112"/>
      <c r="H88" s="140"/>
      <c r="I88" s="112"/>
      <c r="J88" s="140"/>
      <c r="K88" s="112"/>
      <c r="L88" s="140"/>
      <c r="M88" s="112"/>
      <c r="N88" s="112"/>
      <c r="O88" s="140"/>
      <c r="P88" s="112"/>
      <c r="Q88" s="140"/>
      <c r="R88" s="112"/>
      <c r="S88" s="140"/>
      <c r="T88" s="111">
        <f>Acres_ALL!T52*NIWR_depth!T84/25.4/12/1000</f>
        <v>0</v>
      </c>
      <c r="U88" s="140"/>
      <c r="V88" s="112"/>
      <c r="W88" s="140"/>
      <c r="X88" s="112"/>
      <c r="Y88" s="112"/>
      <c r="Z88" s="112"/>
      <c r="AA88" s="112"/>
      <c r="AB88" s="112"/>
      <c r="AC88" s="112"/>
      <c r="AD88" s="112"/>
      <c r="AE88" s="140"/>
      <c r="AF88" s="112"/>
      <c r="AG88" s="112"/>
      <c r="AH88" s="112"/>
      <c r="AI88" s="112"/>
      <c r="AJ88" s="112"/>
      <c r="AK88" s="112"/>
      <c r="AL88" s="112"/>
    </row>
    <row r="89" spans="1:38" s="2" customFormat="1" x14ac:dyDescent="0.25">
      <c r="A89" s="2" t="s">
        <v>60</v>
      </c>
      <c r="B89" s="2">
        <v>75</v>
      </c>
      <c r="C89" s="112"/>
      <c r="D89" s="112"/>
      <c r="E89" s="112"/>
      <c r="F89" s="112"/>
      <c r="G89" s="112"/>
      <c r="H89" s="140"/>
      <c r="I89" s="112"/>
      <c r="J89" s="140"/>
      <c r="K89" s="112"/>
      <c r="L89" s="140"/>
      <c r="M89" s="112"/>
      <c r="N89" s="112"/>
      <c r="O89" s="140"/>
      <c r="P89" s="112"/>
      <c r="Q89" s="140"/>
      <c r="R89" s="112"/>
      <c r="S89" s="140"/>
      <c r="T89" s="112"/>
      <c r="U89" s="140"/>
      <c r="V89" s="111">
        <f>Acres_ALL!V53*NIWR_depth!V85/25.4/12/1000</f>
        <v>0</v>
      </c>
      <c r="W89" s="140"/>
      <c r="X89" s="112"/>
      <c r="Y89" s="112"/>
      <c r="Z89" s="112"/>
      <c r="AA89" s="112"/>
      <c r="AB89" s="111">
        <f>Acres_ALL!AB53*NIWR_depth!AB85/25.4/12/1000</f>
        <v>0</v>
      </c>
      <c r="AC89" s="112"/>
      <c r="AD89" s="112"/>
      <c r="AE89" s="140"/>
      <c r="AF89" s="112"/>
      <c r="AG89" s="112"/>
      <c r="AH89" s="112"/>
      <c r="AI89" s="112"/>
      <c r="AJ89" s="112"/>
      <c r="AK89" s="112"/>
      <c r="AL89" s="112"/>
    </row>
    <row r="90" spans="1:38" s="2" customFormat="1" x14ac:dyDescent="0.25">
      <c r="A90" s="2" t="s">
        <v>61</v>
      </c>
      <c r="B90" s="2">
        <v>82</v>
      </c>
      <c r="C90" s="112"/>
      <c r="D90" s="111">
        <f>Acres_ALL!D54*NIWR_depth!D86/25.4/12/1000</f>
        <v>1.3029224388903587E-2</v>
      </c>
      <c r="E90" s="111">
        <f>Acres_ALL!E54*NIWR_depth!E86/25.4/12/1000</f>
        <v>5.2459789955647901E-2</v>
      </c>
      <c r="F90" s="112"/>
      <c r="G90" s="111">
        <f>Acres_ALL!G54*NIWR_depth!G86/25.4/12/1000</f>
        <v>0</v>
      </c>
      <c r="H90" s="140"/>
      <c r="I90" s="112"/>
      <c r="J90" s="140"/>
      <c r="K90" s="112"/>
      <c r="L90" s="140"/>
      <c r="M90" s="112"/>
      <c r="N90" s="112"/>
      <c r="O90" s="140"/>
      <c r="P90" s="112"/>
      <c r="Q90" s="140"/>
      <c r="R90" s="112"/>
      <c r="S90" s="140"/>
      <c r="T90" s="112"/>
      <c r="U90" s="140"/>
      <c r="V90" s="111">
        <f>Acres_ALL!V54*NIWR_depth!V86/25.4/12/1000</f>
        <v>5.62824382837619E-2</v>
      </c>
      <c r="W90" s="140"/>
      <c r="X90" s="111">
        <f>Acres_ALL!X54*NIWR_depth!X86/25.4/12/1000</f>
        <v>0.14017072710624506</v>
      </c>
      <c r="Y90" s="112"/>
      <c r="Z90" s="111">
        <f>Acres_ALL!Z54*NIWR_depth!Z86/25.4/12/1000</f>
        <v>0.22529406861195733</v>
      </c>
      <c r="AA90" s="112"/>
      <c r="AB90" s="112"/>
      <c r="AC90" s="111">
        <f>Acres_ALL!AC54*NIWR_depth!AC86/25.4/12/1000</f>
        <v>0</v>
      </c>
      <c r="AD90" s="112"/>
      <c r="AE90" s="140"/>
      <c r="AF90" s="112"/>
      <c r="AG90" s="112"/>
      <c r="AH90" s="112"/>
      <c r="AI90" s="112"/>
      <c r="AJ90" s="111">
        <f>Acres_ALL!AJ54*NIWR_depth!AJ86/25.4/12/1000</f>
        <v>0.11821521336266375</v>
      </c>
      <c r="AK90" s="112"/>
      <c r="AL90" s="111"/>
    </row>
    <row r="91" spans="1:38" s="2" customFormat="1" x14ac:dyDescent="0.25">
      <c r="C91" s="108"/>
      <c r="D91" s="108"/>
      <c r="E91" s="108"/>
      <c r="F91" s="108"/>
      <c r="G91" s="108"/>
      <c r="I91" s="108"/>
      <c r="K91" s="108"/>
      <c r="M91" s="108"/>
      <c r="N91" s="108"/>
      <c r="P91" s="108"/>
      <c r="R91" s="108"/>
      <c r="T91" s="108"/>
      <c r="V91" s="108"/>
      <c r="X91" s="108"/>
      <c r="Y91" s="108"/>
      <c r="Z91" s="108"/>
      <c r="AA91" s="108"/>
      <c r="AB91" s="108"/>
      <c r="AC91" s="108"/>
      <c r="AD91" s="108"/>
      <c r="AF91" s="108"/>
      <c r="AG91" s="108"/>
      <c r="AH91" s="108"/>
      <c r="AI91" s="108"/>
      <c r="AJ91" s="108"/>
      <c r="AK91" s="108"/>
      <c r="AL91" s="108"/>
    </row>
    <row r="92" spans="1:38" s="2" customFormat="1" x14ac:dyDescent="0.25">
      <c r="B92" s="123" t="s">
        <v>174</v>
      </c>
      <c r="C92" s="108">
        <f>SUM(C66:C90)</f>
        <v>264.03222911804426</v>
      </c>
      <c r="D92" s="108">
        <f t="shared" ref="D92:AL92" si="2">SUM(D66:D90)</f>
        <v>15.957597533928515</v>
      </c>
      <c r="E92" s="108">
        <f t="shared" si="2"/>
        <v>44.445139524786448</v>
      </c>
      <c r="F92" s="108">
        <f t="shared" si="2"/>
        <v>0.92431758530183727</v>
      </c>
      <c r="G92" s="108">
        <f t="shared" si="2"/>
        <v>4.0193897637795271</v>
      </c>
      <c r="H92" s="108">
        <f t="shared" si="2"/>
        <v>9.7223701154914099</v>
      </c>
      <c r="I92" s="108">
        <f t="shared" si="2"/>
        <v>191.89907111854791</v>
      </c>
      <c r="J92" s="108">
        <f t="shared" si="2"/>
        <v>3.0115282391910494</v>
      </c>
      <c r="K92" s="108">
        <f t="shared" si="2"/>
        <v>89.978246981551109</v>
      </c>
      <c r="L92" s="108">
        <f t="shared" si="2"/>
        <v>38.192716560104174</v>
      </c>
      <c r="M92" s="108">
        <f t="shared" si="2"/>
        <v>20.820112271654498</v>
      </c>
      <c r="N92" s="108">
        <f t="shared" si="2"/>
        <v>90.901840551181095</v>
      </c>
      <c r="O92" s="108">
        <f t="shared" si="2"/>
        <v>481.95465347237018</v>
      </c>
      <c r="P92" s="108">
        <f t="shared" si="2"/>
        <v>29.576921627887426</v>
      </c>
      <c r="Q92" s="108">
        <f t="shared" si="2"/>
        <v>162.56134050465204</v>
      </c>
      <c r="R92" s="108">
        <f t="shared" si="2"/>
        <v>114.17341624059709</v>
      </c>
      <c r="S92" s="108">
        <f t="shared" si="2"/>
        <v>23.153651590291815</v>
      </c>
      <c r="T92" s="108">
        <f t="shared" si="2"/>
        <v>493.90987707766101</v>
      </c>
      <c r="U92" s="108">
        <f t="shared" si="2"/>
        <v>472.00546345221778</v>
      </c>
      <c r="V92" s="108">
        <f t="shared" si="2"/>
        <v>27.291804697312919</v>
      </c>
      <c r="W92" s="108">
        <f t="shared" si="2"/>
        <v>0.44967827699995389</v>
      </c>
      <c r="X92" s="108">
        <f t="shared" si="2"/>
        <v>41.577200510796075</v>
      </c>
      <c r="Y92" s="108">
        <f t="shared" si="2"/>
        <v>453.63711830710747</v>
      </c>
      <c r="Z92" s="108">
        <f t="shared" si="2"/>
        <v>119.56220558639392</v>
      </c>
      <c r="AA92" s="108">
        <f t="shared" si="2"/>
        <v>289.82094933917591</v>
      </c>
      <c r="AB92" s="108">
        <f t="shared" si="2"/>
        <v>9.0352063998536138</v>
      </c>
      <c r="AC92" s="108">
        <f t="shared" si="2"/>
        <v>26.779004192005004</v>
      </c>
      <c r="AD92" s="108">
        <f t="shared" si="2"/>
        <v>7.1961176437825918</v>
      </c>
      <c r="AE92" s="108">
        <f t="shared" si="2"/>
        <v>11.668187089756124</v>
      </c>
      <c r="AF92" s="108">
        <f t="shared" si="2"/>
        <v>203.57935084190183</v>
      </c>
      <c r="AG92" s="108">
        <f t="shared" si="2"/>
        <v>84.478662749366578</v>
      </c>
      <c r="AH92" s="108">
        <f t="shared" si="2"/>
        <v>75.982149331511991</v>
      </c>
      <c r="AI92" s="108">
        <f t="shared" si="2"/>
        <v>67.824887682121911</v>
      </c>
      <c r="AJ92" s="108">
        <f t="shared" si="2"/>
        <v>28.164547119163132</v>
      </c>
      <c r="AK92" s="108">
        <f t="shared" si="2"/>
        <v>24.257585301837274</v>
      </c>
      <c r="AL92" s="108">
        <f t="shared" si="2"/>
        <v>39.093176578268285</v>
      </c>
    </row>
    <row r="93" spans="1:38" s="2" customFormat="1" x14ac:dyDescent="0.25">
      <c r="C93" s="108"/>
      <c r="D93" s="108"/>
      <c r="E93" s="108"/>
      <c r="F93" s="108"/>
      <c r="G93" s="108"/>
      <c r="I93" s="108"/>
      <c r="K93" s="108"/>
      <c r="M93" s="108"/>
      <c r="N93" s="108"/>
      <c r="P93" s="108"/>
      <c r="R93" s="108"/>
      <c r="T93" s="108"/>
      <c r="V93" s="108"/>
      <c r="X93" s="108"/>
      <c r="Y93" s="108"/>
      <c r="Z93" s="108"/>
      <c r="AA93" s="108"/>
      <c r="AB93" s="108"/>
      <c r="AC93" s="108"/>
      <c r="AD93" s="108"/>
      <c r="AF93" s="108"/>
      <c r="AG93" s="108"/>
      <c r="AH93" s="108"/>
      <c r="AI93" s="108"/>
      <c r="AJ93" s="108"/>
      <c r="AK93" s="108"/>
      <c r="AL93" s="108"/>
    </row>
    <row r="94" spans="1:38" s="2" customFormat="1" x14ac:dyDescent="0.25">
      <c r="C94" s="108"/>
      <c r="D94" s="108"/>
      <c r="E94" s="108"/>
      <c r="F94" s="108"/>
      <c r="G94" s="108"/>
      <c r="I94" s="108"/>
      <c r="K94" s="108"/>
      <c r="M94" s="108"/>
      <c r="N94" s="108"/>
      <c r="P94" s="108"/>
      <c r="R94" s="108"/>
      <c r="T94" s="108"/>
      <c r="V94" s="108"/>
      <c r="X94" s="108"/>
      <c r="Y94" s="108"/>
      <c r="Z94" s="108"/>
      <c r="AA94" s="108"/>
      <c r="AB94" s="108"/>
      <c r="AC94" s="108"/>
      <c r="AD94" s="108"/>
      <c r="AF94" s="108"/>
      <c r="AG94" s="108"/>
      <c r="AH94" s="108"/>
      <c r="AI94" s="108"/>
      <c r="AJ94" s="108"/>
      <c r="AK94" s="108"/>
      <c r="AL94" s="108"/>
    </row>
    <row r="95" spans="1:38" s="2" customFormat="1" ht="21" x14ac:dyDescent="0.35">
      <c r="A95" s="1" t="s">
        <v>222</v>
      </c>
      <c r="B95" s="2" t="s">
        <v>1</v>
      </c>
      <c r="C95" s="86" t="s">
        <v>2</v>
      </c>
      <c r="D95" s="86" t="s">
        <v>3</v>
      </c>
      <c r="E95" s="89" t="s">
        <v>4</v>
      </c>
      <c r="F95" s="86" t="s">
        <v>5</v>
      </c>
      <c r="G95" s="86" t="s">
        <v>6</v>
      </c>
      <c r="H95" t="s">
        <v>7</v>
      </c>
      <c r="I95" s="86" t="s">
        <v>8</v>
      </c>
      <c r="J95" t="s">
        <v>9</v>
      </c>
      <c r="K95" s="86" t="s">
        <v>10</v>
      </c>
      <c r="L95" t="s">
        <v>11</v>
      </c>
      <c r="M95" s="86" t="s">
        <v>12</v>
      </c>
      <c r="N95" s="86" t="s">
        <v>13</v>
      </c>
      <c r="O95" t="s">
        <v>14</v>
      </c>
      <c r="P95" s="86" t="s">
        <v>15</v>
      </c>
      <c r="Q95" t="s">
        <v>16</v>
      </c>
      <c r="R95" s="86" t="s">
        <v>17</v>
      </c>
      <c r="S95" t="s">
        <v>18</v>
      </c>
      <c r="T95" s="86" t="s">
        <v>19</v>
      </c>
      <c r="U95" t="s">
        <v>20</v>
      </c>
      <c r="V95" s="86" t="s">
        <v>21</v>
      </c>
      <c r="W95" t="s">
        <v>22</v>
      </c>
      <c r="X95" s="86" t="s">
        <v>23</v>
      </c>
      <c r="Y95" s="86" t="s">
        <v>24</v>
      </c>
      <c r="Z95" s="86" t="s">
        <v>25</v>
      </c>
      <c r="AA95" s="86" t="s">
        <v>26</v>
      </c>
      <c r="AB95" s="86" t="s">
        <v>27</v>
      </c>
      <c r="AC95" s="86" t="s">
        <v>28</v>
      </c>
      <c r="AD95" s="86" t="s">
        <v>29</v>
      </c>
      <c r="AE95" t="s">
        <v>30</v>
      </c>
      <c r="AF95" s="86" t="s">
        <v>31</v>
      </c>
      <c r="AG95" s="86" t="s">
        <v>32</v>
      </c>
      <c r="AH95" s="86" t="s">
        <v>33</v>
      </c>
      <c r="AI95" s="86" t="s">
        <v>34</v>
      </c>
      <c r="AJ95" s="86" t="s">
        <v>35</v>
      </c>
      <c r="AK95" s="86" t="s">
        <v>36</v>
      </c>
      <c r="AL95" s="86" t="s">
        <v>37</v>
      </c>
    </row>
    <row r="96" spans="1:38" s="2" customFormat="1" x14ac:dyDescent="0.25">
      <c r="A96" s="2" t="s">
        <v>38</v>
      </c>
      <c r="B96" s="2">
        <v>3</v>
      </c>
      <c r="C96" s="90">
        <f>Acres_ALL!C30*NIWR_depth!C90/25.4/12/1000</f>
        <v>236.9817353862403</v>
      </c>
      <c r="D96" s="111">
        <f>Acres_ALL!D30*NIWR_depth!D90/25.4/12/1000</f>
        <v>9.6616100312799365</v>
      </c>
      <c r="E96" s="111">
        <f>Acres_ALL!E30*NIWR_depth!E90/25.4/12/1000</f>
        <v>25.905408228421869</v>
      </c>
      <c r="F96" s="111">
        <f>Acres_ALL!F30*NIWR_depth!F90/25.4/12/1000</f>
        <v>1.1519685039370078</v>
      </c>
      <c r="G96" s="111">
        <f>Acres_ALL!G30*NIWR_depth!G90/25.4/12/1000</f>
        <v>4.6022703412073467</v>
      </c>
      <c r="H96" s="140">
        <f>Acres_ALL!H30*NIWR_depth!H90/25.4/12/1000</f>
        <v>9.5821155198554901</v>
      </c>
      <c r="I96" s="111">
        <f>Acres_ALL!I30*NIWR_depth!I90/25.4/12/1000</f>
        <v>203.69714049319822</v>
      </c>
      <c r="J96" s="140">
        <f>Acres_ALL!J30*NIWR_depth!J90/25.4/12/1000</f>
        <v>2.0186055216644041</v>
      </c>
      <c r="K96" s="111">
        <f>Acres_ALL!K30*NIWR_depth!K90/25.4/12/1000</f>
        <v>94.206389383308192</v>
      </c>
      <c r="L96" s="140">
        <f>Acres_ALL!L30*NIWR_depth!L90/25.4/12/1000</f>
        <v>37.951638896558734</v>
      </c>
      <c r="M96" s="111">
        <f>Acres_ALL!M30*NIWR_depth!M90/25.4/12/1000</f>
        <v>18.590579661988844</v>
      </c>
      <c r="N96" s="111">
        <f>Acres_ALL!N30*NIWR_depth!N90/25.4/12/1000</f>
        <v>97.920255905511837</v>
      </c>
      <c r="O96" s="140">
        <f>Acres_ALL!O30*NIWR_depth!O90/25.4/12/1000</f>
        <v>502.87628890625945</v>
      </c>
      <c r="P96" s="111">
        <f>Acres_ALL!P30*NIWR_depth!P90/25.4/12/1000</f>
        <v>1.3557094263458256</v>
      </c>
      <c r="Q96" s="140">
        <f>Acres_ALL!Q30*NIWR_depth!Q90/25.4/12/1000</f>
        <v>115.91098354114848</v>
      </c>
      <c r="R96" s="111">
        <f>Acres_ALL!R30*NIWR_depth!R90/25.4/12/1000</f>
        <v>71.662171671845684</v>
      </c>
      <c r="S96" s="140">
        <f>Acres_ALL!S30*NIWR_depth!S90/25.4/12/1000</f>
        <v>20.554662390110416</v>
      </c>
      <c r="T96" s="111">
        <f>Acres_ALL!T30*NIWR_depth!T90/25.4/12/1000</f>
        <v>399.69144562123807</v>
      </c>
      <c r="U96" s="140">
        <f>Acres_ALL!U30*NIWR_depth!U90/25.4/12/1000</f>
        <v>498.70752245815731</v>
      </c>
      <c r="V96" s="111">
        <f>Acres_ALL!V30*NIWR_depth!V90/25.4/12/1000</f>
        <v>18.657430854337292</v>
      </c>
      <c r="W96" s="140"/>
      <c r="X96" s="111">
        <f>Acres_ALL!X30*NIWR_depth!X90/25.4/12/1000</f>
        <v>23.838420810971453</v>
      </c>
      <c r="Y96" s="111">
        <f>Acres_ALL!Y30*NIWR_depth!Y90/25.4/12/1000</f>
        <v>293.58618295816001</v>
      </c>
      <c r="Z96" s="111">
        <f>Acres_ALL!Z30*NIWR_depth!Z90/25.4/12/1000</f>
        <v>34.340158027696795</v>
      </c>
      <c r="AA96" s="111">
        <f>Acres_ALL!AA30*NIWR_depth!AA90/25.4/12/1000</f>
        <v>151.85818347225998</v>
      </c>
      <c r="AB96" s="111">
        <f>Acres_ALL!AB30*NIWR_depth!AB90/25.4/12/1000</f>
        <v>5.3942733547195507</v>
      </c>
      <c r="AC96" s="111">
        <f>Acres_ALL!AC30*NIWR_depth!AC90/25.4/12/1000</f>
        <v>12.785978464720285</v>
      </c>
      <c r="AD96" s="111">
        <f>Acres_ALL!AD30*NIWR_depth!AD90/25.4/12/1000</f>
        <v>6.6379122719076555</v>
      </c>
      <c r="AE96" s="140">
        <f>Acres_ALL!AE30*NIWR_depth!AE90/25.4/12/1000</f>
        <v>11.027532276993441</v>
      </c>
      <c r="AF96" s="111">
        <f>Acres_ALL!AF30*NIWR_depth!AF90/25.4/12/1000</f>
        <v>82.998296763835853</v>
      </c>
      <c r="AG96" s="111">
        <f>Acres_ALL!AG30*NIWR_depth!AG90/25.4/12/1000</f>
        <v>64.062685768052575</v>
      </c>
      <c r="AH96" s="111">
        <f>Acres_ALL!AH30*NIWR_depth!AH90/25.4/12/1000</f>
        <v>65.977197824797372</v>
      </c>
      <c r="AI96" s="111">
        <f>Acres_ALL!AI30*NIWR_depth!AI90/25.4/12/1000</f>
        <v>23.826677092768751</v>
      </c>
      <c r="AJ96" s="111">
        <f>Acres_ALL!AJ30*NIWR_depth!AJ90/25.4/12/1000</f>
        <v>10.766319777875545</v>
      </c>
      <c r="AK96" s="111">
        <f>Acres_ALL!AK30*NIWR_depth!AK90/25.4/12/1000</f>
        <v>25.192388451443573</v>
      </c>
      <c r="AL96" s="111">
        <f>Acres_ALL!AL30*NIWR_depth!AL90/25.4/12/1000</f>
        <v>16.88069385320463</v>
      </c>
    </row>
    <row r="97" spans="1:38" s="2" customFormat="1" x14ac:dyDescent="0.25">
      <c r="A97" s="2" t="s">
        <v>39</v>
      </c>
      <c r="B97" s="2">
        <v>5</v>
      </c>
      <c r="C97" s="109">
        <f>Acres_ALL!C31*NIWR_depth!C91/25.4/12/1000</f>
        <v>2.8744305507674207E-3</v>
      </c>
      <c r="D97" s="110">
        <f>Acres_ALL!D31*NIWR_depth!D91/25.4/12/1000</f>
        <v>0.39598374967043554</v>
      </c>
      <c r="E97" s="111">
        <f>Acres_ALL!E31*NIWR_depth!E91/25.4/12/1000</f>
        <v>0.59494129867829393</v>
      </c>
      <c r="F97" s="112"/>
      <c r="G97" s="112"/>
      <c r="H97" s="140"/>
      <c r="I97" s="112"/>
      <c r="J97" s="140"/>
      <c r="K97" s="112"/>
      <c r="L97" s="140"/>
      <c r="M97" s="112"/>
      <c r="N97" s="112"/>
      <c r="O97" s="140"/>
      <c r="P97" s="112"/>
      <c r="Q97" s="140"/>
      <c r="R97" s="113"/>
      <c r="S97" s="140"/>
      <c r="T97" s="112"/>
      <c r="U97" s="140"/>
      <c r="V97" s="111">
        <f>Acres_ALL!V31*NIWR_depth!V91/25.4/12/1000</f>
        <v>0.15429752489602222</v>
      </c>
      <c r="W97" s="140"/>
      <c r="X97" s="109">
        <f>Acres_ALL!X31*NIWR_depth!X91/25.4/12/1000</f>
        <v>1.0966137818317345</v>
      </c>
      <c r="Y97" s="111">
        <f>Acres_ALL!Y31*NIWR_depth!Y91/25.4/12/1000</f>
        <v>7.5774981757641324</v>
      </c>
      <c r="Z97" s="111">
        <f>Acres_ALL!Z31*NIWR_depth!Z91/25.4/12/1000</f>
        <v>10.247440247212197</v>
      </c>
      <c r="AA97" s="112"/>
      <c r="AB97" s="109">
        <f>Acres_ALL!AB31*NIWR_depth!AB91/25.4/12/1000</f>
        <v>0.23228861098245071</v>
      </c>
      <c r="AC97" s="111">
        <f>Acres_ALL!AC31*NIWR_depth!AC91/25.4/12/1000</f>
        <v>1.0128645770484233</v>
      </c>
      <c r="AD97" s="112"/>
      <c r="AE97" s="140"/>
      <c r="AF97" s="112"/>
      <c r="AG97" s="112"/>
      <c r="AH97" s="112"/>
      <c r="AI97" s="112"/>
      <c r="AJ97" s="114">
        <f>Acres_ALL!AJ31*NIWR_depth!AJ91/25.4/12/1000</f>
        <v>0.31523780554123837</v>
      </c>
      <c r="AK97" s="112"/>
      <c r="AL97" s="115">
        <f>Acres_ALL!AL31*NIWR_depth!AL91/25.4/12/1000</f>
        <v>0.53555735523406123</v>
      </c>
    </row>
    <row r="98" spans="1:38" s="2" customFormat="1" x14ac:dyDescent="0.25">
      <c r="A98" s="2" t="s">
        <v>40</v>
      </c>
      <c r="B98" s="2">
        <v>6</v>
      </c>
      <c r="C98" s="112"/>
      <c r="D98" s="112"/>
      <c r="E98" s="112"/>
      <c r="F98" s="112"/>
      <c r="G98" s="112"/>
      <c r="H98" s="140"/>
      <c r="I98" s="112"/>
      <c r="J98" s="140"/>
      <c r="K98" s="112"/>
      <c r="L98" s="140"/>
      <c r="M98" s="112"/>
      <c r="N98" s="112"/>
      <c r="O98" s="140"/>
      <c r="P98" s="112"/>
      <c r="Q98" s="140"/>
      <c r="R98" s="113"/>
      <c r="S98" s="140"/>
      <c r="T98" s="111">
        <f>Acres_ALL!T32*NIWR_depth!T92/25.4/12/1000</f>
        <v>0</v>
      </c>
      <c r="U98" s="140"/>
      <c r="V98" s="112"/>
      <c r="W98" s="140"/>
      <c r="X98" s="112"/>
      <c r="Y98" s="112"/>
      <c r="Z98" s="112"/>
      <c r="AA98" s="112"/>
      <c r="AB98" s="112"/>
      <c r="AC98" s="112"/>
      <c r="AD98" s="112"/>
      <c r="AE98" s="140"/>
      <c r="AF98" s="112"/>
      <c r="AG98" s="112"/>
      <c r="AH98" s="112"/>
      <c r="AI98" s="112"/>
      <c r="AJ98" s="112"/>
      <c r="AK98" s="112"/>
      <c r="AL98" s="112"/>
    </row>
    <row r="99" spans="1:38" s="2" customFormat="1" x14ac:dyDescent="0.25">
      <c r="A99" s="2" t="s">
        <v>41</v>
      </c>
      <c r="B99" s="2">
        <v>7</v>
      </c>
      <c r="C99" s="109">
        <f>Acres_ALL!C33*NIWR_depth!C93/25.4/12/1000</f>
        <v>3.1781301208166202</v>
      </c>
      <c r="D99" s="109">
        <f>Acres_ALL!D33*NIWR_depth!D93/25.4/12/1000</f>
        <v>1.7377107224479278</v>
      </c>
      <c r="E99" s="111">
        <f>Acres_ALL!E33*NIWR_depth!E93/25.4/12/1000</f>
        <v>1.9046639280739137</v>
      </c>
      <c r="F99" s="112"/>
      <c r="G99" s="112"/>
      <c r="H99" s="140"/>
      <c r="I99" s="112"/>
      <c r="J99" s="140"/>
      <c r="K99" s="112"/>
      <c r="L99" s="140"/>
      <c r="M99" s="111">
        <f>Acres_ALL!M33*NIWR_depth!M93/25.4/12/1000</f>
        <v>0</v>
      </c>
      <c r="N99" s="112"/>
      <c r="O99" s="140"/>
      <c r="P99" s="112"/>
      <c r="Q99" s="140"/>
      <c r="R99" s="112"/>
      <c r="S99" s="140"/>
      <c r="T99" s="111">
        <f>Acres_ALL!T33*NIWR_depth!T93/25.4/12/1000</f>
        <v>1.5557977575263211E-2</v>
      </c>
      <c r="U99" s="140"/>
      <c r="V99" s="111">
        <f>Acres_ALL!V33*NIWR_depth!V93/25.4/12/1000</f>
        <v>1.3579925654851464</v>
      </c>
      <c r="W99" s="140"/>
      <c r="X99" s="111">
        <f>Acres_ALL!X33*NIWR_depth!X93/25.4/12/1000</f>
        <v>5.9201860035507314</v>
      </c>
      <c r="Y99" s="111">
        <f>Acres_ALL!Y33*NIWR_depth!Y93/25.4/12/1000</f>
        <v>68.598989145728893</v>
      </c>
      <c r="Z99" s="111">
        <f>Acres_ALL!Z33*NIWR_depth!Z93/25.4/12/1000</f>
        <v>26.703737440943549</v>
      </c>
      <c r="AA99" s="111">
        <f>Acres_ALL!AA33*NIWR_depth!AA93/25.4/12/1000</f>
        <v>67.989678312866118</v>
      </c>
      <c r="AB99" s="111">
        <f>Acres_ALL!AB33*NIWR_depth!AB93/25.4/12/1000</f>
        <v>0.95476815398075254</v>
      </c>
      <c r="AC99" s="111">
        <f>Acres_ALL!AC33*NIWR_depth!AC93/25.4/12/1000</f>
        <v>3.1583836473186016</v>
      </c>
      <c r="AD99" s="112"/>
      <c r="AE99" s="140">
        <f>Acres_ALL!AE33*NIWR_depth!AE93/25.4/12/1000</f>
        <v>1.8810515213082855</v>
      </c>
      <c r="AF99" s="111">
        <f>Acres_ALL!AF33*NIWR_depth!AF93/25.4/12/1000</f>
        <v>30.455767876702293</v>
      </c>
      <c r="AG99" s="109">
        <f>Acres_ALL!AG33*NIWR_depth!AG93/25.4/12/1000</f>
        <v>0.60595250122036637</v>
      </c>
      <c r="AH99" s="112"/>
      <c r="AI99" s="112"/>
      <c r="AJ99" s="111">
        <f>Acres_ALL!AJ33*NIWR_depth!AJ93/25.4/12/1000</f>
        <v>4.1515394098319494</v>
      </c>
      <c r="AK99" s="112"/>
      <c r="AL99" s="111">
        <f>Acres_ALL!AL33*NIWR_depth!AL93/25.4/12/1000</f>
        <v>5.1570354742668778</v>
      </c>
    </row>
    <row r="100" spans="1:38" s="2" customFormat="1" x14ac:dyDescent="0.25">
      <c r="A100" s="2" t="s">
        <v>42</v>
      </c>
      <c r="B100" s="2">
        <v>10</v>
      </c>
      <c r="C100" s="112"/>
      <c r="D100" s="112"/>
      <c r="E100" s="112"/>
      <c r="F100" s="112"/>
      <c r="G100" s="112"/>
      <c r="H100" s="140"/>
      <c r="I100" s="112"/>
      <c r="J100" s="140"/>
      <c r="K100" s="112"/>
      <c r="L100" s="140"/>
      <c r="M100" s="112"/>
      <c r="N100" s="112"/>
      <c r="O100" s="140"/>
      <c r="P100" s="112"/>
      <c r="Q100" s="140"/>
      <c r="R100" s="112"/>
      <c r="S100" s="140"/>
      <c r="T100" s="111">
        <f>Acres_ALL!T34*NIWR_depth!T94/25.4/12/1000</f>
        <v>0</v>
      </c>
      <c r="U100" s="140"/>
      <c r="V100" s="112"/>
      <c r="W100" s="140"/>
      <c r="X100" s="112"/>
      <c r="Y100" s="112"/>
      <c r="Z100" s="112"/>
      <c r="AA100" s="112"/>
      <c r="AB100" s="112"/>
      <c r="AC100" s="112"/>
      <c r="AD100" s="112"/>
      <c r="AE100" s="140"/>
      <c r="AF100" s="112"/>
      <c r="AG100" s="112"/>
      <c r="AH100" s="112"/>
      <c r="AI100" s="112"/>
      <c r="AJ100" s="112"/>
      <c r="AK100" s="112"/>
      <c r="AL100" s="112"/>
    </row>
    <row r="101" spans="1:38" s="2" customFormat="1" x14ac:dyDescent="0.25">
      <c r="A101" s="2" t="s">
        <v>43</v>
      </c>
      <c r="B101" s="2">
        <v>11</v>
      </c>
      <c r="C101" s="111">
        <f>Acres_ALL!C35*NIWR_depth!C95/25.4/12/1000</f>
        <v>14.441226481237196</v>
      </c>
      <c r="D101" s="115">
        <f>Acres_ALL!D35*NIWR_depth!D95/25.4/12/1000</f>
        <v>7.8569507743506007E-3</v>
      </c>
      <c r="E101" s="111">
        <f>Acres_ALL!E35*NIWR_depth!E95/25.4/12/1000</f>
        <v>0.17044469079157018</v>
      </c>
      <c r="F101" s="112"/>
      <c r="G101" s="111">
        <f>Acres_ALL!G35*NIWR_depth!G95/25.4/12/1000</f>
        <v>0</v>
      </c>
      <c r="H101" s="140"/>
      <c r="I101" s="111">
        <f>Acres_ALL!I35*NIWR_depth!I95/25.4/12/1000</f>
        <v>0</v>
      </c>
      <c r="J101" s="140"/>
      <c r="K101" s="111">
        <f>Acres_ALL!K35*NIWR_depth!K95/25.4/12/1000</f>
        <v>0</v>
      </c>
      <c r="L101" s="140"/>
      <c r="M101" s="112"/>
      <c r="N101" s="112"/>
      <c r="O101" s="140">
        <f>Acres_ALL!O35*NIWR_depth!O95/25.4/12/1000</f>
        <v>0</v>
      </c>
      <c r="P101" s="112"/>
      <c r="Q101" s="140"/>
      <c r="R101" s="109">
        <f>Acres_ALL!R35*NIWR_depth!R95/25.4/12/1000</f>
        <v>13.485222668725488</v>
      </c>
      <c r="S101" s="140"/>
      <c r="T101" s="111">
        <f>Acres_ALL!T35*NIWR_depth!T95/25.4/12/1000</f>
        <v>34.548321534535944</v>
      </c>
      <c r="U101" s="140"/>
      <c r="V101" s="112"/>
      <c r="W101" s="140"/>
      <c r="X101" s="112"/>
      <c r="Y101" s="111">
        <f>Acres_ALL!Y35*NIWR_depth!Y95/25.4/12/1000</f>
        <v>3.376332249881878</v>
      </c>
      <c r="Z101" s="111">
        <f>Acres_ALL!Z35*NIWR_depth!Z95/25.4/12/1000</f>
        <v>1.2601647395531228</v>
      </c>
      <c r="AA101" s="115">
        <f>Acres_ALL!AA35*NIWR_depth!AA95/25.4/12/1000</f>
        <v>6.536433884960581</v>
      </c>
      <c r="AB101" s="111">
        <f>Acres_ALL!AB35*NIWR_depth!AB95/25.4/12/1000</f>
        <v>0.10167069802549192</v>
      </c>
      <c r="AC101" s="111">
        <f>Acres_ALL!AC35*NIWR_depth!AC95/25.4/12/1000</f>
        <v>1.1412866168448402E-2</v>
      </c>
      <c r="AD101" s="112"/>
      <c r="AE101" s="140"/>
      <c r="AF101" s="111">
        <f>Acres_ALL!AF35*NIWR_depth!AF95/25.4/12/1000</f>
        <v>6.5724137090154287</v>
      </c>
      <c r="AG101" s="111">
        <f>Acres_ALL!AG35*NIWR_depth!AG95/25.4/12/1000</f>
        <v>9.5464964601796733</v>
      </c>
      <c r="AH101" s="111">
        <f>Acres_ALL!AH35*NIWR_depth!AH95/25.4/12/1000</f>
        <v>11.252641353219975</v>
      </c>
      <c r="AI101" s="112"/>
      <c r="AJ101" s="109">
        <f>Acres_ALL!AJ35*NIWR_depth!AJ95/25.4/12/1000</f>
        <v>0.20761523530412088</v>
      </c>
      <c r="AK101" s="112"/>
      <c r="AL101" s="111">
        <f>Acres_ALL!AL35*NIWR_depth!AL95/25.4/12/1000</f>
        <v>0.1223142619724303</v>
      </c>
    </row>
    <row r="102" spans="1:38" s="2" customFormat="1" x14ac:dyDescent="0.25">
      <c r="A102" s="2" t="s">
        <v>44</v>
      </c>
      <c r="B102" s="2">
        <v>13</v>
      </c>
      <c r="C102" s="111">
        <f>Acres_ALL!C36*NIWR_depth!C96/25.4/12/1000</f>
        <v>21.250726118032656</v>
      </c>
      <c r="D102" s="111">
        <f>Acres_ALL!D36*NIWR_depth!D96/25.4/12/1000</f>
        <v>6.0805966862365501E-2</v>
      </c>
      <c r="E102" s="111">
        <f>Acres_ALL!E36*NIWR_depth!E96/25.4/12/1000</f>
        <v>5.3386152488977771E-3</v>
      </c>
      <c r="F102" s="112"/>
      <c r="G102" s="111">
        <f>Acres_ALL!G36*NIWR_depth!G96/25.4/12/1000</f>
        <v>0</v>
      </c>
      <c r="H102" s="140"/>
      <c r="I102" s="111">
        <f>Acres_ALL!I36*NIWR_depth!I96/25.4/12/1000</f>
        <v>1.907018967534909</v>
      </c>
      <c r="J102" s="140"/>
      <c r="K102" s="111">
        <f>Acres_ALL!K36*NIWR_depth!K96/25.4/12/1000</f>
        <v>2.2965738529970379</v>
      </c>
      <c r="L102" s="140"/>
      <c r="M102" s="111">
        <f>Acres_ALL!M36*NIWR_depth!M96/25.4/12/1000</f>
        <v>3.4064077674972335</v>
      </c>
      <c r="N102" s="112"/>
      <c r="O102" s="140"/>
      <c r="P102" s="111">
        <f>Acres_ALL!P36*NIWR_depth!P96/25.4/12/1000</f>
        <v>4.2290848325052761E-2</v>
      </c>
      <c r="Q102" s="140"/>
      <c r="R102" s="109">
        <f>Acres_ALL!R36*NIWR_depth!R96/25.4/12/1000</f>
        <v>36.97659411774579</v>
      </c>
      <c r="S102" s="140"/>
      <c r="T102" s="116">
        <f>Acres_ALL!T36*NIWR_depth!T96/25.4/12/1000</f>
        <v>54.068496219320139</v>
      </c>
      <c r="U102" s="140"/>
      <c r="V102" s="109">
        <f>Acres_ALL!V36*NIWR_depth!V96/25.4/12/1000</f>
        <v>8.5285301418305225E-3</v>
      </c>
      <c r="W102" s="140"/>
      <c r="X102" s="111">
        <f>Acres_ALL!X36*NIWR_depth!X96/25.4/12/1000</f>
        <v>3.6208848125838931E-2</v>
      </c>
      <c r="Y102" s="111">
        <f>Acres_ALL!Y36*NIWR_depth!Y96/25.4/12/1000</f>
        <v>55.33513459429529</v>
      </c>
      <c r="Z102" s="111">
        <f>Acres_ALL!Z36*NIWR_depth!Z96/25.4/12/1000</f>
        <v>1.3141126877162312</v>
      </c>
      <c r="AA102" s="111">
        <f>Acres_ALL!AA36*NIWR_depth!AA96/25.4/12/1000</f>
        <v>23.839837732660442</v>
      </c>
      <c r="AB102" s="111">
        <f>Acres_ALL!AB36*NIWR_depth!AB96/25.4/12/1000</f>
        <v>3.5640642958845829E-2</v>
      </c>
      <c r="AC102" s="111">
        <f>Acres_ALL!AC36*NIWR_depth!AC96/25.4/12/1000</f>
        <v>3.4252152083957862E-2</v>
      </c>
      <c r="AD102" s="111">
        <f>Acres_ALL!AD36*NIWR_depth!AD96/25.4/12/1000</f>
        <v>0.39914028070761715</v>
      </c>
      <c r="AE102" s="140"/>
      <c r="AF102" s="109">
        <f>Acres_ALL!AF36*NIWR_depth!AF96/25.4/12/1000</f>
        <v>45.62457379894937</v>
      </c>
      <c r="AG102" s="111">
        <f>Acres_ALL!AG36*NIWR_depth!AG96/25.4/12/1000</f>
        <v>18.064339661046414</v>
      </c>
      <c r="AH102" s="109">
        <f>Acres_ALL!AH36*NIWR_depth!AH96/25.4/12/1000</f>
        <v>9.0468866557678691</v>
      </c>
      <c r="AI102" s="111">
        <f>Acres_ALL!AI36*NIWR_depth!AI96/25.4/12/1000</f>
        <v>8.8078614234793111</v>
      </c>
      <c r="AJ102" s="111">
        <f>Acres_ALL!AJ36*NIWR_depth!AJ96/25.4/12/1000</f>
        <v>0.14104715600101789</v>
      </c>
      <c r="AK102" s="111">
        <f>Acres_ALL!AK36*NIWR_depth!AK96/25.4/12/1000</f>
        <v>0</v>
      </c>
      <c r="AL102" s="111">
        <f>Acres_ALL!AL36*NIWR_depth!AL96/25.4/12/1000</f>
        <v>3.1624831388558733E-2</v>
      </c>
    </row>
    <row r="103" spans="1:38" s="4" customFormat="1" x14ac:dyDescent="0.25">
      <c r="A103" s="4" t="s">
        <v>211</v>
      </c>
      <c r="B103" s="4">
        <v>15</v>
      </c>
      <c r="C103" s="21"/>
      <c r="D103" s="21"/>
      <c r="E103" s="21"/>
      <c r="F103" s="14"/>
      <c r="G103" s="21"/>
      <c r="H103" s="140">
        <f>Acres_ALL!H37*NIWR_depth!H97/25.4/12/1000</f>
        <v>1.0988951304398256</v>
      </c>
      <c r="I103" s="8"/>
      <c r="J103" s="140">
        <f>Acres_ALL!J37*NIWR_depth!J97/25.4/12/1000</f>
        <v>1.273891937537603</v>
      </c>
      <c r="K103" s="8"/>
      <c r="L103" s="140"/>
      <c r="M103" s="8"/>
      <c r="N103" s="8"/>
      <c r="O103" s="140"/>
      <c r="P103" s="8"/>
      <c r="Q103" s="140"/>
      <c r="R103" s="8"/>
      <c r="S103" s="140"/>
      <c r="T103" s="8"/>
      <c r="U103" s="140"/>
      <c r="V103" s="8"/>
      <c r="W103" s="140">
        <f>Acres_ALL!W37*NIWR_depth!W97/25.4/12/1000</f>
        <v>0.48813309987102804</v>
      </c>
      <c r="X103" s="14"/>
      <c r="Y103" s="8"/>
      <c r="Z103" s="8"/>
      <c r="AA103" s="8"/>
      <c r="AB103" s="8"/>
      <c r="AC103" s="8"/>
      <c r="AD103" s="8"/>
      <c r="AE103" s="140"/>
      <c r="AF103" s="21"/>
      <c r="AG103" s="21"/>
      <c r="AH103" s="21"/>
      <c r="AI103" s="21"/>
      <c r="AJ103" s="21"/>
      <c r="AK103" s="21"/>
      <c r="AL103" s="21"/>
    </row>
    <row r="104" spans="1:38" s="2" customFormat="1" x14ac:dyDescent="0.25">
      <c r="A104" s="2" t="s">
        <v>45</v>
      </c>
      <c r="B104" s="2">
        <v>19</v>
      </c>
      <c r="C104" s="112"/>
      <c r="D104" s="112"/>
      <c r="E104" s="112"/>
      <c r="F104" s="112"/>
      <c r="G104" s="112"/>
      <c r="H104" s="140"/>
      <c r="I104" s="112"/>
      <c r="J104" s="140"/>
      <c r="K104" s="112"/>
      <c r="L104" s="140"/>
      <c r="M104" s="111">
        <f>Acres_ALL!M38*NIWR_depth!M98/25.4/12/1000</f>
        <v>0</v>
      </c>
      <c r="N104" s="112"/>
      <c r="O104" s="140"/>
      <c r="P104" s="111">
        <f>Acres_ALL!P38*NIWR_depth!P98/25.4/12/1000</f>
        <v>29.975794351873443</v>
      </c>
      <c r="Q104" s="140"/>
      <c r="R104" s="112"/>
      <c r="S104" s="140"/>
      <c r="T104" s="111">
        <f>Acres_ALL!T38*NIWR_depth!T98/25.4/12/1000</f>
        <v>0</v>
      </c>
      <c r="U104" s="140"/>
      <c r="V104" s="112"/>
      <c r="W104" s="140"/>
      <c r="X104" s="112"/>
      <c r="Y104" s="112"/>
      <c r="Z104" s="112"/>
      <c r="AA104" s="111">
        <f>Acres_ALL!AA38*NIWR_depth!AA98/25.4/12/1000</f>
        <v>0</v>
      </c>
      <c r="AB104" s="112"/>
      <c r="AC104" s="112"/>
      <c r="AD104" s="109">
        <f>Acres_ALL!AD38*NIWR_depth!AD98/25.4/12/1000</f>
        <v>0.50910773338345972</v>
      </c>
      <c r="AE104" s="140"/>
      <c r="AF104" s="111">
        <f>Acres_ALL!AF38*NIWR_depth!AF98/25.4/12/1000</f>
        <v>21.301488606583643</v>
      </c>
      <c r="AG104" s="112"/>
      <c r="AH104" s="112"/>
      <c r="AI104" s="109">
        <f>Acres_ALL!AI38*NIWR_depth!AI98/25.4/12/1000</f>
        <v>38.830609768309479</v>
      </c>
      <c r="AJ104" s="112"/>
      <c r="AK104" s="112"/>
      <c r="AL104" s="112"/>
    </row>
    <row r="105" spans="1:38" s="2" customFormat="1" x14ac:dyDescent="0.25">
      <c r="A105" s="2" t="s">
        <v>46</v>
      </c>
      <c r="B105" s="2">
        <v>21</v>
      </c>
      <c r="C105" s="112"/>
      <c r="D105" s="112"/>
      <c r="E105" s="112"/>
      <c r="F105" s="112"/>
      <c r="G105" s="112"/>
      <c r="H105" s="140"/>
      <c r="I105" s="112"/>
      <c r="J105" s="140"/>
      <c r="K105" s="112"/>
      <c r="L105" s="140"/>
      <c r="M105" s="112"/>
      <c r="N105" s="112"/>
      <c r="O105" s="140"/>
      <c r="P105" s="112"/>
      <c r="Q105" s="140"/>
      <c r="R105" s="112"/>
      <c r="S105" s="140"/>
      <c r="T105" s="111">
        <f>Acres_ALL!T39*NIWR_depth!T99/25.4/12/1000</f>
        <v>2.4742042320052293E-2</v>
      </c>
      <c r="U105" s="140"/>
      <c r="V105" s="112"/>
      <c r="W105" s="140"/>
      <c r="X105" s="112"/>
      <c r="Y105" s="112"/>
      <c r="Z105" s="112"/>
      <c r="AA105" s="112"/>
      <c r="AB105" s="112"/>
      <c r="AC105" s="112"/>
      <c r="AD105" s="112"/>
      <c r="AE105" s="140"/>
      <c r="AF105" s="112"/>
      <c r="AG105" s="112"/>
      <c r="AH105" s="112"/>
      <c r="AI105" s="112"/>
      <c r="AJ105" s="112"/>
      <c r="AK105" s="112"/>
      <c r="AL105" s="112"/>
    </row>
    <row r="106" spans="1:38" s="2" customFormat="1" x14ac:dyDescent="0.25">
      <c r="A106" s="2" t="s">
        <v>47</v>
      </c>
      <c r="B106" s="2">
        <v>22</v>
      </c>
      <c r="C106" s="112"/>
      <c r="D106" s="112"/>
      <c r="E106" s="112"/>
      <c r="F106" s="112"/>
      <c r="G106" s="112"/>
      <c r="H106" s="140"/>
      <c r="I106" s="112"/>
      <c r="J106" s="140"/>
      <c r="K106" s="112"/>
      <c r="L106" s="140"/>
      <c r="M106" s="112"/>
      <c r="N106" s="112"/>
      <c r="O106" s="140"/>
      <c r="P106" s="112"/>
      <c r="Q106" s="140"/>
      <c r="R106" s="112"/>
      <c r="S106" s="140"/>
      <c r="T106" s="111">
        <f>Acres_ALL!T40*NIWR_depth!T100/25.4/12/1000</f>
        <v>8.3469982171207983E-3</v>
      </c>
      <c r="U106" s="140"/>
      <c r="V106" s="112"/>
      <c r="W106" s="140"/>
      <c r="X106" s="112"/>
      <c r="Y106" s="112"/>
      <c r="Z106" s="112"/>
      <c r="AA106" s="112"/>
      <c r="AB106" s="112"/>
      <c r="AC106" s="112"/>
      <c r="AD106" s="112"/>
      <c r="AE106" s="140"/>
      <c r="AF106" s="112"/>
      <c r="AG106" s="112"/>
      <c r="AH106" s="112"/>
      <c r="AI106" s="112"/>
      <c r="AJ106" s="112"/>
      <c r="AK106" s="112"/>
      <c r="AL106" s="112"/>
    </row>
    <row r="107" spans="1:38" s="2" customFormat="1" x14ac:dyDescent="0.25">
      <c r="A107" s="2" t="s">
        <v>48</v>
      </c>
      <c r="B107" s="2">
        <v>23</v>
      </c>
      <c r="C107" s="109">
        <f>Acres_ALL!C41*NIWR_depth!C101/25.4/12/1000</f>
        <v>3.8950269874726382E-3</v>
      </c>
      <c r="D107" s="112"/>
      <c r="E107" s="112"/>
      <c r="F107" s="112"/>
      <c r="G107" s="112"/>
      <c r="H107" s="140"/>
      <c r="I107" s="112"/>
      <c r="J107" s="140"/>
      <c r="K107" s="112"/>
      <c r="L107" s="140"/>
      <c r="M107" s="111">
        <f>Acres_ALL!M41*NIWR_depth!M101/25.4/12/1000</f>
        <v>0</v>
      </c>
      <c r="N107" s="112"/>
      <c r="O107" s="140"/>
      <c r="P107" s="112"/>
      <c r="Q107" s="140"/>
      <c r="R107" s="112"/>
      <c r="S107" s="140"/>
      <c r="T107" s="111">
        <f>Acres_ALL!T41*NIWR_depth!T101/25.4/12/1000</f>
        <v>0</v>
      </c>
      <c r="U107" s="140"/>
      <c r="V107" s="112"/>
      <c r="W107" s="140"/>
      <c r="X107" s="112"/>
      <c r="Y107" s="109">
        <f>Acres_ALL!Y41*NIWR_depth!Y101/25.4/12/1000</f>
        <v>21.623085263782443</v>
      </c>
      <c r="Z107" s="112"/>
      <c r="AA107" s="111">
        <f>Acres_ALL!AA41*NIWR_depth!AA101/25.4/12/1000</f>
        <v>27.693852972964905</v>
      </c>
      <c r="AB107" s="112"/>
      <c r="AC107" s="112"/>
      <c r="AD107" s="112"/>
      <c r="AE107" s="140"/>
      <c r="AF107" s="112"/>
      <c r="AG107" s="112"/>
      <c r="AH107" s="112"/>
      <c r="AI107" s="112"/>
      <c r="AJ107" s="112"/>
      <c r="AK107" s="112"/>
      <c r="AL107" s="112"/>
    </row>
    <row r="108" spans="1:38" s="2" customFormat="1" x14ac:dyDescent="0.25">
      <c r="A108" s="2" t="s">
        <v>49</v>
      </c>
      <c r="B108" s="2">
        <v>24</v>
      </c>
      <c r="C108" s="112"/>
      <c r="D108" s="112"/>
      <c r="E108" s="112"/>
      <c r="F108" s="112"/>
      <c r="G108" s="112"/>
      <c r="H108" s="140"/>
      <c r="I108" s="112"/>
      <c r="J108" s="140"/>
      <c r="K108" s="112"/>
      <c r="L108" s="140"/>
      <c r="M108" s="112"/>
      <c r="N108" s="112"/>
      <c r="O108" s="140"/>
      <c r="P108" s="112"/>
      <c r="Q108" s="140"/>
      <c r="R108" s="112"/>
      <c r="S108" s="140"/>
      <c r="T108" s="112"/>
      <c r="U108" s="140"/>
      <c r="V108" s="112"/>
      <c r="W108" s="140"/>
      <c r="X108" s="112"/>
      <c r="Y108" s="112"/>
      <c r="Z108" s="112"/>
      <c r="AA108" s="112"/>
      <c r="AB108" s="111">
        <f>Acres_ALL!AB42*NIWR_depth!AB102/25.4/12/1000</f>
        <v>0</v>
      </c>
      <c r="AC108" s="112"/>
      <c r="AD108" s="112"/>
      <c r="AE108" s="140"/>
      <c r="AF108" s="112"/>
      <c r="AG108" s="112"/>
      <c r="AH108" s="112"/>
      <c r="AI108" s="112"/>
      <c r="AJ108" s="112"/>
      <c r="AK108" s="112"/>
      <c r="AL108" s="112"/>
    </row>
    <row r="109" spans="1:38" s="2" customFormat="1" x14ac:dyDescent="0.25">
      <c r="A109" s="2" t="s">
        <v>50</v>
      </c>
      <c r="B109" s="2">
        <v>25</v>
      </c>
      <c r="C109" s="112"/>
      <c r="D109" s="117">
        <f>Acres_ALL!D43*NIWR_depth!D103/25.4/12/1000</f>
        <v>2.8199883923083906</v>
      </c>
      <c r="E109" s="117">
        <f>Acres_ALL!E43*NIWR_depth!E103/25.4/12/1000</f>
        <v>18.987520508157537</v>
      </c>
      <c r="F109" s="112"/>
      <c r="G109" s="112"/>
      <c r="H109" s="140"/>
      <c r="I109" s="112"/>
      <c r="J109" s="140"/>
      <c r="K109" s="112"/>
      <c r="L109" s="140"/>
      <c r="M109" s="111">
        <f>Acres_ALL!M43*NIWR_depth!M103/25.4/12/1000</f>
        <v>0</v>
      </c>
      <c r="N109" s="112"/>
      <c r="O109" s="140"/>
      <c r="P109" s="112"/>
      <c r="Q109" s="140"/>
      <c r="R109" s="112"/>
      <c r="S109" s="140"/>
      <c r="T109" s="112"/>
      <c r="U109" s="140"/>
      <c r="V109" s="110">
        <f>Acres_ALL!V43*NIWR_depth!V103/25.4/12/1000</f>
        <v>6.4272717149447596</v>
      </c>
      <c r="W109" s="140"/>
      <c r="X109" s="115">
        <f>Acres_ALL!X43*NIWR_depth!X103/25.4/12/1000</f>
        <v>8.2806695875660754</v>
      </c>
      <c r="Y109" s="112"/>
      <c r="Z109" s="115">
        <f>Acres_ALL!Z43*NIWR_depth!Z103/25.4/12/1000</f>
        <v>39.104805190849568</v>
      </c>
      <c r="AA109" s="111">
        <f>Acres_ALL!AA43*NIWR_depth!AA103/25.4/12/1000</f>
        <v>0</v>
      </c>
      <c r="AB109" s="111">
        <f>Acres_ALL!AB43*NIWR_depth!AB103/25.4/12/1000</f>
        <v>1.3756647739294023</v>
      </c>
      <c r="AC109" s="109">
        <f>Acres_ALL!AC43*NIWR_depth!AC103/25.4/12/1000</f>
        <v>12.021075478925574</v>
      </c>
      <c r="AD109" s="112"/>
      <c r="AE109" s="140"/>
      <c r="AF109" s="118">
        <f>Acres_ALL!AF43*NIWR_depth!AF103/25.4/12/1000</f>
        <v>2.0619942916482712</v>
      </c>
      <c r="AG109" s="112"/>
      <c r="AH109" s="112"/>
      <c r="AI109" s="119">
        <f>Acres_ALL!AI43*NIWR_depth!AI103/25.4/12/1000</f>
        <v>0.69001192151712254</v>
      </c>
      <c r="AJ109" s="109">
        <f>Acres_ALL!AJ43*NIWR_depth!AJ103/25.4/12/1000</f>
        <v>14.112145761396105</v>
      </c>
      <c r="AK109" s="112"/>
      <c r="AL109" s="111">
        <f>Acres_ALL!AL43*NIWR_depth!AL103/25.4/12/1000</f>
        <v>19.445399131672499</v>
      </c>
    </row>
    <row r="110" spans="1:38" s="2" customFormat="1" x14ac:dyDescent="0.25">
      <c r="A110" s="2" t="s">
        <v>51</v>
      </c>
      <c r="B110" s="2">
        <v>27</v>
      </c>
      <c r="C110" s="112"/>
      <c r="D110" s="112"/>
      <c r="E110" s="112"/>
      <c r="F110" s="112"/>
      <c r="G110" s="112"/>
      <c r="H110" s="140"/>
      <c r="I110" s="112"/>
      <c r="J110" s="140"/>
      <c r="K110" s="112"/>
      <c r="L110" s="140"/>
      <c r="M110" s="111">
        <f>Acres_ALL!M44*NIWR_depth!M104/25.4/12/1000</f>
        <v>0</v>
      </c>
      <c r="N110" s="112"/>
      <c r="O110" s="140"/>
      <c r="P110" s="112"/>
      <c r="Q110" s="140"/>
      <c r="R110" s="112"/>
      <c r="S110" s="140"/>
      <c r="T110" s="109">
        <f>Acres_ALL!T44*NIWR_depth!T104/25.4/12/1000</f>
        <v>26.312357950167858</v>
      </c>
      <c r="U110" s="140"/>
      <c r="V110" s="109">
        <f>Acres_ALL!V44*NIWR_depth!V104/25.4/12/1000</f>
        <v>0.12368410326339341</v>
      </c>
      <c r="W110" s="140"/>
      <c r="X110" s="111">
        <f>Acres_ALL!X44*NIWR_depth!X104/25.4/12/1000</f>
        <v>0</v>
      </c>
      <c r="Y110" s="112"/>
      <c r="Z110" s="120">
        <f>Acres_ALL!Z44*NIWR_depth!Z104/25.4/12/1000</f>
        <v>0.73164242066871032</v>
      </c>
      <c r="AA110" s="111">
        <f>Acres_ALL!AA44*NIWR_depth!AA104/25.4/12/1000</f>
        <v>0</v>
      </c>
      <c r="AB110" s="111">
        <f>Acres_ALL!AB44*NIWR_depth!AB104/25.4/12/1000</f>
        <v>5.4225493055198165E-2</v>
      </c>
      <c r="AC110" s="112"/>
      <c r="AD110" s="112"/>
      <c r="AE110" s="140"/>
      <c r="AF110" s="118">
        <f>Acres_ALL!AF44*NIWR_depth!AF104/25.4/12/1000</f>
        <v>14.420438154409856</v>
      </c>
      <c r="AG110" s="112"/>
      <c r="AH110" s="112"/>
      <c r="AI110" s="119">
        <f>Acres_ALL!AI44*NIWR_depth!AI104/25.4/12/1000</f>
        <v>0.14484853222258393</v>
      </c>
      <c r="AJ110" s="111">
        <f>Acres_ALL!AJ44*NIWR_depth!AJ104/25.4/12/1000</f>
        <v>3.5145595578340239E-2</v>
      </c>
      <c r="AK110" s="112"/>
      <c r="AL110" s="112"/>
    </row>
    <row r="111" spans="1:38" s="2" customFormat="1" x14ac:dyDescent="0.25">
      <c r="A111" s="2" t="s">
        <v>52</v>
      </c>
      <c r="B111" s="2">
        <v>30</v>
      </c>
      <c r="C111" s="111">
        <f>Acres_ALL!C45*NIWR_depth!C105/25.4/12/1000</f>
        <v>14.337814023521542</v>
      </c>
      <c r="D111" s="121">
        <f>Acres_ALL!D45*NIWR_depth!D105/25.4/12/1000</f>
        <v>0.28566059873052391</v>
      </c>
      <c r="E111" s="109">
        <f>Acres_ALL!E45*NIWR_depth!E105/25.4/12/1000</f>
        <v>1.5608898896540302</v>
      </c>
      <c r="F111" s="112"/>
      <c r="G111" s="112"/>
      <c r="H111" s="140"/>
      <c r="I111" s="112"/>
      <c r="J111" s="140"/>
      <c r="K111" s="111">
        <f>Acres_ALL!K45*NIWR_depth!K105/25.4/12/1000</f>
        <v>0.70244993704140202</v>
      </c>
      <c r="L111" s="140"/>
      <c r="M111" s="111">
        <f>Acres_ALL!M45*NIWR_depth!M105/25.4/12/1000</f>
        <v>0</v>
      </c>
      <c r="N111" s="112"/>
      <c r="O111" s="140"/>
      <c r="P111" s="112"/>
      <c r="Q111" s="140"/>
      <c r="R111" s="109">
        <f>Acres_ALL!R45*NIWR_depth!R105/25.4/12/1000</f>
        <v>0</v>
      </c>
      <c r="S111" s="140"/>
      <c r="T111" s="111">
        <f>Acres_ALL!T45*NIWR_depth!T105/25.4/12/1000</f>
        <v>27.22952501810655</v>
      </c>
      <c r="U111" s="140"/>
      <c r="V111" s="112"/>
      <c r="W111" s="140"/>
      <c r="X111" s="112"/>
      <c r="Y111" s="111">
        <f>Acres_ALL!Y45*NIWR_depth!Y105/25.4/12/1000</f>
        <v>4.4792239832069889</v>
      </c>
      <c r="Z111" s="112"/>
      <c r="AA111" s="111">
        <f>Acres_ALL!AA45*NIWR_depth!AA105/25.4/12/1000</f>
        <v>26.470974168298778</v>
      </c>
      <c r="AB111" s="111">
        <f>Acres_ALL!AB45*NIWR_depth!AB105/25.4/12/1000</f>
        <v>1.9045208401237432</v>
      </c>
      <c r="AC111" s="112"/>
      <c r="AD111" s="112"/>
      <c r="AE111" s="140"/>
      <c r="AF111" s="111">
        <f>Acres_ALL!AF45*NIWR_depth!AF105/25.4/12/1000</f>
        <v>16.529376569913467</v>
      </c>
      <c r="AG111" s="111">
        <f>Acres_ALL!AG45*NIWR_depth!AG105/25.4/12/1000</f>
        <v>0.64723458624275743</v>
      </c>
      <c r="AH111" s="112"/>
      <c r="AI111" s="119">
        <f>Acres_ALL!AI45*NIWR_depth!AI105/25.4/12/1000</f>
        <v>5.6238353291518722E-3</v>
      </c>
      <c r="AJ111" s="119">
        <f>Acres_ALL!AJ45*NIWR_depth!AJ105/25.4/12/1000</f>
        <v>0.33796197457086047</v>
      </c>
      <c r="AK111" s="112"/>
      <c r="AL111" s="112"/>
    </row>
    <row r="112" spans="1:38" s="2" customFormat="1" x14ac:dyDescent="0.25">
      <c r="A112" s="2" t="s">
        <v>53</v>
      </c>
      <c r="B112" s="2">
        <v>31</v>
      </c>
      <c r="C112" s="111">
        <f>Acres_ALL!C46*NIWR_depth!C106/25.4/12/1000</f>
        <v>0</v>
      </c>
      <c r="D112" s="112"/>
      <c r="E112" s="112"/>
      <c r="F112" s="112"/>
      <c r="G112" s="112"/>
      <c r="H112" s="140"/>
      <c r="I112" s="112"/>
      <c r="J112" s="140"/>
      <c r="K112" s="112"/>
      <c r="L112" s="140"/>
      <c r="M112" s="112"/>
      <c r="N112" s="112"/>
      <c r="O112" s="140"/>
      <c r="P112" s="112"/>
      <c r="Q112" s="140"/>
      <c r="R112" s="112"/>
      <c r="S112" s="140"/>
      <c r="T112" s="112"/>
      <c r="U112" s="140"/>
      <c r="V112" s="112"/>
      <c r="W112" s="140"/>
      <c r="X112" s="112"/>
      <c r="Y112" s="111">
        <f>Acres_ALL!Y46*NIWR_depth!Y106/25.4/12/1000</f>
        <v>22.887205542727099</v>
      </c>
      <c r="Z112" s="112"/>
      <c r="AA112" s="112"/>
      <c r="AB112" s="112"/>
      <c r="AC112" s="112"/>
      <c r="AD112" s="112"/>
      <c r="AE112" s="140"/>
      <c r="AF112" s="112"/>
      <c r="AG112" s="112"/>
      <c r="AH112" s="112"/>
      <c r="AI112" s="112"/>
      <c r="AJ112" s="112"/>
      <c r="AK112" s="112"/>
      <c r="AL112" s="112"/>
    </row>
    <row r="113" spans="1:38" s="2" customFormat="1" x14ac:dyDescent="0.25">
      <c r="A113" s="2" t="s">
        <v>54</v>
      </c>
      <c r="B113" s="2">
        <v>32</v>
      </c>
      <c r="C113" s="112"/>
      <c r="D113" s="112"/>
      <c r="E113" s="112"/>
      <c r="F113" s="112"/>
      <c r="G113" s="112"/>
      <c r="H113" s="140"/>
      <c r="I113" s="112"/>
      <c r="J113" s="140"/>
      <c r="K113" s="112"/>
      <c r="L113" s="140"/>
      <c r="M113" s="112"/>
      <c r="N113" s="112"/>
      <c r="O113" s="140"/>
      <c r="P113" s="112"/>
      <c r="Q113" s="140"/>
      <c r="R113" s="112"/>
      <c r="S113" s="140"/>
      <c r="T113" s="112"/>
      <c r="U113" s="140"/>
      <c r="V113" s="111">
        <f>Acres_ALL!V47*NIWR_depth!V107/25.4/12/1000</f>
        <v>0</v>
      </c>
      <c r="W113" s="140"/>
      <c r="X113" s="109">
        <f>Acres_ALL!X47*NIWR_depth!X107/25.4/12/1000</f>
        <v>0</v>
      </c>
      <c r="Y113" s="112"/>
      <c r="Z113" s="111">
        <f>Acres_ALL!Z47*NIWR_depth!Z107/25.4/12/1000</f>
        <v>8.1579236364615237</v>
      </c>
      <c r="AA113" s="112"/>
      <c r="AB113" s="112"/>
      <c r="AC113" s="111">
        <f>Acres_ALL!AC47*NIWR_depth!AC107/25.4/12/1000</f>
        <v>0</v>
      </c>
      <c r="AD113" s="112"/>
      <c r="AE113" s="140"/>
      <c r="AF113" s="112"/>
      <c r="AG113" s="112"/>
      <c r="AH113" s="112"/>
      <c r="AI113" s="112"/>
      <c r="AJ113" s="122"/>
      <c r="AK113" s="112"/>
      <c r="AL113" s="112"/>
    </row>
    <row r="114" spans="1:38" s="2" customFormat="1" x14ac:dyDescent="0.25">
      <c r="A114" s="2" t="s">
        <v>55</v>
      </c>
      <c r="B114" s="2">
        <v>33</v>
      </c>
      <c r="C114" s="112"/>
      <c r="D114" s="110">
        <f>Acres_ALL!D48*NIWR_depth!D108/25.4/12/1000</f>
        <v>2.5449338012089959</v>
      </c>
      <c r="E114" s="112"/>
      <c r="F114" s="112"/>
      <c r="G114" s="111">
        <f>Acres_ALL!G48*NIWR_depth!G108/25.4/12/1000</f>
        <v>0</v>
      </c>
      <c r="H114" s="140"/>
      <c r="I114" s="112"/>
      <c r="J114" s="140"/>
      <c r="K114" s="112"/>
      <c r="L114" s="140"/>
      <c r="M114" s="112"/>
      <c r="N114" s="112"/>
      <c r="O114" s="140"/>
      <c r="P114" s="112"/>
      <c r="Q114" s="140"/>
      <c r="R114" s="122"/>
      <c r="S114" s="140"/>
      <c r="T114" s="112"/>
      <c r="U114" s="140"/>
      <c r="V114" s="116">
        <f>Acres_ALL!V48*NIWR_depth!V108/25.4/12/1000</f>
        <v>3.0446056774585561</v>
      </c>
      <c r="W114" s="140"/>
      <c r="X114" s="109">
        <f>Acres_ALL!X48*NIWR_depth!X108/25.4/12/1000</f>
        <v>6.5027163289573116</v>
      </c>
      <c r="Y114" s="112"/>
      <c r="Z114" s="111">
        <f>Acres_ALL!Z48*NIWR_depth!Z108/25.4/12/1000</f>
        <v>7.0136286919718511</v>
      </c>
      <c r="AA114" s="112"/>
      <c r="AB114" s="112"/>
      <c r="AC114" s="111">
        <f>Acres_ALL!AC48*NIWR_depth!AC108/25.4/12/1000</f>
        <v>0</v>
      </c>
      <c r="AD114" s="112"/>
      <c r="AE114" s="140"/>
      <c r="AF114" s="112"/>
      <c r="AG114" s="112"/>
      <c r="AH114" s="112"/>
      <c r="AI114" s="112"/>
      <c r="AJ114" s="111">
        <f>Acres_ALL!AJ48*NIWR_depth!AJ108/25.4/12/1000</f>
        <v>0</v>
      </c>
      <c r="AK114" s="112"/>
      <c r="AL114" s="112"/>
    </row>
    <row r="115" spans="1:38" s="2" customFormat="1" x14ac:dyDescent="0.25">
      <c r="A115" s="2" t="s">
        <v>56</v>
      </c>
      <c r="B115" s="2">
        <v>43</v>
      </c>
      <c r="C115" s="111">
        <f>Acres_ALL!C49*NIWR_depth!C109/25.4/12/1000</f>
        <v>0</v>
      </c>
      <c r="D115" s="112"/>
      <c r="E115" s="112"/>
      <c r="F115" s="112"/>
      <c r="G115" s="112"/>
      <c r="H115" s="140"/>
      <c r="I115" s="112"/>
      <c r="J115" s="140"/>
      <c r="K115" s="111">
        <f>Acres_ALL!K49*NIWR_depth!K109/25.4/12/1000</f>
        <v>0</v>
      </c>
      <c r="L115" s="140"/>
      <c r="M115" s="112"/>
      <c r="N115" s="112"/>
      <c r="O115" s="140"/>
      <c r="P115" s="112"/>
      <c r="Q115" s="140"/>
      <c r="R115" s="109">
        <f>Acres_ALL!R49*NIWR_depth!R109/25.4/12/1000</f>
        <v>0.29397615784476394</v>
      </c>
      <c r="S115" s="140"/>
      <c r="T115" s="112"/>
      <c r="U115" s="140"/>
      <c r="V115" s="112"/>
      <c r="W115" s="140"/>
      <c r="X115" s="112"/>
      <c r="Y115" s="112"/>
      <c r="Z115" s="112"/>
      <c r="AA115" s="112"/>
      <c r="AB115" s="112"/>
      <c r="AC115" s="112"/>
      <c r="AD115" s="112"/>
      <c r="AE115" s="140"/>
      <c r="AF115" s="112"/>
      <c r="AG115" s="111">
        <f>Acres_ALL!AG49*NIWR_depth!AG109/25.4/12/1000</f>
        <v>3.7452137889771868E-3</v>
      </c>
      <c r="AH115" s="112"/>
      <c r="AI115" s="112"/>
      <c r="AJ115" s="112"/>
      <c r="AK115" s="112"/>
      <c r="AL115" s="112"/>
    </row>
    <row r="116" spans="1:38" s="2" customFormat="1" x14ac:dyDescent="0.25">
      <c r="A116" s="2" t="s">
        <v>57</v>
      </c>
      <c r="B116" s="2">
        <v>62</v>
      </c>
      <c r="C116" s="112"/>
      <c r="D116" s="112"/>
      <c r="E116" s="112"/>
      <c r="F116" s="112"/>
      <c r="G116" s="112"/>
      <c r="H116" s="140"/>
      <c r="I116" s="112"/>
      <c r="J116" s="140"/>
      <c r="K116" s="112"/>
      <c r="L116" s="140"/>
      <c r="M116" s="112"/>
      <c r="N116" s="112"/>
      <c r="O116" s="140"/>
      <c r="P116" s="112"/>
      <c r="Q116" s="140"/>
      <c r="R116" s="112"/>
      <c r="S116" s="140"/>
      <c r="T116" s="111">
        <f>Acres_ALL!T50*NIWR_depth!T110/25.4/12/1000</f>
        <v>0</v>
      </c>
      <c r="U116" s="140"/>
      <c r="V116" s="112"/>
      <c r="W116" s="140"/>
      <c r="X116" s="112"/>
      <c r="Y116" s="112"/>
      <c r="Z116" s="112"/>
      <c r="AA116" s="112"/>
      <c r="AB116" s="112"/>
      <c r="AC116" s="112"/>
      <c r="AD116" s="112"/>
      <c r="AE116" s="140"/>
      <c r="AF116" s="112"/>
      <c r="AG116" s="112"/>
      <c r="AH116" s="112"/>
      <c r="AI116" s="112"/>
      <c r="AJ116" s="112"/>
      <c r="AK116" s="112"/>
      <c r="AL116" s="112"/>
    </row>
    <row r="117" spans="1:38" s="2" customFormat="1" x14ac:dyDescent="0.25">
      <c r="A117" s="2" t="s">
        <v>58</v>
      </c>
      <c r="B117" s="2">
        <v>63</v>
      </c>
      <c r="C117" s="112"/>
      <c r="D117" s="112"/>
      <c r="E117" s="112"/>
      <c r="F117" s="112"/>
      <c r="G117" s="112"/>
      <c r="H117" s="140"/>
      <c r="I117" s="112"/>
      <c r="J117" s="140"/>
      <c r="K117" s="112"/>
      <c r="L117" s="140">
        <f>Acres_ALL!L51*NIWR_depth!L111/25.4/12/1000</f>
        <v>2.6449940820103368</v>
      </c>
      <c r="M117" s="112"/>
      <c r="N117" s="112"/>
      <c r="O117" s="140"/>
      <c r="P117" s="112"/>
      <c r="Q117" s="140">
        <f>Acres_ALL!Q51*NIWR_depth!Q111/25.4/12/1000</f>
        <v>51.657076837676989</v>
      </c>
      <c r="R117" s="112"/>
      <c r="S117" s="140">
        <f>Acres_ALL!S51*NIWR_depth!S111/25.4/12/1000</f>
        <v>3.5384084472493718</v>
      </c>
      <c r="T117" s="112"/>
      <c r="U117" s="140"/>
      <c r="V117" s="112"/>
      <c r="W117" s="140"/>
      <c r="X117" s="112"/>
      <c r="Y117" s="112"/>
      <c r="Z117" s="112"/>
      <c r="AA117" s="112"/>
      <c r="AB117" s="112"/>
      <c r="AC117" s="112"/>
      <c r="AD117" s="112"/>
      <c r="AE117" s="140"/>
      <c r="AF117" s="112"/>
      <c r="AG117" s="112"/>
      <c r="AH117" s="112"/>
      <c r="AI117" s="112"/>
      <c r="AJ117" s="112"/>
      <c r="AK117" s="112"/>
      <c r="AL117" s="112"/>
    </row>
    <row r="118" spans="1:38" s="2" customFormat="1" x14ac:dyDescent="0.25">
      <c r="A118" s="2" t="s">
        <v>59</v>
      </c>
      <c r="B118" s="2">
        <v>64</v>
      </c>
      <c r="C118" s="112"/>
      <c r="D118" s="112"/>
      <c r="E118" s="112"/>
      <c r="F118" s="112"/>
      <c r="G118" s="112"/>
      <c r="H118" s="140"/>
      <c r="I118" s="112"/>
      <c r="J118" s="140"/>
      <c r="K118" s="112"/>
      <c r="L118" s="140"/>
      <c r="M118" s="112"/>
      <c r="N118" s="112"/>
      <c r="O118" s="140"/>
      <c r="P118" s="112"/>
      <c r="Q118" s="140"/>
      <c r="R118" s="112"/>
      <c r="S118" s="140"/>
      <c r="T118" s="111">
        <f>Acres_ALL!T52*NIWR_depth!T112/25.4/12/1000</f>
        <v>0</v>
      </c>
      <c r="U118" s="140"/>
      <c r="V118" s="112"/>
      <c r="W118" s="140"/>
      <c r="X118" s="112"/>
      <c r="Y118" s="112"/>
      <c r="Z118" s="112"/>
      <c r="AA118" s="112"/>
      <c r="AB118" s="112"/>
      <c r="AC118" s="112"/>
      <c r="AD118" s="112"/>
      <c r="AE118" s="140"/>
      <c r="AF118" s="112"/>
      <c r="AG118" s="112"/>
      <c r="AH118" s="112"/>
      <c r="AI118" s="112"/>
      <c r="AJ118" s="112"/>
      <c r="AK118" s="112"/>
      <c r="AL118" s="112"/>
    </row>
    <row r="119" spans="1:38" s="2" customFormat="1" x14ac:dyDescent="0.25">
      <c r="A119" s="2" t="s">
        <v>60</v>
      </c>
      <c r="B119" s="2">
        <v>75</v>
      </c>
      <c r="C119" s="112"/>
      <c r="D119" s="112"/>
      <c r="E119" s="112"/>
      <c r="F119" s="112"/>
      <c r="G119" s="112"/>
      <c r="H119" s="140"/>
      <c r="I119" s="112"/>
      <c r="J119" s="140"/>
      <c r="K119" s="112"/>
      <c r="L119" s="140"/>
      <c r="M119" s="112"/>
      <c r="N119" s="112"/>
      <c r="O119" s="140"/>
      <c r="P119" s="112"/>
      <c r="Q119" s="140"/>
      <c r="R119" s="112"/>
      <c r="S119" s="140"/>
      <c r="T119" s="112"/>
      <c r="U119" s="140"/>
      <c r="V119" s="111">
        <f>Acres_ALL!V53*NIWR_depth!V113/25.4/12/1000</f>
        <v>0</v>
      </c>
      <c r="W119" s="140"/>
      <c r="X119" s="112"/>
      <c r="Y119" s="112"/>
      <c r="Z119" s="112"/>
      <c r="AA119" s="112"/>
      <c r="AB119" s="111">
        <f>Acres_ALL!AB53*NIWR_depth!AB113/25.4/12/1000</f>
        <v>0</v>
      </c>
      <c r="AC119" s="112"/>
      <c r="AD119" s="112"/>
      <c r="AE119" s="140"/>
      <c r="AF119" s="112"/>
      <c r="AG119" s="112"/>
      <c r="AH119" s="112"/>
      <c r="AI119" s="112"/>
      <c r="AJ119" s="112"/>
      <c r="AK119" s="112"/>
      <c r="AL119" s="112"/>
    </row>
    <row r="120" spans="1:38" s="2" customFormat="1" x14ac:dyDescent="0.25">
      <c r="A120" s="2" t="s">
        <v>61</v>
      </c>
      <c r="B120" s="2">
        <v>82</v>
      </c>
      <c r="C120" s="112"/>
      <c r="D120" s="111">
        <f>Acres_ALL!D54*NIWR_depth!D114/25.4/12/1000</f>
        <v>1.4104409124189581E-2</v>
      </c>
      <c r="E120" s="111">
        <f>Acres_ALL!E54*NIWR_depth!E114/25.4/12/1000</f>
        <v>5.6274117763339265E-2</v>
      </c>
      <c r="F120" s="112"/>
      <c r="G120" s="111">
        <f>Acres_ALL!G54*NIWR_depth!G114/25.4/12/1000</f>
        <v>0</v>
      </c>
      <c r="H120" s="140"/>
      <c r="I120" s="112"/>
      <c r="J120" s="140"/>
      <c r="K120" s="112"/>
      <c r="L120" s="140"/>
      <c r="M120" s="112"/>
      <c r="N120" s="112"/>
      <c r="O120" s="140"/>
      <c r="P120" s="112"/>
      <c r="Q120" s="140"/>
      <c r="R120" s="112"/>
      <c r="S120" s="140"/>
      <c r="T120" s="112"/>
      <c r="U120" s="140"/>
      <c r="V120" s="111">
        <f>Acres_ALL!V54*NIWR_depth!V114/25.4/12/1000</f>
        <v>6.0458873633440338E-2</v>
      </c>
      <c r="W120" s="140"/>
      <c r="X120" s="111">
        <f>Acres_ALL!X54*NIWR_depth!X114/25.4/12/1000</f>
        <v>0.15456486026980271</v>
      </c>
      <c r="Y120" s="112"/>
      <c r="Z120" s="111">
        <f>Acres_ALL!Z54*NIWR_depth!Z114/25.4/12/1000</f>
        <v>0.24713676890962083</v>
      </c>
      <c r="AA120" s="112"/>
      <c r="AB120" s="112"/>
      <c r="AC120" s="111">
        <f>Acres_ALL!AC54*NIWR_depth!AC114/25.4/12/1000</f>
        <v>0</v>
      </c>
      <c r="AD120" s="112"/>
      <c r="AE120" s="140"/>
      <c r="AF120" s="112"/>
      <c r="AG120" s="112"/>
      <c r="AH120" s="112"/>
      <c r="AI120" s="112"/>
      <c r="AJ120" s="111">
        <f>Acres_ALL!AJ54*NIWR_depth!AJ114/25.4/12/1000</f>
        <v>0.12341373555693601</v>
      </c>
      <c r="AK120" s="112"/>
      <c r="AL120" s="111">
        <f>Acres_ALL!AL54*NIWR_depth!AL114/25.4/12/1000</f>
        <v>1.6497697044770179E-2</v>
      </c>
    </row>
    <row r="121" spans="1:38" s="2" customFormat="1" x14ac:dyDescent="0.25">
      <c r="C121" s="108"/>
      <c r="D121" s="108"/>
      <c r="E121" s="108"/>
      <c r="F121" s="108"/>
      <c r="G121" s="108"/>
      <c r="I121" s="108"/>
      <c r="K121" s="108"/>
      <c r="M121" s="108"/>
      <c r="N121" s="108"/>
      <c r="P121" s="108"/>
      <c r="R121" s="108"/>
      <c r="T121" s="108"/>
      <c r="V121" s="108"/>
      <c r="X121" s="108"/>
      <c r="Y121" s="108"/>
      <c r="Z121" s="108"/>
      <c r="AA121" s="108"/>
      <c r="AB121" s="108"/>
      <c r="AC121" s="108"/>
      <c r="AD121" s="108"/>
      <c r="AF121" s="108"/>
      <c r="AG121" s="108"/>
      <c r="AH121" s="108"/>
      <c r="AI121" s="108"/>
      <c r="AJ121" s="108"/>
      <c r="AK121" s="108"/>
      <c r="AL121" s="108"/>
    </row>
    <row r="122" spans="1:38" s="2" customFormat="1" x14ac:dyDescent="0.25">
      <c r="B122" s="123" t="s">
        <v>174</v>
      </c>
      <c r="C122" s="108">
        <f>SUM(C96:C120)</f>
        <v>290.19640158738662</v>
      </c>
      <c r="D122" s="108">
        <f t="shared" ref="D122:AL122" si="3">SUM(D96:D120)</f>
        <v>17.528654622407114</v>
      </c>
      <c r="E122" s="108">
        <f t="shared" si="3"/>
        <v>49.185481276789446</v>
      </c>
      <c r="F122" s="108">
        <f t="shared" si="3"/>
        <v>1.1519685039370078</v>
      </c>
      <c r="G122" s="108">
        <f t="shared" si="3"/>
        <v>4.6022703412073467</v>
      </c>
      <c r="H122" s="108">
        <f t="shared" si="3"/>
        <v>10.681010650295315</v>
      </c>
      <c r="I122" s="108">
        <f t="shared" si="3"/>
        <v>205.60415946073311</v>
      </c>
      <c r="J122" s="108">
        <f t="shared" si="3"/>
        <v>3.2924974592020071</v>
      </c>
      <c r="K122" s="108">
        <f t="shared" si="3"/>
        <v>97.205413173346642</v>
      </c>
      <c r="L122" s="108">
        <f t="shared" si="3"/>
        <v>40.596632978569069</v>
      </c>
      <c r="M122" s="108">
        <f t="shared" si="3"/>
        <v>21.996987429486076</v>
      </c>
      <c r="N122" s="108">
        <f t="shared" si="3"/>
        <v>97.920255905511837</v>
      </c>
      <c r="O122" s="108">
        <f t="shared" si="3"/>
        <v>502.87628890625945</v>
      </c>
      <c r="P122" s="108">
        <f t="shared" si="3"/>
        <v>31.373794626544321</v>
      </c>
      <c r="Q122" s="108">
        <f t="shared" si="3"/>
        <v>167.56806037882546</v>
      </c>
      <c r="R122" s="108">
        <f t="shared" si="3"/>
        <v>122.41796461616173</v>
      </c>
      <c r="S122" s="108">
        <f t="shared" si="3"/>
        <v>24.093070837359786</v>
      </c>
      <c r="T122" s="108">
        <f t="shared" si="3"/>
        <v>541.89879336148101</v>
      </c>
      <c r="U122" s="108">
        <f t="shared" si="3"/>
        <v>498.70752245815731</v>
      </c>
      <c r="V122" s="108">
        <f t="shared" si="3"/>
        <v>29.834269844160442</v>
      </c>
      <c r="W122" s="108">
        <f t="shared" si="3"/>
        <v>0.48813309987102804</v>
      </c>
      <c r="X122" s="108">
        <f t="shared" si="3"/>
        <v>45.829380221272949</v>
      </c>
      <c r="Y122" s="108">
        <f t="shared" si="3"/>
        <v>477.4636519135467</v>
      </c>
      <c r="Z122" s="108">
        <f t="shared" si="3"/>
        <v>129.12074985198316</v>
      </c>
      <c r="AA122" s="108">
        <f t="shared" si="3"/>
        <v>304.38896054401079</v>
      </c>
      <c r="AB122" s="108">
        <f t="shared" si="3"/>
        <v>10.053052567775435</v>
      </c>
      <c r="AC122" s="108">
        <f t="shared" si="3"/>
        <v>29.023967186265292</v>
      </c>
      <c r="AD122" s="108">
        <f t="shared" si="3"/>
        <v>7.5461602859987327</v>
      </c>
      <c r="AE122" s="108">
        <f t="shared" si="3"/>
        <v>12.908583798301725</v>
      </c>
      <c r="AF122" s="108">
        <f t="shared" si="3"/>
        <v>219.96434977105815</v>
      </c>
      <c r="AG122" s="108">
        <f t="shared" si="3"/>
        <v>92.930454190530767</v>
      </c>
      <c r="AH122" s="108">
        <f t="shared" si="3"/>
        <v>86.276725833785207</v>
      </c>
      <c r="AI122" s="108">
        <f t="shared" si="3"/>
        <v>72.305632573626397</v>
      </c>
      <c r="AJ122" s="108">
        <f t="shared" si="3"/>
        <v>30.190426451656112</v>
      </c>
      <c r="AK122" s="108">
        <f t="shared" si="3"/>
        <v>25.192388451443573</v>
      </c>
      <c r="AL122" s="108">
        <f t="shared" si="3"/>
        <v>42.189122604783826</v>
      </c>
    </row>
    <row r="123" spans="1:38" s="2" customFormat="1" x14ac:dyDescent="0.25">
      <c r="C123" s="108"/>
      <c r="D123" s="108"/>
      <c r="E123" s="108"/>
      <c r="F123" s="108"/>
      <c r="G123" s="108"/>
      <c r="I123" s="108"/>
      <c r="K123" s="108"/>
      <c r="M123" s="108"/>
      <c r="N123" s="108"/>
      <c r="P123" s="108"/>
      <c r="R123" s="108"/>
      <c r="T123" s="108"/>
      <c r="V123" s="108"/>
      <c r="X123" s="108"/>
      <c r="Y123" s="108"/>
      <c r="Z123" s="108"/>
      <c r="AA123" s="108"/>
      <c r="AB123" s="108"/>
      <c r="AC123" s="108"/>
      <c r="AD123" s="108"/>
      <c r="AF123" s="108"/>
      <c r="AG123" s="108"/>
      <c r="AH123" s="108"/>
      <c r="AI123" s="108"/>
      <c r="AJ123" s="108"/>
      <c r="AK123" s="108"/>
      <c r="AL123" s="108"/>
    </row>
    <row r="124" spans="1:38" s="2" customFormat="1" x14ac:dyDescent="0.25">
      <c r="C124" s="108"/>
      <c r="D124" s="108"/>
      <c r="E124" s="108"/>
      <c r="F124" s="108"/>
      <c r="G124" s="108"/>
      <c r="I124" s="108"/>
      <c r="K124" s="108"/>
      <c r="M124" s="108"/>
      <c r="N124" s="108"/>
      <c r="P124" s="108"/>
      <c r="R124" s="108"/>
      <c r="T124" s="108"/>
      <c r="V124" s="108"/>
      <c r="X124" s="108"/>
      <c r="Y124" s="108"/>
      <c r="Z124" s="108"/>
      <c r="AA124" s="108"/>
      <c r="AB124" s="108"/>
      <c r="AC124" s="108"/>
      <c r="AD124" s="108"/>
      <c r="AF124" s="108"/>
      <c r="AG124" s="108"/>
      <c r="AH124" s="108"/>
      <c r="AI124" s="108"/>
      <c r="AJ124" s="108"/>
      <c r="AK124" s="108"/>
      <c r="AL124" s="108"/>
    </row>
    <row r="125" spans="1:38" s="2" customFormat="1" ht="21" x14ac:dyDescent="0.35">
      <c r="A125" s="1" t="s">
        <v>224</v>
      </c>
      <c r="B125" s="2" t="s">
        <v>1</v>
      </c>
      <c r="C125" s="86" t="s">
        <v>2</v>
      </c>
      <c r="D125" s="86" t="s">
        <v>3</v>
      </c>
      <c r="E125" s="89" t="s">
        <v>4</v>
      </c>
      <c r="F125" s="86" t="s">
        <v>5</v>
      </c>
      <c r="G125" s="86" t="s">
        <v>6</v>
      </c>
      <c r="H125" t="s">
        <v>7</v>
      </c>
      <c r="I125" s="86" t="s">
        <v>8</v>
      </c>
      <c r="J125" t="s">
        <v>9</v>
      </c>
      <c r="K125" s="86" t="s">
        <v>10</v>
      </c>
      <c r="L125" t="s">
        <v>11</v>
      </c>
      <c r="M125" s="86" t="s">
        <v>12</v>
      </c>
      <c r="N125" s="86" t="s">
        <v>13</v>
      </c>
      <c r="O125" t="s">
        <v>14</v>
      </c>
      <c r="P125" s="86" t="s">
        <v>15</v>
      </c>
      <c r="Q125" t="s">
        <v>16</v>
      </c>
      <c r="R125" s="86" t="s">
        <v>17</v>
      </c>
      <c r="S125" t="s">
        <v>18</v>
      </c>
      <c r="T125" s="86" t="s">
        <v>19</v>
      </c>
      <c r="U125" t="s">
        <v>20</v>
      </c>
      <c r="V125" s="86" t="s">
        <v>21</v>
      </c>
      <c r="W125" t="s">
        <v>22</v>
      </c>
      <c r="X125" s="86" t="s">
        <v>23</v>
      </c>
      <c r="Y125" s="86" t="s">
        <v>24</v>
      </c>
      <c r="Z125" s="86" t="s">
        <v>25</v>
      </c>
      <c r="AA125" s="86" t="s">
        <v>26</v>
      </c>
      <c r="AB125" s="86" t="s">
        <v>27</v>
      </c>
      <c r="AC125" s="86" t="s">
        <v>28</v>
      </c>
      <c r="AD125" s="86" t="s">
        <v>29</v>
      </c>
      <c r="AE125" t="s">
        <v>30</v>
      </c>
      <c r="AF125" s="86" t="s">
        <v>31</v>
      </c>
      <c r="AG125" s="86" t="s">
        <v>32</v>
      </c>
      <c r="AH125" s="86" t="s">
        <v>33</v>
      </c>
      <c r="AI125" s="86" t="s">
        <v>34</v>
      </c>
      <c r="AJ125" s="86" t="s">
        <v>35</v>
      </c>
      <c r="AK125" s="86" t="s">
        <v>36</v>
      </c>
      <c r="AL125" s="86" t="s">
        <v>37</v>
      </c>
    </row>
    <row r="126" spans="1:38" s="2" customFormat="1" x14ac:dyDescent="0.25">
      <c r="A126" s="2" t="s">
        <v>38</v>
      </c>
      <c r="B126" s="2">
        <v>3</v>
      </c>
      <c r="C126" s="90">
        <f>Acres_ALL!C30*NIWR_depth!C118/25.4/12/1000</f>
        <v>217.23027022244992</v>
      </c>
      <c r="D126" s="111">
        <f>Acres_ALL!D30*NIWR_depth!D118/25.4/12/1000</f>
        <v>8.986674748035739</v>
      </c>
      <c r="E126" s="111">
        <f>Acres_ALL!E30*NIWR_depth!E118/25.4/12/1000</f>
        <v>24.234490831939809</v>
      </c>
      <c r="F126" s="111">
        <f>Acres_ALL!F30*NIWR_depth!F118/25.4/12/1000</f>
        <v>0.95037401574803149</v>
      </c>
      <c r="G126" s="111">
        <f>Acres_ALL!G30*NIWR_depth!G118/25.4/12/1000</f>
        <v>4.2417683727034108</v>
      </c>
      <c r="H126" s="140">
        <f>Acres_ALL!H30*NIWR_depth!H118/25.4/12/1000</f>
        <v>9.0367180653084951</v>
      </c>
      <c r="I126" s="111">
        <f>Acres_ALL!I30*NIWR_depth!I118/25.4/12/1000</f>
        <v>196.73854252603928</v>
      </c>
      <c r="J126" s="140">
        <f>Acres_ALL!J30*NIWR_depth!J118/25.4/12/1000</f>
        <v>1.9037099841425522</v>
      </c>
      <c r="K126" s="111">
        <f>Acres_ALL!K30*NIWR_depth!K118/25.4/12/1000</f>
        <v>89.94507302224369</v>
      </c>
      <c r="L126" s="140">
        <f>Acres_ALL!L30*NIWR_depth!L118/25.4/12/1000</f>
        <v>37.2762027631519</v>
      </c>
      <c r="M126" s="111">
        <f>Acres_ALL!M30*NIWR_depth!M118/25.4/12/1000</f>
        <v>17.956658926194631</v>
      </c>
      <c r="N126" s="111">
        <f>Acres_ALL!N30*NIWR_depth!N118/25.4/12/1000</f>
        <v>93.194429133858279</v>
      </c>
      <c r="O126" s="140">
        <f>Acres_ALL!O30*NIWR_depth!O118/25.4/12/1000</f>
        <v>503.78620546652053</v>
      </c>
      <c r="P126" s="111">
        <f>Acres_ALL!P30*NIWR_depth!P118/25.4/12/1000</f>
        <v>1.3164782744479062</v>
      </c>
      <c r="Q126" s="140">
        <f>Acres_ALL!Q30*NIWR_depth!Q118/25.4/12/1000</f>
        <v>115.09485733188706</v>
      </c>
      <c r="R126" s="111">
        <f>Acres_ALL!R30*NIWR_depth!R118/25.4/12/1000</f>
        <v>67.444165246035013</v>
      </c>
      <c r="S126" s="140">
        <f>Acres_ALL!S30*NIWR_depth!S118/25.4/12/1000</f>
        <v>20.409937548800329</v>
      </c>
      <c r="T126" s="111">
        <f>Acres_ALL!T30*NIWR_depth!T118/25.4/12/1000</f>
        <v>388.71516227306233</v>
      </c>
      <c r="U126" s="140">
        <f>Acres_ALL!U30*NIWR_depth!U118/25.4/12/1000</f>
        <v>497.25106868862935</v>
      </c>
      <c r="V126" s="111">
        <f>Acres_ALL!V30*NIWR_depth!V118/25.4/12/1000</f>
        <v>17.543281777377356</v>
      </c>
      <c r="W126" s="140"/>
      <c r="X126" s="111">
        <f>Acres_ALL!X30*NIWR_depth!X118/25.4/12/1000</f>
        <v>22.08223105472868</v>
      </c>
      <c r="Y126" s="111">
        <f>Acres_ALL!Y30*NIWR_depth!Y118/25.4/12/1000</f>
        <v>285.66765681810557</v>
      </c>
      <c r="Z126" s="111">
        <f>Acres_ALL!Z30*NIWR_depth!Z118/25.4/12/1000</f>
        <v>31.088598718892754</v>
      </c>
      <c r="AA126" s="111">
        <f>Acres_ALL!AA30*NIWR_depth!AA118/25.4/12/1000</f>
        <v>146.67996670046469</v>
      </c>
      <c r="AB126" s="111">
        <f>Acres_ALL!AB30*NIWR_depth!AB118/25.4/12/1000</f>
        <v>4.863030037911928</v>
      </c>
      <c r="AC126" s="111">
        <f>Acres_ALL!AC30*NIWR_depth!AC118/25.4/12/1000</f>
        <v>11.999227110201968</v>
      </c>
      <c r="AD126" s="111">
        <f>Acres_ALL!AD30*NIWR_depth!AD118/25.4/12/1000</f>
        <v>6.3319831241254008</v>
      </c>
      <c r="AE126" s="140">
        <f>Acres_ALL!AE30*NIWR_depth!AE118/25.4/12/1000</f>
        <v>10.039664845452425</v>
      </c>
      <c r="AF126" s="111">
        <f>Acres_ALL!AF30*NIWR_depth!AF118/25.4/12/1000</f>
        <v>77.571569213761691</v>
      </c>
      <c r="AG126" s="111">
        <f>Acres_ALL!AG30*NIWR_depth!AG118/25.4/12/1000</f>
        <v>58.72332109429717</v>
      </c>
      <c r="AH126" s="111">
        <f>Acres_ALL!AH30*NIWR_depth!AH118/25.4/12/1000</f>
        <v>62.053160740685826</v>
      </c>
      <c r="AI126" s="111">
        <f>Acres_ALL!AI30*NIWR_depth!AI118/25.4/12/1000</f>
        <v>22.764272355409805</v>
      </c>
      <c r="AJ126" s="111">
        <f>Acres_ALL!AJ30*NIWR_depth!AJ118/25.4/12/1000</f>
        <v>10.290717951395116</v>
      </c>
      <c r="AK126" s="111">
        <f>Acres_ALL!AK30*NIWR_depth!AK118/25.4/12/1000</f>
        <v>24.096220472440951</v>
      </c>
      <c r="AL126" s="111">
        <f>Acres_ALL!AL30*NIWR_depth!AL118/25.4/12/1000</f>
        <v>15.798935326187813</v>
      </c>
    </row>
    <row r="127" spans="1:38" s="2" customFormat="1" x14ac:dyDescent="0.25">
      <c r="A127" s="2" t="s">
        <v>39</v>
      </c>
      <c r="B127" s="2">
        <v>5</v>
      </c>
      <c r="C127" s="109">
        <f>Acres_ALL!C31*NIWR_depth!C119/25.4/12/1000</f>
        <v>2.8061912582252532E-3</v>
      </c>
      <c r="D127" s="110">
        <f>Acres_ALL!D31*NIWR_depth!D119/25.4/12/1000</f>
        <v>0.39137928746496525</v>
      </c>
      <c r="E127" s="111">
        <f>Acres_ALL!E31*NIWR_depth!E119/25.4/12/1000</f>
        <v>0.57720747150615237</v>
      </c>
      <c r="F127" s="112"/>
      <c r="G127" s="112"/>
      <c r="H127" s="140"/>
      <c r="I127" s="112"/>
      <c r="J127" s="140"/>
      <c r="K127" s="112"/>
      <c r="L127" s="140"/>
      <c r="M127" s="112"/>
      <c r="N127" s="112"/>
      <c r="O127" s="140"/>
      <c r="P127" s="112"/>
      <c r="Q127" s="140"/>
      <c r="R127" s="113"/>
      <c r="S127" s="140"/>
      <c r="T127" s="112"/>
      <c r="U127" s="140"/>
      <c r="V127" s="111">
        <f>Acres_ALL!V31*NIWR_depth!V119/25.4/12/1000</f>
        <v>0.15042661207710012</v>
      </c>
      <c r="W127" s="140"/>
      <c r="X127" s="109">
        <f>Acres_ALL!X31*NIWR_depth!X119/25.4/12/1000</f>
        <v>1.0698437854138716</v>
      </c>
      <c r="Y127" s="111">
        <f>Acres_ALL!Y31*NIWR_depth!Y119/25.4/12/1000</f>
        <v>7.4614280319002235</v>
      </c>
      <c r="Z127" s="111">
        <f>Acres_ALL!Z31*NIWR_depth!Z119/25.4/12/1000</f>
        <v>9.9972847747431963</v>
      </c>
      <c r="AA127" s="112"/>
      <c r="AB127" s="109">
        <f>Acres_ALL!AB31*NIWR_depth!AB119/25.4/12/1000</f>
        <v>0.22536462353970457</v>
      </c>
      <c r="AC127" s="111">
        <f>Acres_ALL!AC31*NIWR_depth!AC119/25.4/12/1000</f>
        <v>1.0010870819664646</v>
      </c>
      <c r="AD127" s="112"/>
      <c r="AE127" s="140"/>
      <c r="AF127" s="112"/>
      <c r="AG127" s="112"/>
      <c r="AH127" s="112"/>
      <c r="AI127" s="112"/>
      <c r="AJ127" s="114">
        <f>Acres_ALL!AJ31*NIWR_depth!AJ119/25.4/12/1000</f>
        <v>0.30584129402991295</v>
      </c>
      <c r="AK127" s="112"/>
      <c r="AL127" s="115">
        <f>Acres_ALL!AL31*NIWR_depth!AL119/25.4/12/1000</f>
        <v>0.51959362637612283</v>
      </c>
    </row>
    <row r="128" spans="1:38" s="2" customFormat="1" x14ac:dyDescent="0.25">
      <c r="A128" s="2" t="s">
        <v>40</v>
      </c>
      <c r="B128" s="2">
        <v>6</v>
      </c>
      <c r="C128" s="112"/>
      <c r="D128" s="112"/>
      <c r="E128" s="112"/>
      <c r="F128" s="112"/>
      <c r="G128" s="112"/>
      <c r="H128" s="140"/>
      <c r="I128" s="112"/>
      <c r="J128" s="140"/>
      <c r="K128" s="112"/>
      <c r="L128" s="140"/>
      <c r="M128" s="112"/>
      <c r="N128" s="112"/>
      <c r="O128" s="140"/>
      <c r="P128" s="112"/>
      <c r="Q128" s="140"/>
      <c r="R128" s="113"/>
      <c r="S128" s="140"/>
      <c r="T128" s="111">
        <f>Acres_ALL!T32*NIWR_depth!T120/25.4/12/1000</f>
        <v>0</v>
      </c>
      <c r="U128" s="140"/>
      <c r="V128" s="112"/>
      <c r="W128" s="140"/>
      <c r="X128" s="112"/>
      <c r="Y128" s="112"/>
      <c r="Z128" s="112"/>
      <c r="AA128" s="112"/>
      <c r="AB128" s="112"/>
      <c r="AC128" s="112"/>
      <c r="AD128" s="112"/>
      <c r="AE128" s="140"/>
      <c r="AF128" s="112"/>
      <c r="AG128" s="112"/>
      <c r="AH128" s="112"/>
      <c r="AI128" s="112"/>
      <c r="AJ128" s="112"/>
      <c r="AK128" s="112"/>
      <c r="AL128" s="112"/>
    </row>
    <row r="129" spans="1:38" s="2" customFormat="1" x14ac:dyDescent="0.25">
      <c r="A129" s="2" t="s">
        <v>41</v>
      </c>
      <c r="B129" s="2">
        <v>7</v>
      </c>
      <c r="C129" s="109">
        <f>Acres_ALL!C33*NIWR_depth!C121/25.4/12/1000</f>
        <v>3.108834915010906</v>
      </c>
      <c r="D129" s="109">
        <f>Acres_ALL!D33*NIWR_depth!D121/25.4/12/1000</f>
        <v>1.7048617484886097</v>
      </c>
      <c r="E129" s="111">
        <f>Acres_ALL!E33*NIWR_depth!E121/25.4/12/1000</f>
        <v>1.8021962012053794</v>
      </c>
      <c r="F129" s="112"/>
      <c r="G129" s="112"/>
      <c r="H129" s="140"/>
      <c r="I129" s="112"/>
      <c r="J129" s="140"/>
      <c r="K129" s="112"/>
      <c r="L129" s="140"/>
      <c r="M129" s="111">
        <f>Acres_ALL!M33*NIWR_depth!M121/25.4/12/1000</f>
        <v>0</v>
      </c>
      <c r="N129" s="112"/>
      <c r="O129" s="140"/>
      <c r="P129" s="112"/>
      <c r="Q129" s="140"/>
      <c r="R129" s="112"/>
      <c r="S129" s="140"/>
      <c r="T129" s="111">
        <f>Acres_ALL!T33*NIWR_depth!T121/25.4/12/1000</f>
        <v>1.4795649130422448E-2</v>
      </c>
      <c r="U129" s="140"/>
      <c r="V129" s="111">
        <f>Acres_ALL!V33*NIWR_depth!V121/25.4/12/1000</f>
        <v>1.3378946913340521</v>
      </c>
      <c r="W129" s="140"/>
      <c r="X129" s="111">
        <f>Acres_ALL!X33*NIWR_depth!X121/25.4/12/1000</f>
        <v>5.690832550628671</v>
      </c>
      <c r="Y129" s="111">
        <f>Acres_ALL!Y33*NIWR_depth!Y121/25.4/12/1000</f>
        <v>66.790908068116195</v>
      </c>
      <c r="Z129" s="111">
        <f>Acres_ALL!Z33*NIWR_depth!Z121/25.4/12/1000</f>
        <v>25.779454579932715</v>
      </c>
      <c r="AA129" s="111">
        <f>Acres_ALL!AA33*NIWR_depth!AA121/25.4/12/1000</f>
        <v>66.433685371786609</v>
      </c>
      <c r="AB129" s="111">
        <f>Acres_ALL!AB33*NIWR_depth!AB121/25.4/12/1000</f>
        <v>0.86749781277340343</v>
      </c>
      <c r="AC129" s="111">
        <f>Acres_ALL!AC33*NIWR_depth!AC121/25.4/12/1000</f>
        <v>2.9674250193150815</v>
      </c>
      <c r="AD129" s="112"/>
      <c r="AE129" s="140">
        <f>Acres_ALL!AE33*NIWR_depth!AE121/25.4/12/1000</f>
        <v>1.8404268320553803</v>
      </c>
      <c r="AF129" s="111">
        <f>Acres_ALL!AF33*NIWR_depth!AF121/25.4/12/1000</f>
        <v>29.865585114701727</v>
      </c>
      <c r="AG129" s="109">
        <f>Acres_ALL!AG33*NIWR_depth!AG121/25.4/12/1000</f>
        <v>0.59274045461298475</v>
      </c>
      <c r="AH129" s="112"/>
      <c r="AI129" s="112"/>
      <c r="AJ129" s="111">
        <f>Acres_ALL!AJ33*NIWR_depth!AJ121/25.4/12/1000</f>
        <v>3.9716155151925938</v>
      </c>
      <c r="AK129" s="112"/>
      <c r="AL129" s="111">
        <f>Acres_ALL!AL33*NIWR_depth!AL121/25.4/12/1000</f>
        <v>4.9628771138950301</v>
      </c>
    </row>
    <row r="130" spans="1:38" s="2" customFormat="1" x14ac:dyDescent="0.25">
      <c r="A130" s="2" t="s">
        <v>42</v>
      </c>
      <c r="B130" s="2">
        <v>10</v>
      </c>
      <c r="C130" s="112"/>
      <c r="D130" s="112"/>
      <c r="E130" s="112"/>
      <c r="F130" s="112"/>
      <c r="G130" s="112"/>
      <c r="H130" s="140"/>
      <c r="I130" s="112"/>
      <c r="J130" s="140"/>
      <c r="K130" s="112"/>
      <c r="L130" s="140"/>
      <c r="M130" s="112"/>
      <c r="N130" s="112"/>
      <c r="O130" s="140"/>
      <c r="P130" s="112"/>
      <c r="Q130" s="140"/>
      <c r="R130" s="112"/>
      <c r="S130" s="140"/>
      <c r="T130" s="111">
        <f>Acres_ALL!T34*NIWR_depth!T122/25.4/12/1000</f>
        <v>0</v>
      </c>
      <c r="U130" s="140"/>
      <c r="V130" s="112"/>
      <c r="W130" s="140"/>
      <c r="X130" s="112"/>
      <c r="Y130" s="112"/>
      <c r="Z130" s="112"/>
      <c r="AA130" s="112"/>
      <c r="AB130" s="112"/>
      <c r="AC130" s="112"/>
      <c r="AD130" s="112"/>
      <c r="AE130" s="140"/>
      <c r="AF130" s="112"/>
      <c r="AG130" s="112"/>
      <c r="AH130" s="112"/>
      <c r="AI130" s="112"/>
      <c r="AJ130" s="112"/>
      <c r="AK130" s="112"/>
      <c r="AL130" s="112"/>
    </row>
    <row r="131" spans="1:38" s="2" customFormat="1" x14ac:dyDescent="0.25">
      <c r="A131" s="2" t="s">
        <v>43</v>
      </c>
      <c r="B131" s="2">
        <v>11</v>
      </c>
      <c r="C131" s="111">
        <f>Acres_ALL!C35*NIWR_depth!C123/25.4/12/1000</f>
        <v>13.327356509071405</v>
      </c>
      <c r="D131" s="115">
        <f>Acres_ALL!D35*NIWR_depth!D123/25.4/12/1000</f>
        <v>7.6467313556388781E-3</v>
      </c>
      <c r="E131" s="111">
        <f>Acres_ALL!E35*NIWR_depth!E123/25.4/12/1000</f>
        <v>0.15582741185655991</v>
      </c>
      <c r="F131" s="112"/>
      <c r="G131" s="111">
        <f>Acres_ALL!G35*NIWR_depth!G123/25.4/12/1000</f>
        <v>0</v>
      </c>
      <c r="H131" s="140"/>
      <c r="I131" s="111">
        <f>Acres_ALL!I35*NIWR_depth!I123/25.4/12/1000</f>
        <v>0</v>
      </c>
      <c r="J131" s="140"/>
      <c r="K131" s="111">
        <f>Acres_ALL!K35*NIWR_depth!K123/25.4/12/1000</f>
        <v>0</v>
      </c>
      <c r="L131" s="140"/>
      <c r="M131" s="112"/>
      <c r="N131" s="112"/>
      <c r="O131" s="140">
        <f>Acres_ALL!O35*NIWR_depth!O123/25.4/12/1000</f>
        <v>0</v>
      </c>
      <c r="P131" s="112"/>
      <c r="Q131" s="140"/>
      <c r="R131" s="109">
        <f>Acres_ALL!R35*NIWR_depth!R123/25.4/12/1000</f>
        <v>12.991232741103776</v>
      </c>
      <c r="S131" s="140"/>
      <c r="T131" s="111">
        <f>Acres_ALL!T35*NIWR_depth!T123/25.4/12/1000</f>
        <v>33.399529937202338</v>
      </c>
      <c r="U131" s="140"/>
      <c r="V131" s="112"/>
      <c r="W131" s="140"/>
      <c r="X131" s="112"/>
      <c r="Y131" s="111">
        <f>Acres_ALL!Y35*NIWR_depth!Y123/25.4/12/1000</f>
        <v>3.1829342034486015</v>
      </c>
      <c r="Z131" s="111">
        <f>Acres_ALL!Z35*NIWR_depth!Z123/25.4/12/1000</f>
        <v>1.2240253517604522</v>
      </c>
      <c r="AA131" s="115">
        <f>Acres_ALL!AA35*NIWR_depth!AA123/25.4/12/1000</f>
        <v>5.9891292213701774</v>
      </c>
      <c r="AB131" s="111">
        <f>Acres_ALL!AB35*NIWR_depth!AB123/25.4/12/1000</f>
        <v>9.3615528451100494E-2</v>
      </c>
      <c r="AC131" s="111">
        <f>Acres_ALL!AC35*NIWR_depth!AC123/25.4/12/1000</f>
        <v>1.0564261551978033E-2</v>
      </c>
      <c r="AD131" s="112"/>
      <c r="AE131" s="140"/>
      <c r="AF131" s="111">
        <f>Acres_ALL!AF35*NIWR_depth!AF123/25.4/12/1000</f>
        <v>6.0220964049169199</v>
      </c>
      <c r="AG131" s="111">
        <f>Acres_ALL!AG35*NIWR_depth!AG123/25.4/12/1000</f>
        <v>8.8101631743471405</v>
      </c>
      <c r="AH131" s="111">
        <f>Acres_ALL!AH35*NIWR_depth!AH123/25.4/12/1000</f>
        <v>10.458592243546072</v>
      </c>
      <c r="AI131" s="112"/>
      <c r="AJ131" s="109">
        <f>Acres_ALL!AJ35*NIWR_depth!AJ123/25.4/12/1000</f>
        <v>0.19116628827139218</v>
      </c>
      <c r="AK131" s="112"/>
      <c r="AL131" s="111">
        <f>Acres_ALL!AL35*NIWR_depth!AL123/25.4/12/1000</f>
        <v>0.11904163957851914</v>
      </c>
    </row>
    <row r="132" spans="1:38" s="2" customFormat="1" x14ac:dyDescent="0.25">
      <c r="A132" s="2" t="s">
        <v>44</v>
      </c>
      <c r="B132" s="2">
        <v>13</v>
      </c>
      <c r="C132" s="111">
        <f>Acres_ALL!C36*NIWR_depth!C124/25.4/12/1000</f>
        <v>18.968728753046623</v>
      </c>
      <c r="D132" s="111">
        <f>Acres_ALL!D36*NIWR_depth!D124/25.4/12/1000</f>
        <v>5.4201573457838909E-2</v>
      </c>
      <c r="E132" s="111">
        <f>Acres_ALL!E36*NIWR_depth!E124/25.4/12/1000</f>
        <v>4.4363140800699839E-3</v>
      </c>
      <c r="F132" s="112"/>
      <c r="G132" s="111">
        <f>Acres_ALL!G36*NIWR_depth!G124/25.4/12/1000</f>
        <v>0</v>
      </c>
      <c r="H132" s="140"/>
      <c r="I132" s="111">
        <f>Acres_ALL!I36*NIWR_depth!I124/25.4/12/1000</f>
        <v>1.8072926076742086</v>
      </c>
      <c r="J132" s="140"/>
      <c r="K132" s="111">
        <f>Acres_ALL!K36*NIWR_depth!K124/25.4/12/1000</f>
        <v>2.1934357059715657</v>
      </c>
      <c r="L132" s="140"/>
      <c r="M132" s="111">
        <f>Acres_ALL!M36*NIWR_depth!M124/25.4/12/1000</f>
        <v>3.3138044578283514</v>
      </c>
      <c r="N132" s="112"/>
      <c r="O132" s="140"/>
      <c r="P132" s="111">
        <f>Acres_ALL!P36*NIWR_depth!P124/25.4/12/1000</f>
        <v>4.0286199318211327E-2</v>
      </c>
      <c r="Q132" s="140"/>
      <c r="R132" s="109">
        <f>Acres_ALL!R36*NIWR_depth!R124/25.4/12/1000</f>
        <v>34.921223052355984</v>
      </c>
      <c r="S132" s="140"/>
      <c r="T132" s="116">
        <f>Acres_ALL!T36*NIWR_depth!T124/25.4/12/1000</f>
        <v>50.866903596196025</v>
      </c>
      <c r="U132" s="140"/>
      <c r="V132" s="109">
        <f>Acres_ALL!V36*NIWR_depth!V124/25.4/12/1000</f>
        <v>8.7762467849542298E-3</v>
      </c>
      <c r="W132" s="140"/>
      <c r="X132" s="111">
        <f>Acres_ALL!X36*NIWR_depth!X124/25.4/12/1000</f>
        <v>3.7260557407502302E-2</v>
      </c>
      <c r="Y132" s="111">
        <f>Acres_ALL!Y36*NIWR_depth!Y124/25.4/12/1000</f>
        <v>52.27928091586579</v>
      </c>
      <c r="Z132" s="111">
        <f>Acres_ALL!Z36*NIWR_depth!Z124/25.4/12/1000</f>
        <v>1.3301384522005755</v>
      </c>
      <c r="AA132" s="111">
        <f>Acres_ALL!AA36*NIWR_depth!AA124/25.4/12/1000</f>
        <v>23.191750942500423</v>
      </c>
      <c r="AB132" s="111">
        <f>Acres_ALL!AB36*NIWR_depth!AB124/25.4/12/1000</f>
        <v>2.7090731305645616E-2</v>
      </c>
      <c r="AC132" s="111">
        <f>Acres_ALL!AC36*NIWR_depth!AC124/25.4/12/1000</f>
        <v>2.8204808848795806E-2</v>
      </c>
      <c r="AD132" s="111">
        <f>Acres_ALL!AD36*NIWR_depth!AD124/25.4/12/1000</f>
        <v>0.39099196237738193</v>
      </c>
      <c r="AE132" s="140"/>
      <c r="AF132" s="109">
        <f>Acres_ALL!AF36*NIWR_depth!AF124/25.4/12/1000</f>
        <v>40.951767345369305</v>
      </c>
      <c r="AG132" s="111">
        <f>Acres_ALL!AG36*NIWR_depth!AG124/25.4/12/1000</f>
        <v>16.124510627546218</v>
      </c>
      <c r="AH132" s="109">
        <f>Acres_ALL!AH36*NIWR_depth!AH124/25.4/12/1000</f>
        <v>8.7270746050247272</v>
      </c>
      <c r="AI132" s="111">
        <f>Acres_ALL!AI36*NIWR_depth!AI124/25.4/12/1000</f>
        <v>8.3637459975795956</v>
      </c>
      <c r="AJ132" s="111">
        <f>Acres_ALL!AJ36*NIWR_depth!AJ124/25.4/12/1000</f>
        <v>0.12856510679738795</v>
      </c>
      <c r="AK132" s="111">
        <f>Acres_ALL!AK36*NIWR_depth!AK124/25.4/12/1000</f>
        <v>0</v>
      </c>
      <c r="AL132" s="111">
        <f>Acres_ALL!AL36*NIWR_depth!AL124/25.4/12/1000</f>
        <v>2.957031798048531E-2</v>
      </c>
    </row>
    <row r="133" spans="1:38" s="4" customFormat="1" x14ac:dyDescent="0.25">
      <c r="A133" s="4" t="s">
        <v>211</v>
      </c>
      <c r="B133" s="4">
        <v>15</v>
      </c>
      <c r="C133" s="21"/>
      <c r="D133" s="21"/>
      <c r="E133" s="21"/>
      <c r="F133" s="14"/>
      <c r="G133" s="21"/>
      <c r="H133" s="140">
        <f>Acres_ALL!H37*NIWR_depth!H125/25.4/12/1000</f>
        <v>1.0217038602058428</v>
      </c>
      <c r="I133" s="8"/>
      <c r="J133" s="140">
        <f>Acres_ALL!J37*NIWR_depth!J125/25.4/12/1000</f>
        <v>1.1844081150367249</v>
      </c>
      <c r="K133" s="8"/>
      <c r="L133" s="140"/>
      <c r="M133" s="8"/>
      <c r="N133" s="8"/>
      <c r="O133" s="140"/>
      <c r="P133" s="8"/>
      <c r="Q133" s="140"/>
      <c r="R133" s="8"/>
      <c r="S133" s="140"/>
      <c r="T133" s="8"/>
      <c r="U133" s="140"/>
      <c r="V133" s="8"/>
      <c r="W133" s="140">
        <f>Acres_ALL!W37*NIWR_depth!W125/25.4/12/1000</f>
        <v>0.43573242691179231</v>
      </c>
      <c r="X133" s="14"/>
      <c r="Y133" s="8"/>
      <c r="Z133" s="8"/>
      <c r="AA133" s="8"/>
      <c r="AB133" s="8"/>
      <c r="AC133" s="8"/>
      <c r="AD133" s="8"/>
      <c r="AE133" s="140"/>
      <c r="AF133" s="21"/>
      <c r="AG133" s="21"/>
      <c r="AH133" s="21"/>
      <c r="AI133" s="21"/>
      <c r="AJ133" s="21"/>
      <c r="AK133" s="21"/>
      <c r="AL133" s="21"/>
    </row>
    <row r="134" spans="1:38" s="2" customFormat="1" x14ac:dyDescent="0.25">
      <c r="A134" s="2" t="s">
        <v>45</v>
      </c>
      <c r="B134" s="2">
        <v>19</v>
      </c>
      <c r="C134" s="112"/>
      <c r="D134" s="112"/>
      <c r="E134" s="112"/>
      <c r="F134" s="112"/>
      <c r="G134" s="112"/>
      <c r="H134" s="140"/>
      <c r="I134" s="112"/>
      <c r="J134" s="140"/>
      <c r="K134" s="112"/>
      <c r="L134" s="140"/>
      <c r="M134" s="111">
        <f>Acres_ALL!M38*NIWR_depth!M126/25.4/12/1000</f>
        <v>0</v>
      </c>
      <c r="N134" s="112"/>
      <c r="O134" s="140"/>
      <c r="P134" s="111">
        <f>Acres_ALL!P38*NIWR_depth!P126/25.4/12/1000</f>
        <v>29.64075229135652</v>
      </c>
      <c r="Q134" s="140"/>
      <c r="R134" s="112"/>
      <c r="S134" s="140"/>
      <c r="T134" s="111">
        <f>Acres_ALL!T38*NIWR_depth!T126/25.4/12/1000</f>
        <v>0</v>
      </c>
      <c r="U134" s="140"/>
      <c r="V134" s="112"/>
      <c r="W134" s="140"/>
      <c r="X134" s="112"/>
      <c r="Y134" s="112"/>
      <c r="Z134" s="112"/>
      <c r="AA134" s="111">
        <f>Acres_ALL!AA38*NIWR_depth!AA126/25.4/12/1000</f>
        <v>0</v>
      </c>
      <c r="AB134" s="112"/>
      <c r="AC134" s="112"/>
      <c r="AD134" s="109">
        <f>Acres_ALL!AD38*NIWR_depth!AD126/25.4/12/1000</f>
        <v>0.49274408752619459</v>
      </c>
      <c r="AE134" s="140"/>
      <c r="AF134" s="111">
        <f>Acres_ALL!AF38*NIWR_depth!AF126/25.4/12/1000</f>
        <v>20.17377838443463</v>
      </c>
      <c r="AG134" s="112"/>
      <c r="AH134" s="112"/>
      <c r="AI134" s="109">
        <f>Acres_ALL!AI38*NIWR_depth!AI126/25.4/12/1000</f>
        <v>37.582523548036562</v>
      </c>
      <c r="AJ134" s="112"/>
      <c r="AK134" s="112"/>
      <c r="AL134" s="112"/>
    </row>
    <row r="135" spans="1:38" s="2" customFormat="1" x14ac:dyDescent="0.25">
      <c r="A135" s="2" t="s">
        <v>46</v>
      </c>
      <c r="B135" s="2">
        <v>21</v>
      </c>
      <c r="C135" s="112"/>
      <c r="D135" s="112"/>
      <c r="E135" s="112"/>
      <c r="F135" s="112"/>
      <c r="G135" s="112"/>
      <c r="H135" s="140"/>
      <c r="I135" s="112"/>
      <c r="J135" s="140"/>
      <c r="K135" s="112"/>
      <c r="L135" s="140"/>
      <c r="M135" s="112"/>
      <c r="N135" s="112"/>
      <c r="O135" s="140"/>
      <c r="P135" s="112"/>
      <c r="Q135" s="140"/>
      <c r="R135" s="112"/>
      <c r="S135" s="140"/>
      <c r="T135" s="111">
        <f>Acres_ALL!T39*NIWR_depth!T127/25.4/12/1000</f>
        <v>2.3800342476425471E-2</v>
      </c>
      <c r="U135" s="140"/>
      <c r="V135" s="112"/>
      <c r="W135" s="140"/>
      <c r="X135" s="112"/>
      <c r="Y135" s="112"/>
      <c r="Z135" s="112"/>
      <c r="AA135" s="112"/>
      <c r="AB135" s="112"/>
      <c r="AC135" s="112"/>
      <c r="AD135" s="112"/>
      <c r="AE135" s="140"/>
      <c r="AF135" s="112"/>
      <c r="AG135" s="112"/>
      <c r="AH135" s="112"/>
      <c r="AI135" s="112"/>
      <c r="AJ135" s="112"/>
      <c r="AK135" s="112"/>
      <c r="AL135" s="112"/>
    </row>
    <row r="136" spans="1:38" s="2" customFormat="1" x14ac:dyDescent="0.25">
      <c r="A136" s="2" t="s">
        <v>47</v>
      </c>
      <c r="B136" s="2">
        <v>22</v>
      </c>
      <c r="C136" s="112"/>
      <c r="D136" s="112"/>
      <c r="E136" s="112"/>
      <c r="F136" s="112"/>
      <c r="G136" s="112"/>
      <c r="H136" s="140"/>
      <c r="I136" s="112"/>
      <c r="J136" s="140"/>
      <c r="K136" s="112"/>
      <c r="L136" s="140"/>
      <c r="M136" s="112"/>
      <c r="N136" s="112"/>
      <c r="O136" s="140"/>
      <c r="P136" s="112"/>
      <c r="Q136" s="140"/>
      <c r="R136" s="112"/>
      <c r="S136" s="140"/>
      <c r="T136" s="111">
        <f>Acres_ALL!T40*NIWR_depth!T128/25.4/12/1000</f>
        <v>8.1202926992106385E-3</v>
      </c>
      <c r="U136" s="140"/>
      <c r="V136" s="112"/>
      <c r="W136" s="140"/>
      <c r="X136" s="112"/>
      <c r="Y136" s="112"/>
      <c r="Z136" s="112"/>
      <c r="AA136" s="112"/>
      <c r="AB136" s="112"/>
      <c r="AC136" s="112"/>
      <c r="AD136" s="112"/>
      <c r="AE136" s="140"/>
      <c r="AF136" s="112"/>
      <c r="AG136" s="112"/>
      <c r="AH136" s="112"/>
      <c r="AI136" s="112"/>
      <c r="AJ136" s="112"/>
      <c r="AK136" s="112"/>
      <c r="AL136" s="112"/>
    </row>
    <row r="137" spans="1:38" s="2" customFormat="1" x14ac:dyDescent="0.25">
      <c r="A137" s="2" t="s">
        <v>48</v>
      </c>
      <c r="B137" s="2">
        <v>23</v>
      </c>
      <c r="C137" s="109">
        <f>Acres_ALL!C41*NIWR_depth!C129/25.4/12/1000</f>
        <v>3.7417878743954904E-3</v>
      </c>
      <c r="D137" s="112"/>
      <c r="E137" s="112"/>
      <c r="F137" s="112"/>
      <c r="G137" s="112"/>
      <c r="H137" s="140"/>
      <c r="I137" s="112"/>
      <c r="J137" s="140"/>
      <c r="K137" s="112"/>
      <c r="L137" s="140"/>
      <c r="M137" s="111">
        <f>Acres_ALL!M41*NIWR_depth!M129/25.4/12/1000</f>
        <v>0</v>
      </c>
      <c r="N137" s="112"/>
      <c r="O137" s="140"/>
      <c r="P137" s="112"/>
      <c r="Q137" s="140"/>
      <c r="R137" s="112"/>
      <c r="S137" s="140"/>
      <c r="T137" s="111">
        <f>Acres_ALL!T41*NIWR_depth!T129/25.4/12/1000</f>
        <v>0</v>
      </c>
      <c r="U137" s="140"/>
      <c r="V137" s="112"/>
      <c r="W137" s="140"/>
      <c r="X137" s="112"/>
      <c r="Y137" s="109">
        <f>Acres_ALL!Y41*NIWR_depth!Y129/25.4/12/1000</f>
        <v>21.128668917595743</v>
      </c>
      <c r="Z137" s="112"/>
      <c r="AA137" s="111">
        <f>Acres_ALL!AA41*NIWR_depth!AA129/25.4/12/1000</f>
        <v>27.346179433923055</v>
      </c>
      <c r="AB137" s="112"/>
      <c r="AC137" s="112"/>
      <c r="AD137" s="112"/>
      <c r="AE137" s="140"/>
      <c r="AF137" s="112"/>
      <c r="AG137" s="112"/>
      <c r="AH137" s="112"/>
      <c r="AI137" s="112"/>
      <c r="AJ137" s="112"/>
      <c r="AK137" s="112"/>
      <c r="AL137" s="112"/>
    </row>
    <row r="138" spans="1:38" s="2" customFormat="1" x14ac:dyDescent="0.25">
      <c r="A138" s="2" t="s">
        <v>49</v>
      </c>
      <c r="B138" s="2">
        <v>24</v>
      </c>
      <c r="C138" s="112"/>
      <c r="D138" s="112"/>
      <c r="E138" s="112"/>
      <c r="F138" s="112"/>
      <c r="G138" s="112"/>
      <c r="H138" s="140"/>
      <c r="I138" s="112"/>
      <c r="J138" s="140"/>
      <c r="K138" s="112"/>
      <c r="L138" s="140"/>
      <c r="M138" s="112"/>
      <c r="N138" s="112"/>
      <c r="O138" s="140"/>
      <c r="P138" s="112"/>
      <c r="Q138" s="140"/>
      <c r="R138" s="112"/>
      <c r="S138" s="140"/>
      <c r="T138" s="112"/>
      <c r="U138" s="140"/>
      <c r="V138" s="112"/>
      <c r="W138" s="140"/>
      <c r="X138" s="112"/>
      <c r="Y138" s="112"/>
      <c r="Z138" s="112"/>
      <c r="AA138" s="112"/>
      <c r="AB138" s="111">
        <f>Acres_ALL!AB42*NIWR_depth!AB130/25.4/12/1000</f>
        <v>0</v>
      </c>
      <c r="AC138" s="112"/>
      <c r="AD138" s="112"/>
      <c r="AE138" s="140"/>
      <c r="AF138" s="112"/>
      <c r="AG138" s="112"/>
      <c r="AH138" s="112"/>
      <c r="AI138" s="112"/>
      <c r="AJ138" s="112"/>
      <c r="AK138" s="112"/>
      <c r="AL138" s="112"/>
    </row>
    <row r="139" spans="1:38" s="2" customFormat="1" x14ac:dyDescent="0.25">
      <c r="A139" s="2" t="s">
        <v>50</v>
      </c>
      <c r="B139" s="2">
        <v>25</v>
      </c>
      <c r="C139" s="112"/>
      <c r="D139" s="117">
        <f>Acres_ALL!D43*NIWR_depth!D131/25.4/12/1000</f>
        <v>2.7466402093771372</v>
      </c>
      <c r="E139" s="117">
        <f>Acres_ALL!E43*NIWR_depth!E131/25.4/12/1000</f>
        <v>18.493653181808998</v>
      </c>
      <c r="F139" s="112"/>
      <c r="G139" s="112"/>
      <c r="H139" s="140"/>
      <c r="I139" s="112"/>
      <c r="J139" s="140"/>
      <c r="K139" s="112"/>
      <c r="L139" s="140"/>
      <c r="M139" s="111">
        <f>Acres_ALL!M43*NIWR_depth!M131/25.4/12/1000</f>
        <v>0</v>
      </c>
      <c r="N139" s="112"/>
      <c r="O139" s="140"/>
      <c r="P139" s="112"/>
      <c r="Q139" s="140"/>
      <c r="R139" s="112"/>
      <c r="S139" s="140"/>
      <c r="T139" s="112"/>
      <c r="U139" s="140"/>
      <c r="V139" s="110">
        <f>Acres_ALL!V43*NIWR_depth!V131/25.4/12/1000</f>
        <v>6.2600977284196819</v>
      </c>
      <c r="W139" s="140"/>
      <c r="X139" s="115">
        <f>Acres_ALL!X43*NIWR_depth!X131/25.4/12/1000</f>
        <v>8.0652885351622103</v>
      </c>
      <c r="Y139" s="112"/>
      <c r="Z139" s="115">
        <f>Acres_ALL!Z43*NIWR_depth!Z131/25.4/12/1000</f>
        <v>38.087685257855249</v>
      </c>
      <c r="AA139" s="111">
        <f>Acres_ALL!AA43*NIWR_depth!AA131/25.4/12/1000</f>
        <v>0</v>
      </c>
      <c r="AB139" s="111">
        <f>Acres_ALL!AB43*NIWR_depth!AB131/25.4/12/1000</f>
        <v>1.2337230313531071</v>
      </c>
      <c r="AC139" s="109">
        <f>Acres_ALL!AC43*NIWR_depth!AC131/25.4/12/1000</f>
        <v>11.708406091468673</v>
      </c>
      <c r="AD139" s="112"/>
      <c r="AE139" s="140"/>
      <c r="AF139" s="118">
        <f>Acres_ALL!AF43*NIWR_depth!AF131/25.4/12/1000</f>
        <v>2.0278259806905541</v>
      </c>
      <c r="AG139" s="112"/>
      <c r="AH139" s="112"/>
      <c r="AI139" s="119">
        <f>Acres_ALL!AI43*NIWR_depth!AI131/25.4/12/1000</f>
        <v>0.67857806741072613</v>
      </c>
      <c r="AJ139" s="109">
        <f>Acres_ALL!AJ43*NIWR_depth!AJ131/25.4/12/1000</f>
        <v>12.65604788142957</v>
      </c>
      <c r="AK139" s="112"/>
      <c r="AL139" s="111">
        <f>Acres_ALL!AL43*NIWR_depth!AL131/25.4/12/1000</f>
        <v>18.939622336075963</v>
      </c>
    </row>
    <row r="140" spans="1:38" s="2" customFormat="1" x14ac:dyDescent="0.25">
      <c r="A140" s="2" t="s">
        <v>51</v>
      </c>
      <c r="B140" s="2">
        <v>27</v>
      </c>
      <c r="C140" s="112"/>
      <c r="D140" s="112"/>
      <c r="E140" s="112"/>
      <c r="F140" s="112"/>
      <c r="G140" s="112"/>
      <c r="H140" s="140"/>
      <c r="I140" s="112"/>
      <c r="J140" s="140"/>
      <c r="K140" s="112"/>
      <c r="L140" s="140"/>
      <c r="M140" s="111">
        <f>Acres_ALL!M44*NIWR_depth!M132/25.4/12/1000</f>
        <v>0</v>
      </c>
      <c r="N140" s="112"/>
      <c r="O140" s="140"/>
      <c r="P140" s="112"/>
      <c r="Q140" s="140"/>
      <c r="R140" s="112"/>
      <c r="S140" s="140"/>
      <c r="T140" s="109">
        <f>Acres_ALL!T44*NIWR_depth!T132/25.4/12/1000</f>
        <v>25.160545688653304</v>
      </c>
      <c r="U140" s="140"/>
      <c r="V140" s="109">
        <f>Acres_ALL!V44*NIWR_depth!V132/25.4/12/1000</f>
        <v>0.10515163176464391</v>
      </c>
      <c r="W140" s="140"/>
      <c r="X140" s="111">
        <f>Acres_ALL!X44*NIWR_depth!X132/25.4/12/1000</f>
        <v>0</v>
      </c>
      <c r="Y140" s="112"/>
      <c r="Z140" s="120">
        <f>Acres_ALL!Z44*NIWR_depth!Z132/25.4/12/1000</f>
        <v>0.70899095253655209</v>
      </c>
      <c r="AA140" s="111">
        <f>Acres_ALL!AA44*NIWR_depth!AA132/25.4/12/1000</f>
        <v>0</v>
      </c>
      <c r="AB140" s="111">
        <f>Acres_ALL!AB44*NIWR_depth!AB132/25.4/12/1000</f>
        <v>4.6077859548602169E-2</v>
      </c>
      <c r="AC140" s="112"/>
      <c r="AD140" s="112"/>
      <c r="AE140" s="140"/>
      <c r="AF140" s="118">
        <f>Acres_ALL!AF44*NIWR_depth!AF132/25.4/12/1000</f>
        <v>13.665568882564694</v>
      </c>
      <c r="AG140" s="112"/>
      <c r="AH140" s="112"/>
      <c r="AI140" s="119">
        <f>Acres_ALL!AI44*NIWR_depth!AI132/25.4/12/1000</f>
        <v>0.13726612003261418</v>
      </c>
      <c r="AJ140" s="111">
        <f>Acres_ALL!AJ44*NIWR_depth!AJ132/25.4/12/1000</f>
        <v>3.4057496644026304E-2</v>
      </c>
      <c r="AK140" s="112"/>
      <c r="AL140" s="112"/>
    </row>
    <row r="141" spans="1:38" s="2" customFormat="1" x14ac:dyDescent="0.25">
      <c r="A141" s="2" t="s">
        <v>52</v>
      </c>
      <c r="B141" s="2">
        <v>30</v>
      </c>
      <c r="C141" s="111">
        <f>Acres_ALL!C45*NIWR_depth!C133/25.4/12/1000</f>
        <v>13.361725168901241</v>
      </c>
      <c r="D141" s="121">
        <f>Acres_ALL!D45*NIWR_depth!D133/25.4/12/1000</f>
        <v>0.26644128837480469</v>
      </c>
      <c r="E141" s="109">
        <f>Acres_ALL!E45*NIWR_depth!E133/25.4/12/1000</f>
        <v>1.4558728612165013</v>
      </c>
      <c r="F141" s="112"/>
      <c r="G141" s="112"/>
      <c r="H141" s="140"/>
      <c r="I141" s="112"/>
      <c r="J141" s="140"/>
      <c r="K141" s="111">
        <f>Acres_ALL!K45*NIWR_depth!K133/25.4/12/1000</f>
        <v>0.68078460548270292</v>
      </c>
      <c r="L141" s="140"/>
      <c r="M141" s="111">
        <f>Acres_ALL!M45*NIWR_depth!M133/25.4/12/1000</f>
        <v>0</v>
      </c>
      <c r="N141" s="112"/>
      <c r="O141" s="140"/>
      <c r="P141" s="112"/>
      <c r="Q141" s="140"/>
      <c r="R141" s="109">
        <f>Acres_ALL!R45*NIWR_depth!R133/25.4/12/1000</f>
        <v>0</v>
      </c>
      <c r="S141" s="140"/>
      <c r="T141" s="111">
        <f>Acres_ALL!T45*NIWR_depth!T133/25.4/12/1000</f>
        <v>26.201313352337444</v>
      </c>
      <c r="U141" s="140"/>
      <c r="V141" s="112"/>
      <c r="W141" s="140"/>
      <c r="X141" s="112"/>
      <c r="Y141" s="111">
        <f>Acres_ALL!Y45*NIWR_depth!Y133/25.4/12/1000</f>
        <v>4.3531852131167499</v>
      </c>
      <c r="Z141" s="112"/>
      <c r="AA141" s="111">
        <f>Acres_ALL!AA45*NIWR_depth!AA133/25.4/12/1000</f>
        <v>25.780202885231191</v>
      </c>
      <c r="AB141" s="111">
        <f>Acres_ALL!AB45*NIWR_depth!AB133/25.4/12/1000</f>
        <v>1.7763842428193208</v>
      </c>
      <c r="AC141" s="112"/>
      <c r="AD141" s="112"/>
      <c r="AE141" s="140"/>
      <c r="AF141" s="111">
        <f>Acres_ALL!AF45*NIWR_depth!AF133/25.4/12/1000</f>
        <v>15.66633489932328</v>
      </c>
      <c r="AG141" s="111">
        <f>Acres_ALL!AG45*NIWR_depth!AG133/25.4/12/1000</f>
        <v>0.60317218838211273</v>
      </c>
      <c r="AH141" s="112"/>
      <c r="AI141" s="119">
        <f>Acres_ALL!AI45*NIWR_depth!AI133/25.4/12/1000</f>
        <v>5.4770789641847154E-3</v>
      </c>
      <c r="AJ141" s="119">
        <f>Acres_ALL!AJ45*NIWR_depth!AJ133/25.4/12/1000</f>
        <v>0.31522381569779717</v>
      </c>
      <c r="AK141" s="112"/>
      <c r="AL141" s="112"/>
    </row>
    <row r="142" spans="1:38" s="2" customFormat="1" x14ac:dyDescent="0.25">
      <c r="A142" s="2" t="s">
        <v>53</v>
      </c>
      <c r="B142" s="2">
        <v>31</v>
      </c>
      <c r="C142" s="111">
        <f>Acres_ALL!C46*NIWR_depth!C134/25.4/12/1000</f>
        <v>0</v>
      </c>
      <c r="D142" s="112"/>
      <c r="E142" s="112"/>
      <c r="F142" s="112"/>
      <c r="G142" s="112"/>
      <c r="H142" s="140"/>
      <c r="I142" s="112"/>
      <c r="J142" s="140"/>
      <c r="K142" s="112"/>
      <c r="L142" s="140"/>
      <c r="M142" s="112"/>
      <c r="N142" s="112"/>
      <c r="O142" s="140"/>
      <c r="P142" s="112"/>
      <c r="Q142" s="140"/>
      <c r="R142" s="112"/>
      <c r="S142" s="140"/>
      <c r="T142" s="112"/>
      <c r="U142" s="140"/>
      <c r="V142" s="112"/>
      <c r="W142" s="140"/>
      <c r="X142" s="112"/>
      <c r="Y142" s="111">
        <f>Acres_ALL!Y46*NIWR_depth!Y134/25.4/12/1000</f>
        <v>22.249543519235328</v>
      </c>
      <c r="Z142" s="112"/>
      <c r="AA142" s="112"/>
      <c r="AB142" s="112"/>
      <c r="AC142" s="112"/>
      <c r="AD142" s="112"/>
      <c r="AE142" s="140"/>
      <c r="AF142" s="112"/>
      <c r="AG142" s="112"/>
      <c r="AH142" s="112"/>
      <c r="AI142" s="112"/>
      <c r="AJ142" s="112"/>
      <c r="AK142" s="112"/>
      <c r="AL142" s="112"/>
    </row>
    <row r="143" spans="1:38" s="2" customFormat="1" x14ac:dyDescent="0.25">
      <c r="A143" s="2" t="s">
        <v>54</v>
      </c>
      <c r="B143" s="2">
        <v>32</v>
      </c>
      <c r="C143" s="112"/>
      <c r="D143" s="112"/>
      <c r="E143" s="112"/>
      <c r="F143" s="112"/>
      <c r="G143" s="112"/>
      <c r="H143" s="140"/>
      <c r="I143" s="112"/>
      <c r="J143" s="140"/>
      <c r="K143" s="112"/>
      <c r="L143" s="140"/>
      <c r="M143" s="112"/>
      <c r="N143" s="112"/>
      <c r="O143" s="140"/>
      <c r="P143" s="112"/>
      <c r="Q143" s="140"/>
      <c r="R143" s="112"/>
      <c r="S143" s="140"/>
      <c r="T143" s="112"/>
      <c r="U143" s="140"/>
      <c r="V143" s="111">
        <f>Acres_ALL!V47*NIWR_depth!V135/25.4/12/1000</f>
        <v>0</v>
      </c>
      <c r="W143" s="140"/>
      <c r="X143" s="109">
        <f>Acres_ALL!X47*NIWR_depth!X135/25.4/12/1000</f>
        <v>0</v>
      </c>
      <c r="Y143" s="112"/>
      <c r="Z143" s="111">
        <f>Acres_ALL!Z47*NIWR_depth!Z135/25.4/12/1000</f>
        <v>8.0382591982188831</v>
      </c>
      <c r="AA143" s="112"/>
      <c r="AB143" s="112"/>
      <c r="AC143" s="111">
        <f>Acres_ALL!AC47*NIWR_depth!AC135/25.4/12/1000</f>
        <v>0</v>
      </c>
      <c r="AD143" s="112"/>
      <c r="AE143" s="140"/>
      <c r="AF143" s="112"/>
      <c r="AG143" s="112"/>
      <c r="AH143" s="112"/>
      <c r="AI143" s="112"/>
      <c r="AJ143" s="122"/>
      <c r="AK143" s="112"/>
      <c r="AL143" s="112"/>
    </row>
    <row r="144" spans="1:38" s="2" customFormat="1" x14ac:dyDescent="0.25">
      <c r="A144" s="2" t="s">
        <v>55</v>
      </c>
      <c r="B144" s="2">
        <v>33</v>
      </c>
      <c r="C144" s="112"/>
      <c r="D144" s="110">
        <f>Acres_ALL!D48*NIWR_depth!D136/25.4/12/1000</f>
        <v>2.4748343842110829</v>
      </c>
      <c r="E144" s="112"/>
      <c r="F144" s="112"/>
      <c r="G144" s="111">
        <f>Acres_ALL!G48*NIWR_depth!G136/25.4/12/1000</f>
        <v>0</v>
      </c>
      <c r="H144" s="140"/>
      <c r="I144" s="112"/>
      <c r="J144" s="140"/>
      <c r="K144" s="112"/>
      <c r="L144" s="140"/>
      <c r="M144" s="112"/>
      <c r="N144" s="112"/>
      <c r="O144" s="140"/>
      <c r="P144" s="112"/>
      <c r="Q144" s="140"/>
      <c r="R144" s="122"/>
      <c r="S144" s="140"/>
      <c r="T144" s="112"/>
      <c r="U144" s="140"/>
      <c r="V144" s="116">
        <f>Acres_ALL!V48*NIWR_depth!V136/25.4/12/1000</f>
        <v>2.8843632733817905</v>
      </c>
      <c r="W144" s="140"/>
      <c r="X144" s="109">
        <f>Acres_ALL!X48*NIWR_depth!X136/25.4/12/1000</f>
        <v>6.1604681011174538</v>
      </c>
      <c r="Y144" s="112"/>
      <c r="Z144" s="111">
        <f>Acres_ALL!Z48*NIWR_depth!Z136/25.4/12/1000</f>
        <v>6.6444903397628066</v>
      </c>
      <c r="AA144" s="112"/>
      <c r="AB144" s="112"/>
      <c r="AC144" s="111">
        <f>Acres_ALL!AC48*NIWR_depth!AC136/25.4/12/1000</f>
        <v>0</v>
      </c>
      <c r="AD144" s="112"/>
      <c r="AE144" s="140"/>
      <c r="AF144" s="112"/>
      <c r="AG144" s="112"/>
      <c r="AH144" s="112"/>
      <c r="AI144" s="112"/>
      <c r="AJ144" s="111">
        <f>Acres_ALL!AJ48*NIWR_depth!AJ136/25.4/12/1000</f>
        <v>0</v>
      </c>
      <c r="AK144" s="112"/>
      <c r="AL144" s="112"/>
    </row>
    <row r="145" spans="1:38" s="2" customFormat="1" x14ac:dyDescent="0.25">
      <c r="A145" s="2" t="s">
        <v>56</v>
      </c>
      <c r="B145" s="2">
        <v>43</v>
      </c>
      <c r="C145" s="111">
        <f>Acres_ALL!C49*NIWR_depth!C137/25.4/12/1000</f>
        <v>0</v>
      </c>
      <c r="D145" s="112"/>
      <c r="E145" s="112"/>
      <c r="F145" s="112"/>
      <c r="G145" s="112"/>
      <c r="H145" s="140"/>
      <c r="I145" s="112"/>
      <c r="J145" s="140"/>
      <c r="K145" s="111">
        <f>Acres_ALL!K49*NIWR_depth!K137/25.4/12/1000</f>
        <v>0</v>
      </c>
      <c r="L145" s="140"/>
      <c r="M145" s="112"/>
      <c r="N145" s="112"/>
      <c r="O145" s="140"/>
      <c r="P145" s="112"/>
      <c r="Q145" s="140"/>
      <c r="R145" s="109">
        <f>Acres_ALL!R49*NIWR_depth!R137/25.4/12/1000</f>
        <v>0.27782172307633296</v>
      </c>
      <c r="S145" s="140"/>
      <c r="T145" s="112"/>
      <c r="U145" s="140"/>
      <c r="V145" s="112"/>
      <c r="W145" s="140"/>
      <c r="X145" s="112"/>
      <c r="Y145" s="112"/>
      <c r="Z145" s="112"/>
      <c r="AA145" s="112"/>
      <c r="AB145" s="112"/>
      <c r="AC145" s="112"/>
      <c r="AD145" s="112"/>
      <c r="AE145" s="140"/>
      <c r="AF145" s="112"/>
      <c r="AG145" s="111">
        <f>Acres_ALL!AG49*NIWR_depth!AG137/25.4/12/1000</f>
        <v>3.5852796028528772E-3</v>
      </c>
      <c r="AH145" s="112"/>
      <c r="AI145" s="112"/>
      <c r="AJ145" s="112"/>
      <c r="AK145" s="112"/>
      <c r="AL145" s="112"/>
    </row>
    <row r="146" spans="1:38" s="2" customFormat="1" x14ac:dyDescent="0.25">
      <c r="A146" s="2" t="s">
        <v>57</v>
      </c>
      <c r="B146" s="2">
        <v>62</v>
      </c>
      <c r="C146" s="112"/>
      <c r="D146" s="112"/>
      <c r="E146" s="112"/>
      <c r="F146" s="112"/>
      <c r="G146" s="112"/>
      <c r="H146" s="140"/>
      <c r="I146" s="112"/>
      <c r="J146" s="140"/>
      <c r="K146" s="112"/>
      <c r="L146" s="140"/>
      <c r="M146" s="112"/>
      <c r="N146" s="112"/>
      <c r="O146" s="140"/>
      <c r="P146" s="112"/>
      <c r="Q146" s="140"/>
      <c r="R146" s="112"/>
      <c r="S146" s="140"/>
      <c r="T146" s="111">
        <f>Acres_ALL!T50*NIWR_depth!T138/25.4/12/1000</f>
        <v>0</v>
      </c>
      <c r="U146" s="140"/>
      <c r="V146" s="112"/>
      <c r="W146" s="140"/>
      <c r="X146" s="112"/>
      <c r="Y146" s="112"/>
      <c r="Z146" s="112"/>
      <c r="AA146" s="112"/>
      <c r="AB146" s="112"/>
      <c r="AC146" s="112"/>
      <c r="AD146" s="112"/>
      <c r="AE146" s="140"/>
      <c r="AF146" s="112"/>
      <c r="AG146" s="112"/>
      <c r="AH146" s="112"/>
      <c r="AI146" s="112"/>
      <c r="AJ146" s="112"/>
      <c r="AK146" s="112"/>
      <c r="AL146" s="112"/>
    </row>
    <row r="147" spans="1:38" s="2" customFormat="1" x14ac:dyDescent="0.25">
      <c r="A147" s="2" t="s">
        <v>58</v>
      </c>
      <c r="B147" s="2">
        <v>63</v>
      </c>
      <c r="C147" s="112"/>
      <c r="D147" s="112"/>
      <c r="E147" s="112"/>
      <c r="F147" s="112"/>
      <c r="G147" s="112"/>
      <c r="H147" s="140"/>
      <c r="I147" s="112"/>
      <c r="J147" s="140"/>
      <c r="K147" s="112"/>
      <c r="L147" s="140">
        <f>Acres_ALL!L51*NIWR_depth!L139/25.4/12/1000</f>
        <v>2.5979439509018176</v>
      </c>
      <c r="M147" s="112"/>
      <c r="N147" s="112"/>
      <c r="O147" s="140"/>
      <c r="P147" s="112"/>
      <c r="Q147" s="140">
        <f>Acres_ALL!Q51*NIWR_depth!Q139/25.4/12/1000</f>
        <v>51.592729330726179</v>
      </c>
      <c r="R147" s="112"/>
      <c r="S147" s="140">
        <f>Acres_ALL!S51*NIWR_depth!S139/25.4/12/1000</f>
        <v>3.5340007692293844</v>
      </c>
      <c r="T147" s="112"/>
      <c r="U147" s="140"/>
      <c r="V147" s="112"/>
      <c r="W147" s="140"/>
      <c r="X147" s="112"/>
      <c r="Y147" s="112"/>
      <c r="Z147" s="112"/>
      <c r="AA147" s="112"/>
      <c r="AB147" s="112"/>
      <c r="AC147" s="112"/>
      <c r="AD147" s="112"/>
      <c r="AE147" s="140"/>
      <c r="AF147" s="112"/>
      <c r="AG147" s="112"/>
      <c r="AH147" s="112"/>
      <c r="AI147" s="112"/>
      <c r="AJ147" s="112"/>
      <c r="AK147" s="112"/>
      <c r="AL147" s="112"/>
    </row>
    <row r="148" spans="1:38" s="2" customFormat="1" x14ac:dyDescent="0.25">
      <c r="A148" s="2" t="s">
        <v>59</v>
      </c>
      <c r="B148" s="2">
        <v>64</v>
      </c>
      <c r="C148" s="112"/>
      <c r="D148" s="112"/>
      <c r="E148" s="112"/>
      <c r="F148" s="112"/>
      <c r="G148" s="112"/>
      <c r="H148" s="140"/>
      <c r="I148" s="112"/>
      <c r="J148" s="140"/>
      <c r="K148" s="112"/>
      <c r="L148" s="140"/>
      <c r="M148" s="112"/>
      <c r="N148" s="112"/>
      <c r="O148" s="140"/>
      <c r="P148" s="112"/>
      <c r="Q148" s="140"/>
      <c r="R148" s="112"/>
      <c r="S148" s="140"/>
      <c r="T148" s="111">
        <f>Acres_ALL!T52*NIWR_depth!T140/25.4/12/1000</f>
        <v>0</v>
      </c>
      <c r="U148" s="140"/>
      <c r="V148" s="112"/>
      <c r="W148" s="140"/>
      <c r="X148" s="112"/>
      <c r="Y148" s="112"/>
      <c r="Z148" s="112"/>
      <c r="AA148" s="112"/>
      <c r="AB148" s="112"/>
      <c r="AC148" s="112"/>
      <c r="AD148" s="112"/>
      <c r="AE148" s="140"/>
      <c r="AF148" s="112"/>
      <c r="AG148" s="112"/>
      <c r="AH148" s="112"/>
      <c r="AI148" s="112"/>
      <c r="AJ148" s="112"/>
      <c r="AK148" s="112"/>
      <c r="AL148" s="112"/>
    </row>
    <row r="149" spans="1:38" s="2" customFormat="1" x14ac:dyDescent="0.25">
      <c r="A149" s="2" t="s">
        <v>60</v>
      </c>
      <c r="B149" s="2">
        <v>75</v>
      </c>
      <c r="C149" s="112"/>
      <c r="D149" s="112"/>
      <c r="E149" s="112"/>
      <c r="F149" s="112"/>
      <c r="G149" s="112"/>
      <c r="H149" s="140"/>
      <c r="I149" s="112"/>
      <c r="J149" s="140"/>
      <c r="K149" s="112"/>
      <c r="L149" s="140"/>
      <c r="M149" s="112"/>
      <c r="N149" s="112"/>
      <c r="O149" s="140"/>
      <c r="P149" s="112"/>
      <c r="Q149" s="140"/>
      <c r="R149" s="112"/>
      <c r="S149" s="140"/>
      <c r="T149" s="112"/>
      <c r="U149" s="140"/>
      <c r="V149" s="111">
        <f>Acres_ALL!V53*NIWR_depth!V141/25.4/12/1000</f>
        <v>0</v>
      </c>
      <c r="W149" s="140"/>
      <c r="X149" s="112"/>
      <c r="Y149" s="112"/>
      <c r="Z149" s="112"/>
      <c r="AA149" s="112"/>
      <c r="AB149" s="111">
        <f>Acres_ALL!AB53*NIWR_depth!AB141/25.4/12/1000</f>
        <v>0</v>
      </c>
      <c r="AC149" s="112"/>
      <c r="AD149" s="112"/>
      <c r="AE149" s="140"/>
      <c r="AF149" s="112"/>
      <c r="AG149" s="112"/>
      <c r="AH149" s="112"/>
      <c r="AI149" s="112"/>
      <c r="AJ149" s="112"/>
      <c r="AK149" s="112"/>
      <c r="AL149" s="112"/>
    </row>
    <row r="150" spans="1:38" s="2" customFormat="1" x14ac:dyDescent="0.25">
      <c r="A150" s="2" t="s">
        <v>61</v>
      </c>
      <c r="B150" s="2">
        <v>82</v>
      </c>
      <c r="C150" s="112"/>
      <c r="D150" s="111">
        <f>Acres_ALL!D54*NIWR_depth!D142/25.4/12/1000</f>
        <v>1.3574481006187116E-2</v>
      </c>
      <c r="E150" s="111">
        <f>Acres_ALL!E54*NIWR_depth!E142/25.4/12/1000</f>
        <v>5.4597040657544657E-2</v>
      </c>
      <c r="F150" s="112"/>
      <c r="G150" s="111">
        <f>Acres_ALL!G54*NIWR_depth!G142/25.4/12/1000</f>
        <v>0</v>
      </c>
      <c r="H150" s="140"/>
      <c r="I150" s="112"/>
      <c r="J150" s="140"/>
      <c r="K150" s="112"/>
      <c r="L150" s="140"/>
      <c r="M150" s="112"/>
      <c r="N150" s="112"/>
      <c r="O150" s="140"/>
      <c r="P150" s="112"/>
      <c r="Q150" s="140"/>
      <c r="R150" s="112"/>
      <c r="S150" s="140"/>
      <c r="T150" s="112"/>
      <c r="U150" s="140"/>
      <c r="V150" s="111">
        <f>Acres_ALL!V54*NIWR_depth!V142/25.4/12/1000</f>
        <v>5.7553046921891587E-2</v>
      </c>
      <c r="W150" s="140"/>
      <c r="X150" s="111">
        <f>Acres_ALL!X54*NIWR_depth!X142/25.4/12/1000</f>
        <v>0.14606603736242149</v>
      </c>
      <c r="Y150" s="112"/>
      <c r="Z150" s="111">
        <f>Acres_ALL!Z54*NIWR_depth!Z142/25.4/12/1000</f>
        <v>0.23119120972251656</v>
      </c>
      <c r="AA150" s="112"/>
      <c r="AB150" s="112"/>
      <c r="AC150" s="111">
        <f>Acres_ALL!AC54*NIWR_depth!AC142/25.4/12/1000</f>
        <v>0</v>
      </c>
      <c r="AD150" s="112"/>
      <c r="AE150" s="140"/>
      <c r="AF150" s="112"/>
      <c r="AG150" s="112"/>
      <c r="AH150" s="112"/>
      <c r="AI150" s="112"/>
      <c r="AJ150" s="111">
        <f>Acres_ALL!AJ54*NIWR_depth!AJ142/25.4/12/1000</f>
        <v>0.12032327551230959</v>
      </c>
      <c r="AK150" s="112"/>
      <c r="AL150" s="111">
        <f>Acres_ALL!AL54*NIWR_depth!AL142/25.4/12/1000</f>
        <v>1.5882369518684533E-2</v>
      </c>
    </row>
    <row r="151" spans="1:38" s="2" customFormat="1" x14ac:dyDescent="0.25">
      <c r="C151" s="108"/>
      <c r="D151" s="108"/>
      <c r="E151" s="108"/>
      <c r="F151" s="108"/>
      <c r="G151" s="108"/>
      <c r="I151" s="108"/>
      <c r="K151" s="108"/>
      <c r="M151" s="108"/>
      <c r="N151" s="108"/>
      <c r="P151" s="108"/>
      <c r="R151" s="108"/>
      <c r="T151" s="108"/>
      <c r="V151" s="108"/>
      <c r="X151" s="108"/>
      <c r="Y151" s="108"/>
      <c r="Z151" s="108"/>
      <c r="AA151" s="108"/>
      <c r="AB151" s="108"/>
      <c r="AC151" s="108"/>
      <c r="AD151" s="108"/>
      <c r="AF151" s="108"/>
      <c r="AG151" s="108"/>
      <c r="AH151" s="108"/>
      <c r="AI151" s="108"/>
      <c r="AJ151" s="108"/>
      <c r="AK151" s="108"/>
      <c r="AL151" s="108"/>
    </row>
    <row r="152" spans="1:38" s="2" customFormat="1" x14ac:dyDescent="0.25">
      <c r="B152" s="123" t="s">
        <v>174</v>
      </c>
      <c r="C152" s="108">
        <f>SUM(C126:C150)</f>
        <v>266.00346354761268</v>
      </c>
      <c r="D152" s="108">
        <f t="shared" ref="D152:AL152" si="4">SUM(D126:D150)</f>
        <v>16.646254451772002</v>
      </c>
      <c r="E152" s="108">
        <f t="shared" si="4"/>
        <v>46.778281314271013</v>
      </c>
      <c r="F152" s="108">
        <f t="shared" si="4"/>
        <v>0.95037401574803149</v>
      </c>
      <c r="G152" s="108">
        <f t="shared" si="4"/>
        <v>4.2417683727034108</v>
      </c>
      <c r="H152" s="108">
        <f t="shared" si="4"/>
        <v>10.058421925514338</v>
      </c>
      <c r="I152" s="108">
        <f t="shared" si="4"/>
        <v>198.5458351337135</v>
      </c>
      <c r="J152" s="108">
        <f t="shared" si="4"/>
        <v>3.0881180991792769</v>
      </c>
      <c r="K152" s="108">
        <f t="shared" si="4"/>
        <v>92.819293333697956</v>
      </c>
      <c r="L152" s="108">
        <f t="shared" si="4"/>
        <v>39.874146714053715</v>
      </c>
      <c r="M152" s="108">
        <f t="shared" si="4"/>
        <v>21.270463384022982</v>
      </c>
      <c r="N152" s="108">
        <f t="shared" si="4"/>
        <v>93.194429133858279</v>
      </c>
      <c r="O152" s="108">
        <f t="shared" si="4"/>
        <v>503.78620546652053</v>
      </c>
      <c r="P152" s="108">
        <f t="shared" si="4"/>
        <v>30.997516765122636</v>
      </c>
      <c r="Q152" s="108">
        <f t="shared" si="4"/>
        <v>166.68758666261323</v>
      </c>
      <c r="R152" s="108">
        <f t="shared" si="4"/>
        <v>115.6344427625711</v>
      </c>
      <c r="S152" s="108">
        <f t="shared" si="4"/>
        <v>23.943938318029712</v>
      </c>
      <c r="T152" s="108">
        <f t="shared" si="4"/>
        <v>524.39017113175748</v>
      </c>
      <c r="U152" s="108">
        <f t="shared" si="4"/>
        <v>497.25106868862935</v>
      </c>
      <c r="V152" s="108">
        <f t="shared" si="4"/>
        <v>28.347545008061477</v>
      </c>
      <c r="W152" s="108">
        <f t="shared" si="4"/>
        <v>0.43573242691179231</v>
      </c>
      <c r="X152" s="108">
        <f t="shared" si="4"/>
        <v>43.251990621820809</v>
      </c>
      <c r="Y152" s="108">
        <f t="shared" si="4"/>
        <v>463.11360568738422</v>
      </c>
      <c r="Z152" s="108">
        <f t="shared" si="4"/>
        <v>123.13011883562568</v>
      </c>
      <c r="AA152" s="108">
        <f t="shared" si="4"/>
        <v>295.42091455527611</v>
      </c>
      <c r="AB152" s="108">
        <f t="shared" si="4"/>
        <v>9.1327838677028126</v>
      </c>
      <c r="AC152" s="108">
        <f t="shared" si="4"/>
        <v>27.714914373352961</v>
      </c>
      <c r="AD152" s="108">
        <f t="shared" si="4"/>
        <v>7.215719174028977</v>
      </c>
      <c r="AE152" s="108">
        <f t="shared" si="4"/>
        <v>11.880091677507805</v>
      </c>
      <c r="AF152" s="108">
        <f t="shared" si="4"/>
        <v>205.94452622576279</v>
      </c>
      <c r="AG152" s="108">
        <f t="shared" si="4"/>
        <v>84.857492818788486</v>
      </c>
      <c r="AH152" s="108">
        <f t="shared" si="4"/>
        <v>81.238827589256616</v>
      </c>
      <c r="AI152" s="108">
        <f t="shared" si="4"/>
        <v>69.531863167433499</v>
      </c>
      <c r="AJ152" s="108">
        <f t="shared" si="4"/>
        <v>28.013558624970109</v>
      </c>
      <c r="AK152" s="108">
        <f t="shared" si="4"/>
        <v>24.096220472440951</v>
      </c>
      <c r="AL152" s="108">
        <f t="shared" si="4"/>
        <v>40.385522729612617</v>
      </c>
    </row>
    <row r="153" spans="1:38" s="2" customFormat="1" x14ac:dyDescent="0.25">
      <c r="C153" s="108"/>
      <c r="D153" s="108"/>
      <c r="E153" s="108"/>
      <c r="F153" s="108"/>
      <c r="G153" s="108"/>
      <c r="I153" s="108"/>
      <c r="K153" s="108"/>
      <c r="M153" s="108"/>
      <c r="N153" s="108"/>
      <c r="P153" s="108"/>
      <c r="R153" s="108"/>
      <c r="T153" s="108"/>
      <c r="V153" s="108"/>
      <c r="X153" s="108"/>
      <c r="Y153" s="108"/>
      <c r="Z153" s="108"/>
      <c r="AA153" s="108"/>
      <c r="AB153" s="108"/>
      <c r="AC153" s="108"/>
      <c r="AD153" s="108"/>
      <c r="AF153" s="108"/>
      <c r="AG153" s="108"/>
      <c r="AH153" s="108"/>
      <c r="AI153" s="108"/>
      <c r="AJ153" s="108"/>
      <c r="AK153" s="108"/>
      <c r="AL153" s="108"/>
    </row>
    <row r="154" spans="1:38" s="2" customFormat="1" x14ac:dyDescent="0.25">
      <c r="C154" s="108"/>
      <c r="D154" s="108"/>
      <c r="E154" s="108"/>
      <c r="F154" s="108"/>
      <c r="G154" s="108"/>
      <c r="I154" s="108"/>
      <c r="K154" s="108"/>
      <c r="M154" s="108"/>
      <c r="N154" s="108"/>
      <c r="P154" s="108"/>
      <c r="R154" s="108"/>
      <c r="T154" s="108"/>
      <c r="V154" s="108"/>
      <c r="X154" s="108"/>
      <c r="Y154" s="108"/>
      <c r="Z154" s="108"/>
      <c r="AA154" s="108"/>
      <c r="AB154" s="108"/>
      <c r="AC154" s="108"/>
      <c r="AD154" s="108"/>
      <c r="AF154" s="108"/>
      <c r="AG154" s="108"/>
      <c r="AH154" s="108"/>
      <c r="AI154" s="108"/>
      <c r="AJ154" s="108"/>
      <c r="AK154" s="108"/>
      <c r="AL154" s="108"/>
    </row>
    <row r="155" spans="1:38" s="2" customFormat="1" ht="21" x14ac:dyDescent="0.35">
      <c r="A155" s="1" t="s">
        <v>223</v>
      </c>
      <c r="B155" s="2" t="s">
        <v>1</v>
      </c>
      <c r="C155" s="86" t="s">
        <v>2</v>
      </c>
      <c r="D155" s="86" t="s">
        <v>3</v>
      </c>
      <c r="E155" s="89" t="s">
        <v>4</v>
      </c>
      <c r="F155" s="86" t="s">
        <v>5</v>
      </c>
      <c r="G155" s="86" t="s">
        <v>6</v>
      </c>
      <c r="H155" t="s">
        <v>7</v>
      </c>
      <c r="I155" s="86" t="s">
        <v>8</v>
      </c>
      <c r="J155" t="s">
        <v>9</v>
      </c>
      <c r="K155" s="86" t="s">
        <v>10</v>
      </c>
      <c r="L155" t="s">
        <v>11</v>
      </c>
      <c r="M155" s="86" t="s">
        <v>12</v>
      </c>
      <c r="N155" s="86" t="s">
        <v>13</v>
      </c>
      <c r="O155" t="s">
        <v>14</v>
      </c>
      <c r="P155" s="86" t="s">
        <v>15</v>
      </c>
      <c r="Q155" t="s">
        <v>16</v>
      </c>
      <c r="R155" s="86" t="s">
        <v>17</v>
      </c>
      <c r="S155" t="s">
        <v>18</v>
      </c>
      <c r="T155" s="86" t="s">
        <v>19</v>
      </c>
      <c r="U155" t="s">
        <v>20</v>
      </c>
      <c r="V155" s="86" t="s">
        <v>21</v>
      </c>
      <c r="W155" t="s">
        <v>22</v>
      </c>
      <c r="X155" s="86" t="s">
        <v>23</v>
      </c>
      <c r="Y155" s="86" t="s">
        <v>24</v>
      </c>
      <c r="Z155" s="86" t="s">
        <v>25</v>
      </c>
      <c r="AA155" s="86" t="s">
        <v>26</v>
      </c>
      <c r="AB155" s="86" t="s">
        <v>27</v>
      </c>
      <c r="AC155" s="86" t="s">
        <v>28</v>
      </c>
      <c r="AD155" s="86" t="s">
        <v>29</v>
      </c>
      <c r="AE155" t="s">
        <v>30</v>
      </c>
      <c r="AF155" s="86" t="s">
        <v>31</v>
      </c>
      <c r="AG155" s="86" t="s">
        <v>32</v>
      </c>
      <c r="AH155" s="86" t="s">
        <v>33</v>
      </c>
      <c r="AI155" s="86" t="s">
        <v>34</v>
      </c>
      <c r="AJ155" s="86" t="s">
        <v>35</v>
      </c>
      <c r="AK155" s="86" t="s">
        <v>36</v>
      </c>
      <c r="AL155" s="86" t="s">
        <v>37</v>
      </c>
    </row>
    <row r="156" spans="1:38" s="2" customFormat="1" x14ac:dyDescent="0.25">
      <c r="A156" s="2" t="s">
        <v>38</v>
      </c>
      <c r="B156" s="2">
        <v>3</v>
      </c>
      <c r="C156" s="90">
        <f>Acres_ALL!C30*NIWR_depth!C146/25.4/12/1000</f>
        <v>223.10910921856902</v>
      </c>
      <c r="D156" s="111">
        <f>Acres_ALL!D30*NIWR_depth!D146/25.4/12/1000</f>
        <v>9.0476747299032905</v>
      </c>
      <c r="E156" s="111">
        <f>Acres_ALL!E30*NIWR_depth!E146/25.4/12/1000</f>
        <v>24.704823136134756</v>
      </c>
      <c r="F156" s="111">
        <f>Acres_ALL!F30*NIWR_depth!F146/25.4/12/1000</f>
        <v>0.97368766404199469</v>
      </c>
      <c r="G156" s="111">
        <f>Acres_ALL!G30*NIWR_depth!G146/25.4/12/1000</f>
        <v>4.1906627296587899</v>
      </c>
      <c r="H156" s="140">
        <f>Acres_ALL!H30*NIWR_depth!H146/25.4/12/1000</f>
        <v>9.0767174807273712</v>
      </c>
      <c r="I156" s="111">
        <f>Acres_ALL!I30*NIWR_depth!I146/25.4/12/1000</f>
        <v>196.66825365768418</v>
      </c>
      <c r="J156" s="140">
        <f>Acres_ALL!J30*NIWR_depth!J146/25.4/12/1000</f>
        <v>1.9121364157234055</v>
      </c>
      <c r="K156" s="111">
        <f>Acres_ALL!K30*NIWR_depth!K146/25.4/12/1000</f>
        <v>90.522878630523607</v>
      </c>
      <c r="L156" s="140">
        <f>Acres_ALL!L30*NIWR_depth!L146/25.4/12/1000</f>
        <v>37.174020769739606</v>
      </c>
      <c r="M156" s="111">
        <f>Acres_ALL!M30*NIWR_depth!M146/25.4/12/1000</f>
        <v>17.943373162270802</v>
      </c>
      <c r="N156" s="111">
        <f>Acres_ALL!N30*NIWR_depth!N146/25.4/12/1000</f>
        <v>92.631830708661425</v>
      </c>
      <c r="O156" s="140">
        <f>Acres_ALL!O30*NIWR_depth!O146/25.4/12/1000</f>
        <v>491.19199345469036</v>
      </c>
      <c r="P156" s="111">
        <f>Acres_ALL!P30*NIWR_depth!P146/25.4/12/1000</f>
        <v>1.2961178032097453</v>
      </c>
      <c r="Q156" s="140">
        <f>Acres_ALL!Q30*NIWR_depth!Q146/25.4/12/1000</f>
        <v>114.11782012298006</v>
      </c>
      <c r="R156" s="111">
        <f>Acres_ALL!R30*NIWR_depth!R146/25.4/12/1000</f>
        <v>68.797442307649277</v>
      </c>
      <c r="S156" s="140">
        <f>Acres_ALL!S30*NIWR_depth!S146/25.4/12/1000</f>
        <v>20.236678127146558</v>
      </c>
      <c r="T156" s="111">
        <f>Acres_ALL!T30*NIWR_depth!T146/25.4/12/1000</f>
        <v>379.67302577038009</v>
      </c>
      <c r="U156" s="140">
        <f>Acres_ALL!U30*NIWR_depth!U146/25.4/12/1000</f>
        <v>487.52090926849797</v>
      </c>
      <c r="V156" s="111">
        <f>Acres_ALL!V30*NIWR_depth!V146/25.4/12/1000</f>
        <v>17.744193906009478</v>
      </c>
      <c r="W156" s="140"/>
      <c r="X156" s="111">
        <f>Acres_ALL!X30*NIWR_depth!X146/25.4/12/1000</f>
        <v>22.119333655212682</v>
      </c>
      <c r="Y156" s="111">
        <f>Acres_ALL!Y30*NIWR_depth!Y146/25.4/12/1000</f>
        <v>284.71197262878854</v>
      </c>
      <c r="Z156" s="111">
        <f>Acres_ALL!Z30*NIWR_depth!Z146/25.4/12/1000</f>
        <v>31.670755625709205</v>
      </c>
      <c r="AA156" s="111">
        <f>Acres_ALL!AA30*NIWR_depth!AA146/25.4/12/1000</f>
        <v>146.5714411992594</v>
      </c>
      <c r="AB156" s="111">
        <f>Acres_ALL!AB30*NIWR_depth!AB146/25.4/12/1000</f>
        <v>4.9592281520365518</v>
      </c>
      <c r="AC156" s="111">
        <f>Acres_ALL!AC30*NIWR_depth!AC146/25.4/12/1000</f>
        <v>11.890097083607492</v>
      </c>
      <c r="AD156" s="111">
        <f>Acres_ALL!AD30*NIWR_depth!AD146/25.4/12/1000</f>
        <v>6.453687907711803</v>
      </c>
      <c r="AE156" s="140">
        <f>Acres_ALL!AE30*NIWR_depth!AE146/25.4/12/1000</f>
        <v>9.9258699270153823</v>
      </c>
      <c r="AF156" s="111">
        <f>Acres_ALL!AF30*NIWR_depth!AF146/25.4/12/1000</f>
        <v>78.621903578292176</v>
      </c>
      <c r="AG156" s="111">
        <f>Acres_ALL!AG30*NIWR_depth!AG146/25.4/12/1000</f>
        <v>60.312533084307866</v>
      </c>
      <c r="AH156" s="111">
        <f>Acres_ALL!AH30*NIWR_depth!AH146/25.4/12/1000</f>
        <v>60.926359159857817</v>
      </c>
      <c r="AI156" s="111">
        <f>Acres_ALL!AI30*NIWR_depth!AI146/25.4/12/1000</f>
        <v>22.976753302881594</v>
      </c>
      <c r="AJ156" s="111">
        <f>Acres_ALL!AJ30*NIWR_depth!AJ146/25.4/12/1000</f>
        <v>10.386304592991673</v>
      </c>
      <c r="AK156" s="111">
        <f>Acres_ALL!AK30*NIWR_depth!AK146/25.4/12/1000</f>
        <v>24.366089238845145</v>
      </c>
      <c r="AL156" s="111">
        <f>Acres_ALL!AL30*NIWR_depth!AL146/25.4/12/1000</f>
        <v>15.8153754253826</v>
      </c>
    </row>
    <row r="157" spans="1:38" s="2" customFormat="1" x14ac:dyDescent="0.25">
      <c r="A157" s="2" t="s">
        <v>39</v>
      </c>
      <c r="B157" s="2">
        <v>5</v>
      </c>
      <c r="C157" s="109">
        <f>Acres_ALL!C31*NIWR_depth!C147/25.4/12/1000</f>
        <v>2.7840434176633227E-3</v>
      </c>
      <c r="D157" s="110">
        <f>Acres_ALL!D31*NIWR_depth!D147/25.4/12/1000</f>
        <v>0.38324116821808774</v>
      </c>
      <c r="E157" s="111">
        <f>Acres_ALL!E31*NIWR_depth!E147/25.4/12/1000</f>
        <v>0.56252462535287406</v>
      </c>
      <c r="F157" s="112"/>
      <c r="G157" s="112"/>
      <c r="H157" s="140"/>
      <c r="I157" s="112"/>
      <c r="J157" s="140"/>
      <c r="K157" s="112"/>
      <c r="L157" s="140"/>
      <c r="M157" s="112"/>
      <c r="N157" s="112"/>
      <c r="O157" s="140"/>
      <c r="P157" s="112"/>
      <c r="Q157" s="140"/>
      <c r="R157" s="113"/>
      <c r="S157" s="140"/>
      <c r="T157" s="112"/>
      <c r="U157" s="140"/>
      <c r="V157" s="111">
        <f>Acres_ALL!V31*NIWR_depth!V147/25.4/12/1000</f>
        <v>0.14807466504788161</v>
      </c>
      <c r="W157" s="140"/>
      <c r="X157" s="109">
        <f>Acres_ALL!X31*NIWR_depth!X147/25.4/12/1000</f>
        <v>1.0644260480435899</v>
      </c>
      <c r="Y157" s="111">
        <f>Acres_ALL!Y31*NIWR_depth!Y147/25.4/12/1000</f>
        <v>7.4975038874254922</v>
      </c>
      <c r="Z157" s="111">
        <f>Acres_ALL!Z31*NIWR_depth!Z147/25.4/12/1000</f>
        <v>9.9466580719816147</v>
      </c>
      <c r="AA157" s="112"/>
      <c r="AB157" s="109">
        <f>Acres_ALL!AB31*NIWR_depth!AB147/25.4/12/1000</f>
        <v>0.21963185974302235</v>
      </c>
      <c r="AC157" s="111">
        <f>Acres_ALL!AC31*NIWR_depth!AC147/25.4/12/1000</f>
        <v>0.98027104414718913</v>
      </c>
      <c r="AD157" s="112"/>
      <c r="AE157" s="140"/>
      <c r="AF157" s="112"/>
      <c r="AG157" s="112"/>
      <c r="AH157" s="112"/>
      <c r="AI157" s="112"/>
      <c r="AJ157" s="114">
        <f>Acres_ALL!AJ31*NIWR_depth!AJ147/25.4/12/1000</f>
        <v>0.29806138664956833</v>
      </c>
      <c r="AK157" s="112"/>
      <c r="AL157" s="115">
        <f>Acres_ALL!AL31*NIWR_depth!AL147/25.4/12/1000</f>
        <v>0.50637634549374366</v>
      </c>
    </row>
    <row r="158" spans="1:38" s="2" customFormat="1" x14ac:dyDescent="0.25">
      <c r="A158" s="2" t="s">
        <v>40</v>
      </c>
      <c r="B158" s="2">
        <v>6</v>
      </c>
      <c r="C158" s="112"/>
      <c r="D158" s="112"/>
      <c r="E158" s="112"/>
      <c r="F158" s="112"/>
      <c r="G158" s="112"/>
      <c r="H158" s="140"/>
      <c r="I158" s="112"/>
      <c r="J158" s="140"/>
      <c r="K158" s="112"/>
      <c r="L158" s="140"/>
      <c r="M158" s="112"/>
      <c r="N158" s="112"/>
      <c r="O158" s="140"/>
      <c r="P158" s="112"/>
      <c r="Q158" s="140"/>
      <c r="R158" s="113"/>
      <c r="S158" s="140"/>
      <c r="T158" s="111">
        <f>Acres_ALL!T32*NIWR_depth!T148/25.4/12/1000</f>
        <v>0</v>
      </c>
      <c r="U158" s="140"/>
      <c r="V158" s="112"/>
      <c r="W158" s="140"/>
      <c r="X158" s="112"/>
      <c r="Y158" s="112"/>
      <c r="Z158" s="112"/>
      <c r="AA158" s="112"/>
      <c r="AB158" s="112"/>
      <c r="AC158" s="112"/>
      <c r="AD158" s="112"/>
      <c r="AE158" s="140"/>
      <c r="AF158" s="112"/>
      <c r="AG158" s="112"/>
      <c r="AH158" s="112"/>
      <c r="AI158" s="112"/>
      <c r="AJ158" s="112"/>
      <c r="AK158" s="112"/>
      <c r="AL158" s="112"/>
    </row>
    <row r="159" spans="1:38" s="2" customFormat="1" x14ac:dyDescent="0.25">
      <c r="A159" s="2" t="s">
        <v>41</v>
      </c>
      <c r="B159" s="2">
        <v>7</v>
      </c>
      <c r="C159" s="109">
        <f>Acres_ALL!C33*NIWR_depth!C149/25.4/12/1000</f>
        <v>3.1193341886178327</v>
      </c>
      <c r="D159" s="109">
        <f>Acres_ALL!D33*NIWR_depth!D149/25.4/12/1000</f>
        <v>1.6813981956605251</v>
      </c>
      <c r="E159" s="111">
        <f>Acres_ALL!E33*NIWR_depth!E149/25.4/12/1000</f>
        <v>1.7625478847788609</v>
      </c>
      <c r="F159" s="112"/>
      <c r="G159" s="112"/>
      <c r="H159" s="140"/>
      <c r="I159" s="112"/>
      <c r="J159" s="140"/>
      <c r="K159" s="112"/>
      <c r="L159" s="140"/>
      <c r="M159" s="111">
        <f>Acres_ALL!M33*NIWR_depth!M149/25.4/12/1000</f>
        <v>0</v>
      </c>
      <c r="N159" s="112"/>
      <c r="O159" s="140"/>
      <c r="P159" s="112"/>
      <c r="Q159" s="140"/>
      <c r="R159" s="112"/>
      <c r="S159" s="140"/>
      <c r="T159" s="111">
        <f>Acres_ALL!T33*NIWR_depth!T149/25.4/12/1000</f>
        <v>1.4795649130422448E-2</v>
      </c>
      <c r="U159" s="140"/>
      <c r="V159" s="111">
        <f>Acres_ALL!V33*NIWR_depth!V149/25.4/12/1000</f>
        <v>1.3330434803320639</v>
      </c>
      <c r="W159" s="140"/>
      <c r="X159" s="111">
        <f>Acres_ALL!X33*NIWR_depth!X149/25.4/12/1000</f>
        <v>5.4722300408123292</v>
      </c>
      <c r="Y159" s="111">
        <f>Acres_ALL!Y33*NIWR_depth!Y149/25.4/12/1000</f>
        <v>67.881652631241238</v>
      </c>
      <c r="Z159" s="111">
        <f>Acres_ALL!Z33*NIWR_depth!Z149/25.4/12/1000</f>
        <v>25.638802840213675</v>
      </c>
      <c r="AA159" s="111">
        <f>Acres_ALL!AA33*NIWR_depth!AA149/25.4/12/1000</f>
        <v>66.50581749488299</v>
      </c>
      <c r="AB159" s="111">
        <f>Acres_ALL!AB33*NIWR_depth!AB149/25.4/12/1000</f>
        <v>0.8506561679790029</v>
      </c>
      <c r="AC159" s="111">
        <f>Acres_ALL!AC33*NIWR_depth!AC149/25.4/12/1000</f>
        <v>2.9486894558128491</v>
      </c>
      <c r="AD159" s="112"/>
      <c r="AE159" s="140">
        <f>Acres_ALL!AE33*NIWR_depth!AE149/25.4/12/1000</f>
        <v>1.8229241580153674</v>
      </c>
      <c r="AF159" s="111">
        <f>Acres_ALL!AF33*NIWR_depth!AF149/25.4/12/1000</f>
        <v>29.976609594682031</v>
      </c>
      <c r="AG159" s="109">
        <f>Acres_ALL!AG33*NIWR_depth!AG149/25.4/12/1000</f>
        <v>0.59474227985652739</v>
      </c>
      <c r="AH159" s="112"/>
      <c r="AI159" s="112"/>
      <c r="AJ159" s="111">
        <f>Acres_ALL!AJ33*NIWR_depth!AJ149/25.4/12/1000</f>
        <v>3.9685486306248769</v>
      </c>
      <c r="AK159" s="112"/>
      <c r="AL159" s="111">
        <f>Acres_ALL!AL33*NIWR_depth!AL149/25.4/12/1000</f>
        <v>4.8977630296239827</v>
      </c>
    </row>
    <row r="160" spans="1:38" s="2" customFormat="1" x14ac:dyDescent="0.25">
      <c r="A160" s="2" t="s">
        <v>42</v>
      </c>
      <c r="B160" s="2">
        <v>10</v>
      </c>
      <c r="C160" s="112"/>
      <c r="D160" s="112"/>
      <c r="E160" s="112"/>
      <c r="F160" s="112"/>
      <c r="G160" s="112"/>
      <c r="H160" s="140"/>
      <c r="I160" s="112"/>
      <c r="J160" s="140"/>
      <c r="K160" s="112"/>
      <c r="L160" s="140"/>
      <c r="M160" s="112"/>
      <c r="N160" s="112"/>
      <c r="O160" s="140"/>
      <c r="P160" s="112"/>
      <c r="Q160" s="140"/>
      <c r="R160" s="112"/>
      <c r="S160" s="140"/>
      <c r="T160" s="111">
        <f>Acres_ALL!T34*NIWR_depth!T150/25.4/12/1000</f>
        <v>0</v>
      </c>
      <c r="U160" s="140"/>
      <c r="V160" s="112"/>
      <c r="W160" s="140"/>
      <c r="X160" s="112"/>
      <c r="Y160" s="112"/>
      <c r="Z160" s="112"/>
      <c r="AA160" s="112"/>
      <c r="AB160" s="112"/>
      <c r="AC160" s="112"/>
      <c r="AD160" s="112"/>
      <c r="AE160" s="140"/>
      <c r="AF160" s="112"/>
      <c r="AG160" s="112"/>
      <c r="AH160" s="112"/>
      <c r="AI160" s="112"/>
      <c r="AJ160" s="112"/>
      <c r="AK160" s="112"/>
      <c r="AL160" s="112"/>
    </row>
    <row r="161" spans="1:38" s="2" customFormat="1" x14ac:dyDescent="0.25">
      <c r="A161" s="2" t="s">
        <v>43</v>
      </c>
      <c r="B161" s="2">
        <v>11</v>
      </c>
      <c r="C161" s="111">
        <f>Acres_ALL!C35*NIWR_depth!C151/25.4/12/1000</f>
        <v>13.27524563318061</v>
      </c>
      <c r="D161" s="115">
        <f>Acres_ALL!D35*NIWR_depth!D151/25.4/12/1000</f>
        <v>7.7682644570815917E-3</v>
      </c>
      <c r="E161" s="111">
        <f>Acres_ALL!E35*NIWR_depth!E151/25.4/12/1000</f>
        <v>0.15591764197344268</v>
      </c>
      <c r="F161" s="112"/>
      <c r="G161" s="111">
        <f>Acres_ALL!G35*NIWR_depth!G151/25.4/12/1000</f>
        <v>0</v>
      </c>
      <c r="H161" s="140"/>
      <c r="I161" s="111">
        <f>Acres_ALL!I35*NIWR_depth!I151/25.4/12/1000</f>
        <v>0</v>
      </c>
      <c r="J161" s="140"/>
      <c r="K161" s="111">
        <f>Acres_ALL!K35*NIWR_depth!K151/25.4/12/1000</f>
        <v>0</v>
      </c>
      <c r="L161" s="140"/>
      <c r="M161" s="112"/>
      <c r="N161" s="112"/>
      <c r="O161" s="140">
        <f>Acres_ALL!O35*NIWR_depth!O151/25.4/12/1000</f>
        <v>0</v>
      </c>
      <c r="P161" s="112"/>
      <c r="Q161" s="140"/>
      <c r="R161" s="109">
        <f>Acres_ALL!R35*NIWR_depth!R151/25.4/12/1000</f>
        <v>12.965479711701693</v>
      </c>
      <c r="S161" s="140"/>
      <c r="T161" s="111">
        <f>Acres_ALL!T35*NIWR_depth!T151/25.4/12/1000</f>
        <v>33.230382708147083</v>
      </c>
      <c r="U161" s="140"/>
      <c r="V161" s="112"/>
      <c r="W161" s="140"/>
      <c r="X161" s="112"/>
      <c r="Y161" s="111">
        <f>Acres_ALL!Y35*NIWR_depth!Y151/25.4/12/1000</f>
        <v>3.234748010281193</v>
      </c>
      <c r="Z161" s="111">
        <f>Acres_ALL!Z35*NIWR_depth!Z151/25.4/12/1000</f>
        <v>1.2235015925170802</v>
      </c>
      <c r="AA161" s="115">
        <f>Acres_ALL!AA35*NIWR_depth!AA151/25.4/12/1000</f>
        <v>6.088305234235551</v>
      </c>
      <c r="AB161" s="111">
        <f>Acres_ALL!AB35*NIWR_depth!AB151/25.4/12/1000</f>
        <v>9.6971849107096927E-2</v>
      </c>
      <c r="AC161" s="111">
        <f>Acres_ALL!AC35*NIWR_depth!AC151/25.4/12/1000</f>
        <v>1.0581580013538653E-2</v>
      </c>
      <c r="AD161" s="112"/>
      <c r="AE161" s="140"/>
      <c r="AF161" s="111">
        <f>Acres_ALL!AF35*NIWR_depth!AF151/25.4/12/1000</f>
        <v>6.1218183325052404</v>
      </c>
      <c r="AG161" s="111">
        <f>Acres_ALL!AG35*NIWR_depth!AG151/25.4/12/1000</f>
        <v>8.7757148334894808</v>
      </c>
      <c r="AH161" s="111">
        <f>Acres_ALL!AH35*NIWR_depth!AH151/25.4/12/1000</f>
        <v>10.517702599104926</v>
      </c>
      <c r="AI161" s="112"/>
      <c r="AJ161" s="109">
        <f>Acres_ALL!AJ35*NIWR_depth!AJ151/25.4/12/1000</f>
        <v>0.19802001620169582</v>
      </c>
      <c r="AK161" s="112"/>
      <c r="AL161" s="111">
        <f>Acres_ALL!AL35*NIWR_depth!AL151/25.4/12/1000</f>
        <v>0.12093362439999902</v>
      </c>
    </row>
    <row r="162" spans="1:38" s="2" customFormat="1" x14ac:dyDescent="0.25">
      <c r="A162" s="2" t="s">
        <v>44</v>
      </c>
      <c r="B162" s="2">
        <v>13</v>
      </c>
      <c r="C162" s="111">
        <f>Acres_ALL!C36*NIWR_depth!C152/25.4/12/1000</f>
        <v>19.84319493490479</v>
      </c>
      <c r="D162" s="111">
        <f>Acres_ALL!D36*NIWR_depth!D152/25.4/12/1000</f>
        <v>5.0102294792960342E-2</v>
      </c>
      <c r="E162" s="111">
        <f>Acres_ALL!E36*NIWR_depth!E152/25.4/12/1000</f>
        <v>3.9099717315871042E-3</v>
      </c>
      <c r="F162" s="112"/>
      <c r="G162" s="111">
        <f>Acres_ALL!G36*NIWR_depth!G152/25.4/12/1000</f>
        <v>0</v>
      </c>
      <c r="H162" s="140"/>
      <c r="I162" s="111">
        <f>Acres_ALL!I36*NIWR_depth!I152/25.4/12/1000</f>
        <v>1.8446074376883119</v>
      </c>
      <c r="J162" s="140"/>
      <c r="K162" s="111">
        <f>Acres_ALL!K36*NIWR_depth!K152/25.4/12/1000</f>
        <v>2.2116365554466486</v>
      </c>
      <c r="L162" s="140"/>
      <c r="M162" s="111">
        <f>Acres_ALL!M36*NIWR_depth!M152/25.4/12/1000</f>
        <v>3.2998641746523911</v>
      </c>
      <c r="N162" s="112"/>
      <c r="O162" s="140"/>
      <c r="P162" s="111">
        <f>Acres_ALL!P36*NIWR_depth!P152/25.4/12/1000</f>
        <v>4.1010771248394973E-2</v>
      </c>
      <c r="Q162" s="140"/>
      <c r="R162" s="109">
        <f>Acres_ALL!R36*NIWR_depth!R152/25.4/12/1000</f>
        <v>35.229193961176605</v>
      </c>
      <c r="S162" s="140"/>
      <c r="T162" s="116">
        <f>Acres_ALL!T36*NIWR_depth!T152/25.4/12/1000</f>
        <v>50.935204238822678</v>
      </c>
      <c r="U162" s="140"/>
      <c r="V162" s="109">
        <f>Acres_ALL!V36*NIWR_depth!V152/25.4/12/1000</f>
        <v>8.7408586930794157E-3</v>
      </c>
      <c r="W162" s="140"/>
      <c r="X162" s="111">
        <f>Acres_ALL!X36*NIWR_depth!X152/25.4/12/1000</f>
        <v>3.7110313224407533E-2</v>
      </c>
      <c r="Y162" s="111">
        <f>Acres_ALL!Y36*NIWR_depth!Y152/25.4/12/1000</f>
        <v>52.773933489712299</v>
      </c>
      <c r="Z162" s="111">
        <f>Acres_ALL!Z36*NIWR_depth!Z152/25.4/12/1000</f>
        <v>1.3255596623479058</v>
      </c>
      <c r="AA162" s="111">
        <f>Acres_ALL!AA36*NIWR_depth!AA152/25.4/12/1000</f>
        <v>23.09418949021827</v>
      </c>
      <c r="AB162" s="111">
        <f>Acres_ALL!AB36*NIWR_depth!AB152/25.4/12/1000</f>
        <v>3.3238982382104196E-2</v>
      </c>
      <c r="AC162" s="111">
        <f>Acres_ALL!AC36*NIWR_depth!AC152/25.4/12/1000</f>
        <v>3.1059154855792304E-2</v>
      </c>
      <c r="AD162" s="111">
        <f>Acres_ALL!AD36*NIWR_depth!AD152/25.4/12/1000</f>
        <v>0.39697588365114844</v>
      </c>
      <c r="AE162" s="140"/>
      <c r="AF162" s="109">
        <f>Acres_ALL!AF36*NIWR_depth!AF152/25.4/12/1000</f>
        <v>42.859035285606069</v>
      </c>
      <c r="AG162" s="111">
        <f>Acres_ALL!AG36*NIWR_depth!AG152/25.4/12/1000</f>
        <v>16.867857186315323</v>
      </c>
      <c r="AH162" s="109">
        <f>Acres_ALL!AH36*NIWR_depth!AH152/25.4/12/1000</f>
        <v>8.7867005805870093</v>
      </c>
      <c r="AI162" s="111">
        <f>Acres_ALL!AI36*NIWR_depth!AI152/25.4/12/1000</f>
        <v>8.4998044806586996</v>
      </c>
      <c r="AJ162" s="111">
        <f>Acres_ALL!AJ36*NIWR_depth!AJ152/25.4/12/1000</f>
        <v>0.12731690187702499</v>
      </c>
      <c r="AK162" s="111">
        <f>Acres_ALL!AK36*NIWR_depth!AK152/25.4/12/1000</f>
        <v>0</v>
      </c>
      <c r="AL162" s="111">
        <f>Acres_ALL!AL36*NIWR_depth!AL152/25.4/12/1000</f>
        <v>2.7075551699253301E-2</v>
      </c>
    </row>
    <row r="163" spans="1:38" s="4" customFormat="1" x14ac:dyDescent="0.25">
      <c r="A163" s="4" t="s">
        <v>211</v>
      </c>
      <c r="B163" s="4">
        <v>15</v>
      </c>
      <c r="C163" s="21"/>
      <c r="D163" s="21"/>
      <c r="E163" s="21"/>
      <c r="F163" s="14"/>
      <c r="G163" s="21"/>
      <c r="H163" s="140">
        <f>Acres_ALL!H37*NIWR_depth!H153/25.4/12/1000</f>
        <v>1.0352438618567663</v>
      </c>
      <c r="I163" s="8"/>
      <c r="J163" s="140">
        <f>Acres_ALL!J37*NIWR_depth!J153/25.4/12/1000</f>
        <v>1.2001043343205915</v>
      </c>
      <c r="K163" s="8"/>
      <c r="L163" s="140"/>
      <c r="M163" s="8"/>
      <c r="N163" s="8"/>
      <c r="O163" s="140"/>
      <c r="P163" s="8"/>
      <c r="Q163" s="140"/>
      <c r="R163" s="8"/>
      <c r="S163" s="140"/>
      <c r="T163" s="8"/>
      <c r="U163" s="140"/>
      <c r="V163" s="8"/>
      <c r="W163" s="140">
        <f>Acres_ALL!W37*NIWR_depth!W153/25.4/12/1000</f>
        <v>0.44416023683479694</v>
      </c>
      <c r="X163" s="14"/>
      <c r="Y163" s="8"/>
      <c r="Z163" s="8"/>
      <c r="AA163" s="8"/>
      <c r="AB163" s="8"/>
      <c r="AC163" s="8"/>
      <c r="AD163" s="8"/>
      <c r="AE163" s="140"/>
      <c r="AF163" s="21"/>
      <c r="AG163" s="21"/>
      <c r="AH163" s="21"/>
      <c r="AI163" s="21"/>
      <c r="AJ163" s="21"/>
      <c r="AK163" s="21"/>
      <c r="AL163" s="21"/>
    </row>
    <row r="164" spans="1:38" s="2" customFormat="1" x14ac:dyDescent="0.25">
      <c r="A164" s="2" t="s">
        <v>45</v>
      </c>
      <c r="B164" s="2">
        <v>19</v>
      </c>
      <c r="C164" s="112"/>
      <c r="D164" s="112"/>
      <c r="E164" s="112"/>
      <c r="F164" s="112"/>
      <c r="G164" s="112"/>
      <c r="H164" s="140"/>
      <c r="I164" s="112"/>
      <c r="J164" s="140"/>
      <c r="K164" s="112"/>
      <c r="L164" s="140"/>
      <c r="M164" s="111">
        <f>Acres_ALL!M38*NIWR_depth!M154/25.4/12/1000</f>
        <v>0</v>
      </c>
      <c r="N164" s="112"/>
      <c r="O164" s="140"/>
      <c r="P164" s="111">
        <f>Acres_ALL!P38*NIWR_depth!P154/25.4/12/1000</f>
        <v>28.986373266909407</v>
      </c>
      <c r="Q164" s="140"/>
      <c r="R164" s="112"/>
      <c r="S164" s="140"/>
      <c r="T164" s="111">
        <f>Acres_ALL!T38*NIWR_depth!T154/25.4/12/1000</f>
        <v>0</v>
      </c>
      <c r="U164" s="140"/>
      <c r="V164" s="112"/>
      <c r="W164" s="140"/>
      <c r="X164" s="112"/>
      <c r="Y164" s="112"/>
      <c r="Z164" s="112"/>
      <c r="AA164" s="111">
        <f>Acres_ALL!AA38*NIWR_depth!AA154/25.4/12/1000</f>
        <v>0</v>
      </c>
      <c r="AB164" s="112"/>
      <c r="AC164" s="112"/>
      <c r="AD164" s="109">
        <f>Acres_ALL!AD38*NIWR_depth!AD154/25.4/12/1000</f>
        <v>0.49110772294046795</v>
      </c>
      <c r="AE164" s="140"/>
      <c r="AF164" s="111">
        <f>Acres_ALL!AF38*NIWR_depth!AF154/25.4/12/1000</f>
        <v>20.583371248139695</v>
      </c>
      <c r="AG164" s="112"/>
      <c r="AH164" s="112"/>
      <c r="AI164" s="109">
        <f>Acres_ALL!AI38*NIWR_depth!AI154/25.4/12/1000</f>
        <v>37.457714926009253</v>
      </c>
      <c r="AJ164" s="112"/>
      <c r="AK164" s="112"/>
      <c r="AL164" s="112"/>
    </row>
    <row r="165" spans="1:38" s="2" customFormat="1" x14ac:dyDescent="0.25">
      <c r="A165" s="2" t="s">
        <v>46</v>
      </c>
      <c r="B165" s="2">
        <v>21</v>
      </c>
      <c r="C165" s="112"/>
      <c r="D165" s="112"/>
      <c r="E165" s="112"/>
      <c r="F165" s="112"/>
      <c r="G165" s="112"/>
      <c r="H165" s="140"/>
      <c r="I165" s="112"/>
      <c r="J165" s="140"/>
      <c r="K165" s="112"/>
      <c r="L165" s="140"/>
      <c r="M165" s="112"/>
      <c r="N165" s="112"/>
      <c r="O165" s="140"/>
      <c r="P165" s="112"/>
      <c r="Q165" s="140"/>
      <c r="R165" s="112"/>
      <c r="S165" s="140"/>
      <c r="T165" s="111">
        <f>Acres_ALL!T39*NIWR_depth!T155/25.4/12/1000</f>
        <v>2.3706919872891068E-2</v>
      </c>
      <c r="U165" s="140"/>
      <c r="V165" s="112"/>
      <c r="W165" s="140"/>
      <c r="X165" s="112"/>
      <c r="Y165" s="112"/>
      <c r="Z165" s="112"/>
      <c r="AA165" s="112"/>
      <c r="AB165" s="112"/>
      <c r="AC165" s="112"/>
      <c r="AD165" s="112"/>
      <c r="AE165" s="140"/>
      <c r="AF165" s="112"/>
      <c r="AG165" s="112"/>
      <c r="AH165" s="112"/>
      <c r="AI165" s="112"/>
      <c r="AJ165" s="112"/>
      <c r="AK165" s="112"/>
      <c r="AL165" s="112"/>
    </row>
    <row r="166" spans="1:38" s="2" customFormat="1" x14ac:dyDescent="0.25">
      <c r="A166" s="2" t="s">
        <v>47</v>
      </c>
      <c r="B166" s="2">
        <v>22</v>
      </c>
      <c r="C166" s="112"/>
      <c r="D166" s="112"/>
      <c r="E166" s="112"/>
      <c r="F166" s="112"/>
      <c r="G166" s="112"/>
      <c r="H166" s="140"/>
      <c r="I166" s="112"/>
      <c r="J166" s="140"/>
      <c r="K166" s="112"/>
      <c r="L166" s="140"/>
      <c r="M166" s="112"/>
      <c r="N166" s="112"/>
      <c r="O166" s="140"/>
      <c r="P166" s="112"/>
      <c r="Q166" s="140"/>
      <c r="R166" s="112"/>
      <c r="S166" s="140"/>
      <c r="T166" s="111">
        <f>Acres_ALL!T40*NIWR_depth!T156/25.4/12/1000</f>
        <v>8.0953800049347966E-3</v>
      </c>
      <c r="U166" s="140"/>
      <c r="V166" s="112"/>
      <c r="W166" s="140"/>
      <c r="X166" s="112"/>
      <c r="Y166" s="112"/>
      <c r="Z166" s="112"/>
      <c r="AA166" s="112"/>
      <c r="AB166" s="112"/>
      <c r="AC166" s="112"/>
      <c r="AD166" s="112"/>
      <c r="AE166" s="140"/>
      <c r="AF166" s="112"/>
      <c r="AG166" s="112"/>
      <c r="AH166" s="112"/>
      <c r="AI166" s="112"/>
      <c r="AJ166" s="112"/>
      <c r="AK166" s="112"/>
      <c r="AL166" s="112"/>
    </row>
    <row r="167" spans="1:38" s="2" customFormat="1" x14ac:dyDescent="0.25">
      <c r="A167" s="2" t="s">
        <v>48</v>
      </c>
      <c r="B167" s="2">
        <v>23</v>
      </c>
      <c r="C167" s="109">
        <f>Acres_ALL!C41*NIWR_depth!C157/25.4/12/1000</f>
        <v>3.7525624995337274E-3</v>
      </c>
      <c r="D167" s="112"/>
      <c r="E167" s="112"/>
      <c r="F167" s="112"/>
      <c r="G167" s="112"/>
      <c r="H167" s="140"/>
      <c r="I167" s="112"/>
      <c r="J167" s="140"/>
      <c r="K167" s="112"/>
      <c r="L167" s="140"/>
      <c r="M167" s="111">
        <f>Acres_ALL!M41*NIWR_depth!M157/25.4/12/1000</f>
        <v>0</v>
      </c>
      <c r="N167" s="112"/>
      <c r="O167" s="140"/>
      <c r="P167" s="112"/>
      <c r="Q167" s="140"/>
      <c r="R167" s="112"/>
      <c r="S167" s="140"/>
      <c r="T167" s="111">
        <f>Acres_ALL!T41*NIWR_depth!T157/25.4/12/1000</f>
        <v>0</v>
      </c>
      <c r="U167" s="140"/>
      <c r="V167" s="112"/>
      <c r="W167" s="140"/>
      <c r="X167" s="112"/>
      <c r="Y167" s="109">
        <f>Acres_ALL!Y41*NIWR_depth!Y157/25.4/12/1000</f>
        <v>21.134772823104225</v>
      </c>
      <c r="Z167" s="112"/>
      <c r="AA167" s="111">
        <f>Acres_ALL!AA41*NIWR_depth!AA157/25.4/12/1000</f>
        <v>27.263400019865468</v>
      </c>
      <c r="AB167" s="112"/>
      <c r="AC167" s="112"/>
      <c r="AD167" s="112"/>
      <c r="AE167" s="140"/>
      <c r="AF167" s="112"/>
      <c r="AG167" s="112"/>
      <c r="AH167" s="112"/>
      <c r="AI167" s="112"/>
      <c r="AJ167" s="112"/>
      <c r="AK167" s="112"/>
      <c r="AL167" s="112"/>
    </row>
    <row r="168" spans="1:38" s="2" customFormat="1" x14ac:dyDescent="0.25">
      <c r="A168" s="2" t="s">
        <v>49</v>
      </c>
      <c r="B168" s="2">
        <v>24</v>
      </c>
      <c r="C168" s="112"/>
      <c r="D168" s="112"/>
      <c r="E168" s="112"/>
      <c r="F168" s="112"/>
      <c r="G168" s="112"/>
      <c r="H168" s="140"/>
      <c r="I168" s="112"/>
      <c r="J168" s="140"/>
      <c r="K168" s="112"/>
      <c r="L168" s="140"/>
      <c r="M168" s="112"/>
      <c r="N168" s="112"/>
      <c r="O168" s="140"/>
      <c r="P168" s="112"/>
      <c r="Q168" s="140"/>
      <c r="R168" s="112"/>
      <c r="S168" s="140"/>
      <c r="T168" s="112"/>
      <c r="U168" s="140"/>
      <c r="V168" s="112"/>
      <c r="W168" s="140"/>
      <c r="X168" s="112"/>
      <c r="Y168" s="112"/>
      <c r="Z168" s="112"/>
      <c r="AA168" s="112"/>
      <c r="AB168" s="111">
        <f>Acres_ALL!AB42*NIWR_depth!AB158/25.4/12/1000</f>
        <v>0</v>
      </c>
      <c r="AC168" s="112"/>
      <c r="AD168" s="112"/>
      <c r="AE168" s="140"/>
      <c r="AF168" s="112"/>
      <c r="AG168" s="112"/>
      <c r="AH168" s="112"/>
      <c r="AI168" s="112"/>
      <c r="AJ168" s="112"/>
      <c r="AK168" s="112"/>
      <c r="AL168" s="112"/>
    </row>
    <row r="169" spans="1:38" s="2" customFormat="1" x14ac:dyDescent="0.25">
      <c r="A169" s="2" t="s">
        <v>50</v>
      </c>
      <c r="B169" s="2">
        <v>25</v>
      </c>
      <c r="C169" s="112"/>
      <c r="D169" s="117">
        <f>Acres_ALL!D43*NIWR_depth!D159/25.4/12/1000</f>
        <v>2.781534005140549</v>
      </c>
      <c r="E169" s="117">
        <f>Acres_ALL!E43*NIWR_depth!E159/25.4/12/1000</f>
        <v>18.728599773955388</v>
      </c>
      <c r="F169" s="112"/>
      <c r="G169" s="112"/>
      <c r="H169" s="140"/>
      <c r="I169" s="112"/>
      <c r="J169" s="140"/>
      <c r="K169" s="112"/>
      <c r="L169" s="140"/>
      <c r="M169" s="111">
        <f>Acres_ALL!M43*NIWR_depth!M159/25.4/12/1000</f>
        <v>0</v>
      </c>
      <c r="N169" s="112"/>
      <c r="O169" s="140"/>
      <c r="P169" s="112"/>
      <c r="Q169" s="140"/>
      <c r="R169" s="112"/>
      <c r="S169" s="140"/>
      <c r="T169" s="112"/>
      <c r="U169" s="140"/>
      <c r="V169" s="110">
        <f>Acres_ALL!V43*NIWR_depth!V159/25.4/12/1000</f>
        <v>6.3396271006500582</v>
      </c>
      <c r="W169" s="140"/>
      <c r="X169" s="115">
        <f>Acres_ALL!X43*NIWR_depth!X159/25.4/12/1000</f>
        <v>8.1677513659174465</v>
      </c>
      <c r="Y169" s="112"/>
      <c r="Z169" s="115">
        <f>Acres_ALL!Z43*NIWR_depth!Z159/25.4/12/1000</f>
        <v>38.571557847337978</v>
      </c>
      <c r="AA169" s="111">
        <f>Acres_ALL!AA43*NIWR_depth!AA159/25.4/12/1000</f>
        <v>0</v>
      </c>
      <c r="AB169" s="111">
        <f>Acres_ALL!AB43*NIWR_depth!AB159/25.4/12/1000</f>
        <v>1.3044395267585016</v>
      </c>
      <c r="AC169" s="109">
        <f>Acres_ALL!AC43*NIWR_depth!AC159/25.4/12/1000</f>
        <v>11.857151722394772</v>
      </c>
      <c r="AD169" s="112"/>
      <c r="AE169" s="140"/>
      <c r="AF169" s="118">
        <f>Acres_ALL!AF43*NIWR_depth!AF159/25.4/12/1000</f>
        <v>1.9883425991394155</v>
      </c>
      <c r="AG169" s="112"/>
      <c r="AH169" s="112"/>
      <c r="AI169" s="119">
        <f>Acres_ALL!AI43*NIWR_depth!AI159/25.4/12/1000</f>
        <v>0.66536561377666803</v>
      </c>
      <c r="AJ169" s="109">
        <f>Acres_ALL!AJ43*NIWR_depth!AJ159/25.4/12/1000</f>
        <v>13.381487327004296</v>
      </c>
      <c r="AK169" s="112"/>
      <c r="AL169" s="111">
        <f>Acres_ALL!AL43*NIWR_depth!AL159/25.4/12/1000</f>
        <v>19.180234598058785</v>
      </c>
    </row>
    <row r="170" spans="1:38" s="2" customFormat="1" x14ac:dyDescent="0.25">
      <c r="A170" s="2" t="s">
        <v>51</v>
      </c>
      <c r="B170" s="2">
        <v>27</v>
      </c>
      <c r="C170" s="112"/>
      <c r="D170" s="112"/>
      <c r="E170" s="112"/>
      <c r="F170" s="112"/>
      <c r="G170" s="112"/>
      <c r="H170" s="140"/>
      <c r="I170" s="112"/>
      <c r="J170" s="140"/>
      <c r="K170" s="112"/>
      <c r="L170" s="140"/>
      <c r="M170" s="111">
        <f>Acres_ALL!M44*NIWR_depth!M160/25.4/12/1000</f>
        <v>0</v>
      </c>
      <c r="N170" s="112"/>
      <c r="O170" s="140"/>
      <c r="P170" s="112"/>
      <c r="Q170" s="140"/>
      <c r="R170" s="112"/>
      <c r="S170" s="140"/>
      <c r="T170" s="109">
        <f>Acres_ALL!T44*NIWR_depth!T160/25.4/12/1000</f>
        <v>24.995015782806895</v>
      </c>
      <c r="U170" s="140"/>
      <c r="V170" s="109">
        <f>Acres_ALL!V44*NIWR_depth!V160/25.4/12/1000</f>
        <v>0.10515163176464391</v>
      </c>
      <c r="W170" s="140"/>
      <c r="X170" s="111">
        <f>Acres_ALL!X44*NIWR_depth!X160/25.4/12/1000</f>
        <v>0</v>
      </c>
      <c r="Y170" s="112"/>
      <c r="Z170" s="120">
        <f>Acres_ALL!Z44*NIWR_depth!Z160/25.4/12/1000</f>
        <v>0.71748525308611155</v>
      </c>
      <c r="AA170" s="111">
        <f>Acres_ALL!AA44*NIWR_depth!AA160/25.4/12/1000</f>
        <v>0</v>
      </c>
      <c r="AB170" s="111">
        <f>Acres_ALL!AB44*NIWR_depth!AB160/25.4/12/1000</f>
        <v>4.6814368792136282E-2</v>
      </c>
      <c r="AC170" s="112"/>
      <c r="AD170" s="112"/>
      <c r="AE170" s="140"/>
      <c r="AF170" s="118">
        <f>Acres_ALL!AF44*NIWR_depth!AF160/25.4/12/1000</f>
        <v>13.918815347957906</v>
      </c>
      <c r="AG170" s="112"/>
      <c r="AH170" s="112"/>
      <c r="AI170" s="119">
        <f>Acres_ALL!AI44*NIWR_depth!AI160/25.4/12/1000</f>
        <v>0.13980989702537822</v>
      </c>
      <c r="AJ170" s="111">
        <f>Acres_ALL!AJ44*NIWR_depth!AJ160/25.4/12/1000</f>
        <v>3.4465533744394032E-2</v>
      </c>
      <c r="AK170" s="112"/>
      <c r="AL170" s="112"/>
    </row>
    <row r="171" spans="1:38" s="2" customFormat="1" x14ac:dyDescent="0.25">
      <c r="A171" s="2" t="s">
        <v>52</v>
      </c>
      <c r="B171" s="2">
        <v>30</v>
      </c>
      <c r="C171" s="111">
        <f>Acres_ALL!C45*NIWR_depth!C161/25.4/12/1000</f>
        <v>13.472095640095057</v>
      </c>
      <c r="D171" s="121">
        <f>Acres_ALL!D45*NIWR_depth!D161/25.4/12/1000</f>
        <v>0.26743851674231844</v>
      </c>
      <c r="E171" s="109">
        <f>Acres_ALL!E45*NIWR_depth!E161/25.4/12/1000</f>
        <v>1.4613218579750522</v>
      </c>
      <c r="F171" s="112"/>
      <c r="G171" s="112"/>
      <c r="H171" s="140"/>
      <c r="I171" s="112"/>
      <c r="J171" s="140"/>
      <c r="K171" s="111">
        <f>Acres_ALL!K45*NIWR_depth!K161/25.4/12/1000</f>
        <v>0.68289829636647836</v>
      </c>
      <c r="L171" s="140"/>
      <c r="M171" s="111">
        <f>Acres_ALL!M45*NIWR_depth!M161/25.4/12/1000</f>
        <v>0</v>
      </c>
      <c r="N171" s="112"/>
      <c r="O171" s="140"/>
      <c r="P171" s="112"/>
      <c r="Q171" s="140"/>
      <c r="R171" s="109">
        <f>Acres_ALL!R45*NIWR_depth!R161/25.4/12/1000</f>
        <v>0</v>
      </c>
      <c r="S171" s="140"/>
      <c r="T171" s="111">
        <f>Acres_ALL!T45*NIWR_depth!T161/25.4/12/1000</f>
        <v>26.134143746030915</v>
      </c>
      <c r="U171" s="140"/>
      <c r="V171" s="112"/>
      <c r="W171" s="140"/>
      <c r="X171" s="112"/>
      <c r="Y171" s="111">
        <f>Acres_ALL!Y45*NIWR_depth!Y161/25.4/12/1000</f>
        <v>4.389542550642779</v>
      </c>
      <c r="Z171" s="112"/>
      <c r="AA171" s="111">
        <f>Acres_ALL!AA45*NIWR_depth!AA161/25.4/12/1000</f>
        <v>25.996713287386704</v>
      </c>
      <c r="AB171" s="111">
        <f>Acres_ALL!AB45*NIWR_depth!AB161/25.4/12/1000</f>
        <v>1.7830328398492672</v>
      </c>
      <c r="AC171" s="112"/>
      <c r="AD171" s="112"/>
      <c r="AE171" s="140"/>
      <c r="AF171" s="111">
        <f>Acres_ALL!AF45*NIWR_depth!AF161/25.4/12/1000</f>
        <v>15.670205041343861</v>
      </c>
      <c r="AG171" s="111">
        <f>Acres_ALL!AG45*NIWR_depth!AG161/25.4/12/1000</f>
        <v>0.6081545089882634</v>
      </c>
      <c r="AH171" s="112"/>
      <c r="AI171" s="119">
        <f>Acres_ALL!AI45*NIWR_depth!AI161/25.4/12/1000</f>
        <v>5.523077227831138E-3</v>
      </c>
      <c r="AJ171" s="119">
        <f>Acres_ALL!AJ45*NIWR_depth!AJ161/25.4/12/1000</f>
        <v>0.31640362582800341</v>
      </c>
      <c r="AK171" s="112"/>
      <c r="AL171" s="112"/>
    </row>
    <row r="172" spans="1:38" s="2" customFormat="1" x14ac:dyDescent="0.25">
      <c r="A172" s="2" t="s">
        <v>53</v>
      </c>
      <c r="B172" s="2">
        <v>31</v>
      </c>
      <c r="C172" s="111">
        <f>Acres_ALL!C46*NIWR_depth!C162/25.4/12/1000</f>
        <v>0</v>
      </c>
      <c r="D172" s="112"/>
      <c r="E172" s="112"/>
      <c r="F172" s="112"/>
      <c r="G172" s="112"/>
      <c r="H172" s="140"/>
      <c r="I172" s="112"/>
      <c r="J172" s="140"/>
      <c r="K172" s="112"/>
      <c r="L172" s="140"/>
      <c r="M172" s="112"/>
      <c r="N172" s="112"/>
      <c r="O172" s="140"/>
      <c r="P172" s="112"/>
      <c r="Q172" s="140"/>
      <c r="R172" s="112"/>
      <c r="S172" s="140"/>
      <c r="T172" s="112"/>
      <c r="U172" s="140"/>
      <c r="V172" s="112"/>
      <c r="W172" s="140"/>
      <c r="X172" s="112"/>
      <c r="Y172" s="111">
        <f>Acres_ALL!Y46*NIWR_depth!Y162/25.4/12/1000</f>
        <v>22.36392235752982</v>
      </c>
      <c r="Z172" s="112"/>
      <c r="AA172" s="112"/>
      <c r="AB172" s="112"/>
      <c r="AC172" s="112"/>
      <c r="AD172" s="112"/>
      <c r="AE172" s="140"/>
      <c r="AF172" s="112"/>
      <c r="AG172" s="112"/>
      <c r="AH172" s="112"/>
      <c r="AI172" s="112"/>
      <c r="AJ172" s="112"/>
      <c r="AK172" s="112"/>
      <c r="AL172" s="112"/>
    </row>
    <row r="173" spans="1:38" s="2" customFormat="1" x14ac:dyDescent="0.25">
      <c r="A173" s="2" t="s">
        <v>54</v>
      </c>
      <c r="B173" s="2">
        <v>32</v>
      </c>
      <c r="C173" s="112"/>
      <c r="D173" s="112"/>
      <c r="E173" s="112"/>
      <c r="F173" s="112"/>
      <c r="G173" s="112"/>
      <c r="H173" s="140"/>
      <c r="I173" s="112"/>
      <c r="J173" s="140"/>
      <c r="K173" s="112"/>
      <c r="L173" s="140"/>
      <c r="M173" s="112"/>
      <c r="N173" s="112"/>
      <c r="O173" s="140"/>
      <c r="P173" s="112"/>
      <c r="Q173" s="140"/>
      <c r="R173" s="112"/>
      <c r="S173" s="140"/>
      <c r="T173" s="112"/>
      <c r="U173" s="140"/>
      <c r="V173" s="111">
        <f>Acres_ALL!V47*NIWR_depth!V163/25.4/12/1000</f>
        <v>0</v>
      </c>
      <c r="W173" s="140"/>
      <c r="X173" s="109">
        <f>Acres_ALL!X47*NIWR_depth!X163/25.4/12/1000</f>
        <v>0</v>
      </c>
      <c r="Y173" s="112"/>
      <c r="Z173" s="111">
        <f>Acres_ALL!Z47*NIWR_depth!Z163/25.4/12/1000</f>
        <v>7.9536963285274176</v>
      </c>
      <c r="AA173" s="112"/>
      <c r="AB173" s="112"/>
      <c r="AC173" s="111">
        <f>Acres_ALL!AC47*NIWR_depth!AC163/25.4/12/1000</f>
        <v>0</v>
      </c>
      <c r="AD173" s="112"/>
      <c r="AE173" s="140"/>
      <c r="AF173" s="112"/>
      <c r="AG173" s="112"/>
      <c r="AH173" s="112"/>
      <c r="AI173" s="112"/>
      <c r="AJ173" s="122"/>
      <c r="AK173" s="112"/>
      <c r="AL173" s="112"/>
    </row>
    <row r="174" spans="1:38" s="2" customFormat="1" x14ac:dyDescent="0.25">
      <c r="A174" s="2" t="s">
        <v>55</v>
      </c>
      <c r="B174" s="2">
        <v>33</v>
      </c>
      <c r="C174" s="112"/>
      <c r="D174" s="110">
        <f>Acres_ALL!D48*NIWR_depth!D164/25.4/12/1000</f>
        <v>2.4669423968669473</v>
      </c>
      <c r="E174" s="112"/>
      <c r="F174" s="112"/>
      <c r="G174" s="111">
        <f>Acres_ALL!G48*NIWR_depth!G164/25.4/12/1000</f>
        <v>0</v>
      </c>
      <c r="H174" s="140"/>
      <c r="I174" s="112"/>
      <c r="J174" s="140"/>
      <c r="K174" s="112"/>
      <c r="L174" s="140"/>
      <c r="M174" s="112"/>
      <c r="N174" s="112"/>
      <c r="O174" s="140"/>
      <c r="P174" s="112"/>
      <c r="Q174" s="140"/>
      <c r="R174" s="122"/>
      <c r="S174" s="140"/>
      <c r="T174" s="112"/>
      <c r="U174" s="140"/>
      <c r="V174" s="116">
        <f>Acres_ALL!V48*NIWR_depth!V164/25.4/12/1000</f>
        <v>2.854031675467259</v>
      </c>
      <c r="W174" s="140"/>
      <c r="X174" s="109">
        <f>Acres_ALL!X48*NIWR_depth!X164/25.4/12/1000</f>
        <v>6.095685400847767</v>
      </c>
      <c r="Y174" s="112"/>
      <c r="Z174" s="111">
        <f>Acres_ALL!Z48*NIWR_depth!Z164/25.4/12/1000</f>
        <v>6.5746177230946659</v>
      </c>
      <c r="AA174" s="112"/>
      <c r="AB174" s="112"/>
      <c r="AC174" s="111">
        <f>Acres_ALL!AC48*NIWR_depth!AC164/25.4/12/1000</f>
        <v>0</v>
      </c>
      <c r="AD174" s="112"/>
      <c r="AE174" s="140"/>
      <c r="AF174" s="112"/>
      <c r="AG174" s="112"/>
      <c r="AH174" s="112"/>
      <c r="AI174" s="112"/>
      <c r="AJ174" s="111">
        <f>Acres_ALL!AJ48*NIWR_depth!AJ164/25.4/12/1000</f>
        <v>0</v>
      </c>
      <c r="AK174" s="112"/>
      <c r="AL174" s="112"/>
    </row>
    <row r="175" spans="1:38" s="2" customFormat="1" x14ac:dyDescent="0.25">
      <c r="A175" s="2" t="s">
        <v>56</v>
      </c>
      <c r="B175" s="2">
        <v>43</v>
      </c>
      <c r="C175" s="111">
        <f>Acres_ALL!C49*NIWR_depth!C165/25.4/12/1000</f>
        <v>0</v>
      </c>
      <c r="D175" s="112"/>
      <c r="E175" s="112"/>
      <c r="F175" s="112"/>
      <c r="G175" s="112"/>
      <c r="H175" s="140"/>
      <c r="I175" s="112"/>
      <c r="J175" s="140"/>
      <c r="K175" s="111">
        <f>Acres_ALL!K49*NIWR_depth!K165/25.4/12/1000</f>
        <v>0</v>
      </c>
      <c r="L175" s="140"/>
      <c r="M175" s="112"/>
      <c r="N175" s="112"/>
      <c r="O175" s="140"/>
      <c r="P175" s="112"/>
      <c r="Q175" s="140"/>
      <c r="R175" s="109">
        <f>Acres_ALL!R49*NIWR_depth!R165/25.4/12/1000</f>
        <v>0.27790811042803576</v>
      </c>
      <c r="S175" s="140"/>
      <c r="T175" s="112"/>
      <c r="U175" s="140"/>
      <c r="V175" s="112"/>
      <c r="W175" s="140"/>
      <c r="X175" s="112"/>
      <c r="Y175" s="112"/>
      <c r="Z175" s="112"/>
      <c r="AA175" s="112"/>
      <c r="AB175" s="112"/>
      <c r="AC175" s="112"/>
      <c r="AD175" s="112"/>
      <c r="AE175" s="140"/>
      <c r="AF175" s="112"/>
      <c r="AG175" s="111">
        <f>Acres_ALL!AG49*NIWR_depth!AG165/25.4/12/1000</f>
        <v>3.5662146005334245E-3</v>
      </c>
      <c r="AH175" s="112"/>
      <c r="AI175" s="112"/>
      <c r="AJ175" s="112"/>
      <c r="AK175" s="112"/>
      <c r="AL175" s="112"/>
    </row>
    <row r="176" spans="1:38" s="2" customFormat="1" x14ac:dyDescent="0.25">
      <c r="A176" s="2" t="s">
        <v>57</v>
      </c>
      <c r="B176" s="2">
        <v>62</v>
      </c>
      <c r="C176" s="112"/>
      <c r="D176" s="112"/>
      <c r="E176" s="112"/>
      <c r="F176" s="112"/>
      <c r="G176" s="112"/>
      <c r="H176" s="140"/>
      <c r="I176" s="112"/>
      <c r="J176" s="140"/>
      <c r="K176" s="112"/>
      <c r="L176" s="140"/>
      <c r="M176" s="112"/>
      <c r="N176" s="112"/>
      <c r="O176" s="140"/>
      <c r="P176" s="112"/>
      <c r="Q176" s="140"/>
      <c r="R176" s="112"/>
      <c r="S176" s="140"/>
      <c r="T176" s="111">
        <f>Acres_ALL!T50*NIWR_depth!T166/25.4/12/1000</f>
        <v>0</v>
      </c>
      <c r="U176" s="140"/>
      <c r="V176" s="112"/>
      <c r="W176" s="140"/>
      <c r="X176" s="112"/>
      <c r="Y176" s="112"/>
      <c r="Z176" s="112"/>
      <c r="AA176" s="112"/>
      <c r="AB176" s="112"/>
      <c r="AC176" s="112"/>
      <c r="AD176" s="112"/>
      <c r="AE176" s="140"/>
      <c r="AF176" s="112"/>
      <c r="AG176" s="112"/>
      <c r="AH176" s="112"/>
      <c r="AI176" s="112"/>
      <c r="AJ176" s="112"/>
      <c r="AK176" s="112"/>
      <c r="AL176" s="112"/>
    </row>
    <row r="177" spans="1:38" s="2" customFormat="1" x14ac:dyDescent="0.25">
      <c r="A177" s="2" t="s">
        <v>58</v>
      </c>
      <c r="B177" s="2">
        <v>63</v>
      </c>
      <c r="C177" s="112"/>
      <c r="D177" s="112"/>
      <c r="E177" s="112"/>
      <c r="F177" s="112"/>
      <c r="G177" s="112"/>
      <c r="H177" s="140"/>
      <c r="I177" s="112"/>
      <c r="J177" s="140"/>
      <c r="K177" s="112"/>
      <c r="L177" s="140">
        <f>Acres_ALL!L51*NIWR_depth!L167/25.4/12/1000</f>
        <v>2.6098633701109852</v>
      </c>
      <c r="M177" s="112"/>
      <c r="N177" s="112"/>
      <c r="O177" s="140"/>
      <c r="P177" s="112"/>
      <c r="Q177" s="140">
        <f>Acres_ALL!Q51*NIWR_depth!Q167/25.4/12/1000</f>
        <v>51.577567202874604</v>
      </c>
      <c r="R177" s="112"/>
      <c r="S177" s="140">
        <f>Acres_ALL!S51*NIWR_depth!S167/25.4/12/1000</f>
        <v>3.5329621932093578</v>
      </c>
      <c r="T177" s="112"/>
      <c r="U177" s="140"/>
      <c r="V177" s="112"/>
      <c r="W177" s="140"/>
      <c r="X177" s="112"/>
      <c r="Y177" s="112"/>
      <c r="Z177" s="112"/>
      <c r="AA177" s="112"/>
      <c r="AB177" s="112"/>
      <c r="AC177" s="112"/>
      <c r="AD177" s="112"/>
      <c r="AE177" s="140"/>
      <c r="AF177" s="112"/>
      <c r="AG177" s="112"/>
      <c r="AH177" s="112"/>
      <c r="AI177" s="112"/>
      <c r="AJ177" s="112"/>
      <c r="AK177" s="112"/>
      <c r="AL177" s="112"/>
    </row>
    <row r="178" spans="1:38" s="2" customFormat="1" x14ac:dyDescent="0.25">
      <c r="A178" s="2" t="s">
        <v>59</v>
      </c>
      <c r="B178" s="2">
        <v>64</v>
      </c>
      <c r="C178" s="112"/>
      <c r="D178" s="112"/>
      <c r="E178" s="112"/>
      <c r="F178" s="112"/>
      <c r="G178" s="112"/>
      <c r="H178" s="140"/>
      <c r="I178" s="112"/>
      <c r="J178" s="140"/>
      <c r="K178" s="112"/>
      <c r="L178" s="140"/>
      <c r="M178" s="112"/>
      <c r="N178" s="112"/>
      <c r="O178" s="140"/>
      <c r="P178" s="112"/>
      <c r="Q178" s="140"/>
      <c r="R178" s="112"/>
      <c r="S178" s="140"/>
      <c r="T178" s="111">
        <f>Acres_ALL!T52*NIWR_depth!T168/25.4/12/1000</f>
        <v>0</v>
      </c>
      <c r="U178" s="140"/>
      <c r="V178" s="112"/>
      <c r="W178" s="140"/>
      <c r="X178" s="112"/>
      <c r="Y178" s="112"/>
      <c r="Z178" s="112"/>
      <c r="AA178" s="112"/>
      <c r="AB178" s="112"/>
      <c r="AC178" s="112"/>
      <c r="AD178" s="112"/>
      <c r="AE178" s="140"/>
      <c r="AF178" s="112"/>
      <c r="AG178" s="112"/>
      <c r="AH178" s="112"/>
      <c r="AI178" s="112"/>
      <c r="AJ178" s="112"/>
      <c r="AK178" s="112"/>
      <c r="AL178" s="112"/>
    </row>
    <row r="179" spans="1:38" s="2" customFormat="1" x14ac:dyDescent="0.25">
      <c r="A179" s="2" t="s">
        <v>60</v>
      </c>
      <c r="B179" s="2">
        <v>75</v>
      </c>
      <c r="C179" s="112"/>
      <c r="D179" s="112"/>
      <c r="E179" s="112"/>
      <c r="F179" s="112"/>
      <c r="G179" s="112"/>
      <c r="H179" s="140"/>
      <c r="I179" s="112"/>
      <c r="J179" s="140"/>
      <c r="K179" s="112"/>
      <c r="L179" s="140"/>
      <c r="M179" s="112"/>
      <c r="N179" s="112"/>
      <c r="O179" s="140"/>
      <c r="P179" s="112"/>
      <c r="Q179" s="140"/>
      <c r="R179" s="112"/>
      <c r="S179" s="140"/>
      <c r="T179" s="112"/>
      <c r="U179" s="140"/>
      <c r="V179" s="111">
        <f>Acres_ALL!V53*NIWR_depth!V169/25.4/12/1000</f>
        <v>0</v>
      </c>
      <c r="W179" s="140"/>
      <c r="X179" s="112"/>
      <c r="Y179" s="112"/>
      <c r="Z179" s="112"/>
      <c r="AA179" s="112"/>
      <c r="AB179" s="111">
        <f>Acres_ALL!AB53*NIWR_depth!AB169/25.4/12/1000</f>
        <v>0</v>
      </c>
      <c r="AC179" s="112"/>
      <c r="AD179" s="112"/>
      <c r="AE179" s="140"/>
      <c r="AF179" s="112"/>
      <c r="AG179" s="112"/>
      <c r="AH179" s="112"/>
      <c r="AI179" s="112"/>
      <c r="AJ179" s="112"/>
      <c r="AK179" s="112"/>
      <c r="AL179" s="112"/>
    </row>
    <row r="180" spans="1:38" s="2" customFormat="1" x14ac:dyDescent="0.25">
      <c r="A180" s="2" t="s">
        <v>61</v>
      </c>
      <c r="B180" s="2">
        <v>82</v>
      </c>
      <c r="C180" s="112"/>
      <c r="D180" s="111">
        <f>Acres_ALL!D54*NIWR_depth!D170/25.4/12/1000</f>
        <v>1.3495648724170221E-2</v>
      </c>
      <c r="E180" s="111">
        <f>Acres_ALL!E54*NIWR_depth!E170/25.4/12/1000</f>
        <v>5.4055058422135455E-2</v>
      </c>
      <c r="F180" s="112"/>
      <c r="G180" s="111">
        <f>Acres_ALL!G54*NIWR_depth!G170/25.4/12/1000</f>
        <v>0</v>
      </c>
      <c r="H180" s="140"/>
      <c r="I180" s="112"/>
      <c r="J180" s="140"/>
      <c r="K180" s="112"/>
      <c r="L180" s="140"/>
      <c r="M180" s="112"/>
      <c r="N180" s="112"/>
      <c r="O180" s="140"/>
      <c r="P180" s="112"/>
      <c r="Q180" s="140"/>
      <c r="R180" s="112"/>
      <c r="S180" s="140"/>
      <c r="T180" s="112"/>
      <c r="U180" s="140"/>
      <c r="V180" s="111">
        <f>Acres_ALL!V54*NIWR_depth!V170/25.4/12/1000</f>
        <v>5.8083387918676149E-2</v>
      </c>
      <c r="W180" s="140"/>
      <c r="X180" s="111">
        <f>Acres_ALL!X54*NIWR_depth!X170/25.4/12/1000</f>
        <v>0.14456976572379804</v>
      </c>
      <c r="Y180" s="112"/>
      <c r="Z180" s="111">
        <f>Acres_ALL!Z54*NIWR_depth!Z170/25.4/12/1000</f>
        <v>0.22987211236883887</v>
      </c>
      <c r="AA180" s="112"/>
      <c r="AB180" s="112"/>
      <c r="AC180" s="111">
        <f>Acres_ALL!AC54*NIWR_depth!AC170/25.4/12/1000</f>
        <v>0</v>
      </c>
      <c r="AD180" s="112"/>
      <c r="AE180" s="140"/>
      <c r="AF180" s="112"/>
      <c r="AG180" s="112"/>
      <c r="AH180" s="112"/>
      <c r="AI180" s="112"/>
      <c r="AJ180" s="111">
        <f>Acres_ALL!AJ54*NIWR_depth!AJ170/25.4/12/1000</f>
        <v>0.1198525431876314</v>
      </c>
      <c r="AK180" s="112"/>
      <c r="AL180" s="111">
        <f>Acres_ALL!AL54*NIWR_depth!AL170/25.4/12/1000</f>
        <v>1.5709385876813066E-2</v>
      </c>
    </row>
    <row r="181" spans="1:38" s="2" customFormat="1" x14ac:dyDescent="0.25">
      <c r="C181" s="108"/>
      <c r="D181" s="108"/>
      <c r="E181" s="108"/>
      <c r="F181" s="108"/>
      <c r="G181" s="108"/>
      <c r="H181"/>
      <c r="I181" s="108"/>
      <c r="J181"/>
      <c r="K181" s="108"/>
      <c r="L181"/>
      <c r="M181" s="108"/>
      <c r="N181" s="108"/>
      <c r="O181"/>
      <c r="P181" s="108"/>
      <c r="Q181"/>
      <c r="R181" s="108"/>
      <c r="S181"/>
      <c r="T181" s="108"/>
      <c r="U181"/>
      <c r="V181" s="108"/>
      <c r="W181"/>
      <c r="X181" s="108"/>
      <c r="Y181" s="108"/>
      <c r="Z181" s="108"/>
      <c r="AA181" s="108"/>
      <c r="AB181" s="108"/>
      <c r="AC181" s="108"/>
      <c r="AD181" s="108"/>
      <c r="AE181"/>
      <c r="AF181" s="108"/>
      <c r="AG181" s="108"/>
      <c r="AH181" s="108"/>
      <c r="AI181" s="108"/>
      <c r="AJ181" s="108"/>
      <c r="AK181" s="108"/>
      <c r="AL181" s="108"/>
    </row>
    <row r="182" spans="1:38" s="2" customFormat="1" x14ac:dyDescent="0.25">
      <c r="B182" s="123" t="s">
        <v>174</v>
      </c>
      <c r="C182" s="108">
        <f>SUM(C156:C180)</f>
        <v>272.82551622128454</v>
      </c>
      <c r="D182" s="108">
        <f t="shared" ref="D182:AL182" si="5">SUM(D156:D180)</f>
        <v>16.69959522050593</v>
      </c>
      <c r="E182" s="108">
        <f t="shared" si="5"/>
        <v>47.433699950324097</v>
      </c>
      <c r="F182" s="108">
        <f t="shared" si="5"/>
        <v>0.97368766404199469</v>
      </c>
      <c r="G182" s="108">
        <f t="shared" si="5"/>
        <v>4.1906627296587899</v>
      </c>
      <c r="H182" s="108">
        <f t="shared" si="5"/>
        <v>10.111961342584138</v>
      </c>
      <c r="I182" s="108">
        <f t="shared" si="5"/>
        <v>198.5128610953725</v>
      </c>
      <c r="J182" s="108">
        <f t="shared" si="5"/>
        <v>3.112240750043997</v>
      </c>
      <c r="K182" s="108">
        <f t="shared" si="5"/>
        <v>93.417413482336727</v>
      </c>
      <c r="L182" s="108">
        <f t="shared" si="5"/>
        <v>39.783884139850592</v>
      </c>
      <c r="M182" s="108">
        <f t="shared" si="5"/>
        <v>21.243237336923194</v>
      </c>
      <c r="N182" s="108">
        <f t="shared" si="5"/>
        <v>92.631830708661425</v>
      </c>
      <c r="O182" s="108">
        <f t="shared" si="5"/>
        <v>491.19199345469036</v>
      </c>
      <c r="P182" s="108">
        <f t="shared" si="5"/>
        <v>30.323501841367548</v>
      </c>
      <c r="Q182" s="108">
        <f t="shared" si="5"/>
        <v>165.69538732585465</v>
      </c>
      <c r="R182" s="108">
        <f t="shared" si="5"/>
        <v>117.2700240909556</v>
      </c>
      <c r="S182" s="108">
        <f t="shared" si="5"/>
        <v>23.769640320355915</v>
      </c>
      <c r="T182" s="108">
        <f t="shared" si="5"/>
        <v>515.01437019519585</v>
      </c>
      <c r="U182" s="108">
        <f t="shared" si="5"/>
        <v>487.52090926849797</v>
      </c>
      <c r="V182" s="108">
        <f t="shared" si="5"/>
        <v>28.590946705883141</v>
      </c>
      <c r="W182" s="108">
        <f t="shared" si="5"/>
        <v>0.44416023683479694</v>
      </c>
      <c r="X182" s="108">
        <f t="shared" si="5"/>
        <v>43.10110658978202</v>
      </c>
      <c r="Y182" s="108">
        <f t="shared" si="5"/>
        <v>463.98804837872558</v>
      </c>
      <c r="Z182" s="108">
        <f t="shared" si="5"/>
        <v>123.85250705718448</v>
      </c>
      <c r="AA182" s="108">
        <f t="shared" si="5"/>
        <v>295.51986672584837</v>
      </c>
      <c r="AB182" s="108">
        <f t="shared" si="5"/>
        <v>9.2940137466476838</v>
      </c>
      <c r="AC182" s="108">
        <f t="shared" si="5"/>
        <v>27.717850040831632</v>
      </c>
      <c r="AD182" s="108">
        <f t="shared" si="5"/>
        <v>7.341771514303419</v>
      </c>
      <c r="AE182" s="108">
        <f t="shared" si="5"/>
        <v>11.748794085030749</v>
      </c>
      <c r="AF182" s="108">
        <f t="shared" si="5"/>
        <v>209.74010102766641</v>
      </c>
      <c r="AG182" s="108">
        <f t="shared" si="5"/>
        <v>87.162568107558002</v>
      </c>
      <c r="AH182" s="108">
        <f t="shared" si="5"/>
        <v>80.230762339549756</v>
      </c>
      <c r="AI182" s="108">
        <f t="shared" si="5"/>
        <v>69.744971297579426</v>
      </c>
      <c r="AJ182" s="108">
        <f t="shared" si="5"/>
        <v>28.830460558109163</v>
      </c>
      <c r="AK182" s="108">
        <f t="shared" si="5"/>
        <v>24.366089238845145</v>
      </c>
      <c r="AL182" s="108">
        <f t="shared" si="5"/>
        <v>40.563467960535171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H16383"/>
  <sheetViews>
    <sheetView zoomScale="85" zoomScaleNormal="85" workbookViewId="0">
      <pane xSplit="3" ySplit="3" topLeftCell="D4" activePane="bottomRight" state="frozen"/>
      <selection activeCell="P42" sqref="P42"/>
      <selection pane="topRight" activeCell="P42" sqref="P42"/>
      <selection pane="bottomLeft" activeCell="P42" sqref="P42"/>
      <selection pane="bottomRight" activeCell="A42" sqref="A42"/>
    </sheetView>
  </sheetViews>
  <sheetFormatPr defaultRowHeight="15" x14ac:dyDescent="0.25"/>
  <cols>
    <col min="1" max="1" width="15.7109375" customWidth="1"/>
    <col min="2" max="8" width="10.7109375" customWidth="1"/>
  </cols>
  <sheetData>
    <row r="1" spans="1:8" ht="21.75" thickBot="1" x14ac:dyDescent="0.4">
      <c r="A1" s="127" t="s">
        <v>196</v>
      </c>
      <c r="B1" s="127"/>
    </row>
    <row r="2" spans="1:8" ht="15" customHeight="1" x14ac:dyDescent="0.25">
      <c r="A2" s="217" t="s">
        <v>138</v>
      </c>
      <c r="B2" s="215" t="s">
        <v>189</v>
      </c>
      <c r="C2" s="213" t="s">
        <v>190</v>
      </c>
      <c r="D2" s="219" t="s">
        <v>245</v>
      </c>
      <c r="E2" s="220"/>
      <c r="F2" s="220"/>
      <c r="G2" s="220"/>
      <c r="H2" s="221"/>
    </row>
    <row r="3" spans="1:8" ht="30" x14ac:dyDescent="0.25">
      <c r="A3" s="218"/>
      <c r="B3" s="216"/>
      <c r="C3" s="214"/>
      <c r="D3" s="128" t="s">
        <v>191</v>
      </c>
      <c r="E3" s="129" t="s">
        <v>192</v>
      </c>
      <c r="F3" s="129" t="s">
        <v>193</v>
      </c>
      <c r="G3" s="129" t="s">
        <v>194</v>
      </c>
      <c r="H3" s="130" t="s">
        <v>195</v>
      </c>
    </row>
    <row r="4" spans="1:8" x14ac:dyDescent="0.25">
      <c r="A4" s="131" t="s">
        <v>2</v>
      </c>
      <c r="B4" s="132">
        <v>149560</v>
      </c>
      <c r="C4" s="168">
        <f>NIWR_volume!C32</f>
        <v>252.15196641983744</v>
      </c>
      <c r="D4" s="169">
        <f>NIWR_volume!C182</f>
        <v>272.82551622128454</v>
      </c>
      <c r="E4" s="170">
        <f>NIWR_volume!C152</f>
        <v>266.00346354761268</v>
      </c>
      <c r="F4" s="170">
        <f>NIWR_volume!C122</f>
        <v>290.19640158738662</v>
      </c>
      <c r="G4" s="171">
        <f>NIWR_volume!C62</f>
        <v>277.34162911573247</v>
      </c>
      <c r="H4" s="172">
        <f>NIWR_volume!C92</f>
        <v>264.03222911804426</v>
      </c>
    </row>
    <row r="5" spans="1:8" x14ac:dyDescent="0.25">
      <c r="A5" s="131" t="s">
        <v>3</v>
      </c>
      <c r="B5" s="132">
        <v>11980</v>
      </c>
      <c r="C5" s="173">
        <f>NIWR_volume!D32</f>
        <v>15.343225808279481</v>
      </c>
      <c r="D5" s="169">
        <f>NIWR_volume!D182</f>
        <v>16.69959522050593</v>
      </c>
      <c r="E5" s="170">
        <f>NIWR_volume!D152</f>
        <v>16.646254451772002</v>
      </c>
      <c r="F5" s="170">
        <f>NIWR_volume!D122</f>
        <v>17.528654622407114</v>
      </c>
      <c r="G5" s="171">
        <f>NIWR_volume!D62</f>
        <v>16.488723245681957</v>
      </c>
      <c r="H5" s="172">
        <f>NIWR_volume!D92</f>
        <v>15.957597533928515</v>
      </c>
    </row>
    <row r="6" spans="1:8" x14ac:dyDescent="0.25">
      <c r="A6" s="133" t="s">
        <v>4</v>
      </c>
      <c r="B6" s="134">
        <v>37490</v>
      </c>
      <c r="C6" s="173">
        <f>NIWR_volume!E32</f>
        <v>40.98047778214741</v>
      </c>
      <c r="D6" s="169">
        <f>NIWR_volume!E182</f>
        <v>47.433699950324097</v>
      </c>
      <c r="E6" s="170">
        <f>NIWR_volume!E152</f>
        <v>46.778281314271013</v>
      </c>
      <c r="F6" s="170">
        <f>NIWR_volume!E122</f>
        <v>49.185481276789446</v>
      </c>
      <c r="G6" s="171">
        <f>NIWR_volume!E62</f>
        <v>46.966135304581002</v>
      </c>
      <c r="H6" s="172">
        <f>NIWR_volume!E92</f>
        <v>44.445139524786448</v>
      </c>
    </row>
    <row r="7" spans="1:8" x14ac:dyDescent="0.25">
      <c r="A7" s="135" t="s">
        <v>5</v>
      </c>
      <c r="B7" s="136">
        <v>2090</v>
      </c>
      <c r="C7" s="173">
        <f>NIWR_volume!F32</f>
        <v>0.7734645669291339</v>
      </c>
      <c r="D7" s="169">
        <f>NIWR_volume!F182</f>
        <v>0.97368766404199469</v>
      </c>
      <c r="E7" s="170">
        <f>NIWR_volume!F152</f>
        <v>0.95037401574803149</v>
      </c>
      <c r="F7" s="170">
        <f>NIWR_volume!F122</f>
        <v>1.1519685039370078</v>
      </c>
      <c r="G7" s="171">
        <f>NIWR_volume!F62</f>
        <v>1.0244291338582678</v>
      </c>
      <c r="H7" s="172">
        <f>NIWR_volume!F92</f>
        <v>0.92431758530183727</v>
      </c>
    </row>
    <row r="8" spans="1:8" x14ac:dyDescent="0.25">
      <c r="A8" s="135" t="s">
        <v>6</v>
      </c>
      <c r="B8" s="136">
        <v>4210</v>
      </c>
      <c r="C8" s="173">
        <f>NIWR_volume!G32</f>
        <v>3.610544619422571</v>
      </c>
      <c r="D8" s="169">
        <f>NIWR_volume!G182</f>
        <v>4.1906627296587899</v>
      </c>
      <c r="E8" s="170">
        <f>NIWR_volume!G152</f>
        <v>4.2417683727034108</v>
      </c>
      <c r="F8" s="170">
        <f>NIWR_volume!G122</f>
        <v>4.6022703412073467</v>
      </c>
      <c r="G8" s="171">
        <f>NIWR_volume!G62</f>
        <v>4.1934251968503924</v>
      </c>
      <c r="H8" s="172">
        <f>NIWR_volume!G92</f>
        <v>4.0193897637795271</v>
      </c>
    </row>
    <row r="9" spans="1:8" x14ac:dyDescent="0.25">
      <c r="A9" s="160" t="s">
        <v>7</v>
      </c>
      <c r="B9" s="136">
        <v>9070</v>
      </c>
      <c r="C9" s="173">
        <f>NIWR_volume!H32</f>
        <v>9.6941729562638965</v>
      </c>
      <c r="D9" s="169">
        <f>NIWR_volume!H182</f>
        <v>10.111961342584138</v>
      </c>
      <c r="E9" s="170">
        <f>NIWR_volume!H152</f>
        <v>10.058421925514338</v>
      </c>
      <c r="F9" s="170">
        <f>NIWR_volume!H122</f>
        <v>10.681010650295315</v>
      </c>
      <c r="G9" s="171">
        <f>NIWR_volume!H62</f>
        <v>10.067374955516447</v>
      </c>
      <c r="H9" s="172">
        <f>NIWR_volume!H92</f>
        <v>9.7223701154914099</v>
      </c>
    </row>
    <row r="10" spans="1:8" x14ac:dyDescent="0.25">
      <c r="A10" s="135" t="s">
        <v>8</v>
      </c>
      <c r="B10" s="136">
        <v>72420</v>
      </c>
      <c r="C10" s="173">
        <f>NIWR_volume!I32</f>
        <v>177.14465098217798</v>
      </c>
      <c r="D10" s="169">
        <f>NIWR_volume!I182</f>
        <v>198.5128610953725</v>
      </c>
      <c r="E10" s="170">
        <f>NIWR_volume!I152</f>
        <v>198.5458351337135</v>
      </c>
      <c r="F10" s="170">
        <f>NIWR_volume!I122</f>
        <v>205.60415946073311</v>
      </c>
      <c r="G10" s="171">
        <f>NIWR_volume!I62</f>
        <v>196.85596227232688</v>
      </c>
      <c r="H10" s="172">
        <f>NIWR_volume!I92</f>
        <v>191.89907111854791</v>
      </c>
    </row>
    <row r="11" spans="1:8" x14ac:dyDescent="0.25">
      <c r="A11" s="160" t="s">
        <v>9</v>
      </c>
      <c r="B11" s="136">
        <v>3140</v>
      </c>
      <c r="C11" s="173">
        <f>NIWR_volume!J32</f>
        <v>3.0282656271052755</v>
      </c>
      <c r="D11" s="169">
        <f>NIWR_volume!J182</f>
        <v>3.112240750043997</v>
      </c>
      <c r="E11" s="170">
        <f>NIWR_volume!J152</f>
        <v>3.0881180991792769</v>
      </c>
      <c r="F11" s="170">
        <f>NIWR_volume!J122</f>
        <v>3.2924974592020071</v>
      </c>
      <c r="G11" s="171">
        <f>NIWR_volume!J62</f>
        <v>3.1223614753620259</v>
      </c>
      <c r="H11" s="172">
        <f>NIWR_volume!J92</f>
        <v>3.0115282391910494</v>
      </c>
    </row>
    <row r="12" spans="1:8" x14ac:dyDescent="0.25">
      <c r="A12" s="135" t="s">
        <v>10</v>
      </c>
      <c r="B12" s="136">
        <v>38650</v>
      </c>
      <c r="C12" s="173">
        <f>NIWR_volume!K32</f>
        <v>87.096491690590483</v>
      </c>
      <c r="D12" s="169">
        <f>NIWR_volume!K182</f>
        <v>93.417413482336727</v>
      </c>
      <c r="E12" s="170">
        <f>NIWR_volume!K152</f>
        <v>92.819293333697956</v>
      </c>
      <c r="F12" s="170">
        <f>NIWR_volume!K122</f>
        <v>97.205413173346642</v>
      </c>
      <c r="G12" s="171">
        <f>NIWR_volume!K62</f>
        <v>92.97683749894054</v>
      </c>
      <c r="H12" s="172">
        <f>NIWR_volume!K92</f>
        <v>89.978246981551109</v>
      </c>
    </row>
    <row r="13" spans="1:8" x14ac:dyDescent="0.25">
      <c r="A13" s="160" t="s">
        <v>11</v>
      </c>
      <c r="B13" s="136">
        <v>14650</v>
      </c>
      <c r="C13" s="173">
        <f>NIWR_volume!L32</f>
        <v>35.954865929998462</v>
      </c>
      <c r="D13" s="169">
        <f>NIWR_volume!L182</f>
        <v>39.783884139850592</v>
      </c>
      <c r="E13" s="170">
        <f>NIWR_volume!L152</f>
        <v>39.874146714053715</v>
      </c>
      <c r="F13" s="170">
        <f>NIWR_volume!L122</f>
        <v>40.596632978569069</v>
      </c>
      <c r="G13" s="171">
        <f>NIWR_volume!L62</f>
        <v>39.277037760238926</v>
      </c>
      <c r="H13" s="172">
        <f>NIWR_volume!L92</f>
        <v>38.192716560104174</v>
      </c>
    </row>
    <row r="14" spans="1:8" x14ac:dyDescent="0.25">
      <c r="A14" s="135" t="s">
        <v>12</v>
      </c>
      <c r="B14" s="136">
        <v>8820</v>
      </c>
      <c r="C14" s="173">
        <f>NIWR_volume!M32</f>
        <v>20.615071206963009</v>
      </c>
      <c r="D14" s="169">
        <f>NIWR_volume!M182</f>
        <v>21.243237336923194</v>
      </c>
      <c r="E14" s="170">
        <f>NIWR_volume!M152</f>
        <v>21.270463384022982</v>
      </c>
      <c r="F14" s="170">
        <f>NIWR_volume!M122</f>
        <v>21.996987429486076</v>
      </c>
      <c r="G14" s="171">
        <f>NIWR_volume!M62</f>
        <v>21.192085750253007</v>
      </c>
      <c r="H14" s="172">
        <f>NIWR_volume!M92</f>
        <v>20.820112271654498</v>
      </c>
    </row>
    <row r="15" spans="1:8" x14ac:dyDescent="0.25">
      <c r="A15" s="135" t="s">
        <v>13</v>
      </c>
      <c r="B15" s="136">
        <v>42870</v>
      </c>
      <c r="C15" s="173">
        <f>NIWR_volume!N32</f>
        <v>82.673838582677149</v>
      </c>
      <c r="D15" s="169">
        <f>NIWR_volume!N182</f>
        <v>92.631830708661425</v>
      </c>
      <c r="E15" s="170">
        <f>NIWR_volume!N152</f>
        <v>93.194429133858279</v>
      </c>
      <c r="F15" s="170">
        <f>NIWR_volume!N122</f>
        <v>97.920255905511837</v>
      </c>
      <c r="G15" s="171">
        <f>NIWR_volume!N62</f>
        <v>93.869547244094491</v>
      </c>
      <c r="H15" s="172">
        <f>NIWR_volume!N92</f>
        <v>90.901840551181095</v>
      </c>
    </row>
    <row r="16" spans="1:8" x14ac:dyDescent="0.25">
      <c r="A16" s="160" t="s">
        <v>14</v>
      </c>
      <c r="B16" s="136">
        <v>147650</v>
      </c>
      <c r="C16" s="173">
        <f>NIWR_volume!O32</f>
        <v>441.06077755905523</v>
      </c>
      <c r="D16" s="169">
        <f>NIWR_volume!O182</f>
        <v>491.19199345469036</v>
      </c>
      <c r="E16" s="170">
        <f>NIWR_volume!O152</f>
        <v>503.78620546652053</v>
      </c>
      <c r="F16" s="170">
        <f>NIWR_volume!O122</f>
        <v>502.87628890625945</v>
      </c>
      <c r="G16" s="171">
        <f>NIWR_volume!O62</f>
        <v>481.06689315375343</v>
      </c>
      <c r="H16" s="172">
        <f>NIWR_volume!O92</f>
        <v>481.95465347237018</v>
      </c>
    </row>
    <row r="17" spans="1:8" x14ac:dyDescent="0.25">
      <c r="A17" s="135" t="s">
        <v>15</v>
      </c>
      <c r="B17" s="136">
        <v>16750</v>
      </c>
      <c r="C17" s="173">
        <f>NIWR_volume!P32</f>
        <v>26.799749345238791</v>
      </c>
      <c r="D17" s="169">
        <f>NIWR_volume!P182</f>
        <v>30.323501841367548</v>
      </c>
      <c r="E17" s="170">
        <f>NIWR_volume!P152</f>
        <v>30.997516765122636</v>
      </c>
      <c r="F17" s="170">
        <f>NIWR_volume!P122</f>
        <v>31.373794626544321</v>
      </c>
      <c r="G17" s="171">
        <f>NIWR_volume!P62</f>
        <v>29.303925604284728</v>
      </c>
      <c r="H17" s="172">
        <f>NIWR_volume!P92</f>
        <v>29.576921627887426</v>
      </c>
    </row>
    <row r="18" spans="1:8" x14ac:dyDescent="0.25">
      <c r="A18" s="160" t="s">
        <v>16</v>
      </c>
      <c r="B18" s="136">
        <v>56840</v>
      </c>
      <c r="C18" s="173">
        <f>NIWR_volume!Q32</f>
        <v>156.95445593265305</v>
      </c>
      <c r="D18" s="169">
        <f>NIWR_volume!Q182</f>
        <v>165.69538732585465</v>
      </c>
      <c r="E18" s="170">
        <f>NIWR_volume!Q152</f>
        <v>166.68758666261323</v>
      </c>
      <c r="F18" s="170">
        <f>NIWR_volume!Q122</f>
        <v>167.56806037882546</v>
      </c>
      <c r="G18" s="171">
        <f>NIWR_volume!Q62</f>
        <v>164.96454053466721</v>
      </c>
      <c r="H18" s="172">
        <f>NIWR_volume!Q92</f>
        <v>162.56134050465204</v>
      </c>
    </row>
    <row r="19" spans="1:8" x14ac:dyDescent="0.25">
      <c r="A19" s="135" t="s">
        <v>17</v>
      </c>
      <c r="B19" s="136">
        <v>54590</v>
      </c>
      <c r="C19" s="173">
        <f>NIWR_volume!R32</f>
        <v>110.16798552714027</v>
      </c>
      <c r="D19" s="169">
        <f>NIWR_volume!R182</f>
        <v>117.2700240909556</v>
      </c>
      <c r="E19" s="170">
        <f>NIWR_volume!R152</f>
        <v>115.6344427625711</v>
      </c>
      <c r="F19" s="170">
        <f>NIWR_volume!R122</f>
        <v>122.41796461616173</v>
      </c>
      <c r="G19" s="171">
        <f>NIWR_volume!R62</f>
        <v>116.37912791223496</v>
      </c>
      <c r="H19" s="172">
        <f>NIWR_volume!R92</f>
        <v>114.17341624059709</v>
      </c>
    </row>
    <row r="20" spans="1:8" x14ac:dyDescent="0.25">
      <c r="A20" s="160" t="s">
        <v>18</v>
      </c>
      <c r="B20" s="136">
        <v>7340</v>
      </c>
      <c r="C20" s="173">
        <f>NIWR_volume!S32</f>
        <v>21.957251374665898</v>
      </c>
      <c r="D20" s="169">
        <f>NIWR_volume!S182</f>
        <v>23.769640320355915</v>
      </c>
      <c r="E20" s="170">
        <f>NIWR_volume!S152</f>
        <v>23.943938318029712</v>
      </c>
      <c r="F20" s="170">
        <f>NIWR_volume!S122</f>
        <v>24.093070837359786</v>
      </c>
      <c r="G20" s="171">
        <f>NIWR_volume!S62</f>
        <v>23.520877195052819</v>
      </c>
      <c r="H20" s="172">
        <f>NIWR_volume!S92</f>
        <v>23.153651590291815</v>
      </c>
    </row>
    <row r="21" spans="1:8" x14ac:dyDescent="0.25">
      <c r="A21" s="135" t="s">
        <v>19</v>
      </c>
      <c r="B21" s="136">
        <v>231680</v>
      </c>
      <c r="C21" s="173">
        <f>NIWR_volume!T32</f>
        <v>458.58578109436621</v>
      </c>
      <c r="D21" s="169">
        <f>NIWR_volume!T182</f>
        <v>515.01437019519585</v>
      </c>
      <c r="E21" s="170">
        <f>NIWR_volume!T152</f>
        <v>524.39017113175748</v>
      </c>
      <c r="F21" s="170">
        <f>NIWR_volume!T122</f>
        <v>541.89879336148101</v>
      </c>
      <c r="G21" s="171">
        <f>NIWR_volume!T62</f>
        <v>515.41926126764452</v>
      </c>
      <c r="H21" s="172">
        <f>NIWR_volume!T92</f>
        <v>493.90987707766101</v>
      </c>
    </row>
    <row r="22" spans="1:8" x14ac:dyDescent="0.25">
      <c r="A22" s="160" t="s">
        <v>20</v>
      </c>
      <c r="B22" s="136">
        <v>153060</v>
      </c>
      <c r="C22" s="173">
        <f>NIWR_volume!U32</f>
        <v>417.95222440944883</v>
      </c>
      <c r="D22" s="169">
        <f>NIWR_volume!U182</f>
        <v>487.52090926849797</v>
      </c>
      <c r="E22" s="170">
        <f>NIWR_volume!U152</f>
        <v>497.25106868862935</v>
      </c>
      <c r="F22" s="170">
        <f>NIWR_volume!U122</f>
        <v>498.70752245815731</v>
      </c>
      <c r="G22" s="171">
        <f>NIWR_volume!U62</f>
        <v>474.46746762418928</v>
      </c>
      <c r="H22" s="172">
        <f>NIWR_volume!U92</f>
        <v>472.00546345221778</v>
      </c>
    </row>
    <row r="23" spans="1:8" x14ac:dyDescent="0.25">
      <c r="A23" s="135" t="s">
        <v>21</v>
      </c>
      <c r="B23" s="136">
        <v>22230</v>
      </c>
      <c r="C23" s="173">
        <f>NIWR_volume!V32</f>
        <v>25.999998111768889</v>
      </c>
      <c r="D23" s="169">
        <f>NIWR_volume!V182</f>
        <v>28.590946705883141</v>
      </c>
      <c r="E23" s="170">
        <f>NIWR_volume!V152</f>
        <v>28.347545008061477</v>
      </c>
      <c r="F23" s="170">
        <f>NIWR_volume!V122</f>
        <v>29.834269844160442</v>
      </c>
      <c r="G23" s="171">
        <f>NIWR_volume!V62</f>
        <v>28.224099334068661</v>
      </c>
      <c r="H23" s="172">
        <f>NIWR_volume!V92</f>
        <v>27.291804697312919</v>
      </c>
    </row>
    <row r="24" spans="1:8" x14ac:dyDescent="0.25">
      <c r="A24" s="160" t="s">
        <v>22</v>
      </c>
      <c r="B24" s="136">
        <v>870</v>
      </c>
      <c r="C24" s="173">
        <f>NIWR_volume!W32</f>
        <v>0.46076685515661897</v>
      </c>
      <c r="D24" s="169">
        <f>NIWR_volume!W182</f>
        <v>0.44416023683479694</v>
      </c>
      <c r="E24" s="170">
        <f>NIWR_volume!W152</f>
        <v>0.43573242691179231</v>
      </c>
      <c r="F24" s="170">
        <f>NIWR_volume!W122</f>
        <v>0.48813309987102804</v>
      </c>
      <c r="G24" s="171">
        <f>NIWR_volume!W62</f>
        <v>0.4683920293780181</v>
      </c>
      <c r="H24" s="172">
        <f>NIWR_volume!W92</f>
        <v>0.44967827699995389</v>
      </c>
    </row>
    <row r="25" spans="1:8" x14ac:dyDescent="0.25">
      <c r="A25" s="135" t="s">
        <v>23</v>
      </c>
      <c r="B25" s="136">
        <v>35840</v>
      </c>
      <c r="C25" s="173">
        <f>NIWR_volume!X32</f>
        <v>38.500501671929513</v>
      </c>
      <c r="D25" s="169">
        <f>NIWR_volume!X182</f>
        <v>43.10110658978202</v>
      </c>
      <c r="E25" s="170">
        <f>NIWR_volume!X152</f>
        <v>43.251990621820809</v>
      </c>
      <c r="F25" s="170">
        <f>NIWR_volume!X122</f>
        <v>45.829380221272949</v>
      </c>
      <c r="G25" s="171">
        <f>NIWR_volume!X62</f>
        <v>43.270971058938962</v>
      </c>
      <c r="H25" s="172">
        <f>NIWR_volume!X92</f>
        <v>41.577200510796075</v>
      </c>
    </row>
    <row r="26" spans="1:8" x14ac:dyDescent="0.25">
      <c r="A26" s="135" t="s">
        <v>24</v>
      </c>
      <c r="B26" s="136">
        <v>173780</v>
      </c>
      <c r="C26" s="173">
        <f>NIWR_volume!Y32</f>
        <v>433.82761131658174</v>
      </c>
      <c r="D26" s="169">
        <f>NIWR_volume!Y182</f>
        <v>463.98804837872558</v>
      </c>
      <c r="E26" s="170">
        <f>NIWR_volume!Y152</f>
        <v>463.11360568738422</v>
      </c>
      <c r="F26" s="170">
        <f>NIWR_volume!Y122</f>
        <v>477.4636519135467</v>
      </c>
      <c r="G26" s="171">
        <f>NIWR_volume!Y62</f>
        <v>458.53039688291398</v>
      </c>
      <c r="H26" s="172">
        <f>NIWR_volume!Y92</f>
        <v>453.63711830710747</v>
      </c>
    </row>
    <row r="27" spans="1:8" x14ac:dyDescent="0.25">
      <c r="A27" s="135" t="s">
        <v>25</v>
      </c>
      <c r="B27" s="136">
        <v>100530</v>
      </c>
      <c r="C27" s="173">
        <f>NIWR_volume!Z32</f>
        <v>111.77106711602519</v>
      </c>
      <c r="D27" s="169">
        <f>NIWR_volume!Z182</f>
        <v>123.85250705718448</v>
      </c>
      <c r="E27" s="170">
        <f>NIWR_volume!Z152</f>
        <v>123.13011883562568</v>
      </c>
      <c r="F27" s="170">
        <f>NIWR_volume!Z122</f>
        <v>129.12074985198316</v>
      </c>
      <c r="G27" s="171">
        <f>NIWR_volume!Z62</f>
        <v>122.99843591337756</v>
      </c>
      <c r="H27" s="172">
        <f>NIWR_volume!Z92</f>
        <v>119.56220558639392</v>
      </c>
    </row>
    <row r="28" spans="1:8" x14ac:dyDescent="0.25">
      <c r="A28" s="135" t="s">
        <v>26</v>
      </c>
      <c r="B28" s="136">
        <v>133830</v>
      </c>
      <c r="C28" s="173">
        <f>NIWR_volume!AA32</f>
        <v>283.42170181916686</v>
      </c>
      <c r="D28" s="169">
        <f>NIWR_volume!AA182</f>
        <v>295.51986672584837</v>
      </c>
      <c r="E28" s="170">
        <f>NIWR_volume!AA152</f>
        <v>295.42091455527611</v>
      </c>
      <c r="F28" s="170">
        <f>NIWR_volume!AA122</f>
        <v>304.38896054401079</v>
      </c>
      <c r="G28" s="171">
        <f>NIWR_volume!AA62</f>
        <v>294.20594504608289</v>
      </c>
      <c r="H28" s="172">
        <f>NIWR_volume!AA92</f>
        <v>289.82094933917591</v>
      </c>
    </row>
    <row r="29" spans="1:8" x14ac:dyDescent="0.25">
      <c r="A29" s="135" t="s">
        <v>27</v>
      </c>
      <c r="B29" s="136">
        <v>9520</v>
      </c>
      <c r="C29" s="173">
        <f>NIWR_volume!AB32</f>
        <v>8.2574926663578836</v>
      </c>
      <c r="D29" s="169">
        <f>NIWR_volume!AB182</f>
        <v>9.2940137466476838</v>
      </c>
      <c r="E29" s="170">
        <f>NIWR_volume!AB152</f>
        <v>9.1327838677028126</v>
      </c>
      <c r="F29" s="170">
        <f>NIWR_volume!AB122</f>
        <v>10.053052567775435</v>
      </c>
      <c r="G29" s="171">
        <f>NIWR_volume!AB62</f>
        <v>9.4260026075171996</v>
      </c>
      <c r="H29" s="172">
        <f>NIWR_volume!AB92</f>
        <v>9.0352063998536138</v>
      </c>
    </row>
    <row r="30" spans="1:8" x14ac:dyDescent="0.25">
      <c r="A30" s="135" t="s">
        <v>28</v>
      </c>
      <c r="B30" s="136">
        <v>20180</v>
      </c>
      <c r="C30" s="173">
        <f>NIWR_volume!AC32</f>
        <v>24.714560934798421</v>
      </c>
      <c r="D30" s="169">
        <f>NIWR_volume!AC182</f>
        <v>27.717850040831632</v>
      </c>
      <c r="E30" s="170">
        <f>NIWR_volume!AC152</f>
        <v>27.714914373352961</v>
      </c>
      <c r="F30" s="170">
        <f>NIWR_volume!AC122</f>
        <v>29.023967186265292</v>
      </c>
      <c r="G30" s="171">
        <f>NIWR_volume!AC62</f>
        <v>27.410735361676153</v>
      </c>
      <c r="H30" s="172">
        <f>NIWR_volume!AC92</f>
        <v>26.779004192005004</v>
      </c>
    </row>
    <row r="31" spans="1:8" x14ac:dyDescent="0.25">
      <c r="A31" s="135" t="s">
        <v>29</v>
      </c>
      <c r="B31" s="136">
        <v>3080</v>
      </c>
      <c r="C31" s="173">
        <f>NIWR_volume!AD32</f>
        <v>6.8739682498242098</v>
      </c>
      <c r="D31" s="169">
        <f>NIWR_volume!AD182</f>
        <v>7.341771514303419</v>
      </c>
      <c r="E31" s="170">
        <f>NIWR_volume!AD152</f>
        <v>7.215719174028977</v>
      </c>
      <c r="F31" s="170">
        <f>NIWR_volume!AD122</f>
        <v>7.5461602859987327</v>
      </c>
      <c r="G31" s="171">
        <f>NIWR_volume!AD62</f>
        <v>7.2818693129207661</v>
      </c>
      <c r="H31" s="172">
        <f>NIWR_volume!AD92</f>
        <v>7.1961176437825918</v>
      </c>
    </row>
    <row r="32" spans="1:8" x14ac:dyDescent="0.25">
      <c r="A32" s="160" t="s">
        <v>30</v>
      </c>
      <c r="B32" s="136">
        <v>12890</v>
      </c>
      <c r="C32" s="173">
        <f>NIWR_volume!AE32</f>
        <v>11.321791628788258</v>
      </c>
      <c r="D32" s="169">
        <f>NIWR_volume!AE182</f>
        <v>11.748794085030749</v>
      </c>
      <c r="E32" s="170">
        <f>NIWR_volume!AE152</f>
        <v>11.880091677507805</v>
      </c>
      <c r="F32" s="170">
        <f>NIWR_volume!AE122</f>
        <v>12.908583798301725</v>
      </c>
      <c r="G32" s="171">
        <f>NIWR_volume!AE62</f>
        <v>11.777488622833612</v>
      </c>
      <c r="H32" s="172">
        <f>NIWR_volume!AE92</f>
        <v>11.668187089756124</v>
      </c>
    </row>
    <row r="33" spans="1:8" x14ac:dyDescent="0.25">
      <c r="A33" s="135" t="s">
        <v>31</v>
      </c>
      <c r="B33" s="136">
        <v>133830</v>
      </c>
      <c r="C33" s="173">
        <f>NIWR_volume!AF32</f>
        <v>200.99536227463409</v>
      </c>
      <c r="D33" s="169">
        <f>NIWR_volume!AF182</f>
        <v>209.74010102766641</v>
      </c>
      <c r="E33" s="170">
        <f>NIWR_volume!AF152</f>
        <v>205.94452622576279</v>
      </c>
      <c r="F33" s="170">
        <f>NIWR_volume!AF122</f>
        <v>219.96434977105815</v>
      </c>
      <c r="G33" s="171">
        <f>NIWR_volume!AF62</f>
        <v>209.09426868325855</v>
      </c>
      <c r="H33" s="172">
        <f>NIWR_volume!AF92</f>
        <v>203.57935084190183</v>
      </c>
    </row>
    <row r="34" spans="1:8" x14ac:dyDescent="0.25">
      <c r="A34" s="135" t="s">
        <v>32</v>
      </c>
      <c r="B34" s="136">
        <v>52400</v>
      </c>
      <c r="C34" s="173">
        <f>NIWR_volume!AG32</f>
        <v>81.147872065183222</v>
      </c>
      <c r="D34" s="169">
        <f>NIWR_volume!AG182</f>
        <v>87.162568107558002</v>
      </c>
      <c r="E34" s="170">
        <f>NIWR_volume!AG152</f>
        <v>84.857492818788486</v>
      </c>
      <c r="F34" s="170">
        <f>NIWR_volume!AG122</f>
        <v>92.930454190530767</v>
      </c>
      <c r="G34" s="171">
        <f>NIWR_volume!AG62</f>
        <v>89.052456632274058</v>
      </c>
      <c r="H34" s="172">
        <f>NIWR_volume!AG92</f>
        <v>84.478662749366578</v>
      </c>
    </row>
    <row r="35" spans="1:8" x14ac:dyDescent="0.25">
      <c r="A35" s="135" t="s">
        <v>33</v>
      </c>
      <c r="B35" s="136">
        <v>41640</v>
      </c>
      <c r="C35" s="173">
        <f>NIWR_volume!AH32</f>
        <v>68.597004766004105</v>
      </c>
      <c r="D35" s="169">
        <f>NIWR_volume!AH182</f>
        <v>80.230762339549756</v>
      </c>
      <c r="E35" s="170">
        <f>NIWR_volume!AH152</f>
        <v>81.238827589256616</v>
      </c>
      <c r="F35" s="170">
        <f>NIWR_volume!AH122</f>
        <v>86.276725833785207</v>
      </c>
      <c r="G35" s="171">
        <f>NIWR_volume!AH62</f>
        <v>78.641834906746155</v>
      </c>
      <c r="H35" s="172">
        <f>NIWR_volume!AH92</f>
        <v>75.982149331511991</v>
      </c>
    </row>
    <row r="36" spans="1:8" x14ac:dyDescent="0.25">
      <c r="A36" s="135" t="s">
        <v>34</v>
      </c>
      <c r="B36" s="136">
        <v>30740</v>
      </c>
      <c r="C36" s="173">
        <f>NIWR_volume!AI32</f>
        <v>63.764776833056779</v>
      </c>
      <c r="D36" s="169">
        <f>NIWR_volume!AI182</f>
        <v>69.744971297579426</v>
      </c>
      <c r="E36" s="170">
        <f>NIWR_volume!AI152</f>
        <v>69.531863167433499</v>
      </c>
      <c r="F36" s="170">
        <f>NIWR_volume!AI122</f>
        <v>72.305632573626397</v>
      </c>
      <c r="G36" s="171">
        <f>NIWR_volume!AI62</f>
        <v>68.811330302790211</v>
      </c>
      <c r="H36" s="172">
        <f>NIWR_volume!AI92</f>
        <v>67.824887682121911</v>
      </c>
    </row>
    <row r="37" spans="1:8" x14ac:dyDescent="0.25">
      <c r="A37" s="135" t="s">
        <v>35</v>
      </c>
      <c r="B37" s="136">
        <v>28500</v>
      </c>
      <c r="C37" s="173">
        <f>NIWR_volume!AJ32</f>
        <v>26.131723124757478</v>
      </c>
      <c r="D37" s="169">
        <f>NIWR_volume!AJ182</f>
        <v>28.830460558109163</v>
      </c>
      <c r="E37" s="170">
        <f>NIWR_volume!AJ152</f>
        <v>28.013558624970109</v>
      </c>
      <c r="F37" s="170">
        <f>NIWR_volume!AJ122</f>
        <v>30.190426451656112</v>
      </c>
      <c r="G37" s="171">
        <f>NIWR_volume!AJ62</f>
        <v>28.809473720377994</v>
      </c>
      <c r="H37" s="172">
        <f>NIWR_volume!AJ92</f>
        <v>28.164547119163132</v>
      </c>
    </row>
    <row r="38" spans="1:8" x14ac:dyDescent="0.25">
      <c r="A38" s="135" t="s">
        <v>36</v>
      </c>
      <c r="B38" s="136">
        <v>8480</v>
      </c>
      <c r="C38" s="173">
        <f>NIWR_volume!AK32</f>
        <v>23.859737532808403</v>
      </c>
      <c r="D38" s="169">
        <f>NIWR_volume!AK182</f>
        <v>24.366089238845145</v>
      </c>
      <c r="E38" s="170">
        <f>NIWR_volume!AK152</f>
        <v>24.096220472440951</v>
      </c>
      <c r="F38" s="170">
        <f>NIWR_volume!AK122</f>
        <v>25.192388451443573</v>
      </c>
      <c r="G38" s="171">
        <f>NIWR_volume!AK62</f>
        <v>24.577532808398949</v>
      </c>
      <c r="H38" s="172">
        <f>NIWR_volume!AK92</f>
        <v>24.257585301837274</v>
      </c>
    </row>
    <row r="39" spans="1:8" x14ac:dyDescent="0.25">
      <c r="A39" s="135" t="s">
        <v>37</v>
      </c>
      <c r="B39" s="136">
        <v>29510</v>
      </c>
      <c r="C39" s="173">
        <f>NIWR_volume!AL32</f>
        <v>35.758404203303314</v>
      </c>
      <c r="D39" s="169">
        <f>NIWR_volume!AL182</f>
        <v>40.563467960535171</v>
      </c>
      <c r="E39" s="170">
        <f>NIWR_volume!AL152</f>
        <v>40.385522729612617</v>
      </c>
      <c r="F39" s="170">
        <f>NIWR_volume!AL122</f>
        <v>42.189122604783826</v>
      </c>
      <c r="G39" s="171">
        <f>NIWR_volume!AL62</f>
        <v>40.108305418182582</v>
      </c>
      <c r="H39" s="172">
        <f>NIWR_volume!AL92</f>
        <v>39.093176578268285</v>
      </c>
    </row>
    <row r="40" spans="1:8" ht="15.75" thickBot="1" x14ac:dyDescent="0.3">
      <c r="A40" s="137" t="s">
        <v>63</v>
      </c>
      <c r="B40" s="138">
        <f t="shared" ref="B40:H40" si="0">SUM(B4:B39)</f>
        <v>1900710</v>
      </c>
      <c r="C40" s="174">
        <f t="shared" si="0"/>
        <v>3807.9496025851049</v>
      </c>
      <c r="D40" s="175">
        <f t="shared" si="0"/>
        <v>4183.9599027494205</v>
      </c>
      <c r="E40" s="176">
        <f t="shared" si="0"/>
        <v>4199.8732070773285</v>
      </c>
      <c r="F40" s="176">
        <f t="shared" si="0"/>
        <v>4344.6032377637302</v>
      </c>
      <c r="G40" s="176">
        <f t="shared" si="0"/>
        <v>4151.1871808870001</v>
      </c>
      <c r="H40" s="177">
        <f t="shared" si="0"/>
        <v>4061.6377149765935</v>
      </c>
    </row>
    <row r="41" spans="1:8" x14ac:dyDescent="0.25">
      <c r="A41" s="2"/>
      <c r="B41" s="2"/>
    </row>
    <row r="42" spans="1:8" x14ac:dyDescent="0.25">
      <c r="A42" s="4" t="s">
        <v>320</v>
      </c>
      <c r="B42" s="2"/>
      <c r="D42" s="139">
        <f>D40/$C$40</f>
        <v>1.098743507505733</v>
      </c>
      <c r="E42" s="139">
        <f t="shared" ref="E42:H42" si="1">E40/$C$40</f>
        <v>1.1029224767644399</v>
      </c>
      <c r="F42" s="139">
        <f t="shared" si="1"/>
        <v>1.140929815566442</v>
      </c>
      <c r="G42" s="139">
        <f t="shared" si="1"/>
        <v>1.0901371116017085</v>
      </c>
      <c r="H42" s="139">
        <f t="shared" si="1"/>
        <v>1.0666206591125227</v>
      </c>
    </row>
    <row r="43" spans="1:8" x14ac:dyDescent="0.25">
      <c r="A43" s="2"/>
      <c r="B43" s="2"/>
    </row>
    <row r="44" spans="1:8" x14ac:dyDescent="0.25">
      <c r="A44" s="2"/>
      <c r="B44" s="2"/>
    </row>
    <row r="45" spans="1:8" x14ac:dyDescent="0.25">
      <c r="A45" s="161" t="s">
        <v>225</v>
      </c>
      <c r="B45" s="2"/>
    </row>
    <row r="46" spans="1:8" x14ac:dyDescent="0.25">
      <c r="A46" s="2"/>
      <c r="B46" s="2"/>
    </row>
    <row r="47" spans="1:8" x14ac:dyDescent="0.25">
      <c r="A47" s="2"/>
      <c r="B47" s="2"/>
    </row>
    <row r="48" spans="1:8" x14ac:dyDescent="0.25">
      <c r="A48" s="2"/>
      <c r="B48" s="2"/>
    </row>
    <row r="49" spans="1:2" x14ac:dyDescent="0.25">
      <c r="A49" s="2"/>
      <c r="B49" s="2"/>
    </row>
    <row r="50" spans="1:2" x14ac:dyDescent="0.25">
      <c r="A50" s="2"/>
      <c r="B50" s="2"/>
    </row>
    <row r="51" spans="1:2" x14ac:dyDescent="0.25">
      <c r="A51" s="2"/>
      <c r="B51" s="2"/>
    </row>
    <row r="52" spans="1:2" x14ac:dyDescent="0.25">
      <c r="A52" s="2"/>
      <c r="B52" s="2"/>
    </row>
    <row r="53" spans="1:2" x14ac:dyDescent="0.25">
      <c r="A53" s="2"/>
      <c r="B53" s="2"/>
    </row>
    <row r="54" spans="1:2" x14ac:dyDescent="0.25">
      <c r="A54" s="2"/>
      <c r="B54" s="2"/>
    </row>
    <row r="55" spans="1:2" x14ac:dyDescent="0.25">
      <c r="A55" s="2"/>
      <c r="B55" s="2"/>
    </row>
    <row r="56" spans="1:2" x14ac:dyDescent="0.25">
      <c r="A56" s="2"/>
      <c r="B56" s="2"/>
    </row>
    <row r="57" spans="1:2" x14ac:dyDescent="0.25">
      <c r="A57" s="2"/>
      <c r="B57" s="2"/>
    </row>
    <row r="58" spans="1:2" x14ac:dyDescent="0.25">
      <c r="A58" s="2"/>
      <c r="B58" s="2"/>
    </row>
    <row r="59" spans="1:2" x14ac:dyDescent="0.25">
      <c r="A59" s="2"/>
      <c r="B59" s="2"/>
    </row>
    <row r="60" spans="1:2" x14ac:dyDescent="0.25">
      <c r="A60" s="2"/>
      <c r="B60" s="2"/>
    </row>
    <row r="61" spans="1:2" x14ac:dyDescent="0.25">
      <c r="A61" s="2"/>
      <c r="B61" s="2"/>
    </row>
    <row r="62" spans="1:2" x14ac:dyDescent="0.25">
      <c r="A62" s="2"/>
      <c r="B62" s="2"/>
    </row>
    <row r="63" spans="1:2" x14ac:dyDescent="0.25">
      <c r="A63" s="2"/>
      <c r="B63" s="2"/>
    </row>
    <row r="64" spans="1:2" x14ac:dyDescent="0.25">
      <c r="A64" s="2"/>
      <c r="B64" s="2"/>
    </row>
    <row r="65" spans="1:2" x14ac:dyDescent="0.25">
      <c r="A65" s="2"/>
      <c r="B65" s="2"/>
    </row>
    <row r="66" spans="1:2" x14ac:dyDescent="0.25">
      <c r="A66" s="2"/>
      <c r="B66" s="2"/>
    </row>
    <row r="67" spans="1:2" x14ac:dyDescent="0.25">
      <c r="A67" s="2"/>
      <c r="B67" s="2"/>
    </row>
    <row r="68" spans="1:2" x14ac:dyDescent="0.25">
      <c r="A68" s="2"/>
      <c r="B68" s="2"/>
    </row>
    <row r="69" spans="1:2" x14ac:dyDescent="0.25">
      <c r="A69" s="2"/>
      <c r="B69" s="2"/>
    </row>
    <row r="70" spans="1:2" x14ac:dyDescent="0.25">
      <c r="A70" s="2"/>
      <c r="B70" s="2"/>
    </row>
    <row r="71" spans="1:2" x14ac:dyDescent="0.25">
      <c r="A71" s="2"/>
      <c r="B71" s="2"/>
    </row>
    <row r="72" spans="1:2" x14ac:dyDescent="0.25">
      <c r="A72" s="2"/>
      <c r="B72" s="2"/>
    </row>
    <row r="73" spans="1:2" x14ac:dyDescent="0.25">
      <c r="A73" s="2"/>
      <c r="B73" s="2"/>
    </row>
    <row r="74" spans="1:2" x14ac:dyDescent="0.25">
      <c r="A74" s="2"/>
      <c r="B74" s="2"/>
    </row>
    <row r="75" spans="1:2" x14ac:dyDescent="0.25">
      <c r="A75" s="2"/>
      <c r="B75" s="2"/>
    </row>
    <row r="76" spans="1:2" x14ac:dyDescent="0.25">
      <c r="A76" s="2"/>
      <c r="B76" s="2"/>
    </row>
    <row r="77" spans="1:2" x14ac:dyDescent="0.25">
      <c r="A77" s="2"/>
      <c r="B77" s="2"/>
    </row>
    <row r="78" spans="1:2" x14ac:dyDescent="0.25">
      <c r="A78" s="2"/>
      <c r="B78" s="2"/>
    </row>
    <row r="79" spans="1:2" x14ac:dyDescent="0.25">
      <c r="A79" s="2"/>
      <c r="B79" s="2"/>
    </row>
    <row r="80" spans="1:2" x14ac:dyDescent="0.25">
      <c r="A80" s="2"/>
      <c r="B80" s="2"/>
    </row>
    <row r="81" spans="1:2" x14ac:dyDescent="0.25">
      <c r="A81" s="2"/>
      <c r="B81" s="2"/>
    </row>
    <row r="82" spans="1:2" x14ac:dyDescent="0.25">
      <c r="A82" s="2"/>
      <c r="B82" s="2"/>
    </row>
    <row r="83" spans="1:2" x14ac:dyDescent="0.25">
      <c r="A83" s="2"/>
      <c r="B83" s="2"/>
    </row>
    <row r="84" spans="1:2" x14ac:dyDescent="0.25">
      <c r="A84" s="2"/>
      <c r="B84" s="2"/>
    </row>
    <row r="85" spans="1:2" x14ac:dyDescent="0.25">
      <c r="A85" s="2"/>
      <c r="B85" s="2"/>
    </row>
    <row r="86" spans="1:2" x14ac:dyDescent="0.25">
      <c r="A86" s="2"/>
      <c r="B86" s="2"/>
    </row>
    <row r="87" spans="1:2" x14ac:dyDescent="0.25">
      <c r="A87" s="2"/>
      <c r="B87" s="2"/>
    </row>
    <row r="88" spans="1:2" x14ac:dyDescent="0.25">
      <c r="A88" s="2"/>
      <c r="B88" s="2"/>
    </row>
    <row r="89" spans="1:2" x14ac:dyDescent="0.25">
      <c r="A89" s="2"/>
      <c r="B89" s="2"/>
    </row>
    <row r="90" spans="1:2" x14ac:dyDescent="0.25">
      <c r="A90" s="2"/>
      <c r="B90" s="2"/>
    </row>
    <row r="91" spans="1:2" x14ac:dyDescent="0.25">
      <c r="A91" s="2"/>
      <c r="B91" s="2"/>
    </row>
    <row r="92" spans="1:2" x14ac:dyDescent="0.25">
      <c r="A92" s="2"/>
      <c r="B92" s="2"/>
    </row>
    <row r="93" spans="1:2" x14ac:dyDescent="0.25">
      <c r="A93" s="2"/>
      <c r="B93" s="2"/>
    </row>
    <row r="94" spans="1:2" x14ac:dyDescent="0.25">
      <c r="A94" s="2"/>
      <c r="B94" s="2"/>
    </row>
    <row r="95" spans="1:2" x14ac:dyDescent="0.25">
      <c r="A95" s="2"/>
      <c r="B95" s="2"/>
    </row>
    <row r="96" spans="1:2" x14ac:dyDescent="0.25">
      <c r="A96" s="2"/>
      <c r="B96" s="2"/>
    </row>
    <row r="97" spans="1:2" x14ac:dyDescent="0.25">
      <c r="A97" s="2"/>
      <c r="B97" s="2"/>
    </row>
    <row r="98" spans="1:2" x14ac:dyDescent="0.25">
      <c r="A98" s="2"/>
      <c r="B98" s="2"/>
    </row>
    <row r="99" spans="1:2" x14ac:dyDescent="0.25">
      <c r="A99" s="2"/>
      <c r="B99" s="2"/>
    </row>
    <row r="100" spans="1:2" x14ac:dyDescent="0.25">
      <c r="A100" s="2"/>
      <c r="B100" s="2"/>
    </row>
    <row r="101" spans="1:2" x14ac:dyDescent="0.25">
      <c r="A101" s="2"/>
      <c r="B101" s="2"/>
    </row>
    <row r="102" spans="1:2" x14ac:dyDescent="0.25">
      <c r="A102" s="2"/>
      <c r="B102" s="2"/>
    </row>
    <row r="103" spans="1:2" x14ac:dyDescent="0.25">
      <c r="A103" s="2"/>
      <c r="B103" s="2"/>
    </row>
    <row r="104" spans="1:2" x14ac:dyDescent="0.25">
      <c r="A104" s="2"/>
      <c r="B104" s="2"/>
    </row>
    <row r="105" spans="1:2" x14ac:dyDescent="0.25">
      <c r="A105" s="2"/>
      <c r="B105" s="2"/>
    </row>
    <row r="106" spans="1:2" x14ac:dyDescent="0.25">
      <c r="A106" s="2"/>
      <c r="B106" s="2"/>
    </row>
    <row r="107" spans="1:2" x14ac:dyDescent="0.25">
      <c r="A107" s="2"/>
      <c r="B107" s="2"/>
    </row>
    <row r="108" spans="1:2" x14ac:dyDescent="0.25">
      <c r="A108" s="2"/>
      <c r="B108" s="2"/>
    </row>
    <row r="109" spans="1:2" x14ac:dyDescent="0.25">
      <c r="A109" s="2"/>
      <c r="B109" s="2"/>
    </row>
    <row r="110" spans="1:2" x14ac:dyDescent="0.25">
      <c r="A110" s="2"/>
      <c r="B110" s="2"/>
    </row>
    <row r="111" spans="1:2" x14ac:dyDescent="0.25">
      <c r="A111" s="2"/>
      <c r="B111" s="2"/>
    </row>
    <row r="112" spans="1:2" x14ac:dyDescent="0.25">
      <c r="A112" s="2"/>
      <c r="B112" s="2"/>
    </row>
    <row r="113" spans="1:2" x14ac:dyDescent="0.25">
      <c r="A113" s="2"/>
      <c r="B113" s="2"/>
    </row>
    <row r="114" spans="1:2" x14ac:dyDescent="0.25">
      <c r="A114" s="2"/>
      <c r="B114" s="2"/>
    </row>
    <row r="115" spans="1:2" x14ac:dyDescent="0.25">
      <c r="A115" s="2"/>
      <c r="B115" s="2"/>
    </row>
    <row r="116" spans="1:2" x14ac:dyDescent="0.25">
      <c r="A116" s="2"/>
      <c r="B116" s="2"/>
    </row>
    <row r="117" spans="1:2" x14ac:dyDescent="0.25">
      <c r="A117" s="2"/>
      <c r="B117" s="2"/>
    </row>
    <row r="118" spans="1:2" x14ac:dyDescent="0.25">
      <c r="A118" s="2"/>
      <c r="B118" s="2"/>
    </row>
    <row r="119" spans="1:2" x14ac:dyDescent="0.25">
      <c r="A119" s="2"/>
      <c r="B119" s="2"/>
    </row>
    <row r="120" spans="1:2" x14ac:dyDescent="0.25">
      <c r="A120" s="2"/>
      <c r="B120" s="2"/>
    </row>
    <row r="121" spans="1:2" x14ac:dyDescent="0.25">
      <c r="A121" s="2"/>
      <c r="B121" s="2"/>
    </row>
    <row r="122" spans="1:2" x14ac:dyDescent="0.25">
      <c r="A122" s="2"/>
      <c r="B122" s="2"/>
    </row>
    <row r="123" spans="1:2" x14ac:dyDescent="0.25">
      <c r="A123" s="2"/>
      <c r="B123" s="2"/>
    </row>
    <row r="124" spans="1:2" x14ac:dyDescent="0.25">
      <c r="A124" s="2"/>
      <c r="B124" s="2"/>
    </row>
    <row r="125" spans="1:2" x14ac:dyDescent="0.25">
      <c r="A125" s="2"/>
      <c r="B125" s="2"/>
    </row>
    <row r="126" spans="1:2" x14ac:dyDescent="0.25">
      <c r="A126" s="2"/>
      <c r="B126" s="2"/>
    </row>
    <row r="127" spans="1:2" x14ac:dyDescent="0.25">
      <c r="A127" s="2"/>
      <c r="B127" s="2"/>
    </row>
    <row r="128" spans="1:2" x14ac:dyDescent="0.25">
      <c r="A128" s="2"/>
      <c r="B128" s="2"/>
    </row>
    <row r="129" spans="1:2" x14ac:dyDescent="0.25">
      <c r="A129" s="2"/>
      <c r="B129" s="2"/>
    </row>
    <row r="130" spans="1:2" x14ac:dyDescent="0.25">
      <c r="A130" s="2"/>
      <c r="B130" s="2"/>
    </row>
    <row r="131" spans="1:2" x14ac:dyDescent="0.25">
      <c r="A131" s="2"/>
      <c r="B131" s="2"/>
    </row>
    <row r="132" spans="1:2" x14ac:dyDescent="0.25">
      <c r="A132" s="2"/>
      <c r="B132" s="2"/>
    </row>
    <row r="133" spans="1:2" x14ac:dyDescent="0.25">
      <c r="A133" s="2"/>
      <c r="B133" s="2"/>
    </row>
    <row r="134" spans="1:2" x14ac:dyDescent="0.25">
      <c r="A134" s="2"/>
      <c r="B134" s="2"/>
    </row>
    <row r="135" spans="1:2" x14ac:dyDescent="0.25">
      <c r="A135" s="2"/>
      <c r="B135" s="2"/>
    </row>
    <row r="136" spans="1:2" x14ac:dyDescent="0.25">
      <c r="A136" s="2"/>
      <c r="B136" s="2"/>
    </row>
    <row r="137" spans="1:2" x14ac:dyDescent="0.25">
      <c r="A137" s="2"/>
      <c r="B137" s="2"/>
    </row>
    <row r="138" spans="1:2" x14ac:dyDescent="0.25">
      <c r="A138" s="2"/>
      <c r="B138" s="2"/>
    </row>
    <row r="139" spans="1:2" x14ac:dyDescent="0.25">
      <c r="A139" s="2"/>
      <c r="B139" s="2"/>
    </row>
    <row r="140" spans="1:2" x14ac:dyDescent="0.25">
      <c r="A140" s="2"/>
      <c r="B140" s="2"/>
    </row>
    <row r="141" spans="1:2" x14ac:dyDescent="0.25">
      <c r="A141" s="2"/>
      <c r="B141" s="2"/>
    </row>
    <row r="142" spans="1:2" x14ac:dyDescent="0.25">
      <c r="A142" s="2"/>
      <c r="B142" s="2"/>
    </row>
    <row r="143" spans="1:2" x14ac:dyDescent="0.25">
      <c r="A143" s="2"/>
      <c r="B143" s="2"/>
    </row>
    <row r="144" spans="1:2" x14ac:dyDescent="0.25">
      <c r="A144" s="2"/>
      <c r="B144" s="2"/>
    </row>
    <row r="145" spans="1:2" x14ac:dyDescent="0.25">
      <c r="A145" s="2"/>
      <c r="B145" s="2"/>
    </row>
    <row r="146" spans="1:2" x14ac:dyDescent="0.25">
      <c r="A146" s="2"/>
      <c r="B146" s="2"/>
    </row>
    <row r="147" spans="1:2" x14ac:dyDescent="0.25">
      <c r="A147" s="2"/>
      <c r="B147" s="2"/>
    </row>
    <row r="148" spans="1:2" x14ac:dyDescent="0.25">
      <c r="A148" s="2"/>
      <c r="B148" s="2"/>
    </row>
    <row r="149" spans="1:2" x14ac:dyDescent="0.25">
      <c r="A149" s="2"/>
      <c r="B149" s="2"/>
    </row>
    <row r="150" spans="1:2" x14ac:dyDescent="0.25">
      <c r="A150" s="2"/>
      <c r="B150" s="2"/>
    </row>
    <row r="151" spans="1:2" x14ac:dyDescent="0.25">
      <c r="A151" s="2"/>
      <c r="B151" s="2"/>
    </row>
    <row r="152" spans="1:2" x14ac:dyDescent="0.25">
      <c r="A152" s="2"/>
      <c r="B152" s="2"/>
    </row>
    <row r="153" spans="1:2" x14ac:dyDescent="0.25">
      <c r="A153" s="2"/>
      <c r="B153" s="2"/>
    </row>
    <row r="154" spans="1:2" x14ac:dyDescent="0.25">
      <c r="A154" s="2"/>
      <c r="B154" s="2"/>
    </row>
    <row r="155" spans="1:2" x14ac:dyDescent="0.25">
      <c r="A155" s="2"/>
      <c r="B155" s="2"/>
    </row>
    <row r="156" spans="1:2" x14ac:dyDescent="0.25">
      <c r="A156" s="2"/>
      <c r="B156" s="2"/>
    </row>
    <row r="157" spans="1:2" x14ac:dyDescent="0.25">
      <c r="A157" s="2"/>
      <c r="B157" s="2"/>
    </row>
    <row r="158" spans="1:2" x14ac:dyDescent="0.25">
      <c r="A158" s="2"/>
      <c r="B158" s="2"/>
    </row>
    <row r="159" spans="1:2" x14ac:dyDescent="0.25">
      <c r="A159" s="2"/>
      <c r="B159" s="2"/>
    </row>
    <row r="160" spans="1:2" x14ac:dyDescent="0.25">
      <c r="A160" s="2"/>
      <c r="B160" s="2"/>
    </row>
    <row r="161" spans="1:2" x14ac:dyDescent="0.25">
      <c r="A161" s="2"/>
      <c r="B161" s="2"/>
    </row>
    <row r="162" spans="1:2" x14ac:dyDescent="0.25">
      <c r="A162" s="2"/>
      <c r="B162" s="2"/>
    </row>
    <row r="163" spans="1:2" x14ac:dyDescent="0.25">
      <c r="A163" s="2"/>
      <c r="B163" s="2"/>
    </row>
    <row r="164" spans="1:2" x14ac:dyDescent="0.25">
      <c r="A164" s="2"/>
      <c r="B164" s="2"/>
    </row>
    <row r="165" spans="1:2" x14ac:dyDescent="0.25">
      <c r="A165" s="2"/>
      <c r="B165" s="2"/>
    </row>
    <row r="166" spans="1:2" x14ac:dyDescent="0.25">
      <c r="A166" s="2"/>
      <c r="B166" s="2"/>
    </row>
    <row r="167" spans="1:2" x14ac:dyDescent="0.25">
      <c r="A167" s="2"/>
      <c r="B167" s="2"/>
    </row>
    <row r="168" spans="1:2" x14ac:dyDescent="0.25">
      <c r="A168" s="2"/>
      <c r="B168" s="2"/>
    </row>
    <row r="169" spans="1:2" x14ac:dyDescent="0.25">
      <c r="A169" s="2"/>
      <c r="B169" s="2"/>
    </row>
    <row r="170" spans="1:2" x14ac:dyDescent="0.25">
      <c r="A170" s="2"/>
      <c r="B170" s="2"/>
    </row>
    <row r="171" spans="1:2" x14ac:dyDescent="0.25">
      <c r="A171" s="2"/>
      <c r="B171" s="2"/>
    </row>
    <row r="172" spans="1:2" x14ac:dyDescent="0.25">
      <c r="A172" s="2"/>
      <c r="B172" s="2"/>
    </row>
    <row r="173" spans="1:2" x14ac:dyDescent="0.25">
      <c r="A173" s="2"/>
      <c r="B173" s="2"/>
    </row>
    <row r="174" spans="1:2" x14ac:dyDescent="0.25">
      <c r="A174" s="2"/>
      <c r="B174" s="2"/>
    </row>
    <row r="175" spans="1:2" x14ac:dyDescent="0.25">
      <c r="A175" s="2"/>
      <c r="B175" s="2"/>
    </row>
    <row r="176" spans="1:2" x14ac:dyDescent="0.25">
      <c r="A176" s="2"/>
      <c r="B176" s="2"/>
    </row>
    <row r="177" spans="1:2" x14ac:dyDescent="0.25">
      <c r="A177" s="2"/>
      <c r="B177" s="2"/>
    </row>
    <row r="178" spans="1:2" x14ac:dyDescent="0.25">
      <c r="A178" s="2"/>
      <c r="B178" s="2"/>
    </row>
    <row r="179" spans="1:2" x14ac:dyDescent="0.25">
      <c r="A179" s="2"/>
      <c r="B179" s="2"/>
    </row>
    <row r="180" spans="1:2" x14ac:dyDescent="0.25">
      <c r="A180" s="2"/>
      <c r="B180" s="2"/>
    </row>
    <row r="181" spans="1:2" x14ac:dyDescent="0.25">
      <c r="A181" s="2"/>
      <c r="B181" s="2"/>
    </row>
    <row r="182" spans="1:2" x14ac:dyDescent="0.25">
      <c r="A182" s="2"/>
      <c r="B182" s="2"/>
    </row>
    <row r="183" spans="1:2" x14ac:dyDescent="0.25">
      <c r="A183" s="2"/>
      <c r="B183" s="2"/>
    </row>
    <row r="184" spans="1:2" x14ac:dyDescent="0.25">
      <c r="A184" s="2"/>
      <c r="B184" s="2"/>
    </row>
    <row r="185" spans="1:2" x14ac:dyDescent="0.25">
      <c r="A185" s="2"/>
      <c r="B185" s="2"/>
    </row>
    <row r="186" spans="1:2" x14ac:dyDescent="0.25">
      <c r="A186" s="2"/>
      <c r="B186" s="2"/>
    </row>
    <row r="187" spans="1:2" x14ac:dyDescent="0.25">
      <c r="A187" s="2"/>
      <c r="B187" s="2"/>
    </row>
    <row r="188" spans="1:2" x14ac:dyDescent="0.25">
      <c r="A188" s="2"/>
      <c r="B188" s="2"/>
    </row>
    <row r="189" spans="1:2" x14ac:dyDescent="0.25">
      <c r="A189" s="2"/>
      <c r="B189" s="2"/>
    </row>
    <row r="190" spans="1:2" x14ac:dyDescent="0.25">
      <c r="A190" s="2"/>
      <c r="B190" s="2"/>
    </row>
    <row r="191" spans="1:2" x14ac:dyDescent="0.25">
      <c r="A191" s="2"/>
      <c r="B191" s="2"/>
    </row>
    <row r="192" spans="1:2" x14ac:dyDescent="0.25">
      <c r="A192" s="2"/>
      <c r="B192" s="2"/>
    </row>
    <row r="193" spans="1:2" x14ac:dyDescent="0.25">
      <c r="A193" s="2"/>
      <c r="B193" s="2"/>
    </row>
    <row r="194" spans="1:2" x14ac:dyDescent="0.25">
      <c r="A194" s="2"/>
      <c r="B194" s="2"/>
    </row>
    <row r="195" spans="1:2" x14ac:dyDescent="0.25">
      <c r="A195" s="2"/>
      <c r="B195" s="2"/>
    </row>
    <row r="196" spans="1:2" x14ac:dyDescent="0.25">
      <c r="A196" s="2"/>
      <c r="B196" s="2"/>
    </row>
    <row r="197" spans="1:2" x14ac:dyDescent="0.25">
      <c r="A197" s="2"/>
      <c r="B197" s="2"/>
    </row>
    <row r="198" spans="1:2" x14ac:dyDescent="0.25">
      <c r="A198" s="2"/>
      <c r="B198" s="2"/>
    </row>
    <row r="199" spans="1:2" x14ac:dyDescent="0.25">
      <c r="A199" s="2"/>
      <c r="B199" s="2"/>
    </row>
    <row r="200" spans="1:2" x14ac:dyDescent="0.25">
      <c r="A200" s="2"/>
      <c r="B200" s="2"/>
    </row>
    <row r="201" spans="1:2" x14ac:dyDescent="0.25">
      <c r="A201" s="2"/>
      <c r="B201" s="2"/>
    </row>
    <row r="202" spans="1:2" x14ac:dyDescent="0.25">
      <c r="A202" s="2"/>
      <c r="B202" s="2"/>
    </row>
    <row r="203" spans="1:2" x14ac:dyDescent="0.25">
      <c r="A203" s="2"/>
      <c r="B203" s="2"/>
    </row>
    <row r="204" spans="1:2" x14ac:dyDescent="0.25">
      <c r="A204" s="2"/>
      <c r="B204" s="2"/>
    </row>
    <row r="205" spans="1:2" x14ac:dyDescent="0.25">
      <c r="A205" s="2"/>
      <c r="B205" s="2"/>
    </row>
    <row r="206" spans="1:2" x14ac:dyDescent="0.25">
      <c r="A206" s="2"/>
      <c r="B206" s="2"/>
    </row>
    <row r="207" spans="1:2" x14ac:dyDescent="0.25">
      <c r="A207" s="2"/>
      <c r="B207" s="2"/>
    </row>
    <row r="208" spans="1:2" x14ac:dyDescent="0.25">
      <c r="A208" s="2"/>
      <c r="B208" s="2"/>
    </row>
    <row r="209" spans="1:2" x14ac:dyDescent="0.25">
      <c r="A209" s="2"/>
      <c r="B209" s="2"/>
    </row>
    <row r="210" spans="1:2" x14ac:dyDescent="0.25">
      <c r="A210" s="2"/>
      <c r="B210" s="2"/>
    </row>
    <row r="211" spans="1:2" x14ac:dyDescent="0.25">
      <c r="A211" s="2"/>
      <c r="B211" s="2"/>
    </row>
    <row r="212" spans="1:2" x14ac:dyDescent="0.25">
      <c r="A212" s="2"/>
      <c r="B212" s="2"/>
    </row>
    <row r="213" spans="1:2" x14ac:dyDescent="0.25">
      <c r="A213" s="2"/>
      <c r="B213" s="2"/>
    </row>
    <row r="214" spans="1:2" x14ac:dyDescent="0.25">
      <c r="A214" s="2"/>
      <c r="B214" s="2"/>
    </row>
    <row r="215" spans="1:2" x14ac:dyDescent="0.25">
      <c r="A215" s="2"/>
      <c r="B215" s="2"/>
    </row>
    <row r="216" spans="1:2" x14ac:dyDescent="0.25">
      <c r="A216" s="2"/>
      <c r="B216" s="2"/>
    </row>
    <row r="217" spans="1:2" x14ac:dyDescent="0.25">
      <c r="A217" s="2"/>
      <c r="B217" s="2"/>
    </row>
    <row r="218" spans="1:2" x14ac:dyDescent="0.25">
      <c r="A218" s="2"/>
      <c r="B218" s="2"/>
    </row>
    <row r="219" spans="1:2" x14ac:dyDescent="0.25">
      <c r="A219" s="2"/>
      <c r="B219" s="2"/>
    </row>
    <row r="220" spans="1:2" x14ac:dyDescent="0.25">
      <c r="A220" s="2"/>
      <c r="B220" s="2"/>
    </row>
    <row r="221" spans="1:2" x14ac:dyDescent="0.25">
      <c r="A221" s="2"/>
      <c r="B221" s="2"/>
    </row>
    <row r="222" spans="1:2" x14ac:dyDescent="0.25">
      <c r="A222" s="2"/>
      <c r="B222" s="2"/>
    </row>
    <row r="223" spans="1:2" x14ac:dyDescent="0.25">
      <c r="A223" s="2"/>
      <c r="B223" s="2"/>
    </row>
    <row r="224" spans="1:2" x14ac:dyDescent="0.25">
      <c r="A224" s="2"/>
      <c r="B224" s="2"/>
    </row>
    <row r="225" spans="1:2" x14ac:dyDescent="0.25">
      <c r="A225" s="2"/>
      <c r="B225" s="2"/>
    </row>
    <row r="226" spans="1:2" x14ac:dyDescent="0.25">
      <c r="A226" s="2"/>
      <c r="B226" s="2"/>
    </row>
    <row r="227" spans="1:2" x14ac:dyDescent="0.25">
      <c r="A227" s="2"/>
      <c r="B227" s="2"/>
    </row>
    <row r="228" spans="1:2" x14ac:dyDescent="0.25">
      <c r="A228" s="2"/>
      <c r="B228" s="2"/>
    </row>
    <row r="229" spans="1:2" x14ac:dyDescent="0.25">
      <c r="A229" s="2"/>
      <c r="B229" s="2"/>
    </row>
    <row r="230" spans="1:2" x14ac:dyDescent="0.25">
      <c r="A230" s="2"/>
      <c r="B230" s="2"/>
    </row>
    <row r="231" spans="1:2" x14ac:dyDescent="0.25">
      <c r="A231" s="2"/>
      <c r="B231" s="2"/>
    </row>
    <row r="232" spans="1:2" x14ac:dyDescent="0.25">
      <c r="A232" s="2"/>
      <c r="B232" s="2"/>
    </row>
    <row r="233" spans="1:2" x14ac:dyDescent="0.25">
      <c r="A233" s="2"/>
      <c r="B233" s="2"/>
    </row>
    <row r="234" spans="1:2" x14ac:dyDescent="0.25">
      <c r="A234" s="2"/>
      <c r="B234" s="2"/>
    </row>
    <row r="235" spans="1:2" x14ac:dyDescent="0.25">
      <c r="A235" s="2"/>
      <c r="B235" s="2"/>
    </row>
    <row r="236" spans="1:2" x14ac:dyDescent="0.25">
      <c r="A236" s="2"/>
      <c r="B236" s="2"/>
    </row>
    <row r="237" spans="1:2" x14ac:dyDescent="0.25">
      <c r="A237" s="2"/>
      <c r="B237" s="2"/>
    </row>
    <row r="238" spans="1:2" x14ac:dyDescent="0.25">
      <c r="A238" s="2"/>
      <c r="B238" s="2"/>
    </row>
    <row r="239" spans="1:2" x14ac:dyDescent="0.25">
      <c r="A239" s="2"/>
      <c r="B239" s="2"/>
    </row>
    <row r="240" spans="1:2" x14ac:dyDescent="0.25">
      <c r="A240" s="2"/>
      <c r="B240" s="2"/>
    </row>
    <row r="241" spans="1:2" x14ac:dyDescent="0.25">
      <c r="A241" s="2"/>
      <c r="B241" s="2"/>
    </row>
    <row r="242" spans="1:2" x14ac:dyDescent="0.25">
      <c r="A242" s="2"/>
      <c r="B242" s="2"/>
    </row>
    <row r="243" spans="1:2" x14ac:dyDescent="0.25">
      <c r="A243" s="2"/>
      <c r="B243" s="2"/>
    </row>
    <row r="244" spans="1:2" x14ac:dyDescent="0.25">
      <c r="A244" s="2"/>
      <c r="B244" s="2"/>
    </row>
    <row r="245" spans="1:2" x14ac:dyDescent="0.25">
      <c r="A245" s="2"/>
      <c r="B245" s="2"/>
    </row>
    <row r="246" spans="1:2" x14ac:dyDescent="0.25">
      <c r="A246" s="2"/>
      <c r="B246" s="2"/>
    </row>
    <row r="247" spans="1:2" x14ac:dyDescent="0.25">
      <c r="A247" s="2"/>
      <c r="B247" s="2"/>
    </row>
    <row r="248" spans="1:2" x14ac:dyDescent="0.25">
      <c r="A248" s="2"/>
      <c r="B248" s="2"/>
    </row>
    <row r="249" spans="1:2" x14ac:dyDescent="0.25">
      <c r="A249" s="2"/>
      <c r="B249" s="2"/>
    </row>
    <row r="250" spans="1:2" x14ac:dyDescent="0.25">
      <c r="A250" s="2"/>
      <c r="B250" s="2"/>
    </row>
    <row r="251" spans="1:2" x14ac:dyDescent="0.25">
      <c r="A251" s="2"/>
      <c r="B251" s="2"/>
    </row>
    <row r="252" spans="1:2" x14ac:dyDescent="0.25">
      <c r="A252" s="2"/>
      <c r="B252" s="2"/>
    </row>
    <row r="253" spans="1:2" x14ac:dyDescent="0.25">
      <c r="A253" s="2"/>
      <c r="B253" s="2"/>
    </row>
    <row r="254" spans="1:2" x14ac:dyDescent="0.25">
      <c r="A254" s="2"/>
      <c r="B254" s="2"/>
    </row>
    <row r="255" spans="1:2" x14ac:dyDescent="0.25">
      <c r="A255" s="2"/>
      <c r="B255" s="2"/>
    </row>
    <row r="256" spans="1:2" x14ac:dyDescent="0.25">
      <c r="A256" s="2"/>
      <c r="B256" s="2"/>
    </row>
    <row r="257" spans="1:2" x14ac:dyDescent="0.25">
      <c r="A257" s="2"/>
      <c r="B257" s="2"/>
    </row>
    <row r="258" spans="1:2" x14ac:dyDescent="0.25">
      <c r="A258" s="2"/>
      <c r="B258" s="2"/>
    </row>
    <row r="259" spans="1:2" x14ac:dyDescent="0.25">
      <c r="A259" s="2"/>
      <c r="B259" s="2"/>
    </row>
    <row r="260" spans="1:2" x14ac:dyDescent="0.25">
      <c r="A260" s="2"/>
      <c r="B260" s="2"/>
    </row>
    <row r="261" spans="1:2" x14ac:dyDescent="0.25">
      <c r="A261" s="2"/>
      <c r="B261" s="2"/>
    </row>
    <row r="262" spans="1:2" x14ac:dyDescent="0.25">
      <c r="A262" s="2"/>
      <c r="B262" s="2"/>
    </row>
    <row r="263" spans="1:2" x14ac:dyDescent="0.25">
      <c r="A263" s="2"/>
      <c r="B263" s="2"/>
    </row>
    <row r="264" spans="1:2" x14ac:dyDescent="0.25">
      <c r="A264" s="2"/>
      <c r="B264" s="2"/>
    </row>
    <row r="265" spans="1:2" x14ac:dyDescent="0.25">
      <c r="A265" s="2"/>
      <c r="B265" s="2"/>
    </row>
    <row r="266" spans="1:2" x14ac:dyDescent="0.25">
      <c r="A266" s="2"/>
      <c r="B266" s="2"/>
    </row>
    <row r="267" spans="1:2" x14ac:dyDescent="0.25">
      <c r="A267" s="2"/>
      <c r="B267" s="2"/>
    </row>
    <row r="268" spans="1:2" x14ac:dyDescent="0.25">
      <c r="A268" s="2"/>
      <c r="B268" s="2"/>
    </row>
    <row r="269" spans="1:2" x14ac:dyDescent="0.25">
      <c r="A269" s="2"/>
      <c r="B269" s="2"/>
    </row>
    <row r="270" spans="1:2" x14ac:dyDescent="0.25">
      <c r="A270" s="2"/>
      <c r="B270" s="2"/>
    </row>
    <row r="271" spans="1:2" x14ac:dyDescent="0.25">
      <c r="A271" s="2"/>
      <c r="B271" s="2"/>
    </row>
    <row r="272" spans="1:2" x14ac:dyDescent="0.25">
      <c r="A272" s="2"/>
      <c r="B272" s="2"/>
    </row>
    <row r="273" spans="1:2" x14ac:dyDescent="0.25">
      <c r="A273" s="2"/>
      <c r="B273" s="2"/>
    </row>
    <row r="274" spans="1:2" x14ac:dyDescent="0.25">
      <c r="A274" s="2"/>
      <c r="B274" s="2"/>
    </row>
    <row r="275" spans="1:2" x14ac:dyDescent="0.25">
      <c r="A275" s="2"/>
      <c r="B275" s="2"/>
    </row>
    <row r="276" spans="1:2" x14ac:dyDescent="0.25">
      <c r="A276" s="2"/>
      <c r="B276" s="2"/>
    </row>
    <row r="277" spans="1:2" x14ac:dyDescent="0.25">
      <c r="A277" s="2"/>
      <c r="B277" s="2"/>
    </row>
    <row r="278" spans="1:2" x14ac:dyDescent="0.25">
      <c r="A278" s="2"/>
      <c r="B278" s="2"/>
    </row>
    <row r="279" spans="1:2" x14ac:dyDescent="0.25">
      <c r="A279" s="2"/>
      <c r="B279" s="2"/>
    </row>
    <row r="280" spans="1:2" x14ac:dyDescent="0.25">
      <c r="A280" s="2"/>
      <c r="B280" s="2"/>
    </row>
    <row r="281" spans="1:2" x14ac:dyDescent="0.25">
      <c r="A281" s="2"/>
      <c r="B281" s="2"/>
    </row>
    <row r="282" spans="1:2" x14ac:dyDescent="0.25">
      <c r="A282" s="2"/>
      <c r="B282" s="2"/>
    </row>
    <row r="283" spans="1:2" x14ac:dyDescent="0.25">
      <c r="A283" s="2"/>
      <c r="B283" s="2"/>
    </row>
    <row r="284" spans="1:2" x14ac:dyDescent="0.25">
      <c r="A284" s="2"/>
      <c r="B284" s="2"/>
    </row>
    <row r="285" spans="1:2" x14ac:dyDescent="0.25">
      <c r="A285" s="2"/>
      <c r="B285" s="2"/>
    </row>
    <row r="286" spans="1:2" x14ac:dyDescent="0.25">
      <c r="A286" s="2"/>
      <c r="B286" s="2"/>
    </row>
    <row r="287" spans="1:2" x14ac:dyDescent="0.25">
      <c r="A287" s="2"/>
      <c r="B287" s="2"/>
    </row>
    <row r="288" spans="1:2" x14ac:dyDescent="0.25">
      <c r="A288" s="2"/>
      <c r="B288" s="2"/>
    </row>
    <row r="289" spans="1:2" x14ac:dyDescent="0.25">
      <c r="A289" s="2"/>
      <c r="B289" s="2"/>
    </row>
    <row r="290" spans="1:2" x14ac:dyDescent="0.25">
      <c r="A290" s="2"/>
      <c r="B290" s="2"/>
    </row>
    <row r="291" spans="1:2" x14ac:dyDescent="0.25">
      <c r="A291" s="2"/>
      <c r="B291" s="2"/>
    </row>
    <row r="292" spans="1:2" x14ac:dyDescent="0.25">
      <c r="A292" s="2"/>
      <c r="B292" s="2"/>
    </row>
    <row r="293" spans="1:2" x14ac:dyDescent="0.25">
      <c r="A293" s="2"/>
      <c r="B293" s="2"/>
    </row>
    <row r="294" spans="1:2" x14ac:dyDescent="0.25">
      <c r="A294" s="2"/>
      <c r="B294" s="2"/>
    </row>
    <row r="295" spans="1:2" x14ac:dyDescent="0.25">
      <c r="A295" s="2"/>
      <c r="B295" s="2"/>
    </row>
    <row r="296" spans="1:2" x14ac:dyDescent="0.25">
      <c r="A296" s="2"/>
      <c r="B296" s="2"/>
    </row>
    <row r="297" spans="1:2" x14ac:dyDescent="0.25">
      <c r="A297" s="2"/>
      <c r="B297" s="2"/>
    </row>
    <row r="298" spans="1:2" x14ac:dyDescent="0.25">
      <c r="A298" s="2"/>
      <c r="B298" s="2"/>
    </row>
    <row r="299" spans="1:2" x14ac:dyDescent="0.25">
      <c r="A299" s="2"/>
      <c r="B299" s="2"/>
    </row>
    <row r="300" spans="1:2" x14ac:dyDescent="0.25">
      <c r="A300" s="2"/>
      <c r="B300" s="2"/>
    </row>
    <row r="301" spans="1:2" x14ac:dyDescent="0.25">
      <c r="A301" s="2"/>
      <c r="B301" s="2"/>
    </row>
    <row r="302" spans="1:2" x14ac:dyDescent="0.25">
      <c r="A302" s="2"/>
      <c r="B302" s="2"/>
    </row>
    <row r="303" spans="1:2" x14ac:dyDescent="0.25">
      <c r="A303" s="2"/>
      <c r="B303" s="2"/>
    </row>
    <row r="304" spans="1:2" x14ac:dyDescent="0.25">
      <c r="A304" s="2"/>
      <c r="B304" s="2"/>
    </row>
    <row r="305" spans="1:2" x14ac:dyDescent="0.25">
      <c r="A305" s="2"/>
      <c r="B305" s="2"/>
    </row>
    <row r="306" spans="1:2" x14ac:dyDescent="0.25">
      <c r="A306" s="2"/>
      <c r="B306" s="2"/>
    </row>
    <row r="307" spans="1:2" x14ac:dyDescent="0.25">
      <c r="A307" s="2"/>
      <c r="B307" s="2"/>
    </row>
    <row r="308" spans="1:2" x14ac:dyDescent="0.25">
      <c r="A308" s="2"/>
      <c r="B308" s="2"/>
    </row>
    <row r="309" spans="1:2" x14ac:dyDescent="0.25">
      <c r="A309" s="2"/>
      <c r="B309" s="2"/>
    </row>
    <row r="310" spans="1:2" x14ac:dyDescent="0.25">
      <c r="A310" s="2"/>
      <c r="B310" s="2"/>
    </row>
    <row r="311" spans="1:2" x14ac:dyDescent="0.25">
      <c r="A311" s="2"/>
      <c r="B311" s="2"/>
    </row>
    <row r="312" spans="1:2" x14ac:dyDescent="0.25">
      <c r="A312" s="2"/>
      <c r="B312" s="2"/>
    </row>
    <row r="313" spans="1:2" x14ac:dyDescent="0.25">
      <c r="A313" s="2"/>
      <c r="B313" s="2"/>
    </row>
    <row r="314" spans="1:2" x14ac:dyDescent="0.25">
      <c r="A314" s="2"/>
      <c r="B314" s="2"/>
    </row>
    <row r="315" spans="1:2" x14ac:dyDescent="0.25">
      <c r="A315" s="2"/>
      <c r="B315" s="2"/>
    </row>
    <row r="316" spans="1:2" x14ac:dyDescent="0.25">
      <c r="A316" s="2"/>
      <c r="B316" s="2"/>
    </row>
    <row r="317" spans="1:2" x14ac:dyDescent="0.25">
      <c r="A317" s="2"/>
      <c r="B317" s="2"/>
    </row>
    <row r="318" spans="1:2" x14ac:dyDescent="0.25">
      <c r="A318" s="2"/>
      <c r="B318" s="2"/>
    </row>
    <row r="319" spans="1:2" x14ac:dyDescent="0.25">
      <c r="A319" s="2"/>
      <c r="B319" s="2"/>
    </row>
    <row r="320" spans="1:2" x14ac:dyDescent="0.25">
      <c r="A320" s="2"/>
      <c r="B320" s="2"/>
    </row>
    <row r="321" spans="1:2" x14ac:dyDescent="0.25">
      <c r="A321" s="2"/>
      <c r="B321" s="2"/>
    </row>
    <row r="322" spans="1:2" x14ac:dyDescent="0.25">
      <c r="A322" s="2"/>
      <c r="B322" s="2"/>
    </row>
    <row r="323" spans="1:2" x14ac:dyDescent="0.25">
      <c r="A323" s="2"/>
      <c r="B323" s="2"/>
    </row>
    <row r="324" spans="1:2" x14ac:dyDescent="0.25">
      <c r="A324" s="2"/>
      <c r="B324" s="2"/>
    </row>
    <row r="325" spans="1:2" x14ac:dyDescent="0.25">
      <c r="A325" s="2"/>
      <c r="B325" s="2"/>
    </row>
    <row r="326" spans="1:2" x14ac:dyDescent="0.25">
      <c r="A326" s="2"/>
      <c r="B326" s="2"/>
    </row>
    <row r="327" spans="1:2" x14ac:dyDescent="0.25">
      <c r="A327" s="2"/>
      <c r="B327" s="2"/>
    </row>
    <row r="328" spans="1:2" x14ac:dyDescent="0.25">
      <c r="A328" s="2"/>
      <c r="B328" s="2"/>
    </row>
    <row r="329" spans="1:2" x14ac:dyDescent="0.25">
      <c r="A329" s="2"/>
      <c r="B329" s="2"/>
    </row>
    <row r="330" spans="1:2" x14ac:dyDescent="0.25">
      <c r="A330" s="2"/>
      <c r="B330" s="2"/>
    </row>
    <row r="331" spans="1:2" x14ac:dyDescent="0.25">
      <c r="A331" s="2"/>
      <c r="B331" s="2"/>
    </row>
    <row r="332" spans="1:2" x14ac:dyDescent="0.25">
      <c r="A332" s="2"/>
      <c r="B332" s="2"/>
    </row>
    <row r="333" spans="1:2" x14ac:dyDescent="0.25">
      <c r="A333" s="2"/>
      <c r="B333" s="2"/>
    </row>
    <row r="334" spans="1:2" x14ac:dyDescent="0.25">
      <c r="A334" s="2"/>
      <c r="B334" s="2"/>
    </row>
    <row r="335" spans="1:2" x14ac:dyDescent="0.25">
      <c r="A335" s="2"/>
      <c r="B335" s="2"/>
    </row>
    <row r="336" spans="1:2" x14ac:dyDescent="0.25">
      <c r="A336" s="2"/>
      <c r="B336" s="2"/>
    </row>
    <row r="337" spans="1:2" x14ac:dyDescent="0.25">
      <c r="A337" s="2"/>
      <c r="B337" s="2"/>
    </row>
    <row r="338" spans="1:2" x14ac:dyDescent="0.25">
      <c r="A338" s="2"/>
      <c r="B338" s="2"/>
    </row>
    <row r="339" spans="1:2" x14ac:dyDescent="0.25">
      <c r="A339" s="2"/>
      <c r="B339" s="2"/>
    </row>
    <row r="340" spans="1:2" x14ac:dyDescent="0.25">
      <c r="A340" s="2"/>
      <c r="B340" s="2"/>
    </row>
    <row r="341" spans="1:2" x14ac:dyDescent="0.25">
      <c r="A341" s="2"/>
      <c r="B341" s="2"/>
    </row>
    <row r="342" spans="1:2" x14ac:dyDescent="0.25">
      <c r="A342" s="2"/>
      <c r="B342" s="2"/>
    </row>
    <row r="343" spans="1:2" x14ac:dyDescent="0.25">
      <c r="A343" s="2"/>
      <c r="B343" s="2"/>
    </row>
    <row r="344" spans="1:2" x14ac:dyDescent="0.25">
      <c r="A344" s="2"/>
      <c r="B344" s="2"/>
    </row>
    <row r="345" spans="1:2" x14ac:dyDescent="0.25">
      <c r="A345" s="2"/>
      <c r="B345" s="2"/>
    </row>
    <row r="346" spans="1:2" x14ac:dyDescent="0.25">
      <c r="A346" s="2"/>
      <c r="B346" s="2"/>
    </row>
    <row r="347" spans="1:2" x14ac:dyDescent="0.25">
      <c r="A347" s="2"/>
      <c r="B347" s="2"/>
    </row>
    <row r="348" spans="1:2" x14ac:dyDescent="0.25">
      <c r="A348" s="2"/>
      <c r="B348" s="2"/>
    </row>
    <row r="349" spans="1:2" x14ac:dyDescent="0.25">
      <c r="A349" s="2"/>
      <c r="B349" s="2"/>
    </row>
    <row r="350" spans="1:2" x14ac:dyDescent="0.25">
      <c r="A350" s="2"/>
      <c r="B350" s="2"/>
    </row>
    <row r="351" spans="1:2" x14ac:dyDescent="0.25">
      <c r="A351" s="2"/>
      <c r="B351" s="2"/>
    </row>
    <row r="352" spans="1:2" x14ac:dyDescent="0.25">
      <c r="A352" s="2"/>
      <c r="B352" s="2"/>
    </row>
    <row r="353" spans="1:2" x14ac:dyDescent="0.25">
      <c r="A353" s="2"/>
      <c r="B353" s="2"/>
    </row>
    <row r="354" spans="1:2" x14ac:dyDescent="0.25">
      <c r="A354" s="2"/>
      <c r="B354" s="2"/>
    </row>
    <row r="355" spans="1:2" x14ac:dyDescent="0.25">
      <c r="A355" s="2"/>
      <c r="B355" s="2"/>
    </row>
    <row r="356" spans="1:2" x14ac:dyDescent="0.25">
      <c r="A356" s="2"/>
      <c r="B356" s="2"/>
    </row>
    <row r="357" spans="1:2" x14ac:dyDescent="0.25">
      <c r="A357" s="2"/>
      <c r="B357" s="2"/>
    </row>
    <row r="358" spans="1:2" x14ac:dyDescent="0.25">
      <c r="A358" s="2"/>
      <c r="B358" s="2"/>
    </row>
    <row r="359" spans="1:2" x14ac:dyDescent="0.25">
      <c r="A359" s="2"/>
      <c r="B359" s="2"/>
    </row>
    <row r="360" spans="1:2" x14ac:dyDescent="0.25">
      <c r="A360" s="2"/>
      <c r="B360" s="2"/>
    </row>
    <row r="361" spans="1:2" x14ac:dyDescent="0.25">
      <c r="A361" s="2"/>
      <c r="B361" s="2"/>
    </row>
    <row r="362" spans="1:2" x14ac:dyDescent="0.25">
      <c r="A362" s="2"/>
      <c r="B362" s="2"/>
    </row>
    <row r="363" spans="1:2" x14ac:dyDescent="0.25">
      <c r="A363" s="2"/>
      <c r="B363" s="2"/>
    </row>
    <row r="364" spans="1:2" x14ac:dyDescent="0.25">
      <c r="A364" s="2"/>
      <c r="B364" s="2"/>
    </row>
    <row r="365" spans="1:2" x14ac:dyDescent="0.25">
      <c r="A365" s="2"/>
      <c r="B365" s="2"/>
    </row>
    <row r="366" spans="1:2" x14ac:dyDescent="0.25">
      <c r="A366" s="2"/>
      <c r="B366" s="2"/>
    </row>
    <row r="367" spans="1:2" x14ac:dyDescent="0.25">
      <c r="A367" s="2"/>
      <c r="B367" s="2"/>
    </row>
    <row r="368" spans="1:2" x14ac:dyDescent="0.25">
      <c r="A368" s="2"/>
      <c r="B368" s="2"/>
    </row>
    <row r="369" spans="1:2" x14ac:dyDescent="0.25">
      <c r="A369" s="2"/>
      <c r="B369" s="2"/>
    </row>
    <row r="370" spans="1:2" x14ac:dyDescent="0.25">
      <c r="A370" s="2"/>
      <c r="B370" s="2"/>
    </row>
    <row r="371" spans="1:2" x14ac:dyDescent="0.25">
      <c r="A371" s="2"/>
      <c r="B371" s="2"/>
    </row>
    <row r="372" spans="1:2" x14ac:dyDescent="0.25">
      <c r="A372" s="2"/>
      <c r="B372" s="2"/>
    </row>
    <row r="373" spans="1:2" x14ac:dyDescent="0.25">
      <c r="A373" s="2"/>
      <c r="B373" s="2"/>
    </row>
    <row r="374" spans="1:2" x14ac:dyDescent="0.25">
      <c r="A374" s="2"/>
      <c r="B374" s="2"/>
    </row>
    <row r="375" spans="1:2" x14ac:dyDescent="0.25">
      <c r="A375" s="2"/>
      <c r="B375" s="2"/>
    </row>
    <row r="376" spans="1:2" x14ac:dyDescent="0.25">
      <c r="A376" s="2"/>
      <c r="B376" s="2"/>
    </row>
    <row r="377" spans="1:2" x14ac:dyDescent="0.25">
      <c r="A377" s="2"/>
      <c r="B377" s="2"/>
    </row>
    <row r="378" spans="1:2" x14ac:dyDescent="0.25">
      <c r="A378" s="2"/>
      <c r="B378" s="2"/>
    </row>
    <row r="379" spans="1:2" x14ac:dyDescent="0.25">
      <c r="A379" s="2"/>
      <c r="B379" s="2"/>
    </row>
    <row r="380" spans="1:2" x14ac:dyDescent="0.25">
      <c r="A380" s="2"/>
      <c r="B380" s="2"/>
    </row>
    <row r="381" spans="1:2" x14ac:dyDescent="0.25">
      <c r="A381" s="2"/>
      <c r="B381" s="2"/>
    </row>
    <row r="382" spans="1:2" x14ac:dyDescent="0.25">
      <c r="A382" s="2"/>
      <c r="B382" s="2"/>
    </row>
    <row r="383" spans="1:2" x14ac:dyDescent="0.25">
      <c r="A383" s="2"/>
      <c r="B383" s="2"/>
    </row>
    <row r="384" spans="1:2" x14ac:dyDescent="0.25">
      <c r="A384" s="2"/>
      <c r="B384" s="2"/>
    </row>
    <row r="385" spans="1:2" x14ac:dyDescent="0.25">
      <c r="A385" s="2"/>
      <c r="B385" s="2"/>
    </row>
    <row r="386" spans="1:2" x14ac:dyDescent="0.25">
      <c r="A386" s="2"/>
      <c r="B386" s="2"/>
    </row>
    <row r="387" spans="1:2" x14ac:dyDescent="0.25">
      <c r="A387" s="2"/>
      <c r="B387" s="2"/>
    </row>
    <row r="388" spans="1:2" x14ac:dyDescent="0.25">
      <c r="A388" s="2"/>
      <c r="B388" s="2"/>
    </row>
    <row r="389" spans="1:2" x14ac:dyDescent="0.25">
      <c r="A389" s="2"/>
      <c r="B389" s="2"/>
    </row>
    <row r="390" spans="1:2" x14ac:dyDescent="0.25">
      <c r="A390" s="2"/>
      <c r="B390" s="2"/>
    </row>
    <row r="391" spans="1:2" x14ac:dyDescent="0.25">
      <c r="A391" s="2"/>
      <c r="B391" s="2"/>
    </row>
    <row r="392" spans="1:2" x14ac:dyDescent="0.25">
      <c r="A392" s="2"/>
      <c r="B392" s="2"/>
    </row>
    <row r="393" spans="1:2" x14ac:dyDescent="0.25">
      <c r="A393" s="2"/>
      <c r="B393" s="2"/>
    </row>
    <row r="394" spans="1:2" x14ac:dyDescent="0.25">
      <c r="A394" s="2"/>
      <c r="B394" s="2"/>
    </row>
    <row r="395" spans="1:2" x14ac:dyDescent="0.25">
      <c r="A395" s="2"/>
      <c r="B395" s="2"/>
    </row>
    <row r="396" spans="1:2" x14ac:dyDescent="0.25">
      <c r="A396" s="2"/>
      <c r="B396" s="2"/>
    </row>
    <row r="397" spans="1:2" x14ac:dyDescent="0.25">
      <c r="A397" s="2"/>
      <c r="B397" s="2"/>
    </row>
    <row r="398" spans="1:2" x14ac:dyDescent="0.25">
      <c r="A398" s="2"/>
      <c r="B398" s="2"/>
    </row>
    <row r="399" spans="1:2" x14ac:dyDescent="0.25">
      <c r="A399" s="2"/>
      <c r="B399" s="2"/>
    </row>
    <row r="400" spans="1:2" x14ac:dyDescent="0.25">
      <c r="A400" s="2"/>
      <c r="B400" s="2"/>
    </row>
    <row r="401" spans="1:2" x14ac:dyDescent="0.25">
      <c r="A401" s="2"/>
      <c r="B401" s="2"/>
    </row>
    <row r="402" spans="1:2" x14ac:dyDescent="0.25">
      <c r="A402" s="2"/>
      <c r="B402" s="2"/>
    </row>
    <row r="403" spans="1:2" x14ac:dyDescent="0.25">
      <c r="A403" s="2"/>
      <c r="B403" s="2"/>
    </row>
    <row r="404" spans="1:2" x14ac:dyDescent="0.25">
      <c r="A404" s="2"/>
      <c r="B404" s="2"/>
    </row>
    <row r="405" spans="1:2" x14ac:dyDescent="0.25">
      <c r="A405" s="2"/>
      <c r="B405" s="2"/>
    </row>
    <row r="406" spans="1:2" x14ac:dyDescent="0.25">
      <c r="A406" s="2"/>
      <c r="B406" s="2"/>
    </row>
    <row r="407" spans="1:2" x14ac:dyDescent="0.25">
      <c r="A407" s="2"/>
      <c r="B407" s="2"/>
    </row>
    <row r="408" spans="1:2" x14ac:dyDescent="0.25">
      <c r="A408" s="2"/>
      <c r="B408" s="2"/>
    </row>
    <row r="409" spans="1:2" x14ac:dyDescent="0.25">
      <c r="A409" s="2"/>
      <c r="B409" s="2"/>
    </row>
    <row r="410" spans="1:2" x14ac:dyDescent="0.25">
      <c r="A410" s="2"/>
      <c r="B410" s="2"/>
    </row>
    <row r="411" spans="1:2" x14ac:dyDescent="0.25">
      <c r="A411" s="2"/>
      <c r="B411" s="2"/>
    </row>
    <row r="412" spans="1:2" x14ac:dyDescent="0.25">
      <c r="A412" s="2"/>
      <c r="B412" s="2"/>
    </row>
    <row r="413" spans="1:2" x14ac:dyDescent="0.25">
      <c r="A413" s="2"/>
      <c r="B413" s="2"/>
    </row>
    <row r="414" spans="1:2" x14ac:dyDescent="0.25">
      <c r="A414" s="2"/>
      <c r="B414" s="2"/>
    </row>
    <row r="415" spans="1:2" x14ac:dyDescent="0.25">
      <c r="A415" s="2"/>
      <c r="B415" s="2"/>
    </row>
    <row r="416" spans="1:2" x14ac:dyDescent="0.25">
      <c r="A416" s="2"/>
      <c r="B416" s="2"/>
    </row>
    <row r="417" spans="1:2" x14ac:dyDescent="0.25">
      <c r="A417" s="2"/>
      <c r="B417" s="2"/>
    </row>
    <row r="418" spans="1:2" x14ac:dyDescent="0.25">
      <c r="A418" s="2"/>
      <c r="B418" s="2"/>
    </row>
    <row r="419" spans="1:2" x14ac:dyDescent="0.25">
      <c r="A419" s="2"/>
      <c r="B419" s="2"/>
    </row>
    <row r="420" spans="1:2" x14ac:dyDescent="0.25">
      <c r="A420" s="2"/>
      <c r="B420" s="2"/>
    </row>
    <row r="421" spans="1:2" x14ac:dyDescent="0.25">
      <c r="A421" s="2"/>
      <c r="B421" s="2"/>
    </row>
    <row r="422" spans="1:2" x14ac:dyDescent="0.25">
      <c r="A422" s="2"/>
      <c r="B422" s="2"/>
    </row>
    <row r="423" spans="1:2" x14ac:dyDescent="0.25">
      <c r="A423" s="2"/>
      <c r="B423" s="2"/>
    </row>
    <row r="424" spans="1:2" x14ac:dyDescent="0.25">
      <c r="A424" s="2"/>
      <c r="B424" s="2"/>
    </row>
    <row r="425" spans="1:2" x14ac:dyDescent="0.25">
      <c r="A425" s="2"/>
      <c r="B425" s="2"/>
    </row>
    <row r="426" spans="1:2" x14ac:dyDescent="0.25">
      <c r="A426" s="2"/>
      <c r="B426" s="2"/>
    </row>
    <row r="427" spans="1:2" x14ac:dyDescent="0.25">
      <c r="A427" s="2"/>
      <c r="B427" s="2"/>
    </row>
    <row r="428" spans="1:2" x14ac:dyDescent="0.25">
      <c r="A428" s="2"/>
      <c r="B428" s="2"/>
    </row>
    <row r="429" spans="1:2" x14ac:dyDescent="0.25">
      <c r="A429" s="2"/>
      <c r="B429" s="2"/>
    </row>
    <row r="430" spans="1:2" x14ac:dyDescent="0.25">
      <c r="A430" s="2"/>
      <c r="B430" s="2"/>
    </row>
    <row r="431" spans="1:2" x14ac:dyDescent="0.25">
      <c r="A431" s="2"/>
      <c r="B431" s="2"/>
    </row>
    <row r="432" spans="1:2" x14ac:dyDescent="0.25">
      <c r="A432" s="2"/>
      <c r="B432" s="2"/>
    </row>
    <row r="433" spans="1:2" x14ac:dyDescent="0.25">
      <c r="A433" s="2"/>
      <c r="B433" s="2"/>
    </row>
    <row r="434" spans="1:2" x14ac:dyDescent="0.25">
      <c r="A434" s="2"/>
      <c r="B434" s="2"/>
    </row>
    <row r="435" spans="1:2" x14ac:dyDescent="0.25">
      <c r="A435" s="2"/>
      <c r="B435" s="2"/>
    </row>
    <row r="436" spans="1:2" x14ac:dyDescent="0.25">
      <c r="A436" s="2"/>
      <c r="B436" s="2"/>
    </row>
    <row r="437" spans="1:2" x14ac:dyDescent="0.25">
      <c r="A437" s="2"/>
      <c r="B437" s="2"/>
    </row>
    <row r="438" spans="1:2" x14ac:dyDescent="0.25">
      <c r="A438" s="2"/>
      <c r="B438" s="2"/>
    </row>
    <row r="439" spans="1:2" x14ac:dyDescent="0.25">
      <c r="A439" s="2"/>
      <c r="B439" s="2"/>
    </row>
    <row r="440" spans="1:2" x14ac:dyDescent="0.25">
      <c r="A440" s="2"/>
      <c r="B440" s="2"/>
    </row>
    <row r="441" spans="1:2" x14ac:dyDescent="0.25">
      <c r="A441" s="2"/>
      <c r="B441" s="2"/>
    </row>
    <row r="442" spans="1:2" x14ac:dyDescent="0.25">
      <c r="A442" s="2"/>
      <c r="B442" s="2"/>
    </row>
    <row r="443" spans="1:2" x14ac:dyDescent="0.25">
      <c r="A443" s="2"/>
      <c r="B443" s="2"/>
    </row>
    <row r="444" spans="1:2" x14ac:dyDescent="0.25">
      <c r="A444" s="2"/>
      <c r="B444" s="2"/>
    </row>
    <row r="445" spans="1:2" x14ac:dyDescent="0.25">
      <c r="A445" s="2"/>
      <c r="B445" s="2"/>
    </row>
    <row r="446" spans="1:2" x14ac:dyDescent="0.25">
      <c r="A446" s="2"/>
      <c r="B446" s="2"/>
    </row>
    <row r="447" spans="1:2" x14ac:dyDescent="0.25">
      <c r="A447" s="2"/>
      <c r="B447" s="2"/>
    </row>
    <row r="448" spans="1:2" x14ac:dyDescent="0.25">
      <c r="A448" s="2"/>
      <c r="B448" s="2"/>
    </row>
    <row r="449" spans="1:2" x14ac:dyDescent="0.25">
      <c r="A449" s="2"/>
      <c r="B449" s="2"/>
    </row>
    <row r="450" spans="1:2" x14ac:dyDescent="0.25">
      <c r="A450" s="2"/>
      <c r="B450" s="2"/>
    </row>
    <row r="451" spans="1:2" x14ac:dyDescent="0.25">
      <c r="A451" s="2"/>
      <c r="B451" s="2"/>
    </row>
    <row r="452" spans="1:2" x14ac:dyDescent="0.25">
      <c r="A452" s="2"/>
      <c r="B452" s="2"/>
    </row>
    <row r="453" spans="1:2" x14ac:dyDescent="0.25">
      <c r="A453" s="2"/>
      <c r="B453" s="2"/>
    </row>
    <row r="454" spans="1:2" x14ac:dyDescent="0.25">
      <c r="A454" s="2"/>
      <c r="B454" s="2"/>
    </row>
    <row r="455" spans="1:2" x14ac:dyDescent="0.25">
      <c r="A455" s="2"/>
      <c r="B455" s="2"/>
    </row>
    <row r="456" spans="1:2" x14ac:dyDescent="0.25">
      <c r="A456" s="2"/>
      <c r="B456" s="2"/>
    </row>
    <row r="457" spans="1:2" x14ac:dyDescent="0.25">
      <c r="A457" s="2"/>
      <c r="B457" s="2"/>
    </row>
    <row r="458" spans="1:2" x14ac:dyDescent="0.25">
      <c r="A458" s="2"/>
      <c r="B458" s="2"/>
    </row>
    <row r="459" spans="1:2" x14ac:dyDescent="0.25">
      <c r="A459" s="2"/>
      <c r="B459" s="2"/>
    </row>
    <row r="460" spans="1:2" x14ac:dyDescent="0.25">
      <c r="A460" s="2"/>
      <c r="B460" s="2"/>
    </row>
    <row r="461" spans="1:2" x14ac:dyDescent="0.25">
      <c r="A461" s="2"/>
      <c r="B461" s="2"/>
    </row>
    <row r="462" spans="1:2" x14ac:dyDescent="0.25">
      <c r="A462" s="2"/>
      <c r="B462" s="2"/>
    </row>
    <row r="463" spans="1:2" x14ac:dyDescent="0.25">
      <c r="A463" s="2"/>
      <c r="B463" s="2"/>
    </row>
    <row r="464" spans="1:2" x14ac:dyDescent="0.25">
      <c r="A464" s="2"/>
      <c r="B464" s="2"/>
    </row>
    <row r="465" spans="1:2" x14ac:dyDescent="0.25">
      <c r="A465" s="2"/>
      <c r="B465" s="2"/>
    </row>
    <row r="466" spans="1:2" x14ac:dyDescent="0.25">
      <c r="A466" s="2"/>
      <c r="B466" s="2"/>
    </row>
    <row r="467" spans="1:2" x14ac:dyDescent="0.25">
      <c r="A467" s="2"/>
      <c r="B467" s="2"/>
    </row>
    <row r="468" spans="1:2" x14ac:dyDescent="0.25">
      <c r="A468" s="2"/>
      <c r="B468" s="2"/>
    </row>
    <row r="469" spans="1:2" x14ac:dyDescent="0.25">
      <c r="A469" s="2"/>
      <c r="B469" s="2"/>
    </row>
    <row r="470" spans="1:2" x14ac:dyDescent="0.25">
      <c r="A470" s="2"/>
      <c r="B470" s="2"/>
    </row>
    <row r="471" spans="1:2" x14ac:dyDescent="0.25">
      <c r="A471" s="2"/>
      <c r="B471" s="2"/>
    </row>
    <row r="472" spans="1:2" x14ac:dyDescent="0.25">
      <c r="A472" s="2"/>
      <c r="B472" s="2"/>
    </row>
    <row r="473" spans="1:2" x14ac:dyDescent="0.25">
      <c r="A473" s="2"/>
      <c r="B473" s="2"/>
    </row>
    <row r="474" spans="1:2" x14ac:dyDescent="0.25">
      <c r="A474" s="2"/>
      <c r="B474" s="2"/>
    </row>
    <row r="475" spans="1:2" x14ac:dyDescent="0.25">
      <c r="A475" s="2"/>
      <c r="B475" s="2"/>
    </row>
    <row r="476" spans="1:2" x14ac:dyDescent="0.25">
      <c r="A476" s="2"/>
      <c r="B476" s="2"/>
    </row>
    <row r="477" spans="1:2" x14ac:dyDescent="0.25">
      <c r="A477" s="2"/>
      <c r="B477" s="2"/>
    </row>
    <row r="478" spans="1:2" x14ac:dyDescent="0.25">
      <c r="A478" s="2"/>
      <c r="B478" s="2"/>
    </row>
    <row r="479" spans="1:2" x14ac:dyDescent="0.25">
      <c r="A479" s="2"/>
      <c r="B479" s="2"/>
    </row>
    <row r="480" spans="1:2" x14ac:dyDescent="0.25">
      <c r="A480" s="2"/>
      <c r="B480" s="2"/>
    </row>
    <row r="481" spans="1:2" x14ac:dyDescent="0.25">
      <c r="A481" s="2"/>
      <c r="B481" s="2"/>
    </row>
    <row r="482" spans="1:2" x14ac:dyDescent="0.25">
      <c r="A482" s="2"/>
      <c r="B482" s="2"/>
    </row>
    <row r="483" spans="1:2" x14ac:dyDescent="0.25">
      <c r="A483" s="2"/>
      <c r="B483" s="2"/>
    </row>
    <row r="484" spans="1:2" x14ac:dyDescent="0.25">
      <c r="A484" s="2"/>
      <c r="B484" s="2"/>
    </row>
    <row r="485" spans="1:2" x14ac:dyDescent="0.25">
      <c r="A485" s="2"/>
      <c r="B485" s="2"/>
    </row>
    <row r="486" spans="1:2" x14ac:dyDescent="0.25">
      <c r="A486" s="2"/>
      <c r="B486" s="2"/>
    </row>
    <row r="487" spans="1:2" x14ac:dyDescent="0.25">
      <c r="A487" s="2"/>
      <c r="B487" s="2"/>
    </row>
    <row r="488" spans="1:2" x14ac:dyDescent="0.25">
      <c r="A488" s="2"/>
      <c r="B488" s="2"/>
    </row>
    <row r="489" spans="1:2" x14ac:dyDescent="0.25">
      <c r="A489" s="2"/>
      <c r="B489" s="2"/>
    </row>
    <row r="490" spans="1:2" x14ac:dyDescent="0.25">
      <c r="A490" s="2"/>
      <c r="B490" s="2"/>
    </row>
    <row r="491" spans="1:2" x14ac:dyDescent="0.25">
      <c r="A491" s="2"/>
      <c r="B491" s="2"/>
    </row>
    <row r="492" spans="1:2" x14ac:dyDescent="0.25">
      <c r="A492" s="2"/>
      <c r="B492" s="2"/>
    </row>
    <row r="493" spans="1:2" x14ac:dyDescent="0.25">
      <c r="A493" s="2"/>
      <c r="B493" s="2"/>
    </row>
    <row r="494" spans="1:2" x14ac:dyDescent="0.25">
      <c r="A494" s="2"/>
      <c r="B494" s="2"/>
    </row>
    <row r="495" spans="1:2" x14ac:dyDescent="0.25">
      <c r="A495" s="2"/>
      <c r="B495" s="2"/>
    </row>
    <row r="496" spans="1:2" x14ac:dyDescent="0.25">
      <c r="A496" s="2"/>
      <c r="B496" s="2"/>
    </row>
    <row r="497" spans="1:2" x14ac:dyDescent="0.25">
      <c r="A497" s="2"/>
      <c r="B497" s="2"/>
    </row>
    <row r="498" spans="1:2" x14ac:dyDescent="0.25">
      <c r="A498" s="2"/>
      <c r="B498" s="2"/>
    </row>
    <row r="499" spans="1:2" x14ac:dyDescent="0.25">
      <c r="A499" s="2"/>
      <c r="B499" s="2"/>
    </row>
    <row r="500" spans="1:2" x14ac:dyDescent="0.25">
      <c r="A500" s="2"/>
      <c r="B500" s="2"/>
    </row>
    <row r="501" spans="1:2" x14ac:dyDescent="0.25">
      <c r="A501" s="2"/>
      <c r="B501" s="2"/>
    </row>
    <row r="502" spans="1:2" x14ac:dyDescent="0.25">
      <c r="A502" s="2"/>
      <c r="B502" s="2"/>
    </row>
    <row r="503" spans="1:2" x14ac:dyDescent="0.25">
      <c r="A503" s="2"/>
      <c r="B503" s="2"/>
    </row>
    <row r="504" spans="1:2" x14ac:dyDescent="0.25">
      <c r="A504" s="2"/>
      <c r="B504" s="2"/>
    </row>
    <row r="505" spans="1:2" x14ac:dyDescent="0.25">
      <c r="A505" s="2"/>
      <c r="B505" s="2"/>
    </row>
    <row r="506" spans="1:2" x14ac:dyDescent="0.25">
      <c r="A506" s="2"/>
      <c r="B506" s="2"/>
    </row>
    <row r="507" spans="1:2" x14ac:dyDescent="0.25">
      <c r="A507" s="2"/>
      <c r="B507" s="2"/>
    </row>
    <row r="508" spans="1:2" x14ac:dyDescent="0.25">
      <c r="A508" s="2"/>
      <c r="B508" s="2"/>
    </row>
    <row r="509" spans="1:2" x14ac:dyDescent="0.25">
      <c r="A509" s="2"/>
      <c r="B509" s="2"/>
    </row>
    <row r="510" spans="1:2" x14ac:dyDescent="0.25">
      <c r="A510" s="2"/>
      <c r="B510" s="2"/>
    </row>
    <row r="511" spans="1:2" x14ac:dyDescent="0.25">
      <c r="A511" s="2"/>
      <c r="B511" s="2"/>
    </row>
    <row r="512" spans="1:2" x14ac:dyDescent="0.25">
      <c r="A512" s="2"/>
      <c r="B512" s="2"/>
    </row>
    <row r="513" spans="1:2" x14ac:dyDescent="0.25">
      <c r="A513" s="2"/>
      <c r="B513" s="2"/>
    </row>
    <row r="514" spans="1:2" x14ac:dyDescent="0.25">
      <c r="A514" s="2"/>
      <c r="B514" s="2"/>
    </row>
    <row r="515" spans="1:2" x14ac:dyDescent="0.25">
      <c r="A515" s="2"/>
      <c r="B515" s="2"/>
    </row>
    <row r="516" spans="1:2" x14ac:dyDescent="0.25">
      <c r="A516" s="2"/>
      <c r="B516" s="2"/>
    </row>
    <row r="517" spans="1:2" x14ac:dyDescent="0.25">
      <c r="A517" s="2"/>
      <c r="B517" s="2"/>
    </row>
    <row r="518" spans="1:2" x14ac:dyDescent="0.25">
      <c r="A518" s="2"/>
      <c r="B518" s="2"/>
    </row>
    <row r="519" spans="1:2" x14ac:dyDescent="0.25">
      <c r="A519" s="2"/>
      <c r="B519" s="2"/>
    </row>
    <row r="520" spans="1:2" x14ac:dyDescent="0.25">
      <c r="A520" s="2"/>
      <c r="B520" s="2"/>
    </row>
    <row r="521" spans="1:2" x14ac:dyDescent="0.25">
      <c r="A521" s="2"/>
      <c r="B521" s="2"/>
    </row>
    <row r="522" spans="1:2" x14ac:dyDescent="0.25">
      <c r="A522" s="2"/>
      <c r="B522" s="2"/>
    </row>
    <row r="523" spans="1:2" x14ac:dyDescent="0.25">
      <c r="A523" s="2"/>
      <c r="B523" s="2"/>
    </row>
    <row r="524" spans="1:2" x14ac:dyDescent="0.25">
      <c r="A524" s="2"/>
      <c r="B524" s="2"/>
    </row>
    <row r="525" spans="1:2" x14ac:dyDescent="0.25">
      <c r="A525" s="2"/>
      <c r="B525" s="2"/>
    </row>
    <row r="526" spans="1:2" x14ac:dyDescent="0.25">
      <c r="A526" s="2"/>
      <c r="B526" s="2"/>
    </row>
    <row r="527" spans="1:2" x14ac:dyDescent="0.25">
      <c r="A527" s="2"/>
      <c r="B527" s="2"/>
    </row>
    <row r="528" spans="1:2" x14ac:dyDescent="0.25">
      <c r="A528" s="2"/>
      <c r="B528" s="2"/>
    </row>
    <row r="529" spans="1:2" x14ac:dyDescent="0.25">
      <c r="A529" s="2"/>
      <c r="B529" s="2"/>
    </row>
    <row r="530" spans="1:2" x14ac:dyDescent="0.25">
      <c r="A530" s="2"/>
      <c r="B530" s="2"/>
    </row>
    <row r="531" spans="1:2" x14ac:dyDescent="0.25">
      <c r="A531" s="2"/>
      <c r="B531" s="2"/>
    </row>
    <row r="532" spans="1:2" x14ac:dyDescent="0.25">
      <c r="A532" s="2"/>
      <c r="B532" s="2"/>
    </row>
    <row r="533" spans="1:2" x14ac:dyDescent="0.25">
      <c r="A533" s="2"/>
      <c r="B533" s="2"/>
    </row>
    <row r="534" spans="1:2" x14ac:dyDescent="0.25">
      <c r="A534" s="2"/>
      <c r="B534" s="2"/>
    </row>
    <row r="535" spans="1:2" x14ac:dyDescent="0.25">
      <c r="A535" s="2"/>
      <c r="B535" s="2"/>
    </row>
    <row r="536" spans="1:2" x14ac:dyDescent="0.25">
      <c r="A536" s="2"/>
      <c r="B536" s="2"/>
    </row>
    <row r="537" spans="1:2" x14ac:dyDescent="0.25">
      <c r="A537" s="2"/>
      <c r="B537" s="2"/>
    </row>
    <row r="538" spans="1:2" x14ac:dyDescent="0.25">
      <c r="A538" s="2"/>
      <c r="B538" s="2"/>
    </row>
    <row r="539" spans="1:2" x14ac:dyDescent="0.25">
      <c r="A539" s="2"/>
      <c r="B539" s="2"/>
    </row>
    <row r="540" spans="1:2" x14ac:dyDescent="0.25">
      <c r="A540" s="2"/>
      <c r="B540" s="2"/>
    </row>
    <row r="541" spans="1:2" x14ac:dyDescent="0.25">
      <c r="A541" s="2"/>
      <c r="B541" s="2"/>
    </row>
    <row r="542" spans="1:2" x14ac:dyDescent="0.25">
      <c r="A542" s="2"/>
      <c r="B542" s="2"/>
    </row>
    <row r="543" spans="1:2" x14ac:dyDescent="0.25">
      <c r="A543" s="2"/>
      <c r="B543" s="2"/>
    </row>
    <row r="544" spans="1:2" x14ac:dyDescent="0.25">
      <c r="A544" s="2"/>
      <c r="B544" s="2"/>
    </row>
    <row r="545" spans="1:2" x14ac:dyDescent="0.25">
      <c r="A545" s="2"/>
      <c r="B545" s="2"/>
    </row>
    <row r="546" spans="1:2" x14ac:dyDescent="0.25">
      <c r="A546" s="2"/>
      <c r="B546" s="2"/>
    </row>
    <row r="547" spans="1:2" x14ac:dyDescent="0.25">
      <c r="A547" s="2"/>
      <c r="B547" s="2"/>
    </row>
    <row r="548" spans="1:2" x14ac:dyDescent="0.25">
      <c r="A548" s="2"/>
      <c r="B548" s="2"/>
    </row>
    <row r="549" spans="1:2" x14ac:dyDescent="0.25">
      <c r="A549" s="2"/>
      <c r="B549" s="2"/>
    </row>
    <row r="550" spans="1:2" x14ac:dyDescent="0.25">
      <c r="A550" s="2"/>
      <c r="B550" s="2"/>
    </row>
    <row r="551" spans="1:2" x14ac:dyDescent="0.25">
      <c r="A551" s="2"/>
      <c r="B551" s="2"/>
    </row>
    <row r="552" spans="1:2" x14ac:dyDescent="0.25">
      <c r="A552" s="2"/>
      <c r="B552" s="2"/>
    </row>
    <row r="553" spans="1:2" x14ac:dyDescent="0.25">
      <c r="A553" s="2"/>
      <c r="B553" s="2"/>
    </row>
    <row r="554" spans="1:2" x14ac:dyDescent="0.25">
      <c r="A554" s="2"/>
      <c r="B554" s="2"/>
    </row>
    <row r="555" spans="1:2" x14ac:dyDescent="0.25">
      <c r="A555" s="2"/>
      <c r="B555" s="2"/>
    </row>
    <row r="556" spans="1:2" x14ac:dyDescent="0.25">
      <c r="A556" s="2"/>
      <c r="B556" s="2"/>
    </row>
    <row r="557" spans="1:2" x14ac:dyDescent="0.25">
      <c r="A557" s="2"/>
      <c r="B557" s="2"/>
    </row>
    <row r="558" spans="1:2" x14ac:dyDescent="0.25">
      <c r="A558" s="2"/>
      <c r="B558" s="2"/>
    </row>
    <row r="559" spans="1:2" x14ac:dyDescent="0.25">
      <c r="A559" s="2"/>
      <c r="B559" s="2"/>
    </row>
    <row r="560" spans="1:2" x14ac:dyDescent="0.25">
      <c r="A560" s="2"/>
      <c r="B560" s="2"/>
    </row>
    <row r="561" spans="1:2" x14ac:dyDescent="0.25">
      <c r="A561" s="2"/>
      <c r="B561" s="2"/>
    </row>
    <row r="562" spans="1:2" x14ac:dyDescent="0.25">
      <c r="A562" s="2"/>
      <c r="B562" s="2"/>
    </row>
    <row r="563" spans="1:2" x14ac:dyDescent="0.25">
      <c r="A563" s="2"/>
      <c r="B563" s="2"/>
    </row>
    <row r="564" spans="1:2" x14ac:dyDescent="0.25">
      <c r="A564" s="2"/>
      <c r="B564" s="2"/>
    </row>
    <row r="565" spans="1:2" x14ac:dyDescent="0.25">
      <c r="A565" s="2"/>
      <c r="B565" s="2"/>
    </row>
    <row r="566" spans="1:2" x14ac:dyDescent="0.25">
      <c r="A566" s="2"/>
      <c r="B566" s="2"/>
    </row>
    <row r="567" spans="1:2" x14ac:dyDescent="0.25">
      <c r="A567" s="2"/>
      <c r="B567" s="2"/>
    </row>
    <row r="568" spans="1:2" x14ac:dyDescent="0.25">
      <c r="A568" s="2"/>
      <c r="B568" s="2"/>
    </row>
    <row r="569" spans="1:2" x14ac:dyDescent="0.25">
      <c r="A569" s="2"/>
      <c r="B569" s="2"/>
    </row>
    <row r="570" spans="1:2" x14ac:dyDescent="0.25">
      <c r="A570" s="2"/>
      <c r="B570" s="2"/>
    </row>
    <row r="571" spans="1:2" x14ac:dyDescent="0.25">
      <c r="A571" s="2"/>
      <c r="B571" s="2"/>
    </row>
    <row r="572" spans="1:2" x14ac:dyDescent="0.25">
      <c r="A572" s="2"/>
      <c r="B572" s="2"/>
    </row>
    <row r="573" spans="1:2" x14ac:dyDescent="0.25">
      <c r="A573" s="2"/>
      <c r="B573" s="2"/>
    </row>
    <row r="574" spans="1:2" x14ac:dyDescent="0.25">
      <c r="A574" s="2"/>
      <c r="B574" s="2"/>
    </row>
    <row r="575" spans="1:2" x14ac:dyDescent="0.25">
      <c r="A575" s="2"/>
      <c r="B575" s="2"/>
    </row>
    <row r="576" spans="1:2" x14ac:dyDescent="0.25">
      <c r="A576" s="2"/>
      <c r="B576" s="2"/>
    </row>
    <row r="577" spans="1:2" x14ac:dyDescent="0.25">
      <c r="A577" s="2"/>
      <c r="B577" s="2"/>
    </row>
    <row r="578" spans="1:2" x14ac:dyDescent="0.25">
      <c r="A578" s="2"/>
      <c r="B578" s="2"/>
    </row>
    <row r="579" spans="1:2" x14ac:dyDescent="0.25">
      <c r="A579" s="2"/>
      <c r="B579" s="2"/>
    </row>
    <row r="580" spans="1:2" x14ac:dyDescent="0.25">
      <c r="A580" s="2"/>
      <c r="B580" s="2"/>
    </row>
    <row r="581" spans="1:2" x14ac:dyDescent="0.25">
      <c r="A581" s="2"/>
      <c r="B581" s="2"/>
    </row>
    <row r="582" spans="1:2" x14ac:dyDescent="0.25">
      <c r="A582" s="2"/>
      <c r="B582" s="2"/>
    </row>
    <row r="583" spans="1:2" x14ac:dyDescent="0.25">
      <c r="A583" s="2"/>
      <c r="B583" s="2"/>
    </row>
    <row r="584" spans="1:2" x14ac:dyDescent="0.25">
      <c r="A584" s="2"/>
      <c r="B584" s="2"/>
    </row>
    <row r="585" spans="1:2" x14ac:dyDescent="0.25">
      <c r="A585" s="2"/>
      <c r="B585" s="2"/>
    </row>
    <row r="586" spans="1:2" x14ac:dyDescent="0.25">
      <c r="A586" s="2"/>
      <c r="B586" s="2"/>
    </row>
    <row r="587" spans="1:2" x14ac:dyDescent="0.25">
      <c r="A587" s="2"/>
      <c r="B587" s="2"/>
    </row>
    <row r="588" spans="1:2" x14ac:dyDescent="0.25">
      <c r="A588" s="2"/>
      <c r="B588" s="2"/>
    </row>
    <row r="589" spans="1:2" x14ac:dyDescent="0.25">
      <c r="A589" s="2"/>
      <c r="B589" s="2"/>
    </row>
    <row r="590" spans="1:2" x14ac:dyDescent="0.25">
      <c r="A590" s="2"/>
      <c r="B590" s="2"/>
    </row>
    <row r="591" spans="1:2" x14ac:dyDescent="0.25">
      <c r="A591" s="2"/>
      <c r="B591" s="2"/>
    </row>
    <row r="592" spans="1:2" x14ac:dyDescent="0.25">
      <c r="A592" s="2"/>
      <c r="B592" s="2"/>
    </row>
    <row r="593" spans="1:2" x14ac:dyDescent="0.25">
      <c r="A593" s="2"/>
      <c r="B593" s="2"/>
    </row>
    <row r="594" spans="1:2" x14ac:dyDescent="0.25">
      <c r="A594" s="2"/>
      <c r="B594" s="2"/>
    </row>
    <row r="595" spans="1:2" x14ac:dyDescent="0.25">
      <c r="A595" s="2"/>
      <c r="B595" s="2"/>
    </row>
    <row r="596" spans="1:2" x14ac:dyDescent="0.25">
      <c r="A596" s="2"/>
      <c r="B596" s="2"/>
    </row>
    <row r="597" spans="1:2" x14ac:dyDescent="0.25">
      <c r="A597" s="2"/>
      <c r="B597" s="2"/>
    </row>
    <row r="598" spans="1:2" x14ac:dyDescent="0.25">
      <c r="A598" s="2"/>
      <c r="B598" s="2"/>
    </row>
    <row r="599" spans="1:2" x14ac:dyDescent="0.25">
      <c r="A599" s="2"/>
      <c r="B599" s="2"/>
    </row>
    <row r="600" spans="1:2" x14ac:dyDescent="0.25">
      <c r="A600" s="2"/>
      <c r="B600" s="2"/>
    </row>
    <row r="601" spans="1:2" x14ac:dyDescent="0.25">
      <c r="A601" s="2"/>
      <c r="B601" s="2"/>
    </row>
    <row r="602" spans="1:2" x14ac:dyDescent="0.25">
      <c r="A602" s="2"/>
      <c r="B602" s="2"/>
    </row>
    <row r="603" spans="1:2" x14ac:dyDescent="0.25">
      <c r="A603" s="2"/>
      <c r="B603" s="2"/>
    </row>
    <row r="604" spans="1:2" x14ac:dyDescent="0.25">
      <c r="A604" s="2"/>
      <c r="B604" s="2"/>
    </row>
    <row r="605" spans="1:2" x14ac:dyDescent="0.25">
      <c r="A605" s="2"/>
      <c r="B605" s="2"/>
    </row>
    <row r="606" spans="1:2" x14ac:dyDescent="0.25">
      <c r="A606" s="2"/>
      <c r="B606" s="2"/>
    </row>
    <row r="607" spans="1:2" x14ac:dyDescent="0.25">
      <c r="A607" s="2"/>
      <c r="B607" s="2"/>
    </row>
    <row r="608" spans="1:2" x14ac:dyDescent="0.25">
      <c r="A608" s="2"/>
      <c r="B608" s="2"/>
    </row>
    <row r="609" spans="1:2" x14ac:dyDescent="0.25">
      <c r="A609" s="2"/>
      <c r="B609" s="2"/>
    </row>
    <row r="610" spans="1:2" x14ac:dyDescent="0.25">
      <c r="A610" s="2"/>
      <c r="B610" s="2"/>
    </row>
    <row r="611" spans="1:2" x14ac:dyDescent="0.25">
      <c r="A611" s="2"/>
      <c r="B611" s="2"/>
    </row>
    <row r="612" spans="1:2" x14ac:dyDescent="0.25">
      <c r="A612" s="2"/>
      <c r="B612" s="2"/>
    </row>
    <row r="613" spans="1:2" x14ac:dyDescent="0.25">
      <c r="A613" s="2"/>
      <c r="B613" s="2"/>
    </row>
    <row r="614" spans="1:2" x14ac:dyDescent="0.25">
      <c r="A614" s="2"/>
      <c r="B614" s="2"/>
    </row>
    <row r="615" spans="1:2" x14ac:dyDescent="0.25">
      <c r="A615" s="2"/>
      <c r="B615" s="2"/>
    </row>
    <row r="616" spans="1:2" x14ac:dyDescent="0.25">
      <c r="A616" s="2"/>
      <c r="B616" s="2"/>
    </row>
    <row r="617" spans="1:2" x14ac:dyDescent="0.25">
      <c r="A617" s="2"/>
      <c r="B617" s="2"/>
    </row>
    <row r="618" spans="1:2" x14ac:dyDescent="0.25">
      <c r="A618" s="2"/>
      <c r="B618" s="2"/>
    </row>
    <row r="619" spans="1:2" x14ac:dyDescent="0.25">
      <c r="A619" s="2"/>
      <c r="B619" s="2"/>
    </row>
    <row r="620" spans="1:2" x14ac:dyDescent="0.25">
      <c r="A620" s="2"/>
      <c r="B620" s="2"/>
    </row>
    <row r="621" spans="1:2" x14ac:dyDescent="0.25">
      <c r="A621" s="2"/>
      <c r="B621" s="2"/>
    </row>
    <row r="622" spans="1:2" x14ac:dyDescent="0.25">
      <c r="A622" s="2"/>
      <c r="B622" s="2"/>
    </row>
    <row r="623" spans="1:2" x14ac:dyDescent="0.25">
      <c r="A623" s="2"/>
      <c r="B623" s="2"/>
    </row>
    <row r="624" spans="1:2" x14ac:dyDescent="0.25">
      <c r="A624" s="2"/>
      <c r="B624" s="2"/>
    </row>
    <row r="625" spans="1:2" x14ac:dyDescent="0.25">
      <c r="A625" s="2"/>
      <c r="B625" s="2"/>
    </row>
    <row r="626" spans="1:2" x14ac:dyDescent="0.25">
      <c r="A626" s="2"/>
      <c r="B626" s="2"/>
    </row>
    <row r="627" spans="1:2" x14ac:dyDescent="0.25">
      <c r="A627" s="2"/>
      <c r="B627" s="2"/>
    </row>
    <row r="628" spans="1:2" x14ac:dyDescent="0.25">
      <c r="A628" s="2"/>
      <c r="B628" s="2"/>
    </row>
    <row r="629" spans="1:2" x14ac:dyDescent="0.25">
      <c r="A629" s="2"/>
      <c r="B629" s="2"/>
    </row>
    <row r="630" spans="1:2" x14ac:dyDescent="0.25">
      <c r="A630" s="2"/>
      <c r="B630" s="2"/>
    </row>
    <row r="631" spans="1:2" x14ac:dyDescent="0.25">
      <c r="A631" s="2"/>
      <c r="B631" s="2"/>
    </row>
    <row r="632" spans="1:2" x14ac:dyDescent="0.25">
      <c r="A632" s="2"/>
      <c r="B632" s="2"/>
    </row>
    <row r="633" spans="1:2" x14ac:dyDescent="0.25">
      <c r="A633" s="2"/>
      <c r="B633" s="2"/>
    </row>
    <row r="634" spans="1:2" x14ac:dyDescent="0.25">
      <c r="A634" s="2"/>
      <c r="B634" s="2"/>
    </row>
    <row r="635" spans="1:2" x14ac:dyDescent="0.25">
      <c r="A635" s="2"/>
      <c r="B635" s="2"/>
    </row>
    <row r="636" spans="1:2" x14ac:dyDescent="0.25">
      <c r="A636" s="2"/>
      <c r="B636" s="2"/>
    </row>
    <row r="637" spans="1:2" x14ac:dyDescent="0.25">
      <c r="A637" s="2"/>
      <c r="B637" s="2"/>
    </row>
    <row r="638" spans="1:2" x14ac:dyDescent="0.25">
      <c r="A638" s="2"/>
      <c r="B638" s="2"/>
    </row>
    <row r="639" spans="1:2" x14ac:dyDescent="0.25">
      <c r="A639" s="2"/>
      <c r="B639" s="2"/>
    </row>
    <row r="640" spans="1:2" x14ac:dyDescent="0.25">
      <c r="A640" s="2"/>
      <c r="B640" s="2"/>
    </row>
    <row r="641" spans="1:2" x14ac:dyDescent="0.25">
      <c r="A641" s="2"/>
      <c r="B641" s="2"/>
    </row>
    <row r="642" spans="1:2" x14ac:dyDescent="0.25">
      <c r="A642" s="2"/>
      <c r="B642" s="2"/>
    </row>
    <row r="643" spans="1:2" x14ac:dyDescent="0.25">
      <c r="A643" s="2"/>
      <c r="B643" s="2"/>
    </row>
    <row r="644" spans="1:2" x14ac:dyDescent="0.25">
      <c r="A644" s="2"/>
      <c r="B644" s="2"/>
    </row>
    <row r="645" spans="1:2" x14ac:dyDescent="0.25">
      <c r="A645" s="2"/>
      <c r="B645" s="2"/>
    </row>
    <row r="646" spans="1:2" x14ac:dyDescent="0.25">
      <c r="A646" s="2"/>
      <c r="B646" s="2"/>
    </row>
    <row r="647" spans="1:2" x14ac:dyDescent="0.25">
      <c r="A647" s="2"/>
      <c r="B647" s="2"/>
    </row>
    <row r="648" spans="1:2" x14ac:dyDescent="0.25">
      <c r="A648" s="2"/>
      <c r="B648" s="2"/>
    </row>
    <row r="649" spans="1:2" x14ac:dyDescent="0.25">
      <c r="A649" s="2"/>
      <c r="B649" s="2"/>
    </row>
    <row r="650" spans="1:2" x14ac:dyDescent="0.25">
      <c r="A650" s="2"/>
      <c r="B650" s="2"/>
    </row>
    <row r="651" spans="1:2" x14ac:dyDescent="0.25">
      <c r="A651" s="2"/>
      <c r="B651" s="2"/>
    </row>
    <row r="652" spans="1:2" x14ac:dyDescent="0.25">
      <c r="A652" s="2"/>
      <c r="B652" s="2"/>
    </row>
    <row r="653" spans="1:2" x14ac:dyDescent="0.25">
      <c r="A653" s="2"/>
      <c r="B653" s="2"/>
    </row>
    <row r="654" spans="1:2" x14ac:dyDescent="0.25">
      <c r="A654" s="2"/>
      <c r="B654" s="2"/>
    </row>
    <row r="655" spans="1:2" x14ac:dyDescent="0.25">
      <c r="A655" s="2"/>
      <c r="B655" s="2"/>
    </row>
    <row r="656" spans="1:2" x14ac:dyDescent="0.25">
      <c r="A656" s="2"/>
      <c r="B656" s="2"/>
    </row>
    <row r="657" spans="1:2" x14ac:dyDescent="0.25">
      <c r="A657" s="2"/>
      <c r="B657" s="2"/>
    </row>
    <row r="658" spans="1:2" x14ac:dyDescent="0.25">
      <c r="A658" s="2"/>
      <c r="B658" s="2"/>
    </row>
    <row r="659" spans="1:2" x14ac:dyDescent="0.25">
      <c r="A659" s="2"/>
      <c r="B659" s="2"/>
    </row>
    <row r="660" spans="1:2" x14ac:dyDescent="0.25">
      <c r="A660" s="2"/>
      <c r="B660" s="2"/>
    </row>
    <row r="661" spans="1:2" x14ac:dyDescent="0.25">
      <c r="A661" s="2"/>
      <c r="B661" s="2"/>
    </row>
    <row r="662" spans="1:2" x14ac:dyDescent="0.25">
      <c r="A662" s="2"/>
      <c r="B662" s="2"/>
    </row>
    <row r="663" spans="1:2" x14ac:dyDescent="0.25">
      <c r="A663" s="2"/>
      <c r="B663" s="2"/>
    </row>
    <row r="664" spans="1:2" x14ac:dyDescent="0.25">
      <c r="A664" s="2"/>
      <c r="B664" s="2"/>
    </row>
    <row r="665" spans="1:2" x14ac:dyDescent="0.25">
      <c r="A665" s="2"/>
      <c r="B665" s="2"/>
    </row>
    <row r="666" spans="1:2" x14ac:dyDescent="0.25">
      <c r="A666" s="2"/>
      <c r="B666" s="2"/>
    </row>
    <row r="667" spans="1:2" x14ac:dyDescent="0.25">
      <c r="A667" s="2"/>
      <c r="B667" s="2"/>
    </row>
    <row r="668" spans="1:2" x14ac:dyDescent="0.25">
      <c r="A668" s="2"/>
      <c r="B668" s="2"/>
    </row>
    <row r="669" spans="1:2" x14ac:dyDescent="0.25">
      <c r="A669" s="2"/>
      <c r="B669" s="2"/>
    </row>
    <row r="670" spans="1:2" x14ac:dyDescent="0.25">
      <c r="A670" s="2"/>
      <c r="B670" s="2"/>
    </row>
    <row r="671" spans="1:2" x14ac:dyDescent="0.25">
      <c r="A671" s="2"/>
      <c r="B671" s="2"/>
    </row>
    <row r="672" spans="1:2" x14ac:dyDescent="0.25">
      <c r="A672" s="2"/>
      <c r="B672" s="2"/>
    </row>
    <row r="673" spans="1:2" x14ac:dyDescent="0.25">
      <c r="A673" s="2"/>
      <c r="B673" s="2"/>
    </row>
    <row r="674" spans="1:2" x14ac:dyDescent="0.25">
      <c r="A674" s="2"/>
      <c r="B674" s="2"/>
    </row>
    <row r="675" spans="1:2" x14ac:dyDescent="0.25">
      <c r="A675" s="2"/>
      <c r="B675" s="2"/>
    </row>
    <row r="676" spans="1:2" x14ac:dyDescent="0.25">
      <c r="A676" s="2"/>
      <c r="B676" s="2"/>
    </row>
    <row r="677" spans="1:2" x14ac:dyDescent="0.25">
      <c r="A677" s="2"/>
      <c r="B677" s="2"/>
    </row>
    <row r="678" spans="1:2" x14ac:dyDescent="0.25">
      <c r="A678" s="2"/>
      <c r="B678" s="2"/>
    </row>
    <row r="679" spans="1:2" x14ac:dyDescent="0.25">
      <c r="A679" s="2"/>
      <c r="B679" s="2"/>
    </row>
    <row r="680" spans="1:2" x14ac:dyDescent="0.25">
      <c r="A680" s="2"/>
      <c r="B680" s="2"/>
    </row>
    <row r="681" spans="1:2" x14ac:dyDescent="0.25">
      <c r="A681" s="2"/>
      <c r="B681" s="2"/>
    </row>
    <row r="682" spans="1:2" x14ac:dyDescent="0.25">
      <c r="A682" s="2"/>
      <c r="B682" s="2"/>
    </row>
    <row r="683" spans="1:2" x14ac:dyDescent="0.25">
      <c r="A683" s="2"/>
      <c r="B683" s="2"/>
    </row>
    <row r="684" spans="1:2" x14ac:dyDescent="0.25">
      <c r="A684" s="2"/>
      <c r="B684" s="2"/>
    </row>
    <row r="685" spans="1:2" x14ac:dyDescent="0.25">
      <c r="A685" s="2"/>
      <c r="B685" s="2"/>
    </row>
    <row r="686" spans="1:2" x14ac:dyDescent="0.25">
      <c r="A686" s="2"/>
      <c r="B686" s="2"/>
    </row>
    <row r="687" spans="1:2" x14ac:dyDescent="0.25">
      <c r="A687" s="2"/>
      <c r="B687" s="2"/>
    </row>
    <row r="688" spans="1:2" x14ac:dyDescent="0.25">
      <c r="A688" s="2"/>
      <c r="B688" s="2"/>
    </row>
    <row r="689" spans="1:2" x14ac:dyDescent="0.25">
      <c r="A689" s="2"/>
      <c r="B689" s="2"/>
    </row>
    <row r="690" spans="1:2" x14ac:dyDescent="0.25">
      <c r="A690" s="2"/>
      <c r="B690" s="2"/>
    </row>
    <row r="691" spans="1:2" x14ac:dyDescent="0.25">
      <c r="A691" s="2"/>
      <c r="B691" s="2"/>
    </row>
    <row r="692" spans="1:2" x14ac:dyDescent="0.25">
      <c r="A692" s="2"/>
      <c r="B692" s="2"/>
    </row>
    <row r="693" spans="1:2" x14ac:dyDescent="0.25">
      <c r="A693" s="2"/>
      <c r="B693" s="2"/>
    </row>
    <row r="694" spans="1:2" x14ac:dyDescent="0.25">
      <c r="A694" s="2"/>
      <c r="B694" s="2"/>
    </row>
    <row r="695" spans="1:2" x14ac:dyDescent="0.25">
      <c r="A695" s="2"/>
      <c r="B695" s="2"/>
    </row>
    <row r="696" spans="1:2" x14ac:dyDescent="0.25">
      <c r="A696" s="2"/>
      <c r="B696" s="2"/>
    </row>
    <row r="697" spans="1:2" x14ac:dyDescent="0.25">
      <c r="A697" s="2"/>
      <c r="B697" s="2"/>
    </row>
    <row r="698" spans="1:2" x14ac:dyDescent="0.25">
      <c r="A698" s="2"/>
      <c r="B698" s="2"/>
    </row>
    <row r="699" spans="1:2" x14ac:dyDescent="0.25">
      <c r="A699" s="2"/>
      <c r="B699" s="2"/>
    </row>
    <row r="700" spans="1:2" x14ac:dyDescent="0.25">
      <c r="A700" s="2"/>
      <c r="B700" s="2"/>
    </row>
    <row r="701" spans="1:2" x14ac:dyDescent="0.25">
      <c r="A701" s="2"/>
      <c r="B701" s="2"/>
    </row>
    <row r="702" spans="1:2" x14ac:dyDescent="0.25">
      <c r="A702" s="2"/>
      <c r="B702" s="2"/>
    </row>
    <row r="703" spans="1:2" x14ac:dyDescent="0.25">
      <c r="A703" s="2"/>
      <c r="B703" s="2"/>
    </row>
    <row r="704" spans="1:2" x14ac:dyDescent="0.25">
      <c r="A704" s="2"/>
      <c r="B704" s="2"/>
    </row>
    <row r="705" spans="1:2" x14ac:dyDescent="0.25">
      <c r="A705" s="2"/>
      <c r="B705" s="2"/>
    </row>
    <row r="706" spans="1:2" x14ac:dyDescent="0.25">
      <c r="A706" s="2"/>
      <c r="B706" s="2"/>
    </row>
    <row r="707" spans="1:2" x14ac:dyDescent="0.25">
      <c r="A707" s="2"/>
      <c r="B707" s="2"/>
    </row>
    <row r="708" spans="1:2" x14ac:dyDescent="0.25">
      <c r="A708" s="2"/>
      <c r="B708" s="2"/>
    </row>
    <row r="709" spans="1:2" x14ac:dyDescent="0.25">
      <c r="A709" s="2"/>
      <c r="B709" s="2"/>
    </row>
    <row r="710" spans="1:2" x14ac:dyDescent="0.25">
      <c r="A710" s="2"/>
      <c r="B710" s="2"/>
    </row>
    <row r="711" spans="1:2" x14ac:dyDescent="0.25">
      <c r="A711" s="2"/>
      <c r="B711" s="2"/>
    </row>
    <row r="712" spans="1:2" x14ac:dyDescent="0.25">
      <c r="A712" s="2"/>
      <c r="B712" s="2"/>
    </row>
    <row r="713" spans="1:2" x14ac:dyDescent="0.25">
      <c r="A713" s="2"/>
      <c r="B713" s="2"/>
    </row>
    <row r="714" spans="1:2" x14ac:dyDescent="0.25">
      <c r="A714" s="2"/>
      <c r="B714" s="2"/>
    </row>
    <row r="715" spans="1:2" x14ac:dyDescent="0.25">
      <c r="A715" s="2"/>
      <c r="B715" s="2"/>
    </row>
    <row r="716" spans="1:2" x14ac:dyDescent="0.25">
      <c r="A716" s="2"/>
      <c r="B716" s="2"/>
    </row>
    <row r="717" spans="1:2" x14ac:dyDescent="0.25">
      <c r="A717" s="2"/>
      <c r="B717" s="2"/>
    </row>
    <row r="718" spans="1:2" x14ac:dyDescent="0.25">
      <c r="A718" s="2"/>
      <c r="B718" s="2"/>
    </row>
    <row r="719" spans="1:2" x14ac:dyDescent="0.25">
      <c r="A719" s="2"/>
      <c r="B719" s="2"/>
    </row>
    <row r="720" spans="1:2" x14ac:dyDescent="0.25">
      <c r="A720" s="2"/>
      <c r="B720" s="2"/>
    </row>
    <row r="721" spans="1:2" x14ac:dyDescent="0.25">
      <c r="A721" s="2"/>
      <c r="B721" s="2"/>
    </row>
    <row r="722" spans="1:2" x14ac:dyDescent="0.25">
      <c r="A722" s="2"/>
      <c r="B722" s="2"/>
    </row>
    <row r="723" spans="1:2" x14ac:dyDescent="0.25">
      <c r="A723" s="2"/>
      <c r="B723" s="2"/>
    </row>
    <row r="724" spans="1:2" x14ac:dyDescent="0.25">
      <c r="A724" s="2"/>
      <c r="B724" s="2"/>
    </row>
    <row r="725" spans="1:2" x14ac:dyDescent="0.25">
      <c r="A725" s="2"/>
      <c r="B725" s="2"/>
    </row>
    <row r="726" spans="1:2" x14ac:dyDescent="0.25">
      <c r="A726" s="2"/>
      <c r="B726" s="2"/>
    </row>
    <row r="727" spans="1:2" x14ac:dyDescent="0.25">
      <c r="A727" s="2"/>
      <c r="B727" s="2"/>
    </row>
    <row r="728" spans="1:2" x14ac:dyDescent="0.25">
      <c r="A728" s="2"/>
      <c r="B728" s="2"/>
    </row>
    <row r="729" spans="1:2" x14ac:dyDescent="0.25">
      <c r="A729" s="2"/>
      <c r="B729" s="2"/>
    </row>
    <row r="730" spans="1:2" x14ac:dyDescent="0.25">
      <c r="A730" s="2"/>
      <c r="B730" s="2"/>
    </row>
    <row r="731" spans="1:2" x14ac:dyDescent="0.25">
      <c r="A731" s="2"/>
      <c r="B731" s="2"/>
    </row>
    <row r="732" spans="1:2" x14ac:dyDescent="0.25">
      <c r="A732" s="2"/>
      <c r="B732" s="2"/>
    </row>
    <row r="733" spans="1:2" x14ac:dyDescent="0.25">
      <c r="A733" s="2"/>
      <c r="B733" s="2"/>
    </row>
    <row r="734" spans="1:2" x14ac:dyDescent="0.25">
      <c r="A734" s="2"/>
      <c r="B734" s="2"/>
    </row>
    <row r="735" spans="1:2" x14ac:dyDescent="0.25">
      <c r="A735" s="2"/>
      <c r="B735" s="2"/>
    </row>
    <row r="736" spans="1:2" x14ac:dyDescent="0.25">
      <c r="A736" s="2"/>
      <c r="B736" s="2"/>
    </row>
    <row r="737" spans="1:2" x14ac:dyDescent="0.25">
      <c r="A737" s="2"/>
      <c r="B737" s="2"/>
    </row>
    <row r="738" spans="1:2" x14ac:dyDescent="0.25">
      <c r="A738" s="2"/>
      <c r="B738" s="2"/>
    </row>
    <row r="739" spans="1:2" x14ac:dyDescent="0.25">
      <c r="A739" s="2"/>
      <c r="B739" s="2"/>
    </row>
    <row r="740" spans="1:2" x14ac:dyDescent="0.25">
      <c r="A740" s="2"/>
      <c r="B740" s="2"/>
    </row>
    <row r="741" spans="1:2" x14ac:dyDescent="0.25">
      <c r="A741" s="2"/>
      <c r="B741" s="2"/>
    </row>
    <row r="742" spans="1:2" x14ac:dyDescent="0.25">
      <c r="A742" s="2"/>
      <c r="B742" s="2"/>
    </row>
    <row r="743" spans="1:2" x14ac:dyDescent="0.25">
      <c r="A743" s="2"/>
      <c r="B743" s="2"/>
    </row>
    <row r="744" spans="1:2" x14ac:dyDescent="0.25">
      <c r="A744" s="2"/>
      <c r="B744" s="2"/>
    </row>
    <row r="745" spans="1:2" x14ac:dyDescent="0.25">
      <c r="A745" s="2"/>
      <c r="B745" s="2"/>
    </row>
    <row r="746" spans="1:2" x14ac:dyDescent="0.25">
      <c r="A746" s="2"/>
      <c r="B746" s="2"/>
    </row>
    <row r="747" spans="1:2" x14ac:dyDescent="0.25">
      <c r="A747" s="2"/>
      <c r="B747" s="2"/>
    </row>
    <row r="748" spans="1:2" x14ac:dyDescent="0.25">
      <c r="A748" s="2"/>
      <c r="B748" s="2"/>
    </row>
    <row r="749" spans="1:2" x14ac:dyDescent="0.25">
      <c r="A749" s="2"/>
      <c r="B749" s="2"/>
    </row>
    <row r="750" spans="1:2" x14ac:dyDescent="0.25">
      <c r="A750" s="2"/>
      <c r="B750" s="2"/>
    </row>
    <row r="751" spans="1:2" x14ac:dyDescent="0.25">
      <c r="A751" s="2"/>
      <c r="B751" s="2"/>
    </row>
    <row r="752" spans="1:2" x14ac:dyDescent="0.25">
      <c r="A752" s="2"/>
      <c r="B752" s="2"/>
    </row>
    <row r="753" spans="1:2" x14ac:dyDescent="0.25">
      <c r="A753" s="2"/>
      <c r="B753" s="2"/>
    </row>
    <row r="754" spans="1:2" x14ac:dyDescent="0.25">
      <c r="A754" s="2"/>
      <c r="B754" s="2"/>
    </row>
    <row r="755" spans="1:2" x14ac:dyDescent="0.25">
      <c r="A755" s="2"/>
      <c r="B755" s="2"/>
    </row>
    <row r="756" spans="1:2" x14ac:dyDescent="0.25">
      <c r="A756" s="2"/>
      <c r="B756" s="2"/>
    </row>
    <row r="757" spans="1:2" x14ac:dyDescent="0.25">
      <c r="A757" s="2"/>
      <c r="B757" s="2"/>
    </row>
    <row r="758" spans="1:2" x14ac:dyDescent="0.25">
      <c r="A758" s="2"/>
      <c r="B758" s="2"/>
    </row>
    <row r="759" spans="1:2" x14ac:dyDescent="0.25">
      <c r="A759" s="2"/>
      <c r="B759" s="2"/>
    </row>
    <row r="760" spans="1:2" x14ac:dyDescent="0.25">
      <c r="A760" s="2"/>
      <c r="B760" s="2"/>
    </row>
    <row r="761" spans="1:2" x14ac:dyDescent="0.25">
      <c r="A761" s="2"/>
      <c r="B761" s="2"/>
    </row>
    <row r="762" spans="1:2" x14ac:dyDescent="0.25">
      <c r="A762" s="2"/>
      <c r="B762" s="2"/>
    </row>
    <row r="763" spans="1:2" x14ac:dyDescent="0.25">
      <c r="A763" s="2"/>
      <c r="B763" s="2"/>
    </row>
    <row r="764" spans="1:2" x14ac:dyDescent="0.25">
      <c r="A764" s="2"/>
      <c r="B764" s="2"/>
    </row>
    <row r="765" spans="1:2" x14ac:dyDescent="0.25">
      <c r="A765" s="2"/>
      <c r="B765" s="2"/>
    </row>
    <row r="766" spans="1:2" x14ac:dyDescent="0.25">
      <c r="A766" s="2"/>
      <c r="B766" s="2"/>
    </row>
    <row r="767" spans="1:2" x14ac:dyDescent="0.25">
      <c r="A767" s="2"/>
      <c r="B767" s="2"/>
    </row>
    <row r="768" spans="1:2" x14ac:dyDescent="0.25">
      <c r="A768" s="2"/>
      <c r="B768" s="2"/>
    </row>
    <row r="769" spans="1:2" x14ac:dyDescent="0.25">
      <c r="A769" s="2"/>
      <c r="B769" s="2"/>
    </row>
    <row r="770" spans="1:2" x14ac:dyDescent="0.25">
      <c r="A770" s="2"/>
      <c r="B770" s="2"/>
    </row>
    <row r="771" spans="1:2" x14ac:dyDescent="0.25">
      <c r="A771" s="2"/>
      <c r="B771" s="2"/>
    </row>
    <row r="772" spans="1:2" x14ac:dyDescent="0.25">
      <c r="A772" s="2"/>
      <c r="B772" s="2"/>
    </row>
    <row r="773" spans="1:2" x14ac:dyDescent="0.25">
      <c r="A773" s="2"/>
      <c r="B773" s="2"/>
    </row>
    <row r="774" spans="1:2" x14ac:dyDescent="0.25">
      <c r="A774" s="2"/>
      <c r="B774" s="2"/>
    </row>
    <row r="775" spans="1:2" x14ac:dyDescent="0.25">
      <c r="A775" s="2"/>
      <c r="B775" s="2"/>
    </row>
    <row r="776" spans="1:2" x14ac:dyDescent="0.25">
      <c r="A776" s="2"/>
      <c r="B776" s="2"/>
    </row>
    <row r="777" spans="1:2" x14ac:dyDescent="0.25">
      <c r="A777" s="2"/>
      <c r="B777" s="2"/>
    </row>
    <row r="778" spans="1:2" x14ac:dyDescent="0.25">
      <c r="A778" s="2"/>
      <c r="B778" s="2"/>
    </row>
    <row r="779" spans="1:2" x14ac:dyDescent="0.25">
      <c r="A779" s="2"/>
      <c r="B779" s="2"/>
    </row>
    <row r="780" spans="1:2" x14ac:dyDescent="0.25">
      <c r="A780" s="2"/>
      <c r="B780" s="2"/>
    </row>
    <row r="781" spans="1:2" x14ac:dyDescent="0.25">
      <c r="A781" s="2"/>
      <c r="B781" s="2"/>
    </row>
    <row r="782" spans="1:2" x14ac:dyDescent="0.25">
      <c r="A782" s="2"/>
      <c r="B782" s="2"/>
    </row>
    <row r="783" spans="1:2" x14ac:dyDescent="0.25">
      <c r="A783" s="2"/>
      <c r="B783" s="2"/>
    </row>
    <row r="784" spans="1:2" x14ac:dyDescent="0.25">
      <c r="A784" s="2"/>
      <c r="B784" s="2"/>
    </row>
    <row r="785" spans="1:2" x14ac:dyDescent="0.25">
      <c r="A785" s="2"/>
      <c r="B785" s="2"/>
    </row>
    <row r="786" spans="1:2" x14ac:dyDescent="0.25">
      <c r="A786" s="2"/>
      <c r="B786" s="2"/>
    </row>
    <row r="787" spans="1:2" x14ac:dyDescent="0.25">
      <c r="A787" s="2"/>
      <c r="B787" s="2"/>
    </row>
    <row r="788" spans="1:2" x14ac:dyDescent="0.25">
      <c r="A788" s="2"/>
      <c r="B788" s="2"/>
    </row>
    <row r="789" spans="1:2" x14ac:dyDescent="0.25">
      <c r="A789" s="2"/>
      <c r="B789" s="2"/>
    </row>
    <row r="790" spans="1:2" x14ac:dyDescent="0.25">
      <c r="A790" s="2"/>
      <c r="B790" s="2"/>
    </row>
    <row r="791" spans="1:2" x14ac:dyDescent="0.25">
      <c r="A791" s="2"/>
      <c r="B791" s="2"/>
    </row>
    <row r="792" spans="1:2" x14ac:dyDescent="0.25">
      <c r="A792" s="2"/>
      <c r="B792" s="2"/>
    </row>
    <row r="793" spans="1:2" x14ac:dyDescent="0.25">
      <c r="A793" s="2"/>
      <c r="B793" s="2"/>
    </row>
    <row r="794" spans="1:2" x14ac:dyDescent="0.25">
      <c r="A794" s="2"/>
      <c r="B794" s="2"/>
    </row>
    <row r="795" spans="1:2" x14ac:dyDescent="0.25">
      <c r="A795" s="2"/>
      <c r="B795" s="2"/>
    </row>
    <row r="796" spans="1:2" x14ac:dyDescent="0.25">
      <c r="A796" s="2"/>
      <c r="B796" s="2"/>
    </row>
    <row r="797" spans="1:2" x14ac:dyDescent="0.25">
      <c r="A797" s="2"/>
      <c r="B797" s="2"/>
    </row>
    <row r="798" spans="1:2" x14ac:dyDescent="0.25">
      <c r="A798" s="2"/>
      <c r="B798" s="2"/>
    </row>
    <row r="799" spans="1:2" x14ac:dyDescent="0.25">
      <c r="A799" s="2"/>
      <c r="B799" s="2"/>
    </row>
    <row r="800" spans="1:2" x14ac:dyDescent="0.25">
      <c r="A800" s="2"/>
      <c r="B800" s="2"/>
    </row>
    <row r="801" spans="1:2" x14ac:dyDescent="0.25">
      <c r="A801" s="2"/>
      <c r="B801" s="2"/>
    </row>
    <row r="802" spans="1:2" x14ac:dyDescent="0.25">
      <c r="A802" s="2"/>
      <c r="B802" s="2"/>
    </row>
    <row r="803" spans="1:2" x14ac:dyDescent="0.25">
      <c r="A803" s="2"/>
      <c r="B803" s="2"/>
    </row>
    <row r="804" spans="1:2" x14ac:dyDescent="0.25">
      <c r="A804" s="2"/>
      <c r="B804" s="2"/>
    </row>
    <row r="805" spans="1:2" x14ac:dyDescent="0.25">
      <c r="A805" s="2"/>
      <c r="B805" s="2"/>
    </row>
    <row r="806" spans="1:2" x14ac:dyDescent="0.25">
      <c r="A806" s="2"/>
      <c r="B806" s="2"/>
    </row>
    <row r="807" spans="1:2" x14ac:dyDescent="0.25">
      <c r="A807" s="2"/>
      <c r="B807" s="2"/>
    </row>
    <row r="808" spans="1:2" x14ac:dyDescent="0.25">
      <c r="A808" s="2"/>
      <c r="B808" s="2"/>
    </row>
    <row r="809" spans="1:2" x14ac:dyDescent="0.25">
      <c r="A809" s="2"/>
      <c r="B809" s="2"/>
    </row>
    <row r="810" spans="1:2" x14ac:dyDescent="0.25">
      <c r="A810" s="2"/>
      <c r="B810" s="2"/>
    </row>
    <row r="811" spans="1:2" x14ac:dyDescent="0.25">
      <c r="A811" s="2"/>
      <c r="B811" s="2"/>
    </row>
    <row r="812" spans="1:2" x14ac:dyDescent="0.25">
      <c r="A812" s="2"/>
      <c r="B812" s="2"/>
    </row>
    <row r="813" spans="1:2" x14ac:dyDescent="0.25">
      <c r="A813" s="2"/>
      <c r="B813" s="2"/>
    </row>
    <row r="814" spans="1:2" x14ac:dyDescent="0.25">
      <c r="A814" s="2"/>
      <c r="B814" s="2"/>
    </row>
    <row r="815" spans="1:2" x14ac:dyDescent="0.25">
      <c r="A815" s="2"/>
      <c r="B815" s="2"/>
    </row>
    <row r="816" spans="1:2" x14ac:dyDescent="0.25">
      <c r="A816" s="2"/>
      <c r="B816" s="2"/>
    </row>
    <row r="817" spans="1:2" x14ac:dyDescent="0.25">
      <c r="A817" s="2"/>
      <c r="B817" s="2"/>
    </row>
    <row r="818" spans="1:2" x14ac:dyDescent="0.25">
      <c r="A818" s="2"/>
      <c r="B818" s="2"/>
    </row>
    <row r="819" spans="1:2" x14ac:dyDescent="0.25">
      <c r="A819" s="2"/>
      <c r="B819" s="2"/>
    </row>
    <row r="820" spans="1:2" x14ac:dyDescent="0.25">
      <c r="A820" s="2"/>
      <c r="B820" s="2"/>
    </row>
    <row r="821" spans="1:2" x14ac:dyDescent="0.25">
      <c r="A821" s="2"/>
      <c r="B821" s="2"/>
    </row>
    <row r="822" spans="1:2" x14ac:dyDescent="0.25">
      <c r="A822" s="2"/>
      <c r="B822" s="2"/>
    </row>
    <row r="823" spans="1:2" x14ac:dyDescent="0.25">
      <c r="A823" s="2"/>
      <c r="B823" s="2"/>
    </row>
    <row r="824" spans="1:2" x14ac:dyDescent="0.25">
      <c r="A824" s="2"/>
      <c r="B824" s="2"/>
    </row>
    <row r="825" spans="1:2" x14ac:dyDescent="0.25">
      <c r="A825" s="2"/>
      <c r="B825" s="2"/>
    </row>
    <row r="826" spans="1:2" x14ac:dyDescent="0.25">
      <c r="A826" s="2"/>
      <c r="B826" s="2"/>
    </row>
    <row r="827" spans="1:2" x14ac:dyDescent="0.25">
      <c r="A827" s="2"/>
      <c r="B827" s="2"/>
    </row>
    <row r="828" spans="1:2" x14ac:dyDescent="0.25">
      <c r="A828" s="2"/>
      <c r="B828" s="2"/>
    </row>
    <row r="829" spans="1:2" x14ac:dyDescent="0.25">
      <c r="A829" s="2"/>
      <c r="B829" s="2"/>
    </row>
    <row r="830" spans="1:2" x14ac:dyDescent="0.25">
      <c r="A830" s="2"/>
      <c r="B830" s="2"/>
    </row>
    <row r="831" spans="1:2" x14ac:dyDescent="0.25">
      <c r="A831" s="2"/>
      <c r="B831" s="2"/>
    </row>
    <row r="832" spans="1:2" x14ac:dyDescent="0.25">
      <c r="A832" s="2"/>
      <c r="B832" s="2"/>
    </row>
    <row r="833" spans="1:2" x14ac:dyDescent="0.25">
      <c r="A833" s="2"/>
      <c r="B833" s="2"/>
    </row>
    <row r="834" spans="1:2" x14ac:dyDescent="0.25">
      <c r="A834" s="2"/>
      <c r="B834" s="2"/>
    </row>
    <row r="835" spans="1:2" x14ac:dyDescent="0.25">
      <c r="A835" s="2"/>
      <c r="B835" s="2"/>
    </row>
    <row r="836" spans="1:2" x14ac:dyDescent="0.25">
      <c r="A836" s="2"/>
      <c r="B836" s="2"/>
    </row>
    <row r="837" spans="1:2" x14ac:dyDescent="0.25">
      <c r="A837" s="2"/>
      <c r="B837" s="2"/>
    </row>
    <row r="838" spans="1:2" x14ac:dyDescent="0.25">
      <c r="A838" s="2"/>
      <c r="B838" s="2"/>
    </row>
    <row r="839" spans="1:2" x14ac:dyDescent="0.25">
      <c r="A839" s="2"/>
      <c r="B839" s="2"/>
    </row>
    <row r="840" spans="1:2" x14ac:dyDescent="0.25">
      <c r="A840" s="2"/>
      <c r="B840" s="2"/>
    </row>
    <row r="841" spans="1:2" x14ac:dyDescent="0.25">
      <c r="A841" s="2"/>
      <c r="B841" s="2"/>
    </row>
    <row r="842" spans="1:2" x14ac:dyDescent="0.25">
      <c r="A842" s="2"/>
      <c r="B842" s="2"/>
    </row>
    <row r="843" spans="1:2" x14ac:dyDescent="0.25">
      <c r="A843" s="2"/>
      <c r="B843" s="2"/>
    </row>
    <row r="844" spans="1:2" x14ac:dyDescent="0.25">
      <c r="A844" s="2"/>
      <c r="B844" s="2"/>
    </row>
    <row r="845" spans="1:2" x14ac:dyDescent="0.25">
      <c r="A845" s="2"/>
      <c r="B845" s="2"/>
    </row>
    <row r="846" spans="1:2" x14ac:dyDescent="0.25">
      <c r="A846" s="2"/>
      <c r="B846" s="2"/>
    </row>
    <row r="847" spans="1:2" x14ac:dyDescent="0.25">
      <c r="A847" s="2"/>
      <c r="B847" s="2"/>
    </row>
    <row r="848" spans="1:2" x14ac:dyDescent="0.25">
      <c r="A848" s="2"/>
      <c r="B848" s="2"/>
    </row>
    <row r="849" spans="1:2" x14ac:dyDescent="0.25">
      <c r="A849" s="2"/>
      <c r="B849" s="2"/>
    </row>
    <row r="850" spans="1:2" x14ac:dyDescent="0.25">
      <c r="A850" s="2"/>
      <c r="B850" s="2"/>
    </row>
    <row r="851" spans="1:2" x14ac:dyDescent="0.25">
      <c r="A851" s="2"/>
      <c r="B851" s="2"/>
    </row>
    <row r="852" spans="1:2" x14ac:dyDescent="0.25">
      <c r="A852" s="2"/>
      <c r="B852" s="2"/>
    </row>
    <row r="853" spans="1:2" x14ac:dyDescent="0.25">
      <c r="A853" s="2"/>
      <c r="B853" s="2"/>
    </row>
    <row r="854" spans="1:2" x14ac:dyDescent="0.25">
      <c r="A854" s="2"/>
      <c r="B854" s="2"/>
    </row>
    <row r="855" spans="1:2" x14ac:dyDescent="0.25">
      <c r="A855" s="2"/>
      <c r="B855" s="2"/>
    </row>
    <row r="856" spans="1:2" x14ac:dyDescent="0.25">
      <c r="A856" s="2"/>
      <c r="B856" s="2"/>
    </row>
    <row r="857" spans="1:2" x14ac:dyDescent="0.25">
      <c r="A857" s="2"/>
      <c r="B857" s="2"/>
    </row>
    <row r="858" spans="1:2" x14ac:dyDescent="0.25">
      <c r="A858" s="2"/>
      <c r="B858" s="2"/>
    </row>
    <row r="859" spans="1:2" x14ac:dyDescent="0.25">
      <c r="A859" s="2"/>
      <c r="B859" s="2"/>
    </row>
    <row r="860" spans="1:2" x14ac:dyDescent="0.25">
      <c r="A860" s="2"/>
      <c r="B860" s="2"/>
    </row>
    <row r="861" spans="1:2" x14ac:dyDescent="0.25">
      <c r="A861" s="2"/>
      <c r="B861" s="2"/>
    </row>
    <row r="862" spans="1:2" x14ac:dyDescent="0.25">
      <c r="A862" s="2"/>
      <c r="B862" s="2"/>
    </row>
    <row r="863" spans="1:2" x14ac:dyDescent="0.25">
      <c r="A863" s="2"/>
      <c r="B863" s="2"/>
    </row>
    <row r="864" spans="1:2" x14ac:dyDescent="0.25">
      <c r="A864" s="2"/>
      <c r="B864" s="2"/>
    </row>
    <row r="865" spans="1:2" x14ac:dyDescent="0.25">
      <c r="A865" s="2"/>
      <c r="B865" s="2"/>
    </row>
    <row r="866" spans="1:2" x14ac:dyDescent="0.25">
      <c r="A866" s="2"/>
      <c r="B866" s="2"/>
    </row>
    <row r="867" spans="1:2" x14ac:dyDescent="0.25">
      <c r="A867" s="2"/>
      <c r="B867" s="2"/>
    </row>
    <row r="868" spans="1:2" x14ac:dyDescent="0.25">
      <c r="A868" s="2"/>
      <c r="B868" s="2"/>
    </row>
    <row r="869" spans="1:2" x14ac:dyDescent="0.25">
      <c r="A869" s="2"/>
      <c r="B869" s="2"/>
    </row>
    <row r="870" spans="1:2" x14ac:dyDescent="0.25">
      <c r="A870" s="2"/>
      <c r="B870" s="2"/>
    </row>
    <row r="871" spans="1:2" x14ac:dyDescent="0.25">
      <c r="A871" s="2"/>
      <c r="B871" s="2"/>
    </row>
    <row r="872" spans="1:2" x14ac:dyDescent="0.25">
      <c r="A872" s="2"/>
      <c r="B872" s="2"/>
    </row>
    <row r="873" spans="1:2" x14ac:dyDescent="0.25">
      <c r="A873" s="2"/>
      <c r="B873" s="2"/>
    </row>
    <row r="874" spans="1:2" x14ac:dyDescent="0.25">
      <c r="A874" s="2"/>
      <c r="B874" s="2"/>
    </row>
    <row r="875" spans="1:2" x14ac:dyDescent="0.25">
      <c r="A875" s="2"/>
      <c r="B875" s="2"/>
    </row>
    <row r="876" spans="1:2" x14ac:dyDescent="0.25">
      <c r="A876" s="2"/>
      <c r="B876" s="2"/>
    </row>
    <row r="877" spans="1:2" x14ac:dyDescent="0.25">
      <c r="A877" s="2"/>
      <c r="B877" s="2"/>
    </row>
    <row r="878" spans="1:2" x14ac:dyDescent="0.25">
      <c r="A878" s="2"/>
      <c r="B878" s="2"/>
    </row>
    <row r="879" spans="1:2" x14ac:dyDescent="0.25">
      <c r="A879" s="2"/>
      <c r="B879" s="2"/>
    </row>
    <row r="880" spans="1:2" x14ac:dyDescent="0.25">
      <c r="A880" s="2"/>
      <c r="B880" s="2"/>
    </row>
    <row r="881" spans="1:2" x14ac:dyDescent="0.25">
      <c r="A881" s="2"/>
      <c r="B881" s="2"/>
    </row>
    <row r="882" spans="1:2" x14ac:dyDescent="0.25">
      <c r="A882" s="2"/>
      <c r="B882" s="2"/>
    </row>
    <row r="883" spans="1:2" x14ac:dyDescent="0.25">
      <c r="A883" s="2"/>
      <c r="B883" s="2"/>
    </row>
    <row r="884" spans="1:2" x14ac:dyDescent="0.25">
      <c r="A884" s="2"/>
      <c r="B884" s="2"/>
    </row>
    <row r="885" spans="1:2" x14ac:dyDescent="0.25">
      <c r="A885" s="2"/>
      <c r="B885" s="2"/>
    </row>
    <row r="886" spans="1:2" x14ac:dyDescent="0.25">
      <c r="A886" s="2"/>
      <c r="B886" s="2"/>
    </row>
    <row r="887" spans="1:2" x14ac:dyDescent="0.25">
      <c r="A887" s="2"/>
      <c r="B887" s="2"/>
    </row>
    <row r="888" spans="1:2" x14ac:dyDescent="0.25">
      <c r="A888" s="2"/>
      <c r="B888" s="2"/>
    </row>
    <row r="889" spans="1:2" x14ac:dyDescent="0.25">
      <c r="A889" s="2"/>
      <c r="B889" s="2"/>
    </row>
    <row r="890" spans="1:2" x14ac:dyDescent="0.25">
      <c r="A890" s="2"/>
      <c r="B890" s="2"/>
    </row>
    <row r="891" spans="1:2" x14ac:dyDescent="0.25">
      <c r="A891" s="2"/>
      <c r="B891" s="2"/>
    </row>
    <row r="892" spans="1:2" x14ac:dyDescent="0.25">
      <c r="A892" s="2"/>
      <c r="B892" s="2"/>
    </row>
    <row r="893" spans="1:2" x14ac:dyDescent="0.25">
      <c r="A893" s="2"/>
      <c r="B893" s="2"/>
    </row>
    <row r="894" spans="1:2" x14ac:dyDescent="0.25">
      <c r="A894" s="2"/>
      <c r="B894" s="2"/>
    </row>
    <row r="895" spans="1:2" x14ac:dyDescent="0.25">
      <c r="A895" s="2"/>
      <c r="B895" s="2"/>
    </row>
    <row r="896" spans="1:2" x14ac:dyDescent="0.25">
      <c r="A896" s="2"/>
      <c r="B896" s="2"/>
    </row>
    <row r="897" spans="1:2" x14ac:dyDescent="0.25">
      <c r="A897" s="2"/>
      <c r="B897" s="2"/>
    </row>
    <row r="898" spans="1:2" x14ac:dyDescent="0.25">
      <c r="A898" s="2"/>
      <c r="B898" s="2"/>
    </row>
    <row r="899" spans="1:2" x14ac:dyDescent="0.25">
      <c r="A899" s="2"/>
      <c r="B899" s="2"/>
    </row>
    <row r="900" spans="1:2" x14ac:dyDescent="0.25">
      <c r="A900" s="2"/>
      <c r="B900" s="2"/>
    </row>
    <row r="901" spans="1:2" x14ac:dyDescent="0.25">
      <c r="A901" s="2"/>
      <c r="B901" s="2"/>
    </row>
    <row r="902" spans="1:2" x14ac:dyDescent="0.25">
      <c r="A902" s="2"/>
      <c r="B902" s="2"/>
    </row>
    <row r="903" spans="1:2" x14ac:dyDescent="0.25">
      <c r="A903" s="2"/>
      <c r="B903" s="2"/>
    </row>
    <row r="904" spans="1:2" x14ac:dyDescent="0.25">
      <c r="A904" s="2"/>
      <c r="B904" s="2"/>
    </row>
    <row r="905" spans="1:2" x14ac:dyDescent="0.25">
      <c r="A905" s="2"/>
      <c r="B905" s="2"/>
    </row>
    <row r="906" spans="1:2" x14ac:dyDescent="0.25">
      <c r="A906" s="2"/>
      <c r="B906" s="2"/>
    </row>
    <row r="907" spans="1:2" x14ac:dyDescent="0.25">
      <c r="A907" s="2"/>
      <c r="B907" s="2"/>
    </row>
    <row r="908" spans="1:2" x14ac:dyDescent="0.25">
      <c r="A908" s="2"/>
      <c r="B908" s="2"/>
    </row>
    <row r="909" spans="1:2" x14ac:dyDescent="0.25">
      <c r="A909" s="2"/>
      <c r="B909" s="2"/>
    </row>
    <row r="910" spans="1:2" x14ac:dyDescent="0.25">
      <c r="A910" s="2"/>
      <c r="B910" s="2"/>
    </row>
    <row r="911" spans="1:2" x14ac:dyDescent="0.25">
      <c r="A911" s="2"/>
      <c r="B911" s="2"/>
    </row>
    <row r="912" spans="1:2" x14ac:dyDescent="0.25">
      <c r="A912" s="2"/>
      <c r="B912" s="2"/>
    </row>
    <row r="913" spans="1:2" x14ac:dyDescent="0.25">
      <c r="A913" s="2"/>
      <c r="B913" s="2"/>
    </row>
    <row r="914" spans="1:2" x14ac:dyDescent="0.25">
      <c r="A914" s="2"/>
      <c r="B914" s="2"/>
    </row>
    <row r="915" spans="1:2" x14ac:dyDescent="0.25">
      <c r="A915" s="2"/>
      <c r="B915" s="2"/>
    </row>
    <row r="916" spans="1:2" x14ac:dyDescent="0.25">
      <c r="A916" s="2"/>
      <c r="B916" s="2"/>
    </row>
    <row r="917" spans="1:2" x14ac:dyDescent="0.25">
      <c r="A917" s="2"/>
      <c r="B917" s="2"/>
    </row>
    <row r="918" spans="1:2" x14ac:dyDescent="0.25">
      <c r="A918" s="2"/>
      <c r="B918" s="2"/>
    </row>
    <row r="919" spans="1:2" x14ac:dyDescent="0.25">
      <c r="A919" s="2"/>
      <c r="B919" s="2"/>
    </row>
    <row r="920" spans="1:2" x14ac:dyDescent="0.25">
      <c r="A920" s="2"/>
      <c r="B920" s="2"/>
    </row>
    <row r="921" spans="1:2" x14ac:dyDescent="0.25">
      <c r="A921" s="2"/>
      <c r="B921" s="2"/>
    </row>
    <row r="922" spans="1:2" x14ac:dyDescent="0.25">
      <c r="A922" s="2"/>
      <c r="B922" s="2"/>
    </row>
    <row r="923" spans="1:2" x14ac:dyDescent="0.25">
      <c r="A923" s="2"/>
      <c r="B923" s="2"/>
    </row>
    <row r="924" spans="1:2" x14ac:dyDescent="0.25">
      <c r="A924" s="2"/>
      <c r="B924" s="2"/>
    </row>
    <row r="925" spans="1:2" x14ac:dyDescent="0.25">
      <c r="A925" s="2"/>
      <c r="B925" s="2"/>
    </row>
    <row r="926" spans="1:2" x14ac:dyDescent="0.25">
      <c r="A926" s="2"/>
      <c r="B926" s="2"/>
    </row>
    <row r="927" spans="1:2" x14ac:dyDescent="0.25">
      <c r="A927" s="2"/>
      <c r="B927" s="2"/>
    </row>
    <row r="928" spans="1:2" x14ac:dyDescent="0.25">
      <c r="A928" s="2"/>
      <c r="B928" s="2"/>
    </row>
    <row r="929" spans="1:2" x14ac:dyDescent="0.25">
      <c r="A929" s="2"/>
      <c r="B929" s="2"/>
    </row>
    <row r="930" spans="1:2" x14ac:dyDescent="0.25">
      <c r="A930" s="2"/>
      <c r="B930" s="2"/>
    </row>
    <row r="931" spans="1:2" x14ac:dyDescent="0.25">
      <c r="A931" s="2"/>
      <c r="B931" s="2"/>
    </row>
    <row r="932" spans="1:2" x14ac:dyDescent="0.25">
      <c r="A932" s="2"/>
      <c r="B932" s="2"/>
    </row>
    <row r="933" spans="1:2" x14ac:dyDescent="0.25">
      <c r="A933" s="2"/>
      <c r="B933" s="2"/>
    </row>
    <row r="934" spans="1:2" x14ac:dyDescent="0.25">
      <c r="A934" s="2"/>
      <c r="B934" s="2"/>
    </row>
    <row r="935" spans="1:2" x14ac:dyDescent="0.25">
      <c r="A935" s="2"/>
      <c r="B935" s="2"/>
    </row>
    <row r="936" spans="1:2" x14ac:dyDescent="0.25">
      <c r="A936" s="2"/>
      <c r="B936" s="2"/>
    </row>
    <row r="937" spans="1:2" x14ac:dyDescent="0.25">
      <c r="A937" s="2"/>
      <c r="B937" s="2"/>
    </row>
    <row r="938" spans="1:2" x14ac:dyDescent="0.25">
      <c r="A938" s="2"/>
      <c r="B938" s="2"/>
    </row>
    <row r="939" spans="1:2" x14ac:dyDescent="0.25">
      <c r="A939" s="2"/>
      <c r="B939" s="2"/>
    </row>
    <row r="940" spans="1:2" x14ac:dyDescent="0.25">
      <c r="A940" s="2"/>
      <c r="B940" s="2"/>
    </row>
    <row r="941" spans="1:2" x14ac:dyDescent="0.25">
      <c r="A941" s="2"/>
      <c r="B941" s="2"/>
    </row>
    <row r="942" spans="1:2" x14ac:dyDescent="0.25">
      <c r="A942" s="2"/>
      <c r="B942" s="2"/>
    </row>
    <row r="943" spans="1:2" x14ac:dyDescent="0.25">
      <c r="A943" s="2"/>
      <c r="B943" s="2"/>
    </row>
    <row r="944" spans="1:2" x14ac:dyDescent="0.25">
      <c r="A944" s="2"/>
      <c r="B944" s="2"/>
    </row>
    <row r="945" spans="1:2" x14ac:dyDescent="0.25">
      <c r="A945" s="2"/>
      <c r="B945" s="2"/>
    </row>
    <row r="946" spans="1:2" x14ac:dyDescent="0.25">
      <c r="A946" s="2"/>
      <c r="B946" s="2"/>
    </row>
    <row r="947" spans="1:2" x14ac:dyDescent="0.25">
      <c r="A947" s="2"/>
      <c r="B947" s="2"/>
    </row>
    <row r="948" spans="1:2" x14ac:dyDescent="0.25">
      <c r="A948" s="2"/>
      <c r="B948" s="2"/>
    </row>
    <row r="949" spans="1:2" x14ac:dyDescent="0.25">
      <c r="A949" s="2"/>
      <c r="B949" s="2"/>
    </row>
    <row r="950" spans="1:2" x14ac:dyDescent="0.25">
      <c r="A950" s="2"/>
      <c r="B950" s="2"/>
    </row>
    <row r="951" spans="1:2" x14ac:dyDescent="0.25">
      <c r="A951" s="2"/>
      <c r="B951" s="2"/>
    </row>
    <row r="952" spans="1:2" x14ac:dyDescent="0.25">
      <c r="A952" s="2"/>
      <c r="B952" s="2"/>
    </row>
    <row r="953" spans="1:2" x14ac:dyDescent="0.25">
      <c r="A953" s="2"/>
      <c r="B953" s="2"/>
    </row>
    <row r="954" spans="1:2" x14ac:dyDescent="0.25">
      <c r="A954" s="2"/>
      <c r="B954" s="2"/>
    </row>
    <row r="955" spans="1:2" x14ac:dyDescent="0.25">
      <c r="A955" s="2"/>
      <c r="B955" s="2"/>
    </row>
    <row r="956" spans="1:2" x14ac:dyDescent="0.25">
      <c r="A956" s="2"/>
      <c r="B956" s="2"/>
    </row>
    <row r="957" spans="1:2" x14ac:dyDescent="0.25">
      <c r="A957" s="2"/>
      <c r="B957" s="2"/>
    </row>
    <row r="958" spans="1:2" x14ac:dyDescent="0.25">
      <c r="A958" s="2"/>
      <c r="B958" s="2"/>
    </row>
    <row r="959" spans="1:2" x14ac:dyDescent="0.25">
      <c r="A959" s="2"/>
      <c r="B959" s="2"/>
    </row>
    <row r="960" spans="1:2" x14ac:dyDescent="0.25">
      <c r="A960" s="2"/>
      <c r="B960" s="2"/>
    </row>
    <row r="961" spans="1:2" x14ac:dyDescent="0.25">
      <c r="A961" s="2"/>
      <c r="B961" s="2"/>
    </row>
    <row r="962" spans="1:2" x14ac:dyDescent="0.25">
      <c r="A962" s="2"/>
      <c r="B962" s="2"/>
    </row>
    <row r="963" spans="1:2" x14ac:dyDescent="0.25">
      <c r="A963" s="2"/>
      <c r="B963" s="2"/>
    </row>
    <row r="964" spans="1:2" x14ac:dyDescent="0.25">
      <c r="A964" s="2"/>
      <c r="B964" s="2"/>
    </row>
    <row r="965" spans="1:2" x14ac:dyDescent="0.25">
      <c r="A965" s="2"/>
      <c r="B965" s="2"/>
    </row>
    <row r="966" spans="1:2" x14ac:dyDescent="0.25">
      <c r="A966" s="2"/>
      <c r="B966" s="2"/>
    </row>
    <row r="967" spans="1:2" x14ac:dyDescent="0.25">
      <c r="A967" s="2"/>
      <c r="B967" s="2"/>
    </row>
    <row r="968" spans="1:2" x14ac:dyDescent="0.25">
      <c r="A968" s="2"/>
      <c r="B968" s="2"/>
    </row>
    <row r="969" spans="1:2" x14ac:dyDescent="0.25">
      <c r="A969" s="2"/>
      <c r="B969" s="2"/>
    </row>
    <row r="970" spans="1:2" x14ac:dyDescent="0.25">
      <c r="A970" s="2"/>
      <c r="B970" s="2"/>
    </row>
    <row r="971" spans="1:2" x14ac:dyDescent="0.25">
      <c r="A971" s="2"/>
      <c r="B971" s="2"/>
    </row>
    <row r="972" spans="1:2" x14ac:dyDescent="0.25">
      <c r="A972" s="2"/>
      <c r="B972" s="2"/>
    </row>
    <row r="973" spans="1:2" x14ac:dyDescent="0.25">
      <c r="A973" s="2"/>
      <c r="B973" s="2"/>
    </row>
    <row r="974" spans="1:2" x14ac:dyDescent="0.25">
      <c r="A974" s="2"/>
      <c r="B974" s="2"/>
    </row>
    <row r="975" spans="1:2" x14ac:dyDescent="0.25">
      <c r="A975" s="2"/>
      <c r="B975" s="2"/>
    </row>
    <row r="976" spans="1:2" x14ac:dyDescent="0.25">
      <c r="A976" s="2"/>
      <c r="B976" s="2"/>
    </row>
    <row r="977" spans="1:2" x14ac:dyDescent="0.25">
      <c r="A977" s="2"/>
      <c r="B977" s="2"/>
    </row>
    <row r="978" spans="1:2" x14ac:dyDescent="0.25">
      <c r="A978" s="2"/>
      <c r="B978" s="2"/>
    </row>
    <row r="979" spans="1:2" x14ac:dyDescent="0.25">
      <c r="A979" s="2"/>
      <c r="B979" s="2"/>
    </row>
    <row r="980" spans="1:2" x14ac:dyDescent="0.25">
      <c r="A980" s="2"/>
      <c r="B980" s="2"/>
    </row>
    <row r="981" spans="1:2" x14ac:dyDescent="0.25">
      <c r="A981" s="2"/>
      <c r="B981" s="2"/>
    </row>
    <row r="982" spans="1:2" x14ac:dyDescent="0.25">
      <c r="A982" s="2"/>
      <c r="B982" s="2"/>
    </row>
    <row r="983" spans="1:2" x14ac:dyDescent="0.25">
      <c r="A983" s="2"/>
      <c r="B983" s="2"/>
    </row>
    <row r="984" spans="1:2" x14ac:dyDescent="0.25">
      <c r="A984" s="2"/>
      <c r="B984" s="2"/>
    </row>
    <row r="985" spans="1:2" x14ac:dyDescent="0.25">
      <c r="A985" s="2"/>
      <c r="B985" s="2"/>
    </row>
    <row r="986" spans="1:2" x14ac:dyDescent="0.25">
      <c r="A986" s="2"/>
      <c r="B986" s="2"/>
    </row>
    <row r="987" spans="1:2" x14ac:dyDescent="0.25">
      <c r="A987" s="2"/>
      <c r="B987" s="2"/>
    </row>
    <row r="988" spans="1:2" x14ac:dyDescent="0.25">
      <c r="A988" s="2"/>
      <c r="B988" s="2"/>
    </row>
    <row r="989" spans="1:2" x14ac:dyDescent="0.25">
      <c r="A989" s="2"/>
      <c r="B989" s="2"/>
    </row>
    <row r="990" spans="1:2" x14ac:dyDescent="0.25">
      <c r="A990" s="2"/>
      <c r="B990" s="2"/>
    </row>
    <row r="991" spans="1:2" x14ac:dyDescent="0.25">
      <c r="A991" s="2"/>
      <c r="B991" s="2"/>
    </row>
    <row r="992" spans="1:2" x14ac:dyDescent="0.25">
      <c r="A992" s="2"/>
      <c r="B992" s="2"/>
    </row>
    <row r="993" spans="1:2" x14ac:dyDescent="0.25">
      <c r="A993" s="2"/>
      <c r="B993" s="2"/>
    </row>
    <row r="994" spans="1:2" x14ac:dyDescent="0.25">
      <c r="A994" s="2"/>
      <c r="B994" s="2"/>
    </row>
    <row r="995" spans="1:2" x14ac:dyDescent="0.25">
      <c r="A995" s="2"/>
      <c r="B995" s="2"/>
    </row>
    <row r="996" spans="1:2" x14ac:dyDescent="0.25">
      <c r="A996" s="2"/>
      <c r="B996" s="2"/>
    </row>
    <row r="997" spans="1:2" x14ac:dyDescent="0.25">
      <c r="A997" s="2"/>
      <c r="B997" s="2"/>
    </row>
    <row r="998" spans="1:2" x14ac:dyDescent="0.25">
      <c r="A998" s="2"/>
      <c r="B998" s="2"/>
    </row>
    <row r="999" spans="1:2" x14ac:dyDescent="0.25">
      <c r="A999" s="2"/>
      <c r="B999" s="2"/>
    </row>
    <row r="1000" spans="1:2" x14ac:dyDescent="0.25">
      <c r="A1000" s="2"/>
      <c r="B1000" s="2"/>
    </row>
    <row r="1001" spans="1:2" x14ac:dyDescent="0.25">
      <c r="A1001" s="2"/>
      <c r="B1001" s="2"/>
    </row>
    <row r="1002" spans="1:2" x14ac:dyDescent="0.25">
      <c r="A1002" s="2"/>
      <c r="B1002" s="2"/>
    </row>
    <row r="1003" spans="1:2" x14ac:dyDescent="0.25">
      <c r="A1003" s="2"/>
      <c r="B1003" s="2"/>
    </row>
    <row r="1004" spans="1:2" x14ac:dyDescent="0.25">
      <c r="A1004" s="2"/>
      <c r="B1004" s="2"/>
    </row>
    <row r="1005" spans="1:2" x14ac:dyDescent="0.25">
      <c r="A1005" s="2"/>
      <c r="B1005" s="2"/>
    </row>
    <row r="1006" spans="1:2" x14ac:dyDescent="0.25">
      <c r="A1006" s="2"/>
      <c r="B1006" s="2"/>
    </row>
    <row r="1007" spans="1:2" x14ac:dyDescent="0.25">
      <c r="A1007" s="2"/>
      <c r="B1007" s="2"/>
    </row>
    <row r="1008" spans="1:2" x14ac:dyDescent="0.25">
      <c r="A1008" s="2"/>
      <c r="B1008" s="2"/>
    </row>
    <row r="1009" spans="1:2" x14ac:dyDescent="0.25">
      <c r="A1009" s="2"/>
      <c r="B1009" s="2"/>
    </row>
    <row r="1010" spans="1:2" x14ac:dyDescent="0.25">
      <c r="A1010" s="2"/>
      <c r="B1010" s="2"/>
    </row>
    <row r="1011" spans="1:2" x14ac:dyDescent="0.25">
      <c r="A1011" s="2"/>
      <c r="B1011" s="2"/>
    </row>
    <row r="1012" spans="1:2" x14ac:dyDescent="0.25">
      <c r="A1012" s="2"/>
      <c r="B1012" s="2"/>
    </row>
    <row r="1013" spans="1:2" x14ac:dyDescent="0.25">
      <c r="A1013" s="2"/>
      <c r="B1013" s="2"/>
    </row>
    <row r="1014" spans="1:2" x14ac:dyDescent="0.25">
      <c r="A1014" s="2"/>
      <c r="B1014" s="2"/>
    </row>
    <row r="1015" spans="1:2" x14ac:dyDescent="0.25">
      <c r="A1015" s="2"/>
      <c r="B1015" s="2"/>
    </row>
    <row r="1016" spans="1:2" x14ac:dyDescent="0.25">
      <c r="A1016" s="2"/>
      <c r="B1016" s="2"/>
    </row>
    <row r="1017" spans="1:2" x14ac:dyDescent="0.25">
      <c r="A1017" s="2"/>
      <c r="B1017" s="2"/>
    </row>
    <row r="1018" spans="1:2" x14ac:dyDescent="0.25">
      <c r="A1018" s="2"/>
      <c r="B1018" s="2"/>
    </row>
    <row r="1019" spans="1:2" x14ac:dyDescent="0.25">
      <c r="A1019" s="2"/>
      <c r="B1019" s="2"/>
    </row>
    <row r="1020" spans="1:2" x14ac:dyDescent="0.25">
      <c r="A1020" s="2"/>
      <c r="B1020" s="2"/>
    </row>
    <row r="1021" spans="1:2" x14ac:dyDescent="0.25">
      <c r="A1021" s="2"/>
      <c r="B1021" s="2"/>
    </row>
    <row r="1022" spans="1:2" x14ac:dyDescent="0.25">
      <c r="A1022" s="2"/>
      <c r="B1022" s="2"/>
    </row>
    <row r="1023" spans="1:2" x14ac:dyDescent="0.25">
      <c r="A1023" s="2"/>
      <c r="B1023" s="2"/>
    </row>
    <row r="1024" spans="1:2" x14ac:dyDescent="0.25">
      <c r="A1024" s="2"/>
      <c r="B1024" s="2"/>
    </row>
    <row r="1025" spans="1:2" x14ac:dyDescent="0.25">
      <c r="A1025" s="2"/>
      <c r="B1025" s="2"/>
    </row>
    <row r="1026" spans="1:2" x14ac:dyDescent="0.25">
      <c r="A1026" s="2"/>
      <c r="B1026" s="2"/>
    </row>
    <row r="1027" spans="1:2" x14ac:dyDescent="0.25">
      <c r="A1027" s="2"/>
      <c r="B1027" s="2"/>
    </row>
    <row r="1028" spans="1:2" x14ac:dyDescent="0.25">
      <c r="A1028" s="2"/>
      <c r="B1028" s="2"/>
    </row>
    <row r="1029" spans="1:2" x14ac:dyDescent="0.25">
      <c r="A1029" s="2"/>
      <c r="B1029" s="2"/>
    </row>
    <row r="1030" spans="1:2" x14ac:dyDescent="0.25">
      <c r="A1030" s="2"/>
      <c r="B1030" s="2"/>
    </row>
    <row r="1031" spans="1:2" x14ac:dyDescent="0.25">
      <c r="A1031" s="2"/>
      <c r="B1031" s="2"/>
    </row>
    <row r="1032" spans="1:2" x14ac:dyDescent="0.25">
      <c r="A1032" s="2"/>
      <c r="B1032" s="2"/>
    </row>
    <row r="1033" spans="1:2" x14ac:dyDescent="0.25">
      <c r="A1033" s="2"/>
      <c r="B1033" s="2"/>
    </row>
    <row r="1034" spans="1:2" x14ac:dyDescent="0.25">
      <c r="A1034" s="2"/>
      <c r="B1034" s="2"/>
    </row>
    <row r="1035" spans="1:2" x14ac:dyDescent="0.25">
      <c r="A1035" s="2"/>
      <c r="B1035" s="2"/>
    </row>
    <row r="1036" spans="1:2" x14ac:dyDescent="0.25">
      <c r="A1036" s="2"/>
      <c r="B1036" s="2"/>
    </row>
    <row r="1037" spans="1:2" x14ac:dyDescent="0.25">
      <c r="A1037" s="2"/>
      <c r="B1037" s="2"/>
    </row>
    <row r="1038" spans="1:2" x14ac:dyDescent="0.25">
      <c r="A1038" s="2"/>
      <c r="B1038" s="2"/>
    </row>
    <row r="1039" spans="1:2" x14ac:dyDescent="0.25">
      <c r="A1039" s="2"/>
      <c r="B1039" s="2"/>
    </row>
    <row r="1040" spans="1:2" x14ac:dyDescent="0.25">
      <c r="A1040" s="2"/>
      <c r="B1040" s="2"/>
    </row>
    <row r="1041" spans="1:2" x14ac:dyDescent="0.25">
      <c r="A1041" s="2"/>
      <c r="B1041" s="2"/>
    </row>
    <row r="1042" spans="1:2" x14ac:dyDescent="0.25">
      <c r="A1042" s="2"/>
      <c r="B1042" s="2"/>
    </row>
    <row r="1043" spans="1:2" x14ac:dyDescent="0.25">
      <c r="A1043" s="2"/>
      <c r="B1043" s="2"/>
    </row>
    <row r="1044" spans="1:2" x14ac:dyDescent="0.25">
      <c r="A1044" s="2"/>
      <c r="B1044" s="2"/>
    </row>
    <row r="1045" spans="1:2" x14ac:dyDescent="0.25">
      <c r="A1045" s="2"/>
      <c r="B1045" s="2"/>
    </row>
    <row r="1046" spans="1:2" x14ac:dyDescent="0.25">
      <c r="A1046" s="2"/>
      <c r="B1046" s="2"/>
    </row>
    <row r="1047" spans="1:2" x14ac:dyDescent="0.25">
      <c r="A1047" s="2"/>
      <c r="B1047" s="2"/>
    </row>
    <row r="1048" spans="1:2" x14ac:dyDescent="0.25">
      <c r="A1048" s="2"/>
      <c r="B1048" s="2"/>
    </row>
    <row r="1049" spans="1:2" x14ac:dyDescent="0.25">
      <c r="A1049" s="2"/>
      <c r="B1049" s="2"/>
    </row>
    <row r="1050" spans="1:2" x14ac:dyDescent="0.25">
      <c r="A1050" s="2"/>
      <c r="B1050" s="2"/>
    </row>
    <row r="1051" spans="1:2" x14ac:dyDescent="0.25">
      <c r="A1051" s="2"/>
      <c r="B1051" s="2"/>
    </row>
    <row r="1052" spans="1:2" x14ac:dyDescent="0.25">
      <c r="A1052" s="2"/>
      <c r="B1052" s="2"/>
    </row>
    <row r="1053" spans="1:2" x14ac:dyDescent="0.25">
      <c r="A1053" s="2"/>
      <c r="B1053" s="2"/>
    </row>
    <row r="1054" spans="1:2" x14ac:dyDescent="0.25">
      <c r="A1054" s="2"/>
      <c r="B1054" s="2"/>
    </row>
    <row r="1055" spans="1:2" x14ac:dyDescent="0.25">
      <c r="A1055" s="2"/>
      <c r="B1055" s="2"/>
    </row>
    <row r="1056" spans="1:2" x14ac:dyDescent="0.25">
      <c r="A1056" s="2"/>
      <c r="B1056" s="2"/>
    </row>
    <row r="1057" spans="1:2" x14ac:dyDescent="0.25">
      <c r="A1057" s="2"/>
      <c r="B1057" s="2"/>
    </row>
    <row r="1058" spans="1:2" x14ac:dyDescent="0.25">
      <c r="A1058" s="2"/>
      <c r="B1058" s="2"/>
    </row>
    <row r="1059" spans="1:2" x14ac:dyDescent="0.25">
      <c r="A1059" s="2"/>
      <c r="B1059" s="2"/>
    </row>
    <row r="1060" spans="1:2" x14ac:dyDescent="0.25">
      <c r="A1060" s="2"/>
      <c r="B1060" s="2"/>
    </row>
    <row r="1061" spans="1:2" x14ac:dyDescent="0.25">
      <c r="A1061" s="2"/>
      <c r="B1061" s="2"/>
    </row>
    <row r="1062" spans="1:2" x14ac:dyDescent="0.25">
      <c r="A1062" s="2"/>
      <c r="B1062" s="2"/>
    </row>
    <row r="1063" spans="1:2" x14ac:dyDescent="0.25">
      <c r="A1063" s="2"/>
      <c r="B1063" s="2"/>
    </row>
    <row r="1064" spans="1:2" x14ac:dyDescent="0.25">
      <c r="A1064" s="2"/>
      <c r="B1064" s="2"/>
    </row>
    <row r="1065" spans="1:2" x14ac:dyDescent="0.25">
      <c r="A1065" s="2"/>
      <c r="B1065" s="2"/>
    </row>
    <row r="1066" spans="1:2" x14ac:dyDescent="0.25">
      <c r="A1066" s="2"/>
      <c r="B1066" s="2"/>
    </row>
    <row r="1067" spans="1:2" x14ac:dyDescent="0.25">
      <c r="A1067" s="2"/>
      <c r="B1067" s="2"/>
    </row>
    <row r="1068" spans="1:2" x14ac:dyDescent="0.25">
      <c r="A1068" s="2"/>
      <c r="B1068" s="2"/>
    </row>
    <row r="1069" spans="1:2" x14ac:dyDescent="0.25">
      <c r="A1069" s="2"/>
      <c r="B1069" s="2"/>
    </row>
    <row r="1070" spans="1:2" x14ac:dyDescent="0.25">
      <c r="A1070" s="2"/>
      <c r="B1070" s="2"/>
    </row>
    <row r="1071" spans="1:2" x14ac:dyDescent="0.25">
      <c r="A1071" s="2"/>
      <c r="B1071" s="2"/>
    </row>
    <row r="1072" spans="1:2" x14ac:dyDescent="0.25">
      <c r="A1072" s="2"/>
      <c r="B1072" s="2"/>
    </row>
    <row r="1073" spans="1:2" x14ac:dyDescent="0.25">
      <c r="A1073" s="2"/>
      <c r="B1073" s="2"/>
    </row>
    <row r="1074" spans="1:2" x14ac:dyDescent="0.25">
      <c r="A1074" s="2"/>
      <c r="B1074" s="2"/>
    </row>
    <row r="1075" spans="1:2" x14ac:dyDescent="0.25">
      <c r="A1075" s="2"/>
      <c r="B1075" s="2"/>
    </row>
    <row r="1076" spans="1:2" x14ac:dyDescent="0.25">
      <c r="A1076" s="2"/>
      <c r="B1076" s="2"/>
    </row>
    <row r="1077" spans="1:2" x14ac:dyDescent="0.25">
      <c r="A1077" s="2"/>
      <c r="B1077" s="2"/>
    </row>
    <row r="1078" spans="1:2" x14ac:dyDescent="0.25">
      <c r="A1078" s="2"/>
      <c r="B1078" s="2"/>
    </row>
    <row r="1079" spans="1:2" x14ac:dyDescent="0.25">
      <c r="A1079" s="2"/>
      <c r="B1079" s="2"/>
    </row>
    <row r="1080" spans="1:2" x14ac:dyDescent="0.25">
      <c r="A1080" s="2"/>
      <c r="B1080" s="2"/>
    </row>
    <row r="1081" spans="1:2" x14ac:dyDescent="0.25">
      <c r="A1081" s="2"/>
      <c r="B1081" s="2"/>
    </row>
    <row r="1082" spans="1:2" x14ac:dyDescent="0.25">
      <c r="A1082" s="2"/>
      <c r="B1082" s="2"/>
    </row>
    <row r="1083" spans="1:2" x14ac:dyDescent="0.25">
      <c r="A1083" s="2"/>
      <c r="B1083" s="2"/>
    </row>
    <row r="1084" spans="1:2" x14ac:dyDescent="0.25">
      <c r="A1084" s="2"/>
      <c r="B1084" s="2"/>
    </row>
    <row r="1085" spans="1:2" x14ac:dyDescent="0.25">
      <c r="A1085" s="2"/>
      <c r="B1085" s="2"/>
    </row>
    <row r="1086" spans="1:2" x14ac:dyDescent="0.25">
      <c r="A1086" s="2"/>
      <c r="B1086" s="2"/>
    </row>
    <row r="1087" spans="1:2" x14ac:dyDescent="0.25">
      <c r="A1087" s="2"/>
      <c r="B1087" s="2"/>
    </row>
    <row r="1088" spans="1:2" x14ac:dyDescent="0.25">
      <c r="A1088" s="2"/>
      <c r="B1088" s="2"/>
    </row>
    <row r="1089" spans="1:2" x14ac:dyDescent="0.25">
      <c r="A1089" s="2"/>
      <c r="B1089" s="2"/>
    </row>
    <row r="1090" spans="1:2" x14ac:dyDescent="0.25">
      <c r="A1090" s="2"/>
      <c r="B1090" s="2"/>
    </row>
    <row r="1091" spans="1:2" x14ac:dyDescent="0.25">
      <c r="A1091" s="2"/>
      <c r="B1091" s="2"/>
    </row>
    <row r="1092" spans="1:2" x14ac:dyDescent="0.25">
      <c r="A1092" s="2"/>
      <c r="B1092" s="2"/>
    </row>
    <row r="1093" spans="1:2" x14ac:dyDescent="0.25">
      <c r="A1093" s="2"/>
      <c r="B1093" s="2"/>
    </row>
    <row r="1094" spans="1:2" x14ac:dyDescent="0.25">
      <c r="A1094" s="2"/>
      <c r="B1094" s="2"/>
    </row>
    <row r="1095" spans="1:2" x14ac:dyDescent="0.25">
      <c r="A1095" s="2"/>
      <c r="B1095" s="2"/>
    </row>
    <row r="1096" spans="1:2" x14ac:dyDescent="0.25">
      <c r="A1096" s="2"/>
      <c r="B1096" s="2"/>
    </row>
    <row r="1097" spans="1:2" x14ac:dyDescent="0.25">
      <c r="A1097" s="2"/>
      <c r="B1097" s="2"/>
    </row>
    <row r="1098" spans="1:2" x14ac:dyDescent="0.25">
      <c r="A1098" s="2"/>
      <c r="B1098" s="2"/>
    </row>
    <row r="1099" spans="1:2" x14ac:dyDescent="0.25">
      <c r="A1099" s="2"/>
      <c r="B1099" s="2"/>
    </row>
    <row r="1100" spans="1:2" x14ac:dyDescent="0.25">
      <c r="A1100" s="2"/>
      <c r="B1100" s="2"/>
    </row>
    <row r="1101" spans="1:2" x14ac:dyDescent="0.25">
      <c r="A1101" s="2"/>
      <c r="B1101" s="2"/>
    </row>
    <row r="1102" spans="1:2" x14ac:dyDescent="0.25">
      <c r="A1102" s="2"/>
      <c r="B1102" s="2"/>
    </row>
    <row r="1103" spans="1:2" x14ac:dyDescent="0.25">
      <c r="A1103" s="2"/>
      <c r="B1103" s="2"/>
    </row>
    <row r="1104" spans="1:2" x14ac:dyDescent="0.25">
      <c r="A1104" s="2"/>
      <c r="B1104" s="2"/>
    </row>
    <row r="1105" spans="1:2" x14ac:dyDescent="0.25">
      <c r="A1105" s="2"/>
      <c r="B1105" s="2"/>
    </row>
    <row r="1106" spans="1:2" x14ac:dyDescent="0.25">
      <c r="A1106" s="2"/>
      <c r="B1106" s="2"/>
    </row>
    <row r="1107" spans="1:2" x14ac:dyDescent="0.25">
      <c r="A1107" s="2"/>
      <c r="B1107" s="2"/>
    </row>
    <row r="1108" spans="1:2" x14ac:dyDescent="0.25">
      <c r="A1108" s="2"/>
      <c r="B1108" s="2"/>
    </row>
    <row r="1109" spans="1:2" x14ac:dyDescent="0.25">
      <c r="A1109" s="2"/>
      <c r="B1109" s="2"/>
    </row>
    <row r="1110" spans="1:2" x14ac:dyDescent="0.25">
      <c r="A1110" s="2"/>
      <c r="B1110" s="2"/>
    </row>
    <row r="1111" spans="1:2" x14ac:dyDescent="0.25">
      <c r="A1111" s="2"/>
      <c r="B1111" s="2"/>
    </row>
    <row r="1112" spans="1:2" x14ac:dyDescent="0.25">
      <c r="A1112" s="2"/>
      <c r="B1112" s="2"/>
    </row>
    <row r="1113" spans="1:2" x14ac:dyDescent="0.25">
      <c r="A1113" s="2"/>
      <c r="B1113" s="2"/>
    </row>
    <row r="1114" spans="1:2" x14ac:dyDescent="0.25">
      <c r="A1114" s="2"/>
      <c r="B1114" s="2"/>
    </row>
    <row r="1115" spans="1:2" x14ac:dyDescent="0.25">
      <c r="A1115" s="2"/>
      <c r="B1115" s="2"/>
    </row>
    <row r="1116" spans="1:2" x14ac:dyDescent="0.25">
      <c r="A1116" s="2"/>
      <c r="B1116" s="2"/>
    </row>
    <row r="1117" spans="1:2" x14ac:dyDescent="0.25">
      <c r="A1117" s="2"/>
      <c r="B1117" s="2"/>
    </row>
    <row r="1118" spans="1:2" x14ac:dyDescent="0.25">
      <c r="A1118" s="2"/>
      <c r="B1118" s="2"/>
    </row>
    <row r="1119" spans="1:2" x14ac:dyDescent="0.25">
      <c r="A1119" s="2"/>
      <c r="B1119" s="2"/>
    </row>
    <row r="1120" spans="1:2" x14ac:dyDescent="0.25">
      <c r="A1120" s="2"/>
      <c r="B1120" s="2"/>
    </row>
    <row r="1121" spans="1:2" x14ac:dyDescent="0.25">
      <c r="A1121" s="2"/>
      <c r="B1121" s="2"/>
    </row>
    <row r="1122" spans="1:2" x14ac:dyDescent="0.25">
      <c r="A1122" s="2"/>
      <c r="B1122" s="2"/>
    </row>
    <row r="1123" spans="1:2" x14ac:dyDescent="0.25">
      <c r="A1123" s="2"/>
      <c r="B1123" s="2"/>
    </row>
    <row r="1124" spans="1:2" x14ac:dyDescent="0.25">
      <c r="A1124" s="2"/>
      <c r="B1124" s="2"/>
    </row>
    <row r="1125" spans="1:2" x14ac:dyDescent="0.25">
      <c r="A1125" s="2"/>
      <c r="B1125" s="2"/>
    </row>
    <row r="1126" spans="1:2" x14ac:dyDescent="0.25">
      <c r="A1126" s="2"/>
      <c r="B1126" s="2"/>
    </row>
    <row r="1127" spans="1:2" x14ac:dyDescent="0.25">
      <c r="A1127" s="2"/>
      <c r="B1127" s="2"/>
    </row>
    <row r="1128" spans="1:2" x14ac:dyDescent="0.25">
      <c r="A1128" s="2"/>
      <c r="B1128" s="2"/>
    </row>
    <row r="1129" spans="1:2" x14ac:dyDescent="0.25">
      <c r="A1129" s="2"/>
      <c r="B1129" s="2"/>
    </row>
    <row r="1130" spans="1:2" x14ac:dyDescent="0.25">
      <c r="A1130" s="2"/>
      <c r="B1130" s="2"/>
    </row>
    <row r="1131" spans="1:2" x14ac:dyDescent="0.25">
      <c r="A1131" s="2"/>
      <c r="B1131" s="2"/>
    </row>
    <row r="1132" spans="1:2" x14ac:dyDescent="0.25">
      <c r="A1132" s="2"/>
      <c r="B1132" s="2"/>
    </row>
    <row r="1133" spans="1:2" x14ac:dyDescent="0.25">
      <c r="A1133" s="2"/>
      <c r="B1133" s="2"/>
    </row>
    <row r="1134" spans="1:2" x14ac:dyDescent="0.25">
      <c r="A1134" s="2"/>
      <c r="B1134" s="2"/>
    </row>
    <row r="1135" spans="1:2" x14ac:dyDescent="0.25">
      <c r="A1135" s="2"/>
      <c r="B1135" s="2"/>
    </row>
    <row r="1136" spans="1:2" x14ac:dyDescent="0.25">
      <c r="A1136" s="2"/>
      <c r="B1136" s="2"/>
    </row>
    <row r="1137" spans="1:2" x14ac:dyDescent="0.25">
      <c r="A1137" s="2"/>
      <c r="B1137" s="2"/>
    </row>
    <row r="1138" spans="1:2" x14ac:dyDescent="0.25">
      <c r="A1138" s="2"/>
      <c r="B1138" s="2"/>
    </row>
    <row r="1139" spans="1:2" x14ac:dyDescent="0.25">
      <c r="A1139" s="2"/>
      <c r="B1139" s="2"/>
    </row>
    <row r="1140" spans="1:2" x14ac:dyDescent="0.25">
      <c r="A1140" s="2"/>
      <c r="B1140" s="2"/>
    </row>
    <row r="1141" spans="1:2" x14ac:dyDescent="0.25">
      <c r="A1141" s="2"/>
      <c r="B1141" s="2"/>
    </row>
    <row r="1142" spans="1:2" x14ac:dyDescent="0.25">
      <c r="A1142" s="2"/>
      <c r="B1142" s="2"/>
    </row>
    <row r="1143" spans="1:2" x14ac:dyDescent="0.25">
      <c r="A1143" s="2"/>
      <c r="B1143" s="2"/>
    </row>
    <row r="1144" spans="1:2" x14ac:dyDescent="0.25">
      <c r="A1144" s="2"/>
      <c r="B1144" s="2"/>
    </row>
    <row r="1145" spans="1:2" x14ac:dyDescent="0.25">
      <c r="A1145" s="2"/>
      <c r="B1145" s="2"/>
    </row>
    <row r="1146" spans="1:2" x14ac:dyDescent="0.25">
      <c r="A1146" s="2"/>
      <c r="B1146" s="2"/>
    </row>
    <row r="1147" spans="1:2" x14ac:dyDescent="0.25">
      <c r="A1147" s="2"/>
      <c r="B1147" s="2"/>
    </row>
    <row r="1148" spans="1:2" x14ac:dyDescent="0.25">
      <c r="A1148" s="2"/>
      <c r="B1148" s="2"/>
    </row>
    <row r="1149" spans="1:2" x14ac:dyDescent="0.25">
      <c r="A1149" s="2"/>
      <c r="B1149" s="2"/>
    </row>
    <row r="1150" spans="1:2" x14ac:dyDescent="0.25">
      <c r="A1150" s="2"/>
      <c r="B1150" s="2"/>
    </row>
    <row r="1151" spans="1:2" x14ac:dyDescent="0.25">
      <c r="A1151" s="2"/>
      <c r="B1151" s="2"/>
    </row>
    <row r="1152" spans="1:2" x14ac:dyDescent="0.25">
      <c r="A1152" s="2"/>
      <c r="B1152" s="2"/>
    </row>
    <row r="1153" spans="1:2" x14ac:dyDescent="0.25">
      <c r="A1153" s="2"/>
      <c r="B1153" s="2"/>
    </row>
    <row r="1154" spans="1:2" x14ac:dyDescent="0.25">
      <c r="A1154" s="2"/>
      <c r="B1154" s="2"/>
    </row>
    <row r="1155" spans="1:2" x14ac:dyDescent="0.25">
      <c r="A1155" s="2"/>
      <c r="B1155" s="2"/>
    </row>
    <row r="1156" spans="1:2" x14ac:dyDescent="0.25">
      <c r="A1156" s="2"/>
      <c r="B1156" s="2"/>
    </row>
    <row r="1157" spans="1:2" x14ac:dyDescent="0.25">
      <c r="A1157" s="2"/>
      <c r="B1157" s="2"/>
    </row>
    <row r="1158" spans="1:2" x14ac:dyDescent="0.25">
      <c r="A1158" s="2"/>
      <c r="B1158" s="2"/>
    </row>
    <row r="1159" spans="1:2" x14ac:dyDescent="0.25">
      <c r="A1159" s="2"/>
      <c r="B1159" s="2"/>
    </row>
    <row r="1160" spans="1:2" x14ac:dyDescent="0.25">
      <c r="A1160" s="2"/>
      <c r="B1160" s="2"/>
    </row>
    <row r="1161" spans="1:2" x14ac:dyDescent="0.25">
      <c r="A1161" s="2"/>
      <c r="B1161" s="2"/>
    </row>
    <row r="1162" spans="1:2" x14ac:dyDescent="0.25">
      <c r="A1162" s="2"/>
      <c r="B1162" s="2"/>
    </row>
    <row r="1163" spans="1:2" x14ac:dyDescent="0.25">
      <c r="A1163" s="2"/>
      <c r="B1163" s="2"/>
    </row>
    <row r="1164" spans="1:2" x14ac:dyDescent="0.25">
      <c r="A1164" s="2"/>
      <c r="B1164" s="2"/>
    </row>
    <row r="1165" spans="1:2" x14ac:dyDescent="0.25">
      <c r="A1165" s="2"/>
      <c r="B1165" s="2"/>
    </row>
    <row r="1166" spans="1:2" x14ac:dyDescent="0.25">
      <c r="A1166" s="2"/>
      <c r="B1166" s="2"/>
    </row>
    <row r="1167" spans="1:2" x14ac:dyDescent="0.25">
      <c r="A1167" s="2"/>
      <c r="B1167" s="2"/>
    </row>
    <row r="1168" spans="1:2" x14ac:dyDescent="0.25">
      <c r="A1168" s="2"/>
      <c r="B1168" s="2"/>
    </row>
    <row r="1169" spans="1:2" x14ac:dyDescent="0.25">
      <c r="A1169" s="2"/>
      <c r="B1169" s="2"/>
    </row>
    <row r="1170" spans="1:2" x14ac:dyDescent="0.25">
      <c r="A1170" s="2"/>
      <c r="B1170" s="2"/>
    </row>
    <row r="1171" spans="1:2" x14ac:dyDescent="0.25">
      <c r="A1171" s="2"/>
      <c r="B1171" s="2"/>
    </row>
    <row r="1172" spans="1:2" x14ac:dyDescent="0.25">
      <c r="A1172" s="2"/>
      <c r="B1172" s="2"/>
    </row>
    <row r="1173" spans="1:2" x14ac:dyDescent="0.25">
      <c r="A1173" s="2"/>
      <c r="B1173" s="2"/>
    </row>
    <row r="1174" spans="1:2" x14ac:dyDescent="0.25">
      <c r="A1174" s="2"/>
      <c r="B1174" s="2"/>
    </row>
    <row r="1175" spans="1:2" x14ac:dyDescent="0.25">
      <c r="A1175" s="2"/>
      <c r="B1175" s="2"/>
    </row>
    <row r="1176" spans="1:2" x14ac:dyDescent="0.25">
      <c r="A1176" s="2"/>
      <c r="B1176" s="2"/>
    </row>
    <row r="1177" spans="1:2" x14ac:dyDescent="0.25">
      <c r="A1177" s="2"/>
      <c r="B1177" s="2"/>
    </row>
    <row r="1178" spans="1:2" x14ac:dyDescent="0.25">
      <c r="A1178" s="2"/>
      <c r="B1178" s="2"/>
    </row>
    <row r="1179" spans="1:2" x14ac:dyDescent="0.25">
      <c r="A1179" s="2"/>
      <c r="B1179" s="2"/>
    </row>
    <row r="1180" spans="1:2" x14ac:dyDescent="0.25">
      <c r="A1180" s="2"/>
      <c r="B1180" s="2"/>
    </row>
    <row r="1181" spans="1:2" x14ac:dyDescent="0.25">
      <c r="A1181" s="2"/>
      <c r="B1181" s="2"/>
    </row>
    <row r="1182" spans="1:2" x14ac:dyDescent="0.25">
      <c r="A1182" s="2"/>
      <c r="B1182" s="2"/>
    </row>
    <row r="1183" spans="1:2" x14ac:dyDescent="0.25">
      <c r="A1183" s="2"/>
      <c r="B1183" s="2"/>
    </row>
    <row r="1184" spans="1:2" x14ac:dyDescent="0.25">
      <c r="A1184" s="2"/>
      <c r="B1184" s="2"/>
    </row>
    <row r="1185" spans="1:2" x14ac:dyDescent="0.25">
      <c r="A1185" s="2"/>
      <c r="B1185" s="2"/>
    </row>
    <row r="1186" spans="1:2" x14ac:dyDescent="0.25">
      <c r="A1186" s="2"/>
      <c r="B1186" s="2"/>
    </row>
    <row r="1187" spans="1:2" x14ac:dyDescent="0.25">
      <c r="A1187" s="2"/>
      <c r="B1187" s="2"/>
    </row>
    <row r="1188" spans="1:2" x14ac:dyDescent="0.25">
      <c r="A1188" s="2"/>
      <c r="B1188" s="2"/>
    </row>
    <row r="1189" spans="1:2" x14ac:dyDescent="0.25">
      <c r="A1189" s="2"/>
      <c r="B1189" s="2"/>
    </row>
    <row r="1190" spans="1:2" x14ac:dyDescent="0.25">
      <c r="A1190" s="2"/>
      <c r="B1190" s="2"/>
    </row>
    <row r="1191" spans="1:2" x14ac:dyDescent="0.25">
      <c r="A1191" s="2"/>
      <c r="B1191" s="2"/>
    </row>
    <row r="1192" spans="1:2" x14ac:dyDescent="0.25">
      <c r="A1192" s="2"/>
      <c r="B1192" s="2"/>
    </row>
    <row r="1193" spans="1:2" x14ac:dyDescent="0.25">
      <c r="A1193" s="2"/>
      <c r="B1193" s="2"/>
    </row>
    <row r="1194" spans="1:2" x14ac:dyDescent="0.25">
      <c r="A1194" s="2"/>
      <c r="B1194" s="2"/>
    </row>
    <row r="1195" spans="1:2" x14ac:dyDescent="0.25">
      <c r="A1195" s="2"/>
      <c r="B1195" s="2"/>
    </row>
    <row r="1196" spans="1:2" x14ac:dyDescent="0.25">
      <c r="A1196" s="2"/>
      <c r="B1196" s="2"/>
    </row>
    <row r="1197" spans="1:2" x14ac:dyDescent="0.25">
      <c r="A1197" s="2"/>
      <c r="B1197" s="2"/>
    </row>
    <row r="1198" spans="1:2" x14ac:dyDescent="0.25">
      <c r="A1198" s="2"/>
      <c r="B1198" s="2"/>
    </row>
    <row r="1199" spans="1:2" x14ac:dyDescent="0.25">
      <c r="A1199" s="2"/>
      <c r="B1199" s="2"/>
    </row>
    <row r="1200" spans="1:2" x14ac:dyDescent="0.25">
      <c r="A1200" s="2"/>
      <c r="B1200" s="2"/>
    </row>
    <row r="1201" spans="1:2" x14ac:dyDescent="0.25">
      <c r="A1201" s="2"/>
      <c r="B1201" s="2"/>
    </row>
    <row r="1202" spans="1:2" x14ac:dyDescent="0.25">
      <c r="A1202" s="2"/>
      <c r="B1202" s="2"/>
    </row>
    <row r="1203" spans="1:2" x14ac:dyDescent="0.25">
      <c r="A1203" s="2"/>
      <c r="B1203" s="2"/>
    </row>
    <row r="1204" spans="1:2" x14ac:dyDescent="0.25">
      <c r="A1204" s="2"/>
      <c r="B1204" s="2"/>
    </row>
    <row r="1205" spans="1:2" x14ac:dyDescent="0.25">
      <c r="A1205" s="2"/>
      <c r="B1205" s="2"/>
    </row>
    <row r="1206" spans="1:2" x14ac:dyDescent="0.25">
      <c r="A1206" s="2"/>
      <c r="B1206" s="2"/>
    </row>
    <row r="1207" spans="1:2" x14ac:dyDescent="0.25">
      <c r="A1207" s="2"/>
      <c r="B1207" s="2"/>
    </row>
    <row r="1208" spans="1:2" x14ac:dyDescent="0.25">
      <c r="A1208" s="2"/>
      <c r="B1208" s="2"/>
    </row>
    <row r="1209" spans="1:2" x14ac:dyDescent="0.25">
      <c r="A1209" s="2"/>
      <c r="B1209" s="2"/>
    </row>
    <row r="1210" spans="1:2" x14ac:dyDescent="0.25">
      <c r="A1210" s="2"/>
      <c r="B1210" s="2"/>
    </row>
    <row r="1211" spans="1:2" x14ac:dyDescent="0.25">
      <c r="A1211" s="2"/>
      <c r="B1211" s="2"/>
    </row>
    <row r="1212" spans="1:2" x14ac:dyDescent="0.25">
      <c r="A1212" s="2"/>
      <c r="B1212" s="2"/>
    </row>
    <row r="1213" spans="1:2" x14ac:dyDescent="0.25">
      <c r="A1213" s="2"/>
      <c r="B1213" s="2"/>
    </row>
    <row r="1214" spans="1:2" x14ac:dyDescent="0.25">
      <c r="A1214" s="2"/>
      <c r="B1214" s="2"/>
    </row>
    <row r="1215" spans="1:2" x14ac:dyDescent="0.25">
      <c r="A1215" s="2"/>
      <c r="B1215" s="2"/>
    </row>
    <row r="1216" spans="1:2" x14ac:dyDescent="0.25">
      <c r="A1216" s="2"/>
      <c r="B1216" s="2"/>
    </row>
    <row r="1217" spans="1:2" x14ac:dyDescent="0.25">
      <c r="A1217" s="2"/>
      <c r="B1217" s="2"/>
    </row>
    <row r="1218" spans="1:2" x14ac:dyDescent="0.25">
      <c r="A1218" s="2"/>
      <c r="B1218" s="2"/>
    </row>
    <row r="1219" spans="1:2" x14ac:dyDescent="0.25">
      <c r="A1219" s="2"/>
      <c r="B1219" s="2"/>
    </row>
    <row r="1220" spans="1:2" x14ac:dyDescent="0.25">
      <c r="A1220" s="2"/>
      <c r="B1220" s="2"/>
    </row>
    <row r="1221" spans="1:2" x14ac:dyDescent="0.25">
      <c r="A1221" s="2"/>
      <c r="B1221" s="2"/>
    </row>
    <row r="1222" spans="1:2" x14ac:dyDescent="0.25">
      <c r="A1222" s="2"/>
      <c r="B1222" s="2"/>
    </row>
    <row r="1223" spans="1:2" x14ac:dyDescent="0.25">
      <c r="A1223" s="2"/>
      <c r="B1223" s="2"/>
    </row>
    <row r="1224" spans="1:2" x14ac:dyDescent="0.25">
      <c r="A1224" s="2"/>
      <c r="B1224" s="2"/>
    </row>
    <row r="1225" spans="1:2" x14ac:dyDescent="0.25">
      <c r="A1225" s="2"/>
      <c r="B1225" s="2"/>
    </row>
    <row r="1226" spans="1:2" x14ac:dyDescent="0.25">
      <c r="A1226" s="2"/>
      <c r="B1226" s="2"/>
    </row>
    <row r="1227" spans="1:2" x14ac:dyDescent="0.25">
      <c r="A1227" s="2"/>
      <c r="B1227" s="2"/>
    </row>
    <row r="1228" spans="1:2" x14ac:dyDescent="0.25">
      <c r="A1228" s="2"/>
      <c r="B1228" s="2"/>
    </row>
    <row r="1229" spans="1:2" x14ac:dyDescent="0.25">
      <c r="A1229" s="2"/>
      <c r="B1229" s="2"/>
    </row>
    <row r="1230" spans="1:2" x14ac:dyDescent="0.25">
      <c r="A1230" s="2"/>
      <c r="B1230" s="2"/>
    </row>
    <row r="1231" spans="1:2" x14ac:dyDescent="0.25">
      <c r="A1231" s="2"/>
      <c r="B1231" s="2"/>
    </row>
    <row r="1232" spans="1:2" x14ac:dyDescent="0.25">
      <c r="A1232" s="2"/>
      <c r="B1232" s="2"/>
    </row>
    <row r="1233" spans="1:2" x14ac:dyDescent="0.25">
      <c r="A1233" s="2"/>
      <c r="B1233" s="2"/>
    </row>
    <row r="1234" spans="1:2" x14ac:dyDescent="0.25">
      <c r="A1234" s="2"/>
      <c r="B1234" s="2"/>
    </row>
    <row r="1235" spans="1:2" x14ac:dyDescent="0.25">
      <c r="A1235" s="2"/>
      <c r="B1235" s="2"/>
    </row>
    <row r="1236" spans="1:2" x14ac:dyDescent="0.25">
      <c r="A1236" s="2"/>
      <c r="B1236" s="2"/>
    </row>
    <row r="1237" spans="1:2" x14ac:dyDescent="0.25">
      <c r="A1237" s="2"/>
      <c r="B1237" s="2"/>
    </row>
    <row r="1238" spans="1:2" x14ac:dyDescent="0.25">
      <c r="A1238" s="2"/>
      <c r="B1238" s="2"/>
    </row>
    <row r="1239" spans="1:2" x14ac:dyDescent="0.25">
      <c r="A1239" s="2"/>
      <c r="B1239" s="2"/>
    </row>
    <row r="1240" spans="1:2" x14ac:dyDescent="0.25">
      <c r="A1240" s="2"/>
      <c r="B1240" s="2"/>
    </row>
    <row r="1241" spans="1:2" x14ac:dyDescent="0.25">
      <c r="A1241" s="2"/>
      <c r="B1241" s="2"/>
    </row>
    <row r="1242" spans="1:2" x14ac:dyDescent="0.25">
      <c r="A1242" s="2"/>
      <c r="B1242" s="2"/>
    </row>
    <row r="1243" spans="1:2" x14ac:dyDescent="0.25">
      <c r="A1243" s="2"/>
      <c r="B1243" s="2"/>
    </row>
    <row r="1244" spans="1:2" x14ac:dyDescent="0.25">
      <c r="A1244" s="2"/>
      <c r="B1244" s="2"/>
    </row>
    <row r="1245" spans="1:2" x14ac:dyDescent="0.25">
      <c r="A1245" s="2"/>
      <c r="B1245" s="2"/>
    </row>
    <row r="1246" spans="1:2" x14ac:dyDescent="0.25">
      <c r="A1246" s="2"/>
      <c r="B1246" s="2"/>
    </row>
    <row r="1247" spans="1:2" x14ac:dyDescent="0.25">
      <c r="A1247" s="2"/>
      <c r="B1247" s="2"/>
    </row>
    <row r="1248" spans="1:2" x14ac:dyDescent="0.25">
      <c r="A1248" s="2"/>
      <c r="B1248" s="2"/>
    </row>
    <row r="1249" spans="1:2" x14ac:dyDescent="0.25">
      <c r="A1249" s="2"/>
      <c r="B1249" s="2"/>
    </row>
    <row r="1250" spans="1:2" x14ac:dyDescent="0.25">
      <c r="A1250" s="2"/>
      <c r="B1250" s="2"/>
    </row>
    <row r="1251" spans="1:2" x14ac:dyDescent="0.25">
      <c r="A1251" s="2"/>
      <c r="B1251" s="2"/>
    </row>
    <row r="1252" spans="1:2" x14ac:dyDescent="0.25">
      <c r="A1252" s="2"/>
      <c r="B1252" s="2"/>
    </row>
    <row r="1253" spans="1:2" x14ac:dyDescent="0.25">
      <c r="A1253" s="2"/>
      <c r="B1253" s="2"/>
    </row>
    <row r="1254" spans="1:2" x14ac:dyDescent="0.25">
      <c r="A1254" s="2"/>
      <c r="B1254" s="2"/>
    </row>
    <row r="1255" spans="1:2" x14ac:dyDescent="0.25">
      <c r="A1255" s="2"/>
      <c r="B1255" s="2"/>
    </row>
    <row r="1256" spans="1:2" x14ac:dyDescent="0.25">
      <c r="A1256" s="2"/>
      <c r="B1256" s="2"/>
    </row>
    <row r="1257" spans="1:2" x14ac:dyDescent="0.25">
      <c r="A1257" s="2"/>
      <c r="B1257" s="2"/>
    </row>
    <row r="1258" spans="1:2" x14ac:dyDescent="0.25">
      <c r="A1258" s="2"/>
      <c r="B1258" s="2"/>
    </row>
    <row r="1259" spans="1:2" x14ac:dyDescent="0.25">
      <c r="A1259" s="2"/>
      <c r="B1259" s="2"/>
    </row>
    <row r="1260" spans="1:2" x14ac:dyDescent="0.25">
      <c r="A1260" s="2"/>
      <c r="B1260" s="2"/>
    </row>
    <row r="1261" spans="1:2" x14ac:dyDescent="0.25">
      <c r="A1261" s="2"/>
      <c r="B1261" s="2"/>
    </row>
    <row r="1262" spans="1:2" x14ac:dyDescent="0.25">
      <c r="A1262" s="2"/>
      <c r="B1262" s="2"/>
    </row>
    <row r="1263" spans="1:2" x14ac:dyDescent="0.25">
      <c r="A1263" s="2"/>
      <c r="B1263" s="2"/>
    </row>
    <row r="1264" spans="1:2" x14ac:dyDescent="0.25">
      <c r="A1264" s="2"/>
      <c r="B1264" s="2"/>
    </row>
    <row r="1265" spans="1:2" x14ac:dyDescent="0.25">
      <c r="A1265" s="2"/>
      <c r="B1265" s="2"/>
    </row>
    <row r="1266" spans="1:2" x14ac:dyDescent="0.25">
      <c r="A1266" s="2"/>
      <c r="B1266" s="2"/>
    </row>
    <row r="1267" spans="1:2" x14ac:dyDescent="0.25">
      <c r="A1267" s="2"/>
      <c r="B1267" s="2"/>
    </row>
    <row r="1268" spans="1:2" x14ac:dyDescent="0.25">
      <c r="A1268" s="2"/>
      <c r="B1268" s="2"/>
    </row>
    <row r="1269" spans="1:2" x14ac:dyDescent="0.25">
      <c r="A1269" s="2"/>
      <c r="B1269" s="2"/>
    </row>
    <row r="1270" spans="1:2" x14ac:dyDescent="0.25">
      <c r="A1270" s="2"/>
      <c r="B1270" s="2"/>
    </row>
    <row r="1271" spans="1:2" x14ac:dyDescent="0.25">
      <c r="A1271" s="2"/>
      <c r="B1271" s="2"/>
    </row>
    <row r="1272" spans="1:2" x14ac:dyDescent="0.25">
      <c r="A1272" s="2"/>
      <c r="B1272" s="2"/>
    </row>
    <row r="1273" spans="1:2" x14ac:dyDescent="0.25">
      <c r="A1273" s="2"/>
      <c r="B1273" s="2"/>
    </row>
    <row r="1274" spans="1:2" x14ac:dyDescent="0.25">
      <c r="A1274" s="2"/>
      <c r="B1274" s="2"/>
    </row>
    <row r="1275" spans="1:2" x14ac:dyDescent="0.25">
      <c r="A1275" s="2"/>
      <c r="B1275" s="2"/>
    </row>
    <row r="1276" spans="1:2" x14ac:dyDescent="0.25">
      <c r="A1276" s="2"/>
      <c r="B1276" s="2"/>
    </row>
    <row r="1277" spans="1:2" x14ac:dyDescent="0.25">
      <c r="A1277" s="2"/>
      <c r="B1277" s="2"/>
    </row>
    <row r="1278" spans="1:2" x14ac:dyDescent="0.25">
      <c r="A1278" s="2"/>
      <c r="B1278" s="2"/>
    </row>
    <row r="1279" spans="1:2" x14ac:dyDescent="0.25">
      <c r="A1279" s="2"/>
      <c r="B1279" s="2"/>
    </row>
    <row r="1280" spans="1:2" x14ac:dyDescent="0.25">
      <c r="A1280" s="2"/>
      <c r="B1280" s="2"/>
    </row>
    <row r="1281" spans="1:2" x14ac:dyDescent="0.25">
      <c r="A1281" s="2"/>
      <c r="B1281" s="2"/>
    </row>
    <row r="1282" spans="1:2" x14ac:dyDescent="0.25">
      <c r="A1282" s="2"/>
      <c r="B1282" s="2"/>
    </row>
    <row r="1283" spans="1:2" x14ac:dyDescent="0.25">
      <c r="A1283" s="2"/>
      <c r="B1283" s="2"/>
    </row>
    <row r="1284" spans="1:2" x14ac:dyDescent="0.25">
      <c r="A1284" s="2"/>
      <c r="B1284" s="2"/>
    </row>
    <row r="1285" spans="1:2" x14ac:dyDescent="0.25">
      <c r="A1285" s="2"/>
      <c r="B1285" s="2"/>
    </row>
    <row r="1286" spans="1:2" x14ac:dyDescent="0.25">
      <c r="A1286" s="2"/>
      <c r="B1286" s="2"/>
    </row>
    <row r="1287" spans="1:2" x14ac:dyDescent="0.25">
      <c r="A1287" s="2"/>
      <c r="B1287" s="2"/>
    </row>
    <row r="1288" spans="1:2" x14ac:dyDescent="0.25">
      <c r="A1288" s="2"/>
      <c r="B1288" s="2"/>
    </row>
    <row r="1289" spans="1:2" x14ac:dyDescent="0.25">
      <c r="A1289" s="2"/>
      <c r="B1289" s="2"/>
    </row>
    <row r="1290" spans="1:2" x14ac:dyDescent="0.25">
      <c r="A1290" s="2"/>
      <c r="B1290" s="2"/>
    </row>
    <row r="1291" spans="1:2" x14ac:dyDescent="0.25">
      <c r="A1291" s="2"/>
      <c r="B1291" s="2"/>
    </row>
    <row r="1292" spans="1:2" x14ac:dyDescent="0.25">
      <c r="A1292" s="2"/>
      <c r="B1292" s="2"/>
    </row>
    <row r="1293" spans="1:2" x14ac:dyDescent="0.25">
      <c r="A1293" s="2"/>
      <c r="B1293" s="2"/>
    </row>
    <row r="1294" spans="1:2" x14ac:dyDescent="0.25">
      <c r="A1294" s="2"/>
      <c r="B1294" s="2"/>
    </row>
    <row r="1295" spans="1:2" x14ac:dyDescent="0.25">
      <c r="A1295" s="2"/>
      <c r="B1295" s="2"/>
    </row>
    <row r="1296" spans="1:2" x14ac:dyDescent="0.25">
      <c r="A1296" s="2"/>
      <c r="B1296" s="2"/>
    </row>
    <row r="1297" spans="1:2" x14ac:dyDescent="0.25">
      <c r="A1297" s="2"/>
      <c r="B1297" s="2"/>
    </row>
    <row r="1298" spans="1:2" x14ac:dyDescent="0.25">
      <c r="A1298" s="2"/>
      <c r="B1298" s="2"/>
    </row>
    <row r="1299" spans="1:2" x14ac:dyDescent="0.25">
      <c r="A1299" s="2"/>
      <c r="B1299" s="2"/>
    </row>
    <row r="1300" spans="1:2" x14ac:dyDescent="0.25">
      <c r="A1300" s="2"/>
      <c r="B1300" s="2"/>
    </row>
    <row r="1301" spans="1:2" x14ac:dyDescent="0.25">
      <c r="A1301" s="2"/>
      <c r="B1301" s="2"/>
    </row>
    <row r="1302" spans="1:2" x14ac:dyDescent="0.25">
      <c r="A1302" s="2"/>
      <c r="B1302" s="2"/>
    </row>
    <row r="1303" spans="1:2" x14ac:dyDescent="0.25">
      <c r="A1303" s="2"/>
      <c r="B1303" s="2"/>
    </row>
    <row r="1304" spans="1:2" x14ac:dyDescent="0.25">
      <c r="A1304" s="2"/>
      <c r="B1304" s="2"/>
    </row>
    <row r="1305" spans="1:2" x14ac:dyDescent="0.25">
      <c r="A1305" s="2"/>
      <c r="B1305" s="2"/>
    </row>
    <row r="1306" spans="1:2" x14ac:dyDescent="0.25">
      <c r="A1306" s="2"/>
      <c r="B1306" s="2"/>
    </row>
    <row r="1307" spans="1:2" x14ac:dyDescent="0.25">
      <c r="A1307" s="2"/>
      <c r="B1307" s="2"/>
    </row>
    <row r="1308" spans="1:2" x14ac:dyDescent="0.25">
      <c r="A1308" s="2"/>
      <c r="B1308" s="2"/>
    </row>
    <row r="1309" spans="1:2" x14ac:dyDescent="0.25">
      <c r="A1309" s="2"/>
      <c r="B1309" s="2"/>
    </row>
    <row r="1310" spans="1:2" x14ac:dyDescent="0.25">
      <c r="A1310" s="2"/>
      <c r="B1310" s="2"/>
    </row>
    <row r="1311" spans="1:2" x14ac:dyDescent="0.25">
      <c r="A1311" s="2"/>
      <c r="B1311" s="2"/>
    </row>
    <row r="1312" spans="1:2" x14ac:dyDescent="0.25">
      <c r="A1312" s="2"/>
      <c r="B1312" s="2"/>
    </row>
    <row r="1313" spans="1:2" x14ac:dyDescent="0.25">
      <c r="A1313" s="2"/>
      <c r="B1313" s="2"/>
    </row>
    <row r="1314" spans="1:2" x14ac:dyDescent="0.25">
      <c r="A1314" s="2"/>
      <c r="B1314" s="2"/>
    </row>
    <row r="1315" spans="1:2" x14ac:dyDescent="0.25">
      <c r="A1315" s="2"/>
      <c r="B1315" s="2"/>
    </row>
    <row r="1316" spans="1:2" x14ac:dyDescent="0.25">
      <c r="A1316" s="2"/>
      <c r="B1316" s="2"/>
    </row>
    <row r="1317" spans="1:2" x14ac:dyDescent="0.25">
      <c r="A1317" s="2"/>
      <c r="B1317" s="2"/>
    </row>
    <row r="1318" spans="1:2" x14ac:dyDescent="0.25">
      <c r="A1318" s="2"/>
      <c r="B1318" s="2"/>
    </row>
    <row r="1319" spans="1:2" x14ac:dyDescent="0.25">
      <c r="A1319" s="2"/>
      <c r="B1319" s="2"/>
    </row>
    <row r="1320" spans="1:2" x14ac:dyDescent="0.25">
      <c r="A1320" s="2"/>
      <c r="B1320" s="2"/>
    </row>
    <row r="1321" spans="1:2" x14ac:dyDescent="0.25">
      <c r="A1321" s="2"/>
      <c r="B1321" s="2"/>
    </row>
    <row r="1322" spans="1:2" x14ac:dyDescent="0.25">
      <c r="A1322" s="2"/>
      <c r="B1322" s="2"/>
    </row>
    <row r="1323" spans="1:2" x14ac:dyDescent="0.25">
      <c r="A1323" s="2"/>
      <c r="B1323" s="2"/>
    </row>
    <row r="1324" spans="1:2" x14ac:dyDescent="0.25">
      <c r="A1324" s="2"/>
      <c r="B1324" s="2"/>
    </row>
    <row r="1325" spans="1:2" x14ac:dyDescent="0.25">
      <c r="A1325" s="2"/>
      <c r="B1325" s="2"/>
    </row>
    <row r="1326" spans="1:2" x14ac:dyDescent="0.25">
      <c r="A1326" s="2"/>
      <c r="B1326" s="2"/>
    </row>
    <row r="1327" spans="1:2" x14ac:dyDescent="0.25">
      <c r="A1327" s="2"/>
      <c r="B1327" s="2"/>
    </row>
    <row r="1328" spans="1:2" x14ac:dyDescent="0.25">
      <c r="A1328" s="2"/>
      <c r="B1328" s="2"/>
    </row>
    <row r="1329" spans="1:2" x14ac:dyDescent="0.25">
      <c r="A1329" s="2"/>
      <c r="B1329" s="2"/>
    </row>
    <row r="1330" spans="1:2" x14ac:dyDescent="0.25">
      <c r="A1330" s="2"/>
      <c r="B1330" s="2"/>
    </row>
    <row r="1331" spans="1:2" x14ac:dyDescent="0.25">
      <c r="A1331" s="2"/>
      <c r="B1331" s="2"/>
    </row>
    <row r="1332" spans="1:2" x14ac:dyDescent="0.25">
      <c r="A1332" s="2"/>
      <c r="B1332" s="2"/>
    </row>
    <row r="1333" spans="1:2" x14ac:dyDescent="0.25">
      <c r="A1333" s="2"/>
      <c r="B1333" s="2"/>
    </row>
    <row r="1334" spans="1:2" x14ac:dyDescent="0.25">
      <c r="A1334" s="2"/>
      <c r="B1334" s="2"/>
    </row>
    <row r="1335" spans="1:2" x14ac:dyDescent="0.25">
      <c r="A1335" s="2"/>
      <c r="B1335" s="2"/>
    </row>
    <row r="1336" spans="1:2" x14ac:dyDescent="0.25">
      <c r="A1336" s="2"/>
      <c r="B1336" s="2"/>
    </row>
    <row r="1337" spans="1:2" x14ac:dyDescent="0.25">
      <c r="A1337" s="2"/>
      <c r="B1337" s="2"/>
    </row>
    <row r="1338" spans="1:2" x14ac:dyDescent="0.25">
      <c r="A1338" s="2"/>
      <c r="B1338" s="2"/>
    </row>
    <row r="1339" spans="1:2" x14ac:dyDescent="0.25">
      <c r="A1339" s="2"/>
      <c r="B1339" s="2"/>
    </row>
    <row r="1340" spans="1:2" x14ac:dyDescent="0.25">
      <c r="A1340" s="2"/>
      <c r="B1340" s="2"/>
    </row>
    <row r="1341" spans="1:2" x14ac:dyDescent="0.25">
      <c r="A1341" s="2"/>
      <c r="B1341" s="2"/>
    </row>
    <row r="1342" spans="1:2" x14ac:dyDescent="0.25">
      <c r="A1342" s="2"/>
      <c r="B1342" s="2"/>
    </row>
    <row r="1343" spans="1:2" x14ac:dyDescent="0.25">
      <c r="A1343" s="2"/>
      <c r="B1343" s="2"/>
    </row>
    <row r="1344" spans="1:2" x14ac:dyDescent="0.25">
      <c r="A1344" s="2"/>
      <c r="B1344" s="2"/>
    </row>
    <row r="1345" spans="1:2" x14ac:dyDescent="0.25">
      <c r="A1345" s="2"/>
      <c r="B1345" s="2"/>
    </row>
    <row r="1346" spans="1:2" x14ac:dyDescent="0.25">
      <c r="A1346" s="2"/>
      <c r="B1346" s="2"/>
    </row>
    <row r="1347" spans="1:2" x14ac:dyDescent="0.25">
      <c r="A1347" s="2"/>
      <c r="B1347" s="2"/>
    </row>
    <row r="1348" spans="1:2" x14ac:dyDescent="0.25">
      <c r="A1348" s="2"/>
      <c r="B1348" s="2"/>
    </row>
    <row r="1349" spans="1:2" x14ac:dyDescent="0.25">
      <c r="A1349" s="2"/>
      <c r="B1349" s="2"/>
    </row>
    <row r="1350" spans="1:2" x14ac:dyDescent="0.25">
      <c r="A1350" s="2"/>
      <c r="B1350" s="2"/>
    </row>
    <row r="1351" spans="1:2" x14ac:dyDescent="0.25">
      <c r="A1351" s="2"/>
      <c r="B1351" s="2"/>
    </row>
    <row r="1352" spans="1:2" x14ac:dyDescent="0.25">
      <c r="A1352" s="2"/>
      <c r="B1352" s="2"/>
    </row>
    <row r="1353" spans="1:2" x14ac:dyDescent="0.25">
      <c r="A1353" s="2"/>
      <c r="B1353" s="2"/>
    </row>
    <row r="1354" spans="1:2" x14ac:dyDescent="0.25">
      <c r="A1354" s="2"/>
      <c r="B1354" s="2"/>
    </row>
    <row r="1355" spans="1:2" x14ac:dyDescent="0.25">
      <c r="A1355" s="2"/>
      <c r="B1355" s="2"/>
    </row>
    <row r="1356" spans="1:2" x14ac:dyDescent="0.25">
      <c r="A1356" s="2"/>
      <c r="B1356" s="2"/>
    </row>
    <row r="1357" spans="1:2" x14ac:dyDescent="0.25">
      <c r="A1357" s="2"/>
      <c r="B1357" s="2"/>
    </row>
    <row r="1358" spans="1:2" x14ac:dyDescent="0.25">
      <c r="A1358" s="2"/>
      <c r="B1358" s="2"/>
    </row>
    <row r="1359" spans="1:2" x14ac:dyDescent="0.25">
      <c r="A1359" s="2"/>
      <c r="B1359" s="2"/>
    </row>
    <row r="1360" spans="1:2" x14ac:dyDescent="0.25">
      <c r="A1360" s="2"/>
      <c r="B1360" s="2"/>
    </row>
    <row r="1361" spans="1:2" x14ac:dyDescent="0.25">
      <c r="A1361" s="2"/>
      <c r="B1361" s="2"/>
    </row>
    <row r="1362" spans="1:2" x14ac:dyDescent="0.25">
      <c r="A1362" s="2"/>
      <c r="B1362" s="2"/>
    </row>
    <row r="1363" spans="1:2" x14ac:dyDescent="0.25">
      <c r="A1363" s="2"/>
      <c r="B1363" s="2"/>
    </row>
    <row r="1364" spans="1:2" x14ac:dyDescent="0.25">
      <c r="A1364" s="2"/>
      <c r="B1364" s="2"/>
    </row>
    <row r="1365" spans="1:2" x14ac:dyDescent="0.25">
      <c r="A1365" s="2"/>
      <c r="B1365" s="2"/>
    </row>
    <row r="1366" spans="1:2" x14ac:dyDescent="0.25">
      <c r="A1366" s="2"/>
      <c r="B1366" s="2"/>
    </row>
    <row r="1367" spans="1:2" x14ac:dyDescent="0.25">
      <c r="A1367" s="2"/>
      <c r="B1367" s="2"/>
    </row>
    <row r="1368" spans="1:2" x14ac:dyDescent="0.25">
      <c r="A1368" s="2"/>
      <c r="B1368" s="2"/>
    </row>
    <row r="1369" spans="1:2" x14ac:dyDescent="0.25">
      <c r="A1369" s="2"/>
      <c r="B1369" s="2"/>
    </row>
    <row r="1370" spans="1:2" x14ac:dyDescent="0.25">
      <c r="A1370" s="2"/>
      <c r="B1370" s="2"/>
    </row>
    <row r="1371" spans="1:2" x14ac:dyDescent="0.25">
      <c r="A1371" s="2"/>
      <c r="B1371" s="2"/>
    </row>
    <row r="1372" spans="1:2" x14ac:dyDescent="0.25">
      <c r="A1372" s="2"/>
      <c r="B1372" s="2"/>
    </row>
    <row r="1373" spans="1:2" x14ac:dyDescent="0.25">
      <c r="A1373" s="2"/>
      <c r="B1373" s="2"/>
    </row>
    <row r="1374" spans="1:2" x14ac:dyDescent="0.25">
      <c r="A1374" s="2"/>
      <c r="B1374" s="2"/>
    </row>
    <row r="1375" spans="1:2" x14ac:dyDescent="0.25">
      <c r="A1375" s="2"/>
      <c r="B1375" s="2"/>
    </row>
    <row r="1376" spans="1:2" x14ac:dyDescent="0.25">
      <c r="A1376" s="2"/>
      <c r="B1376" s="2"/>
    </row>
    <row r="1377" spans="1:2" x14ac:dyDescent="0.25">
      <c r="A1377" s="2"/>
      <c r="B1377" s="2"/>
    </row>
    <row r="1378" spans="1:2" x14ac:dyDescent="0.25">
      <c r="A1378" s="2"/>
      <c r="B1378" s="2"/>
    </row>
    <row r="1379" spans="1:2" x14ac:dyDescent="0.25">
      <c r="A1379" s="2"/>
      <c r="B1379" s="2"/>
    </row>
    <row r="1380" spans="1:2" x14ac:dyDescent="0.25">
      <c r="A1380" s="2"/>
      <c r="B1380" s="2"/>
    </row>
    <row r="1381" spans="1:2" x14ac:dyDescent="0.25">
      <c r="A1381" s="2"/>
      <c r="B1381" s="2"/>
    </row>
    <row r="1382" spans="1:2" x14ac:dyDescent="0.25">
      <c r="A1382" s="2"/>
      <c r="B1382" s="2"/>
    </row>
    <row r="1383" spans="1:2" x14ac:dyDescent="0.25">
      <c r="A1383" s="2"/>
      <c r="B1383" s="2"/>
    </row>
    <row r="1384" spans="1:2" x14ac:dyDescent="0.25">
      <c r="A1384" s="2"/>
      <c r="B1384" s="2"/>
    </row>
    <row r="1385" spans="1:2" x14ac:dyDescent="0.25">
      <c r="A1385" s="2"/>
      <c r="B1385" s="2"/>
    </row>
    <row r="1386" spans="1:2" x14ac:dyDescent="0.25">
      <c r="A1386" s="2"/>
      <c r="B1386" s="2"/>
    </row>
    <row r="1387" spans="1:2" x14ac:dyDescent="0.25">
      <c r="A1387" s="2"/>
      <c r="B1387" s="2"/>
    </row>
    <row r="1388" spans="1:2" x14ac:dyDescent="0.25">
      <c r="A1388" s="2"/>
      <c r="B1388" s="2"/>
    </row>
    <row r="1389" spans="1:2" x14ac:dyDescent="0.25">
      <c r="A1389" s="2"/>
      <c r="B1389" s="2"/>
    </row>
    <row r="1390" spans="1:2" x14ac:dyDescent="0.25">
      <c r="A1390" s="2"/>
      <c r="B1390" s="2"/>
    </row>
    <row r="1391" spans="1:2" x14ac:dyDescent="0.25">
      <c r="A1391" s="2"/>
      <c r="B1391" s="2"/>
    </row>
    <row r="1392" spans="1:2" x14ac:dyDescent="0.25">
      <c r="A1392" s="2"/>
      <c r="B1392" s="2"/>
    </row>
    <row r="1393" spans="1:2" x14ac:dyDescent="0.25">
      <c r="A1393" s="2"/>
      <c r="B1393" s="2"/>
    </row>
    <row r="1394" spans="1:2" x14ac:dyDescent="0.25">
      <c r="A1394" s="2"/>
      <c r="B1394" s="2"/>
    </row>
    <row r="1395" spans="1:2" x14ac:dyDescent="0.25">
      <c r="A1395" s="2"/>
      <c r="B1395" s="2"/>
    </row>
    <row r="1396" spans="1:2" x14ac:dyDescent="0.25">
      <c r="A1396" s="2"/>
      <c r="B1396" s="2"/>
    </row>
    <row r="1397" spans="1:2" x14ac:dyDescent="0.25">
      <c r="A1397" s="2"/>
      <c r="B1397" s="2"/>
    </row>
    <row r="1398" spans="1:2" x14ac:dyDescent="0.25">
      <c r="A1398" s="2"/>
      <c r="B1398" s="2"/>
    </row>
    <row r="1399" spans="1:2" x14ac:dyDescent="0.25">
      <c r="A1399" s="2"/>
      <c r="B1399" s="2"/>
    </row>
    <row r="1400" spans="1:2" x14ac:dyDescent="0.25">
      <c r="A1400" s="2"/>
      <c r="B1400" s="2"/>
    </row>
    <row r="1401" spans="1:2" x14ac:dyDescent="0.25">
      <c r="A1401" s="2"/>
      <c r="B1401" s="2"/>
    </row>
    <row r="1402" spans="1:2" x14ac:dyDescent="0.25">
      <c r="A1402" s="2"/>
      <c r="B1402" s="2"/>
    </row>
    <row r="1403" spans="1:2" x14ac:dyDescent="0.25">
      <c r="A1403" s="2"/>
      <c r="B1403" s="2"/>
    </row>
    <row r="1404" spans="1:2" x14ac:dyDescent="0.25">
      <c r="A1404" s="2"/>
      <c r="B1404" s="2"/>
    </row>
    <row r="1405" spans="1:2" x14ac:dyDescent="0.25">
      <c r="A1405" s="2"/>
      <c r="B1405" s="2"/>
    </row>
    <row r="1406" spans="1:2" x14ac:dyDescent="0.25">
      <c r="A1406" s="2"/>
      <c r="B1406" s="2"/>
    </row>
    <row r="1407" spans="1:2" x14ac:dyDescent="0.25">
      <c r="A1407" s="2"/>
      <c r="B1407" s="2"/>
    </row>
    <row r="1408" spans="1:2" x14ac:dyDescent="0.25">
      <c r="A1408" s="2"/>
      <c r="B1408" s="2"/>
    </row>
    <row r="1409" spans="1:2" x14ac:dyDescent="0.25">
      <c r="A1409" s="2"/>
      <c r="B1409" s="2"/>
    </row>
    <row r="1410" spans="1:2" x14ac:dyDescent="0.25">
      <c r="A1410" s="2"/>
      <c r="B1410" s="2"/>
    </row>
    <row r="1411" spans="1:2" x14ac:dyDescent="0.25">
      <c r="A1411" s="2"/>
      <c r="B1411" s="2"/>
    </row>
    <row r="1412" spans="1:2" x14ac:dyDescent="0.25">
      <c r="A1412" s="2"/>
      <c r="B1412" s="2"/>
    </row>
    <row r="1413" spans="1:2" x14ac:dyDescent="0.25">
      <c r="A1413" s="2"/>
      <c r="B1413" s="2"/>
    </row>
    <row r="1414" spans="1:2" x14ac:dyDescent="0.25">
      <c r="A1414" s="2"/>
      <c r="B1414" s="2"/>
    </row>
    <row r="1415" spans="1:2" x14ac:dyDescent="0.25">
      <c r="A1415" s="2"/>
      <c r="B1415" s="2"/>
    </row>
    <row r="1416" spans="1:2" x14ac:dyDescent="0.25">
      <c r="A1416" s="2"/>
      <c r="B1416" s="2"/>
    </row>
    <row r="1417" spans="1:2" x14ac:dyDescent="0.25">
      <c r="A1417" s="2"/>
      <c r="B1417" s="2"/>
    </row>
    <row r="1418" spans="1:2" x14ac:dyDescent="0.25">
      <c r="A1418" s="2"/>
      <c r="B1418" s="2"/>
    </row>
    <row r="1419" spans="1:2" x14ac:dyDescent="0.25">
      <c r="A1419" s="2"/>
      <c r="B1419" s="2"/>
    </row>
    <row r="1420" spans="1:2" x14ac:dyDescent="0.25">
      <c r="A1420" s="2"/>
      <c r="B1420" s="2"/>
    </row>
    <row r="1421" spans="1:2" x14ac:dyDescent="0.25">
      <c r="A1421" s="2"/>
      <c r="B1421" s="2"/>
    </row>
    <row r="1422" spans="1:2" x14ac:dyDescent="0.25">
      <c r="A1422" s="2"/>
      <c r="B1422" s="2"/>
    </row>
    <row r="1423" spans="1:2" x14ac:dyDescent="0.25">
      <c r="A1423" s="2"/>
      <c r="B1423" s="2"/>
    </row>
    <row r="1424" spans="1:2" x14ac:dyDescent="0.25">
      <c r="A1424" s="2"/>
      <c r="B1424" s="2"/>
    </row>
    <row r="1425" spans="1:2" x14ac:dyDescent="0.25">
      <c r="A1425" s="2"/>
      <c r="B1425" s="2"/>
    </row>
    <row r="1426" spans="1:2" x14ac:dyDescent="0.25">
      <c r="A1426" s="2"/>
      <c r="B1426" s="2"/>
    </row>
    <row r="1427" spans="1:2" x14ac:dyDescent="0.25">
      <c r="A1427" s="2"/>
      <c r="B1427" s="2"/>
    </row>
    <row r="1428" spans="1:2" x14ac:dyDescent="0.25">
      <c r="A1428" s="2"/>
      <c r="B1428" s="2"/>
    </row>
    <row r="1429" spans="1:2" x14ac:dyDescent="0.25">
      <c r="A1429" s="2"/>
      <c r="B1429" s="2"/>
    </row>
    <row r="1430" spans="1:2" x14ac:dyDescent="0.25">
      <c r="A1430" s="2"/>
      <c r="B1430" s="2"/>
    </row>
    <row r="1431" spans="1:2" x14ac:dyDescent="0.25">
      <c r="A1431" s="2"/>
      <c r="B1431" s="2"/>
    </row>
    <row r="1432" spans="1:2" x14ac:dyDescent="0.25">
      <c r="A1432" s="2"/>
      <c r="B1432" s="2"/>
    </row>
    <row r="1433" spans="1:2" x14ac:dyDescent="0.25">
      <c r="A1433" s="2"/>
      <c r="B1433" s="2"/>
    </row>
    <row r="1434" spans="1:2" x14ac:dyDescent="0.25">
      <c r="A1434" s="2"/>
      <c r="B1434" s="2"/>
    </row>
    <row r="1435" spans="1:2" x14ac:dyDescent="0.25">
      <c r="A1435" s="2"/>
      <c r="B1435" s="2"/>
    </row>
    <row r="1436" spans="1:2" x14ac:dyDescent="0.25">
      <c r="A1436" s="2"/>
      <c r="B1436" s="2"/>
    </row>
    <row r="1437" spans="1:2" x14ac:dyDescent="0.25">
      <c r="A1437" s="2"/>
      <c r="B1437" s="2"/>
    </row>
    <row r="1438" spans="1:2" x14ac:dyDescent="0.25">
      <c r="A1438" s="2"/>
      <c r="B1438" s="2"/>
    </row>
    <row r="1439" spans="1:2" x14ac:dyDescent="0.25">
      <c r="A1439" s="2"/>
      <c r="B1439" s="2"/>
    </row>
    <row r="1440" spans="1:2" x14ac:dyDescent="0.25">
      <c r="A1440" s="2"/>
      <c r="B1440" s="2"/>
    </row>
    <row r="1441" spans="1:2" x14ac:dyDescent="0.25">
      <c r="A1441" s="2"/>
      <c r="B1441" s="2"/>
    </row>
    <row r="1442" spans="1:2" x14ac:dyDescent="0.25">
      <c r="A1442" s="2"/>
      <c r="B1442" s="2"/>
    </row>
    <row r="1443" spans="1:2" x14ac:dyDescent="0.25">
      <c r="A1443" s="2"/>
      <c r="B1443" s="2"/>
    </row>
    <row r="1444" spans="1:2" x14ac:dyDescent="0.25">
      <c r="A1444" s="2"/>
      <c r="B1444" s="2"/>
    </row>
    <row r="1445" spans="1:2" x14ac:dyDescent="0.25">
      <c r="A1445" s="2"/>
      <c r="B1445" s="2"/>
    </row>
    <row r="1446" spans="1:2" x14ac:dyDescent="0.25">
      <c r="A1446" s="2"/>
      <c r="B1446" s="2"/>
    </row>
    <row r="1447" spans="1:2" x14ac:dyDescent="0.25">
      <c r="A1447" s="2"/>
      <c r="B1447" s="2"/>
    </row>
    <row r="1448" spans="1:2" x14ac:dyDescent="0.25">
      <c r="A1448" s="2"/>
      <c r="B1448" s="2"/>
    </row>
    <row r="1449" spans="1:2" x14ac:dyDescent="0.25">
      <c r="A1449" s="2"/>
      <c r="B1449" s="2"/>
    </row>
    <row r="1450" spans="1:2" x14ac:dyDescent="0.25">
      <c r="A1450" s="2"/>
      <c r="B1450" s="2"/>
    </row>
    <row r="1451" spans="1:2" x14ac:dyDescent="0.25">
      <c r="A1451" s="2"/>
      <c r="B1451" s="2"/>
    </row>
    <row r="1452" spans="1:2" x14ac:dyDescent="0.25">
      <c r="A1452" s="2"/>
      <c r="B1452" s="2"/>
    </row>
    <row r="1453" spans="1:2" x14ac:dyDescent="0.25">
      <c r="A1453" s="2"/>
      <c r="B1453" s="2"/>
    </row>
    <row r="1454" spans="1:2" x14ac:dyDescent="0.25">
      <c r="A1454" s="2"/>
      <c r="B1454" s="2"/>
    </row>
    <row r="1455" spans="1:2" x14ac:dyDescent="0.25">
      <c r="A1455" s="2"/>
      <c r="B1455" s="2"/>
    </row>
    <row r="1456" spans="1:2" x14ac:dyDescent="0.25">
      <c r="A1456" s="2"/>
      <c r="B1456" s="2"/>
    </row>
    <row r="1457" spans="1:2" x14ac:dyDescent="0.25">
      <c r="A1457" s="2"/>
      <c r="B1457" s="2"/>
    </row>
    <row r="1458" spans="1:2" x14ac:dyDescent="0.25">
      <c r="A1458" s="2"/>
      <c r="B1458" s="2"/>
    </row>
    <row r="1459" spans="1:2" x14ac:dyDescent="0.25">
      <c r="A1459" s="2"/>
      <c r="B1459" s="2"/>
    </row>
    <row r="1460" spans="1:2" x14ac:dyDescent="0.25">
      <c r="A1460" s="2"/>
      <c r="B1460" s="2"/>
    </row>
    <row r="1461" spans="1:2" x14ac:dyDescent="0.25">
      <c r="A1461" s="2"/>
      <c r="B1461" s="2"/>
    </row>
    <row r="1462" spans="1:2" x14ac:dyDescent="0.25">
      <c r="A1462" s="2"/>
      <c r="B1462" s="2"/>
    </row>
    <row r="1463" spans="1:2" x14ac:dyDescent="0.25">
      <c r="A1463" s="2"/>
      <c r="B1463" s="2"/>
    </row>
    <row r="1464" spans="1:2" x14ac:dyDescent="0.25">
      <c r="A1464" s="2"/>
      <c r="B1464" s="2"/>
    </row>
    <row r="1465" spans="1:2" x14ac:dyDescent="0.25">
      <c r="A1465" s="2"/>
      <c r="B1465" s="2"/>
    </row>
    <row r="1466" spans="1:2" x14ac:dyDescent="0.25">
      <c r="A1466" s="2"/>
      <c r="B1466" s="2"/>
    </row>
    <row r="1467" spans="1:2" x14ac:dyDescent="0.25">
      <c r="A1467" s="2"/>
      <c r="B1467" s="2"/>
    </row>
    <row r="1468" spans="1:2" x14ac:dyDescent="0.25">
      <c r="A1468" s="2"/>
      <c r="B1468" s="2"/>
    </row>
    <row r="1469" spans="1:2" x14ac:dyDescent="0.25">
      <c r="A1469" s="2"/>
      <c r="B1469" s="2"/>
    </row>
    <row r="1470" spans="1:2" x14ac:dyDescent="0.25">
      <c r="A1470" s="2"/>
      <c r="B1470" s="2"/>
    </row>
    <row r="1471" spans="1:2" x14ac:dyDescent="0.25">
      <c r="A1471" s="2"/>
      <c r="B1471" s="2"/>
    </row>
    <row r="1472" spans="1:2" x14ac:dyDescent="0.25">
      <c r="A1472" s="2"/>
      <c r="B1472" s="2"/>
    </row>
    <row r="1473" spans="1:2" x14ac:dyDescent="0.25">
      <c r="A1473" s="2"/>
      <c r="B1473" s="2"/>
    </row>
    <row r="1474" spans="1:2" x14ac:dyDescent="0.25">
      <c r="A1474" s="2"/>
      <c r="B1474" s="2"/>
    </row>
    <row r="1475" spans="1:2" x14ac:dyDescent="0.25">
      <c r="A1475" s="2"/>
      <c r="B1475" s="2"/>
    </row>
    <row r="1476" spans="1:2" x14ac:dyDescent="0.25">
      <c r="A1476" s="2"/>
      <c r="B1476" s="2"/>
    </row>
    <row r="1477" spans="1:2" x14ac:dyDescent="0.25">
      <c r="A1477" s="2"/>
      <c r="B1477" s="2"/>
    </row>
    <row r="1478" spans="1:2" x14ac:dyDescent="0.25">
      <c r="A1478" s="2"/>
      <c r="B1478" s="2"/>
    </row>
    <row r="1479" spans="1:2" x14ac:dyDescent="0.25">
      <c r="A1479" s="2"/>
      <c r="B1479" s="2"/>
    </row>
    <row r="1480" spans="1:2" x14ac:dyDescent="0.25">
      <c r="A1480" s="2"/>
      <c r="B1480" s="2"/>
    </row>
    <row r="1481" spans="1:2" x14ac:dyDescent="0.25">
      <c r="A1481" s="2"/>
      <c r="B1481" s="2"/>
    </row>
    <row r="1482" spans="1:2" x14ac:dyDescent="0.25">
      <c r="A1482" s="2"/>
      <c r="B1482" s="2"/>
    </row>
    <row r="1483" spans="1:2" x14ac:dyDescent="0.25">
      <c r="A1483" s="2"/>
      <c r="B1483" s="2"/>
    </row>
    <row r="1484" spans="1:2" x14ac:dyDescent="0.25">
      <c r="A1484" s="2"/>
      <c r="B1484" s="2"/>
    </row>
    <row r="1485" spans="1:2" x14ac:dyDescent="0.25">
      <c r="A1485" s="2"/>
      <c r="B1485" s="2"/>
    </row>
    <row r="1486" spans="1:2" x14ac:dyDescent="0.25">
      <c r="A1486" s="2"/>
      <c r="B1486" s="2"/>
    </row>
    <row r="1487" spans="1:2" x14ac:dyDescent="0.25">
      <c r="A1487" s="2"/>
      <c r="B1487" s="2"/>
    </row>
    <row r="1488" spans="1:2" x14ac:dyDescent="0.25">
      <c r="A1488" s="2"/>
      <c r="B1488" s="2"/>
    </row>
    <row r="1489" spans="1:2" x14ac:dyDescent="0.25">
      <c r="A1489" s="2"/>
      <c r="B1489" s="2"/>
    </row>
    <row r="1490" spans="1:2" x14ac:dyDescent="0.25">
      <c r="A1490" s="2"/>
      <c r="B1490" s="2"/>
    </row>
    <row r="1491" spans="1:2" x14ac:dyDescent="0.25">
      <c r="A1491" s="2"/>
      <c r="B1491" s="2"/>
    </row>
    <row r="1492" spans="1:2" x14ac:dyDescent="0.25">
      <c r="A1492" s="2"/>
      <c r="B1492" s="2"/>
    </row>
    <row r="1493" spans="1:2" x14ac:dyDescent="0.25">
      <c r="A1493" s="2"/>
      <c r="B1493" s="2"/>
    </row>
    <row r="1494" spans="1:2" x14ac:dyDescent="0.25">
      <c r="A1494" s="2"/>
      <c r="B1494" s="2"/>
    </row>
    <row r="1495" spans="1:2" x14ac:dyDescent="0.25">
      <c r="A1495" s="2"/>
      <c r="B1495" s="2"/>
    </row>
    <row r="1496" spans="1:2" x14ac:dyDescent="0.25">
      <c r="A1496" s="2"/>
      <c r="B1496" s="2"/>
    </row>
    <row r="1497" spans="1:2" x14ac:dyDescent="0.25">
      <c r="A1497" s="2"/>
      <c r="B1497" s="2"/>
    </row>
    <row r="1498" spans="1:2" x14ac:dyDescent="0.25">
      <c r="A1498" s="2"/>
      <c r="B1498" s="2"/>
    </row>
    <row r="1499" spans="1:2" x14ac:dyDescent="0.25">
      <c r="A1499" s="2"/>
      <c r="B1499" s="2"/>
    </row>
    <row r="1500" spans="1:2" x14ac:dyDescent="0.25">
      <c r="A1500" s="2"/>
      <c r="B1500" s="2"/>
    </row>
    <row r="1501" spans="1:2" x14ac:dyDescent="0.25">
      <c r="A1501" s="2"/>
      <c r="B1501" s="2"/>
    </row>
    <row r="1502" spans="1:2" x14ac:dyDescent="0.25">
      <c r="A1502" s="2"/>
      <c r="B1502" s="2"/>
    </row>
    <row r="1503" spans="1:2" x14ac:dyDescent="0.25">
      <c r="A1503" s="2"/>
      <c r="B1503" s="2"/>
    </row>
    <row r="1504" spans="1:2" x14ac:dyDescent="0.25">
      <c r="A1504" s="2"/>
      <c r="B1504" s="2"/>
    </row>
    <row r="1505" spans="1:2" x14ac:dyDescent="0.25">
      <c r="A1505" s="2"/>
      <c r="B1505" s="2"/>
    </row>
    <row r="1506" spans="1:2" x14ac:dyDescent="0.25">
      <c r="A1506" s="2"/>
      <c r="B1506" s="2"/>
    </row>
    <row r="1507" spans="1:2" x14ac:dyDescent="0.25">
      <c r="A1507" s="2"/>
      <c r="B1507" s="2"/>
    </row>
    <row r="1508" spans="1:2" x14ac:dyDescent="0.25">
      <c r="A1508" s="2"/>
      <c r="B1508" s="2"/>
    </row>
    <row r="1509" spans="1:2" x14ac:dyDescent="0.25">
      <c r="A1509" s="2"/>
      <c r="B1509" s="2"/>
    </row>
    <row r="1510" spans="1:2" x14ac:dyDescent="0.25">
      <c r="A1510" s="2"/>
      <c r="B1510" s="2"/>
    </row>
    <row r="1511" spans="1:2" x14ac:dyDescent="0.25">
      <c r="A1511" s="2"/>
      <c r="B1511" s="2"/>
    </row>
    <row r="1512" spans="1:2" x14ac:dyDescent="0.25">
      <c r="A1512" s="2"/>
      <c r="B1512" s="2"/>
    </row>
    <row r="1513" spans="1:2" x14ac:dyDescent="0.25">
      <c r="A1513" s="2"/>
      <c r="B1513" s="2"/>
    </row>
    <row r="1514" spans="1:2" x14ac:dyDescent="0.25">
      <c r="A1514" s="2"/>
      <c r="B1514" s="2"/>
    </row>
    <row r="1515" spans="1:2" x14ac:dyDescent="0.25">
      <c r="A1515" s="2"/>
      <c r="B1515" s="2"/>
    </row>
    <row r="1516" spans="1:2" x14ac:dyDescent="0.25">
      <c r="A1516" s="2"/>
      <c r="B1516" s="2"/>
    </row>
    <row r="1517" spans="1:2" x14ac:dyDescent="0.25">
      <c r="A1517" s="2"/>
      <c r="B1517" s="2"/>
    </row>
    <row r="1518" spans="1:2" x14ac:dyDescent="0.25">
      <c r="A1518" s="2"/>
      <c r="B1518" s="2"/>
    </row>
    <row r="1519" spans="1:2" x14ac:dyDescent="0.25">
      <c r="A1519" s="2"/>
      <c r="B1519" s="2"/>
    </row>
    <row r="1520" spans="1:2" x14ac:dyDescent="0.25">
      <c r="A1520" s="2"/>
      <c r="B1520" s="2"/>
    </row>
    <row r="1521" spans="1:2" x14ac:dyDescent="0.25">
      <c r="A1521" s="2"/>
      <c r="B1521" s="2"/>
    </row>
    <row r="1522" spans="1:2" x14ac:dyDescent="0.25">
      <c r="A1522" s="2"/>
      <c r="B1522" s="2"/>
    </row>
    <row r="1523" spans="1:2" x14ac:dyDescent="0.25">
      <c r="A1523" s="2"/>
      <c r="B1523" s="2"/>
    </row>
    <row r="1524" spans="1:2" x14ac:dyDescent="0.25">
      <c r="A1524" s="2"/>
      <c r="B1524" s="2"/>
    </row>
    <row r="1525" spans="1:2" x14ac:dyDescent="0.25">
      <c r="A1525" s="2"/>
      <c r="B1525" s="2"/>
    </row>
    <row r="1526" spans="1:2" x14ac:dyDescent="0.25">
      <c r="A1526" s="2"/>
      <c r="B1526" s="2"/>
    </row>
    <row r="1527" spans="1:2" x14ac:dyDescent="0.25">
      <c r="A1527" s="2"/>
      <c r="B1527" s="2"/>
    </row>
    <row r="1528" spans="1:2" x14ac:dyDescent="0.25">
      <c r="A1528" s="2"/>
      <c r="B1528" s="2"/>
    </row>
    <row r="1529" spans="1:2" x14ac:dyDescent="0.25">
      <c r="A1529" s="2"/>
      <c r="B1529" s="2"/>
    </row>
    <row r="1530" spans="1:2" x14ac:dyDescent="0.25">
      <c r="A1530" s="2"/>
      <c r="B1530" s="2"/>
    </row>
    <row r="1531" spans="1:2" x14ac:dyDescent="0.25">
      <c r="A1531" s="2"/>
      <c r="B1531" s="2"/>
    </row>
    <row r="1532" spans="1:2" x14ac:dyDescent="0.25">
      <c r="A1532" s="2"/>
      <c r="B1532" s="2"/>
    </row>
    <row r="1533" spans="1:2" x14ac:dyDescent="0.25">
      <c r="A1533" s="2"/>
      <c r="B1533" s="2"/>
    </row>
    <row r="1534" spans="1:2" x14ac:dyDescent="0.25">
      <c r="A1534" s="2"/>
      <c r="B1534" s="2"/>
    </row>
    <row r="1535" spans="1:2" x14ac:dyDescent="0.25">
      <c r="A1535" s="2"/>
      <c r="B1535" s="2"/>
    </row>
    <row r="1536" spans="1:2" x14ac:dyDescent="0.25">
      <c r="A1536" s="2"/>
      <c r="B1536" s="2"/>
    </row>
    <row r="1537" spans="1:2" x14ac:dyDescent="0.25">
      <c r="A1537" s="2"/>
      <c r="B1537" s="2"/>
    </row>
    <row r="1538" spans="1:2" x14ac:dyDescent="0.25">
      <c r="A1538" s="2"/>
      <c r="B1538" s="2"/>
    </row>
    <row r="1539" spans="1:2" x14ac:dyDescent="0.25">
      <c r="A1539" s="2"/>
      <c r="B1539" s="2"/>
    </row>
    <row r="1540" spans="1:2" x14ac:dyDescent="0.25">
      <c r="A1540" s="2"/>
      <c r="B1540" s="2"/>
    </row>
    <row r="1541" spans="1:2" x14ac:dyDescent="0.25">
      <c r="A1541" s="2"/>
      <c r="B1541" s="2"/>
    </row>
    <row r="1542" spans="1:2" x14ac:dyDescent="0.25">
      <c r="A1542" s="2"/>
      <c r="B1542" s="2"/>
    </row>
    <row r="1543" spans="1:2" x14ac:dyDescent="0.25">
      <c r="A1543" s="2"/>
      <c r="B1543" s="2"/>
    </row>
    <row r="1544" spans="1:2" x14ac:dyDescent="0.25">
      <c r="A1544" s="2"/>
      <c r="B1544" s="2"/>
    </row>
    <row r="1545" spans="1:2" x14ac:dyDescent="0.25">
      <c r="A1545" s="2"/>
      <c r="B1545" s="2"/>
    </row>
    <row r="1546" spans="1:2" x14ac:dyDescent="0.25">
      <c r="A1546" s="2"/>
      <c r="B1546" s="2"/>
    </row>
    <row r="1547" spans="1:2" x14ac:dyDescent="0.25">
      <c r="A1547" s="2"/>
      <c r="B1547" s="2"/>
    </row>
    <row r="1548" spans="1:2" x14ac:dyDescent="0.25">
      <c r="A1548" s="2"/>
      <c r="B1548" s="2"/>
    </row>
    <row r="1549" spans="1:2" x14ac:dyDescent="0.25">
      <c r="A1549" s="2"/>
      <c r="B1549" s="2"/>
    </row>
    <row r="1550" spans="1:2" x14ac:dyDescent="0.25">
      <c r="A1550" s="2"/>
      <c r="B1550" s="2"/>
    </row>
    <row r="1551" spans="1:2" x14ac:dyDescent="0.25">
      <c r="A1551" s="2"/>
      <c r="B1551" s="2"/>
    </row>
    <row r="1552" spans="1:2" x14ac:dyDescent="0.25">
      <c r="A1552" s="2"/>
      <c r="B1552" s="2"/>
    </row>
    <row r="1553" spans="1:2" x14ac:dyDescent="0.25">
      <c r="A1553" s="2"/>
      <c r="B1553" s="2"/>
    </row>
    <row r="1554" spans="1:2" x14ac:dyDescent="0.25">
      <c r="A1554" s="2"/>
      <c r="B1554" s="2"/>
    </row>
    <row r="1555" spans="1:2" x14ac:dyDescent="0.25">
      <c r="A1555" s="2"/>
      <c r="B1555" s="2"/>
    </row>
    <row r="1556" spans="1:2" x14ac:dyDescent="0.25">
      <c r="A1556" s="2"/>
      <c r="B1556" s="2"/>
    </row>
    <row r="1557" spans="1:2" x14ac:dyDescent="0.25">
      <c r="A1557" s="2"/>
      <c r="B1557" s="2"/>
    </row>
    <row r="1558" spans="1:2" x14ac:dyDescent="0.25">
      <c r="A1558" s="2"/>
      <c r="B1558" s="2"/>
    </row>
    <row r="1559" spans="1:2" x14ac:dyDescent="0.25">
      <c r="A1559" s="2"/>
      <c r="B1559" s="2"/>
    </row>
    <row r="1560" spans="1:2" x14ac:dyDescent="0.25">
      <c r="A1560" s="2"/>
      <c r="B1560" s="2"/>
    </row>
    <row r="1561" spans="1:2" x14ac:dyDescent="0.25">
      <c r="A1561" s="2"/>
      <c r="B1561" s="2"/>
    </row>
    <row r="1562" spans="1:2" x14ac:dyDescent="0.25">
      <c r="A1562" s="2"/>
      <c r="B1562" s="2"/>
    </row>
    <row r="1563" spans="1:2" x14ac:dyDescent="0.25">
      <c r="A1563" s="2"/>
      <c r="B1563" s="2"/>
    </row>
    <row r="1564" spans="1:2" x14ac:dyDescent="0.25">
      <c r="A1564" s="2"/>
      <c r="B1564" s="2"/>
    </row>
    <row r="1565" spans="1:2" x14ac:dyDescent="0.25">
      <c r="A1565" s="2"/>
      <c r="B1565" s="2"/>
    </row>
    <row r="1566" spans="1:2" x14ac:dyDescent="0.25">
      <c r="A1566" s="2"/>
      <c r="B1566" s="2"/>
    </row>
    <row r="1567" spans="1:2" x14ac:dyDescent="0.25">
      <c r="A1567" s="2"/>
      <c r="B1567" s="2"/>
    </row>
    <row r="1568" spans="1:2" x14ac:dyDescent="0.25">
      <c r="A1568" s="2"/>
      <c r="B1568" s="2"/>
    </row>
    <row r="1569" spans="1:2" x14ac:dyDescent="0.25">
      <c r="A1569" s="2"/>
      <c r="B1569" s="2"/>
    </row>
    <row r="1570" spans="1:2" x14ac:dyDescent="0.25">
      <c r="A1570" s="2"/>
      <c r="B1570" s="2"/>
    </row>
    <row r="1571" spans="1:2" x14ac:dyDescent="0.25">
      <c r="A1571" s="2"/>
      <c r="B1571" s="2"/>
    </row>
    <row r="1572" spans="1:2" x14ac:dyDescent="0.25">
      <c r="A1572" s="2"/>
      <c r="B1572" s="2"/>
    </row>
    <row r="1573" spans="1:2" x14ac:dyDescent="0.25">
      <c r="A1573" s="2"/>
      <c r="B1573" s="2"/>
    </row>
    <row r="1574" spans="1:2" x14ac:dyDescent="0.25">
      <c r="A1574" s="2"/>
      <c r="B1574" s="2"/>
    </row>
    <row r="1575" spans="1:2" x14ac:dyDescent="0.25">
      <c r="A1575" s="2"/>
      <c r="B1575" s="2"/>
    </row>
    <row r="1576" spans="1:2" x14ac:dyDescent="0.25">
      <c r="A1576" s="2"/>
      <c r="B1576" s="2"/>
    </row>
    <row r="1577" spans="1:2" x14ac:dyDescent="0.25">
      <c r="A1577" s="2"/>
      <c r="B1577" s="2"/>
    </row>
    <row r="1578" spans="1:2" x14ac:dyDescent="0.25">
      <c r="A1578" s="2"/>
      <c r="B1578" s="2"/>
    </row>
    <row r="1579" spans="1:2" x14ac:dyDescent="0.25">
      <c r="A1579" s="2"/>
      <c r="B1579" s="2"/>
    </row>
    <row r="1580" spans="1:2" x14ac:dyDescent="0.25">
      <c r="A1580" s="2"/>
      <c r="B1580" s="2"/>
    </row>
    <row r="1581" spans="1:2" x14ac:dyDescent="0.25">
      <c r="A1581" s="2"/>
      <c r="B1581" s="2"/>
    </row>
    <row r="1582" spans="1:2" x14ac:dyDescent="0.25">
      <c r="A1582" s="2"/>
      <c r="B1582" s="2"/>
    </row>
    <row r="1583" spans="1:2" x14ac:dyDescent="0.25">
      <c r="A1583" s="2"/>
      <c r="B1583" s="2"/>
    </row>
    <row r="1584" spans="1:2" x14ac:dyDescent="0.25">
      <c r="A1584" s="2"/>
      <c r="B1584" s="2"/>
    </row>
    <row r="1585" spans="1:2" x14ac:dyDescent="0.25">
      <c r="A1585" s="2"/>
      <c r="B1585" s="2"/>
    </row>
    <row r="1586" spans="1:2" x14ac:dyDescent="0.25">
      <c r="A1586" s="2"/>
      <c r="B1586" s="2"/>
    </row>
    <row r="1587" spans="1:2" x14ac:dyDescent="0.25">
      <c r="A1587" s="2"/>
      <c r="B1587" s="2"/>
    </row>
    <row r="1588" spans="1:2" x14ac:dyDescent="0.25">
      <c r="A1588" s="2"/>
      <c r="B1588" s="2"/>
    </row>
    <row r="1589" spans="1:2" x14ac:dyDescent="0.25">
      <c r="A1589" s="2"/>
      <c r="B1589" s="2"/>
    </row>
    <row r="1590" spans="1:2" x14ac:dyDescent="0.25">
      <c r="A1590" s="2"/>
      <c r="B1590" s="2"/>
    </row>
    <row r="1591" spans="1:2" x14ac:dyDescent="0.25">
      <c r="A1591" s="2"/>
      <c r="B1591" s="2"/>
    </row>
    <row r="1592" spans="1:2" x14ac:dyDescent="0.25">
      <c r="A1592" s="2"/>
      <c r="B1592" s="2"/>
    </row>
    <row r="1593" spans="1:2" x14ac:dyDescent="0.25">
      <c r="A1593" s="2"/>
      <c r="B1593" s="2"/>
    </row>
    <row r="1594" spans="1:2" x14ac:dyDescent="0.25">
      <c r="A1594" s="2"/>
      <c r="B1594" s="2"/>
    </row>
    <row r="1595" spans="1:2" x14ac:dyDescent="0.25">
      <c r="A1595" s="2"/>
      <c r="B1595" s="2"/>
    </row>
    <row r="1596" spans="1:2" x14ac:dyDescent="0.25">
      <c r="A1596" s="2"/>
      <c r="B1596" s="2"/>
    </row>
    <row r="1597" spans="1:2" x14ac:dyDescent="0.25">
      <c r="A1597" s="2"/>
      <c r="B1597" s="2"/>
    </row>
    <row r="1598" spans="1:2" x14ac:dyDescent="0.25">
      <c r="A1598" s="2"/>
      <c r="B1598" s="2"/>
    </row>
    <row r="1599" spans="1:2" x14ac:dyDescent="0.25">
      <c r="A1599" s="2"/>
      <c r="B1599" s="2"/>
    </row>
    <row r="1600" spans="1:2" x14ac:dyDescent="0.25">
      <c r="A1600" s="2"/>
      <c r="B1600" s="2"/>
    </row>
    <row r="1601" spans="1:2" x14ac:dyDescent="0.25">
      <c r="A1601" s="2"/>
      <c r="B1601" s="2"/>
    </row>
    <row r="1602" spans="1:2" x14ac:dyDescent="0.25">
      <c r="A1602" s="2"/>
      <c r="B1602" s="2"/>
    </row>
    <row r="1603" spans="1:2" x14ac:dyDescent="0.25">
      <c r="A1603" s="2"/>
      <c r="B1603" s="2"/>
    </row>
    <row r="1604" spans="1:2" x14ac:dyDescent="0.25">
      <c r="A1604" s="2"/>
      <c r="B1604" s="2"/>
    </row>
    <row r="1605" spans="1:2" x14ac:dyDescent="0.25">
      <c r="A1605" s="2"/>
      <c r="B1605" s="2"/>
    </row>
    <row r="1606" spans="1:2" x14ac:dyDescent="0.25">
      <c r="A1606" s="2"/>
      <c r="B1606" s="2"/>
    </row>
    <row r="1607" spans="1:2" x14ac:dyDescent="0.25">
      <c r="A1607" s="2"/>
      <c r="B1607" s="2"/>
    </row>
    <row r="1608" spans="1:2" x14ac:dyDescent="0.25">
      <c r="A1608" s="2"/>
      <c r="B1608" s="2"/>
    </row>
    <row r="1609" spans="1:2" x14ac:dyDescent="0.25">
      <c r="A1609" s="2"/>
      <c r="B1609" s="2"/>
    </row>
    <row r="1610" spans="1:2" x14ac:dyDescent="0.25">
      <c r="A1610" s="2"/>
      <c r="B1610" s="2"/>
    </row>
    <row r="1611" spans="1:2" x14ac:dyDescent="0.25">
      <c r="A1611" s="2"/>
      <c r="B1611" s="2"/>
    </row>
    <row r="1612" spans="1:2" x14ac:dyDescent="0.25">
      <c r="A1612" s="2"/>
      <c r="B1612" s="2"/>
    </row>
    <row r="1613" spans="1:2" x14ac:dyDescent="0.25">
      <c r="A1613" s="2"/>
      <c r="B1613" s="2"/>
    </row>
    <row r="1614" spans="1:2" x14ac:dyDescent="0.25">
      <c r="A1614" s="2"/>
      <c r="B1614" s="2"/>
    </row>
    <row r="1615" spans="1:2" x14ac:dyDescent="0.25">
      <c r="A1615" s="2"/>
      <c r="B1615" s="2"/>
    </row>
    <row r="1616" spans="1:2" x14ac:dyDescent="0.25">
      <c r="A1616" s="2"/>
      <c r="B1616" s="2"/>
    </row>
    <row r="1617" spans="1:2" x14ac:dyDescent="0.25">
      <c r="A1617" s="2"/>
      <c r="B1617" s="2"/>
    </row>
    <row r="1618" spans="1:2" x14ac:dyDescent="0.25">
      <c r="A1618" s="2"/>
      <c r="B1618" s="2"/>
    </row>
    <row r="1619" spans="1:2" x14ac:dyDescent="0.25">
      <c r="A1619" s="2"/>
      <c r="B1619" s="2"/>
    </row>
    <row r="1620" spans="1:2" x14ac:dyDescent="0.25">
      <c r="A1620" s="2"/>
      <c r="B1620" s="2"/>
    </row>
    <row r="1621" spans="1:2" x14ac:dyDescent="0.25">
      <c r="A1621" s="2"/>
      <c r="B1621" s="2"/>
    </row>
    <row r="1622" spans="1:2" x14ac:dyDescent="0.25">
      <c r="A1622" s="2"/>
      <c r="B1622" s="2"/>
    </row>
    <row r="1623" spans="1:2" x14ac:dyDescent="0.25">
      <c r="A1623" s="2"/>
      <c r="B1623" s="2"/>
    </row>
    <row r="1624" spans="1:2" x14ac:dyDescent="0.25">
      <c r="A1624" s="2"/>
      <c r="B1624" s="2"/>
    </row>
    <row r="1625" spans="1:2" x14ac:dyDescent="0.25">
      <c r="A1625" s="2"/>
      <c r="B1625" s="2"/>
    </row>
    <row r="1626" spans="1:2" x14ac:dyDescent="0.25">
      <c r="A1626" s="2"/>
      <c r="B1626" s="2"/>
    </row>
    <row r="1627" spans="1:2" x14ac:dyDescent="0.25">
      <c r="A1627" s="2"/>
      <c r="B1627" s="2"/>
    </row>
    <row r="1628" spans="1:2" x14ac:dyDescent="0.25">
      <c r="A1628" s="2"/>
      <c r="B1628" s="2"/>
    </row>
    <row r="1629" spans="1:2" x14ac:dyDescent="0.25">
      <c r="A1629" s="2"/>
      <c r="B1629" s="2"/>
    </row>
    <row r="1630" spans="1:2" x14ac:dyDescent="0.25">
      <c r="A1630" s="2"/>
      <c r="B1630" s="2"/>
    </row>
    <row r="1631" spans="1:2" x14ac:dyDescent="0.25">
      <c r="A1631" s="2"/>
      <c r="B1631" s="2"/>
    </row>
    <row r="1632" spans="1:2" x14ac:dyDescent="0.25">
      <c r="A1632" s="2"/>
      <c r="B1632" s="2"/>
    </row>
    <row r="1633" spans="1:2" x14ac:dyDescent="0.25">
      <c r="A1633" s="2"/>
      <c r="B1633" s="2"/>
    </row>
    <row r="1634" spans="1:2" x14ac:dyDescent="0.25">
      <c r="A1634" s="2"/>
      <c r="B1634" s="2"/>
    </row>
    <row r="1635" spans="1:2" x14ac:dyDescent="0.25">
      <c r="A1635" s="2"/>
      <c r="B1635" s="2"/>
    </row>
    <row r="1636" spans="1:2" x14ac:dyDescent="0.25">
      <c r="A1636" s="2"/>
      <c r="B1636" s="2"/>
    </row>
    <row r="1637" spans="1:2" x14ac:dyDescent="0.25">
      <c r="A1637" s="2"/>
      <c r="B1637" s="2"/>
    </row>
    <row r="1638" spans="1:2" x14ac:dyDescent="0.25">
      <c r="A1638" s="2"/>
      <c r="B1638" s="2"/>
    </row>
    <row r="1639" spans="1:2" x14ac:dyDescent="0.25">
      <c r="A1639" s="2"/>
      <c r="B1639" s="2"/>
    </row>
    <row r="1640" spans="1:2" x14ac:dyDescent="0.25">
      <c r="A1640" s="2"/>
      <c r="B1640" s="2"/>
    </row>
    <row r="1641" spans="1:2" x14ac:dyDescent="0.25">
      <c r="A1641" s="2"/>
      <c r="B1641" s="2"/>
    </row>
    <row r="1642" spans="1:2" x14ac:dyDescent="0.25">
      <c r="A1642" s="2"/>
      <c r="B1642" s="2"/>
    </row>
    <row r="1643" spans="1:2" x14ac:dyDescent="0.25">
      <c r="A1643" s="2"/>
      <c r="B1643" s="2"/>
    </row>
    <row r="1644" spans="1:2" x14ac:dyDescent="0.25">
      <c r="A1644" s="2"/>
      <c r="B1644" s="2"/>
    </row>
    <row r="1645" spans="1:2" x14ac:dyDescent="0.25">
      <c r="A1645" s="2"/>
      <c r="B1645" s="2"/>
    </row>
    <row r="1646" spans="1:2" x14ac:dyDescent="0.25">
      <c r="A1646" s="2"/>
      <c r="B1646" s="2"/>
    </row>
    <row r="1647" spans="1:2" x14ac:dyDescent="0.25">
      <c r="A1647" s="2"/>
      <c r="B1647" s="2"/>
    </row>
    <row r="1648" spans="1:2" x14ac:dyDescent="0.25">
      <c r="A1648" s="2"/>
      <c r="B1648" s="2"/>
    </row>
    <row r="1649" spans="1:2" x14ac:dyDescent="0.25">
      <c r="A1649" s="2"/>
      <c r="B1649" s="2"/>
    </row>
    <row r="1650" spans="1:2" x14ac:dyDescent="0.25">
      <c r="A1650" s="2"/>
      <c r="B1650" s="2"/>
    </row>
    <row r="1651" spans="1:2" x14ac:dyDescent="0.25">
      <c r="A1651" s="2"/>
      <c r="B1651" s="2"/>
    </row>
    <row r="1652" spans="1:2" x14ac:dyDescent="0.25">
      <c r="A1652" s="2"/>
      <c r="B1652" s="2"/>
    </row>
    <row r="1653" spans="1:2" x14ac:dyDescent="0.25">
      <c r="A1653" s="2"/>
      <c r="B1653" s="2"/>
    </row>
    <row r="1654" spans="1:2" x14ac:dyDescent="0.25">
      <c r="A1654" s="2"/>
      <c r="B1654" s="2"/>
    </row>
    <row r="1655" spans="1:2" x14ac:dyDescent="0.25">
      <c r="A1655" s="2"/>
      <c r="B1655" s="2"/>
    </row>
    <row r="1656" spans="1:2" x14ac:dyDescent="0.25">
      <c r="A1656" s="2"/>
      <c r="B1656" s="2"/>
    </row>
    <row r="1657" spans="1:2" x14ac:dyDescent="0.25">
      <c r="A1657" s="2"/>
      <c r="B1657" s="2"/>
    </row>
    <row r="1658" spans="1:2" x14ac:dyDescent="0.25">
      <c r="A1658" s="2"/>
      <c r="B1658" s="2"/>
    </row>
    <row r="1659" spans="1:2" x14ac:dyDescent="0.25">
      <c r="A1659" s="2"/>
      <c r="B1659" s="2"/>
    </row>
    <row r="1660" spans="1:2" x14ac:dyDescent="0.25">
      <c r="A1660" s="2"/>
      <c r="B1660" s="2"/>
    </row>
    <row r="1661" spans="1:2" x14ac:dyDescent="0.25">
      <c r="A1661" s="2"/>
      <c r="B1661" s="2"/>
    </row>
    <row r="1662" spans="1:2" x14ac:dyDescent="0.25">
      <c r="A1662" s="2"/>
      <c r="B1662" s="2"/>
    </row>
    <row r="1663" spans="1:2" x14ac:dyDescent="0.25">
      <c r="A1663" s="2"/>
      <c r="B1663" s="2"/>
    </row>
    <row r="1664" spans="1:2" x14ac:dyDescent="0.25">
      <c r="A1664" s="2"/>
      <c r="B1664" s="2"/>
    </row>
    <row r="1665" spans="1:2" x14ac:dyDescent="0.25">
      <c r="A1665" s="2"/>
      <c r="B1665" s="2"/>
    </row>
    <row r="1666" spans="1:2" x14ac:dyDescent="0.25">
      <c r="A1666" s="2"/>
      <c r="B1666" s="2"/>
    </row>
    <row r="1667" spans="1:2" x14ac:dyDescent="0.25">
      <c r="A1667" s="2"/>
      <c r="B1667" s="2"/>
    </row>
    <row r="1668" spans="1:2" x14ac:dyDescent="0.25">
      <c r="A1668" s="2"/>
      <c r="B1668" s="2"/>
    </row>
    <row r="1669" spans="1:2" x14ac:dyDescent="0.25">
      <c r="A1669" s="2"/>
      <c r="B1669" s="2"/>
    </row>
    <row r="1670" spans="1:2" x14ac:dyDescent="0.25">
      <c r="A1670" s="2"/>
      <c r="B1670" s="2"/>
    </row>
    <row r="1671" spans="1:2" x14ac:dyDescent="0.25">
      <c r="A1671" s="2"/>
      <c r="B1671" s="2"/>
    </row>
    <row r="1672" spans="1:2" x14ac:dyDescent="0.25">
      <c r="A1672" s="2"/>
      <c r="B1672" s="2"/>
    </row>
    <row r="1673" spans="1:2" x14ac:dyDescent="0.25">
      <c r="A1673" s="2"/>
      <c r="B1673" s="2"/>
    </row>
    <row r="1674" spans="1:2" x14ac:dyDescent="0.25">
      <c r="A1674" s="2"/>
      <c r="B1674" s="2"/>
    </row>
    <row r="1675" spans="1:2" x14ac:dyDescent="0.25">
      <c r="A1675" s="2"/>
      <c r="B1675" s="2"/>
    </row>
    <row r="1676" spans="1:2" x14ac:dyDescent="0.25">
      <c r="A1676" s="2"/>
      <c r="B1676" s="2"/>
    </row>
    <row r="1677" spans="1:2" x14ac:dyDescent="0.25">
      <c r="A1677" s="2"/>
      <c r="B1677" s="2"/>
    </row>
    <row r="1678" spans="1:2" x14ac:dyDescent="0.25">
      <c r="A1678" s="2"/>
      <c r="B1678" s="2"/>
    </row>
    <row r="1679" spans="1:2" x14ac:dyDescent="0.25">
      <c r="A1679" s="2"/>
      <c r="B1679" s="2"/>
    </row>
    <row r="1680" spans="1:2" x14ac:dyDescent="0.25">
      <c r="A1680" s="2"/>
      <c r="B1680" s="2"/>
    </row>
    <row r="1681" spans="1:2" x14ac:dyDescent="0.25">
      <c r="A1681" s="2"/>
      <c r="B1681" s="2"/>
    </row>
    <row r="1682" spans="1:2" x14ac:dyDescent="0.25">
      <c r="A1682" s="2"/>
      <c r="B1682" s="2"/>
    </row>
    <row r="1683" spans="1:2" x14ac:dyDescent="0.25">
      <c r="A1683" s="2"/>
      <c r="B1683" s="2"/>
    </row>
    <row r="1684" spans="1:2" x14ac:dyDescent="0.25">
      <c r="A1684" s="2"/>
      <c r="B1684" s="2"/>
    </row>
    <row r="1685" spans="1:2" x14ac:dyDescent="0.25">
      <c r="A1685" s="2"/>
      <c r="B1685" s="2"/>
    </row>
    <row r="1686" spans="1:2" x14ac:dyDescent="0.25">
      <c r="A1686" s="2"/>
      <c r="B1686" s="2"/>
    </row>
    <row r="1687" spans="1:2" x14ac:dyDescent="0.25">
      <c r="A1687" s="2"/>
      <c r="B1687" s="2"/>
    </row>
    <row r="1688" spans="1:2" x14ac:dyDescent="0.25">
      <c r="A1688" s="2"/>
      <c r="B1688" s="2"/>
    </row>
    <row r="1689" spans="1:2" x14ac:dyDescent="0.25">
      <c r="A1689" s="2"/>
      <c r="B1689" s="2"/>
    </row>
    <row r="1690" spans="1:2" x14ac:dyDescent="0.25">
      <c r="A1690" s="2"/>
      <c r="B1690" s="2"/>
    </row>
    <row r="1691" spans="1:2" x14ac:dyDescent="0.25">
      <c r="A1691" s="2"/>
      <c r="B1691" s="2"/>
    </row>
    <row r="1692" spans="1:2" x14ac:dyDescent="0.25">
      <c r="A1692" s="2"/>
      <c r="B1692" s="2"/>
    </row>
    <row r="1693" spans="1:2" x14ac:dyDescent="0.25">
      <c r="A1693" s="2"/>
      <c r="B1693" s="2"/>
    </row>
    <row r="1694" spans="1:2" x14ac:dyDescent="0.25">
      <c r="A1694" s="2"/>
      <c r="B1694" s="2"/>
    </row>
    <row r="1695" spans="1:2" x14ac:dyDescent="0.25">
      <c r="A1695" s="2"/>
      <c r="B1695" s="2"/>
    </row>
    <row r="1696" spans="1:2" x14ac:dyDescent="0.25">
      <c r="A1696" s="2"/>
      <c r="B1696" s="2"/>
    </row>
    <row r="1697" spans="1:2" x14ac:dyDescent="0.25">
      <c r="A1697" s="2"/>
      <c r="B1697" s="2"/>
    </row>
    <row r="1698" spans="1:2" x14ac:dyDescent="0.25">
      <c r="A1698" s="2"/>
      <c r="B1698" s="2"/>
    </row>
    <row r="1699" spans="1:2" x14ac:dyDescent="0.25">
      <c r="A1699" s="2"/>
      <c r="B1699" s="2"/>
    </row>
    <row r="1700" spans="1:2" x14ac:dyDescent="0.25">
      <c r="A1700" s="2"/>
      <c r="B1700" s="2"/>
    </row>
    <row r="1701" spans="1:2" x14ac:dyDescent="0.25">
      <c r="A1701" s="2"/>
      <c r="B1701" s="2"/>
    </row>
    <row r="1702" spans="1:2" x14ac:dyDescent="0.25">
      <c r="A1702" s="2"/>
      <c r="B1702" s="2"/>
    </row>
    <row r="1703" spans="1:2" x14ac:dyDescent="0.25">
      <c r="A1703" s="2"/>
      <c r="B1703" s="2"/>
    </row>
    <row r="1704" spans="1:2" x14ac:dyDescent="0.25">
      <c r="A1704" s="2"/>
      <c r="B1704" s="2"/>
    </row>
    <row r="1705" spans="1:2" x14ac:dyDescent="0.25">
      <c r="A1705" s="2"/>
      <c r="B1705" s="2"/>
    </row>
    <row r="1706" spans="1:2" x14ac:dyDescent="0.25">
      <c r="A1706" s="2"/>
      <c r="B1706" s="2"/>
    </row>
    <row r="1707" spans="1:2" x14ac:dyDescent="0.25">
      <c r="A1707" s="2"/>
      <c r="B1707" s="2"/>
    </row>
    <row r="1708" spans="1:2" x14ac:dyDescent="0.25">
      <c r="A1708" s="2"/>
      <c r="B1708" s="2"/>
    </row>
    <row r="1709" spans="1:2" x14ac:dyDescent="0.25">
      <c r="A1709" s="2"/>
      <c r="B1709" s="2"/>
    </row>
    <row r="1710" spans="1:2" x14ac:dyDescent="0.25">
      <c r="A1710" s="2"/>
      <c r="B1710" s="2"/>
    </row>
    <row r="1711" spans="1:2" x14ac:dyDescent="0.25">
      <c r="A1711" s="2"/>
      <c r="B1711" s="2"/>
    </row>
    <row r="1712" spans="1:2" x14ac:dyDescent="0.25">
      <c r="A1712" s="2"/>
      <c r="B1712" s="2"/>
    </row>
    <row r="1713" spans="1:2" x14ac:dyDescent="0.25">
      <c r="A1713" s="2"/>
      <c r="B1713" s="2"/>
    </row>
    <row r="1714" spans="1:2" x14ac:dyDescent="0.25">
      <c r="A1714" s="2"/>
      <c r="B1714" s="2"/>
    </row>
    <row r="1715" spans="1:2" x14ac:dyDescent="0.25">
      <c r="A1715" s="2"/>
      <c r="B1715" s="2"/>
    </row>
    <row r="1716" spans="1:2" x14ac:dyDescent="0.25">
      <c r="A1716" s="2"/>
      <c r="B1716" s="2"/>
    </row>
    <row r="1717" spans="1:2" x14ac:dyDescent="0.25">
      <c r="A1717" s="2"/>
      <c r="B1717" s="2"/>
    </row>
    <row r="1718" spans="1:2" x14ac:dyDescent="0.25">
      <c r="A1718" s="2"/>
      <c r="B1718" s="2"/>
    </row>
    <row r="1719" spans="1:2" x14ac:dyDescent="0.25">
      <c r="A1719" s="2"/>
      <c r="B1719" s="2"/>
    </row>
    <row r="1720" spans="1:2" x14ac:dyDescent="0.25">
      <c r="A1720" s="2"/>
      <c r="B1720" s="2"/>
    </row>
    <row r="1721" spans="1:2" x14ac:dyDescent="0.25">
      <c r="A1721" s="2"/>
      <c r="B1721" s="2"/>
    </row>
    <row r="1722" spans="1:2" x14ac:dyDescent="0.25">
      <c r="A1722" s="2"/>
      <c r="B1722" s="2"/>
    </row>
    <row r="1723" spans="1:2" x14ac:dyDescent="0.25">
      <c r="A1723" s="2"/>
      <c r="B1723" s="2"/>
    </row>
    <row r="1724" spans="1:2" x14ac:dyDescent="0.25">
      <c r="A1724" s="2"/>
      <c r="B1724" s="2"/>
    </row>
    <row r="1725" spans="1:2" x14ac:dyDescent="0.25">
      <c r="A1725" s="2"/>
      <c r="B1725" s="2"/>
    </row>
    <row r="1726" spans="1:2" x14ac:dyDescent="0.25">
      <c r="A1726" s="2"/>
      <c r="B1726" s="2"/>
    </row>
    <row r="1727" spans="1:2" x14ac:dyDescent="0.25">
      <c r="A1727" s="2"/>
      <c r="B1727" s="2"/>
    </row>
    <row r="1728" spans="1:2" x14ac:dyDescent="0.25">
      <c r="A1728" s="2"/>
      <c r="B1728" s="2"/>
    </row>
    <row r="1729" spans="1:2" x14ac:dyDescent="0.25">
      <c r="A1729" s="2"/>
      <c r="B1729" s="2"/>
    </row>
    <row r="1730" spans="1:2" x14ac:dyDescent="0.25">
      <c r="A1730" s="2"/>
      <c r="B1730" s="2"/>
    </row>
    <row r="1731" spans="1:2" x14ac:dyDescent="0.25">
      <c r="A1731" s="2"/>
      <c r="B1731" s="2"/>
    </row>
    <row r="1732" spans="1:2" x14ac:dyDescent="0.25">
      <c r="A1732" s="2"/>
      <c r="B1732" s="2"/>
    </row>
    <row r="1733" spans="1:2" x14ac:dyDescent="0.25">
      <c r="A1733" s="2"/>
      <c r="B1733" s="2"/>
    </row>
    <row r="1734" spans="1:2" x14ac:dyDescent="0.25">
      <c r="A1734" s="2"/>
      <c r="B1734" s="2"/>
    </row>
    <row r="1735" spans="1:2" x14ac:dyDescent="0.25">
      <c r="A1735" s="2"/>
      <c r="B1735" s="2"/>
    </row>
    <row r="1736" spans="1:2" x14ac:dyDescent="0.25">
      <c r="A1736" s="2"/>
      <c r="B1736" s="2"/>
    </row>
    <row r="1737" spans="1:2" x14ac:dyDescent="0.25">
      <c r="A1737" s="2"/>
      <c r="B1737" s="2"/>
    </row>
    <row r="1738" spans="1:2" x14ac:dyDescent="0.25">
      <c r="A1738" s="2"/>
      <c r="B1738" s="2"/>
    </row>
    <row r="1739" spans="1:2" x14ac:dyDescent="0.25">
      <c r="A1739" s="2"/>
      <c r="B1739" s="2"/>
    </row>
    <row r="1740" spans="1:2" x14ac:dyDescent="0.25">
      <c r="A1740" s="2"/>
      <c r="B1740" s="2"/>
    </row>
    <row r="1741" spans="1:2" x14ac:dyDescent="0.25">
      <c r="A1741" s="2"/>
      <c r="B1741" s="2"/>
    </row>
    <row r="1742" spans="1:2" x14ac:dyDescent="0.25">
      <c r="A1742" s="2"/>
      <c r="B1742" s="2"/>
    </row>
    <row r="1743" spans="1:2" x14ac:dyDescent="0.25">
      <c r="A1743" s="2"/>
      <c r="B1743" s="2"/>
    </row>
    <row r="1744" spans="1:2" x14ac:dyDescent="0.25">
      <c r="A1744" s="2"/>
      <c r="B1744" s="2"/>
    </row>
    <row r="1745" spans="1:2" x14ac:dyDescent="0.25">
      <c r="A1745" s="2"/>
      <c r="B1745" s="2"/>
    </row>
    <row r="1746" spans="1:2" x14ac:dyDescent="0.25">
      <c r="A1746" s="2"/>
      <c r="B1746" s="2"/>
    </row>
    <row r="1747" spans="1:2" x14ac:dyDescent="0.25">
      <c r="A1747" s="2"/>
      <c r="B1747" s="2"/>
    </row>
    <row r="1748" spans="1:2" x14ac:dyDescent="0.25">
      <c r="A1748" s="2"/>
      <c r="B1748" s="2"/>
    </row>
    <row r="1749" spans="1:2" x14ac:dyDescent="0.25">
      <c r="A1749" s="2"/>
      <c r="B1749" s="2"/>
    </row>
    <row r="1750" spans="1:2" x14ac:dyDescent="0.25">
      <c r="A1750" s="2"/>
      <c r="B1750" s="2"/>
    </row>
    <row r="1751" spans="1:2" x14ac:dyDescent="0.25">
      <c r="A1751" s="2"/>
      <c r="B1751" s="2"/>
    </row>
    <row r="1752" spans="1:2" x14ac:dyDescent="0.25">
      <c r="A1752" s="2"/>
      <c r="B1752" s="2"/>
    </row>
    <row r="1753" spans="1:2" x14ac:dyDescent="0.25">
      <c r="A1753" s="2"/>
      <c r="B1753" s="2"/>
    </row>
    <row r="1754" spans="1:2" x14ac:dyDescent="0.25">
      <c r="A1754" s="2"/>
      <c r="B1754" s="2"/>
    </row>
    <row r="1755" spans="1:2" x14ac:dyDescent="0.25">
      <c r="A1755" s="2"/>
      <c r="B1755" s="2"/>
    </row>
    <row r="1756" spans="1:2" x14ac:dyDescent="0.25">
      <c r="A1756" s="2"/>
      <c r="B1756" s="2"/>
    </row>
    <row r="1757" spans="1:2" x14ac:dyDescent="0.25">
      <c r="A1757" s="2"/>
      <c r="B1757" s="2"/>
    </row>
    <row r="1758" spans="1:2" x14ac:dyDescent="0.25">
      <c r="A1758" s="2"/>
      <c r="B1758" s="2"/>
    </row>
    <row r="1759" spans="1:2" x14ac:dyDescent="0.25">
      <c r="A1759" s="2"/>
      <c r="B1759" s="2"/>
    </row>
    <row r="1760" spans="1:2" x14ac:dyDescent="0.25">
      <c r="A1760" s="2"/>
      <c r="B1760" s="2"/>
    </row>
    <row r="1761" spans="1:2" x14ac:dyDescent="0.25">
      <c r="A1761" s="2"/>
      <c r="B1761" s="2"/>
    </row>
    <row r="1762" spans="1:2" x14ac:dyDescent="0.25">
      <c r="A1762" s="2"/>
      <c r="B1762" s="2"/>
    </row>
    <row r="1763" spans="1:2" x14ac:dyDescent="0.25">
      <c r="A1763" s="2"/>
      <c r="B1763" s="2"/>
    </row>
    <row r="1764" spans="1:2" x14ac:dyDescent="0.25">
      <c r="A1764" s="2"/>
      <c r="B1764" s="2"/>
    </row>
    <row r="1765" spans="1:2" x14ac:dyDescent="0.25">
      <c r="A1765" s="2"/>
      <c r="B1765" s="2"/>
    </row>
    <row r="1766" spans="1:2" x14ac:dyDescent="0.25">
      <c r="A1766" s="2"/>
      <c r="B1766" s="2"/>
    </row>
    <row r="1767" spans="1:2" x14ac:dyDescent="0.25">
      <c r="A1767" s="2"/>
      <c r="B1767" s="2"/>
    </row>
    <row r="1768" spans="1:2" x14ac:dyDescent="0.25">
      <c r="A1768" s="2"/>
      <c r="B1768" s="2"/>
    </row>
    <row r="1769" spans="1:2" x14ac:dyDescent="0.25">
      <c r="A1769" s="2"/>
      <c r="B1769" s="2"/>
    </row>
    <row r="1770" spans="1:2" x14ac:dyDescent="0.25">
      <c r="A1770" s="2"/>
      <c r="B1770" s="2"/>
    </row>
    <row r="1771" spans="1:2" x14ac:dyDescent="0.25">
      <c r="A1771" s="2"/>
      <c r="B1771" s="2"/>
    </row>
    <row r="1772" spans="1:2" x14ac:dyDescent="0.25">
      <c r="A1772" s="2"/>
      <c r="B1772" s="2"/>
    </row>
    <row r="1773" spans="1:2" x14ac:dyDescent="0.25">
      <c r="A1773" s="2"/>
      <c r="B1773" s="2"/>
    </row>
    <row r="1774" spans="1:2" x14ac:dyDescent="0.25">
      <c r="A1774" s="2"/>
      <c r="B1774" s="2"/>
    </row>
    <row r="1775" spans="1:2" x14ac:dyDescent="0.25">
      <c r="A1775" s="2"/>
      <c r="B1775" s="2"/>
    </row>
    <row r="1776" spans="1:2" x14ac:dyDescent="0.25">
      <c r="A1776" s="2"/>
      <c r="B1776" s="2"/>
    </row>
    <row r="1777" spans="1:2" x14ac:dyDescent="0.25">
      <c r="A1777" s="2"/>
      <c r="B1777" s="2"/>
    </row>
    <row r="1778" spans="1:2" x14ac:dyDescent="0.25">
      <c r="A1778" s="2"/>
      <c r="B1778" s="2"/>
    </row>
    <row r="1779" spans="1:2" x14ac:dyDescent="0.25">
      <c r="A1779" s="2"/>
      <c r="B1779" s="2"/>
    </row>
    <row r="1780" spans="1:2" x14ac:dyDescent="0.25">
      <c r="A1780" s="2"/>
      <c r="B1780" s="2"/>
    </row>
    <row r="1781" spans="1:2" x14ac:dyDescent="0.25">
      <c r="A1781" s="2"/>
      <c r="B1781" s="2"/>
    </row>
    <row r="1782" spans="1:2" x14ac:dyDescent="0.25">
      <c r="A1782" s="2"/>
      <c r="B1782" s="2"/>
    </row>
    <row r="1783" spans="1:2" x14ac:dyDescent="0.25">
      <c r="A1783" s="2"/>
      <c r="B1783" s="2"/>
    </row>
    <row r="1784" spans="1:2" x14ac:dyDescent="0.25">
      <c r="A1784" s="2"/>
      <c r="B1784" s="2"/>
    </row>
    <row r="1785" spans="1:2" x14ac:dyDescent="0.25">
      <c r="A1785" s="2"/>
      <c r="B1785" s="2"/>
    </row>
    <row r="1786" spans="1:2" x14ac:dyDescent="0.25">
      <c r="A1786" s="2"/>
      <c r="B1786" s="2"/>
    </row>
    <row r="1787" spans="1:2" x14ac:dyDescent="0.25">
      <c r="A1787" s="2"/>
      <c r="B1787" s="2"/>
    </row>
    <row r="1788" spans="1:2" x14ac:dyDescent="0.25">
      <c r="A1788" s="2"/>
      <c r="B1788" s="2"/>
    </row>
    <row r="1789" spans="1:2" x14ac:dyDescent="0.25">
      <c r="A1789" s="2"/>
      <c r="B1789" s="2"/>
    </row>
    <row r="1790" spans="1:2" x14ac:dyDescent="0.25">
      <c r="A1790" s="2"/>
      <c r="B1790" s="2"/>
    </row>
    <row r="1791" spans="1:2" x14ac:dyDescent="0.25">
      <c r="A1791" s="2"/>
      <c r="B1791" s="2"/>
    </row>
    <row r="1792" spans="1:2" x14ac:dyDescent="0.25">
      <c r="A1792" s="2"/>
      <c r="B1792" s="2"/>
    </row>
    <row r="1793" spans="1:2" x14ac:dyDescent="0.25">
      <c r="A1793" s="2"/>
      <c r="B1793" s="2"/>
    </row>
    <row r="1794" spans="1:2" x14ac:dyDescent="0.25">
      <c r="A1794" s="2"/>
      <c r="B1794" s="2"/>
    </row>
    <row r="1795" spans="1:2" x14ac:dyDescent="0.25">
      <c r="A1795" s="2"/>
      <c r="B1795" s="2"/>
    </row>
    <row r="1796" spans="1:2" x14ac:dyDescent="0.25">
      <c r="A1796" s="2"/>
      <c r="B1796" s="2"/>
    </row>
    <row r="1797" spans="1:2" x14ac:dyDescent="0.25">
      <c r="A1797" s="2"/>
      <c r="B1797" s="2"/>
    </row>
    <row r="1798" spans="1:2" x14ac:dyDescent="0.25">
      <c r="A1798" s="2"/>
      <c r="B1798" s="2"/>
    </row>
    <row r="1799" spans="1:2" x14ac:dyDescent="0.25">
      <c r="A1799" s="2"/>
      <c r="B1799" s="2"/>
    </row>
    <row r="1800" spans="1:2" x14ac:dyDescent="0.25">
      <c r="A1800" s="2"/>
      <c r="B1800" s="2"/>
    </row>
    <row r="1801" spans="1:2" x14ac:dyDescent="0.25">
      <c r="A1801" s="2"/>
      <c r="B1801" s="2"/>
    </row>
    <row r="1802" spans="1:2" x14ac:dyDescent="0.25">
      <c r="A1802" s="2"/>
      <c r="B1802" s="2"/>
    </row>
    <row r="1803" spans="1:2" x14ac:dyDescent="0.25">
      <c r="A1803" s="2"/>
      <c r="B1803" s="2"/>
    </row>
    <row r="1804" spans="1:2" x14ac:dyDescent="0.25">
      <c r="A1804" s="2"/>
      <c r="B1804" s="2"/>
    </row>
    <row r="1805" spans="1:2" x14ac:dyDescent="0.25">
      <c r="A1805" s="2"/>
      <c r="B1805" s="2"/>
    </row>
    <row r="1806" spans="1:2" x14ac:dyDescent="0.25">
      <c r="A1806" s="2"/>
      <c r="B1806" s="2"/>
    </row>
    <row r="1807" spans="1:2" x14ac:dyDescent="0.25">
      <c r="A1807" s="2"/>
      <c r="B1807" s="2"/>
    </row>
    <row r="1808" spans="1:2" x14ac:dyDescent="0.25">
      <c r="A1808" s="2"/>
      <c r="B1808" s="2"/>
    </row>
    <row r="1809" spans="1:2" x14ac:dyDescent="0.25">
      <c r="A1809" s="2"/>
      <c r="B1809" s="2"/>
    </row>
    <row r="1810" spans="1:2" x14ac:dyDescent="0.25">
      <c r="A1810" s="2"/>
      <c r="B1810" s="2"/>
    </row>
    <row r="1811" spans="1:2" x14ac:dyDescent="0.25">
      <c r="A1811" s="2"/>
      <c r="B1811" s="2"/>
    </row>
    <row r="1812" spans="1:2" x14ac:dyDescent="0.25">
      <c r="A1812" s="2"/>
      <c r="B1812" s="2"/>
    </row>
    <row r="1813" spans="1:2" x14ac:dyDescent="0.25">
      <c r="A1813" s="2"/>
      <c r="B1813" s="2"/>
    </row>
    <row r="1814" spans="1:2" x14ac:dyDescent="0.25">
      <c r="A1814" s="2"/>
      <c r="B1814" s="2"/>
    </row>
    <row r="1815" spans="1:2" x14ac:dyDescent="0.25">
      <c r="A1815" s="2"/>
      <c r="B1815" s="2"/>
    </row>
    <row r="1816" spans="1:2" x14ac:dyDescent="0.25">
      <c r="A1816" s="2"/>
      <c r="B1816" s="2"/>
    </row>
    <row r="1817" spans="1:2" x14ac:dyDescent="0.25">
      <c r="A1817" s="2"/>
      <c r="B1817" s="2"/>
    </row>
    <row r="1818" spans="1:2" x14ac:dyDescent="0.25">
      <c r="A1818" s="2"/>
      <c r="B1818" s="2"/>
    </row>
    <row r="1819" spans="1:2" x14ac:dyDescent="0.25">
      <c r="A1819" s="2"/>
      <c r="B1819" s="2"/>
    </row>
    <row r="1820" spans="1:2" x14ac:dyDescent="0.25">
      <c r="A1820" s="2"/>
      <c r="B1820" s="2"/>
    </row>
    <row r="1821" spans="1:2" x14ac:dyDescent="0.25">
      <c r="A1821" s="2"/>
      <c r="B1821" s="2"/>
    </row>
    <row r="1822" spans="1:2" x14ac:dyDescent="0.25">
      <c r="A1822" s="2"/>
      <c r="B1822" s="2"/>
    </row>
    <row r="1823" spans="1:2" x14ac:dyDescent="0.25">
      <c r="A1823" s="2"/>
      <c r="B1823" s="2"/>
    </row>
    <row r="1824" spans="1:2" x14ac:dyDescent="0.25">
      <c r="A1824" s="2"/>
      <c r="B1824" s="2"/>
    </row>
    <row r="1825" spans="1:2" x14ac:dyDescent="0.25">
      <c r="A1825" s="2"/>
      <c r="B1825" s="2"/>
    </row>
    <row r="1826" spans="1:2" x14ac:dyDescent="0.25">
      <c r="A1826" s="2"/>
      <c r="B1826" s="2"/>
    </row>
    <row r="1827" spans="1:2" x14ac:dyDescent="0.25">
      <c r="A1827" s="2"/>
      <c r="B1827" s="2"/>
    </row>
    <row r="1828" spans="1:2" x14ac:dyDescent="0.25">
      <c r="A1828" s="2"/>
      <c r="B1828" s="2"/>
    </row>
    <row r="1829" spans="1:2" x14ac:dyDescent="0.25">
      <c r="A1829" s="2"/>
      <c r="B1829" s="2"/>
    </row>
    <row r="1830" spans="1:2" x14ac:dyDescent="0.25">
      <c r="A1830" s="2"/>
      <c r="B1830" s="2"/>
    </row>
    <row r="1831" spans="1:2" x14ac:dyDescent="0.25">
      <c r="A1831" s="2"/>
      <c r="B1831" s="2"/>
    </row>
    <row r="1832" spans="1:2" x14ac:dyDescent="0.25">
      <c r="A1832" s="2"/>
      <c r="B1832" s="2"/>
    </row>
    <row r="1833" spans="1:2" x14ac:dyDescent="0.25">
      <c r="A1833" s="2"/>
      <c r="B1833" s="2"/>
    </row>
    <row r="1834" spans="1:2" x14ac:dyDescent="0.25">
      <c r="A1834" s="2"/>
      <c r="B1834" s="2"/>
    </row>
    <row r="1835" spans="1:2" x14ac:dyDescent="0.25">
      <c r="A1835" s="2"/>
      <c r="B1835" s="2"/>
    </row>
    <row r="1836" spans="1:2" x14ac:dyDescent="0.25">
      <c r="A1836" s="2"/>
      <c r="B1836" s="2"/>
    </row>
    <row r="1837" spans="1:2" x14ac:dyDescent="0.25">
      <c r="A1837" s="2"/>
      <c r="B1837" s="2"/>
    </row>
    <row r="1838" spans="1:2" x14ac:dyDescent="0.25">
      <c r="A1838" s="2"/>
      <c r="B1838" s="2"/>
    </row>
    <row r="1839" spans="1:2" x14ac:dyDescent="0.25">
      <c r="A1839" s="2"/>
      <c r="B1839" s="2"/>
    </row>
    <row r="1840" spans="1:2" x14ac:dyDescent="0.25">
      <c r="A1840" s="2"/>
      <c r="B1840" s="2"/>
    </row>
    <row r="1841" spans="1:2" x14ac:dyDescent="0.25">
      <c r="A1841" s="2"/>
      <c r="B1841" s="2"/>
    </row>
    <row r="1842" spans="1:2" x14ac:dyDescent="0.25">
      <c r="A1842" s="2"/>
      <c r="B1842" s="2"/>
    </row>
    <row r="1843" spans="1:2" x14ac:dyDescent="0.25">
      <c r="A1843" s="2"/>
      <c r="B1843" s="2"/>
    </row>
    <row r="1844" spans="1:2" x14ac:dyDescent="0.25">
      <c r="A1844" s="2"/>
      <c r="B1844" s="2"/>
    </row>
    <row r="1845" spans="1:2" x14ac:dyDescent="0.25">
      <c r="A1845" s="2"/>
      <c r="B1845" s="2"/>
    </row>
    <row r="1846" spans="1:2" x14ac:dyDescent="0.25">
      <c r="A1846" s="2"/>
      <c r="B1846" s="2"/>
    </row>
    <row r="1847" spans="1:2" x14ac:dyDescent="0.25">
      <c r="A1847" s="2"/>
      <c r="B1847" s="2"/>
    </row>
    <row r="1848" spans="1:2" x14ac:dyDescent="0.25">
      <c r="A1848" s="2"/>
      <c r="B1848" s="2"/>
    </row>
    <row r="1849" spans="1:2" x14ac:dyDescent="0.25">
      <c r="A1849" s="2"/>
      <c r="B1849" s="2"/>
    </row>
    <row r="1850" spans="1:2" x14ac:dyDescent="0.25">
      <c r="A1850" s="2"/>
      <c r="B1850" s="2"/>
    </row>
    <row r="1851" spans="1:2" x14ac:dyDescent="0.25">
      <c r="A1851" s="2"/>
      <c r="B1851" s="2"/>
    </row>
    <row r="1852" spans="1:2" x14ac:dyDescent="0.25">
      <c r="A1852" s="2"/>
      <c r="B1852" s="2"/>
    </row>
    <row r="1853" spans="1:2" x14ac:dyDescent="0.25">
      <c r="A1853" s="2"/>
      <c r="B1853" s="2"/>
    </row>
    <row r="1854" spans="1:2" x14ac:dyDescent="0.25">
      <c r="A1854" s="2"/>
      <c r="B1854" s="2"/>
    </row>
    <row r="1855" spans="1:2" x14ac:dyDescent="0.25">
      <c r="A1855" s="2"/>
      <c r="B1855" s="2"/>
    </row>
    <row r="1856" spans="1:2" x14ac:dyDescent="0.25">
      <c r="A1856" s="2"/>
      <c r="B1856" s="2"/>
    </row>
    <row r="1857" spans="1:2" x14ac:dyDescent="0.25">
      <c r="A1857" s="2"/>
      <c r="B1857" s="2"/>
    </row>
    <row r="1858" spans="1:2" x14ac:dyDescent="0.25">
      <c r="A1858" s="2"/>
      <c r="B1858" s="2"/>
    </row>
    <row r="1859" spans="1:2" x14ac:dyDescent="0.25">
      <c r="A1859" s="2"/>
      <c r="B1859" s="2"/>
    </row>
    <row r="1860" spans="1:2" x14ac:dyDescent="0.25">
      <c r="A1860" s="2"/>
      <c r="B1860" s="2"/>
    </row>
    <row r="1861" spans="1:2" x14ac:dyDescent="0.25">
      <c r="A1861" s="2"/>
      <c r="B1861" s="2"/>
    </row>
    <row r="1862" spans="1:2" x14ac:dyDescent="0.25">
      <c r="A1862" s="2"/>
      <c r="B1862" s="2"/>
    </row>
    <row r="1863" spans="1:2" x14ac:dyDescent="0.25">
      <c r="A1863" s="2"/>
      <c r="B1863" s="2"/>
    </row>
    <row r="1864" spans="1:2" x14ac:dyDescent="0.25">
      <c r="A1864" s="2"/>
      <c r="B1864" s="2"/>
    </row>
    <row r="1865" spans="1:2" x14ac:dyDescent="0.25">
      <c r="A1865" s="2"/>
      <c r="B1865" s="2"/>
    </row>
    <row r="1866" spans="1:2" x14ac:dyDescent="0.25">
      <c r="A1866" s="2"/>
      <c r="B1866" s="2"/>
    </row>
    <row r="1867" spans="1:2" x14ac:dyDescent="0.25">
      <c r="A1867" s="2"/>
      <c r="B1867" s="2"/>
    </row>
    <row r="1868" spans="1:2" x14ac:dyDescent="0.25">
      <c r="A1868" s="2"/>
      <c r="B1868" s="2"/>
    </row>
    <row r="1869" spans="1:2" x14ac:dyDescent="0.25">
      <c r="A1869" s="2"/>
      <c r="B1869" s="2"/>
    </row>
    <row r="1870" spans="1:2" x14ac:dyDescent="0.25">
      <c r="A1870" s="2"/>
      <c r="B1870" s="2"/>
    </row>
    <row r="1871" spans="1:2" x14ac:dyDescent="0.25">
      <c r="A1871" s="2"/>
      <c r="B1871" s="2"/>
    </row>
    <row r="1872" spans="1:2" x14ac:dyDescent="0.25">
      <c r="A1872" s="2"/>
      <c r="B1872" s="2"/>
    </row>
    <row r="1873" spans="1:2" x14ac:dyDescent="0.25">
      <c r="A1873" s="2"/>
      <c r="B1873" s="2"/>
    </row>
    <row r="1874" spans="1:2" x14ac:dyDescent="0.25">
      <c r="A1874" s="2"/>
      <c r="B1874" s="2"/>
    </row>
    <row r="1875" spans="1:2" x14ac:dyDescent="0.25">
      <c r="A1875" s="2"/>
      <c r="B1875" s="2"/>
    </row>
    <row r="1876" spans="1:2" x14ac:dyDescent="0.25">
      <c r="A1876" s="2"/>
      <c r="B1876" s="2"/>
    </row>
    <row r="1877" spans="1:2" x14ac:dyDescent="0.25">
      <c r="A1877" s="2"/>
      <c r="B1877" s="2"/>
    </row>
    <row r="1878" spans="1:2" x14ac:dyDescent="0.25">
      <c r="A1878" s="2"/>
      <c r="B1878" s="2"/>
    </row>
    <row r="1879" spans="1:2" x14ac:dyDescent="0.25">
      <c r="A1879" s="2"/>
      <c r="B1879" s="2"/>
    </row>
    <row r="1880" spans="1:2" x14ac:dyDescent="0.25">
      <c r="A1880" s="2"/>
      <c r="B1880" s="2"/>
    </row>
    <row r="1881" spans="1:2" x14ac:dyDescent="0.25">
      <c r="A1881" s="2"/>
      <c r="B1881" s="2"/>
    </row>
    <row r="1882" spans="1:2" x14ac:dyDescent="0.25">
      <c r="A1882" s="2"/>
      <c r="B1882" s="2"/>
    </row>
    <row r="1883" spans="1:2" x14ac:dyDescent="0.25">
      <c r="A1883" s="2"/>
      <c r="B1883" s="2"/>
    </row>
    <row r="1884" spans="1:2" x14ac:dyDescent="0.25">
      <c r="A1884" s="2"/>
      <c r="B1884" s="2"/>
    </row>
    <row r="1885" spans="1:2" x14ac:dyDescent="0.25">
      <c r="A1885" s="2"/>
      <c r="B1885" s="2"/>
    </row>
    <row r="1886" spans="1:2" x14ac:dyDescent="0.25">
      <c r="A1886" s="2"/>
      <c r="B1886" s="2"/>
    </row>
    <row r="1887" spans="1:2" x14ac:dyDescent="0.25">
      <c r="A1887" s="2"/>
      <c r="B1887" s="2"/>
    </row>
    <row r="1888" spans="1:2" x14ac:dyDescent="0.25">
      <c r="A1888" s="2"/>
      <c r="B1888" s="2"/>
    </row>
    <row r="1889" spans="1:2" x14ac:dyDescent="0.25">
      <c r="A1889" s="2"/>
      <c r="B1889" s="2"/>
    </row>
    <row r="1890" spans="1:2" x14ac:dyDescent="0.25">
      <c r="A1890" s="2"/>
      <c r="B1890" s="2"/>
    </row>
    <row r="1891" spans="1:2" x14ac:dyDescent="0.25">
      <c r="A1891" s="2"/>
      <c r="B1891" s="2"/>
    </row>
    <row r="1892" spans="1:2" x14ac:dyDescent="0.25">
      <c r="A1892" s="2"/>
      <c r="B1892" s="2"/>
    </row>
    <row r="1893" spans="1:2" x14ac:dyDescent="0.25">
      <c r="A1893" s="2"/>
      <c r="B1893" s="2"/>
    </row>
    <row r="1894" spans="1:2" x14ac:dyDescent="0.25">
      <c r="A1894" s="2"/>
      <c r="B1894" s="2"/>
    </row>
    <row r="1895" spans="1:2" x14ac:dyDescent="0.25">
      <c r="A1895" s="2"/>
      <c r="B1895" s="2"/>
    </row>
    <row r="1896" spans="1:2" x14ac:dyDescent="0.25">
      <c r="A1896" s="2"/>
      <c r="B1896" s="2"/>
    </row>
    <row r="1897" spans="1:2" x14ac:dyDescent="0.25">
      <c r="A1897" s="2"/>
      <c r="B1897" s="2"/>
    </row>
    <row r="1898" spans="1:2" x14ac:dyDescent="0.25">
      <c r="A1898" s="2"/>
      <c r="B1898" s="2"/>
    </row>
    <row r="1899" spans="1:2" x14ac:dyDescent="0.25">
      <c r="A1899" s="2"/>
      <c r="B1899" s="2"/>
    </row>
    <row r="1900" spans="1:2" x14ac:dyDescent="0.25">
      <c r="A1900" s="2"/>
      <c r="B1900" s="2"/>
    </row>
    <row r="1901" spans="1:2" x14ac:dyDescent="0.25">
      <c r="A1901" s="2"/>
      <c r="B1901" s="2"/>
    </row>
    <row r="1902" spans="1:2" x14ac:dyDescent="0.25">
      <c r="A1902" s="2"/>
      <c r="B1902" s="2"/>
    </row>
    <row r="1903" spans="1:2" x14ac:dyDescent="0.25">
      <c r="A1903" s="2"/>
      <c r="B1903" s="2"/>
    </row>
    <row r="1904" spans="1:2" x14ac:dyDescent="0.25">
      <c r="A1904" s="2"/>
      <c r="B1904" s="2"/>
    </row>
    <row r="1905" spans="1:2" x14ac:dyDescent="0.25">
      <c r="A1905" s="2"/>
      <c r="B1905" s="2"/>
    </row>
    <row r="1906" spans="1:2" x14ac:dyDescent="0.25">
      <c r="A1906" s="2"/>
      <c r="B1906" s="2"/>
    </row>
    <row r="1907" spans="1:2" x14ac:dyDescent="0.25">
      <c r="A1907" s="2"/>
      <c r="B1907" s="2"/>
    </row>
    <row r="1908" spans="1:2" x14ac:dyDescent="0.25">
      <c r="A1908" s="2"/>
      <c r="B1908" s="2"/>
    </row>
    <row r="1909" spans="1:2" x14ac:dyDescent="0.25">
      <c r="A1909" s="2"/>
      <c r="B1909" s="2"/>
    </row>
    <row r="1910" spans="1:2" x14ac:dyDescent="0.25">
      <c r="A1910" s="2"/>
      <c r="B1910" s="2"/>
    </row>
    <row r="1911" spans="1:2" x14ac:dyDescent="0.25">
      <c r="A1911" s="2"/>
      <c r="B1911" s="2"/>
    </row>
    <row r="1912" spans="1:2" x14ac:dyDescent="0.25">
      <c r="A1912" s="2"/>
      <c r="B1912" s="2"/>
    </row>
    <row r="1913" spans="1:2" x14ac:dyDescent="0.25">
      <c r="A1913" s="2"/>
      <c r="B1913" s="2"/>
    </row>
    <row r="1914" spans="1:2" x14ac:dyDescent="0.25">
      <c r="A1914" s="2"/>
      <c r="B1914" s="2"/>
    </row>
    <row r="1915" spans="1:2" x14ac:dyDescent="0.25">
      <c r="A1915" s="2"/>
      <c r="B1915" s="2"/>
    </row>
    <row r="1916" spans="1:2" x14ac:dyDescent="0.25">
      <c r="A1916" s="2"/>
      <c r="B1916" s="2"/>
    </row>
    <row r="1917" spans="1:2" x14ac:dyDescent="0.25">
      <c r="A1917" s="2"/>
      <c r="B1917" s="2"/>
    </row>
    <row r="1918" spans="1:2" x14ac:dyDescent="0.25">
      <c r="A1918" s="2"/>
      <c r="B1918" s="2"/>
    </row>
    <row r="1919" spans="1:2" x14ac:dyDescent="0.25">
      <c r="A1919" s="2"/>
      <c r="B1919" s="2"/>
    </row>
    <row r="1920" spans="1:2" x14ac:dyDescent="0.25">
      <c r="A1920" s="2"/>
      <c r="B1920" s="2"/>
    </row>
    <row r="1921" spans="1:2" x14ac:dyDescent="0.25">
      <c r="A1921" s="2"/>
      <c r="B1921" s="2"/>
    </row>
    <row r="1922" spans="1:2" x14ac:dyDescent="0.25">
      <c r="A1922" s="2"/>
      <c r="B1922" s="2"/>
    </row>
    <row r="1923" spans="1:2" x14ac:dyDescent="0.25">
      <c r="A1923" s="2"/>
      <c r="B1923" s="2"/>
    </row>
    <row r="1924" spans="1:2" x14ac:dyDescent="0.25">
      <c r="A1924" s="2"/>
      <c r="B1924" s="2"/>
    </row>
    <row r="1925" spans="1:2" x14ac:dyDescent="0.25">
      <c r="A1925" s="2"/>
      <c r="B1925" s="2"/>
    </row>
    <row r="1926" spans="1:2" x14ac:dyDescent="0.25">
      <c r="A1926" s="2"/>
      <c r="B1926" s="2"/>
    </row>
    <row r="1927" spans="1:2" x14ac:dyDescent="0.25">
      <c r="A1927" s="2"/>
      <c r="B1927" s="2"/>
    </row>
    <row r="1928" spans="1:2" x14ac:dyDescent="0.25">
      <c r="A1928" s="2"/>
      <c r="B1928" s="2"/>
    </row>
    <row r="1929" spans="1:2" x14ac:dyDescent="0.25">
      <c r="A1929" s="2"/>
      <c r="B1929" s="2"/>
    </row>
    <row r="1930" spans="1:2" x14ac:dyDescent="0.25">
      <c r="A1930" s="2"/>
      <c r="B1930" s="2"/>
    </row>
    <row r="1931" spans="1:2" x14ac:dyDescent="0.25">
      <c r="A1931" s="2"/>
      <c r="B1931" s="2"/>
    </row>
    <row r="1932" spans="1:2" x14ac:dyDescent="0.25">
      <c r="A1932" s="2"/>
      <c r="B1932" s="2"/>
    </row>
    <row r="1933" spans="1:2" x14ac:dyDescent="0.25">
      <c r="A1933" s="2"/>
      <c r="B1933" s="2"/>
    </row>
    <row r="1934" spans="1:2" x14ac:dyDescent="0.25">
      <c r="A1934" s="2"/>
      <c r="B1934" s="2"/>
    </row>
    <row r="1935" spans="1:2" x14ac:dyDescent="0.25">
      <c r="A1935" s="2"/>
      <c r="B1935" s="2"/>
    </row>
    <row r="1936" spans="1:2" x14ac:dyDescent="0.25">
      <c r="A1936" s="2"/>
      <c r="B1936" s="2"/>
    </row>
    <row r="1937" spans="1:2" x14ac:dyDescent="0.25">
      <c r="A1937" s="2"/>
      <c r="B1937" s="2"/>
    </row>
    <row r="1938" spans="1:2" x14ac:dyDescent="0.25">
      <c r="A1938" s="2"/>
      <c r="B1938" s="2"/>
    </row>
    <row r="1939" spans="1:2" x14ac:dyDescent="0.25">
      <c r="A1939" s="2"/>
      <c r="B1939" s="2"/>
    </row>
    <row r="1940" spans="1:2" x14ac:dyDescent="0.25">
      <c r="A1940" s="2"/>
      <c r="B1940" s="2"/>
    </row>
    <row r="1941" spans="1:2" x14ac:dyDescent="0.25">
      <c r="A1941" s="2"/>
      <c r="B1941" s="2"/>
    </row>
    <row r="1942" spans="1:2" x14ac:dyDescent="0.25">
      <c r="A1942" s="2"/>
      <c r="B1942" s="2"/>
    </row>
    <row r="1943" spans="1:2" x14ac:dyDescent="0.25">
      <c r="A1943" s="2"/>
      <c r="B1943" s="2"/>
    </row>
    <row r="1944" spans="1:2" x14ac:dyDescent="0.25">
      <c r="A1944" s="2"/>
      <c r="B1944" s="2"/>
    </row>
    <row r="1945" spans="1:2" x14ac:dyDescent="0.25">
      <c r="A1945" s="2"/>
      <c r="B1945" s="2"/>
    </row>
    <row r="1946" spans="1:2" x14ac:dyDescent="0.25">
      <c r="A1946" s="2"/>
      <c r="B1946" s="2"/>
    </row>
    <row r="1947" spans="1:2" x14ac:dyDescent="0.25">
      <c r="A1947" s="2"/>
      <c r="B1947" s="2"/>
    </row>
    <row r="1948" spans="1:2" x14ac:dyDescent="0.25">
      <c r="A1948" s="2"/>
      <c r="B1948" s="2"/>
    </row>
    <row r="1949" spans="1:2" x14ac:dyDescent="0.25">
      <c r="A1949" s="2"/>
      <c r="B1949" s="2"/>
    </row>
    <row r="1950" spans="1:2" x14ac:dyDescent="0.25">
      <c r="A1950" s="2"/>
      <c r="B1950" s="2"/>
    </row>
    <row r="1951" spans="1:2" x14ac:dyDescent="0.25">
      <c r="A1951" s="2"/>
      <c r="B1951" s="2"/>
    </row>
    <row r="1952" spans="1:2" x14ac:dyDescent="0.25">
      <c r="A1952" s="2"/>
      <c r="B1952" s="2"/>
    </row>
    <row r="1953" spans="1:2" x14ac:dyDescent="0.25">
      <c r="A1953" s="2"/>
      <c r="B1953" s="2"/>
    </row>
    <row r="1954" spans="1:2" x14ac:dyDescent="0.25">
      <c r="A1954" s="2"/>
      <c r="B1954" s="2"/>
    </row>
    <row r="1955" spans="1:2" x14ac:dyDescent="0.25">
      <c r="A1955" s="2"/>
      <c r="B1955" s="2"/>
    </row>
    <row r="1956" spans="1:2" x14ac:dyDescent="0.25">
      <c r="A1956" s="2"/>
      <c r="B1956" s="2"/>
    </row>
    <row r="1957" spans="1:2" x14ac:dyDescent="0.25">
      <c r="A1957" s="2"/>
      <c r="B1957" s="2"/>
    </row>
    <row r="1958" spans="1:2" x14ac:dyDescent="0.25">
      <c r="A1958" s="2"/>
      <c r="B1958" s="2"/>
    </row>
    <row r="1959" spans="1:2" x14ac:dyDescent="0.25">
      <c r="A1959" s="2"/>
      <c r="B1959" s="2"/>
    </row>
    <row r="1960" spans="1:2" x14ac:dyDescent="0.25">
      <c r="A1960" s="2"/>
      <c r="B1960" s="2"/>
    </row>
    <row r="1961" spans="1:2" x14ac:dyDescent="0.25">
      <c r="A1961" s="2"/>
      <c r="B1961" s="2"/>
    </row>
    <row r="1962" spans="1:2" x14ac:dyDescent="0.25">
      <c r="A1962" s="2"/>
      <c r="B1962" s="2"/>
    </row>
    <row r="1963" spans="1:2" x14ac:dyDescent="0.25">
      <c r="A1963" s="2"/>
      <c r="B1963" s="2"/>
    </row>
    <row r="1964" spans="1:2" x14ac:dyDescent="0.25">
      <c r="A1964" s="2"/>
      <c r="B1964" s="2"/>
    </row>
    <row r="1965" spans="1:2" x14ac:dyDescent="0.25">
      <c r="A1965" s="2"/>
      <c r="B1965" s="2"/>
    </row>
    <row r="1966" spans="1:2" x14ac:dyDescent="0.25">
      <c r="A1966" s="2"/>
      <c r="B1966" s="2"/>
    </row>
    <row r="1967" spans="1:2" x14ac:dyDescent="0.25">
      <c r="A1967" s="2"/>
      <c r="B1967" s="2"/>
    </row>
    <row r="1968" spans="1:2" x14ac:dyDescent="0.25">
      <c r="A1968" s="2"/>
      <c r="B1968" s="2"/>
    </row>
    <row r="1969" spans="1:2" x14ac:dyDescent="0.25">
      <c r="A1969" s="2"/>
      <c r="B1969" s="2"/>
    </row>
    <row r="1970" spans="1:2" x14ac:dyDescent="0.25">
      <c r="A1970" s="2"/>
      <c r="B1970" s="2"/>
    </row>
    <row r="1971" spans="1:2" x14ac:dyDescent="0.25">
      <c r="A1971" s="2"/>
      <c r="B1971" s="2"/>
    </row>
    <row r="1972" spans="1:2" x14ac:dyDescent="0.25">
      <c r="A1972" s="2"/>
      <c r="B1972" s="2"/>
    </row>
    <row r="1973" spans="1:2" x14ac:dyDescent="0.25">
      <c r="A1973" s="2"/>
      <c r="B1973" s="2"/>
    </row>
    <row r="1974" spans="1:2" x14ac:dyDescent="0.25">
      <c r="A1974" s="2"/>
      <c r="B1974" s="2"/>
    </row>
    <row r="1975" spans="1:2" x14ac:dyDescent="0.25">
      <c r="A1975" s="2"/>
      <c r="B1975" s="2"/>
    </row>
    <row r="1976" spans="1:2" x14ac:dyDescent="0.25">
      <c r="A1976" s="2"/>
      <c r="B1976" s="2"/>
    </row>
    <row r="1977" spans="1:2" x14ac:dyDescent="0.25">
      <c r="A1977" s="2"/>
      <c r="B1977" s="2"/>
    </row>
    <row r="1978" spans="1:2" x14ac:dyDescent="0.25">
      <c r="A1978" s="2"/>
      <c r="B1978" s="2"/>
    </row>
    <row r="1979" spans="1:2" x14ac:dyDescent="0.25">
      <c r="A1979" s="2"/>
      <c r="B1979" s="2"/>
    </row>
    <row r="1980" spans="1:2" x14ac:dyDescent="0.25">
      <c r="A1980" s="2"/>
      <c r="B1980" s="2"/>
    </row>
    <row r="1981" spans="1:2" x14ac:dyDescent="0.25">
      <c r="A1981" s="2"/>
      <c r="B1981" s="2"/>
    </row>
    <row r="1982" spans="1:2" x14ac:dyDescent="0.25">
      <c r="A1982" s="2"/>
      <c r="B1982" s="2"/>
    </row>
    <row r="1983" spans="1:2" x14ac:dyDescent="0.25">
      <c r="A1983" s="2"/>
      <c r="B1983" s="2"/>
    </row>
    <row r="1984" spans="1:2" x14ac:dyDescent="0.25">
      <c r="A1984" s="2"/>
      <c r="B1984" s="2"/>
    </row>
    <row r="1985" spans="1:2" x14ac:dyDescent="0.25">
      <c r="A1985" s="2"/>
      <c r="B1985" s="2"/>
    </row>
    <row r="1986" spans="1:2" x14ac:dyDescent="0.25">
      <c r="A1986" s="2"/>
      <c r="B1986" s="2"/>
    </row>
    <row r="1987" spans="1:2" x14ac:dyDescent="0.25">
      <c r="A1987" s="2"/>
      <c r="B1987" s="2"/>
    </row>
    <row r="1988" spans="1:2" x14ac:dyDescent="0.25">
      <c r="A1988" s="2"/>
      <c r="B1988" s="2"/>
    </row>
    <row r="1989" spans="1:2" x14ac:dyDescent="0.25">
      <c r="A1989" s="2"/>
      <c r="B1989" s="2"/>
    </row>
    <row r="1990" spans="1:2" x14ac:dyDescent="0.25">
      <c r="A1990" s="2"/>
      <c r="B1990" s="2"/>
    </row>
    <row r="1991" spans="1:2" x14ac:dyDescent="0.25">
      <c r="A1991" s="2"/>
      <c r="B1991" s="2"/>
    </row>
    <row r="1992" spans="1:2" x14ac:dyDescent="0.25">
      <c r="A1992" s="2"/>
      <c r="B1992" s="2"/>
    </row>
    <row r="1993" spans="1:2" x14ac:dyDescent="0.25">
      <c r="A1993" s="2"/>
      <c r="B1993" s="2"/>
    </row>
    <row r="1994" spans="1:2" x14ac:dyDescent="0.25">
      <c r="A1994" s="2"/>
      <c r="B1994" s="2"/>
    </row>
    <row r="1995" spans="1:2" x14ac:dyDescent="0.25">
      <c r="A1995" s="2"/>
      <c r="B1995" s="2"/>
    </row>
    <row r="1996" spans="1:2" x14ac:dyDescent="0.25">
      <c r="A1996" s="2"/>
      <c r="B1996" s="2"/>
    </row>
    <row r="1997" spans="1:2" x14ac:dyDescent="0.25">
      <c r="A1997" s="2"/>
      <c r="B1997" s="2"/>
    </row>
    <row r="1998" spans="1:2" x14ac:dyDescent="0.25">
      <c r="A1998" s="2"/>
      <c r="B1998" s="2"/>
    </row>
    <row r="1999" spans="1:2" x14ac:dyDescent="0.25">
      <c r="A1999" s="2"/>
      <c r="B1999" s="2"/>
    </row>
    <row r="2000" spans="1:2" x14ac:dyDescent="0.25">
      <c r="A2000" s="2"/>
      <c r="B2000" s="2"/>
    </row>
    <row r="2001" spans="1:2" x14ac:dyDescent="0.25">
      <c r="A2001" s="2"/>
      <c r="B2001" s="2"/>
    </row>
    <row r="2002" spans="1:2" x14ac:dyDescent="0.25">
      <c r="A2002" s="2"/>
      <c r="B2002" s="2"/>
    </row>
    <row r="2003" spans="1:2" x14ac:dyDescent="0.25">
      <c r="A2003" s="2"/>
      <c r="B2003" s="2"/>
    </row>
    <row r="2004" spans="1:2" x14ac:dyDescent="0.25">
      <c r="A2004" s="2"/>
      <c r="B2004" s="2"/>
    </row>
    <row r="2005" spans="1:2" x14ac:dyDescent="0.25">
      <c r="A2005" s="2"/>
      <c r="B2005" s="2"/>
    </row>
    <row r="2006" spans="1:2" x14ac:dyDescent="0.25">
      <c r="A2006" s="2"/>
      <c r="B2006" s="2"/>
    </row>
    <row r="2007" spans="1:2" x14ac:dyDescent="0.25">
      <c r="A2007" s="2"/>
      <c r="B2007" s="2"/>
    </row>
    <row r="2008" spans="1:2" x14ac:dyDescent="0.25">
      <c r="A2008" s="2"/>
      <c r="B2008" s="2"/>
    </row>
    <row r="2009" spans="1:2" x14ac:dyDescent="0.25">
      <c r="A2009" s="2"/>
      <c r="B2009" s="2"/>
    </row>
    <row r="2010" spans="1:2" x14ac:dyDescent="0.25">
      <c r="A2010" s="2"/>
      <c r="B2010" s="2"/>
    </row>
    <row r="2011" spans="1:2" x14ac:dyDescent="0.25">
      <c r="A2011" s="2"/>
      <c r="B2011" s="2"/>
    </row>
    <row r="2012" spans="1:2" x14ac:dyDescent="0.25">
      <c r="A2012" s="2"/>
      <c r="B2012" s="2"/>
    </row>
    <row r="2013" spans="1:2" x14ac:dyDescent="0.25">
      <c r="A2013" s="2"/>
      <c r="B2013" s="2"/>
    </row>
    <row r="2014" spans="1:2" x14ac:dyDescent="0.25">
      <c r="A2014" s="2"/>
      <c r="B2014" s="2"/>
    </row>
    <row r="2015" spans="1:2" x14ac:dyDescent="0.25">
      <c r="A2015" s="2"/>
      <c r="B2015" s="2"/>
    </row>
    <row r="2016" spans="1:2" x14ac:dyDescent="0.25">
      <c r="A2016" s="2"/>
      <c r="B2016" s="2"/>
    </row>
    <row r="2017" spans="1:2" x14ac:dyDescent="0.25">
      <c r="A2017" s="2"/>
      <c r="B2017" s="2"/>
    </row>
    <row r="2018" spans="1:2" x14ac:dyDescent="0.25">
      <c r="A2018" s="2"/>
      <c r="B2018" s="2"/>
    </row>
    <row r="2019" spans="1:2" x14ac:dyDescent="0.25">
      <c r="A2019" s="2"/>
      <c r="B2019" s="2"/>
    </row>
    <row r="2020" spans="1:2" x14ac:dyDescent="0.25">
      <c r="A2020" s="2"/>
      <c r="B2020" s="2"/>
    </row>
    <row r="2021" spans="1:2" x14ac:dyDescent="0.25">
      <c r="A2021" s="2"/>
      <c r="B2021" s="2"/>
    </row>
    <row r="2022" spans="1:2" x14ac:dyDescent="0.25">
      <c r="A2022" s="2"/>
      <c r="B2022" s="2"/>
    </row>
    <row r="2023" spans="1:2" x14ac:dyDescent="0.25">
      <c r="A2023" s="2"/>
      <c r="B2023" s="2"/>
    </row>
    <row r="2024" spans="1:2" x14ac:dyDescent="0.25">
      <c r="A2024" s="2"/>
      <c r="B2024" s="2"/>
    </row>
    <row r="2025" spans="1:2" x14ac:dyDescent="0.25">
      <c r="A2025" s="2"/>
      <c r="B2025" s="2"/>
    </row>
    <row r="2026" spans="1:2" x14ac:dyDescent="0.25">
      <c r="A2026" s="2"/>
      <c r="B2026" s="2"/>
    </row>
    <row r="2027" spans="1:2" x14ac:dyDescent="0.25">
      <c r="A2027" s="2"/>
      <c r="B2027" s="2"/>
    </row>
    <row r="2028" spans="1:2" x14ac:dyDescent="0.25">
      <c r="A2028" s="2"/>
      <c r="B2028" s="2"/>
    </row>
    <row r="2029" spans="1:2" x14ac:dyDescent="0.25">
      <c r="A2029" s="2"/>
      <c r="B2029" s="2"/>
    </row>
    <row r="2030" spans="1:2" x14ac:dyDescent="0.25">
      <c r="A2030" s="2"/>
      <c r="B2030" s="2"/>
    </row>
    <row r="2031" spans="1:2" x14ac:dyDescent="0.25">
      <c r="A2031" s="2"/>
      <c r="B2031" s="2"/>
    </row>
    <row r="2032" spans="1:2" x14ac:dyDescent="0.25">
      <c r="A2032" s="2"/>
      <c r="B2032" s="2"/>
    </row>
    <row r="2033" spans="1:2" x14ac:dyDescent="0.25">
      <c r="A2033" s="2"/>
      <c r="B2033" s="2"/>
    </row>
    <row r="2034" spans="1:2" x14ac:dyDescent="0.25">
      <c r="A2034" s="2"/>
      <c r="B2034" s="2"/>
    </row>
    <row r="2035" spans="1:2" x14ac:dyDescent="0.25">
      <c r="A2035" s="2"/>
      <c r="B2035" s="2"/>
    </row>
    <row r="2036" spans="1:2" x14ac:dyDescent="0.25">
      <c r="A2036" s="2"/>
      <c r="B2036" s="2"/>
    </row>
    <row r="2037" spans="1:2" x14ac:dyDescent="0.25">
      <c r="A2037" s="2"/>
      <c r="B2037" s="2"/>
    </row>
    <row r="2038" spans="1:2" x14ac:dyDescent="0.25">
      <c r="A2038" s="2"/>
      <c r="B2038" s="2"/>
    </row>
    <row r="2039" spans="1:2" x14ac:dyDescent="0.25">
      <c r="A2039" s="2"/>
      <c r="B2039" s="2"/>
    </row>
    <row r="2040" spans="1:2" x14ac:dyDescent="0.25">
      <c r="A2040" s="2"/>
      <c r="B2040" s="2"/>
    </row>
    <row r="2041" spans="1:2" x14ac:dyDescent="0.25">
      <c r="A2041" s="2"/>
      <c r="B2041" s="2"/>
    </row>
    <row r="2042" spans="1:2" x14ac:dyDescent="0.25">
      <c r="A2042" s="2"/>
      <c r="B2042" s="2"/>
    </row>
    <row r="2043" spans="1:2" x14ac:dyDescent="0.25">
      <c r="A2043" s="2"/>
      <c r="B2043" s="2"/>
    </row>
    <row r="2044" spans="1:2" x14ac:dyDescent="0.25">
      <c r="A2044" s="2"/>
      <c r="B2044" s="2"/>
    </row>
    <row r="2045" spans="1:2" x14ac:dyDescent="0.25">
      <c r="A2045" s="2"/>
      <c r="B2045" s="2"/>
    </row>
    <row r="2046" spans="1:2" x14ac:dyDescent="0.25">
      <c r="A2046" s="2"/>
      <c r="B2046" s="2"/>
    </row>
    <row r="2047" spans="1:2" x14ac:dyDescent="0.25">
      <c r="A2047" s="2"/>
      <c r="B2047" s="2"/>
    </row>
    <row r="2048" spans="1:2" x14ac:dyDescent="0.25">
      <c r="A2048" s="2"/>
      <c r="B2048" s="2"/>
    </row>
    <row r="2049" spans="1:2" x14ac:dyDescent="0.25">
      <c r="A2049" s="2"/>
      <c r="B2049" s="2"/>
    </row>
    <row r="2050" spans="1:2" x14ac:dyDescent="0.25">
      <c r="A2050" s="2"/>
      <c r="B2050" s="2"/>
    </row>
    <row r="2051" spans="1:2" x14ac:dyDescent="0.25">
      <c r="A2051" s="2"/>
      <c r="B2051" s="2"/>
    </row>
    <row r="2052" spans="1:2" x14ac:dyDescent="0.25">
      <c r="A2052" s="2"/>
      <c r="B2052" s="2"/>
    </row>
    <row r="2053" spans="1:2" x14ac:dyDescent="0.25">
      <c r="A2053" s="2"/>
      <c r="B2053" s="2"/>
    </row>
    <row r="2054" spans="1:2" x14ac:dyDescent="0.25">
      <c r="A2054" s="2"/>
      <c r="B2054" s="2"/>
    </row>
    <row r="2055" spans="1:2" x14ac:dyDescent="0.25">
      <c r="A2055" s="2"/>
      <c r="B2055" s="2"/>
    </row>
    <row r="2056" spans="1:2" x14ac:dyDescent="0.25">
      <c r="A2056" s="2"/>
      <c r="B2056" s="2"/>
    </row>
    <row r="2057" spans="1:2" x14ac:dyDescent="0.25">
      <c r="A2057" s="2"/>
      <c r="B2057" s="2"/>
    </row>
    <row r="2058" spans="1:2" x14ac:dyDescent="0.25">
      <c r="A2058" s="2"/>
      <c r="B2058" s="2"/>
    </row>
    <row r="2059" spans="1:2" x14ac:dyDescent="0.25">
      <c r="A2059" s="2"/>
      <c r="B2059" s="2"/>
    </row>
    <row r="2060" spans="1:2" x14ac:dyDescent="0.25">
      <c r="A2060" s="2"/>
      <c r="B2060" s="2"/>
    </row>
    <row r="2061" spans="1:2" x14ac:dyDescent="0.25">
      <c r="A2061" s="2"/>
      <c r="B2061" s="2"/>
    </row>
    <row r="2062" spans="1:2" x14ac:dyDescent="0.25">
      <c r="A2062" s="2"/>
      <c r="B2062" s="2"/>
    </row>
    <row r="2063" spans="1:2" x14ac:dyDescent="0.25">
      <c r="A2063" s="2"/>
      <c r="B2063" s="2"/>
    </row>
    <row r="2064" spans="1:2" x14ac:dyDescent="0.25">
      <c r="A2064" s="2"/>
      <c r="B2064" s="2"/>
    </row>
    <row r="2065" spans="1:2" x14ac:dyDescent="0.25">
      <c r="A2065" s="2"/>
      <c r="B2065" s="2"/>
    </row>
    <row r="2066" spans="1:2" x14ac:dyDescent="0.25">
      <c r="A2066" s="2"/>
      <c r="B2066" s="2"/>
    </row>
    <row r="2067" spans="1:2" x14ac:dyDescent="0.25">
      <c r="A2067" s="2"/>
      <c r="B2067" s="2"/>
    </row>
    <row r="2068" spans="1:2" x14ac:dyDescent="0.25">
      <c r="A2068" s="2"/>
      <c r="B2068" s="2"/>
    </row>
    <row r="2069" spans="1:2" x14ac:dyDescent="0.25">
      <c r="A2069" s="2"/>
      <c r="B2069" s="2"/>
    </row>
    <row r="2070" spans="1:2" x14ac:dyDescent="0.25">
      <c r="A2070" s="2"/>
      <c r="B2070" s="2"/>
    </row>
    <row r="2071" spans="1:2" x14ac:dyDescent="0.25">
      <c r="A2071" s="2"/>
      <c r="B2071" s="2"/>
    </row>
    <row r="2072" spans="1:2" x14ac:dyDescent="0.25">
      <c r="A2072" s="2"/>
      <c r="B2072" s="2"/>
    </row>
    <row r="2073" spans="1:2" x14ac:dyDescent="0.25">
      <c r="A2073" s="2"/>
      <c r="B2073" s="2"/>
    </row>
    <row r="2074" spans="1:2" x14ac:dyDescent="0.25">
      <c r="A2074" s="2"/>
      <c r="B2074" s="2"/>
    </row>
    <row r="2075" spans="1:2" x14ac:dyDescent="0.25">
      <c r="A2075" s="2"/>
      <c r="B2075" s="2"/>
    </row>
    <row r="2076" spans="1:2" x14ac:dyDescent="0.25">
      <c r="A2076" s="2"/>
      <c r="B2076" s="2"/>
    </row>
    <row r="2077" spans="1:2" x14ac:dyDescent="0.25">
      <c r="A2077" s="2"/>
      <c r="B2077" s="2"/>
    </row>
    <row r="2078" spans="1:2" x14ac:dyDescent="0.25">
      <c r="A2078" s="2"/>
      <c r="B2078" s="2"/>
    </row>
    <row r="2079" spans="1:2" x14ac:dyDescent="0.25">
      <c r="A2079" s="2"/>
      <c r="B2079" s="2"/>
    </row>
    <row r="2080" spans="1:2" x14ac:dyDescent="0.25">
      <c r="A2080" s="2"/>
      <c r="B2080" s="2"/>
    </row>
    <row r="2081" spans="1:2" x14ac:dyDescent="0.25">
      <c r="A2081" s="2"/>
      <c r="B2081" s="2"/>
    </row>
    <row r="2082" spans="1:2" x14ac:dyDescent="0.25">
      <c r="A2082" s="2"/>
      <c r="B2082" s="2"/>
    </row>
    <row r="2083" spans="1:2" x14ac:dyDescent="0.25">
      <c r="A2083" s="2"/>
      <c r="B2083" s="2"/>
    </row>
    <row r="2084" spans="1:2" x14ac:dyDescent="0.25">
      <c r="A2084" s="2"/>
      <c r="B2084" s="2"/>
    </row>
    <row r="2085" spans="1:2" x14ac:dyDescent="0.25">
      <c r="A2085" s="2"/>
      <c r="B2085" s="2"/>
    </row>
    <row r="2086" spans="1:2" x14ac:dyDescent="0.25">
      <c r="A2086" s="2"/>
      <c r="B2086" s="2"/>
    </row>
    <row r="2087" spans="1:2" x14ac:dyDescent="0.25">
      <c r="A2087" s="2"/>
      <c r="B2087" s="2"/>
    </row>
    <row r="2088" spans="1:2" x14ac:dyDescent="0.25">
      <c r="A2088" s="2"/>
      <c r="B2088" s="2"/>
    </row>
    <row r="2089" spans="1:2" x14ac:dyDescent="0.25">
      <c r="A2089" s="2"/>
      <c r="B2089" s="2"/>
    </row>
    <row r="2090" spans="1:2" x14ac:dyDescent="0.25">
      <c r="A2090" s="2"/>
      <c r="B2090" s="2"/>
    </row>
    <row r="2091" spans="1:2" x14ac:dyDescent="0.25">
      <c r="A2091" s="2"/>
      <c r="B2091" s="2"/>
    </row>
    <row r="2092" spans="1:2" x14ac:dyDescent="0.25">
      <c r="A2092" s="2"/>
      <c r="B2092" s="2"/>
    </row>
    <row r="2093" spans="1:2" x14ac:dyDescent="0.25">
      <c r="A2093" s="2"/>
      <c r="B2093" s="2"/>
    </row>
    <row r="2094" spans="1:2" x14ac:dyDescent="0.25">
      <c r="A2094" s="2"/>
      <c r="B2094" s="2"/>
    </row>
    <row r="2095" spans="1:2" x14ac:dyDescent="0.25">
      <c r="A2095" s="2"/>
      <c r="B2095" s="2"/>
    </row>
    <row r="2096" spans="1:2" x14ac:dyDescent="0.25">
      <c r="A2096" s="2"/>
      <c r="B2096" s="2"/>
    </row>
    <row r="2097" spans="1:2" x14ac:dyDescent="0.25">
      <c r="A2097" s="2"/>
      <c r="B2097" s="2"/>
    </row>
    <row r="2098" spans="1:2" x14ac:dyDescent="0.25">
      <c r="A2098" s="2"/>
      <c r="B2098" s="2"/>
    </row>
    <row r="2099" spans="1:2" x14ac:dyDescent="0.25">
      <c r="A2099" s="2"/>
      <c r="B2099" s="2"/>
    </row>
    <row r="2100" spans="1:2" x14ac:dyDescent="0.25">
      <c r="A2100" s="2"/>
      <c r="B2100" s="2"/>
    </row>
    <row r="2101" spans="1:2" x14ac:dyDescent="0.25">
      <c r="A2101" s="2"/>
      <c r="B2101" s="2"/>
    </row>
    <row r="2102" spans="1:2" x14ac:dyDescent="0.25">
      <c r="A2102" s="2"/>
      <c r="B2102" s="2"/>
    </row>
    <row r="2103" spans="1:2" x14ac:dyDescent="0.25">
      <c r="A2103" s="2"/>
      <c r="B2103" s="2"/>
    </row>
    <row r="2104" spans="1:2" x14ac:dyDescent="0.25">
      <c r="A2104" s="2"/>
      <c r="B2104" s="2"/>
    </row>
    <row r="2105" spans="1:2" x14ac:dyDescent="0.25">
      <c r="A2105" s="2"/>
      <c r="B2105" s="2"/>
    </row>
    <row r="2106" spans="1:2" x14ac:dyDescent="0.25">
      <c r="A2106" s="2"/>
      <c r="B2106" s="2"/>
    </row>
    <row r="2107" spans="1:2" x14ac:dyDescent="0.25">
      <c r="A2107" s="2"/>
      <c r="B2107" s="2"/>
    </row>
    <row r="2108" spans="1:2" x14ac:dyDescent="0.25">
      <c r="A2108" s="2"/>
      <c r="B2108" s="2"/>
    </row>
    <row r="2109" spans="1:2" x14ac:dyDescent="0.25">
      <c r="A2109" s="2"/>
      <c r="B2109" s="2"/>
    </row>
    <row r="2110" spans="1:2" x14ac:dyDescent="0.25">
      <c r="A2110" s="2"/>
      <c r="B2110" s="2"/>
    </row>
    <row r="2111" spans="1:2" x14ac:dyDescent="0.25">
      <c r="A2111" s="2"/>
      <c r="B2111" s="2"/>
    </row>
    <row r="2112" spans="1:2" x14ac:dyDescent="0.25">
      <c r="A2112" s="2"/>
      <c r="B2112" s="2"/>
    </row>
    <row r="2113" spans="1:2" x14ac:dyDescent="0.25">
      <c r="A2113" s="2"/>
      <c r="B2113" s="2"/>
    </row>
    <row r="2114" spans="1:2" x14ac:dyDescent="0.25">
      <c r="A2114" s="2"/>
      <c r="B2114" s="2"/>
    </row>
    <row r="2115" spans="1:2" x14ac:dyDescent="0.25">
      <c r="A2115" s="2"/>
      <c r="B2115" s="2"/>
    </row>
    <row r="2116" spans="1:2" x14ac:dyDescent="0.25">
      <c r="A2116" s="2"/>
      <c r="B2116" s="2"/>
    </row>
    <row r="2117" spans="1:2" x14ac:dyDescent="0.25">
      <c r="A2117" s="2"/>
      <c r="B2117" s="2"/>
    </row>
    <row r="2118" spans="1:2" x14ac:dyDescent="0.25">
      <c r="A2118" s="2"/>
      <c r="B2118" s="2"/>
    </row>
    <row r="2119" spans="1:2" x14ac:dyDescent="0.25">
      <c r="A2119" s="2"/>
      <c r="B2119" s="2"/>
    </row>
    <row r="2120" spans="1:2" x14ac:dyDescent="0.25">
      <c r="A2120" s="2"/>
      <c r="B2120" s="2"/>
    </row>
    <row r="2121" spans="1:2" x14ac:dyDescent="0.25">
      <c r="A2121" s="2"/>
      <c r="B2121" s="2"/>
    </row>
    <row r="2122" spans="1:2" x14ac:dyDescent="0.25">
      <c r="A2122" s="2"/>
      <c r="B2122" s="2"/>
    </row>
    <row r="2123" spans="1:2" x14ac:dyDescent="0.25">
      <c r="A2123" s="2"/>
      <c r="B2123" s="2"/>
    </row>
    <row r="2124" spans="1:2" x14ac:dyDescent="0.25">
      <c r="A2124" s="2"/>
      <c r="B2124" s="2"/>
    </row>
    <row r="2125" spans="1:2" x14ac:dyDescent="0.25">
      <c r="A2125" s="2"/>
      <c r="B2125" s="2"/>
    </row>
    <row r="2126" spans="1:2" x14ac:dyDescent="0.25">
      <c r="A2126" s="2"/>
      <c r="B2126" s="2"/>
    </row>
    <row r="2127" spans="1:2" x14ac:dyDescent="0.25">
      <c r="A2127" s="2"/>
      <c r="B2127" s="2"/>
    </row>
    <row r="2128" spans="1:2" x14ac:dyDescent="0.25">
      <c r="A2128" s="2"/>
      <c r="B2128" s="2"/>
    </row>
    <row r="2129" spans="1:2" x14ac:dyDescent="0.25">
      <c r="A2129" s="2"/>
      <c r="B2129" s="2"/>
    </row>
    <row r="2130" spans="1:2" x14ac:dyDescent="0.25">
      <c r="A2130" s="2"/>
      <c r="B2130" s="2"/>
    </row>
    <row r="2131" spans="1:2" x14ac:dyDescent="0.25">
      <c r="A2131" s="2"/>
      <c r="B2131" s="2"/>
    </row>
    <row r="2132" spans="1:2" x14ac:dyDescent="0.25">
      <c r="A2132" s="2"/>
      <c r="B2132" s="2"/>
    </row>
    <row r="2133" spans="1:2" x14ac:dyDescent="0.25">
      <c r="A2133" s="2"/>
      <c r="B2133" s="2"/>
    </row>
    <row r="2134" spans="1:2" x14ac:dyDescent="0.25">
      <c r="A2134" s="2"/>
      <c r="B2134" s="2"/>
    </row>
    <row r="2135" spans="1:2" x14ac:dyDescent="0.25">
      <c r="A2135" s="2"/>
      <c r="B2135" s="2"/>
    </row>
    <row r="2136" spans="1:2" x14ac:dyDescent="0.25">
      <c r="A2136" s="2"/>
      <c r="B2136" s="2"/>
    </row>
    <row r="2137" spans="1:2" x14ac:dyDescent="0.25">
      <c r="A2137" s="2"/>
      <c r="B2137" s="2"/>
    </row>
    <row r="2138" spans="1:2" x14ac:dyDescent="0.25">
      <c r="A2138" s="2"/>
      <c r="B2138" s="2"/>
    </row>
    <row r="2139" spans="1:2" x14ac:dyDescent="0.25">
      <c r="A2139" s="2"/>
      <c r="B2139" s="2"/>
    </row>
    <row r="2140" spans="1:2" x14ac:dyDescent="0.25">
      <c r="A2140" s="2"/>
      <c r="B2140" s="2"/>
    </row>
    <row r="2141" spans="1:2" x14ac:dyDescent="0.25">
      <c r="A2141" s="2"/>
      <c r="B2141" s="2"/>
    </row>
    <row r="2142" spans="1:2" x14ac:dyDescent="0.25">
      <c r="A2142" s="2"/>
      <c r="B2142" s="2"/>
    </row>
    <row r="2143" spans="1:2" x14ac:dyDescent="0.25">
      <c r="A2143" s="2"/>
      <c r="B2143" s="2"/>
    </row>
    <row r="2144" spans="1:2" x14ac:dyDescent="0.25">
      <c r="A2144" s="2"/>
      <c r="B2144" s="2"/>
    </row>
    <row r="2145" spans="1:2" x14ac:dyDescent="0.25">
      <c r="A2145" s="2"/>
      <c r="B2145" s="2"/>
    </row>
    <row r="2146" spans="1:2" x14ac:dyDescent="0.25">
      <c r="A2146" s="2"/>
      <c r="B2146" s="2"/>
    </row>
    <row r="2147" spans="1:2" x14ac:dyDescent="0.25">
      <c r="A2147" s="2"/>
      <c r="B2147" s="2"/>
    </row>
    <row r="2148" spans="1:2" x14ac:dyDescent="0.25">
      <c r="A2148" s="2"/>
      <c r="B2148" s="2"/>
    </row>
    <row r="2149" spans="1:2" x14ac:dyDescent="0.25">
      <c r="A2149" s="2"/>
      <c r="B2149" s="2"/>
    </row>
    <row r="2150" spans="1:2" x14ac:dyDescent="0.25">
      <c r="A2150" s="2"/>
      <c r="B2150" s="2"/>
    </row>
    <row r="2151" spans="1:2" x14ac:dyDescent="0.25">
      <c r="A2151" s="2"/>
      <c r="B2151" s="2"/>
    </row>
    <row r="2152" spans="1:2" x14ac:dyDescent="0.25">
      <c r="A2152" s="2"/>
      <c r="B2152" s="2"/>
    </row>
    <row r="2153" spans="1:2" x14ac:dyDescent="0.25">
      <c r="A2153" s="2"/>
      <c r="B2153" s="2"/>
    </row>
    <row r="2154" spans="1:2" x14ac:dyDescent="0.25">
      <c r="A2154" s="2"/>
      <c r="B2154" s="2"/>
    </row>
    <row r="2155" spans="1:2" x14ac:dyDescent="0.25">
      <c r="A2155" s="2"/>
      <c r="B2155" s="2"/>
    </row>
    <row r="2156" spans="1:2" x14ac:dyDescent="0.25">
      <c r="A2156" s="2"/>
      <c r="B2156" s="2"/>
    </row>
    <row r="2157" spans="1:2" x14ac:dyDescent="0.25">
      <c r="A2157" s="2"/>
      <c r="B2157" s="2"/>
    </row>
    <row r="2158" spans="1:2" x14ac:dyDescent="0.25">
      <c r="A2158" s="2"/>
      <c r="B2158" s="2"/>
    </row>
    <row r="2159" spans="1:2" x14ac:dyDescent="0.25">
      <c r="A2159" s="2"/>
      <c r="B2159" s="2"/>
    </row>
    <row r="2160" spans="1:2" x14ac:dyDescent="0.25">
      <c r="A2160" s="2"/>
      <c r="B2160" s="2"/>
    </row>
    <row r="2161" spans="1:2" x14ac:dyDescent="0.25">
      <c r="A2161" s="2"/>
      <c r="B2161" s="2"/>
    </row>
    <row r="2162" spans="1:2" x14ac:dyDescent="0.25">
      <c r="A2162" s="2"/>
      <c r="B2162" s="2"/>
    </row>
    <row r="2163" spans="1:2" x14ac:dyDescent="0.25">
      <c r="A2163" s="2"/>
      <c r="B2163" s="2"/>
    </row>
    <row r="2164" spans="1:2" x14ac:dyDescent="0.25">
      <c r="A2164" s="2"/>
      <c r="B2164" s="2"/>
    </row>
    <row r="2165" spans="1:2" x14ac:dyDescent="0.25">
      <c r="A2165" s="2"/>
      <c r="B2165" s="2"/>
    </row>
    <row r="2166" spans="1:2" x14ac:dyDescent="0.25">
      <c r="A2166" s="2"/>
      <c r="B2166" s="2"/>
    </row>
    <row r="2167" spans="1:2" x14ac:dyDescent="0.25">
      <c r="A2167" s="2"/>
      <c r="B2167" s="2"/>
    </row>
    <row r="2168" spans="1:2" x14ac:dyDescent="0.25">
      <c r="A2168" s="2"/>
      <c r="B2168" s="2"/>
    </row>
    <row r="2169" spans="1:2" x14ac:dyDescent="0.25">
      <c r="A2169" s="2"/>
      <c r="B2169" s="2"/>
    </row>
    <row r="2170" spans="1:2" x14ac:dyDescent="0.25">
      <c r="A2170" s="2"/>
      <c r="B2170" s="2"/>
    </row>
    <row r="2171" spans="1:2" x14ac:dyDescent="0.25">
      <c r="A2171" s="2"/>
      <c r="B2171" s="2"/>
    </row>
    <row r="2172" spans="1:2" x14ac:dyDescent="0.25">
      <c r="A2172" s="2"/>
      <c r="B2172" s="2"/>
    </row>
    <row r="2173" spans="1:2" x14ac:dyDescent="0.25">
      <c r="A2173" s="2"/>
      <c r="B2173" s="2"/>
    </row>
    <row r="2174" spans="1:2" x14ac:dyDescent="0.25">
      <c r="A2174" s="2"/>
      <c r="B2174" s="2"/>
    </row>
    <row r="2175" spans="1:2" x14ac:dyDescent="0.25">
      <c r="A2175" s="2"/>
      <c r="B2175" s="2"/>
    </row>
    <row r="2176" spans="1:2" x14ac:dyDescent="0.25">
      <c r="A2176" s="2"/>
      <c r="B2176" s="2"/>
    </row>
    <row r="2177" spans="1:2" x14ac:dyDescent="0.25">
      <c r="A2177" s="2"/>
      <c r="B2177" s="2"/>
    </row>
    <row r="2178" spans="1:2" x14ac:dyDescent="0.25">
      <c r="A2178" s="2"/>
      <c r="B2178" s="2"/>
    </row>
    <row r="2179" spans="1:2" x14ac:dyDescent="0.25">
      <c r="A2179" s="2"/>
      <c r="B2179" s="2"/>
    </row>
    <row r="2180" spans="1:2" x14ac:dyDescent="0.25">
      <c r="A2180" s="2"/>
      <c r="B2180" s="2"/>
    </row>
    <row r="2181" spans="1:2" x14ac:dyDescent="0.25">
      <c r="A2181" s="2"/>
      <c r="B2181" s="2"/>
    </row>
    <row r="2182" spans="1:2" x14ac:dyDescent="0.25">
      <c r="A2182" s="2"/>
      <c r="B2182" s="2"/>
    </row>
    <row r="2183" spans="1:2" x14ac:dyDescent="0.25">
      <c r="A2183" s="2"/>
      <c r="B2183" s="2"/>
    </row>
    <row r="2184" spans="1:2" x14ac:dyDescent="0.25">
      <c r="A2184" s="2"/>
      <c r="B2184" s="2"/>
    </row>
    <row r="2185" spans="1:2" x14ac:dyDescent="0.25">
      <c r="A2185" s="2"/>
      <c r="B2185" s="2"/>
    </row>
    <row r="2186" spans="1:2" x14ac:dyDescent="0.25">
      <c r="A2186" s="2"/>
      <c r="B2186" s="2"/>
    </row>
    <row r="2187" spans="1:2" x14ac:dyDescent="0.25">
      <c r="A2187" s="2"/>
      <c r="B2187" s="2"/>
    </row>
    <row r="2188" spans="1:2" x14ac:dyDescent="0.25">
      <c r="A2188" s="2"/>
      <c r="B2188" s="2"/>
    </row>
    <row r="2189" spans="1:2" x14ac:dyDescent="0.25">
      <c r="A2189" s="2"/>
      <c r="B2189" s="2"/>
    </row>
    <row r="2190" spans="1:2" x14ac:dyDescent="0.25">
      <c r="A2190" s="2"/>
      <c r="B2190" s="2"/>
    </row>
    <row r="2191" spans="1:2" x14ac:dyDescent="0.25">
      <c r="A2191" s="2"/>
      <c r="B2191" s="2"/>
    </row>
    <row r="2192" spans="1:2" x14ac:dyDescent="0.25">
      <c r="A2192" s="2"/>
      <c r="B2192" s="2"/>
    </row>
    <row r="2193" spans="1:2" x14ac:dyDescent="0.25">
      <c r="A2193" s="2"/>
      <c r="B2193" s="2"/>
    </row>
    <row r="2194" spans="1:2" x14ac:dyDescent="0.25">
      <c r="A2194" s="2"/>
      <c r="B2194" s="2"/>
    </row>
    <row r="2195" spans="1:2" x14ac:dyDescent="0.25">
      <c r="A2195" s="2"/>
      <c r="B2195" s="2"/>
    </row>
    <row r="2196" spans="1:2" x14ac:dyDescent="0.25">
      <c r="A2196" s="2"/>
      <c r="B2196" s="2"/>
    </row>
    <row r="2197" spans="1:2" x14ac:dyDescent="0.25">
      <c r="A2197" s="2"/>
      <c r="B2197" s="2"/>
    </row>
    <row r="2198" spans="1:2" x14ac:dyDescent="0.25">
      <c r="A2198" s="2"/>
      <c r="B2198" s="2"/>
    </row>
    <row r="2199" spans="1:2" x14ac:dyDescent="0.25">
      <c r="A2199" s="2"/>
      <c r="B2199" s="2"/>
    </row>
    <row r="2200" spans="1:2" x14ac:dyDescent="0.25">
      <c r="A2200" s="2"/>
      <c r="B2200" s="2"/>
    </row>
    <row r="2201" spans="1:2" x14ac:dyDescent="0.25">
      <c r="A2201" s="2"/>
      <c r="B2201" s="2"/>
    </row>
    <row r="2202" spans="1:2" x14ac:dyDescent="0.25">
      <c r="A2202" s="2"/>
      <c r="B2202" s="2"/>
    </row>
    <row r="2203" spans="1:2" x14ac:dyDescent="0.25">
      <c r="A2203" s="2"/>
      <c r="B2203" s="2"/>
    </row>
    <row r="2204" spans="1:2" x14ac:dyDescent="0.25">
      <c r="A2204" s="2"/>
      <c r="B2204" s="2"/>
    </row>
    <row r="2205" spans="1:2" x14ac:dyDescent="0.25">
      <c r="A2205" s="2"/>
      <c r="B2205" s="2"/>
    </row>
    <row r="2206" spans="1:2" x14ac:dyDescent="0.25">
      <c r="A2206" s="2"/>
      <c r="B2206" s="2"/>
    </row>
    <row r="2207" spans="1:2" x14ac:dyDescent="0.25">
      <c r="A2207" s="2"/>
      <c r="B2207" s="2"/>
    </row>
    <row r="2208" spans="1:2" x14ac:dyDescent="0.25">
      <c r="A2208" s="2"/>
      <c r="B2208" s="2"/>
    </row>
    <row r="2209" spans="1:2" x14ac:dyDescent="0.25">
      <c r="A2209" s="2"/>
      <c r="B2209" s="2"/>
    </row>
    <row r="2210" spans="1:2" x14ac:dyDescent="0.25">
      <c r="A2210" s="2"/>
      <c r="B2210" s="2"/>
    </row>
    <row r="2211" spans="1:2" x14ac:dyDescent="0.25">
      <c r="A2211" s="2"/>
      <c r="B2211" s="2"/>
    </row>
    <row r="2212" spans="1:2" x14ac:dyDescent="0.25">
      <c r="A2212" s="2"/>
      <c r="B2212" s="2"/>
    </row>
    <row r="2213" spans="1:2" x14ac:dyDescent="0.25">
      <c r="A2213" s="2"/>
      <c r="B2213" s="2"/>
    </row>
    <row r="2214" spans="1:2" x14ac:dyDescent="0.25">
      <c r="A2214" s="2"/>
      <c r="B2214" s="2"/>
    </row>
    <row r="2215" spans="1:2" x14ac:dyDescent="0.25">
      <c r="A2215" s="2"/>
      <c r="B2215" s="2"/>
    </row>
    <row r="2216" spans="1:2" x14ac:dyDescent="0.25">
      <c r="A2216" s="2"/>
      <c r="B2216" s="2"/>
    </row>
    <row r="2217" spans="1:2" x14ac:dyDescent="0.25">
      <c r="A2217" s="2"/>
      <c r="B2217" s="2"/>
    </row>
    <row r="2218" spans="1:2" x14ac:dyDescent="0.25">
      <c r="A2218" s="2"/>
      <c r="B2218" s="2"/>
    </row>
    <row r="2219" spans="1:2" x14ac:dyDescent="0.25">
      <c r="A2219" s="2"/>
      <c r="B2219" s="2"/>
    </row>
    <row r="2220" spans="1:2" x14ac:dyDescent="0.25">
      <c r="A2220" s="2"/>
      <c r="B2220" s="2"/>
    </row>
    <row r="2221" spans="1:2" x14ac:dyDescent="0.25">
      <c r="A2221" s="2"/>
      <c r="B2221" s="2"/>
    </row>
    <row r="2222" spans="1:2" x14ac:dyDescent="0.25">
      <c r="A2222" s="2"/>
      <c r="B2222" s="2"/>
    </row>
    <row r="2223" spans="1:2" x14ac:dyDescent="0.25">
      <c r="A2223" s="2"/>
      <c r="B2223" s="2"/>
    </row>
    <row r="2224" spans="1:2" x14ac:dyDescent="0.25">
      <c r="A2224" s="2"/>
      <c r="B2224" s="2"/>
    </row>
    <row r="2225" spans="1:2" x14ac:dyDescent="0.25">
      <c r="A2225" s="2"/>
      <c r="B2225" s="2"/>
    </row>
    <row r="2226" spans="1:2" x14ac:dyDescent="0.25">
      <c r="A2226" s="2"/>
      <c r="B2226" s="2"/>
    </row>
    <row r="2227" spans="1:2" x14ac:dyDescent="0.25">
      <c r="A2227" s="2"/>
      <c r="B2227" s="2"/>
    </row>
    <row r="2228" spans="1:2" x14ac:dyDescent="0.25">
      <c r="A2228" s="2"/>
      <c r="B2228" s="2"/>
    </row>
    <row r="2229" spans="1:2" x14ac:dyDescent="0.25">
      <c r="A2229" s="2"/>
      <c r="B2229" s="2"/>
    </row>
    <row r="2230" spans="1:2" x14ac:dyDescent="0.25">
      <c r="A2230" s="2"/>
      <c r="B2230" s="2"/>
    </row>
    <row r="2231" spans="1:2" x14ac:dyDescent="0.25">
      <c r="A2231" s="2"/>
      <c r="B2231" s="2"/>
    </row>
    <row r="2232" spans="1:2" x14ac:dyDescent="0.25">
      <c r="A2232" s="2"/>
      <c r="B2232" s="2"/>
    </row>
    <row r="2233" spans="1:2" x14ac:dyDescent="0.25">
      <c r="A2233" s="2"/>
      <c r="B2233" s="2"/>
    </row>
    <row r="2234" spans="1:2" x14ac:dyDescent="0.25">
      <c r="A2234" s="2"/>
      <c r="B2234" s="2"/>
    </row>
    <row r="2235" spans="1:2" x14ac:dyDescent="0.25">
      <c r="A2235" s="2"/>
      <c r="B2235" s="2"/>
    </row>
    <row r="2236" spans="1:2" x14ac:dyDescent="0.25">
      <c r="A2236" s="2"/>
      <c r="B2236" s="2"/>
    </row>
    <row r="2237" spans="1:2" x14ac:dyDescent="0.25">
      <c r="A2237" s="2"/>
      <c r="B2237" s="2"/>
    </row>
    <row r="2238" spans="1:2" x14ac:dyDescent="0.25">
      <c r="A2238" s="2"/>
      <c r="B2238" s="2"/>
    </row>
    <row r="2239" spans="1:2" x14ac:dyDescent="0.25">
      <c r="A2239" s="2"/>
      <c r="B2239" s="2"/>
    </row>
    <row r="2240" spans="1:2" x14ac:dyDescent="0.25">
      <c r="A2240" s="2"/>
      <c r="B2240" s="2"/>
    </row>
    <row r="2241" spans="1:2" x14ac:dyDescent="0.25">
      <c r="A2241" s="2"/>
      <c r="B2241" s="2"/>
    </row>
    <row r="2242" spans="1:2" x14ac:dyDescent="0.25">
      <c r="A2242" s="2"/>
      <c r="B2242" s="2"/>
    </row>
    <row r="2243" spans="1:2" x14ac:dyDescent="0.25">
      <c r="A2243" s="2"/>
      <c r="B2243" s="2"/>
    </row>
    <row r="2244" spans="1:2" x14ac:dyDescent="0.25">
      <c r="A2244" s="2"/>
      <c r="B2244" s="2"/>
    </row>
    <row r="2245" spans="1:2" x14ac:dyDescent="0.25">
      <c r="A2245" s="2"/>
      <c r="B2245" s="2"/>
    </row>
    <row r="2246" spans="1:2" x14ac:dyDescent="0.25">
      <c r="A2246" s="2"/>
      <c r="B2246" s="2"/>
    </row>
    <row r="2247" spans="1:2" x14ac:dyDescent="0.25">
      <c r="A2247" s="2"/>
      <c r="B2247" s="2"/>
    </row>
    <row r="2248" spans="1:2" x14ac:dyDescent="0.25">
      <c r="A2248" s="2"/>
      <c r="B2248" s="2"/>
    </row>
    <row r="2249" spans="1:2" x14ac:dyDescent="0.25">
      <c r="A2249" s="2"/>
      <c r="B2249" s="2"/>
    </row>
    <row r="2250" spans="1:2" x14ac:dyDescent="0.25">
      <c r="A2250" s="2"/>
      <c r="B2250" s="2"/>
    </row>
    <row r="2251" spans="1:2" x14ac:dyDescent="0.25">
      <c r="A2251" s="2"/>
      <c r="B2251" s="2"/>
    </row>
    <row r="2252" spans="1:2" x14ac:dyDescent="0.25">
      <c r="A2252" s="2"/>
      <c r="B2252" s="2"/>
    </row>
    <row r="2253" spans="1:2" x14ac:dyDescent="0.25">
      <c r="A2253" s="2"/>
      <c r="B2253" s="2"/>
    </row>
    <row r="2254" spans="1:2" x14ac:dyDescent="0.25">
      <c r="A2254" s="2"/>
      <c r="B2254" s="2"/>
    </row>
    <row r="2255" spans="1:2" x14ac:dyDescent="0.25">
      <c r="A2255" s="2"/>
      <c r="B2255" s="2"/>
    </row>
    <row r="2256" spans="1:2" x14ac:dyDescent="0.25">
      <c r="A2256" s="2"/>
      <c r="B2256" s="2"/>
    </row>
    <row r="2257" spans="1:2" x14ac:dyDescent="0.25">
      <c r="A2257" s="2"/>
      <c r="B2257" s="2"/>
    </row>
    <row r="2258" spans="1:2" x14ac:dyDescent="0.25">
      <c r="A2258" s="2"/>
      <c r="B2258" s="2"/>
    </row>
    <row r="2259" spans="1:2" x14ac:dyDescent="0.25">
      <c r="A2259" s="2"/>
      <c r="B2259" s="2"/>
    </row>
    <row r="2260" spans="1:2" x14ac:dyDescent="0.25">
      <c r="A2260" s="2"/>
      <c r="B2260" s="2"/>
    </row>
    <row r="2261" spans="1:2" x14ac:dyDescent="0.25">
      <c r="A2261" s="2"/>
      <c r="B2261" s="2"/>
    </row>
    <row r="2262" spans="1:2" x14ac:dyDescent="0.25">
      <c r="A2262" s="2"/>
      <c r="B2262" s="2"/>
    </row>
    <row r="2263" spans="1:2" x14ac:dyDescent="0.25">
      <c r="A2263" s="2"/>
      <c r="B2263" s="2"/>
    </row>
    <row r="2264" spans="1:2" x14ac:dyDescent="0.25">
      <c r="A2264" s="2"/>
      <c r="B2264" s="2"/>
    </row>
    <row r="2265" spans="1:2" x14ac:dyDescent="0.25">
      <c r="A2265" s="2"/>
      <c r="B2265" s="2"/>
    </row>
    <row r="2266" spans="1:2" x14ac:dyDescent="0.25">
      <c r="A2266" s="2"/>
      <c r="B2266" s="2"/>
    </row>
    <row r="2267" spans="1:2" x14ac:dyDescent="0.25">
      <c r="A2267" s="2"/>
      <c r="B2267" s="2"/>
    </row>
    <row r="2268" spans="1:2" x14ac:dyDescent="0.25">
      <c r="A2268" s="2"/>
      <c r="B2268" s="2"/>
    </row>
    <row r="2269" spans="1:2" x14ac:dyDescent="0.25">
      <c r="A2269" s="2"/>
      <c r="B2269" s="2"/>
    </row>
    <row r="2270" spans="1:2" x14ac:dyDescent="0.25">
      <c r="A2270" s="2"/>
      <c r="B2270" s="2"/>
    </row>
    <row r="2271" spans="1:2" x14ac:dyDescent="0.25">
      <c r="A2271" s="2"/>
      <c r="B2271" s="2"/>
    </row>
    <row r="2272" spans="1:2" x14ac:dyDescent="0.25">
      <c r="A2272" s="2"/>
      <c r="B2272" s="2"/>
    </row>
    <row r="2273" spans="1:2" x14ac:dyDescent="0.25">
      <c r="A2273" s="2"/>
      <c r="B2273" s="2"/>
    </row>
    <row r="2274" spans="1:2" x14ac:dyDescent="0.25">
      <c r="A2274" s="2"/>
      <c r="B2274" s="2"/>
    </row>
    <row r="2275" spans="1:2" x14ac:dyDescent="0.25">
      <c r="A2275" s="2"/>
      <c r="B2275" s="2"/>
    </row>
    <row r="2276" spans="1:2" x14ac:dyDescent="0.25">
      <c r="A2276" s="2"/>
      <c r="B2276" s="2"/>
    </row>
    <row r="2277" spans="1:2" x14ac:dyDescent="0.25">
      <c r="A2277" s="2"/>
      <c r="B2277" s="2"/>
    </row>
    <row r="2278" spans="1:2" x14ac:dyDescent="0.25">
      <c r="A2278" s="2"/>
      <c r="B2278" s="2"/>
    </row>
    <row r="2279" spans="1:2" x14ac:dyDescent="0.25">
      <c r="A2279" s="2"/>
      <c r="B2279" s="2"/>
    </row>
    <row r="2280" spans="1:2" x14ac:dyDescent="0.25">
      <c r="A2280" s="2"/>
      <c r="B2280" s="2"/>
    </row>
    <row r="2281" spans="1:2" x14ac:dyDescent="0.25">
      <c r="A2281" s="2"/>
      <c r="B2281" s="2"/>
    </row>
    <row r="2282" spans="1:2" x14ac:dyDescent="0.25">
      <c r="A2282" s="2"/>
      <c r="B2282" s="2"/>
    </row>
    <row r="2283" spans="1:2" x14ac:dyDescent="0.25">
      <c r="A2283" s="2"/>
      <c r="B2283" s="2"/>
    </row>
    <row r="2284" spans="1:2" x14ac:dyDescent="0.25">
      <c r="A2284" s="2"/>
      <c r="B2284" s="2"/>
    </row>
    <row r="2285" spans="1:2" x14ac:dyDescent="0.25">
      <c r="A2285" s="2"/>
      <c r="B2285" s="2"/>
    </row>
    <row r="2286" spans="1:2" x14ac:dyDescent="0.25">
      <c r="A2286" s="2"/>
      <c r="B2286" s="2"/>
    </row>
    <row r="2287" spans="1:2" x14ac:dyDescent="0.25">
      <c r="A2287" s="2"/>
      <c r="B2287" s="2"/>
    </row>
    <row r="2288" spans="1:2" x14ac:dyDescent="0.25">
      <c r="A2288" s="2"/>
      <c r="B2288" s="2"/>
    </row>
    <row r="2289" spans="1:2" x14ac:dyDescent="0.25">
      <c r="A2289" s="2"/>
      <c r="B2289" s="2"/>
    </row>
    <row r="2290" spans="1:2" x14ac:dyDescent="0.25">
      <c r="A2290" s="2"/>
      <c r="B2290" s="2"/>
    </row>
    <row r="2291" spans="1:2" x14ac:dyDescent="0.25">
      <c r="A2291" s="2"/>
      <c r="B2291" s="2"/>
    </row>
    <row r="2292" spans="1:2" x14ac:dyDescent="0.25">
      <c r="A2292" s="2"/>
      <c r="B2292" s="2"/>
    </row>
    <row r="2293" spans="1:2" x14ac:dyDescent="0.25">
      <c r="A2293" s="2"/>
      <c r="B2293" s="2"/>
    </row>
    <row r="2294" spans="1:2" x14ac:dyDescent="0.25">
      <c r="A2294" s="2"/>
      <c r="B2294" s="2"/>
    </row>
    <row r="2295" spans="1:2" x14ac:dyDescent="0.25">
      <c r="A2295" s="2"/>
      <c r="B2295" s="2"/>
    </row>
    <row r="2296" spans="1:2" x14ac:dyDescent="0.25">
      <c r="A2296" s="2"/>
      <c r="B2296" s="2"/>
    </row>
    <row r="2297" spans="1:2" x14ac:dyDescent="0.25">
      <c r="A2297" s="2"/>
      <c r="B2297" s="2"/>
    </row>
    <row r="2298" spans="1:2" x14ac:dyDescent="0.25">
      <c r="A2298" s="2"/>
      <c r="B2298" s="2"/>
    </row>
    <row r="2299" spans="1:2" x14ac:dyDescent="0.25">
      <c r="A2299" s="2"/>
      <c r="B2299" s="2"/>
    </row>
    <row r="2300" spans="1:2" x14ac:dyDescent="0.25">
      <c r="A2300" s="2"/>
      <c r="B2300" s="2"/>
    </row>
    <row r="2301" spans="1:2" x14ac:dyDescent="0.25">
      <c r="A2301" s="2"/>
      <c r="B2301" s="2"/>
    </row>
    <row r="2302" spans="1:2" x14ac:dyDescent="0.25">
      <c r="A2302" s="2"/>
      <c r="B2302" s="2"/>
    </row>
    <row r="2303" spans="1:2" x14ac:dyDescent="0.25">
      <c r="A2303" s="2"/>
      <c r="B2303" s="2"/>
    </row>
    <row r="2304" spans="1:2" x14ac:dyDescent="0.25">
      <c r="A2304" s="2"/>
      <c r="B2304" s="2"/>
    </row>
    <row r="2305" spans="1:2" x14ac:dyDescent="0.25">
      <c r="A2305" s="2"/>
      <c r="B2305" s="2"/>
    </row>
    <row r="2306" spans="1:2" x14ac:dyDescent="0.25">
      <c r="A2306" s="2"/>
      <c r="B2306" s="2"/>
    </row>
    <row r="2307" spans="1:2" x14ac:dyDescent="0.25">
      <c r="A2307" s="2"/>
      <c r="B2307" s="2"/>
    </row>
    <row r="2308" spans="1:2" x14ac:dyDescent="0.25">
      <c r="A2308" s="2"/>
      <c r="B2308" s="2"/>
    </row>
    <row r="2309" spans="1:2" x14ac:dyDescent="0.25">
      <c r="A2309" s="2"/>
      <c r="B2309" s="2"/>
    </row>
    <row r="2310" spans="1:2" x14ac:dyDescent="0.25">
      <c r="A2310" s="2"/>
      <c r="B2310" s="2"/>
    </row>
    <row r="2311" spans="1:2" x14ac:dyDescent="0.25">
      <c r="A2311" s="2"/>
      <c r="B2311" s="2"/>
    </row>
    <row r="2312" spans="1:2" x14ac:dyDescent="0.25">
      <c r="A2312" s="2"/>
      <c r="B2312" s="2"/>
    </row>
    <row r="2313" spans="1:2" x14ac:dyDescent="0.25">
      <c r="A2313" s="2"/>
      <c r="B2313" s="2"/>
    </row>
    <row r="2314" spans="1:2" x14ac:dyDescent="0.25">
      <c r="A2314" s="2"/>
      <c r="B2314" s="2"/>
    </row>
    <row r="2315" spans="1:2" x14ac:dyDescent="0.25">
      <c r="A2315" s="2"/>
      <c r="B2315" s="2"/>
    </row>
    <row r="2316" spans="1:2" x14ac:dyDescent="0.25">
      <c r="A2316" s="2"/>
      <c r="B2316" s="2"/>
    </row>
    <row r="2317" spans="1:2" x14ac:dyDescent="0.25">
      <c r="A2317" s="2"/>
      <c r="B2317" s="2"/>
    </row>
    <row r="2318" spans="1:2" x14ac:dyDescent="0.25">
      <c r="A2318" s="2"/>
      <c r="B2318" s="2"/>
    </row>
    <row r="2319" spans="1:2" x14ac:dyDescent="0.25">
      <c r="A2319" s="2"/>
      <c r="B2319" s="2"/>
    </row>
    <row r="2320" spans="1:2" x14ac:dyDescent="0.25">
      <c r="A2320" s="2"/>
      <c r="B2320" s="2"/>
    </row>
    <row r="2321" spans="1:2" x14ac:dyDescent="0.25">
      <c r="A2321" s="2"/>
      <c r="B2321" s="2"/>
    </row>
    <row r="2322" spans="1:2" x14ac:dyDescent="0.25">
      <c r="A2322" s="2"/>
      <c r="B2322" s="2"/>
    </row>
    <row r="2323" spans="1:2" x14ac:dyDescent="0.25">
      <c r="A2323" s="2"/>
      <c r="B2323" s="2"/>
    </row>
    <row r="2324" spans="1:2" x14ac:dyDescent="0.25">
      <c r="A2324" s="2"/>
      <c r="B2324" s="2"/>
    </row>
    <row r="2325" spans="1:2" x14ac:dyDescent="0.25">
      <c r="A2325" s="2"/>
      <c r="B2325" s="2"/>
    </row>
    <row r="2326" spans="1:2" x14ac:dyDescent="0.25">
      <c r="A2326" s="2"/>
      <c r="B2326" s="2"/>
    </row>
    <row r="2327" spans="1:2" x14ac:dyDescent="0.25">
      <c r="A2327" s="2"/>
      <c r="B2327" s="2"/>
    </row>
    <row r="2328" spans="1:2" x14ac:dyDescent="0.25">
      <c r="A2328" s="2"/>
      <c r="B2328" s="2"/>
    </row>
    <row r="2329" spans="1:2" x14ac:dyDescent="0.25">
      <c r="A2329" s="2"/>
      <c r="B2329" s="2"/>
    </row>
    <row r="2330" spans="1:2" x14ac:dyDescent="0.25">
      <c r="A2330" s="2"/>
      <c r="B2330" s="2"/>
    </row>
    <row r="2331" spans="1:2" x14ac:dyDescent="0.25">
      <c r="A2331" s="2"/>
      <c r="B2331" s="2"/>
    </row>
    <row r="2332" spans="1:2" x14ac:dyDescent="0.25">
      <c r="A2332" s="2"/>
      <c r="B2332" s="2"/>
    </row>
    <row r="2333" spans="1:2" x14ac:dyDescent="0.25">
      <c r="A2333" s="2"/>
      <c r="B2333" s="2"/>
    </row>
    <row r="2334" spans="1:2" x14ac:dyDescent="0.25">
      <c r="A2334" s="2"/>
      <c r="B2334" s="2"/>
    </row>
    <row r="2335" spans="1:2" x14ac:dyDescent="0.25">
      <c r="A2335" s="2"/>
      <c r="B2335" s="2"/>
    </row>
    <row r="2336" spans="1:2" x14ac:dyDescent="0.25">
      <c r="A2336" s="2"/>
      <c r="B2336" s="2"/>
    </row>
    <row r="2337" spans="1:2" x14ac:dyDescent="0.25">
      <c r="A2337" s="2"/>
      <c r="B2337" s="2"/>
    </row>
    <row r="2338" spans="1:2" x14ac:dyDescent="0.25">
      <c r="A2338" s="2"/>
      <c r="B2338" s="2"/>
    </row>
    <row r="2339" spans="1:2" x14ac:dyDescent="0.25">
      <c r="A2339" s="2"/>
      <c r="B2339" s="2"/>
    </row>
    <row r="2340" spans="1:2" x14ac:dyDescent="0.25">
      <c r="A2340" s="2"/>
      <c r="B2340" s="2"/>
    </row>
    <row r="2341" spans="1:2" x14ac:dyDescent="0.25">
      <c r="A2341" s="2"/>
      <c r="B2341" s="2"/>
    </row>
    <row r="2342" spans="1:2" x14ac:dyDescent="0.25">
      <c r="A2342" s="2"/>
      <c r="B2342" s="2"/>
    </row>
    <row r="2343" spans="1:2" x14ac:dyDescent="0.25">
      <c r="A2343" s="2"/>
      <c r="B2343" s="2"/>
    </row>
    <row r="2344" spans="1:2" x14ac:dyDescent="0.25">
      <c r="A2344" s="2"/>
      <c r="B2344" s="2"/>
    </row>
    <row r="2345" spans="1:2" x14ac:dyDescent="0.25">
      <c r="A2345" s="2"/>
      <c r="B2345" s="2"/>
    </row>
    <row r="2346" spans="1:2" x14ac:dyDescent="0.25">
      <c r="A2346" s="2"/>
      <c r="B2346" s="2"/>
    </row>
    <row r="2347" spans="1:2" x14ac:dyDescent="0.25">
      <c r="A2347" s="2"/>
      <c r="B2347" s="2"/>
    </row>
    <row r="2348" spans="1:2" x14ac:dyDescent="0.25">
      <c r="A2348" s="2"/>
      <c r="B2348" s="2"/>
    </row>
    <row r="2349" spans="1:2" x14ac:dyDescent="0.25">
      <c r="A2349" s="2"/>
      <c r="B2349" s="2"/>
    </row>
    <row r="2350" spans="1:2" x14ac:dyDescent="0.25">
      <c r="A2350" s="2"/>
      <c r="B2350" s="2"/>
    </row>
    <row r="2351" spans="1:2" x14ac:dyDescent="0.25">
      <c r="A2351" s="2"/>
      <c r="B2351" s="2"/>
    </row>
    <row r="2352" spans="1:2" x14ac:dyDescent="0.25">
      <c r="A2352" s="2"/>
      <c r="B2352" s="2"/>
    </row>
    <row r="2353" spans="1:2" x14ac:dyDescent="0.25">
      <c r="A2353" s="2"/>
      <c r="B2353" s="2"/>
    </row>
    <row r="2354" spans="1:2" x14ac:dyDescent="0.25">
      <c r="A2354" s="2"/>
      <c r="B2354" s="2"/>
    </row>
    <row r="2355" spans="1:2" x14ac:dyDescent="0.25">
      <c r="A2355" s="2"/>
      <c r="B2355" s="2"/>
    </row>
    <row r="2356" spans="1:2" x14ac:dyDescent="0.25">
      <c r="A2356" s="2"/>
      <c r="B2356" s="2"/>
    </row>
    <row r="2357" spans="1:2" x14ac:dyDescent="0.25">
      <c r="A2357" s="2"/>
      <c r="B2357" s="2"/>
    </row>
    <row r="2358" spans="1:2" x14ac:dyDescent="0.25">
      <c r="A2358" s="2"/>
      <c r="B2358" s="2"/>
    </row>
    <row r="2359" spans="1:2" x14ac:dyDescent="0.25">
      <c r="A2359" s="2"/>
      <c r="B2359" s="2"/>
    </row>
    <row r="2360" spans="1:2" x14ac:dyDescent="0.25">
      <c r="A2360" s="2"/>
      <c r="B2360" s="2"/>
    </row>
    <row r="2361" spans="1:2" x14ac:dyDescent="0.25">
      <c r="A2361" s="2"/>
      <c r="B2361" s="2"/>
    </row>
    <row r="2362" spans="1:2" x14ac:dyDescent="0.25">
      <c r="A2362" s="2"/>
      <c r="B2362" s="2"/>
    </row>
    <row r="2363" spans="1:2" x14ac:dyDescent="0.25">
      <c r="A2363" s="2"/>
      <c r="B2363" s="2"/>
    </row>
    <row r="2364" spans="1:2" x14ac:dyDescent="0.25">
      <c r="A2364" s="2"/>
      <c r="B2364" s="2"/>
    </row>
    <row r="2365" spans="1:2" x14ac:dyDescent="0.25">
      <c r="A2365" s="2"/>
      <c r="B2365" s="2"/>
    </row>
    <row r="2366" spans="1:2" x14ac:dyDescent="0.25">
      <c r="A2366" s="2"/>
      <c r="B2366" s="2"/>
    </row>
    <row r="2367" spans="1:2" x14ac:dyDescent="0.25">
      <c r="A2367" s="2"/>
      <c r="B2367" s="2"/>
    </row>
    <row r="2368" spans="1:2" x14ac:dyDescent="0.25">
      <c r="A2368" s="2"/>
      <c r="B2368" s="2"/>
    </row>
    <row r="2369" spans="1:2" x14ac:dyDescent="0.25">
      <c r="A2369" s="2"/>
      <c r="B2369" s="2"/>
    </row>
    <row r="2370" spans="1:2" x14ac:dyDescent="0.25">
      <c r="A2370" s="2"/>
      <c r="B2370" s="2"/>
    </row>
    <row r="2371" spans="1:2" x14ac:dyDescent="0.25">
      <c r="A2371" s="2"/>
      <c r="B2371" s="2"/>
    </row>
    <row r="2372" spans="1:2" x14ac:dyDescent="0.25">
      <c r="A2372" s="2"/>
      <c r="B2372" s="2"/>
    </row>
    <row r="2373" spans="1:2" x14ac:dyDescent="0.25">
      <c r="A2373" s="2"/>
      <c r="B2373" s="2"/>
    </row>
    <row r="2374" spans="1:2" x14ac:dyDescent="0.25">
      <c r="A2374" s="2"/>
      <c r="B2374" s="2"/>
    </row>
    <row r="2375" spans="1:2" x14ac:dyDescent="0.25">
      <c r="A2375" s="2"/>
      <c r="B2375" s="2"/>
    </row>
    <row r="2376" spans="1:2" x14ac:dyDescent="0.25">
      <c r="A2376" s="2"/>
      <c r="B2376" s="2"/>
    </row>
    <row r="2377" spans="1:2" x14ac:dyDescent="0.25">
      <c r="A2377" s="2"/>
      <c r="B2377" s="2"/>
    </row>
    <row r="2378" spans="1:2" x14ac:dyDescent="0.25">
      <c r="A2378" s="2"/>
      <c r="B2378" s="2"/>
    </row>
    <row r="2379" spans="1:2" x14ac:dyDescent="0.25">
      <c r="A2379" s="2"/>
      <c r="B2379" s="2"/>
    </row>
    <row r="2380" spans="1:2" x14ac:dyDescent="0.25">
      <c r="A2380" s="2"/>
      <c r="B2380" s="2"/>
    </row>
    <row r="2381" spans="1:2" x14ac:dyDescent="0.25">
      <c r="A2381" s="2"/>
      <c r="B2381" s="2"/>
    </row>
    <row r="2382" spans="1:2" x14ac:dyDescent="0.25">
      <c r="A2382" s="2"/>
      <c r="B2382" s="2"/>
    </row>
    <row r="2383" spans="1:2" x14ac:dyDescent="0.25">
      <c r="A2383" s="2"/>
      <c r="B2383" s="2"/>
    </row>
    <row r="2384" spans="1:2" x14ac:dyDescent="0.25">
      <c r="A2384" s="2"/>
      <c r="B2384" s="2"/>
    </row>
    <row r="2385" spans="1:2" x14ac:dyDescent="0.25">
      <c r="A2385" s="2"/>
      <c r="B2385" s="2"/>
    </row>
    <row r="2386" spans="1:2" x14ac:dyDescent="0.25">
      <c r="A2386" s="2"/>
      <c r="B2386" s="2"/>
    </row>
    <row r="2387" spans="1:2" x14ac:dyDescent="0.25">
      <c r="A2387" s="2"/>
      <c r="B2387" s="2"/>
    </row>
    <row r="2388" spans="1:2" x14ac:dyDescent="0.25">
      <c r="A2388" s="2"/>
      <c r="B2388" s="2"/>
    </row>
    <row r="2389" spans="1:2" x14ac:dyDescent="0.25">
      <c r="A2389" s="2"/>
      <c r="B2389" s="2"/>
    </row>
    <row r="2390" spans="1:2" x14ac:dyDescent="0.25">
      <c r="A2390" s="2"/>
      <c r="B2390" s="2"/>
    </row>
    <row r="2391" spans="1:2" x14ac:dyDescent="0.25">
      <c r="A2391" s="2"/>
      <c r="B2391" s="2"/>
    </row>
    <row r="2392" spans="1:2" x14ac:dyDescent="0.25">
      <c r="A2392" s="2"/>
      <c r="B2392" s="2"/>
    </row>
    <row r="2393" spans="1:2" x14ac:dyDescent="0.25">
      <c r="A2393" s="2"/>
      <c r="B2393" s="2"/>
    </row>
    <row r="2394" spans="1:2" x14ac:dyDescent="0.25">
      <c r="A2394" s="2"/>
      <c r="B2394" s="2"/>
    </row>
    <row r="2395" spans="1:2" x14ac:dyDescent="0.25">
      <c r="A2395" s="2"/>
      <c r="B2395" s="2"/>
    </row>
    <row r="2396" spans="1:2" x14ac:dyDescent="0.25">
      <c r="A2396" s="2"/>
      <c r="B2396" s="2"/>
    </row>
    <row r="2397" spans="1:2" x14ac:dyDescent="0.25">
      <c r="A2397" s="2"/>
      <c r="B2397" s="2"/>
    </row>
    <row r="2398" spans="1:2" x14ac:dyDescent="0.25">
      <c r="A2398" s="2"/>
      <c r="B2398" s="2"/>
    </row>
    <row r="2399" spans="1:2" x14ac:dyDescent="0.25">
      <c r="A2399" s="2"/>
      <c r="B2399" s="2"/>
    </row>
    <row r="2400" spans="1:2" x14ac:dyDescent="0.25">
      <c r="A2400" s="2"/>
      <c r="B2400" s="2"/>
    </row>
    <row r="2401" spans="1:2" x14ac:dyDescent="0.25">
      <c r="A2401" s="2"/>
      <c r="B2401" s="2"/>
    </row>
    <row r="2402" spans="1:2" x14ac:dyDescent="0.25">
      <c r="A2402" s="2"/>
      <c r="B2402" s="2"/>
    </row>
    <row r="2403" spans="1:2" x14ac:dyDescent="0.25">
      <c r="A2403" s="2"/>
      <c r="B2403" s="2"/>
    </row>
    <row r="2404" spans="1:2" x14ac:dyDescent="0.25">
      <c r="A2404" s="2"/>
      <c r="B2404" s="2"/>
    </row>
    <row r="2405" spans="1:2" x14ac:dyDescent="0.25">
      <c r="A2405" s="2"/>
      <c r="B2405" s="2"/>
    </row>
    <row r="2406" spans="1:2" x14ac:dyDescent="0.25">
      <c r="A2406" s="2"/>
      <c r="B2406" s="2"/>
    </row>
    <row r="2407" spans="1:2" x14ac:dyDescent="0.25">
      <c r="A2407" s="2"/>
      <c r="B2407" s="2"/>
    </row>
    <row r="2408" spans="1:2" x14ac:dyDescent="0.25">
      <c r="A2408" s="2"/>
      <c r="B2408" s="2"/>
    </row>
    <row r="2409" spans="1:2" x14ac:dyDescent="0.25">
      <c r="A2409" s="2"/>
      <c r="B2409" s="2"/>
    </row>
    <row r="2410" spans="1:2" x14ac:dyDescent="0.25">
      <c r="A2410" s="2"/>
      <c r="B2410" s="2"/>
    </row>
    <row r="2411" spans="1:2" x14ac:dyDescent="0.25">
      <c r="A2411" s="2"/>
      <c r="B2411" s="2"/>
    </row>
    <row r="2412" spans="1:2" x14ac:dyDescent="0.25">
      <c r="A2412" s="2"/>
      <c r="B2412" s="2"/>
    </row>
    <row r="2413" spans="1:2" x14ac:dyDescent="0.25">
      <c r="A2413" s="2"/>
      <c r="B2413" s="2"/>
    </row>
    <row r="2414" spans="1:2" x14ac:dyDescent="0.25">
      <c r="A2414" s="2"/>
      <c r="B2414" s="2"/>
    </row>
    <row r="2415" spans="1:2" x14ac:dyDescent="0.25">
      <c r="A2415" s="2"/>
      <c r="B2415" s="2"/>
    </row>
    <row r="2416" spans="1:2" x14ac:dyDescent="0.25">
      <c r="A2416" s="2"/>
      <c r="B2416" s="2"/>
    </row>
    <row r="2417" spans="1:2" x14ac:dyDescent="0.25">
      <c r="A2417" s="2"/>
      <c r="B2417" s="2"/>
    </row>
    <row r="2418" spans="1:2" x14ac:dyDescent="0.25">
      <c r="A2418" s="2"/>
      <c r="B2418" s="2"/>
    </row>
    <row r="2419" spans="1:2" x14ac:dyDescent="0.25">
      <c r="A2419" s="2"/>
      <c r="B2419" s="2"/>
    </row>
    <row r="2420" spans="1:2" x14ac:dyDescent="0.25">
      <c r="A2420" s="2"/>
      <c r="B2420" s="2"/>
    </row>
    <row r="2421" spans="1:2" x14ac:dyDescent="0.25">
      <c r="A2421" s="2"/>
      <c r="B2421" s="2"/>
    </row>
    <row r="2422" spans="1:2" x14ac:dyDescent="0.25">
      <c r="A2422" s="2"/>
      <c r="B2422" s="2"/>
    </row>
    <row r="2423" spans="1:2" x14ac:dyDescent="0.25">
      <c r="A2423" s="2"/>
      <c r="B2423" s="2"/>
    </row>
    <row r="2424" spans="1:2" x14ac:dyDescent="0.25">
      <c r="A2424" s="2"/>
      <c r="B2424" s="2"/>
    </row>
    <row r="2425" spans="1:2" x14ac:dyDescent="0.25">
      <c r="A2425" s="2"/>
      <c r="B2425" s="2"/>
    </row>
    <row r="2426" spans="1:2" x14ac:dyDescent="0.25">
      <c r="A2426" s="2"/>
      <c r="B2426" s="2"/>
    </row>
    <row r="2427" spans="1:2" x14ac:dyDescent="0.25">
      <c r="A2427" s="2"/>
      <c r="B2427" s="2"/>
    </row>
    <row r="2428" spans="1:2" x14ac:dyDescent="0.25">
      <c r="A2428" s="2"/>
      <c r="B2428" s="2"/>
    </row>
    <row r="2429" spans="1:2" x14ac:dyDescent="0.25">
      <c r="A2429" s="2"/>
      <c r="B2429" s="2"/>
    </row>
    <row r="2430" spans="1:2" x14ac:dyDescent="0.25">
      <c r="A2430" s="2"/>
      <c r="B2430" s="2"/>
    </row>
    <row r="2431" spans="1:2" x14ac:dyDescent="0.25">
      <c r="A2431" s="2"/>
      <c r="B2431" s="2"/>
    </row>
    <row r="2432" spans="1:2" x14ac:dyDescent="0.25">
      <c r="A2432" s="2"/>
      <c r="B2432" s="2"/>
    </row>
    <row r="2433" spans="1:2" x14ac:dyDescent="0.25">
      <c r="A2433" s="2"/>
      <c r="B2433" s="2"/>
    </row>
    <row r="2434" spans="1:2" x14ac:dyDescent="0.25">
      <c r="A2434" s="2"/>
      <c r="B2434" s="2"/>
    </row>
    <row r="2435" spans="1:2" x14ac:dyDescent="0.25">
      <c r="A2435" s="2"/>
      <c r="B2435" s="2"/>
    </row>
    <row r="2436" spans="1:2" x14ac:dyDescent="0.25">
      <c r="A2436" s="2"/>
      <c r="B2436" s="2"/>
    </row>
    <row r="2437" spans="1:2" x14ac:dyDescent="0.25">
      <c r="A2437" s="2"/>
      <c r="B2437" s="2"/>
    </row>
    <row r="2438" spans="1:2" x14ac:dyDescent="0.25">
      <c r="A2438" s="2"/>
      <c r="B2438" s="2"/>
    </row>
    <row r="2439" spans="1:2" x14ac:dyDescent="0.25">
      <c r="A2439" s="2"/>
      <c r="B2439" s="2"/>
    </row>
    <row r="2440" spans="1:2" x14ac:dyDescent="0.25">
      <c r="A2440" s="2"/>
      <c r="B2440" s="2"/>
    </row>
    <row r="2441" spans="1:2" x14ac:dyDescent="0.25">
      <c r="A2441" s="2"/>
      <c r="B2441" s="2"/>
    </row>
    <row r="2442" spans="1:2" x14ac:dyDescent="0.25">
      <c r="A2442" s="2"/>
      <c r="B2442" s="2"/>
    </row>
    <row r="2443" spans="1:2" x14ac:dyDescent="0.25">
      <c r="A2443" s="2"/>
      <c r="B2443" s="2"/>
    </row>
    <row r="2444" spans="1:2" x14ac:dyDescent="0.25">
      <c r="A2444" s="2"/>
      <c r="B2444" s="2"/>
    </row>
    <row r="2445" spans="1:2" x14ac:dyDescent="0.25">
      <c r="A2445" s="2"/>
      <c r="B2445" s="2"/>
    </row>
    <row r="2446" spans="1:2" x14ac:dyDescent="0.25">
      <c r="A2446" s="2"/>
      <c r="B2446" s="2"/>
    </row>
    <row r="2447" spans="1:2" x14ac:dyDescent="0.25">
      <c r="A2447" s="2"/>
      <c r="B2447" s="2"/>
    </row>
    <row r="2448" spans="1:2" x14ac:dyDescent="0.25">
      <c r="A2448" s="2"/>
      <c r="B2448" s="2"/>
    </row>
    <row r="2449" spans="1:2" x14ac:dyDescent="0.25">
      <c r="A2449" s="2"/>
      <c r="B2449" s="2"/>
    </row>
    <row r="2450" spans="1:2" x14ac:dyDescent="0.25">
      <c r="A2450" s="2"/>
      <c r="B2450" s="2"/>
    </row>
    <row r="2451" spans="1:2" x14ac:dyDescent="0.25">
      <c r="A2451" s="2"/>
      <c r="B2451" s="2"/>
    </row>
    <row r="2452" spans="1:2" x14ac:dyDescent="0.25">
      <c r="A2452" s="2"/>
      <c r="B2452" s="2"/>
    </row>
    <row r="2453" spans="1:2" x14ac:dyDescent="0.25">
      <c r="A2453" s="2"/>
      <c r="B2453" s="2"/>
    </row>
    <row r="2454" spans="1:2" x14ac:dyDescent="0.25">
      <c r="A2454" s="2"/>
      <c r="B2454" s="2"/>
    </row>
    <row r="2455" spans="1:2" x14ac:dyDescent="0.25">
      <c r="A2455" s="2"/>
      <c r="B2455" s="2"/>
    </row>
    <row r="2456" spans="1:2" x14ac:dyDescent="0.25">
      <c r="A2456" s="2"/>
      <c r="B2456" s="2"/>
    </row>
    <row r="2457" spans="1:2" x14ac:dyDescent="0.25">
      <c r="A2457" s="2"/>
      <c r="B2457" s="2"/>
    </row>
    <row r="2458" spans="1:2" x14ac:dyDescent="0.25">
      <c r="A2458" s="2"/>
      <c r="B2458" s="2"/>
    </row>
    <row r="2459" spans="1:2" x14ac:dyDescent="0.25">
      <c r="A2459" s="2"/>
      <c r="B2459" s="2"/>
    </row>
    <row r="2460" spans="1:2" x14ac:dyDescent="0.25">
      <c r="A2460" s="2"/>
      <c r="B2460" s="2"/>
    </row>
    <row r="2461" spans="1:2" x14ac:dyDescent="0.25">
      <c r="A2461" s="2"/>
      <c r="B2461" s="2"/>
    </row>
    <row r="2462" spans="1:2" x14ac:dyDescent="0.25">
      <c r="A2462" s="2"/>
      <c r="B2462" s="2"/>
    </row>
    <row r="2463" spans="1:2" x14ac:dyDescent="0.25">
      <c r="A2463" s="2"/>
      <c r="B2463" s="2"/>
    </row>
    <row r="2464" spans="1:2" x14ac:dyDescent="0.25">
      <c r="A2464" s="2"/>
      <c r="B2464" s="2"/>
    </row>
    <row r="2465" spans="1:2" x14ac:dyDescent="0.25">
      <c r="A2465" s="2"/>
      <c r="B2465" s="2"/>
    </row>
    <row r="2466" spans="1:2" x14ac:dyDescent="0.25">
      <c r="A2466" s="2"/>
      <c r="B2466" s="2"/>
    </row>
    <row r="2467" spans="1:2" x14ac:dyDescent="0.25">
      <c r="A2467" s="2"/>
      <c r="B2467" s="2"/>
    </row>
    <row r="2468" spans="1:2" x14ac:dyDescent="0.25">
      <c r="A2468" s="2"/>
      <c r="B2468" s="2"/>
    </row>
    <row r="2469" spans="1:2" x14ac:dyDescent="0.25">
      <c r="A2469" s="2"/>
      <c r="B2469" s="2"/>
    </row>
    <row r="2470" spans="1:2" x14ac:dyDescent="0.25">
      <c r="A2470" s="2"/>
      <c r="B2470" s="2"/>
    </row>
    <row r="2471" spans="1:2" x14ac:dyDescent="0.25">
      <c r="A2471" s="2"/>
      <c r="B2471" s="2"/>
    </row>
    <row r="2472" spans="1:2" x14ac:dyDescent="0.25">
      <c r="A2472" s="2"/>
      <c r="B2472" s="2"/>
    </row>
    <row r="2473" spans="1:2" x14ac:dyDescent="0.25">
      <c r="A2473" s="2"/>
      <c r="B2473" s="2"/>
    </row>
    <row r="2474" spans="1:2" x14ac:dyDescent="0.25">
      <c r="A2474" s="2"/>
      <c r="B2474" s="2"/>
    </row>
    <row r="2475" spans="1:2" x14ac:dyDescent="0.25">
      <c r="A2475" s="2"/>
      <c r="B2475" s="2"/>
    </row>
    <row r="2476" spans="1:2" x14ac:dyDescent="0.25">
      <c r="A2476" s="2"/>
      <c r="B2476" s="2"/>
    </row>
    <row r="2477" spans="1:2" x14ac:dyDescent="0.25">
      <c r="A2477" s="2"/>
      <c r="B2477" s="2"/>
    </row>
    <row r="2478" spans="1:2" x14ac:dyDescent="0.25">
      <c r="A2478" s="2"/>
      <c r="B2478" s="2"/>
    </row>
    <row r="2479" spans="1:2" x14ac:dyDescent="0.25">
      <c r="A2479" s="2"/>
      <c r="B2479" s="2"/>
    </row>
    <row r="2480" spans="1:2" x14ac:dyDescent="0.25">
      <c r="A2480" s="2"/>
      <c r="B2480" s="2"/>
    </row>
    <row r="2481" spans="1:2" x14ac:dyDescent="0.25">
      <c r="A2481" s="2"/>
      <c r="B2481" s="2"/>
    </row>
    <row r="2482" spans="1:2" x14ac:dyDescent="0.25">
      <c r="A2482" s="2"/>
      <c r="B2482" s="2"/>
    </row>
    <row r="2483" spans="1:2" x14ac:dyDescent="0.25">
      <c r="A2483" s="2"/>
      <c r="B2483" s="2"/>
    </row>
    <row r="2484" spans="1:2" x14ac:dyDescent="0.25">
      <c r="A2484" s="2"/>
      <c r="B2484" s="2"/>
    </row>
    <row r="2485" spans="1:2" x14ac:dyDescent="0.25">
      <c r="A2485" s="2"/>
      <c r="B2485" s="2"/>
    </row>
    <row r="2486" spans="1:2" x14ac:dyDescent="0.25">
      <c r="A2486" s="2"/>
      <c r="B2486" s="2"/>
    </row>
    <row r="2487" spans="1:2" x14ac:dyDescent="0.25">
      <c r="A2487" s="2"/>
      <c r="B2487" s="2"/>
    </row>
    <row r="2488" spans="1:2" x14ac:dyDescent="0.25">
      <c r="A2488" s="2"/>
      <c r="B2488" s="2"/>
    </row>
    <row r="2489" spans="1:2" x14ac:dyDescent="0.25">
      <c r="A2489" s="2"/>
      <c r="B2489" s="2"/>
    </row>
    <row r="2490" spans="1:2" x14ac:dyDescent="0.25">
      <c r="A2490" s="2"/>
      <c r="B2490" s="2"/>
    </row>
    <row r="2491" spans="1:2" x14ac:dyDescent="0.25">
      <c r="A2491" s="2"/>
      <c r="B2491" s="2"/>
    </row>
    <row r="2492" spans="1:2" x14ac:dyDescent="0.25">
      <c r="A2492" s="2"/>
      <c r="B2492" s="2"/>
    </row>
    <row r="2493" spans="1:2" x14ac:dyDescent="0.25">
      <c r="A2493" s="2"/>
      <c r="B2493" s="2"/>
    </row>
    <row r="2494" spans="1:2" x14ac:dyDescent="0.25">
      <c r="A2494" s="2"/>
      <c r="B2494" s="2"/>
    </row>
    <row r="2495" spans="1:2" x14ac:dyDescent="0.25">
      <c r="A2495" s="2"/>
      <c r="B2495" s="2"/>
    </row>
    <row r="2496" spans="1:2" x14ac:dyDescent="0.25">
      <c r="A2496" s="2"/>
      <c r="B2496" s="2"/>
    </row>
    <row r="2497" spans="1:2" x14ac:dyDescent="0.25">
      <c r="A2497" s="2"/>
      <c r="B2497" s="2"/>
    </row>
    <row r="2498" spans="1:2" x14ac:dyDescent="0.25">
      <c r="A2498" s="2"/>
      <c r="B2498" s="2"/>
    </row>
    <row r="2499" spans="1:2" x14ac:dyDescent="0.25">
      <c r="A2499" s="2"/>
      <c r="B2499" s="2"/>
    </row>
    <row r="2500" spans="1:2" x14ac:dyDescent="0.25">
      <c r="A2500" s="2"/>
      <c r="B2500" s="2"/>
    </row>
    <row r="2501" spans="1:2" x14ac:dyDescent="0.25">
      <c r="A2501" s="2"/>
      <c r="B2501" s="2"/>
    </row>
    <row r="2502" spans="1:2" x14ac:dyDescent="0.25">
      <c r="A2502" s="2"/>
      <c r="B2502" s="2"/>
    </row>
    <row r="2503" spans="1:2" x14ac:dyDescent="0.25">
      <c r="A2503" s="2"/>
      <c r="B2503" s="2"/>
    </row>
    <row r="2504" spans="1:2" x14ac:dyDescent="0.25">
      <c r="A2504" s="2"/>
      <c r="B2504" s="2"/>
    </row>
    <row r="2505" spans="1:2" x14ac:dyDescent="0.25">
      <c r="A2505" s="2"/>
      <c r="B2505" s="2"/>
    </row>
    <row r="2506" spans="1:2" x14ac:dyDescent="0.25">
      <c r="A2506" s="2"/>
      <c r="B2506" s="2"/>
    </row>
    <row r="2507" spans="1:2" x14ac:dyDescent="0.25">
      <c r="A2507" s="2"/>
      <c r="B2507" s="2"/>
    </row>
    <row r="2508" spans="1:2" x14ac:dyDescent="0.25">
      <c r="A2508" s="2"/>
      <c r="B2508" s="2"/>
    </row>
    <row r="2509" spans="1:2" x14ac:dyDescent="0.25">
      <c r="A2509" s="2"/>
      <c r="B2509" s="2"/>
    </row>
    <row r="2510" spans="1:2" x14ac:dyDescent="0.25">
      <c r="A2510" s="2"/>
      <c r="B2510" s="2"/>
    </row>
    <row r="2511" spans="1:2" x14ac:dyDescent="0.25">
      <c r="A2511" s="2"/>
      <c r="B2511" s="2"/>
    </row>
    <row r="2512" spans="1:2" x14ac:dyDescent="0.25">
      <c r="A2512" s="2"/>
      <c r="B2512" s="2"/>
    </row>
    <row r="2513" spans="1:2" x14ac:dyDescent="0.25">
      <c r="A2513" s="2"/>
      <c r="B2513" s="2"/>
    </row>
    <row r="2514" spans="1:2" x14ac:dyDescent="0.25">
      <c r="A2514" s="2"/>
      <c r="B2514" s="2"/>
    </row>
    <row r="2515" spans="1:2" x14ac:dyDescent="0.25">
      <c r="A2515" s="2"/>
      <c r="B2515" s="2"/>
    </row>
    <row r="2516" spans="1:2" x14ac:dyDescent="0.25">
      <c r="A2516" s="2"/>
      <c r="B2516" s="2"/>
    </row>
    <row r="2517" spans="1:2" x14ac:dyDescent="0.25">
      <c r="A2517" s="2"/>
      <c r="B2517" s="2"/>
    </row>
    <row r="2518" spans="1:2" x14ac:dyDescent="0.25">
      <c r="A2518" s="2"/>
      <c r="B2518" s="2"/>
    </row>
    <row r="2519" spans="1:2" x14ac:dyDescent="0.25">
      <c r="A2519" s="2"/>
      <c r="B2519" s="2"/>
    </row>
    <row r="2520" spans="1:2" x14ac:dyDescent="0.25">
      <c r="A2520" s="2"/>
      <c r="B2520" s="2"/>
    </row>
    <row r="2521" spans="1:2" x14ac:dyDescent="0.25">
      <c r="A2521" s="2"/>
      <c r="B2521" s="2"/>
    </row>
    <row r="2522" spans="1:2" x14ac:dyDescent="0.25">
      <c r="A2522" s="2"/>
      <c r="B2522" s="2"/>
    </row>
    <row r="2523" spans="1:2" x14ac:dyDescent="0.25">
      <c r="A2523" s="2"/>
      <c r="B2523" s="2"/>
    </row>
    <row r="2524" spans="1:2" x14ac:dyDescent="0.25">
      <c r="A2524" s="2"/>
      <c r="B2524" s="2"/>
    </row>
    <row r="2525" spans="1:2" x14ac:dyDescent="0.25">
      <c r="A2525" s="2"/>
      <c r="B2525" s="2"/>
    </row>
    <row r="2526" spans="1:2" x14ac:dyDescent="0.25">
      <c r="A2526" s="2"/>
      <c r="B2526" s="2"/>
    </row>
    <row r="2527" spans="1:2" x14ac:dyDescent="0.25">
      <c r="A2527" s="2"/>
      <c r="B2527" s="2"/>
    </row>
    <row r="2528" spans="1:2" x14ac:dyDescent="0.25">
      <c r="A2528" s="2"/>
      <c r="B2528" s="2"/>
    </row>
    <row r="2529" spans="1:2" x14ac:dyDescent="0.25">
      <c r="A2529" s="2"/>
      <c r="B2529" s="2"/>
    </row>
    <row r="2530" spans="1:2" x14ac:dyDescent="0.25">
      <c r="A2530" s="2"/>
      <c r="B2530" s="2"/>
    </row>
    <row r="2531" spans="1:2" x14ac:dyDescent="0.25">
      <c r="A2531" s="2"/>
      <c r="B2531" s="2"/>
    </row>
    <row r="2532" spans="1:2" x14ac:dyDescent="0.25">
      <c r="A2532" s="2"/>
      <c r="B2532" s="2"/>
    </row>
    <row r="2533" spans="1:2" x14ac:dyDescent="0.25">
      <c r="A2533" s="2"/>
      <c r="B2533" s="2"/>
    </row>
    <row r="2534" spans="1:2" x14ac:dyDescent="0.25">
      <c r="A2534" s="2"/>
      <c r="B2534" s="2"/>
    </row>
    <row r="2535" spans="1:2" x14ac:dyDescent="0.25">
      <c r="A2535" s="2"/>
      <c r="B2535" s="2"/>
    </row>
    <row r="2536" spans="1:2" x14ac:dyDescent="0.25">
      <c r="A2536" s="2"/>
      <c r="B2536" s="2"/>
    </row>
    <row r="2537" spans="1:2" x14ac:dyDescent="0.25">
      <c r="A2537" s="2"/>
      <c r="B2537" s="2"/>
    </row>
    <row r="2538" spans="1:2" x14ac:dyDescent="0.25">
      <c r="A2538" s="2"/>
      <c r="B2538" s="2"/>
    </row>
    <row r="2539" spans="1:2" x14ac:dyDescent="0.25">
      <c r="A2539" s="2"/>
      <c r="B2539" s="2"/>
    </row>
    <row r="2540" spans="1:2" x14ac:dyDescent="0.25">
      <c r="A2540" s="2"/>
      <c r="B2540" s="2"/>
    </row>
    <row r="2541" spans="1:2" x14ac:dyDescent="0.25">
      <c r="A2541" s="2"/>
      <c r="B2541" s="2"/>
    </row>
    <row r="2542" spans="1:2" x14ac:dyDescent="0.25">
      <c r="A2542" s="2"/>
      <c r="B2542" s="2"/>
    </row>
    <row r="2543" spans="1:2" x14ac:dyDescent="0.25">
      <c r="A2543" s="2"/>
      <c r="B2543" s="2"/>
    </row>
    <row r="2544" spans="1:2" x14ac:dyDescent="0.25">
      <c r="A2544" s="2"/>
      <c r="B2544" s="2"/>
    </row>
    <row r="2545" spans="1:2" x14ac:dyDescent="0.25">
      <c r="A2545" s="2"/>
      <c r="B2545" s="2"/>
    </row>
    <row r="2546" spans="1:2" x14ac:dyDescent="0.25">
      <c r="A2546" s="2"/>
      <c r="B2546" s="2"/>
    </row>
    <row r="2547" spans="1:2" x14ac:dyDescent="0.25">
      <c r="A2547" s="2"/>
      <c r="B2547" s="2"/>
    </row>
    <row r="2548" spans="1:2" x14ac:dyDescent="0.25">
      <c r="A2548" s="2"/>
      <c r="B2548" s="2"/>
    </row>
    <row r="2549" spans="1:2" x14ac:dyDescent="0.25">
      <c r="A2549" s="2"/>
      <c r="B2549" s="2"/>
    </row>
    <row r="2550" spans="1:2" x14ac:dyDescent="0.25">
      <c r="A2550" s="2"/>
      <c r="B2550" s="2"/>
    </row>
    <row r="2551" spans="1:2" x14ac:dyDescent="0.25">
      <c r="A2551" s="2"/>
      <c r="B2551" s="2"/>
    </row>
    <row r="2552" spans="1:2" x14ac:dyDescent="0.25">
      <c r="A2552" s="2"/>
      <c r="B2552" s="2"/>
    </row>
    <row r="2553" spans="1:2" x14ac:dyDescent="0.25">
      <c r="A2553" s="2"/>
      <c r="B2553" s="2"/>
    </row>
    <row r="2554" spans="1:2" x14ac:dyDescent="0.25">
      <c r="A2554" s="2"/>
      <c r="B2554" s="2"/>
    </row>
    <row r="2555" spans="1:2" x14ac:dyDescent="0.25">
      <c r="A2555" s="2"/>
      <c r="B2555" s="2"/>
    </row>
    <row r="2556" spans="1:2" x14ac:dyDescent="0.25">
      <c r="A2556" s="2"/>
      <c r="B2556" s="2"/>
    </row>
    <row r="2557" spans="1:2" x14ac:dyDescent="0.25">
      <c r="A2557" s="2"/>
      <c r="B2557" s="2"/>
    </row>
    <row r="2558" spans="1:2" x14ac:dyDescent="0.25">
      <c r="A2558" s="2"/>
      <c r="B2558" s="2"/>
    </row>
    <row r="2559" spans="1:2" x14ac:dyDescent="0.25">
      <c r="A2559" s="2"/>
      <c r="B2559" s="2"/>
    </row>
    <row r="2560" spans="1:2" x14ac:dyDescent="0.25">
      <c r="A2560" s="2"/>
      <c r="B2560" s="2"/>
    </row>
    <row r="2561" spans="1:2" x14ac:dyDescent="0.25">
      <c r="A2561" s="2"/>
      <c r="B2561" s="2"/>
    </row>
    <row r="2562" spans="1:2" x14ac:dyDescent="0.25">
      <c r="A2562" s="2"/>
      <c r="B2562" s="2"/>
    </row>
    <row r="2563" spans="1:2" x14ac:dyDescent="0.25">
      <c r="A2563" s="2"/>
      <c r="B2563" s="2"/>
    </row>
    <row r="2564" spans="1:2" x14ac:dyDescent="0.25">
      <c r="A2564" s="2"/>
      <c r="B2564" s="2"/>
    </row>
    <row r="2565" spans="1:2" x14ac:dyDescent="0.25">
      <c r="A2565" s="2"/>
      <c r="B2565" s="2"/>
    </row>
    <row r="2566" spans="1:2" x14ac:dyDescent="0.25">
      <c r="A2566" s="2"/>
      <c r="B2566" s="2"/>
    </row>
    <row r="2567" spans="1:2" x14ac:dyDescent="0.25">
      <c r="A2567" s="2"/>
      <c r="B2567" s="2"/>
    </row>
    <row r="2568" spans="1:2" x14ac:dyDescent="0.25">
      <c r="A2568" s="2"/>
      <c r="B2568" s="2"/>
    </row>
    <row r="2569" spans="1:2" x14ac:dyDescent="0.25">
      <c r="A2569" s="2"/>
      <c r="B2569" s="2"/>
    </row>
    <row r="2570" spans="1:2" x14ac:dyDescent="0.25">
      <c r="A2570" s="2"/>
      <c r="B2570" s="2"/>
    </row>
    <row r="2571" spans="1:2" x14ac:dyDescent="0.25">
      <c r="A2571" s="2"/>
      <c r="B2571" s="2"/>
    </row>
    <row r="2572" spans="1:2" x14ac:dyDescent="0.25">
      <c r="A2572" s="2"/>
      <c r="B2572" s="2"/>
    </row>
    <row r="2573" spans="1:2" x14ac:dyDescent="0.25">
      <c r="A2573" s="2"/>
      <c r="B2573" s="2"/>
    </row>
    <row r="2574" spans="1:2" x14ac:dyDescent="0.25">
      <c r="A2574" s="2"/>
      <c r="B2574" s="2"/>
    </row>
    <row r="2575" spans="1:2" x14ac:dyDescent="0.25">
      <c r="A2575" s="2"/>
      <c r="B2575" s="2"/>
    </row>
    <row r="2576" spans="1:2" x14ac:dyDescent="0.25">
      <c r="A2576" s="2"/>
      <c r="B2576" s="2"/>
    </row>
    <row r="2577" spans="1:2" x14ac:dyDescent="0.25">
      <c r="A2577" s="2"/>
      <c r="B2577" s="2"/>
    </row>
    <row r="2578" spans="1:2" x14ac:dyDescent="0.25">
      <c r="A2578" s="2"/>
      <c r="B2578" s="2"/>
    </row>
    <row r="2579" spans="1:2" x14ac:dyDescent="0.25">
      <c r="A2579" s="2"/>
      <c r="B2579" s="2"/>
    </row>
    <row r="2580" spans="1:2" x14ac:dyDescent="0.25">
      <c r="A2580" s="2"/>
      <c r="B2580" s="2"/>
    </row>
    <row r="2581" spans="1:2" x14ac:dyDescent="0.25">
      <c r="A2581" s="2"/>
      <c r="B2581" s="2"/>
    </row>
    <row r="2582" spans="1:2" x14ac:dyDescent="0.25">
      <c r="A2582" s="2"/>
      <c r="B2582" s="2"/>
    </row>
    <row r="2583" spans="1:2" x14ac:dyDescent="0.25">
      <c r="A2583" s="2"/>
      <c r="B2583" s="2"/>
    </row>
    <row r="2584" spans="1:2" x14ac:dyDescent="0.25">
      <c r="A2584" s="2"/>
      <c r="B2584" s="2"/>
    </row>
    <row r="2585" spans="1:2" x14ac:dyDescent="0.25">
      <c r="A2585" s="2"/>
      <c r="B2585" s="2"/>
    </row>
    <row r="2586" spans="1:2" x14ac:dyDescent="0.25">
      <c r="A2586" s="2"/>
      <c r="B2586" s="2"/>
    </row>
    <row r="2587" spans="1:2" x14ac:dyDescent="0.25">
      <c r="A2587" s="2"/>
      <c r="B2587" s="2"/>
    </row>
    <row r="2588" spans="1:2" x14ac:dyDescent="0.25">
      <c r="A2588" s="2"/>
      <c r="B2588" s="2"/>
    </row>
    <row r="2589" spans="1:2" x14ac:dyDescent="0.25">
      <c r="A2589" s="2"/>
      <c r="B2589" s="2"/>
    </row>
    <row r="2590" spans="1:2" x14ac:dyDescent="0.25">
      <c r="A2590" s="2"/>
      <c r="B2590" s="2"/>
    </row>
    <row r="2591" spans="1:2" x14ac:dyDescent="0.25">
      <c r="A2591" s="2"/>
      <c r="B2591" s="2"/>
    </row>
    <row r="2592" spans="1:2" x14ac:dyDescent="0.25">
      <c r="A2592" s="2"/>
      <c r="B2592" s="2"/>
    </row>
    <row r="2593" spans="1:2" x14ac:dyDescent="0.25">
      <c r="A2593" s="2"/>
      <c r="B2593" s="2"/>
    </row>
    <row r="2594" spans="1:2" x14ac:dyDescent="0.25">
      <c r="A2594" s="2"/>
      <c r="B2594" s="2"/>
    </row>
    <row r="2595" spans="1:2" x14ac:dyDescent="0.25">
      <c r="A2595" s="2"/>
      <c r="B2595" s="2"/>
    </row>
    <row r="2596" spans="1:2" x14ac:dyDescent="0.25">
      <c r="A2596" s="2"/>
      <c r="B2596" s="2"/>
    </row>
    <row r="2597" spans="1:2" x14ac:dyDescent="0.25">
      <c r="A2597" s="2"/>
      <c r="B2597" s="2"/>
    </row>
    <row r="2598" spans="1:2" x14ac:dyDescent="0.25">
      <c r="A2598" s="2"/>
      <c r="B2598" s="2"/>
    </row>
    <row r="2599" spans="1:2" x14ac:dyDescent="0.25">
      <c r="A2599" s="2"/>
      <c r="B2599" s="2"/>
    </row>
    <row r="2600" spans="1:2" x14ac:dyDescent="0.25">
      <c r="A2600" s="2"/>
      <c r="B2600" s="2"/>
    </row>
    <row r="2601" spans="1:2" x14ac:dyDescent="0.25">
      <c r="A2601" s="2"/>
      <c r="B2601" s="2"/>
    </row>
    <row r="2602" spans="1:2" x14ac:dyDescent="0.25">
      <c r="A2602" s="2"/>
      <c r="B2602" s="2"/>
    </row>
    <row r="2603" spans="1:2" x14ac:dyDescent="0.25">
      <c r="A2603" s="2"/>
      <c r="B2603" s="2"/>
    </row>
    <row r="2604" spans="1:2" x14ac:dyDescent="0.25">
      <c r="A2604" s="2"/>
      <c r="B2604" s="2"/>
    </row>
    <row r="2605" spans="1:2" x14ac:dyDescent="0.25">
      <c r="A2605" s="2"/>
      <c r="B2605" s="2"/>
    </row>
    <row r="2606" spans="1:2" x14ac:dyDescent="0.25">
      <c r="A2606" s="2"/>
      <c r="B2606" s="2"/>
    </row>
    <row r="2607" spans="1:2" x14ac:dyDescent="0.25">
      <c r="A2607" s="2"/>
      <c r="B2607" s="2"/>
    </row>
    <row r="2608" spans="1:2" x14ac:dyDescent="0.25">
      <c r="A2608" s="2"/>
      <c r="B2608" s="2"/>
    </row>
    <row r="2609" spans="1:2" x14ac:dyDescent="0.25">
      <c r="A2609" s="2"/>
      <c r="B2609" s="2"/>
    </row>
    <row r="2610" spans="1:2" x14ac:dyDescent="0.25">
      <c r="A2610" s="2"/>
      <c r="B2610" s="2"/>
    </row>
    <row r="2611" spans="1:2" x14ac:dyDescent="0.25">
      <c r="A2611" s="2"/>
      <c r="B2611" s="2"/>
    </row>
    <row r="2612" spans="1:2" x14ac:dyDescent="0.25">
      <c r="A2612" s="2"/>
      <c r="B2612" s="2"/>
    </row>
    <row r="2613" spans="1:2" x14ac:dyDescent="0.25">
      <c r="A2613" s="2"/>
      <c r="B2613" s="2"/>
    </row>
    <row r="2614" spans="1:2" x14ac:dyDescent="0.25">
      <c r="A2614" s="2"/>
      <c r="B2614" s="2"/>
    </row>
    <row r="2615" spans="1:2" x14ac:dyDescent="0.25">
      <c r="A2615" s="2"/>
      <c r="B2615" s="2"/>
    </row>
    <row r="2616" spans="1:2" x14ac:dyDescent="0.25">
      <c r="A2616" s="2"/>
      <c r="B2616" s="2"/>
    </row>
    <row r="2617" spans="1:2" x14ac:dyDescent="0.25">
      <c r="A2617" s="2"/>
      <c r="B2617" s="2"/>
    </row>
    <row r="2618" spans="1:2" x14ac:dyDescent="0.25">
      <c r="A2618" s="2"/>
      <c r="B2618" s="2"/>
    </row>
    <row r="2619" spans="1:2" x14ac:dyDescent="0.25">
      <c r="A2619" s="2"/>
      <c r="B2619" s="2"/>
    </row>
    <row r="2620" spans="1:2" x14ac:dyDescent="0.25">
      <c r="A2620" s="2"/>
      <c r="B2620" s="2"/>
    </row>
    <row r="2621" spans="1:2" x14ac:dyDescent="0.25">
      <c r="A2621" s="2"/>
      <c r="B2621" s="2"/>
    </row>
    <row r="2622" spans="1:2" x14ac:dyDescent="0.25">
      <c r="A2622" s="2"/>
      <c r="B2622" s="2"/>
    </row>
    <row r="2623" spans="1:2" x14ac:dyDescent="0.25">
      <c r="A2623" s="2"/>
      <c r="B2623" s="2"/>
    </row>
    <row r="2624" spans="1:2" x14ac:dyDescent="0.25">
      <c r="A2624" s="2"/>
      <c r="B2624" s="2"/>
    </row>
    <row r="2625" spans="1:2" x14ac:dyDescent="0.25">
      <c r="A2625" s="2"/>
      <c r="B2625" s="2"/>
    </row>
    <row r="2626" spans="1:2" x14ac:dyDescent="0.25">
      <c r="A2626" s="2"/>
      <c r="B2626" s="2"/>
    </row>
    <row r="2627" spans="1:2" x14ac:dyDescent="0.25">
      <c r="A2627" s="2"/>
      <c r="B2627" s="2"/>
    </row>
    <row r="2628" spans="1:2" x14ac:dyDescent="0.25">
      <c r="A2628" s="2"/>
      <c r="B2628" s="2"/>
    </row>
    <row r="2629" spans="1:2" x14ac:dyDescent="0.25">
      <c r="A2629" s="2"/>
      <c r="B2629" s="2"/>
    </row>
    <row r="2630" spans="1:2" x14ac:dyDescent="0.25">
      <c r="A2630" s="2"/>
      <c r="B2630" s="2"/>
    </row>
    <row r="2631" spans="1:2" x14ac:dyDescent="0.25">
      <c r="A2631" s="2"/>
      <c r="B2631" s="2"/>
    </row>
    <row r="2632" spans="1:2" x14ac:dyDescent="0.25">
      <c r="A2632" s="2"/>
      <c r="B2632" s="2"/>
    </row>
    <row r="2633" spans="1:2" x14ac:dyDescent="0.25">
      <c r="A2633" s="2"/>
      <c r="B2633" s="2"/>
    </row>
    <row r="2634" spans="1:2" x14ac:dyDescent="0.25">
      <c r="A2634" s="2"/>
      <c r="B2634" s="2"/>
    </row>
    <row r="2635" spans="1:2" x14ac:dyDescent="0.25">
      <c r="A2635" s="2"/>
      <c r="B2635" s="2"/>
    </row>
    <row r="2636" spans="1:2" x14ac:dyDescent="0.25">
      <c r="A2636" s="2"/>
      <c r="B2636" s="2"/>
    </row>
    <row r="2637" spans="1:2" x14ac:dyDescent="0.25">
      <c r="A2637" s="2"/>
      <c r="B2637" s="2"/>
    </row>
    <row r="2638" spans="1:2" x14ac:dyDescent="0.25">
      <c r="A2638" s="2"/>
      <c r="B2638" s="2"/>
    </row>
    <row r="2639" spans="1:2" x14ac:dyDescent="0.25">
      <c r="A2639" s="2"/>
      <c r="B2639" s="2"/>
    </row>
    <row r="2640" spans="1:2" x14ac:dyDescent="0.25">
      <c r="A2640" s="2"/>
      <c r="B2640" s="2"/>
    </row>
    <row r="2641" spans="1:2" x14ac:dyDescent="0.25">
      <c r="A2641" s="2"/>
      <c r="B2641" s="2"/>
    </row>
    <row r="2642" spans="1:2" x14ac:dyDescent="0.25">
      <c r="A2642" s="2"/>
      <c r="B2642" s="2"/>
    </row>
    <row r="2643" spans="1:2" x14ac:dyDescent="0.25">
      <c r="A2643" s="2"/>
      <c r="B2643" s="2"/>
    </row>
    <row r="2644" spans="1:2" x14ac:dyDescent="0.25">
      <c r="A2644" s="2"/>
      <c r="B2644" s="2"/>
    </row>
    <row r="2645" spans="1:2" x14ac:dyDescent="0.25">
      <c r="A2645" s="2"/>
      <c r="B2645" s="2"/>
    </row>
    <row r="2646" spans="1:2" x14ac:dyDescent="0.25">
      <c r="A2646" s="2"/>
      <c r="B2646" s="2"/>
    </row>
    <row r="2647" spans="1:2" x14ac:dyDescent="0.25">
      <c r="A2647" s="2"/>
      <c r="B2647" s="2"/>
    </row>
    <row r="2648" spans="1:2" x14ac:dyDescent="0.25">
      <c r="A2648" s="2"/>
      <c r="B2648" s="2"/>
    </row>
    <row r="2649" spans="1:2" x14ac:dyDescent="0.25">
      <c r="A2649" s="2"/>
      <c r="B2649" s="2"/>
    </row>
    <row r="2650" spans="1:2" x14ac:dyDescent="0.25">
      <c r="A2650" s="2"/>
      <c r="B2650" s="2"/>
    </row>
    <row r="2651" spans="1:2" x14ac:dyDescent="0.25">
      <c r="A2651" s="2"/>
      <c r="B2651" s="2"/>
    </row>
    <row r="2652" spans="1:2" x14ac:dyDescent="0.25">
      <c r="A2652" s="2"/>
      <c r="B2652" s="2"/>
    </row>
    <row r="2653" spans="1:2" x14ac:dyDescent="0.25">
      <c r="A2653" s="2"/>
      <c r="B2653" s="2"/>
    </row>
    <row r="2654" spans="1:2" x14ac:dyDescent="0.25">
      <c r="A2654" s="2"/>
      <c r="B2654" s="2"/>
    </row>
    <row r="2655" spans="1:2" x14ac:dyDescent="0.25">
      <c r="A2655" s="2"/>
      <c r="B2655" s="2"/>
    </row>
    <row r="2656" spans="1:2" x14ac:dyDescent="0.25">
      <c r="A2656" s="2"/>
      <c r="B2656" s="2"/>
    </row>
    <row r="2657" spans="1:2" x14ac:dyDescent="0.25">
      <c r="A2657" s="2"/>
      <c r="B2657" s="2"/>
    </row>
    <row r="2658" spans="1:2" x14ac:dyDescent="0.25">
      <c r="A2658" s="2"/>
      <c r="B2658" s="2"/>
    </row>
    <row r="2659" spans="1:2" x14ac:dyDescent="0.25">
      <c r="A2659" s="2"/>
      <c r="B2659" s="2"/>
    </row>
    <row r="2660" spans="1:2" x14ac:dyDescent="0.25">
      <c r="A2660" s="2"/>
      <c r="B2660" s="2"/>
    </row>
    <row r="2661" spans="1:2" x14ac:dyDescent="0.25">
      <c r="A2661" s="2"/>
      <c r="B2661" s="2"/>
    </row>
    <row r="2662" spans="1:2" x14ac:dyDescent="0.25">
      <c r="A2662" s="2"/>
      <c r="B2662" s="2"/>
    </row>
    <row r="2663" spans="1:2" x14ac:dyDescent="0.25">
      <c r="A2663" s="2"/>
      <c r="B2663" s="2"/>
    </row>
    <row r="2664" spans="1:2" x14ac:dyDescent="0.25">
      <c r="A2664" s="2"/>
      <c r="B2664" s="2"/>
    </row>
    <row r="2665" spans="1:2" x14ac:dyDescent="0.25">
      <c r="A2665" s="2"/>
      <c r="B2665" s="2"/>
    </row>
    <row r="2666" spans="1:2" x14ac:dyDescent="0.25">
      <c r="A2666" s="2"/>
      <c r="B2666" s="2"/>
    </row>
    <row r="2667" spans="1:2" x14ac:dyDescent="0.25">
      <c r="A2667" s="2"/>
      <c r="B2667" s="2"/>
    </row>
    <row r="2668" spans="1:2" x14ac:dyDescent="0.25">
      <c r="A2668" s="2"/>
      <c r="B2668" s="2"/>
    </row>
    <row r="2669" spans="1:2" x14ac:dyDescent="0.25">
      <c r="A2669" s="2"/>
      <c r="B2669" s="2"/>
    </row>
    <row r="2670" spans="1:2" x14ac:dyDescent="0.25">
      <c r="A2670" s="2"/>
      <c r="B2670" s="2"/>
    </row>
    <row r="2671" spans="1:2" x14ac:dyDescent="0.25">
      <c r="A2671" s="2"/>
      <c r="B2671" s="2"/>
    </row>
    <row r="2672" spans="1:2" x14ac:dyDescent="0.25">
      <c r="A2672" s="2"/>
      <c r="B2672" s="2"/>
    </row>
    <row r="2673" spans="1:2" x14ac:dyDescent="0.25">
      <c r="A2673" s="2"/>
      <c r="B2673" s="2"/>
    </row>
    <row r="2674" spans="1:2" x14ac:dyDescent="0.25">
      <c r="A2674" s="2"/>
      <c r="B2674" s="2"/>
    </row>
    <row r="2675" spans="1:2" x14ac:dyDescent="0.25">
      <c r="A2675" s="2"/>
      <c r="B2675" s="2"/>
    </row>
    <row r="2676" spans="1:2" x14ac:dyDescent="0.25">
      <c r="A2676" s="2"/>
      <c r="B2676" s="2"/>
    </row>
    <row r="2677" spans="1:2" x14ac:dyDescent="0.25">
      <c r="A2677" s="2"/>
      <c r="B2677" s="2"/>
    </row>
    <row r="2678" spans="1:2" x14ac:dyDescent="0.25">
      <c r="A2678" s="2"/>
      <c r="B2678" s="2"/>
    </row>
    <row r="2679" spans="1:2" x14ac:dyDescent="0.25">
      <c r="A2679" s="2"/>
      <c r="B2679" s="2"/>
    </row>
    <row r="2680" spans="1:2" x14ac:dyDescent="0.25">
      <c r="A2680" s="2"/>
      <c r="B2680" s="2"/>
    </row>
    <row r="2681" spans="1:2" x14ac:dyDescent="0.25">
      <c r="A2681" s="2"/>
      <c r="B2681" s="2"/>
    </row>
    <row r="2682" spans="1:2" x14ac:dyDescent="0.25">
      <c r="A2682" s="2"/>
      <c r="B2682" s="2"/>
    </row>
    <row r="2683" spans="1:2" x14ac:dyDescent="0.25">
      <c r="A2683" s="2"/>
      <c r="B2683" s="2"/>
    </row>
    <row r="2684" spans="1:2" x14ac:dyDescent="0.25">
      <c r="A2684" s="2"/>
      <c r="B2684" s="2"/>
    </row>
    <row r="2685" spans="1:2" x14ac:dyDescent="0.25">
      <c r="A2685" s="2"/>
      <c r="B2685" s="2"/>
    </row>
    <row r="2686" spans="1:2" x14ac:dyDescent="0.25">
      <c r="A2686" s="2"/>
      <c r="B2686" s="2"/>
    </row>
    <row r="2687" spans="1:2" x14ac:dyDescent="0.25">
      <c r="A2687" s="2"/>
      <c r="B2687" s="2"/>
    </row>
    <row r="2688" spans="1:2" x14ac:dyDescent="0.25">
      <c r="A2688" s="2"/>
      <c r="B2688" s="2"/>
    </row>
    <row r="2689" spans="1:2" x14ac:dyDescent="0.25">
      <c r="A2689" s="2"/>
      <c r="B2689" s="2"/>
    </row>
    <row r="2690" spans="1:2" x14ac:dyDescent="0.25">
      <c r="A2690" s="2"/>
      <c r="B2690" s="2"/>
    </row>
    <row r="2691" spans="1:2" x14ac:dyDescent="0.25">
      <c r="A2691" s="2"/>
      <c r="B2691" s="2"/>
    </row>
    <row r="2692" spans="1:2" x14ac:dyDescent="0.25">
      <c r="A2692" s="2"/>
      <c r="B2692" s="2"/>
    </row>
    <row r="2693" spans="1:2" x14ac:dyDescent="0.25">
      <c r="A2693" s="2"/>
      <c r="B2693" s="2"/>
    </row>
    <row r="2694" spans="1:2" x14ac:dyDescent="0.25">
      <c r="A2694" s="2"/>
      <c r="B2694" s="2"/>
    </row>
    <row r="2695" spans="1:2" x14ac:dyDescent="0.25">
      <c r="A2695" s="2"/>
      <c r="B2695" s="2"/>
    </row>
    <row r="2696" spans="1:2" x14ac:dyDescent="0.25">
      <c r="A2696" s="2"/>
      <c r="B2696" s="2"/>
    </row>
    <row r="2697" spans="1:2" x14ac:dyDescent="0.25">
      <c r="A2697" s="2"/>
      <c r="B2697" s="2"/>
    </row>
    <row r="2698" spans="1:2" x14ac:dyDescent="0.25">
      <c r="A2698" s="2"/>
      <c r="B2698" s="2"/>
    </row>
    <row r="2699" spans="1:2" x14ac:dyDescent="0.25">
      <c r="A2699" s="2"/>
      <c r="B2699" s="2"/>
    </row>
    <row r="2700" spans="1:2" x14ac:dyDescent="0.25">
      <c r="A2700" s="2"/>
      <c r="B2700" s="2"/>
    </row>
    <row r="2701" spans="1:2" x14ac:dyDescent="0.25">
      <c r="A2701" s="2"/>
      <c r="B2701" s="2"/>
    </row>
    <row r="2702" spans="1:2" x14ac:dyDescent="0.25">
      <c r="A2702" s="2"/>
      <c r="B2702" s="2"/>
    </row>
    <row r="2703" spans="1:2" x14ac:dyDescent="0.25">
      <c r="A2703" s="2"/>
      <c r="B2703" s="2"/>
    </row>
    <row r="2704" spans="1:2" x14ac:dyDescent="0.25">
      <c r="A2704" s="2"/>
      <c r="B2704" s="2"/>
    </row>
    <row r="2705" spans="1:2" x14ac:dyDescent="0.25">
      <c r="A2705" s="2"/>
      <c r="B2705" s="2"/>
    </row>
    <row r="2706" spans="1:2" x14ac:dyDescent="0.25">
      <c r="A2706" s="2"/>
      <c r="B2706" s="2"/>
    </row>
    <row r="2707" spans="1:2" x14ac:dyDescent="0.25">
      <c r="A2707" s="2"/>
      <c r="B2707" s="2"/>
    </row>
    <row r="2708" spans="1:2" x14ac:dyDescent="0.25">
      <c r="A2708" s="2"/>
      <c r="B2708" s="2"/>
    </row>
    <row r="2709" spans="1:2" x14ac:dyDescent="0.25">
      <c r="A2709" s="2"/>
      <c r="B2709" s="2"/>
    </row>
    <row r="2710" spans="1:2" x14ac:dyDescent="0.25">
      <c r="A2710" s="2"/>
      <c r="B2710" s="2"/>
    </row>
    <row r="2711" spans="1:2" x14ac:dyDescent="0.25">
      <c r="A2711" s="2"/>
      <c r="B2711" s="2"/>
    </row>
    <row r="2712" spans="1:2" x14ac:dyDescent="0.25">
      <c r="A2712" s="2"/>
      <c r="B2712" s="2"/>
    </row>
    <row r="2713" spans="1:2" x14ac:dyDescent="0.25">
      <c r="A2713" s="2"/>
      <c r="B2713" s="2"/>
    </row>
    <row r="2714" spans="1:2" x14ac:dyDescent="0.25">
      <c r="A2714" s="2"/>
      <c r="B2714" s="2"/>
    </row>
    <row r="2715" spans="1:2" x14ac:dyDescent="0.25">
      <c r="A2715" s="2"/>
      <c r="B2715" s="2"/>
    </row>
    <row r="2716" spans="1:2" x14ac:dyDescent="0.25">
      <c r="A2716" s="2"/>
      <c r="B2716" s="2"/>
    </row>
    <row r="2717" spans="1:2" x14ac:dyDescent="0.25">
      <c r="A2717" s="2"/>
      <c r="B2717" s="2"/>
    </row>
    <row r="2718" spans="1:2" x14ac:dyDescent="0.25">
      <c r="A2718" s="2"/>
      <c r="B2718" s="2"/>
    </row>
    <row r="2719" spans="1:2" x14ac:dyDescent="0.25">
      <c r="A2719" s="2"/>
      <c r="B2719" s="2"/>
    </row>
    <row r="2720" spans="1:2" x14ac:dyDescent="0.25">
      <c r="A2720" s="2"/>
      <c r="B2720" s="2"/>
    </row>
    <row r="2721" spans="1:2" x14ac:dyDescent="0.25">
      <c r="A2721" s="2"/>
      <c r="B2721" s="2"/>
    </row>
    <row r="2722" spans="1:2" x14ac:dyDescent="0.25">
      <c r="A2722" s="2"/>
      <c r="B2722" s="2"/>
    </row>
    <row r="2723" spans="1:2" x14ac:dyDescent="0.25">
      <c r="A2723" s="2"/>
      <c r="B2723" s="2"/>
    </row>
    <row r="2724" spans="1:2" x14ac:dyDescent="0.25">
      <c r="A2724" s="2"/>
      <c r="B2724" s="2"/>
    </row>
    <row r="2725" spans="1:2" x14ac:dyDescent="0.25">
      <c r="A2725" s="2"/>
      <c r="B2725" s="2"/>
    </row>
    <row r="2726" spans="1:2" x14ac:dyDescent="0.25">
      <c r="A2726" s="2"/>
      <c r="B2726" s="2"/>
    </row>
    <row r="2727" spans="1:2" x14ac:dyDescent="0.25">
      <c r="A2727" s="2"/>
      <c r="B2727" s="2"/>
    </row>
    <row r="2728" spans="1:2" x14ac:dyDescent="0.25">
      <c r="A2728" s="2"/>
      <c r="B2728" s="2"/>
    </row>
    <row r="2729" spans="1:2" x14ac:dyDescent="0.25">
      <c r="A2729" s="2"/>
      <c r="B2729" s="2"/>
    </row>
    <row r="2730" spans="1:2" x14ac:dyDescent="0.25">
      <c r="A2730" s="2"/>
      <c r="B2730" s="2"/>
    </row>
    <row r="2731" spans="1:2" x14ac:dyDescent="0.25">
      <c r="A2731" s="2"/>
      <c r="B2731" s="2"/>
    </row>
    <row r="2732" spans="1:2" x14ac:dyDescent="0.25">
      <c r="A2732" s="2"/>
      <c r="B2732" s="2"/>
    </row>
    <row r="2733" spans="1:2" x14ac:dyDescent="0.25">
      <c r="A2733" s="2"/>
      <c r="B2733" s="2"/>
    </row>
    <row r="2734" spans="1:2" x14ac:dyDescent="0.25">
      <c r="A2734" s="2"/>
      <c r="B2734" s="2"/>
    </row>
    <row r="2735" spans="1:2" x14ac:dyDescent="0.25">
      <c r="A2735" s="2"/>
      <c r="B2735" s="2"/>
    </row>
    <row r="2736" spans="1:2" x14ac:dyDescent="0.25">
      <c r="A2736" s="2"/>
      <c r="B2736" s="2"/>
    </row>
    <row r="2737" spans="1:2" x14ac:dyDescent="0.25">
      <c r="A2737" s="2"/>
      <c r="B2737" s="2"/>
    </row>
    <row r="2738" spans="1:2" x14ac:dyDescent="0.25">
      <c r="A2738" s="2"/>
      <c r="B2738" s="2"/>
    </row>
    <row r="2739" spans="1:2" x14ac:dyDescent="0.25">
      <c r="A2739" s="2"/>
      <c r="B2739" s="2"/>
    </row>
    <row r="2740" spans="1:2" x14ac:dyDescent="0.25">
      <c r="A2740" s="2"/>
      <c r="B2740" s="2"/>
    </row>
    <row r="2741" spans="1:2" x14ac:dyDescent="0.25">
      <c r="A2741" s="2"/>
      <c r="B2741" s="2"/>
    </row>
    <row r="2742" spans="1:2" x14ac:dyDescent="0.25">
      <c r="A2742" s="2"/>
      <c r="B2742" s="2"/>
    </row>
    <row r="2743" spans="1:2" x14ac:dyDescent="0.25">
      <c r="A2743" s="2"/>
      <c r="B2743" s="2"/>
    </row>
    <row r="2744" spans="1:2" x14ac:dyDescent="0.25">
      <c r="A2744" s="2"/>
      <c r="B2744" s="2"/>
    </row>
    <row r="2745" spans="1:2" x14ac:dyDescent="0.25">
      <c r="A2745" s="2"/>
      <c r="B2745" s="2"/>
    </row>
    <row r="2746" spans="1:2" x14ac:dyDescent="0.25">
      <c r="A2746" s="2"/>
      <c r="B2746" s="2"/>
    </row>
    <row r="2747" spans="1:2" x14ac:dyDescent="0.25">
      <c r="A2747" s="2"/>
      <c r="B2747" s="2"/>
    </row>
    <row r="2748" spans="1:2" x14ac:dyDescent="0.25">
      <c r="A2748" s="2"/>
      <c r="B2748" s="2"/>
    </row>
    <row r="2749" spans="1:2" x14ac:dyDescent="0.25">
      <c r="A2749" s="2"/>
      <c r="B2749" s="2"/>
    </row>
    <row r="2750" spans="1:2" x14ac:dyDescent="0.25">
      <c r="A2750" s="2"/>
      <c r="B2750" s="2"/>
    </row>
    <row r="2751" spans="1:2" x14ac:dyDescent="0.25">
      <c r="A2751" s="2"/>
      <c r="B2751" s="2"/>
    </row>
    <row r="2752" spans="1:2" x14ac:dyDescent="0.25">
      <c r="A2752" s="2"/>
      <c r="B2752" s="2"/>
    </row>
    <row r="2753" spans="1:2" x14ac:dyDescent="0.25">
      <c r="A2753" s="2"/>
      <c r="B2753" s="2"/>
    </row>
    <row r="2754" spans="1:2" x14ac:dyDescent="0.25">
      <c r="A2754" s="2"/>
      <c r="B2754" s="2"/>
    </row>
    <row r="2755" spans="1:2" x14ac:dyDescent="0.25">
      <c r="A2755" s="2"/>
      <c r="B2755" s="2"/>
    </row>
    <row r="2756" spans="1:2" x14ac:dyDescent="0.25">
      <c r="A2756" s="2"/>
      <c r="B2756" s="2"/>
    </row>
    <row r="2757" spans="1:2" x14ac:dyDescent="0.25">
      <c r="A2757" s="2"/>
      <c r="B2757" s="2"/>
    </row>
    <row r="2758" spans="1:2" x14ac:dyDescent="0.25">
      <c r="A2758" s="2"/>
      <c r="B2758" s="2"/>
    </row>
    <row r="2759" spans="1:2" x14ac:dyDescent="0.25">
      <c r="A2759" s="2"/>
      <c r="B2759" s="2"/>
    </row>
    <row r="2760" spans="1:2" x14ac:dyDescent="0.25">
      <c r="A2760" s="2"/>
      <c r="B2760" s="2"/>
    </row>
    <row r="2761" spans="1:2" x14ac:dyDescent="0.25">
      <c r="A2761" s="2"/>
      <c r="B2761" s="2"/>
    </row>
    <row r="2762" spans="1:2" x14ac:dyDescent="0.25">
      <c r="A2762" s="2"/>
      <c r="B2762" s="2"/>
    </row>
    <row r="2763" spans="1:2" x14ac:dyDescent="0.25">
      <c r="A2763" s="2"/>
      <c r="B2763" s="2"/>
    </row>
    <row r="2764" spans="1:2" x14ac:dyDescent="0.25">
      <c r="A2764" s="2"/>
      <c r="B2764" s="2"/>
    </row>
    <row r="2765" spans="1:2" x14ac:dyDescent="0.25">
      <c r="A2765" s="2"/>
      <c r="B2765" s="2"/>
    </row>
    <row r="2766" spans="1:2" x14ac:dyDescent="0.25">
      <c r="A2766" s="2"/>
      <c r="B2766" s="2"/>
    </row>
    <row r="2767" spans="1:2" x14ac:dyDescent="0.25">
      <c r="A2767" s="2"/>
      <c r="B2767" s="2"/>
    </row>
    <row r="2768" spans="1:2" x14ac:dyDescent="0.25">
      <c r="A2768" s="2"/>
      <c r="B2768" s="2"/>
    </row>
    <row r="2769" spans="1:2" x14ac:dyDescent="0.25">
      <c r="A2769" s="2"/>
      <c r="B2769" s="2"/>
    </row>
    <row r="2770" spans="1:2" x14ac:dyDescent="0.25">
      <c r="A2770" s="2"/>
      <c r="B2770" s="2"/>
    </row>
    <row r="2771" spans="1:2" x14ac:dyDescent="0.25">
      <c r="A2771" s="2"/>
      <c r="B2771" s="2"/>
    </row>
    <row r="2772" spans="1:2" x14ac:dyDescent="0.25">
      <c r="A2772" s="2"/>
      <c r="B2772" s="2"/>
    </row>
    <row r="2773" spans="1:2" x14ac:dyDescent="0.25">
      <c r="A2773" s="2"/>
      <c r="B2773" s="2"/>
    </row>
    <row r="2774" spans="1:2" x14ac:dyDescent="0.25">
      <c r="A2774" s="2"/>
      <c r="B2774" s="2"/>
    </row>
    <row r="2775" spans="1:2" x14ac:dyDescent="0.25">
      <c r="A2775" s="2"/>
      <c r="B2775" s="2"/>
    </row>
    <row r="2776" spans="1:2" x14ac:dyDescent="0.25">
      <c r="A2776" s="2"/>
      <c r="B2776" s="2"/>
    </row>
    <row r="2777" spans="1:2" x14ac:dyDescent="0.25">
      <c r="A2777" s="2"/>
      <c r="B2777" s="2"/>
    </row>
    <row r="2778" spans="1:2" x14ac:dyDescent="0.25">
      <c r="A2778" s="2"/>
      <c r="B2778" s="2"/>
    </row>
    <row r="2779" spans="1:2" x14ac:dyDescent="0.25">
      <c r="A2779" s="2"/>
      <c r="B2779" s="2"/>
    </row>
    <row r="2780" spans="1:2" x14ac:dyDescent="0.25">
      <c r="A2780" s="2"/>
      <c r="B2780" s="2"/>
    </row>
    <row r="2781" spans="1:2" x14ac:dyDescent="0.25">
      <c r="A2781" s="2"/>
      <c r="B2781" s="2"/>
    </row>
    <row r="2782" spans="1:2" x14ac:dyDescent="0.25">
      <c r="A2782" s="2"/>
      <c r="B2782" s="2"/>
    </row>
    <row r="2783" spans="1:2" x14ac:dyDescent="0.25">
      <c r="A2783" s="2"/>
      <c r="B2783" s="2"/>
    </row>
    <row r="2784" spans="1:2" x14ac:dyDescent="0.25">
      <c r="A2784" s="2"/>
      <c r="B2784" s="2"/>
    </row>
    <row r="2785" spans="1:2" x14ac:dyDescent="0.25">
      <c r="A2785" s="2"/>
      <c r="B2785" s="2"/>
    </row>
    <row r="2786" spans="1:2" x14ac:dyDescent="0.25">
      <c r="A2786" s="2"/>
      <c r="B2786" s="2"/>
    </row>
    <row r="2787" spans="1:2" x14ac:dyDescent="0.25">
      <c r="A2787" s="2"/>
      <c r="B2787" s="2"/>
    </row>
    <row r="2788" spans="1:2" x14ac:dyDescent="0.25">
      <c r="A2788" s="2"/>
      <c r="B2788" s="2"/>
    </row>
    <row r="2789" spans="1:2" x14ac:dyDescent="0.25">
      <c r="A2789" s="2"/>
      <c r="B2789" s="2"/>
    </row>
    <row r="2790" spans="1:2" x14ac:dyDescent="0.25">
      <c r="A2790" s="2"/>
      <c r="B2790" s="2"/>
    </row>
    <row r="2791" spans="1:2" x14ac:dyDescent="0.25">
      <c r="A2791" s="2"/>
      <c r="B2791" s="2"/>
    </row>
    <row r="2792" spans="1:2" x14ac:dyDescent="0.25">
      <c r="A2792" s="2"/>
      <c r="B2792" s="2"/>
    </row>
    <row r="2793" spans="1:2" x14ac:dyDescent="0.25">
      <c r="A2793" s="2"/>
      <c r="B2793" s="2"/>
    </row>
    <row r="2794" spans="1:2" x14ac:dyDescent="0.25">
      <c r="A2794" s="2"/>
      <c r="B2794" s="2"/>
    </row>
    <row r="2795" spans="1:2" x14ac:dyDescent="0.25">
      <c r="A2795" s="2"/>
      <c r="B2795" s="2"/>
    </row>
    <row r="2796" spans="1:2" x14ac:dyDescent="0.25">
      <c r="A2796" s="2"/>
      <c r="B2796" s="2"/>
    </row>
    <row r="2797" spans="1:2" x14ac:dyDescent="0.25">
      <c r="A2797" s="2"/>
      <c r="B2797" s="2"/>
    </row>
    <row r="2798" spans="1:2" x14ac:dyDescent="0.25">
      <c r="A2798" s="2"/>
      <c r="B2798" s="2"/>
    </row>
    <row r="2799" spans="1:2" x14ac:dyDescent="0.25">
      <c r="A2799" s="2"/>
      <c r="B2799" s="2"/>
    </row>
    <row r="2800" spans="1:2" x14ac:dyDescent="0.25">
      <c r="A2800" s="2"/>
      <c r="B2800" s="2"/>
    </row>
    <row r="2801" spans="1:2" x14ac:dyDescent="0.25">
      <c r="A2801" s="2"/>
      <c r="B2801" s="2"/>
    </row>
    <row r="2802" spans="1:2" x14ac:dyDescent="0.25">
      <c r="A2802" s="2"/>
      <c r="B2802" s="2"/>
    </row>
    <row r="2803" spans="1:2" x14ac:dyDescent="0.25">
      <c r="A2803" s="2"/>
      <c r="B2803" s="2"/>
    </row>
    <row r="2804" spans="1:2" x14ac:dyDescent="0.25">
      <c r="A2804" s="2"/>
      <c r="B2804" s="2"/>
    </row>
    <row r="2805" spans="1:2" x14ac:dyDescent="0.25">
      <c r="A2805" s="2"/>
      <c r="B2805" s="2"/>
    </row>
    <row r="2806" spans="1:2" x14ac:dyDescent="0.25">
      <c r="A2806" s="2"/>
      <c r="B2806" s="2"/>
    </row>
    <row r="2807" spans="1:2" x14ac:dyDescent="0.25">
      <c r="A2807" s="2"/>
      <c r="B2807" s="2"/>
    </row>
    <row r="2808" spans="1:2" x14ac:dyDescent="0.25">
      <c r="A2808" s="2"/>
      <c r="B2808" s="2"/>
    </row>
    <row r="2809" spans="1:2" x14ac:dyDescent="0.25">
      <c r="A2809" s="2"/>
      <c r="B2809" s="2"/>
    </row>
    <row r="2810" spans="1:2" x14ac:dyDescent="0.25">
      <c r="A2810" s="2"/>
      <c r="B2810" s="2"/>
    </row>
    <row r="2811" spans="1:2" x14ac:dyDescent="0.25">
      <c r="A2811" s="2"/>
      <c r="B2811" s="2"/>
    </row>
    <row r="2812" spans="1:2" x14ac:dyDescent="0.25">
      <c r="A2812" s="2"/>
      <c r="B2812" s="2"/>
    </row>
    <row r="2813" spans="1:2" x14ac:dyDescent="0.25">
      <c r="A2813" s="2"/>
      <c r="B2813" s="2"/>
    </row>
    <row r="2814" spans="1:2" x14ac:dyDescent="0.25">
      <c r="A2814" s="2"/>
      <c r="B2814" s="2"/>
    </row>
    <row r="2815" spans="1:2" x14ac:dyDescent="0.25">
      <c r="A2815" s="2"/>
      <c r="B2815" s="2"/>
    </row>
    <row r="2816" spans="1:2" x14ac:dyDescent="0.25">
      <c r="A2816" s="2"/>
      <c r="B2816" s="2"/>
    </row>
    <row r="2817" spans="1:2" x14ac:dyDescent="0.25">
      <c r="A2817" s="2"/>
      <c r="B2817" s="2"/>
    </row>
    <row r="2818" spans="1:2" x14ac:dyDescent="0.25">
      <c r="A2818" s="2"/>
      <c r="B2818" s="2"/>
    </row>
    <row r="2819" spans="1:2" x14ac:dyDescent="0.25">
      <c r="A2819" s="2"/>
      <c r="B2819" s="2"/>
    </row>
    <row r="2820" spans="1:2" x14ac:dyDescent="0.25">
      <c r="A2820" s="2"/>
      <c r="B2820" s="2"/>
    </row>
    <row r="2821" spans="1:2" x14ac:dyDescent="0.25">
      <c r="A2821" s="2"/>
      <c r="B2821" s="2"/>
    </row>
    <row r="2822" spans="1:2" x14ac:dyDescent="0.25">
      <c r="A2822" s="2"/>
      <c r="B2822" s="2"/>
    </row>
    <row r="2823" spans="1:2" x14ac:dyDescent="0.25">
      <c r="A2823" s="2"/>
      <c r="B2823" s="2"/>
    </row>
    <row r="2824" spans="1:2" x14ac:dyDescent="0.25">
      <c r="A2824" s="2"/>
      <c r="B2824" s="2"/>
    </row>
    <row r="2825" spans="1:2" x14ac:dyDescent="0.25">
      <c r="A2825" s="2"/>
      <c r="B2825" s="2"/>
    </row>
    <row r="2826" spans="1:2" x14ac:dyDescent="0.25">
      <c r="A2826" s="2"/>
      <c r="B2826" s="2"/>
    </row>
    <row r="2827" spans="1:2" x14ac:dyDescent="0.25">
      <c r="A2827" s="2"/>
      <c r="B2827" s="2"/>
    </row>
    <row r="2828" spans="1:2" x14ac:dyDescent="0.25">
      <c r="A2828" s="2"/>
      <c r="B2828" s="2"/>
    </row>
    <row r="2829" spans="1:2" x14ac:dyDescent="0.25">
      <c r="A2829" s="2"/>
      <c r="B2829" s="2"/>
    </row>
    <row r="2830" spans="1:2" x14ac:dyDescent="0.25">
      <c r="A2830" s="2"/>
      <c r="B2830" s="2"/>
    </row>
    <row r="2831" spans="1:2" x14ac:dyDescent="0.25">
      <c r="A2831" s="2"/>
      <c r="B2831" s="2"/>
    </row>
    <row r="2832" spans="1:2" x14ac:dyDescent="0.25">
      <c r="A2832" s="2"/>
      <c r="B2832" s="2"/>
    </row>
    <row r="2833" spans="1:2" x14ac:dyDescent="0.25">
      <c r="A2833" s="2"/>
      <c r="B2833" s="2"/>
    </row>
    <row r="2834" spans="1:2" x14ac:dyDescent="0.25">
      <c r="A2834" s="2"/>
      <c r="B2834" s="2"/>
    </row>
    <row r="2835" spans="1:2" x14ac:dyDescent="0.25">
      <c r="A2835" s="2"/>
      <c r="B2835" s="2"/>
    </row>
    <row r="2836" spans="1:2" x14ac:dyDescent="0.25">
      <c r="A2836" s="2"/>
      <c r="B2836" s="2"/>
    </row>
    <row r="2837" spans="1:2" x14ac:dyDescent="0.25">
      <c r="A2837" s="2"/>
      <c r="B2837" s="2"/>
    </row>
    <row r="2838" spans="1:2" x14ac:dyDescent="0.25">
      <c r="A2838" s="2"/>
      <c r="B2838" s="2"/>
    </row>
    <row r="2839" spans="1:2" x14ac:dyDescent="0.25">
      <c r="A2839" s="2"/>
      <c r="B2839" s="2"/>
    </row>
    <row r="2840" spans="1:2" x14ac:dyDescent="0.25">
      <c r="A2840" s="2"/>
      <c r="B2840" s="2"/>
    </row>
    <row r="2841" spans="1:2" x14ac:dyDescent="0.25">
      <c r="A2841" s="2"/>
      <c r="B2841" s="2"/>
    </row>
    <row r="2842" spans="1:2" x14ac:dyDescent="0.25">
      <c r="A2842" s="2"/>
      <c r="B2842" s="2"/>
    </row>
    <row r="2843" spans="1:2" x14ac:dyDescent="0.25">
      <c r="A2843" s="2"/>
      <c r="B2843" s="2"/>
    </row>
    <row r="2844" spans="1:2" x14ac:dyDescent="0.25">
      <c r="A2844" s="2"/>
      <c r="B2844" s="2"/>
    </row>
    <row r="2845" spans="1:2" x14ac:dyDescent="0.25">
      <c r="A2845" s="2"/>
      <c r="B2845" s="2"/>
    </row>
    <row r="2846" spans="1:2" x14ac:dyDescent="0.25">
      <c r="A2846" s="2"/>
      <c r="B2846" s="2"/>
    </row>
    <row r="2847" spans="1:2" x14ac:dyDescent="0.25">
      <c r="A2847" s="2"/>
      <c r="B2847" s="2"/>
    </row>
    <row r="2848" spans="1:2" x14ac:dyDescent="0.25">
      <c r="A2848" s="2"/>
      <c r="B2848" s="2"/>
    </row>
    <row r="2849" spans="1:2" x14ac:dyDescent="0.25">
      <c r="A2849" s="2"/>
      <c r="B2849" s="2"/>
    </row>
    <row r="2850" spans="1:2" x14ac:dyDescent="0.25">
      <c r="A2850" s="2"/>
      <c r="B2850" s="2"/>
    </row>
    <row r="2851" spans="1:2" x14ac:dyDescent="0.25">
      <c r="A2851" s="2"/>
      <c r="B2851" s="2"/>
    </row>
    <row r="2852" spans="1:2" x14ac:dyDescent="0.25">
      <c r="A2852" s="2"/>
      <c r="B2852" s="2"/>
    </row>
    <row r="2853" spans="1:2" x14ac:dyDescent="0.25">
      <c r="A2853" s="2"/>
      <c r="B2853" s="2"/>
    </row>
    <row r="2854" spans="1:2" x14ac:dyDescent="0.25">
      <c r="A2854" s="2"/>
      <c r="B2854" s="2"/>
    </row>
    <row r="2855" spans="1:2" x14ac:dyDescent="0.25">
      <c r="A2855" s="2"/>
      <c r="B2855" s="2"/>
    </row>
    <row r="2856" spans="1:2" x14ac:dyDescent="0.25">
      <c r="A2856" s="2"/>
      <c r="B2856" s="2"/>
    </row>
    <row r="2857" spans="1:2" x14ac:dyDescent="0.25">
      <c r="A2857" s="2"/>
      <c r="B2857" s="2"/>
    </row>
    <row r="2858" spans="1:2" x14ac:dyDescent="0.25">
      <c r="A2858" s="2"/>
      <c r="B2858" s="2"/>
    </row>
    <row r="2859" spans="1:2" x14ac:dyDescent="0.25">
      <c r="A2859" s="2"/>
      <c r="B2859" s="2"/>
    </row>
    <row r="2860" spans="1:2" x14ac:dyDescent="0.25">
      <c r="A2860" s="2"/>
      <c r="B2860" s="2"/>
    </row>
    <row r="2861" spans="1:2" x14ac:dyDescent="0.25">
      <c r="A2861" s="2"/>
      <c r="B2861" s="2"/>
    </row>
    <row r="2862" spans="1:2" x14ac:dyDescent="0.25">
      <c r="A2862" s="2"/>
      <c r="B2862" s="2"/>
    </row>
    <row r="2863" spans="1:2" x14ac:dyDescent="0.25">
      <c r="A2863" s="2"/>
      <c r="B2863" s="2"/>
    </row>
    <row r="2864" spans="1:2" x14ac:dyDescent="0.25">
      <c r="A2864" s="2"/>
      <c r="B2864" s="2"/>
    </row>
    <row r="2865" spans="1:2" x14ac:dyDescent="0.25">
      <c r="A2865" s="2"/>
      <c r="B2865" s="2"/>
    </row>
    <row r="2866" spans="1:2" x14ac:dyDescent="0.25">
      <c r="A2866" s="2"/>
      <c r="B2866" s="2"/>
    </row>
    <row r="2867" spans="1:2" x14ac:dyDescent="0.25">
      <c r="A2867" s="2"/>
      <c r="B2867" s="2"/>
    </row>
    <row r="2868" spans="1:2" x14ac:dyDescent="0.25">
      <c r="A2868" s="2"/>
      <c r="B2868" s="2"/>
    </row>
    <row r="2869" spans="1:2" x14ac:dyDescent="0.25">
      <c r="A2869" s="2"/>
      <c r="B2869" s="2"/>
    </row>
    <row r="2870" spans="1:2" x14ac:dyDescent="0.25">
      <c r="A2870" s="2"/>
      <c r="B2870" s="2"/>
    </row>
    <row r="2871" spans="1:2" x14ac:dyDescent="0.25">
      <c r="A2871" s="2"/>
      <c r="B2871" s="2"/>
    </row>
    <row r="2872" spans="1:2" x14ac:dyDescent="0.25">
      <c r="A2872" s="2"/>
      <c r="B2872" s="2"/>
    </row>
    <row r="2873" spans="1:2" x14ac:dyDescent="0.25">
      <c r="A2873" s="2"/>
      <c r="B2873" s="2"/>
    </row>
    <row r="2874" spans="1:2" x14ac:dyDescent="0.25">
      <c r="A2874" s="2"/>
      <c r="B2874" s="2"/>
    </row>
    <row r="2875" spans="1:2" x14ac:dyDescent="0.25">
      <c r="A2875" s="2"/>
      <c r="B2875" s="2"/>
    </row>
    <row r="2876" spans="1:2" x14ac:dyDescent="0.25">
      <c r="A2876" s="2"/>
      <c r="B2876" s="2"/>
    </row>
    <row r="2877" spans="1:2" x14ac:dyDescent="0.25">
      <c r="A2877" s="2"/>
      <c r="B2877" s="2"/>
    </row>
    <row r="2878" spans="1:2" x14ac:dyDescent="0.25">
      <c r="A2878" s="2"/>
      <c r="B2878" s="2"/>
    </row>
    <row r="2879" spans="1:2" x14ac:dyDescent="0.25">
      <c r="A2879" s="2"/>
      <c r="B2879" s="2"/>
    </row>
    <row r="2880" spans="1:2" x14ac:dyDescent="0.25">
      <c r="A2880" s="2"/>
      <c r="B2880" s="2"/>
    </row>
    <row r="2881" spans="1:2" x14ac:dyDescent="0.25">
      <c r="A2881" s="2"/>
      <c r="B2881" s="2"/>
    </row>
    <row r="2882" spans="1:2" x14ac:dyDescent="0.25">
      <c r="A2882" s="2"/>
      <c r="B2882" s="2"/>
    </row>
    <row r="2883" spans="1:2" x14ac:dyDescent="0.25">
      <c r="A2883" s="2"/>
      <c r="B2883" s="2"/>
    </row>
    <row r="2884" spans="1:2" x14ac:dyDescent="0.25">
      <c r="A2884" s="2"/>
      <c r="B2884" s="2"/>
    </row>
    <row r="2885" spans="1:2" x14ac:dyDescent="0.25">
      <c r="A2885" s="2"/>
      <c r="B2885" s="2"/>
    </row>
    <row r="2886" spans="1:2" x14ac:dyDescent="0.25">
      <c r="A2886" s="2"/>
      <c r="B2886" s="2"/>
    </row>
    <row r="2887" spans="1:2" x14ac:dyDescent="0.25">
      <c r="A2887" s="2"/>
      <c r="B2887" s="2"/>
    </row>
    <row r="2888" spans="1:2" x14ac:dyDescent="0.25">
      <c r="A2888" s="2"/>
      <c r="B2888" s="2"/>
    </row>
    <row r="2889" spans="1:2" x14ac:dyDescent="0.25">
      <c r="A2889" s="2"/>
      <c r="B2889" s="2"/>
    </row>
    <row r="2890" spans="1:2" x14ac:dyDescent="0.25">
      <c r="A2890" s="2"/>
      <c r="B2890" s="2"/>
    </row>
    <row r="2891" spans="1:2" x14ac:dyDescent="0.25">
      <c r="A2891" s="2"/>
      <c r="B2891" s="2"/>
    </row>
    <row r="2892" spans="1:2" x14ac:dyDescent="0.25">
      <c r="A2892" s="2"/>
      <c r="B2892" s="2"/>
    </row>
    <row r="2893" spans="1:2" x14ac:dyDescent="0.25">
      <c r="A2893" s="2"/>
      <c r="B2893" s="2"/>
    </row>
    <row r="2894" spans="1:2" x14ac:dyDescent="0.25">
      <c r="A2894" s="2"/>
      <c r="B2894" s="2"/>
    </row>
    <row r="2895" spans="1:2" x14ac:dyDescent="0.25">
      <c r="A2895" s="2"/>
      <c r="B2895" s="2"/>
    </row>
    <row r="2896" spans="1:2" x14ac:dyDescent="0.25">
      <c r="A2896" s="2"/>
      <c r="B2896" s="2"/>
    </row>
    <row r="2897" spans="1:2" x14ac:dyDescent="0.25">
      <c r="A2897" s="2"/>
      <c r="B2897" s="2"/>
    </row>
    <row r="2898" spans="1:2" x14ac:dyDescent="0.25">
      <c r="A2898" s="2"/>
      <c r="B2898" s="2"/>
    </row>
    <row r="2899" spans="1:2" x14ac:dyDescent="0.25">
      <c r="A2899" s="2"/>
      <c r="B2899" s="2"/>
    </row>
    <row r="2900" spans="1:2" x14ac:dyDescent="0.25">
      <c r="A2900" s="2"/>
      <c r="B2900" s="2"/>
    </row>
    <row r="2901" spans="1:2" x14ac:dyDescent="0.25">
      <c r="A2901" s="2"/>
      <c r="B2901" s="2"/>
    </row>
    <row r="2902" spans="1:2" x14ac:dyDescent="0.25">
      <c r="A2902" s="2"/>
      <c r="B2902" s="2"/>
    </row>
    <row r="2903" spans="1:2" x14ac:dyDescent="0.25">
      <c r="A2903" s="2"/>
      <c r="B2903" s="2"/>
    </row>
    <row r="2904" spans="1:2" x14ac:dyDescent="0.25">
      <c r="A2904" s="2"/>
      <c r="B2904" s="2"/>
    </row>
    <row r="2905" spans="1:2" x14ac:dyDescent="0.25">
      <c r="A2905" s="2"/>
      <c r="B2905" s="2"/>
    </row>
    <row r="2906" spans="1:2" x14ac:dyDescent="0.25">
      <c r="A2906" s="2"/>
      <c r="B2906" s="2"/>
    </row>
    <row r="2907" spans="1:2" x14ac:dyDescent="0.25">
      <c r="A2907" s="2"/>
      <c r="B2907" s="2"/>
    </row>
    <row r="2908" spans="1:2" x14ac:dyDescent="0.25">
      <c r="A2908" s="2"/>
      <c r="B2908" s="2"/>
    </row>
    <row r="2909" spans="1:2" x14ac:dyDescent="0.25">
      <c r="A2909" s="2"/>
      <c r="B2909" s="2"/>
    </row>
    <row r="2910" spans="1:2" x14ac:dyDescent="0.25">
      <c r="A2910" s="2"/>
      <c r="B2910" s="2"/>
    </row>
    <row r="2911" spans="1:2" x14ac:dyDescent="0.25">
      <c r="A2911" s="2"/>
      <c r="B2911" s="2"/>
    </row>
    <row r="2912" spans="1:2" x14ac:dyDescent="0.25">
      <c r="A2912" s="2"/>
      <c r="B2912" s="2"/>
    </row>
    <row r="2913" spans="1:2" x14ac:dyDescent="0.25">
      <c r="A2913" s="2"/>
      <c r="B2913" s="2"/>
    </row>
    <row r="2914" spans="1:2" x14ac:dyDescent="0.25">
      <c r="A2914" s="2"/>
      <c r="B2914" s="2"/>
    </row>
    <row r="2915" spans="1:2" x14ac:dyDescent="0.25">
      <c r="A2915" s="2"/>
      <c r="B2915" s="2"/>
    </row>
    <row r="2916" spans="1:2" x14ac:dyDescent="0.25">
      <c r="A2916" s="2"/>
      <c r="B2916" s="2"/>
    </row>
    <row r="2917" spans="1:2" x14ac:dyDescent="0.25">
      <c r="A2917" s="2"/>
      <c r="B2917" s="2"/>
    </row>
    <row r="2918" spans="1:2" x14ac:dyDescent="0.25">
      <c r="A2918" s="2"/>
      <c r="B2918" s="2"/>
    </row>
    <row r="2919" spans="1:2" x14ac:dyDescent="0.25">
      <c r="A2919" s="2"/>
      <c r="B2919" s="2"/>
    </row>
    <row r="2920" spans="1:2" x14ac:dyDescent="0.25">
      <c r="A2920" s="2"/>
      <c r="B2920" s="2"/>
    </row>
    <row r="2921" spans="1:2" x14ac:dyDescent="0.25">
      <c r="A2921" s="2"/>
      <c r="B2921" s="2"/>
    </row>
    <row r="2922" spans="1:2" x14ac:dyDescent="0.25">
      <c r="A2922" s="2"/>
      <c r="B2922" s="2"/>
    </row>
    <row r="2923" spans="1:2" x14ac:dyDescent="0.25">
      <c r="A2923" s="2"/>
      <c r="B2923" s="2"/>
    </row>
    <row r="2924" spans="1:2" x14ac:dyDescent="0.25">
      <c r="A2924" s="2"/>
      <c r="B2924" s="2"/>
    </row>
    <row r="2925" spans="1:2" x14ac:dyDescent="0.25">
      <c r="A2925" s="2"/>
      <c r="B2925" s="2"/>
    </row>
    <row r="2926" spans="1:2" x14ac:dyDescent="0.25">
      <c r="A2926" s="2"/>
      <c r="B2926" s="2"/>
    </row>
    <row r="2927" spans="1:2" x14ac:dyDescent="0.25">
      <c r="A2927" s="2"/>
      <c r="B2927" s="2"/>
    </row>
    <row r="2928" spans="1:2" x14ac:dyDescent="0.25">
      <c r="A2928" s="2"/>
      <c r="B2928" s="2"/>
    </row>
    <row r="2929" spans="1:2" x14ac:dyDescent="0.25">
      <c r="A2929" s="2"/>
      <c r="B2929" s="2"/>
    </row>
    <row r="2930" spans="1:2" x14ac:dyDescent="0.25">
      <c r="A2930" s="2"/>
      <c r="B2930" s="2"/>
    </row>
    <row r="2931" spans="1:2" x14ac:dyDescent="0.25">
      <c r="A2931" s="2"/>
      <c r="B2931" s="2"/>
    </row>
    <row r="2932" spans="1:2" x14ac:dyDescent="0.25">
      <c r="A2932" s="2"/>
      <c r="B2932" s="2"/>
    </row>
    <row r="2933" spans="1:2" x14ac:dyDescent="0.25">
      <c r="A2933" s="2"/>
      <c r="B2933" s="2"/>
    </row>
    <row r="2934" spans="1:2" x14ac:dyDescent="0.25">
      <c r="A2934" s="2"/>
      <c r="B2934" s="2"/>
    </row>
    <row r="2935" spans="1:2" x14ac:dyDescent="0.25">
      <c r="A2935" s="2"/>
      <c r="B2935" s="2"/>
    </row>
    <row r="2936" spans="1:2" x14ac:dyDescent="0.25">
      <c r="A2936" s="2"/>
      <c r="B2936" s="2"/>
    </row>
    <row r="2937" spans="1:2" x14ac:dyDescent="0.25">
      <c r="A2937" s="2"/>
      <c r="B2937" s="2"/>
    </row>
    <row r="2938" spans="1:2" x14ac:dyDescent="0.25">
      <c r="A2938" s="2"/>
      <c r="B2938" s="2"/>
    </row>
    <row r="2939" spans="1:2" x14ac:dyDescent="0.25">
      <c r="A2939" s="2"/>
      <c r="B2939" s="2"/>
    </row>
    <row r="2940" spans="1:2" x14ac:dyDescent="0.25">
      <c r="A2940" s="2"/>
      <c r="B2940" s="2"/>
    </row>
    <row r="2941" spans="1:2" x14ac:dyDescent="0.25">
      <c r="A2941" s="2"/>
      <c r="B2941" s="2"/>
    </row>
    <row r="2942" spans="1:2" x14ac:dyDescent="0.25">
      <c r="A2942" s="2"/>
      <c r="B2942" s="2"/>
    </row>
    <row r="2943" spans="1:2" x14ac:dyDescent="0.25">
      <c r="A2943" s="2"/>
      <c r="B2943" s="2"/>
    </row>
    <row r="2944" spans="1:2" x14ac:dyDescent="0.25">
      <c r="A2944" s="2"/>
      <c r="B2944" s="2"/>
    </row>
    <row r="2945" spans="1:2" x14ac:dyDescent="0.25">
      <c r="A2945" s="2"/>
      <c r="B2945" s="2"/>
    </row>
    <row r="2946" spans="1:2" x14ac:dyDescent="0.25">
      <c r="A2946" s="2"/>
      <c r="B2946" s="2"/>
    </row>
    <row r="2947" spans="1:2" x14ac:dyDescent="0.25">
      <c r="A2947" s="2"/>
      <c r="B2947" s="2"/>
    </row>
    <row r="2948" spans="1:2" x14ac:dyDescent="0.25">
      <c r="A2948" s="2"/>
      <c r="B2948" s="2"/>
    </row>
    <row r="2949" spans="1:2" x14ac:dyDescent="0.25">
      <c r="A2949" s="2"/>
      <c r="B2949" s="2"/>
    </row>
    <row r="2950" spans="1:2" x14ac:dyDescent="0.25">
      <c r="A2950" s="2"/>
      <c r="B2950" s="2"/>
    </row>
    <row r="2951" spans="1:2" x14ac:dyDescent="0.25">
      <c r="A2951" s="2"/>
      <c r="B2951" s="2"/>
    </row>
    <row r="2952" spans="1:2" x14ac:dyDescent="0.25">
      <c r="A2952" s="2"/>
      <c r="B2952" s="2"/>
    </row>
    <row r="2953" spans="1:2" x14ac:dyDescent="0.25">
      <c r="A2953" s="2"/>
      <c r="B2953" s="2"/>
    </row>
    <row r="2954" spans="1:2" x14ac:dyDescent="0.25">
      <c r="A2954" s="2"/>
      <c r="B2954" s="2"/>
    </row>
    <row r="2955" spans="1:2" x14ac:dyDescent="0.25">
      <c r="A2955" s="2"/>
      <c r="B2955" s="2"/>
    </row>
    <row r="2956" spans="1:2" x14ac:dyDescent="0.25">
      <c r="A2956" s="2"/>
      <c r="B2956" s="2"/>
    </row>
    <row r="2957" spans="1:2" x14ac:dyDescent="0.25">
      <c r="A2957" s="2"/>
      <c r="B2957" s="2"/>
    </row>
    <row r="2958" spans="1:2" x14ac:dyDescent="0.25">
      <c r="A2958" s="2"/>
      <c r="B2958" s="2"/>
    </row>
    <row r="2959" spans="1:2" x14ac:dyDescent="0.25">
      <c r="A2959" s="2"/>
      <c r="B2959" s="2"/>
    </row>
    <row r="2960" spans="1:2" x14ac:dyDescent="0.25">
      <c r="A2960" s="2"/>
      <c r="B2960" s="2"/>
    </row>
    <row r="2961" spans="1:2" x14ac:dyDescent="0.25">
      <c r="A2961" s="2"/>
      <c r="B2961" s="2"/>
    </row>
    <row r="2962" spans="1:2" x14ac:dyDescent="0.25">
      <c r="A2962" s="2"/>
      <c r="B2962" s="2"/>
    </row>
    <row r="2963" spans="1:2" x14ac:dyDescent="0.25">
      <c r="A2963" s="2"/>
      <c r="B2963" s="2"/>
    </row>
    <row r="2964" spans="1:2" x14ac:dyDescent="0.25">
      <c r="A2964" s="2"/>
      <c r="B2964" s="2"/>
    </row>
    <row r="2965" spans="1:2" x14ac:dyDescent="0.25">
      <c r="A2965" s="2"/>
      <c r="B2965" s="2"/>
    </row>
    <row r="2966" spans="1:2" x14ac:dyDescent="0.25">
      <c r="A2966" s="2"/>
      <c r="B2966" s="2"/>
    </row>
    <row r="2967" spans="1:2" x14ac:dyDescent="0.25">
      <c r="A2967" s="2"/>
      <c r="B2967" s="2"/>
    </row>
    <row r="2968" spans="1:2" x14ac:dyDescent="0.25">
      <c r="A2968" s="2"/>
      <c r="B2968" s="2"/>
    </row>
    <row r="2969" spans="1:2" x14ac:dyDescent="0.25">
      <c r="A2969" s="2"/>
      <c r="B2969" s="2"/>
    </row>
    <row r="2970" spans="1:2" x14ac:dyDescent="0.25">
      <c r="A2970" s="2"/>
      <c r="B2970" s="2"/>
    </row>
    <row r="2971" spans="1:2" x14ac:dyDescent="0.25">
      <c r="A2971" s="2"/>
      <c r="B2971" s="2"/>
    </row>
    <row r="2972" spans="1:2" x14ac:dyDescent="0.25">
      <c r="A2972" s="2"/>
      <c r="B2972" s="2"/>
    </row>
    <row r="2973" spans="1:2" x14ac:dyDescent="0.25">
      <c r="A2973" s="2"/>
      <c r="B2973" s="2"/>
    </row>
    <row r="2974" spans="1:2" x14ac:dyDescent="0.25">
      <c r="A2974" s="2"/>
      <c r="B2974" s="2"/>
    </row>
    <row r="2975" spans="1:2" x14ac:dyDescent="0.25">
      <c r="A2975" s="2"/>
      <c r="B2975" s="2"/>
    </row>
    <row r="2976" spans="1:2" x14ac:dyDescent="0.25">
      <c r="A2976" s="2"/>
      <c r="B2976" s="2"/>
    </row>
    <row r="2977" spans="1:2" x14ac:dyDescent="0.25">
      <c r="A2977" s="2"/>
      <c r="B2977" s="2"/>
    </row>
    <row r="2978" spans="1:2" x14ac:dyDescent="0.25">
      <c r="A2978" s="2"/>
      <c r="B2978" s="2"/>
    </row>
    <row r="2979" spans="1:2" x14ac:dyDescent="0.25">
      <c r="A2979" s="2"/>
      <c r="B2979" s="2"/>
    </row>
    <row r="2980" spans="1:2" x14ac:dyDescent="0.25">
      <c r="A2980" s="2"/>
      <c r="B2980" s="2"/>
    </row>
    <row r="2981" spans="1:2" x14ac:dyDescent="0.25">
      <c r="A2981" s="2"/>
      <c r="B2981" s="2"/>
    </row>
    <row r="2982" spans="1:2" x14ac:dyDescent="0.25">
      <c r="A2982" s="2"/>
      <c r="B2982" s="2"/>
    </row>
    <row r="2983" spans="1:2" x14ac:dyDescent="0.25">
      <c r="A2983" s="2"/>
      <c r="B2983" s="2"/>
    </row>
    <row r="2984" spans="1:2" x14ac:dyDescent="0.25">
      <c r="A2984" s="2"/>
      <c r="B2984" s="2"/>
    </row>
    <row r="2985" spans="1:2" x14ac:dyDescent="0.25">
      <c r="A2985" s="2"/>
      <c r="B2985" s="2"/>
    </row>
    <row r="2986" spans="1:2" x14ac:dyDescent="0.25">
      <c r="A2986" s="2"/>
      <c r="B2986" s="2"/>
    </row>
    <row r="2987" spans="1:2" x14ac:dyDescent="0.25">
      <c r="A2987" s="2"/>
      <c r="B2987" s="2"/>
    </row>
    <row r="2988" spans="1:2" x14ac:dyDescent="0.25">
      <c r="A2988" s="2"/>
      <c r="B2988" s="2"/>
    </row>
    <row r="2989" spans="1:2" x14ac:dyDescent="0.25">
      <c r="A2989" s="2"/>
      <c r="B2989" s="2"/>
    </row>
    <row r="2990" spans="1:2" x14ac:dyDescent="0.25">
      <c r="A2990" s="2"/>
      <c r="B2990" s="2"/>
    </row>
    <row r="2991" spans="1:2" x14ac:dyDescent="0.25">
      <c r="A2991" s="2"/>
      <c r="B2991" s="2"/>
    </row>
    <row r="2992" spans="1:2" x14ac:dyDescent="0.25">
      <c r="A2992" s="2"/>
      <c r="B2992" s="2"/>
    </row>
    <row r="2993" spans="1:2" x14ac:dyDescent="0.25">
      <c r="A2993" s="2"/>
      <c r="B2993" s="2"/>
    </row>
    <row r="2994" spans="1:2" x14ac:dyDescent="0.25">
      <c r="A2994" s="2"/>
      <c r="B2994" s="2"/>
    </row>
    <row r="2995" spans="1:2" x14ac:dyDescent="0.25">
      <c r="A2995" s="2"/>
      <c r="B2995" s="2"/>
    </row>
    <row r="2996" spans="1:2" x14ac:dyDescent="0.25">
      <c r="A2996" s="2"/>
      <c r="B2996" s="2"/>
    </row>
    <row r="2997" spans="1:2" x14ac:dyDescent="0.25">
      <c r="A2997" s="2"/>
      <c r="B2997" s="2"/>
    </row>
    <row r="2998" spans="1:2" x14ac:dyDescent="0.25">
      <c r="A2998" s="2"/>
      <c r="B2998" s="2"/>
    </row>
    <row r="2999" spans="1:2" x14ac:dyDescent="0.25">
      <c r="A2999" s="2"/>
      <c r="B2999" s="2"/>
    </row>
    <row r="3000" spans="1:2" x14ac:dyDescent="0.25">
      <c r="A3000" s="2"/>
      <c r="B3000" s="2"/>
    </row>
    <row r="3001" spans="1:2" x14ac:dyDescent="0.25">
      <c r="A3001" s="2"/>
      <c r="B3001" s="2"/>
    </row>
    <row r="3002" spans="1:2" x14ac:dyDescent="0.25">
      <c r="A3002" s="2"/>
      <c r="B3002" s="2"/>
    </row>
    <row r="3003" spans="1:2" x14ac:dyDescent="0.25">
      <c r="A3003" s="2"/>
      <c r="B3003" s="2"/>
    </row>
    <row r="3004" spans="1:2" x14ac:dyDescent="0.25">
      <c r="A3004" s="2"/>
      <c r="B3004" s="2"/>
    </row>
    <row r="3005" spans="1:2" x14ac:dyDescent="0.25">
      <c r="A3005" s="2"/>
      <c r="B3005" s="2"/>
    </row>
    <row r="3006" spans="1:2" x14ac:dyDescent="0.25">
      <c r="A3006" s="2"/>
      <c r="B3006" s="2"/>
    </row>
    <row r="3007" spans="1:2" x14ac:dyDescent="0.25">
      <c r="A3007" s="2"/>
      <c r="B3007" s="2"/>
    </row>
    <row r="3008" spans="1:2" x14ac:dyDescent="0.25">
      <c r="A3008" s="2"/>
      <c r="B3008" s="2"/>
    </row>
    <row r="3009" spans="1:2" x14ac:dyDescent="0.25">
      <c r="A3009" s="2"/>
      <c r="B3009" s="2"/>
    </row>
    <row r="3010" spans="1:2" x14ac:dyDescent="0.25">
      <c r="A3010" s="2"/>
      <c r="B3010" s="2"/>
    </row>
    <row r="3011" spans="1:2" x14ac:dyDescent="0.25">
      <c r="A3011" s="2"/>
      <c r="B3011" s="2"/>
    </row>
    <row r="3012" spans="1:2" x14ac:dyDescent="0.25">
      <c r="A3012" s="2"/>
      <c r="B3012" s="2"/>
    </row>
    <row r="3013" spans="1:2" x14ac:dyDescent="0.25">
      <c r="A3013" s="2"/>
      <c r="B3013" s="2"/>
    </row>
    <row r="3014" spans="1:2" x14ac:dyDescent="0.25">
      <c r="A3014" s="2"/>
      <c r="B3014" s="2"/>
    </row>
    <row r="3015" spans="1:2" x14ac:dyDescent="0.25">
      <c r="A3015" s="2"/>
      <c r="B3015" s="2"/>
    </row>
    <row r="3016" spans="1:2" x14ac:dyDescent="0.25">
      <c r="A3016" s="2"/>
      <c r="B3016" s="2"/>
    </row>
    <row r="3017" spans="1:2" x14ac:dyDescent="0.25">
      <c r="A3017" s="2"/>
      <c r="B3017" s="2"/>
    </row>
    <row r="3018" spans="1:2" x14ac:dyDescent="0.25">
      <c r="A3018" s="2"/>
      <c r="B3018" s="2"/>
    </row>
    <row r="3019" spans="1:2" x14ac:dyDescent="0.25">
      <c r="A3019" s="2"/>
      <c r="B3019" s="2"/>
    </row>
    <row r="3020" spans="1:2" x14ac:dyDescent="0.25">
      <c r="A3020" s="2"/>
      <c r="B3020" s="2"/>
    </row>
    <row r="3021" spans="1:2" x14ac:dyDescent="0.25">
      <c r="A3021" s="2"/>
      <c r="B3021" s="2"/>
    </row>
    <row r="3022" spans="1:2" x14ac:dyDescent="0.25">
      <c r="A3022" s="2"/>
      <c r="B3022" s="2"/>
    </row>
    <row r="3023" spans="1:2" x14ac:dyDescent="0.25">
      <c r="A3023" s="2"/>
      <c r="B3023" s="2"/>
    </row>
    <row r="3024" spans="1:2" x14ac:dyDescent="0.25">
      <c r="A3024" s="2"/>
      <c r="B3024" s="2"/>
    </row>
    <row r="3025" spans="1:2" x14ac:dyDescent="0.25">
      <c r="A3025" s="2"/>
      <c r="B3025" s="2"/>
    </row>
    <row r="3026" spans="1:2" x14ac:dyDescent="0.25">
      <c r="A3026" s="2"/>
      <c r="B3026" s="2"/>
    </row>
    <row r="3027" spans="1:2" x14ac:dyDescent="0.25">
      <c r="A3027" s="2"/>
      <c r="B3027" s="2"/>
    </row>
    <row r="3028" spans="1:2" x14ac:dyDescent="0.25">
      <c r="A3028" s="2"/>
      <c r="B3028" s="2"/>
    </row>
    <row r="3029" spans="1:2" x14ac:dyDescent="0.25">
      <c r="A3029" s="2"/>
      <c r="B3029" s="2"/>
    </row>
    <row r="3030" spans="1:2" x14ac:dyDescent="0.25">
      <c r="A3030" s="2"/>
      <c r="B3030" s="2"/>
    </row>
    <row r="3031" spans="1:2" x14ac:dyDescent="0.25">
      <c r="A3031" s="2"/>
      <c r="B3031" s="2"/>
    </row>
    <row r="3032" spans="1:2" x14ac:dyDescent="0.25">
      <c r="A3032" s="2"/>
      <c r="B3032" s="2"/>
    </row>
    <row r="3033" spans="1:2" x14ac:dyDescent="0.25">
      <c r="A3033" s="2"/>
      <c r="B3033" s="2"/>
    </row>
    <row r="3034" spans="1:2" x14ac:dyDescent="0.25">
      <c r="A3034" s="2"/>
      <c r="B3034" s="2"/>
    </row>
    <row r="3035" spans="1:2" x14ac:dyDescent="0.25">
      <c r="A3035" s="2"/>
      <c r="B3035" s="2"/>
    </row>
    <row r="3036" spans="1:2" x14ac:dyDescent="0.25">
      <c r="A3036" s="2"/>
      <c r="B3036" s="2"/>
    </row>
    <row r="3037" spans="1:2" x14ac:dyDescent="0.25">
      <c r="A3037" s="2"/>
      <c r="B3037" s="2"/>
    </row>
    <row r="3038" spans="1:2" x14ac:dyDescent="0.25">
      <c r="A3038" s="2"/>
      <c r="B3038" s="2"/>
    </row>
    <row r="3039" spans="1:2" x14ac:dyDescent="0.25">
      <c r="A3039" s="2"/>
      <c r="B3039" s="2"/>
    </row>
    <row r="3040" spans="1:2" x14ac:dyDescent="0.25">
      <c r="A3040" s="2"/>
      <c r="B3040" s="2"/>
    </row>
    <row r="3041" spans="1:2" x14ac:dyDescent="0.25">
      <c r="A3041" s="2"/>
      <c r="B3041" s="2"/>
    </row>
    <row r="3042" spans="1:2" x14ac:dyDescent="0.25">
      <c r="A3042" s="2"/>
      <c r="B3042" s="2"/>
    </row>
    <row r="3043" spans="1:2" x14ac:dyDescent="0.25">
      <c r="A3043" s="2"/>
      <c r="B3043" s="2"/>
    </row>
    <row r="3044" spans="1:2" x14ac:dyDescent="0.25">
      <c r="A3044" s="2"/>
      <c r="B3044" s="2"/>
    </row>
    <row r="3045" spans="1:2" x14ac:dyDescent="0.25">
      <c r="A3045" s="2"/>
      <c r="B3045" s="2"/>
    </row>
    <row r="3046" spans="1:2" x14ac:dyDescent="0.25">
      <c r="A3046" s="2"/>
      <c r="B3046" s="2"/>
    </row>
    <row r="3047" spans="1:2" x14ac:dyDescent="0.25">
      <c r="A3047" s="2"/>
      <c r="B3047" s="2"/>
    </row>
    <row r="3048" spans="1:2" x14ac:dyDescent="0.25">
      <c r="A3048" s="2"/>
      <c r="B3048" s="2"/>
    </row>
    <row r="3049" spans="1:2" x14ac:dyDescent="0.25">
      <c r="A3049" s="2"/>
      <c r="B3049" s="2"/>
    </row>
    <row r="3050" spans="1:2" x14ac:dyDescent="0.25">
      <c r="A3050" s="2"/>
      <c r="B3050" s="2"/>
    </row>
    <row r="3051" spans="1:2" x14ac:dyDescent="0.25">
      <c r="A3051" s="2"/>
      <c r="B3051" s="2"/>
    </row>
    <row r="3052" spans="1:2" x14ac:dyDescent="0.25">
      <c r="A3052" s="2"/>
      <c r="B3052" s="2"/>
    </row>
    <row r="3053" spans="1:2" x14ac:dyDescent="0.25">
      <c r="A3053" s="2"/>
      <c r="B3053" s="2"/>
    </row>
    <row r="3054" spans="1:2" x14ac:dyDescent="0.25">
      <c r="A3054" s="2"/>
      <c r="B3054" s="2"/>
    </row>
    <row r="3055" spans="1:2" x14ac:dyDescent="0.25">
      <c r="A3055" s="2"/>
      <c r="B3055" s="2"/>
    </row>
    <row r="3056" spans="1:2" x14ac:dyDescent="0.25">
      <c r="A3056" s="2"/>
      <c r="B3056" s="2"/>
    </row>
    <row r="3057" spans="1:2" x14ac:dyDescent="0.25">
      <c r="A3057" s="2"/>
      <c r="B3057" s="2"/>
    </row>
    <row r="3058" spans="1:2" x14ac:dyDescent="0.25">
      <c r="A3058" s="2"/>
      <c r="B3058" s="2"/>
    </row>
    <row r="3059" spans="1:2" x14ac:dyDescent="0.25">
      <c r="A3059" s="2"/>
      <c r="B3059" s="2"/>
    </row>
    <row r="3060" spans="1:2" x14ac:dyDescent="0.25">
      <c r="A3060" s="2"/>
      <c r="B3060" s="2"/>
    </row>
    <row r="3061" spans="1:2" x14ac:dyDescent="0.25">
      <c r="A3061" s="2"/>
      <c r="B3061" s="2"/>
    </row>
    <row r="3062" spans="1:2" x14ac:dyDescent="0.25">
      <c r="A3062" s="2"/>
      <c r="B3062" s="2"/>
    </row>
    <row r="3063" spans="1:2" x14ac:dyDescent="0.25">
      <c r="A3063" s="2"/>
      <c r="B3063" s="2"/>
    </row>
    <row r="3064" spans="1:2" x14ac:dyDescent="0.25">
      <c r="A3064" s="2"/>
      <c r="B3064" s="2"/>
    </row>
    <row r="3065" spans="1:2" x14ac:dyDescent="0.25">
      <c r="A3065" s="2"/>
      <c r="B3065" s="2"/>
    </row>
    <row r="3066" spans="1:2" x14ac:dyDescent="0.25">
      <c r="A3066" s="2"/>
      <c r="B3066" s="2"/>
    </row>
    <row r="3067" spans="1:2" x14ac:dyDescent="0.25">
      <c r="A3067" s="2"/>
      <c r="B3067" s="2"/>
    </row>
    <row r="3068" spans="1:2" x14ac:dyDescent="0.25">
      <c r="A3068" s="2"/>
      <c r="B3068" s="2"/>
    </row>
    <row r="3069" spans="1:2" x14ac:dyDescent="0.25">
      <c r="A3069" s="2"/>
      <c r="B3069" s="2"/>
    </row>
    <row r="3070" spans="1:2" x14ac:dyDescent="0.25">
      <c r="A3070" s="2"/>
      <c r="B3070" s="2"/>
    </row>
    <row r="3071" spans="1:2" x14ac:dyDescent="0.25">
      <c r="A3071" s="2"/>
      <c r="B3071" s="2"/>
    </row>
    <row r="3072" spans="1:2" x14ac:dyDescent="0.25">
      <c r="A3072" s="2"/>
      <c r="B3072" s="2"/>
    </row>
    <row r="3073" spans="1:2" x14ac:dyDescent="0.25">
      <c r="A3073" s="2"/>
      <c r="B3073" s="2"/>
    </row>
    <row r="3074" spans="1:2" x14ac:dyDescent="0.25">
      <c r="A3074" s="2"/>
      <c r="B3074" s="2"/>
    </row>
    <row r="3075" spans="1:2" x14ac:dyDescent="0.25">
      <c r="A3075" s="2"/>
      <c r="B3075" s="2"/>
    </row>
    <row r="3076" spans="1:2" x14ac:dyDescent="0.25">
      <c r="A3076" s="2"/>
      <c r="B3076" s="2"/>
    </row>
    <row r="3077" spans="1:2" x14ac:dyDescent="0.25">
      <c r="A3077" s="2"/>
      <c r="B3077" s="2"/>
    </row>
    <row r="3078" spans="1:2" x14ac:dyDescent="0.25">
      <c r="A3078" s="2"/>
      <c r="B3078" s="2"/>
    </row>
    <row r="3079" spans="1:2" x14ac:dyDescent="0.25">
      <c r="A3079" s="2"/>
      <c r="B3079" s="2"/>
    </row>
    <row r="3080" spans="1:2" x14ac:dyDescent="0.25">
      <c r="A3080" s="2"/>
      <c r="B3080" s="2"/>
    </row>
    <row r="3081" spans="1:2" x14ac:dyDescent="0.25">
      <c r="A3081" s="2"/>
      <c r="B3081" s="2"/>
    </row>
    <row r="3082" spans="1:2" x14ac:dyDescent="0.25">
      <c r="A3082" s="2"/>
      <c r="B3082" s="2"/>
    </row>
    <row r="3083" spans="1:2" x14ac:dyDescent="0.25">
      <c r="A3083" s="2"/>
      <c r="B3083" s="2"/>
    </row>
    <row r="3084" spans="1:2" x14ac:dyDescent="0.25">
      <c r="A3084" s="2"/>
      <c r="B3084" s="2"/>
    </row>
    <row r="3085" spans="1:2" x14ac:dyDescent="0.25">
      <c r="A3085" s="2"/>
      <c r="B3085" s="2"/>
    </row>
    <row r="3086" spans="1:2" x14ac:dyDescent="0.25">
      <c r="A3086" s="2"/>
      <c r="B3086" s="2"/>
    </row>
    <row r="3087" spans="1:2" x14ac:dyDescent="0.25">
      <c r="A3087" s="2"/>
      <c r="B3087" s="2"/>
    </row>
    <row r="3088" spans="1:2" x14ac:dyDescent="0.25">
      <c r="A3088" s="2"/>
      <c r="B3088" s="2"/>
    </row>
    <row r="3089" spans="1:2" x14ac:dyDescent="0.25">
      <c r="A3089" s="2"/>
      <c r="B3089" s="2"/>
    </row>
    <row r="3090" spans="1:2" x14ac:dyDescent="0.25">
      <c r="A3090" s="2"/>
      <c r="B3090" s="2"/>
    </row>
    <row r="3091" spans="1:2" x14ac:dyDescent="0.25">
      <c r="A3091" s="2"/>
      <c r="B3091" s="2"/>
    </row>
    <row r="3092" spans="1:2" x14ac:dyDescent="0.25">
      <c r="A3092" s="2"/>
      <c r="B3092" s="2"/>
    </row>
    <row r="3093" spans="1:2" x14ac:dyDescent="0.25">
      <c r="A3093" s="2"/>
      <c r="B3093" s="2"/>
    </row>
    <row r="3094" spans="1:2" x14ac:dyDescent="0.25">
      <c r="A3094" s="2"/>
      <c r="B3094" s="2"/>
    </row>
    <row r="3095" spans="1:2" x14ac:dyDescent="0.25">
      <c r="A3095" s="2"/>
      <c r="B3095" s="2"/>
    </row>
    <row r="3096" spans="1:2" x14ac:dyDescent="0.25">
      <c r="A3096" s="2"/>
      <c r="B3096" s="2"/>
    </row>
    <row r="3097" spans="1:2" x14ac:dyDescent="0.25">
      <c r="A3097" s="2"/>
      <c r="B3097" s="2"/>
    </row>
    <row r="3098" spans="1:2" x14ac:dyDescent="0.25">
      <c r="A3098" s="2"/>
      <c r="B3098" s="2"/>
    </row>
    <row r="3099" spans="1:2" x14ac:dyDescent="0.25">
      <c r="A3099" s="2"/>
      <c r="B3099" s="2"/>
    </row>
    <row r="3100" spans="1:2" x14ac:dyDescent="0.25">
      <c r="A3100" s="2"/>
      <c r="B3100" s="2"/>
    </row>
    <row r="3101" spans="1:2" x14ac:dyDescent="0.25">
      <c r="A3101" s="2"/>
      <c r="B3101" s="2"/>
    </row>
    <row r="3102" spans="1:2" x14ac:dyDescent="0.25">
      <c r="A3102" s="2"/>
      <c r="B3102" s="2"/>
    </row>
    <row r="3103" spans="1:2" x14ac:dyDescent="0.25">
      <c r="A3103" s="2"/>
      <c r="B3103" s="2"/>
    </row>
    <row r="3104" spans="1:2" x14ac:dyDescent="0.25">
      <c r="A3104" s="2"/>
      <c r="B3104" s="2"/>
    </row>
    <row r="3105" spans="1:2" x14ac:dyDescent="0.25">
      <c r="A3105" s="2"/>
      <c r="B3105" s="2"/>
    </row>
    <row r="3106" spans="1:2" x14ac:dyDescent="0.25">
      <c r="A3106" s="2"/>
      <c r="B3106" s="2"/>
    </row>
    <row r="3107" spans="1:2" x14ac:dyDescent="0.25">
      <c r="A3107" s="2"/>
      <c r="B3107" s="2"/>
    </row>
    <row r="3108" spans="1:2" x14ac:dyDescent="0.25">
      <c r="A3108" s="2"/>
      <c r="B3108" s="2"/>
    </row>
    <row r="3109" spans="1:2" x14ac:dyDescent="0.25">
      <c r="A3109" s="2"/>
      <c r="B3109" s="2"/>
    </row>
    <row r="3110" spans="1:2" x14ac:dyDescent="0.25">
      <c r="A3110" s="2"/>
      <c r="B3110" s="2"/>
    </row>
    <row r="3111" spans="1:2" x14ac:dyDescent="0.25">
      <c r="A3111" s="2"/>
      <c r="B3111" s="2"/>
    </row>
    <row r="3112" spans="1:2" x14ac:dyDescent="0.25">
      <c r="A3112" s="2"/>
      <c r="B3112" s="2"/>
    </row>
    <row r="3113" spans="1:2" x14ac:dyDescent="0.25">
      <c r="A3113" s="2"/>
      <c r="B3113" s="2"/>
    </row>
    <row r="3114" spans="1:2" x14ac:dyDescent="0.25">
      <c r="A3114" s="2"/>
      <c r="B3114" s="2"/>
    </row>
    <row r="3115" spans="1:2" x14ac:dyDescent="0.25">
      <c r="A3115" s="2"/>
      <c r="B3115" s="2"/>
    </row>
    <row r="3116" spans="1:2" x14ac:dyDescent="0.25">
      <c r="A3116" s="2"/>
      <c r="B3116" s="2"/>
    </row>
    <row r="3117" spans="1:2" x14ac:dyDescent="0.25">
      <c r="A3117" s="2"/>
      <c r="B3117" s="2"/>
    </row>
    <row r="3118" spans="1:2" x14ac:dyDescent="0.25">
      <c r="A3118" s="2"/>
      <c r="B3118" s="2"/>
    </row>
    <row r="3119" spans="1:2" x14ac:dyDescent="0.25">
      <c r="A3119" s="2"/>
      <c r="B3119" s="2"/>
    </row>
    <row r="3120" spans="1:2" x14ac:dyDescent="0.25">
      <c r="A3120" s="2"/>
      <c r="B3120" s="2"/>
    </row>
    <row r="3121" spans="1:2" x14ac:dyDescent="0.25">
      <c r="A3121" s="2"/>
      <c r="B3121" s="2"/>
    </row>
    <row r="3122" spans="1:2" x14ac:dyDescent="0.25">
      <c r="A3122" s="2"/>
      <c r="B3122" s="2"/>
    </row>
    <row r="3123" spans="1:2" x14ac:dyDescent="0.25">
      <c r="A3123" s="2"/>
      <c r="B3123" s="2"/>
    </row>
    <row r="3124" spans="1:2" x14ac:dyDescent="0.25">
      <c r="A3124" s="2"/>
      <c r="B3124" s="2"/>
    </row>
    <row r="3125" spans="1:2" x14ac:dyDescent="0.25">
      <c r="A3125" s="2"/>
      <c r="B3125" s="2"/>
    </row>
    <row r="3126" spans="1:2" x14ac:dyDescent="0.25">
      <c r="A3126" s="2"/>
      <c r="B3126" s="2"/>
    </row>
    <row r="3127" spans="1:2" x14ac:dyDescent="0.25">
      <c r="A3127" s="2"/>
      <c r="B3127" s="2"/>
    </row>
    <row r="3128" spans="1:2" x14ac:dyDescent="0.25">
      <c r="A3128" s="2"/>
      <c r="B3128" s="2"/>
    </row>
    <row r="3129" spans="1:2" x14ac:dyDescent="0.25">
      <c r="A3129" s="2"/>
      <c r="B3129" s="2"/>
    </row>
    <row r="3130" spans="1:2" x14ac:dyDescent="0.25">
      <c r="A3130" s="2"/>
      <c r="B3130" s="2"/>
    </row>
    <row r="3131" spans="1:2" x14ac:dyDescent="0.25">
      <c r="A3131" s="2"/>
      <c r="B3131" s="2"/>
    </row>
    <row r="3132" spans="1:2" x14ac:dyDescent="0.25">
      <c r="A3132" s="2"/>
      <c r="B3132" s="2"/>
    </row>
    <row r="3133" spans="1:2" x14ac:dyDescent="0.25">
      <c r="A3133" s="2"/>
      <c r="B3133" s="2"/>
    </row>
    <row r="3134" spans="1:2" x14ac:dyDescent="0.25">
      <c r="A3134" s="2"/>
      <c r="B3134" s="2"/>
    </row>
    <row r="3135" spans="1:2" x14ac:dyDescent="0.25">
      <c r="A3135" s="2"/>
      <c r="B3135" s="2"/>
    </row>
    <row r="3136" spans="1:2" x14ac:dyDescent="0.25">
      <c r="A3136" s="2"/>
      <c r="B3136" s="2"/>
    </row>
    <row r="3137" spans="1:2" x14ac:dyDescent="0.25">
      <c r="A3137" s="2"/>
      <c r="B3137" s="2"/>
    </row>
    <row r="3138" spans="1:2" x14ac:dyDescent="0.25">
      <c r="A3138" s="2"/>
      <c r="B3138" s="2"/>
    </row>
    <row r="3139" spans="1:2" x14ac:dyDescent="0.25">
      <c r="A3139" s="2"/>
      <c r="B3139" s="2"/>
    </row>
    <row r="3140" spans="1:2" x14ac:dyDescent="0.25">
      <c r="A3140" s="2"/>
      <c r="B3140" s="2"/>
    </row>
    <row r="3141" spans="1:2" x14ac:dyDescent="0.25">
      <c r="A3141" s="2"/>
      <c r="B3141" s="2"/>
    </row>
    <row r="3142" spans="1:2" x14ac:dyDescent="0.25">
      <c r="A3142" s="2"/>
      <c r="B3142" s="2"/>
    </row>
    <row r="3143" spans="1:2" x14ac:dyDescent="0.25">
      <c r="A3143" s="2"/>
      <c r="B3143" s="2"/>
    </row>
    <row r="3144" spans="1:2" x14ac:dyDescent="0.25">
      <c r="A3144" s="2"/>
      <c r="B3144" s="2"/>
    </row>
    <row r="3145" spans="1:2" x14ac:dyDescent="0.25">
      <c r="A3145" s="2"/>
      <c r="B3145" s="2"/>
    </row>
    <row r="3146" spans="1:2" x14ac:dyDescent="0.25">
      <c r="A3146" s="2"/>
      <c r="B3146" s="2"/>
    </row>
    <row r="3147" spans="1:2" x14ac:dyDescent="0.25">
      <c r="A3147" s="2"/>
      <c r="B3147" s="2"/>
    </row>
    <row r="3148" spans="1:2" x14ac:dyDescent="0.25">
      <c r="A3148" s="2"/>
      <c r="B3148" s="2"/>
    </row>
    <row r="3149" spans="1:2" x14ac:dyDescent="0.25">
      <c r="A3149" s="2"/>
      <c r="B3149" s="2"/>
    </row>
    <row r="3150" spans="1:2" x14ac:dyDescent="0.25">
      <c r="A3150" s="2"/>
      <c r="B3150" s="2"/>
    </row>
    <row r="3151" spans="1:2" x14ac:dyDescent="0.25">
      <c r="A3151" s="2"/>
      <c r="B3151" s="2"/>
    </row>
    <row r="3152" spans="1:2" x14ac:dyDescent="0.25">
      <c r="A3152" s="2"/>
      <c r="B3152" s="2"/>
    </row>
    <row r="3153" spans="1:2" x14ac:dyDescent="0.25">
      <c r="A3153" s="2"/>
      <c r="B3153" s="2"/>
    </row>
    <row r="3154" spans="1:2" x14ac:dyDescent="0.25">
      <c r="A3154" s="2"/>
      <c r="B3154" s="2"/>
    </row>
    <row r="3155" spans="1:2" x14ac:dyDescent="0.25">
      <c r="A3155" s="2"/>
      <c r="B3155" s="2"/>
    </row>
    <row r="3156" spans="1:2" x14ac:dyDescent="0.25">
      <c r="A3156" s="2"/>
      <c r="B3156" s="2"/>
    </row>
    <row r="3157" spans="1:2" x14ac:dyDescent="0.25">
      <c r="A3157" s="2"/>
      <c r="B3157" s="2"/>
    </row>
    <row r="3158" spans="1:2" x14ac:dyDescent="0.25">
      <c r="A3158" s="2"/>
      <c r="B3158" s="2"/>
    </row>
    <row r="3159" spans="1:2" x14ac:dyDescent="0.25">
      <c r="A3159" s="2"/>
      <c r="B3159" s="2"/>
    </row>
    <row r="3160" spans="1:2" x14ac:dyDescent="0.25">
      <c r="A3160" s="2"/>
      <c r="B3160" s="2"/>
    </row>
    <row r="3161" spans="1:2" x14ac:dyDescent="0.25">
      <c r="A3161" s="2"/>
      <c r="B3161" s="2"/>
    </row>
    <row r="3162" spans="1:2" x14ac:dyDescent="0.25">
      <c r="A3162" s="2"/>
      <c r="B3162" s="2"/>
    </row>
    <row r="3163" spans="1:2" x14ac:dyDescent="0.25">
      <c r="A3163" s="2"/>
      <c r="B3163" s="2"/>
    </row>
    <row r="3164" spans="1:2" x14ac:dyDescent="0.25">
      <c r="A3164" s="2"/>
      <c r="B3164" s="2"/>
    </row>
    <row r="3165" spans="1:2" x14ac:dyDescent="0.25">
      <c r="A3165" s="2"/>
      <c r="B3165" s="2"/>
    </row>
    <row r="3166" spans="1:2" x14ac:dyDescent="0.25">
      <c r="A3166" s="2"/>
      <c r="B3166" s="2"/>
    </row>
    <row r="3167" spans="1:2" x14ac:dyDescent="0.25">
      <c r="A3167" s="2"/>
      <c r="B3167" s="2"/>
    </row>
    <row r="3168" spans="1:2" x14ac:dyDescent="0.25">
      <c r="A3168" s="2"/>
      <c r="B3168" s="2"/>
    </row>
    <row r="3169" spans="1:2" x14ac:dyDescent="0.25">
      <c r="A3169" s="2"/>
      <c r="B3169" s="2"/>
    </row>
    <row r="3170" spans="1:2" x14ac:dyDescent="0.25">
      <c r="A3170" s="2"/>
      <c r="B3170" s="2"/>
    </row>
    <row r="3171" spans="1:2" x14ac:dyDescent="0.25">
      <c r="A3171" s="2"/>
      <c r="B3171" s="2"/>
    </row>
    <row r="3172" spans="1:2" x14ac:dyDescent="0.25">
      <c r="A3172" s="2"/>
      <c r="B3172" s="2"/>
    </row>
    <row r="3173" spans="1:2" x14ac:dyDescent="0.25">
      <c r="A3173" s="2"/>
      <c r="B3173" s="2"/>
    </row>
    <row r="3174" spans="1:2" x14ac:dyDescent="0.25">
      <c r="A3174" s="2"/>
      <c r="B3174" s="2"/>
    </row>
    <row r="3175" spans="1:2" x14ac:dyDescent="0.25">
      <c r="A3175" s="2"/>
      <c r="B3175" s="2"/>
    </row>
    <row r="3176" spans="1:2" x14ac:dyDescent="0.25">
      <c r="A3176" s="2"/>
      <c r="B3176" s="2"/>
    </row>
    <row r="3177" spans="1:2" x14ac:dyDescent="0.25">
      <c r="A3177" s="2"/>
      <c r="B3177" s="2"/>
    </row>
    <row r="3178" spans="1:2" x14ac:dyDescent="0.25">
      <c r="A3178" s="2"/>
      <c r="B3178" s="2"/>
    </row>
    <row r="3179" spans="1:2" x14ac:dyDescent="0.25">
      <c r="A3179" s="2"/>
      <c r="B3179" s="2"/>
    </row>
    <row r="3180" spans="1:2" x14ac:dyDescent="0.25">
      <c r="A3180" s="2"/>
      <c r="B3180" s="2"/>
    </row>
    <row r="3181" spans="1:2" x14ac:dyDescent="0.25">
      <c r="A3181" s="2"/>
      <c r="B3181" s="2"/>
    </row>
    <row r="3182" spans="1:2" x14ac:dyDescent="0.25">
      <c r="A3182" s="2"/>
      <c r="B3182" s="2"/>
    </row>
    <row r="3183" spans="1:2" x14ac:dyDescent="0.25">
      <c r="A3183" s="2"/>
      <c r="B3183" s="2"/>
    </row>
    <row r="3184" spans="1:2" x14ac:dyDescent="0.25">
      <c r="A3184" s="2"/>
      <c r="B3184" s="2"/>
    </row>
    <row r="3185" spans="1:2" x14ac:dyDescent="0.25">
      <c r="A3185" s="2"/>
      <c r="B3185" s="2"/>
    </row>
    <row r="3186" spans="1:2" x14ac:dyDescent="0.25">
      <c r="A3186" s="2"/>
      <c r="B3186" s="2"/>
    </row>
    <row r="3187" spans="1:2" x14ac:dyDescent="0.25">
      <c r="A3187" s="2"/>
      <c r="B3187" s="2"/>
    </row>
    <row r="3188" spans="1:2" x14ac:dyDescent="0.25">
      <c r="A3188" s="2"/>
      <c r="B3188" s="2"/>
    </row>
    <row r="3189" spans="1:2" x14ac:dyDescent="0.25">
      <c r="A3189" s="2"/>
      <c r="B3189" s="2"/>
    </row>
    <row r="3190" spans="1:2" x14ac:dyDescent="0.25">
      <c r="A3190" s="2"/>
      <c r="B3190" s="2"/>
    </row>
    <row r="3191" spans="1:2" x14ac:dyDescent="0.25">
      <c r="A3191" s="2"/>
      <c r="B3191" s="2"/>
    </row>
    <row r="3192" spans="1:2" x14ac:dyDescent="0.25">
      <c r="A3192" s="2"/>
      <c r="B3192" s="2"/>
    </row>
    <row r="3193" spans="1:2" x14ac:dyDescent="0.25">
      <c r="A3193" s="2"/>
      <c r="B3193" s="2"/>
    </row>
    <row r="3194" spans="1:2" x14ac:dyDescent="0.25">
      <c r="A3194" s="2"/>
      <c r="B3194" s="2"/>
    </row>
    <row r="3195" spans="1:2" x14ac:dyDescent="0.25">
      <c r="A3195" s="2"/>
      <c r="B3195" s="2"/>
    </row>
    <row r="3196" spans="1:2" x14ac:dyDescent="0.25">
      <c r="A3196" s="2"/>
      <c r="B3196" s="2"/>
    </row>
    <row r="3197" spans="1:2" x14ac:dyDescent="0.25">
      <c r="A3197" s="2"/>
      <c r="B3197" s="2"/>
    </row>
    <row r="3198" spans="1:2" x14ac:dyDescent="0.25">
      <c r="A3198" s="2"/>
      <c r="B3198" s="2"/>
    </row>
    <row r="3199" spans="1:2" x14ac:dyDescent="0.25">
      <c r="A3199" s="2"/>
      <c r="B3199" s="2"/>
    </row>
    <row r="3200" spans="1:2" x14ac:dyDescent="0.25">
      <c r="A3200" s="2"/>
      <c r="B3200" s="2"/>
    </row>
    <row r="3201" spans="1:2" x14ac:dyDescent="0.25">
      <c r="A3201" s="2"/>
      <c r="B3201" s="2"/>
    </row>
    <row r="3202" spans="1:2" x14ac:dyDescent="0.25">
      <c r="A3202" s="2"/>
      <c r="B3202" s="2"/>
    </row>
    <row r="3203" spans="1:2" x14ac:dyDescent="0.25">
      <c r="A3203" s="2"/>
      <c r="B3203" s="2"/>
    </row>
    <row r="3204" spans="1:2" x14ac:dyDescent="0.25">
      <c r="A3204" s="2"/>
      <c r="B3204" s="2"/>
    </row>
    <row r="3205" spans="1:2" x14ac:dyDescent="0.25">
      <c r="A3205" s="2"/>
      <c r="B3205" s="2"/>
    </row>
    <row r="3206" spans="1:2" x14ac:dyDescent="0.25">
      <c r="A3206" s="2"/>
      <c r="B3206" s="2"/>
    </row>
    <row r="3207" spans="1:2" x14ac:dyDescent="0.25">
      <c r="A3207" s="2"/>
      <c r="B3207" s="2"/>
    </row>
    <row r="3208" spans="1:2" x14ac:dyDescent="0.25">
      <c r="A3208" s="2"/>
      <c r="B3208" s="2"/>
    </row>
    <row r="3209" spans="1:2" x14ac:dyDescent="0.25">
      <c r="A3209" s="2"/>
      <c r="B3209" s="2"/>
    </row>
    <row r="3210" spans="1:2" x14ac:dyDescent="0.25">
      <c r="A3210" s="2"/>
      <c r="B3210" s="2"/>
    </row>
    <row r="3211" spans="1:2" x14ac:dyDescent="0.25">
      <c r="A3211" s="2"/>
      <c r="B3211" s="2"/>
    </row>
    <row r="3212" spans="1:2" x14ac:dyDescent="0.25">
      <c r="A3212" s="2"/>
      <c r="B3212" s="2"/>
    </row>
    <row r="3213" spans="1:2" x14ac:dyDescent="0.25">
      <c r="A3213" s="2"/>
      <c r="B3213" s="2"/>
    </row>
    <row r="3214" spans="1:2" x14ac:dyDescent="0.25">
      <c r="A3214" s="2"/>
      <c r="B3214" s="2"/>
    </row>
    <row r="3215" spans="1:2" x14ac:dyDescent="0.25">
      <c r="A3215" s="2"/>
      <c r="B3215" s="2"/>
    </row>
    <row r="3216" spans="1:2" x14ac:dyDescent="0.25">
      <c r="A3216" s="2"/>
      <c r="B3216" s="2"/>
    </row>
    <row r="3217" spans="1:2" x14ac:dyDescent="0.25">
      <c r="A3217" s="2"/>
      <c r="B3217" s="2"/>
    </row>
    <row r="3218" spans="1:2" x14ac:dyDescent="0.25">
      <c r="A3218" s="2"/>
      <c r="B3218" s="2"/>
    </row>
    <row r="3219" spans="1:2" x14ac:dyDescent="0.25">
      <c r="A3219" s="2"/>
      <c r="B3219" s="2"/>
    </row>
    <row r="3220" spans="1:2" x14ac:dyDescent="0.25">
      <c r="A3220" s="2"/>
      <c r="B3220" s="2"/>
    </row>
    <row r="3221" spans="1:2" x14ac:dyDescent="0.25">
      <c r="A3221" s="2"/>
      <c r="B3221" s="2"/>
    </row>
    <row r="3222" spans="1:2" x14ac:dyDescent="0.25">
      <c r="A3222" s="2"/>
      <c r="B3222" s="2"/>
    </row>
    <row r="3223" spans="1:2" x14ac:dyDescent="0.25">
      <c r="A3223" s="2"/>
      <c r="B3223" s="2"/>
    </row>
    <row r="3224" spans="1:2" x14ac:dyDescent="0.25">
      <c r="A3224" s="2"/>
      <c r="B3224" s="2"/>
    </row>
    <row r="3225" spans="1:2" x14ac:dyDescent="0.25">
      <c r="A3225" s="2"/>
      <c r="B3225" s="2"/>
    </row>
    <row r="3226" spans="1:2" x14ac:dyDescent="0.25">
      <c r="A3226" s="2"/>
      <c r="B3226" s="2"/>
    </row>
    <row r="3227" spans="1:2" x14ac:dyDescent="0.25">
      <c r="A3227" s="2"/>
      <c r="B3227" s="2"/>
    </row>
    <row r="3228" spans="1:2" x14ac:dyDescent="0.25">
      <c r="A3228" s="2"/>
      <c r="B3228" s="2"/>
    </row>
    <row r="3229" spans="1:2" x14ac:dyDescent="0.25">
      <c r="A3229" s="2"/>
      <c r="B3229" s="2"/>
    </row>
    <row r="3230" spans="1:2" x14ac:dyDescent="0.25">
      <c r="A3230" s="2"/>
      <c r="B3230" s="2"/>
    </row>
    <row r="3231" spans="1:2" x14ac:dyDescent="0.25">
      <c r="A3231" s="2"/>
      <c r="B3231" s="2"/>
    </row>
    <row r="3232" spans="1:2" x14ac:dyDescent="0.25">
      <c r="A3232" s="2"/>
      <c r="B3232" s="2"/>
    </row>
    <row r="3233" spans="1:2" x14ac:dyDescent="0.25">
      <c r="A3233" s="2"/>
      <c r="B3233" s="2"/>
    </row>
    <row r="3234" spans="1:2" x14ac:dyDescent="0.25">
      <c r="A3234" s="2"/>
      <c r="B3234" s="2"/>
    </row>
    <row r="3235" spans="1:2" x14ac:dyDescent="0.25">
      <c r="A3235" s="2"/>
      <c r="B3235" s="2"/>
    </row>
    <row r="3236" spans="1:2" x14ac:dyDescent="0.25">
      <c r="A3236" s="2"/>
      <c r="B3236" s="2"/>
    </row>
    <row r="3237" spans="1:2" x14ac:dyDescent="0.25">
      <c r="A3237" s="2"/>
      <c r="B3237" s="2"/>
    </row>
    <row r="3238" spans="1:2" x14ac:dyDescent="0.25">
      <c r="A3238" s="2"/>
      <c r="B3238" s="2"/>
    </row>
    <row r="3239" spans="1:2" x14ac:dyDescent="0.25">
      <c r="A3239" s="2"/>
      <c r="B3239" s="2"/>
    </row>
    <row r="3240" spans="1:2" x14ac:dyDescent="0.25">
      <c r="A3240" s="2"/>
      <c r="B3240" s="2"/>
    </row>
    <row r="3241" spans="1:2" x14ac:dyDescent="0.25">
      <c r="A3241" s="2"/>
      <c r="B3241" s="2"/>
    </row>
    <row r="3242" spans="1:2" x14ac:dyDescent="0.25">
      <c r="A3242" s="2"/>
      <c r="B3242" s="2"/>
    </row>
    <row r="3243" spans="1:2" x14ac:dyDescent="0.25">
      <c r="A3243" s="2"/>
      <c r="B3243" s="2"/>
    </row>
    <row r="3244" spans="1:2" x14ac:dyDescent="0.25">
      <c r="A3244" s="2"/>
      <c r="B3244" s="2"/>
    </row>
    <row r="3245" spans="1:2" x14ac:dyDescent="0.25">
      <c r="A3245" s="2"/>
      <c r="B3245" s="2"/>
    </row>
    <row r="3246" spans="1:2" x14ac:dyDescent="0.25">
      <c r="A3246" s="2"/>
      <c r="B3246" s="2"/>
    </row>
    <row r="3247" spans="1:2" x14ac:dyDescent="0.25">
      <c r="A3247" s="2"/>
      <c r="B3247" s="2"/>
    </row>
    <row r="3248" spans="1:2" x14ac:dyDescent="0.25">
      <c r="A3248" s="2"/>
      <c r="B3248" s="2"/>
    </row>
    <row r="3249" spans="1:2" x14ac:dyDescent="0.25">
      <c r="A3249" s="2"/>
      <c r="B3249" s="2"/>
    </row>
    <row r="3250" spans="1:2" x14ac:dyDescent="0.25">
      <c r="A3250" s="2"/>
      <c r="B3250" s="2"/>
    </row>
    <row r="3251" spans="1:2" x14ac:dyDescent="0.25">
      <c r="A3251" s="2"/>
      <c r="B3251" s="2"/>
    </row>
    <row r="3252" spans="1:2" x14ac:dyDescent="0.25">
      <c r="A3252" s="2"/>
      <c r="B3252" s="2"/>
    </row>
    <row r="3253" spans="1:2" x14ac:dyDescent="0.25">
      <c r="A3253" s="2"/>
      <c r="B3253" s="2"/>
    </row>
    <row r="3254" spans="1:2" x14ac:dyDescent="0.25">
      <c r="A3254" s="2"/>
      <c r="B3254" s="2"/>
    </row>
    <row r="3255" spans="1:2" x14ac:dyDescent="0.25">
      <c r="A3255" s="2"/>
      <c r="B3255" s="2"/>
    </row>
    <row r="3256" spans="1:2" x14ac:dyDescent="0.25">
      <c r="A3256" s="2"/>
      <c r="B3256" s="2"/>
    </row>
    <row r="3257" spans="1:2" x14ac:dyDescent="0.25">
      <c r="A3257" s="2"/>
      <c r="B3257" s="2"/>
    </row>
    <row r="3258" spans="1:2" x14ac:dyDescent="0.25">
      <c r="A3258" s="2"/>
      <c r="B3258" s="2"/>
    </row>
    <row r="3259" spans="1:2" x14ac:dyDescent="0.25">
      <c r="A3259" s="2"/>
      <c r="B3259" s="2"/>
    </row>
    <row r="3260" spans="1:2" x14ac:dyDescent="0.25">
      <c r="A3260" s="2"/>
      <c r="B3260" s="2"/>
    </row>
    <row r="3261" spans="1:2" x14ac:dyDescent="0.25">
      <c r="A3261" s="2"/>
      <c r="B3261" s="2"/>
    </row>
    <row r="3262" spans="1:2" x14ac:dyDescent="0.25">
      <c r="A3262" s="2"/>
      <c r="B3262" s="2"/>
    </row>
    <row r="3263" spans="1:2" x14ac:dyDescent="0.25">
      <c r="A3263" s="2"/>
      <c r="B3263" s="2"/>
    </row>
    <row r="3264" spans="1:2" x14ac:dyDescent="0.25">
      <c r="A3264" s="2"/>
      <c r="B3264" s="2"/>
    </row>
    <row r="3265" spans="1:2" x14ac:dyDescent="0.25">
      <c r="A3265" s="2"/>
      <c r="B3265" s="2"/>
    </row>
    <row r="3266" spans="1:2" x14ac:dyDescent="0.25">
      <c r="A3266" s="2"/>
      <c r="B3266" s="2"/>
    </row>
    <row r="3267" spans="1:2" x14ac:dyDescent="0.25">
      <c r="A3267" s="2"/>
      <c r="B3267" s="2"/>
    </row>
    <row r="3268" spans="1:2" x14ac:dyDescent="0.25">
      <c r="A3268" s="2"/>
      <c r="B3268" s="2"/>
    </row>
    <row r="3269" spans="1:2" x14ac:dyDescent="0.25">
      <c r="A3269" s="2"/>
      <c r="B3269" s="2"/>
    </row>
    <row r="3270" spans="1:2" x14ac:dyDescent="0.25">
      <c r="A3270" s="2"/>
      <c r="B3270" s="2"/>
    </row>
    <row r="3271" spans="1:2" x14ac:dyDescent="0.25">
      <c r="A3271" s="2"/>
      <c r="B3271" s="2"/>
    </row>
    <row r="3272" spans="1:2" x14ac:dyDescent="0.25">
      <c r="A3272" s="2"/>
      <c r="B3272" s="2"/>
    </row>
    <row r="3273" spans="1:2" x14ac:dyDescent="0.25">
      <c r="A3273" s="2"/>
      <c r="B3273" s="2"/>
    </row>
    <row r="3274" spans="1:2" x14ac:dyDescent="0.25">
      <c r="A3274" s="2"/>
      <c r="B3274" s="2"/>
    </row>
    <row r="3275" spans="1:2" x14ac:dyDescent="0.25">
      <c r="A3275" s="2"/>
      <c r="B3275" s="2"/>
    </row>
    <row r="3276" spans="1:2" x14ac:dyDescent="0.25">
      <c r="A3276" s="2"/>
      <c r="B3276" s="2"/>
    </row>
    <row r="3277" spans="1:2" x14ac:dyDescent="0.25">
      <c r="A3277" s="2"/>
      <c r="B3277" s="2"/>
    </row>
    <row r="3278" spans="1:2" x14ac:dyDescent="0.25">
      <c r="A3278" s="2"/>
      <c r="B3278" s="2"/>
    </row>
    <row r="3279" spans="1:2" x14ac:dyDescent="0.25">
      <c r="A3279" s="2"/>
      <c r="B3279" s="2"/>
    </row>
    <row r="3280" spans="1:2" x14ac:dyDescent="0.25">
      <c r="A3280" s="2"/>
      <c r="B3280" s="2"/>
    </row>
    <row r="3281" spans="1:2" x14ac:dyDescent="0.25">
      <c r="A3281" s="2"/>
      <c r="B3281" s="2"/>
    </row>
    <row r="3282" spans="1:2" x14ac:dyDescent="0.25">
      <c r="A3282" s="2"/>
      <c r="B3282" s="2"/>
    </row>
    <row r="3283" spans="1:2" x14ac:dyDescent="0.25">
      <c r="A3283" s="2"/>
      <c r="B3283" s="2"/>
    </row>
    <row r="3284" spans="1:2" x14ac:dyDescent="0.25">
      <c r="A3284" s="2"/>
      <c r="B3284" s="2"/>
    </row>
    <row r="3285" spans="1:2" x14ac:dyDescent="0.25">
      <c r="A3285" s="2"/>
      <c r="B3285" s="2"/>
    </row>
    <row r="3286" spans="1:2" x14ac:dyDescent="0.25">
      <c r="A3286" s="2"/>
      <c r="B3286" s="2"/>
    </row>
    <row r="3287" spans="1:2" x14ac:dyDescent="0.25">
      <c r="A3287" s="2"/>
      <c r="B3287" s="2"/>
    </row>
    <row r="3288" spans="1:2" x14ac:dyDescent="0.25">
      <c r="A3288" s="2"/>
      <c r="B3288" s="2"/>
    </row>
    <row r="3289" spans="1:2" x14ac:dyDescent="0.25">
      <c r="A3289" s="2"/>
      <c r="B3289" s="2"/>
    </row>
    <row r="3290" spans="1:2" x14ac:dyDescent="0.25">
      <c r="A3290" s="2"/>
      <c r="B3290" s="2"/>
    </row>
    <row r="3291" spans="1:2" x14ac:dyDescent="0.25">
      <c r="A3291" s="2"/>
      <c r="B3291" s="2"/>
    </row>
    <row r="3292" spans="1:2" x14ac:dyDescent="0.25">
      <c r="A3292" s="2"/>
      <c r="B3292" s="2"/>
    </row>
    <row r="3293" spans="1:2" x14ac:dyDescent="0.25">
      <c r="A3293" s="2"/>
      <c r="B3293" s="2"/>
    </row>
    <row r="3294" spans="1:2" x14ac:dyDescent="0.25">
      <c r="A3294" s="2"/>
      <c r="B3294" s="2"/>
    </row>
    <row r="3295" spans="1:2" x14ac:dyDescent="0.25">
      <c r="A3295" s="2"/>
      <c r="B3295" s="2"/>
    </row>
    <row r="3296" spans="1:2" x14ac:dyDescent="0.25">
      <c r="A3296" s="2"/>
      <c r="B3296" s="2"/>
    </row>
    <row r="3297" spans="1:2" x14ac:dyDescent="0.25">
      <c r="A3297" s="2"/>
      <c r="B3297" s="2"/>
    </row>
    <row r="3298" spans="1:2" x14ac:dyDescent="0.25">
      <c r="A3298" s="2"/>
      <c r="B3298" s="2"/>
    </row>
    <row r="3299" spans="1:2" x14ac:dyDescent="0.25">
      <c r="A3299" s="2"/>
      <c r="B3299" s="2"/>
    </row>
    <row r="3300" spans="1:2" x14ac:dyDescent="0.25">
      <c r="A3300" s="2"/>
      <c r="B3300" s="2"/>
    </row>
    <row r="3301" spans="1:2" x14ac:dyDescent="0.25">
      <c r="A3301" s="2"/>
      <c r="B3301" s="2"/>
    </row>
    <row r="3302" spans="1:2" x14ac:dyDescent="0.25">
      <c r="A3302" s="2"/>
      <c r="B3302" s="2"/>
    </row>
    <row r="3303" spans="1:2" x14ac:dyDescent="0.25">
      <c r="A3303" s="2"/>
      <c r="B3303" s="2"/>
    </row>
    <row r="3304" spans="1:2" x14ac:dyDescent="0.25">
      <c r="A3304" s="2"/>
      <c r="B3304" s="2"/>
    </row>
    <row r="3305" spans="1:2" x14ac:dyDescent="0.25">
      <c r="A3305" s="2"/>
      <c r="B3305" s="2"/>
    </row>
    <row r="3306" spans="1:2" x14ac:dyDescent="0.25">
      <c r="A3306" s="2"/>
      <c r="B3306" s="2"/>
    </row>
    <row r="3307" spans="1:2" x14ac:dyDescent="0.25">
      <c r="A3307" s="2"/>
      <c r="B3307" s="2"/>
    </row>
    <row r="3308" spans="1:2" x14ac:dyDescent="0.25">
      <c r="A3308" s="2"/>
      <c r="B3308" s="2"/>
    </row>
    <row r="3309" spans="1:2" x14ac:dyDescent="0.25">
      <c r="A3309" s="2"/>
      <c r="B3309" s="2"/>
    </row>
    <row r="3310" spans="1:2" x14ac:dyDescent="0.25">
      <c r="A3310" s="2"/>
      <c r="B3310" s="2"/>
    </row>
    <row r="3311" spans="1:2" x14ac:dyDescent="0.25">
      <c r="A3311" s="2"/>
      <c r="B3311" s="2"/>
    </row>
    <row r="3312" spans="1:2" x14ac:dyDescent="0.25">
      <c r="A3312" s="2"/>
      <c r="B3312" s="2"/>
    </row>
    <row r="3313" spans="1:2" x14ac:dyDescent="0.25">
      <c r="A3313" s="2"/>
      <c r="B3313" s="2"/>
    </row>
    <row r="3314" spans="1:2" x14ac:dyDescent="0.25">
      <c r="A3314" s="2"/>
      <c r="B3314" s="2"/>
    </row>
    <row r="3315" spans="1:2" x14ac:dyDescent="0.25">
      <c r="A3315" s="2"/>
      <c r="B3315" s="2"/>
    </row>
    <row r="3316" spans="1:2" x14ac:dyDescent="0.25">
      <c r="A3316" s="2"/>
      <c r="B3316" s="2"/>
    </row>
    <row r="3317" spans="1:2" x14ac:dyDescent="0.25">
      <c r="A3317" s="2"/>
      <c r="B3317" s="2"/>
    </row>
    <row r="3318" spans="1:2" x14ac:dyDescent="0.25">
      <c r="A3318" s="2"/>
      <c r="B3318" s="2"/>
    </row>
    <row r="3319" spans="1:2" x14ac:dyDescent="0.25">
      <c r="A3319" s="2"/>
      <c r="B3319" s="2"/>
    </row>
    <row r="3320" spans="1:2" x14ac:dyDescent="0.25">
      <c r="A3320" s="2"/>
      <c r="B3320" s="2"/>
    </row>
    <row r="3321" spans="1:2" x14ac:dyDescent="0.25">
      <c r="A3321" s="2"/>
      <c r="B3321" s="2"/>
    </row>
    <row r="3322" spans="1:2" x14ac:dyDescent="0.25">
      <c r="A3322" s="2"/>
      <c r="B3322" s="2"/>
    </row>
    <row r="3323" spans="1:2" x14ac:dyDescent="0.25">
      <c r="A3323" s="2"/>
      <c r="B3323" s="2"/>
    </row>
    <row r="3324" spans="1:2" x14ac:dyDescent="0.25">
      <c r="A3324" s="2"/>
      <c r="B3324" s="2"/>
    </row>
    <row r="3325" spans="1:2" x14ac:dyDescent="0.25">
      <c r="A3325" s="2"/>
      <c r="B3325" s="2"/>
    </row>
    <row r="3326" spans="1:2" x14ac:dyDescent="0.25">
      <c r="A3326" s="2"/>
      <c r="B3326" s="2"/>
    </row>
    <row r="3327" spans="1:2" x14ac:dyDescent="0.25">
      <c r="A3327" s="2"/>
      <c r="B3327" s="2"/>
    </row>
    <row r="3328" spans="1:2" x14ac:dyDescent="0.25">
      <c r="A3328" s="2"/>
      <c r="B3328" s="2"/>
    </row>
    <row r="3329" spans="1:2" x14ac:dyDescent="0.25">
      <c r="A3329" s="2"/>
      <c r="B3329" s="2"/>
    </row>
    <row r="3330" spans="1:2" x14ac:dyDescent="0.25">
      <c r="A3330" s="2"/>
      <c r="B3330" s="2"/>
    </row>
    <row r="3331" spans="1:2" x14ac:dyDescent="0.25">
      <c r="A3331" s="2"/>
      <c r="B3331" s="2"/>
    </row>
    <row r="3332" spans="1:2" x14ac:dyDescent="0.25">
      <c r="A3332" s="2"/>
      <c r="B3332" s="2"/>
    </row>
    <row r="3333" spans="1:2" x14ac:dyDescent="0.25">
      <c r="A3333" s="2"/>
      <c r="B3333" s="2"/>
    </row>
    <row r="3334" spans="1:2" x14ac:dyDescent="0.25">
      <c r="A3334" s="2"/>
      <c r="B3334" s="2"/>
    </row>
    <row r="3335" spans="1:2" x14ac:dyDescent="0.25">
      <c r="A3335" s="2"/>
      <c r="B3335" s="2"/>
    </row>
    <row r="3336" spans="1:2" x14ac:dyDescent="0.25">
      <c r="A3336" s="2"/>
      <c r="B3336" s="2"/>
    </row>
    <row r="3337" spans="1:2" x14ac:dyDescent="0.25">
      <c r="A3337" s="2"/>
      <c r="B3337" s="2"/>
    </row>
    <row r="3338" spans="1:2" x14ac:dyDescent="0.25">
      <c r="A3338" s="2"/>
      <c r="B3338" s="2"/>
    </row>
    <row r="3339" spans="1:2" x14ac:dyDescent="0.25">
      <c r="A3339" s="2"/>
      <c r="B3339" s="2"/>
    </row>
    <row r="3340" spans="1:2" x14ac:dyDescent="0.25">
      <c r="A3340" s="2"/>
      <c r="B3340" s="2"/>
    </row>
    <row r="3341" spans="1:2" x14ac:dyDescent="0.25">
      <c r="A3341" s="2"/>
      <c r="B3341" s="2"/>
    </row>
    <row r="3342" spans="1:2" x14ac:dyDescent="0.25">
      <c r="A3342" s="2"/>
      <c r="B3342" s="2"/>
    </row>
    <row r="3343" spans="1:2" x14ac:dyDescent="0.25">
      <c r="A3343" s="2"/>
      <c r="B3343" s="2"/>
    </row>
    <row r="3344" spans="1:2" x14ac:dyDescent="0.25">
      <c r="A3344" s="2"/>
      <c r="B3344" s="2"/>
    </row>
    <row r="3345" spans="1:2" x14ac:dyDescent="0.25">
      <c r="A3345" s="2"/>
      <c r="B3345" s="2"/>
    </row>
    <row r="3346" spans="1:2" x14ac:dyDescent="0.25">
      <c r="A3346" s="2"/>
      <c r="B3346" s="2"/>
    </row>
    <row r="3347" spans="1:2" x14ac:dyDescent="0.25">
      <c r="A3347" s="2"/>
      <c r="B3347" s="2"/>
    </row>
    <row r="3348" spans="1:2" x14ac:dyDescent="0.25">
      <c r="A3348" s="2"/>
      <c r="B3348" s="2"/>
    </row>
    <row r="3349" spans="1:2" x14ac:dyDescent="0.25">
      <c r="A3349" s="2"/>
      <c r="B3349" s="2"/>
    </row>
    <row r="3350" spans="1:2" x14ac:dyDescent="0.25">
      <c r="A3350" s="2"/>
      <c r="B3350" s="2"/>
    </row>
    <row r="3351" spans="1:2" x14ac:dyDescent="0.25">
      <c r="A3351" s="2"/>
      <c r="B3351" s="2"/>
    </row>
    <row r="3352" spans="1:2" x14ac:dyDescent="0.25">
      <c r="A3352" s="2"/>
      <c r="B3352" s="2"/>
    </row>
    <row r="3353" spans="1:2" x14ac:dyDescent="0.25">
      <c r="A3353" s="2"/>
      <c r="B3353" s="2"/>
    </row>
    <row r="3354" spans="1:2" x14ac:dyDescent="0.25">
      <c r="A3354" s="2"/>
      <c r="B3354" s="2"/>
    </row>
    <row r="3355" spans="1:2" x14ac:dyDescent="0.25">
      <c r="A3355" s="2"/>
      <c r="B3355" s="2"/>
    </row>
    <row r="3356" spans="1:2" x14ac:dyDescent="0.25">
      <c r="A3356" s="2"/>
      <c r="B3356" s="2"/>
    </row>
    <row r="3357" spans="1:2" x14ac:dyDescent="0.25">
      <c r="A3357" s="2"/>
      <c r="B3357" s="2"/>
    </row>
    <row r="3358" spans="1:2" x14ac:dyDescent="0.25">
      <c r="A3358" s="2"/>
      <c r="B3358" s="2"/>
    </row>
    <row r="3359" spans="1:2" x14ac:dyDescent="0.25">
      <c r="A3359" s="2"/>
      <c r="B3359" s="2"/>
    </row>
    <row r="3360" spans="1:2" x14ac:dyDescent="0.25">
      <c r="A3360" s="2"/>
      <c r="B3360" s="2"/>
    </row>
    <row r="3361" spans="1:2" x14ac:dyDescent="0.25">
      <c r="A3361" s="2"/>
      <c r="B3361" s="2"/>
    </row>
    <row r="3362" spans="1:2" x14ac:dyDescent="0.25">
      <c r="A3362" s="2"/>
      <c r="B3362" s="2"/>
    </row>
    <row r="3363" spans="1:2" x14ac:dyDescent="0.25">
      <c r="A3363" s="2"/>
      <c r="B3363" s="2"/>
    </row>
    <row r="3364" spans="1:2" x14ac:dyDescent="0.25">
      <c r="A3364" s="2"/>
      <c r="B3364" s="2"/>
    </row>
    <row r="3365" spans="1:2" x14ac:dyDescent="0.25">
      <c r="A3365" s="2"/>
      <c r="B3365" s="2"/>
    </row>
    <row r="3366" spans="1:2" x14ac:dyDescent="0.25">
      <c r="A3366" s="2"/>
      <c r="B3366" s="2"/>
    </row>
    <row r="3367" spans="1:2" x14ac:dyDescent="0.25">
      <c r="A3367" s="2"/>
      <c r="B3367" s="2"/>
    </row>
    <row r="3368" spans="1:2" x14ac:dyDescent="0.25">
      <c r="A3368" s="2"/>
      <c r="B3368" s="2"/>
    </row>
    <row r="3369" spans="1:2" x14ac:dyDescent="0.25">
      <c r="A3369" s="2"/>
      <c r="B3369" s="2"/>
    </row>
    <row r="3370" spans="1:2" x14ac:dyDescent="0.25">
      <c r="A3370" s="2"/>
      <c r="B3370" s="2"/>
    </row>
    <row r="3371" spans="1:2" x14ac:dyDescent="0.25">
      <c r="A3371" s="2"/>
      <c r="B3371" s="2"/>
    </row>
    <row r="3372" spans="1:2" x14ac:dyDescent="0.25">
      <c r="A3372" s="2"/>
      <c r="B3372" s="2"/>
    </row>
    <row r="3373" spans="1:2" x14ac:dyDescent="0.25">
      <c r="A3373" s="2"/>
      <c r="B3373" s="2"/>
    </row>
    <row r="3374" spans="1:2" x14ac:dyDescent="0.25">
      <c r="A3374" s="2"/>
      <c r="B3374" s="2"/>
    </row>
    <row r="3375" spans="1:2" x14ac:dyDescent="0.25">
      <c r="A3375" s="2"/>
      <c r="B3375" s="2"/>
    </row>
    <row r="3376" spans="1:2" x14ac:dyDescent="0.25">
      <c r="A3376" s="2"/>
      <c r="B3376" s="2"/>
    </row>
    <row r="3377" spans="1:2" x14ac:dyDescent="0.25">
      <c r="A3377" s="2"/>
      <c r="B3377" s="2"/>
    </row>
    <row r="3378" spans="1:2" x14ac:dyDescent="0.25">
      <c r="A3378" s="2"/>
      <c r="B3378" s="2"/>
    </row>
    <row r="3379" spans="1:2" x14ac:dyDescent="0.25">
      <c r="A3379" s="2"/>
      <c r="B3379" s="2"/>
    </row>
    <row r="3380" spans="1:2" x14ac:dyDescent="0.25">
      <c r="A3380" s="2"/>
      <c r="B3380" s="2"/>
    </row>
    <row r="3381" spans="1:2" x14ac:dyDescent="0.25">
      <c r="A3381" s="2"/>
      <c r="B3381" s="2"/>
    </row>
    <row r="3382" spans="1:2" x14ac:dyDescent="0.25">
      <c r="A3382" s="2"/>
      <c r="B3382" s="2"/>
    </row>
    <row r="3383" spans="1:2" x14ac:dyDescent="0.25">
      <c r="A3383" s="2"/>
      <c r="B3383" s="2"/>
    </row>
    <row r="3384" spans="1:2" x14ac:dyDescent="0.25">
      <c r="A3384" s="2"/>
      <c r="B3384" s="2"/>
    </row>
    <row r="3385" spans="1:2" x14ac:dyDescent="0.25">
      <c r="A3385" s="2"/>
      <c r="B3385" s="2"/>
    </row>
    <row r="3386" spans="1:2" x14ac:dyDescent="0.25">
      <c r="A3386" s="2"/>
      <c r="B3386" s="2"/>
    </row>
    <row r="3387" spans="1:2" x14ac:dyDescent="0.25">
      <c r="A3387" s="2"/>
      <c r="B3387" s="2"/>
    </row>
    <row r="3388" spans="1:2" x14ac:dyDescent="0.25">
      <c r="A3388" s="2"/>
      <c r="B3388" s="2"/>
    </row>
    <row r="3389" spans="1:2" x14ac:dyDescent="0.25">
      <c r="A3389" s="2"/>
      <c r="B3389" s="2"/>
    </row>
    <row r="3390" spans="1:2" x14ac:dyDescent="0.25">
      <c r="A3390" s="2"/>
      <c r="B3390" s="2"/>
    </row>
    <row r="3391" spans="1:2" x14ac:dyDescent="0.25">
      <c r="A3391" s="2"/>
      <c r="B3391" s="2"/>
    </row>
    <row r="3392" spans="1:2" x14ac:dyDescent="0.25">
      <c r="A3392" s="2"/>
      <c r="B3392" s="2"/>
    </row>
    <row r="3393" spans="1:2" x14ac:dyDescent="0.25">
      <c r="A3393" s="2"/>
      <c r="B3393" s="2"/>
    </row>
    <row r="3394" spans="1:2" x14ac:dyDescent="0.25">
      <c r="A3394" s="2"/>
      <c r="B3394" s="2"/>
    </row>
    <row r="3395" spans="1:2" x14ac:dyDescent="0.25">
      <c r="A3395" s="2"/>
      <c r="B3395" s="2"/>
    </row>
    <row r="3396" spans="1:2" x14ac:dyDescent="0.25">
      <c r="A3396" s="2"/>
      <c r="B3396" s="2"/>
    </row>
    <row r="3397" spans="1:2" x14ac:dyDescent="0.25">
      <c r="A3397" s="2"/>
      <c r="B3397" s="2"/>
    </row>
    <row r="3398" spans="1:2" x14ac:dyDescent="0.25">
      <c r="A3398" s="2"/>
      <c r="B3398" s="2"/>
    </row>
    <row r="3399" spans="1:2" x14ac:dyDescent="0.25">
      <c r="A3399" s="2"/>
      <c r="B3399" s="2"/>
    </row>
    <row r="3400" spans="1:2" x14ac:dyDescent="0.25">
      <c r="A3400" s="2"/>
      <c r="B3400" s="2"/>
    </row>
    <row r="3401" spans="1:2" x14ac:dyDescent="0.25">
      <c r="A3401" s="2"/>
      <c r="B3401" s="2"/>
    </row>
    <row r="3402" spans="1:2" x14ac:dyDescent="0.25">
      <c r="A3402" s="2"/>
      <c r="B3402" s="2"/>
    </row>
    <row r="3403" spans="1:2" x14ac:dyDescent="0.25">
      <c r="A3403" s="2"/>
      <c r="B3403" s="2"/>
    </row>
    <row r="3404" spans="1:2" x14ac:dyDescent="0.25">
      <c r="A3404" s="2"/>
      <c r="B3404" s="2"/>
    </row>
    <row r="3405" spans="1:2" x14ac:dyDescent="0.25">
      <c r="A3405" s="2"/>
      <c r="B3405" s="2"/>
    </row>
    <row r="3406" spans="1:2" x14ac:dyDescent="0.25">
      <c r="A3406" s="2"/>
      <c r="B3406" s="2"/>
    </row>
    <row r="3407" spans="1:2" x14ac:dyDescent="0.25">
      <c r="A3407" s="2"/>
      <c r="B3407" s="2"/>
    </row>
    <row r="3408" spans="1:2" x14ac:dyDescent="0.25">
      <c r="A3408" s="2"/>
      <c r="B3408" s="2"/>
    </row>
    <row r="3409" spans="1:2" x14ac:dyDescent="0.25">
      <c r="A3409" s="2"/>
      <c r="B3409" s="2"/>
    </row>
    <row r="3410" spans="1:2" x14ac:dyDescent="0.25">
      <c r="A3410" s="2"/>
      <c r="B3410" s="2"/>
    </row>
    <row r="3411" spans="1:2" x14ac:dyDescent="0.25">
      <c r="A3411" s="2"/>
      <c r="B3411" s="2"/>
    </row>
    <row r="3412" spans="1:2" x14ac:dyDescent="0.25">
      <c r="A3412" s="2"/>
      <c r="B3412" s="2"/>
    </row>
    <row r="3413" spans="1:2" x14ac:dyDescent="0.25">
      <c r="A3413" s="2"/>
      <c r="B3413" s="2"/>
    </row>
    <row r="3414" spans="1:2" x14ac:dyDescent="0.25">
      <c r="A3414" s="2"/>
      <c r="B3414" s="2"/>
    </row>
    <row r="3415" spans="1:2" x14ac:dyDescent="0.25">
      <c r="A3415" s="2"/>
      <c r="B3415" s="2"/>
    </row>
    <row r="3416" spans="1:2" x14ac:dyDescent="0.25">
      <c r="A3416" s="2"/>
      <c r="B3416" s="2"/>
    </row>
    <row r="3417" spans="1:2" x14ac:dyDescent="0.25">
      <c r="A3417" s="2"/>
      <c r="B3417" s="2"/>
    </row>
    <row r="3418" spans="1:2" x14ac:dyDescent="0.25">
      <c r="A3418" s="2"/>
      <c r="B3418" s="2"/>
    </row>
    <row r="3419" spans="1:2" x14ac:dyDescent="0.25">
      <c r="A3419" s="2"/>
      <c r="B3419" s="2"/>
    </row>
    <row r="3420" spans="1:2" x14ac:dyDescent="0.25">
      <c r="A3420" s="2"/>
      <c r="B3420" s="2"/>
    </row>
    <row r="3421" spans="1:2" x14ac:dyDescent="0.25">
      <c r="A3421" s="2"/>
      <c r="B3421" s="2"/>
    </row>
    <row r="3422" spans="1:2" x14ac:dyDescent="0.25">
      <c r="A3422" s="2"/>
      <c r="B3422" s="2"/>
    </row>
    <row r="3423" spans="1:2" x14ac:dyDescent="0.25">
      <c r="A3423" s="2"/>
      <c r="B3423" s="2"/>
    </row>
    <row r="3424" spans="1:2" x14ac:dyDescent="0.25">
      <c r="A3424" s="2"/>
      <c r="B3424" s="2"/>
    </row>
    <row r="3425" spans="1:2" x14ac:dyDescent="0.25">
      <c r="A3425" s="2"/>
      <c r="B3425" s="2"/>
    </row>
    <row r="3426" spans="1:2" x14ac:dyDescent="0.25">
      <c r="A3426" s="2"/>
      <c r="B3426" s="2"/>
    </row>
    <row r="3427" spans="1:2" x14ac:dyDescent="0.25">
      <c r="A3427" s="2"/>
      <c r="B3427" s="2"/>
    </row>
    <row r="3428" spans="1:2" x14ac:dyDescent="0.25">
      <c r="A3428" s="2"/>
      <c r="B3428" s="2"/>
    </row>
    <row r="3429" spans="1:2" x14ac:dyDescent="0.25">
      <c r="A3429" s="2"/>
      <c r="B3429" s="2"/>
    </row>
    <row r="3430" spans="1:2" x14ac:dyDescent="0.25">
      <c r="A3430" s="2"/>
      <c r="B3430" s="2"/>
    </row>
    <row r="3431" spans="1:2" x14ac:dyDescent="0.25">
      <c r="A3431" s="2"/>
      <c r="B3431" s="2"/>
    </row>
    <row r="3432" spans="1:2" x14ac:dyDescent="0.25">
      <c r="A3432" s="2"/>
      <c r="B3432" s="2"/>
    </row>
    <row r="3433" spans="1:2" x14ac:dyDescent="0.25">
      <c r="A3433" s="2"/>
      <c r="B3433" s="2"/>
    </row>
    <row r="3434" spans="1:2" x14ac:dyDescent="0.25">
      <c r="A3434" s="2"/>
      <c r="B3434" s="2"/>
    </row>
    <row r="3435" spans="1:2" x14ac:dyDescent="0.25">
      <c r="A3435" s="2"/>
      <c r="B3435" s="2"/>
    </row>
    <row r="3436" spans="1:2" x14ac:dyDescent="0.25">
      <c r="A3436" s="2"/>
      <c r="B3436" s="2"/>
    </row>
    <row r="3437" spans="1:2" x14ac:dyDescent="0.25">
      <c r="A3437" s="2"/>
      <c r="B3437" s="2"/>
    </row>
    <row r="3438" spans="1:2" x14ac:dyDescent="0.25">
      <c r="A3438" s="2"/>
      <c r="B3438" s="2"/>
    </row>
    <row r="3439" spans="1:2" x14ac:dyDescent="0.25">
      <c r="A3439" s="2"/>
      <c r="B3439" s="2"/>
    </row>
    <row r="3440" spans="1:2" x14ac:dyDescent="0.25">
      <c r="A3440" s="2"/>
      <c r="B3440" s="2"/>
    </row>
    <row r="3441" spans="1:2" x14ac:dyDescent="0.25">
      <c r="A3441" s="2"/>
      <c r="B3441" s="2"/>
    </row>
    <row r="3442" spans="1:2" x14ac:dyDescent="0.25">
      <c r="A3442" s="2"/>
      <c r="B3442" s="2"/>
    </row>
    <row r="3443" spans="1:2" x14ac:dyDescent="0.25">
      <c r="A3443" s="2"/>
      <c r="B3443" s="2"/>
    </row>
    <row r="3444" spans="1:2" x14ac:dyDescent="0.25">
      <c r="A3444" s="2"/>
      <c r="B3444" s="2"/>
    </row>
    <row r="3445" spans="1:2" x14ac:dyDescent="0.25">
      <c r="A3445" s="2"/>
      <c r="B3445" s="2"/>
    </row>
    <row r="3446" spans="1:2" x14ac:dyDescent="0.25">
      <c r="A3446" s="2"/>
      <c r="B3446" s="2"/>
    </row>
    <row r="3447" spans="1:2" x14ac:dyDescent="0.25">
      <c r="A3447" s="2"/>
      <c r="B3447" s="2"/>
    </row>
    <row r="3448" spans="1:2" x14ac:dyDescent="0.25">
      <c r="A3448" s="2"/>
      <c r="B3448" s="2"/>
    </row>
    <row r="3449" spans="1:2" x14ac:dyDescent="0.25">
      <c r="A3449" s="2"/>
      <c r="B3449" s="2"/>
    </row>
    <row r="3450" spans="1:2" x14ac:dyDescent="0.25">
      <c r="A3450" s="2"/>
      <c r="B3450" s="2"/>
    </row>
    <row r="3451" spans="1:2" x14ac:dyDescent="0.25">
      <c r="A3451" s="2"/>
      <c r="B3451" s="2"/>
    </row>
    <row r="3452" spans="1:2" x14ac:dyDescent="0.25">
      <c r="A3452" s="2"/>
      <c r="B3452" s="2"/>
    </row>
    <row r="3453" spans="1:2" x14ac:dyDescent="0.25">
      <c r="A3453" s="2"/>
      <c r="B3453" s="2"/>
    </row>
    <row r="3454" spans="1:2" x14ac:dyDescent="0.25">
      <c r="A3454" s="2"/>
      <c r="B3454" s="2"/>
    </row>
    <row r="3455" spans="1:2" x14ac:dyDescent="0.25">
      <c r="A3455" s="2"/>
      <c r="B3455" s="2"/>
    </row>
    <row r="3456" spans="1:2" x14ac:dyDescent="0.25">
      <c r="A3456" s="2"/>
      <c r="B3456" s="2"/>
    </row>
    <row r="3457" spans="1:2" x14ac:dyDescent="0.25">
      <c r="A3457" s="2"/>
      <c r="B3457" s="2"/>
    </row>
    <row r="3458" spans="1:2" x14ac:dyDescent="0.25">
      <c r="A3458" s="2"/>
      <c r="B3458" s="2"/>
    </row>
    <row r="3459" spans="1:2" x14ac:dyDescent="0.25">
      <c r="A3459" s="2"/>
      <c r="B3459" s="2"/>
    </row>
    <row r="3460" spans="1:2" x14ac:dyDescent="0.25">
      <c r="A3460" s="2"/>
      <c r="B3460" s="2"/>
    </row>
    <row r="3461" spans="1:2" x14ac:dyDescent="0.25">
      <c r="A3461" s="2"/>
      <c r="B3461" s="2"/>
    </row>
    <row r="3462" spans="1:2" x14ac:dyDescent="0.25">
      <c r="A3462" s="2"/>
      <c r="B3462" s="2"/>
    </row>
    <row r="3463" spans="1:2" x14ac:dyDescent="0.25">
      <c r="A3463" s="2"/>
      <c r="B3463" s="2"/>
    </row>
    <row r="3464" spans="1:2" x14ac:dyDescent="0.25">
      <c r="A3464" s="2"/>
      <c r="B3464" s="2"/>
    </row>
    <row r="3465" spans="1:2" x14ac:dyDescent="0.25">
      <c r="A3465" s="2"/>
      <c r="B3465" s="2"/>
    </row>
    <row r="3466" spans="1:2" x14ac:dyDescent="0.25">
      <c r="A3466" s="2"/>
      <c r="B3466" s="2"/>
    </row>
    <row r="3467" spans="1:2" x14ac:dyDescent="0.25">
      <c r="A3467" s="2"/>
      <c r="B3467" s="2"/>
    </row>
    <row r="3468" spans="1:2" x14ac:dyDescent="0.25">
      <c r="A3468" s="2"/>
      <c r="B3468" s="2"/>
    </row>
    <row r="3469" spans="1:2" x14ac:dyDescent="0.25">
      <c r="A3469" s="2"/>
      <c r="B3469" s="2"/>
    </row>
    <row r="3470" spans="1:2" x14ac:dyDescent="0.25">
      <c r="A3470" s="2"/>
      <c r="B3470" s="2"/>
    </row>
    <row r="3471" spans="1:2" x14ac:dyDescent="0.25">
      <c r="A3471" s="2"/>
      <c r="B3471" s="2"/>
    </row>
    <row r="3472" spans="1:2" x14ac:dyDescent="0.25">
      <c r="A3472" s="2"/>
      <c r="B3472" s="2"/>
    </row>
    <row r="3473" spans="1:2" x14ac:dyDescent="0.25">
      <c r="A3473" s="2"/>
      <c r="B3473" s="2"/>
    </row>
    <row r="3474" spans="1:2" x14ac:dyDescent="0.25">
      <c r="A3474" s="2"/>
      <c r="B3474" s="2"/>
    </row>
    <row r="3475" spans="1:2" x14ac:dyDescent="0.25">
      <c r="A3475" s="2"/>
      <c r="B3475" s="2"/>
    </row>
    <row r="3476" spans="1:2" x14ac:dyDescent="0.25">
      <c r="A3476" s="2"/>
      <c r="B3476" s="2"/>
    </row>
    <row r="3477" spans="1:2" x14ac:dyDescent="0.25">
      <c r="A3477" s="2"/>
      <c r="B3477" s="2"/>
    </row>
    <row r="3478" spans="1:2" x14ac:dyDescent="0.25">
      <c r="A3478" s="2"/>
      <c r="B3478" s="2"/>
    </row>
    <row r="3479" spans="1:2" x14ac:dyDescent="0.25">
      <c r="A3479" s="2"/>
      <c r="B3479" s="2"/>
    </row>
    <row r="3480" spans="1:2" x14ac:dyDescent="0.25">
      <c r="A3480" s="2"/>
      <c r="B3480" s="2"/>
    </row>
    <row r="3481" spans="1:2" x14ac:dyDescent="0.25">
      <c r="A3481" s="2"/>
      <c r="B3481" s="2"/>
    </row>
    <row r="3482" spans="1:2" x14ac:dyDescent="0.25">
      <c r="A3482" s="2"/>
      <c r="B3482" s="2"/>
    </row>
    <row r="3483" spans="1:2" x14ac:dyDescent="0.25">
      <c r="A3483" s="2"/>
      <c r="B3483" s="2"/>
    </row>
    <row r="3484" spans="1:2" x14ac:dyDescent="0.25">
      <c r="A3484" s="2"/>
      <c r="B3484" s="2"/>
    </row>
    <row r="3485" spans="1:2" x14ac:dyDescent="0.25">
      <c r="A3485" s="2"/>
      <c r="B3485" s="2"/>
    </row>
    <row r="3486" spans="1:2" x14ac:dyDescent="0.25">
      <c r="A3486" s="2"/>
      <c r="B3486" s="2"/>
    </row>
    <row r="3487" spans="1:2" x14ac:dyDescent="0.25">
      <c r="A3487" s="2"/>
      <c r="B3487" s="2"/>
    </row>
    <row r="3488" spans="1:2" x14ac:dyDescent="0.25">
      <c r="A3488" s="2"/>
      <c r="B3488" s="2"/>
    </row>
    <row r="3489" spans="1:2" x14ac:dyDescent="0.25">
      <c r="A3489" s="2"/>
      <c r="B3489" s="2"/>
    </row>
    <row r="3490" spans="1:2" x14ac:dyDescent="0.25">
      <c r="A3490" s="2"/>
      <c r="B3490" s="2"/>
    </row>
    <row r="3491" spans="1:2" x14ac:dyDescent="0.25">
      <c r="A3491" s="2"/>
      <c r="B3491" s="2"/>
    </row>
    <row r="3492" spans="1:2" x14ac:dyDescent="0.25">
      <c r="A3492" s="2"/>
      <c r="B3492" s="2"/>
    </row>
    <row r="3493" spans="1:2" x14ac:dyDescent="0.25">
      <c r="A3493" s="2"/>
      <c r="B3493" s="2"/>
    </row>
    <row r="3494" spans="1:2" x14ac:dyDescent="0.25">
      <c r="A3494" s="2"/>
      <c r="B3494" s="2"/>
    </row>
    <row r="3495" spans="1:2" x14ac:dyDescent="0.25">
      <c r="A3495" s="2"/>
      <c r="B3495" s="2"/>
    </row>
    <row r="3496" spans="1:2" x14ac:dyDescent="0.25">
      <c r="A3496" s="2"/>
      <c r="B3496" s="2"/>
    </row>
    <row r="3497" spans="1:2" x14ac:dyDescent="0.25">
      <c r="A3497" s="2"/>
      <c r="B3497" s="2"/>
    </row>
    <row r="3498" spans="1:2" x14ac:dyDescent="0.25">
      <c r="A3498" s="2"/>
      <c r="B3498" s="2"/>
    </row>
    <row r="3499" spans="1:2" x14ac:dyDescent="0.25">
      <c r="A3499" s="2"/>
      <c r="B3499" s="2"/>
    </row>
    <row r="3500" spans="1:2" x14ac:dyDescent="0.25">
      <c r="A3500" s="2"/>
      <c r="B3500" s="2"/>
    </row>
    <row r="3501" spans="1:2" x14ac:dyDescent="0.25">
      <c r="A3501" s="2"/>
      <c r="B3501" s="2"/>
    </row>
    <row r="3502" spans="1:2" x14ac:dyDescent="0.25">
      <c r="A3502" s="2"/>
      <c r="B3502" s="2"/>
    </row>
    <row r="3503" spans="1:2" x14ac:dyDescent="0.25">
      <c r="A3503" s="2"/>
      <c r="B3503" s="2"/>
    </row>
    <row r="3504" spans="1:2" x14ac:dyDescent="0.25">
      <c r="A3504" s="2"/>
      <c r="B3504" s="2"/>
    </row>
    <row r="3505" spans="1:2" x14ac:dyDescent="0.25">
      <c r="A3505" s="2"/>
      <c r="B3505" s="2"/>
    </row>
    <row r="3506" spans="1:2" x14ac:dyDescent="0.25">
      <c r="A3506" s="2"/>
      <c r="B3506" s="2"/>
    </row>
    <row r="3507" spans="1:2" x14ac:dyDescent="0.25">
      <c r="A3507" s="2"/>
      <c r="B3507" s="2"/>
    </row>
    <row r="3508" spans="1:2" x14ac:dyDescent="0.25">
      <c r="A3508" s="2"/>
      <c r="B3508" s="2"/>
    </row>
    <row r="3509" spans="1:2" x14ac:dyDescent="0.25">
      <c r="A3509" s="2"/>
      <c r="B3509" s="2"/>
    </row>
    <row r="3510" spans="1:2" x14ac:dyDescent="0.25">
      <c r="A3510" s="2"/>
      <c r="B3510" s="2"/>
    </row>
    <row r="3511" spans="1:2" x14ac:dyDescent="0.25">
      <c r="A3511" s="2"/>
      <c r="B3511" s="2"/>
    </row>
    <row r="3512" spans="1:2" x14ac:dyDescent="0.25">
      <c r="A3512" s="2"/>
      <c r="B3512" s="2"/>
    </row>
    <row r="3513" spans="1:2" x14ac:dyDescent="0.25">
      <c r="A3513" s="2"/>
      <c r="B3513" s="2"/>
    </row>
    <row r="3514" spans="1:2" x14ac:dyDescent="0.25">
      <c r="A3514" s="2"/>
      <c r="B3514" s="2"/>
    </row>
    <row r="3515" spans="1:2" x14ac:dyDescent="0.25">
      <c r="A3515" s="2"/>
      <c r="B3515" s="2"/>
    </row>
    <row r="3516" spans="1:2" x14ac:dyDescent="0.25">
      <c r="A3516" s="2"/>
      <c r="B3516" s="2"/>
    </row>
    <row r="3517" spans="1:2" x14ac:dyDescent="0.25">
      <c r="A3517" s="2"/>
      <c r="B3517" s="2"/>
    </row>
    <row r="3518" spans="1:2" x14ac:dyDescent="0.25">
      <c r="A3518" s="2"/>
      <c r="B3518" s="2"/>
    </row>
    <row r="3519" spans="1:2" x14ac:dyDescent="0.25">
      <c r="A3519" s="2"/>
      <c r="B3519" s="2"/>
    </row>
    <row r="3520" spans="1:2" x14ac:dyDescent="0.25">
      <c r="A3520" s="2"/>
      <c r="B3520" s="2"/>
    </row>
    <row r="3521" spans="1:2" x14ac:dyDescent="0.25">
      <c r="A3521" s="2"/>
      <c r="B3521" s="2"/>
    </row>
    <row r="3522" spans="1:2" x14ac:dyDescent="0.25">
      <c r="A3522" s="2"/>
      <c r="B3522" s="2"/>
    </row>
    <row r="3523" spans="1:2" x14ac:dyDescent="0.25">
      <c r="A3523" s="2"/>
      <c r="B3523" s="2"/>
    </row>
    <row r="3524" spans="1:2" x14ac:dyDescent="0.25">
      <c r="A3524" s="2"/>
      <c r="B3524" s="2"/>
    </row>
    <row r="3525" spans="1:2" x14ac:dyDescent="0.25">
      <c r="A3525" s="2"/>
      <c r="B3525" s="2"/>
    </row>
    <row r="3526" spans="1:2" x14ac:dyDescent="0.25">
      <c r="A3526" s="2"/>
      <c r="B3526" s="2"/>
    </row>
    <row r="3527" spans="1:2" x14ac:dyDescent="0.25">
      <c r="A3527" s="2"/>
      <c r="B3527" s="2"/>
    </row>
    <row r="3528" spans="1:2" x14ac:dyDescent="0.25">
      <c r="A3528" s="2"/>
      <c r="B3528" s="2"/>
    </row>
    <row r="3529" spans="1:2" x14ac:dyDescent="0.25">
      <c r="A3529" s="2"/>
      <c r="B3529" s="2"/>
    </row>
    <row r="3530" spans="1:2" x14ac:dyDescent="0.25">
      <c r="A3530" s="2"/>
      <c r="B3530" s="2"/>
    </row>
    <row r="3531" spans="1:2" x14ac:dyDescent="0.25">
      <c r="A3531" s="2"/>
      <c r="B3531" s="2"/>
    </row>
    <row r="3532" spans="1:2" x14ac:dyDescent="0.25">
      <c r="A3532" s="2"/>
      <c r="B3532" s="2"/>
    </row>
    <row r="3533" spans="1:2" x14ac:dyDescent="0.25">
      <c r="A3533" s="2"/>
      <c r="B3533" s="2"/>
    </row>
    <row r="3534" spans="1:2" x14ac:dyDescent="0.25">
      <c r="A3534" s="2"/>
      <c r="B3534" s="2"/>
    </row>
    <row r="3535" spans="1:2" x14ac:dyDescent="0.25">
      <c r="A3535" s="2"/>
      <c r="B3535" s="2"/>
    </row>
    <row r="3536" spans="1:2" x14ac:dyDescent="0.25">
      <c r="A3536" s="2"/>
      <c r="B3536" s="2"/>
    </row>
    <row r="3537" spans="1:2" x14ac:dyDescent="0.25">
      <c r="A3537" s="2"/>
      <c r="B3537" s="2"/>
    </row>
    <row r="3538" spans="1:2" x14ac:dyDescent="0.25">
      <c r="A3538" s="2"/>
      <c r="B3538" s="2"/>
    </row>
    <row r="3539" spans="1:2" x14ac:dyDescent="0.25">
      <c r="A3539" s="2"/>
      <c r="B3539" s="2"/>
    </row>
    <row r="3540" spans="1:2" x14ac:dyDescent="0.25">
      <c r="A3540" s="2"/>
      <c r="B3540" s="2"/>
    </row>
    <row r="3541" spans="1:2" x14ac:dyDescent="0.25">
      <c r="A3541" s="2"/>
      <c r="B3541" s="2"/>
    </row>
    <row r="3542" spans="1:2" x14ac:dyDescent="0.25">
      <c r="A3542" s="2"/>
      <c r="B3542" s="2"/>
    </row>
    <row r="3543" spans="1:2" x14ac:dyDescent="0.25">
      <c r="A3543" s="2"/>
      <c r="B3543" s="2"/>
    </row>
    <row r="3544" spans="1:2" x14ac:dyDescent="0.25">
      <c r="A3544" s="2"/>
      <c r="B3544" s="2"/>
    </row>
    <row r="3545" spans="1:2" x14ac:dyDescent="0.25">
      <c r="A3545" s="2"/>
      <c r="B3545" s="2"/>
    </row>
    <row r="3546" spans="1:2" x14ac:dyDescent="0.25">
      <c r="A3546" s="2"/>
      <c r="B3546" s="2"/>
    </row>
    <row r="3547" spans="1:2" x14ac:dyDescent="0.25">
      <c r="A3547" s="2"/>
      <c r="B3547" s="2"/>
    </row>
    <row r="3548" spans="1:2" x14ac:dyDescent="0.25">
      <c r="A3548" s="2"/>
      <c r="B3548" s="2"/>
    </row>
    <row r="3549" spans="1:2" x14ac:dyDescent="0.25">
      <c r="A3549" s="2"/>
      <c r="B3549" s="2"/>
    </row>
    <row r="3550" spans="1:2" x14ac:dyDescent="0.25">
      <c r="A3550" s="2"/>
      <c r="B3550" s="2"/>
    </row>
    <row r="3551" spans="1:2" x14ac:dyDescent="0.25">
      <c r="A3551" s="2"/>
      <c r="B3551" s="2"/>
    </row>
    <row r="3552" spans="1:2" x14ac:dyDescent="0.25">
      <c r="A3552" s="2"/>
      <c r="B3552" s="2"/>
    </row>
    <row r="3553" spans="1:2" x14ac:dyDescent="0.25">
      <c r="A3553" s="2"/>
      <c r="B3553" s="2"/>
    </row>
    <row r="3554" spans="1:2" x14ac:dyDescent="0.25">
      <c r="A3554" s="2"/>
      <c r="B3554" s="2"/>
    </row>
    <row r="3555" spans="1:2" x14ac:dyDescent="0.25">
      <c r="A3555" s="2"/>
      <c r="B3555" s="2"/>
    </row>
    <row r="3556" spans="1:2" x14ac:dyDescent="0.25">
      <c r="A3556" s="2"/>
      <c r="B3556" s="2"/>
    </row>
    <row r="3557" spans="1:2" x14ac:dyDescent="0.25">
      <c r="A3557" s="2"/>
      <c r="B3557" s="2"/>
    </row>
    <row r="3558" spans="1:2" x14ac:dyDescent="0.25">
      <c r="A3558" s="2"/>
      <c r="B3558" s="2"/>
    </row>
    <row r="3559" spans="1:2" x14ac:dyDescent="0.25">
      <c r="A3559" s="2"/>
      <c r="B3559" s="2"/>
    </row>
    <row r="3560" spans="1:2" x14ac:dyDescent="0.25">
      <c r="A3560" s="2"/>
      <c r="B3560" s="2"/>
    </row>
    <row r="3561" spans="1:2" x14ac:dyDescent="0.25">
      <c r="A3561" s="2"/>
      <c r="B3561" s="2"/>
    </row>
    <row r="3562" spans="1:2" x14ac:dyDescent="0.25">
      <c r="A3562" s="2"/>
      <c r="B3562" s="2"/>
    </row>
    <row r="3563" spans="1:2" x14ac:dyDescent="0.25">
      <c r="A3563" s="2"/>
      <c r="B3563" s="2"/>
    </row>
    <row r="3564" spans="1:2" x14ac:dyDescent="0.25">
      <c r="A3564" s="2"/>
      <c r="B3564" s="2"/>
    </row>
    <row r="3565" spans="1:2" x14ac:dyDescent="0.25">
      <c r="A3565" s="2"/>
      <c r="B3565" s="2"/>
    </row>
    <row r="3566" spans="1:2" x14ac:dyDescent="0.25">
      <c r="A3566" s="2"/>
      <c r="B3566" s="2"/>
    </row>
    <row r="3567" spans="1:2" x14ac:dyDescent="0.25">
      <c r="A3567" s="2"/>
      <c r="B3567" s="2"/>
    </row>
    <row r="3568" spans="1:2" x14ac:dyDescent="0.25">
      <c r="A3568" s="2"/>
      <c r="B3568" s="2"/>
    </row>
    <row r="3569" spans="1:2" x14ac:dyDescent="0.25">
      <c r="A3569" s="2"/>
      <c r="B3569" s="2"/>
    </row>
    <row r="3570" spans="1:2" x14ac:dyDescent="0.25">
      <c r="A3570" s="2"/>
      <c r="B3570" s="2"/>
    </row>
    <row r="3571" spans="1:2" x14ac:dyDescent="0.25">
      <c r="A3571" s="2"/>
      <c r="B3571" s="2"/>
    </row>
    <row r="3572" spans="1:2" x14ac:dyDescent="0.25">
      <c r="A3572" s="2"/>
      <c r="B3572" s="2"/>
    </row>
    <row r="3573" spans="1:2" x14ac:dyDescent="0.25">
      <c r="A3573" s="2"/>
      <c r="B3573" s="2"/>
    </row>
    <row r="3574" spans="1:2" x14ac:dyDescent="0.25">
      <c r="A3574" s="2"/>
      <c r="B3574" s="2"/>
    </row>
    <row r="3575" spans="1:2" x14ac:dyDescent="0.25">
      <c r="A3575" s="2"/>
      <c r="B3575" s="2"/>
    </row>
    <row r="3576" spans="1:2" x14ac:dyDescent="0.25">
      <c r="A3576" s="2"/>
      <c r="B3576" s="2"/>
    </row>
    <row r="3577" spans="1:2" x14ac:dyDescent="0.25">
      <c r="A3577" s="2"/>
      <c r="B3577" s="2"/>
    </row>
    <row r="3578" spans="1:2" x14ac:dyDescent="0.25">
      <c r="A3578" s="2"/>
      <c r="B3578" s="2"/>
    </row>
    <row r="3579" spans="1:2" x14ac:dyDescent="0.25">
      <c r="A3579" s="2"/>
      <c r="B3579" s="2"/>
    </row>
    <row r="3580" spans="1:2" x14ac:dyDescent="0.25">
      <c r="A3580" s="2"/>
      <c r="B3580" s="2"/>
    </row>
    <row r="3581" spans="1:2" x14ac:dyDescent="0.25">
      <c r="A3581" s="2"/>
      <c r="B3581" s="2"/>
    </row>
    <row r="3582" spans="1:2" x14ac:dyDescent="0.25">
      <c r="A3582" s="2"/>
      <c r="B3582" s="2"/>
    </row>
    <row r="3583" spans="1:2" x14ac:dyDescent="0.25">
      <c r="A3583" s="2"/>
      <c r="B3583" s="2"/>
    </row>
    <row r="3584" spans="1:2" x14ac:dyDescent="0.25">
      <c r="A3584" s="2"/>
      <c r="B3584" s="2"/>
    </row>
    <row r="3585" spans="1:2" x14ac:dyDescent="0.25">
      <c r="A3585" s="2"/>
      <c r="B3585" s="2"/>
    </row>
    <row r="3586" spans="1:2" x14ac:dyDescent="0.25">
      <c r="A3586" s="2"/>
      <c r="B3586" s="2"/>
    </row>
    <row r="3587" spans="1:2" x14ac:dyDescent="0.25">
      <c r="A3587" s="2"/>
      <c r="B3587" s="2"/>
    </row>
    <row r="3588" spans="1:2" x14ac:dyDescent="0.25">
      <c r="A3588" s="2"/>
      <c r="B3588" s="2"/>
    </row>
    <row r="3589" spans="1:2" x14ac:dyDescent="0.25">
      <c r="A3589" s="2"/>
      <c r="B3589" s="2"/>
    </row>
    <row r="3590" spans="1:2" x14ac:dyDescent="0.25">
      <c r="A3590" s="2"/>
      <c r="B3590" s="2"/>
    </row>
    <row r="3591" spans="1:2" x14ac:dyDescent="0.25">
      <c r="A3591" s="2"/>
      <c r="B3591" s="2"/>
    </row>
    <row r="3592" spans="1:2" x14ac:dyDescent="0.25">
      <c r="A3592" s="2"/>
      <c r="B3592" s="2"/>
    </row>
    <row r="3593" spans="1:2" x14ac:dyDescent="0.25">
      <c r="A3593" s="2"/>
      <c r="B3593" s="2"/>
    </row>
    <row r="3594" spans="1:2" x14ac:dyDescent="0.25">
      <c r="A3594" s="2"/>
      <c r="B3594" s="2"/>
    </row>
    <row r="3595" spans="1:2" x14ac:dyDescent="0.25">
      <c r="A3595" s="2"/>
      <c r="B3595" s="2"/>
    </row>
    <row r="3596" spans="1:2" x14ac:dyDescent="0.25">
      <c r="A3596" s="2"/>
      <c r="B3596" s="2"/>
    </row>
    <row r="3597" spans="1:2" x14ac:dyDescent="0.25">
      <c r="A3597" s="2"/>
      <c r="B3597" s="2"/>
    </row>
    <row r="3598" spans="1:2" x14ac:dyDescent="0.25">
      <c r="A3598" s="2"/>
      <c r="B3598" s="2"/>
    </row>
    <row r="3599" spans="1:2" x14ac:dyDescent="0.25">
      <c r="A3599" s="2"/>
      <c r="B3599" s="2"/>
    </row>
    <row r="3600" spans="1:2" x14ac:dyDescent="0.25">
      <c r="A3600" s="2"/>
      <c r="B3600" s="2"/>
    </row>
    <row r="3601" spans="1:2" x14ac:dyDescent="0.25">
      <c r="A3601" s="2"/>
      <c r="B3601" s="2"/>
    </row>
    <row r="3602" spans="1:2" x14ac:dyDescent="0.25">
      <c r="A3602" s="2"/>
      <c r="B3602" s="2"/>
    </row>
    <row r="3603" spans="1:2" x14ac:dyDescent="0.25">
      <c r="A3603" s="2"/>
      <c r="B3603" s="2"/>
    </row>
    <row r="3604" spans="1:2" x14ac:dyDescent="0.25">
      <c r="A3604" s="2"/>
      <c r="B3604" s="2"/>
    </row>
    <row r="3605" spans="1:2" x14ac:dyDescent="0.25">
      <c r="A3605" s="2"/>
      <c r="B3605" s="2"/>
    </row>
    <row r="3606" spans="1:2" x14ac:dyDescent="0.25">
      <c r="A3606" s="2"/>
      <c r="B3606" s="2"/>
    </row>
    <row r="3607" spans="1:2" x14ac:dyDescent="0.25">
      <c r="A3607" s="2"/>
      <c r="B3607" s="2"/>
    </row>
    <row r="3608" spans="1:2" x14ac:dyDescent="0.25">
      <c r="A3608" s="2"/>
      <c r="B3608" s="2"/>
    </row>
    <row r="3609" spans="1:2" x14ac:dyDescent="0.25">
      <c r="A3609" s="2"/>
      <c r="B3609" s="2"/>
    </row>
    <row r="3610" spans="1:2" x14ac:dyDescent="0.25">
      <c r="A3610" s="2"/>
      <c r="B3610" s="2"/>
    </row>
    <row r="3611" spans="1:2" x14ac:dyDescent="0.25">
      <c r="A3611" s="2"/>
      <c r="B3611" s="2"/>
    </row>
    <row r="3612" spans="1:2" x14ac:dyDescent="0.25">
      <c r="A3612" s="2"/>
      <c r="B3612" s="2"/>
    </row>
    <row r="3613" spans="1:2" x14ac:dyDescent="0.25">
      <c r="A3613" s="2"/>
      <c r="B3613" s="2"/>
    </row>
    <row r="3614" spans="1:2" x14ac:dyDescent="0.25">
      <c r="A3614" s="2"/>
      <c r="B3614" s="2"/>
    </row>
    <row r="3615" spans="1:2" x14ac:dyDescent="0.25">
      <c r="A3615" s="2"/>
      <c r="B3615" s="2"/>
    </row>
    <row r="3616" spans="1:2" x14ac:dyDescent="0.25">
      <c r="A3616" s="2"/>
      <c r="B3616" s="2"/>
    </row>
    <row r="3617" spans="1:2" x14ac:dyDescent="0.25">
      <c r="A3617" s="2"/>
      <c r="B3617" s="2"/>
    </row>
    <row r="3618" spans="1:2" x14ac:dyDescent="0.25">
      <c r="A3618" s="2"/>
      <c r="B3618" s="2"/>
    </row>
    <row r="3619" spans="1:2" x14ac:dyDescent="0.25">
      <c r="A3619" s="2"/>
      <c r="B3619" s="2"/>
    </row>
    <row r="3620" spans="1:2" x14ac:dyDescent="0.25">
      <c r="A3620" s="2"/>
      <c r="B3620" s="2"/>
    </row>
    <row r="3621" spans="1:2" x14ac:dyDescent="0.25">
      <c r="A3621" s="2"/>
      <c r="B3621" s="2"/>
    </row>
    <row r="3622" spans="1:2" x14ac:dyDescent="0.25">
      <c r="A3622" s="2"/>
      <c r="B3622" s="2"/>
    </row>
    <row r="3623" spans="1:2" x14ac:dyDescent="0.25">
      <c r="A3623" s="2"/>
      <c r="B3623" s="2"/>
    </row>
    <row r="3624" spans="1:2" x14ac:dyDescent="0.25">
      <c r="A3624" s="2"/>
      <c r="B3624" s="2"/>
    </row>
    <row r="3625" spans="1:2" x14ac:dyDescent="0.25">
      <c r="A3625" s="2"/>
      <c r="B3625" s="2"/>
    </row>
    <row r="3626" spans="1:2" x14ac:dyDescent="0.25">
      <c r="A3626" s="2"/>
      <c r="B3626" s="2"/>
    </row>
    <row r="3627" spans="1:2" x14ac:dyDescent="0.25">
      <c r="A3627" s="2"/>
      <c r="B3627" s="2"/>
    </row>
    <row r="3628" spans="1:2" x14ac:dyDescent="0.25">
      <c r="A3628" s="2"/>
      <c r="B3628" s="2"/>
    </row>
    <row r="3629" spans="1:2" x14ac:dyDescent="0.25">
      <c r="A3629" s="2"/>
      <c r="B3629" s="2"/>
    </row>
    <row r="3630" spans="1:2" x14ac:dyDescent="0.25">
      <c r="A3630" s="2"/>
      <c r="B3630" s="2"/>
    </row>
    <row r="3631" spans="1:2" x14ac:dyDescent="0.25">
      <c r="A3631" s="2"/>
      <c r="B3631" s="2"/>
    </row>
    <row r="3632" spans="1:2" x14ac:dyDescent="0.25">
      <c r="A3632" s="2"/>
      <c r="B3632" s="2"/>
    </row>
    <row r="3633" spans="1:2" x14ac:dyDescent="0.25">
      <c r="A3633" s="2"/>
      <c r="B3633" s="2"/>
    </row>
    <row r="3634" spans="1:2" x14ac:dyDescent="0.25">
      <c r="A3634" s="2"/>
      <c r="B3634" s="2"/>
    </row>
    <row r="3635" spans="1:2" x14ac:dyDescent="0.25">
      <c r="A3635" s="2"/>
      <c r="B3635" s="2"/>
    </row>
    <row r="3636" spans="1:2" x14ac:dyDescent="0.25">
      <c r="A3636" s="2"/>
      <c r="B3636" s="2"/>
    </row>
    <row r="3637" spans="1:2" x14ac:dyDescent="0.25">
      <c r="A3637" s="2"/>
      <c r="B3637" s="2"/>
    </row>
    <row r="3638" spans="1:2" x14ac:dyDescent="0.25">
      <c r="A3638" s="2"/>
      <c r="B3638" s="2"/>
    </row>
    <row r="3639" spans="1:2" x14ac:dyDescent="0.25">
      <c r="A3639" s="2"/>
      <c r="B3639" s="2"/>
    </row>
    <row r="3640" spans="1:2" x14ac:dyDescent="0.25">
      <c r="A3640" s="2"/>
      <c r="B3640" s="2"/>
    </row>
    <row r="3641" spans="1:2" x14ac:dyDescent="0.25">
      <c r="A3641" s="2"/>
      <c r="B3641" s="2"/>
    </row>
    <row r="3642" spans="1:2" x14ac:dyDescent="0.25">
      <c r="A3642" s="2"/>
      <c r="B3642" s="2"/>
    </row>
    <row r="3643" spans="1:2" x14ac:dyDescent="0.25">
      <c r="A3643" s="2"/>
      <c r="B3643" s="2"/>
    </row>
    <row r="3644" spans="1:2" x14ac:dyDescent="0.25">
      <c r="A3644" s="2"/>
      <c r="B3644" s="2"/>
    </row>
    <row r="3645" spans="1:2" x14ac:dyDescent="0.25">
      <c r="A3645" s="2"/>
      <c r="B3645" s="2"/>
    </row>
    <row r="3646" spans="1:2" x14ac:dyDescent="0.25">
      <c r="A3646" s="2"/>
      <c r="B3646" s="2"/>
    </row>
    <row r="3647" spans="1:2" x14ac:dyDescent="0.25">
      <c r="A3647" s="2"/>
      <c r="B3647" s="2"/>
    </row>
    <row r="3648" spans="1:2" x14ac:dyDescent="0.25">
      <c r="A3648" s="2"/>
      <c r="B3648" s="2"/>
    </row>
    <row r="3649" spans="1:2" x14ac:dyDescent="0.25">
      <c r="A3649" s="2"/>
      <c r="B3649" s="2"/>
    </row>
    <row r="3650" spans="1:2" x14ac:dyDescent="0.25">
      <c r="A3650" s="2"/>
      <c r="B3650" s="2"/>
    </row>
    <row r="3651" spans="1:2" x14ac:dyDescent="0.25">
      <c r="A3651" s="2"/>
      <c r="B3651" s="2"/>
    </row>
    <row r="3652" spans="1:2" x14ac:dyDescent="0.25">
      <c r="A3652" s="2"/>
      <c r="B3652" s="2"/>
    </row>
    <row r="3653" spans="1:2" x14ac:dyDescent="0.25">
      <c r="A3653" s="2"/>
      <c r="B3653" s="2"/>
    </row>
    <row r="3654" spans="1:2" x14ac:dyDescent="0.25">
      <c r="A3654" s="2"/>
      <c r="B3654" s="2"/>
    </row>
    <row r="3655" spans="1:2" x14ac:dyDescent="0.25">
      <c r="A3655" s="2"/>
      <c r="B3655" s="2"/>
    </row>
    <row r="3656" spans="1:2" x14ac:dyDescent="0.25">
      <c r="A3656" s="2"/>
      <c r="B3656" s="2"/>
    </row>
    <row r="3657" spans="1:2" x14ac:dyDescent="0.25">
      <c r="A3657" s="2"/>
      <c r="B3657" s="2"/>
    </row>
    <row r="3658" spans="1:2" x14ac:dyDescent="0.25">
      <c r="A3658" s="2"/>
      <c r="B3658" s="2"/>
    </row>
    <row r="3659" spans="1:2" x14ac:dyDescent="0.25">
      <c r="A3659" s="2"/>
      <c r="B3659" s="2"/>
    </row>
    <row r="3660" spans="1:2" x14ac:dyDescent="0.25">
      <c r="A3660" s="2"/>
      <c r="B3660" s="2"/>
    </row>
    <row r="3661" spans="1:2" x14ac:dyDescent="0.25">
      <c r="A3661" s="2"/>
      <c r="B3661" s="2"/>
    </row>
    <row r="3662" spans="1:2" x14ac:dyDescent="0.25">
      <c r="A3662" s="2"/>
      <c r="B3662" s="2"/>
    </row>
    <row r="3663" spans="1:2" x14ac:dyDescent="0.25">
      <c r="A3663" s="2"/>
      <c r="B3663" s="2"/>
    </row>
    <row r="3664" spans="1:2" x14ac:dyDescent="0.25">
      <c r="A3664" s="2"/>
      <c r="B3664" s="2"/>
    </row>
    <row r="3665" spans="1:2" x14ac:dyDescent="0.25">
      <c r="A3665" s="2"/>
      <c r="B3665" s="2"/>
    </row>
    <row r="3666" spans="1:2" x14ac:dyDescent="0.25">
      <c r="A3666" s="2"/>
      <c r="B3666" s="2"/>
    </row>
    <row r="3667" spans="1:2" x14ac:dyDescent="0.25">
      <c r="A3667" s="2"/>
      <c r="B3667" s="2"/>
    </row>
    <row r="3668" spans="1:2" x14ac:dyDescent="0.25">
      <c r="A3668" s="2"/>
      <c r="B3668" s="2"/>
    </row>
    <row r="3669" spans="1:2" x14ac:dyDescent="0.25">
      <c r="A3669" s="2"/>
      <c r="B3669" s="2"/>
    </row>
    <row r="3670" spans="1:2" x14ac:dyDescent="0.25">
      <c r="A3670" s="2"/>
      <c r="B3670" s="2"/>
    </row>
    <row r="3671" spans="1:2" x14ac:dyDescent="0.25">
      <c r="A3671" s="2"/>
      <c r="B3671" s="2"/>
    </row>
    <row r="3672" spans="1:2" x14ac:dyDescent="0.25">
      <c r="A3672" s="2"/>
      <c r="B3672" s="2"/>
    </row>
    <row r="3673" spans="1:2" x14ac:dyDescent="0.25">
      <c r="A3673" s="2"/>
      <c r="B3673" s="2"/>
    </row>
    <row r="3674" spans="1:2" x14ac:dyDescent="0.25">
      <c r="A3674" s="2"/>
      <c r="B3674" s="2"/>
    </row>
    <row r="3675" spans="1:2" x14ac:dyDescent="0.25">
      <c r="A3675" s="2"/>
      <c r="B3675" s="2"/>
    </row>
    <row r="3676" spans="1:2" x14ac:dyDescent="0.25">
      <c r="A3676" s="2"/>
      <c r="B3676" s="2"/>
    </row>
    <row r="3677" spans="1:2" x14ac:dyDescent="0.25">
      <c r="A3677" s="2"/>
      <c r="B3677" s="2"/>
    </row>
    <row r="3678" spans="1:2" x14ac:dyDescent="0.25">
      <c r="A3678" s="2"/>
      <c r="B3678" s="2"/>
    </row>
    <row r="3679" spans="1:2" x14ac:dyDescent="0.25">
      <c r="A3679" s="2"/>
      <c r="B3679" s="2"/>
    </row>
    <row r="3680" spans="1:2" x14ac:dyDescent="0.25">
      <c r="A3680" s="2"/>
      <c r="B3680" s="2"/>
    </row>
    <row r="3681" spans="1:2" x14ac:dyDescent="0.25">
      <c r="A3681" s="2"/>
      <c r="B3681" s="2"/>
    </row>
    <row r="3682" spans="1:2" x14ac:dyDescent="0.25">
      <c r="A3682" s="2"/>
      <c r="B3682" s="2"/>
    </row>
    <row r="3683" spans="1:2" x14ac:dyDescent="0.25">
      <c r="A3683" s="2"/>
      <c r="B3683" s="2"/>
    </row>
    <row r="3684" spans="1:2" x14ac:dyDescent="0.25">
      <c r="A3684" s="2"/>
      <c r="B3684" s="2"/>
    </row>
    <row r="3685" spans="1:2" x14ac:dyDescent="0.25">
      <c r="A3685" s="2"/>
      <c r="B3685" s="2"/>
    </row>
    <row r="3686" spans="1:2" x14ac:dyDescent="0.25">
      <c r="A3686" s="2"/>
      <c r="B3686" s="2"/>
    </row>
    <row r="3687" spans="1:2" x14ac:dyDescent="0.25">
      <c r="A3687" s="2"/>
      <c r="B3687" s="2"/>
    </row>
    <row r="3688" spans="1:2" x14ac:dyDescent="0.25">
      <c r="A3688" s="2"/>
      <c r="B3688" s="2"/>
    </row>
    <row r="3689" spans="1:2" x14ac:dyDescent="0.25">
      <c r="A3689" s="2"/>
      <c r="B3689" s="2"/>
    </row>
    <row r="3690" spans="1:2" x14ac:dyDescent="0.25">
      <c r="A3690" s="2"/>
      <c r="B3690" s="2"/>
    </row>
    <row r="3691" spans="1:2" x14ac:dyDescent="0.25">
      <c r="A3691" s="2"/>
      <c r="B3691" s="2"/>
    </row>
    <row r="3692" spans="1:2" x14ac:dyDescent="0.25">
      <c r="A3692" s="2"/>
      <c r="B3692" s="2"/>
    </row>
    <row r="3693" spans="1:2" x14ac:dyDescent="0.25">
      <c r="A3693" s="2"/>
      <c r="B3693" s="2"/>
    </row>
    <row r="3694" spans="1:2" x14ac:dyDescent="0.25">
      <c r="A3694" s="2"/>
      <c r="B3694" s="2"/>
    </row>
    <row r="3695" spans="1:2" x14ac:dyDescent="0.25">
      <c r="A3695" s="2"/>
      <c r="B3695" s="2"/>
    </row>
    <row r="3696" spans="1:2" x14ac:dyDescent="0.25">
      <c r="A3696" s="2"/>
      <c r="B3696" s="2"/>
    </row>
    <row r="3697" spans="1:2" x14ac:dyDescent="0.25">
      <c r="A3697" s="2"/>
      <c r="B3697" s="2"/>
    </row>
    <row r="3698" spans="1:2" x14ac:dyDescent="0.25">
      <c r="A3698" s="2"/>
      <c r="B3698" s="2"/>
    </row>
    <row r="3699" spans="1:2" x14ac:dyDescent="0.25">
      <c r="A3699" s="2"/>
      <c r="B3699" s="2"/>
    </row>
    <row r="3700" spans="1:2" x14ac:dyDescent="0.25">
      <c r="A3700" s="2"/>
      <c r="B3700" s="2"/>
    </row>
    <row r="3701" spans="1:2" x14ac:dyDescent="0.25">
      <c r="A3701" s="2"/>
      <c r="B3701" s="2"/>
    </row>
    <row r="3702" spans="1:2" x14ac:dyDescent="0.25">
      <c r="A3702" s="2"/>
      <c r="B3702" s="2"/>
    </row>
    <row r="3703" spans="1:2" x14ac:dyDescent="0.25">
      <c r="A3703" s="2"/>
      <c r="B3703" s="2"/>
    </row>
    <row r="3704" spans="1:2" x14ac:dyDescent="0.25">
      <c r="A3704" s="2"/>
      <c r="B3704" s="2"/>
    </row>
    <row r="3705" spans="1:2" x14ac:dyDescent="0.25">
      <c r="A3705" s="2"/>
      <c r="B3705" s="2"/>
    </row>
    <row r="3706" spans="1:2" x14ac:dyDescent="0.25">
      <c r="A3706" s="2"/>
      <c r="B3706" s="2"/>
    </row>
    <row r="3707" spans="1:2" x14ac:dyDescent="0.25">
      <c r="A3707" s="2"/>
      <c r="B3707" s="2"/>
    </row>
    <row r="3708" spans="1:2" x14ac:dyDescent="0.25">
      <c r="A3708" s="2"/>
      <c r="B3708" s="2"/>
    </row>
    <row r="3709" spans="1:2" x14ac:dyDescent="0.25">
      <c r="A3709" s="2"/>
      <c r="B3709" s="2"/>
    </row>
    <row r="3710" spans="1:2" x14ac:dyDescent="0.25">
      <c r="A3710" s="2"/>
      <c r="B3710" s="2"/>
    </row>
    <row r="3711" spans="1:2" x14ac:dyDescent="0.25">
      <c r="A3711" s="2"/>
      <c r="B3711" s="2"/>
    </row>
    <row r="3712" spans="1:2" x14ac:dyDescent="0.25">
      <c r="A3712" s="2"/>
      <c r="B3712" s="2"/>
    </row>
    <row r="3713" spans="1:2" x14ac:dyDescent="0.25">
      <c r="A3713" s="2"/>
      <c r="B3713" s="2"/>
    </row>
    <row r="3714" spans="1:2" x14ac:dyDescent="0.25">
      <c r="A3714" s="2"/>
      <c r="B3714" s="2"/>
    </row>
    <row r="3715" spans="1:2" x14ac:dyDescent="0.25">
      <c r="A3715" s="2"/>
      <c r="B3715" s="2"/>
    </row>
    <row r="3716" spans="1:2" x14ac:dyDescent="0.25">
      <c r="A3716" s="2"/>
      <c r="B3716" s="2"/>
    </row>
    <row r="3717" spans="1:2" x14ac:dyDescent="0.25">
      <c r="A3717" s="2"/>
      <c r="B3717" s="2"/>
    </row>
    <row r="3718" spans="1:2" x14ac:dyDescent="0.25">
      <c r="A3718" s="2"/>
      <c r="B3718" s="2"/>
    </row>
    <row r="3719" spans="1:2" x14ac:dyDescent="0.25">
      <c r="A3719" s="2"/>
      <c r="B3719" s="2"/>
    </row>
    <row r="3720" spans="1:2" x14ac:dyDescent="0.25">
      <c r="A3720" s="2"/>
      <c r="B3720" s="2"/>
    </row>
    <row r="3721" spans="1:2" x14ac:dyDescent="0.25">
      <c r="A3721" s="2"/>
      <c r="B3721" s="2"/>
    </row>
    <row r="3722" spans="1:2" x14ac:dyDescent="0.25">
      <c r="A3722" s="2"/>
      <c r="B3722" s="2"/>
    </row>
    <row r="3723" spans="1:2" x14ac:dyDescent="0.25">
      <c r="A3723" s="2"/>
      <c r="B3723" s="2"/>
    </row>
    <row r="3724" spans="1:2" x14ac:dyDescent="0.25">
      <c r="A3724" s="2"/>
      <c r="B3724" s="2"/>
    </row>
    <row r="3725" spans="1:2" x14ac:dyDescent="0.25">
      <c r="A3725" s="2"/>
      <c r="B3725" s="2"/>
    </row>
    <row r="3726" spans="1:2" x14ac:dyDescent="0.25">
      <c r="A3726" s="2"/>
      <c r="B3726" s="2"/>
    </row>
    <row r="3727" spans="1:2" x14ac:dyDescent="0.25">
      <c r="A3727" s="2"/>
      <c r="B3727" s="2"/>
    </row>
    <row r="3728" spans="1:2" x14ac:dyDescent="0.25">
      <c r="A3728" s="2"/>
      <c r="B3728" s="2"/>
    </row>
    <row r="3729" spans="1:2" x14ac:dyDescent="0.25">
      <c r="A3729" s="2"/>
      <c r="B3729" s="2"/>
    </row>
    <row r="3730" spans="1:2" x14ac:dyDescent="0.25">
      <c r="A3730" s="2"/>
      <c r="B3730" s="2"/>
    </row>
    <row r="3731" spans="1:2" x14ac:dyDescent="0.25">
      <c r="A3731" s="2"/>
      <c r="B3731" s="2"/>
    </row>
    <row r="3732" spans="1:2" x14ac:dyDescent="0.25">
      <c r="A3732" s="2"/>
      <c r="B3732" s="2"/>
    </row>
    <row r="3733" spans="1:2" x14ac:dyDescent="0.25">
      <c r="A3733" s="2"/>
      <c r="B3733" s="2"/>
    </row>
    <row r="3734" spans="1:2" x14ac:dyDescent="0.25">
      <c r="A3734" s="2"/>
      <c r="B3734" s="2"/>
    </row>
    <row r="3735" spans="1:2" x14ac:dyDescent="0.25">
      <c r="A3735" s="2"/>
      <c r="B3735" s="2"/>
    </row>
    <row r="3736" spans="1:2" x14ac:dyDescent="0.25">
      <c r="A3736" s="2"/>
      <c r="B3736" s="2"/>
    </row>
    <row r="3737" spans="1:2" x14ac:dyDescent="0.25">
      <c r="A3737" s="2"/>
      <c r="B3737" s="2"/>
    </row>
    <row r="3738" spans="1:2" x14ac:dyDescent="0.25">
      <c r="A3738" s="2"/>
      <c r="B3738" s="2"/>
    </row>
    <row r="3739" spans="1:2" x14ac:dyDescent="0.25">
      <c r="A3739" s="2"/>
      <c r="B3739" s="2"/>
    </row>
    <row r="3740" spans="1:2" x14ac:dyDescent="0.25">
      <c r="A3740" s="2"/>
      <c r="B3740" s="2"/>
    </row>
    <row r="3741" spans="1:2" x14ac:dyDescent="0.25">
      <c r="A3741" s="2"/>
      <c r="B3741" s="2"/>
    </row>
    <row r="3742" spans="1:2" x14ac:dyDescent="0.25">
      <c r="A3742" s="2"/>
      <c r="B3742" s="2"/>
    </row>
    <row r="3743" spans="1:2" x14ac:dyDescent="0.25">
      <c r="A3743" s="2"/>
      <c r="B3743" s="2"/>
    </row>
    <row r="3744" spans="1:2" x14ac:dyDescent="0.25">
      <c r="A3744" s="2"/>
      <c r="B3744" s="2"/>
    </row>
    <row r="3745" spans="1:2" x14ac:dyDescent="0.25">
      <c r="A3745" s="2"/>
      <c r="B3745" s="2"/>
    </row>
    <row r="3746" spans="1:2" x14ac:dyDescent="0.25">
      <c r="A3746" s="2"/>
      <c r="B3746" s="2"/>
    </row>
    <row r="3747" spans="1:2" x14ac:dyDescent="0.25">
      <c r="A3747" s="2"/>
      <c r="B3747" s="2"/>
    </row>
    <row r="3748" spans="1:2" x14ac:dyDescent="0.25">
      <c r="A3748" s="2"/>
      <c r="B3748" s="2"/>
    </row>
    <row r="3749" spans="1:2" x14ac:dyDescent="0.25">
      <c r="A3749" s="2"/>
      <c r="B3749" s="2"/>
    </row>
    <row r="3750" spans="1:2" x14ac:dyDescent="0.25">
      <c r="A3750" s="2"/>
      <c r="B3750" s="2"/>
    </row>
    <row r="3751" spans="1:2" x14ac:dyDescent="0.25">
      <c r="A3751" s="2"/>
      <c r="B3751" s="2"/>
    </row>
    <row r="3752" spans="1:2" x14ac:dyDescent="0.25">
      <c r="A3752" s="2"/>
      <c r="B3752" s="2"/>
    </row>
    <row r="3753" spans="1:2" x14ac:dyDescent="0.25">
      <c r="A3753" s="2"/>
      <c r="B3753" s="2"/>
    </row>
    <row r="3754" spans="1:2" x14ac:dyDescent="0.25">
      <c r="A3754" s="2"/>
      <c r="B3754" s="2"/>
    </row>
    <row r="3755" spans="1:2" x14ac:dyDescent="0.25">
      <c r="A3755" s="2"/>
      <c r="B3755" s="2"/>
    </row>
    <row r="3756" spans="1:2" x14ac:dyDescent="0.25">
      <c r="A3756" s="2"/>
      <c r="B3756" s="2"/>
    </row>
    <row r="3757" spans="1:2" x14ac:dyDescent="0.25">
      <c r="A3757" s="2"/>
      <c r="B3757" s="2"/>
    </row>
    <row r="3758" spans="1:2" x14ac:dyDescent="0.25">
      <c r="A3758" s="2"/>
      <c r="B3758" s="2"/>
    </row>
    <row r="3759" spans="1:2" x14ac:dyDescent="0.25">
      <c r="A3759" s="2"/>
      <c r="B3759" s="2"/>
    </row>
    <row r="3760" spans="1:2" x14ac:dyDescent="0.25">
      <c r="A3760" s="2"/>
      <c r="B3760" s="2"/>
    </row>
    <row r="3761" spans="1:2" x14ac:dyDescent="0.25">
      <c r="A3761" s="2"/>
      <c r="B3761" s="2"/>
    </row>
    <row r="3762" spans="1:2" x14ac:dyDescent="0.25">
      <c r="A3762" s="2"/>
      <c r="B3762" s="2"/>
    </row>
    <row r="3763" spans="1:2" x14ac:dyDescent="0.25">
      <c r="A3763" s="2"/>
      <c r="B3763" s="2"/>
    </row>
    <row r="3764" spans="1:2" x14ac:dyDescent="0.25">
      <c r="A3764" s="2"/>
      <c r="B3764" s="2"/>
    </row>
    <row r="3765" spans="1:2" x14ac:dyDescent="0.25">
      <c r="A3765" s="2"/>
      <c r="B3765" s="2"/>
    </row>
    <row r="3766" spans="1:2" x14ac:dyDescent="0.25">
      <c r="A3766" s="2"/>
      <c r="B3766" s="2"/>
    </row>
    <row r="3767" spans="1:2" x14ac:dyDescent="0.25">
      <c r="A3767" s="2"/>
      <c r="B3767" s="2"/>
    </row>
    <row r="3768" spans="1:2" x14ac:dyDescent="0.25">
      <c r="A3768" s="2"/>
      <c r="B3768" s="2"/>
    </row>
    <row r="3769" spans="1:2" x14ac:dyDescent="0.25">
      <c r="A3769" s="2"/>
      <c r="B3769" s="2"/>
    </row>
    <row r="3770" spans="1:2" x14ac:dyDescent="0.25">
      <c r="A3770" s="2"/>
      <c r="B3770" s="2"/>
    </row>
    <row r="3771" spans="1:2" x14ac:dyDescent="0.25">
      <c r="A3771" s="2"/>
      <c r="B3771" s="2"/>
    </row>
    <row r="3772" spans="1:2" x14ac:dyDescent="0.25">
      <c r="A3772" s="2"/>
      <c r="B3772" s="2"/>
    </row>
    <row r="3773" spans="1:2" x14ac:dyDescent="0.25">
      <c r="A3773" s="2"/>
      <c r="B3773" s="2"/>
    </row>
    <row r="3774" spans="1:2" x14ac:dyDescent="0.25">
      <c r="A3774" s="2"/>
      <c r="B3774" s="2"/>
    </row>
    <row r="3775" spans="1:2" x14ac:dyDescent="0.25">
      <c r="A3775" s="2"/>
      <c r="B3775" s="2"/>
    </row>
    <row r="3776" spans="1:2" x14ac:dyDescent="0.25">
      <c r="A3776" s="2"/>
      <c r="B3776" s="2"/>
    </row>
    <row r="3777" spans="1:2" x14ac:dyDescent="0.25">
      <c r="A3777" s="2"/>
      <c r="B3777" s="2"/>
    </row>
    <row r="3778" spans="1:2" x14ac:dyDescent="0.25">
      <c r="A3778" s="2"/>
      <c r="B3778" s="2"/>
    </row>
    <row r="3779" spans="1:2" x14ac:dyDescent="0.25">
      <c r="A3779" s="2"/>
      <c r="B3779" s="2"/>
    </row>
    <row r="3780" spans="1:2" x14ac:dyDescent="0.25">
      <c r="A3780" s="2"/>
      <c r="B3780" s="2"/>
    </row>
    <row r="3781" spans="1:2" x14ac:dyDescent="0.25">
      <c r="A3781" s="2"/>
      <c r="B3781" s="2"/>
    </row>
    <row r="3782" spans="1:2" x14ac:dyDescent="0.25">
      <c r="A3782" s="2"/>
      <c r="B3782" s="2"/>
    </row>
    <row r="3783" spans="1:2" x14ac:dyDescent="0.25">
      <c r="A3783" s="2"/>
      <c r="B3783" s="2"/>
    </row>
    <row r="3784" spans="1:2" x14ac:dyDescent="0.25">
      <c r="A3784" s="2"/>
      <c r="B3784" s="2"/>
    </row>
    <row r="3785" spans="1:2" x14ac:dyDescent="0.25">
      <c r="A3785" s="2"/>
      <c r="B3785" s="2"/>
    </row>
    <row r="3786" spans="1:2" x14ac:dyDescent="0.25">
      <c r="A3786" s="2"/>
      <c r="B3786" s="2"/>
    </row>
    <row r="3787" spans="1:2" x14ac:dyDescent="0.25">
      <c r="A3787" s="2"/>
      <c r="B3787" s="2"/>
    </row>
    <row r="3788" spans="1:2" x14ac:dyDescent="0.25">
      <c r="A3788" s="2"/>
      <c r="B3788" s="2"/>
    </row>
    <row r="3789" spans="1:2" x14ac:dyDescent="0.25">
      <c r="A3789" s="2"/>
      <c r="B3789" s="2"/>
    </row>
    <row r="3790" spans="1:2" x14ac:dyDescent="0.25">
      <c r="A3790" s="2"/>
      <c r="B3790" s="2"/>
    </row>
    <row r="3791" spans="1:2" x14ac:dyDescent="0.25">
      <c r="A3791" s="2"/>
      <c r="B3791" s="2"/>
    </row>
    <row r="3792" spans="1:2" x14ac:dyDescent="0.25">
      <c r="A3792" s="2"/>
      <c r="B3792" s="2"/>
    </row>
    <row r="3793" spans="1:2" x14ac:dyDescent="0.25">
      <c r="A3793" s="2"/>
      <c r="B3793" s="2"/>
    </row>
    <row r="3794" spans="1:2" x14ac:dyDescent="0.25">
      <c r="A3794" s="2"/>
      <c r="B3794" s="2"/>
    </row>
    <row r="3795" spans="1:2" x14ac:dyDescent="0.25">
      <c r="A3795" s="2"/>
      <c r="B3795" s="2"/>
    </row>
    <row r="3796" spans="1:2" x14ac:dyDescent="0.25">
      <c r="A3796" s="2"/>
      <c r="B3796" s="2"/>
    </row>
    <row r="3797" spans="1:2" x14ac:dyDescent="0.25">
      <c r="A3797" s="2"/>
      <c r="B3797" s="2"/>
    </row>
    <row r="3798" spans="1:2" x14ac:dyDescent="0.25">
      <c r="A3798" s="2"/>
      <c r="B3798" s="2"/>
    </row>
    <row r="3799" spans="1:2" x14ac:dyDescent="0.25">
      <c r="A3799" s="2"/>
      <c r="B3799" s="2"/>
    </row>
    <row r="3800" spans="1:2" x14ac:dyDescent="0.25">
      <c r="A3800" s="2"/>
      <c r="B3800" s="2"/>
    </row>
    <row r="3801" spans="1:2" x14ac:dyDescent="0.25">
      <c r="A3801" s="2"/>
      <c r="B3801" s="2"/>
    </row>
    <row r="3802" spans="1:2" x14ac:dyDescent="0.25">
      <c r="A3802" s="2"/>
      <c r="B3802" s="2"/>
    </row>
    <row r="3803" spans="1:2" x14ac:dyDescent="0.25">
      <c r="A3803" s="2"/>
      <c r="B3803" s="2"/>
    </row>
    <row r="3804" spans="1:2" x14ac:dyDescent="0.25">
      <c r="A3804" s="2"/>
      <c r="B3804" s="2"/>
    </row>
    <row r="3805" spans="1:2" x14ac:dyDescent="0.25">
      <c r="A3805" s="2"/>
      <c r="B3805" s="2"/>
    </row>
    <row r="3806" spans="1:2" x14ac:dyDescent="0.25">
      <c r="A3806" s="2"/>
      <c r="B3806" s="2"/>
    </row>
    <row r="3807" spans="1:2" x14ac:dyDescent="0.25">
      <c r="A3807" s="2"/>
      <c r="B3807" s="2"/>
    </row>
    <row r="3808" spans="1:2" x14ac:dyDescent="0.25">
      <c r="A3808" s="2"/>
      <c r="B3808" s="2"/>
    </row>
    <row r="3809" spans="1:2" x14ac:dyDescent="0.25">
      <c r="A3809" s="2"/>
      <c r="B3809" s="2"/>
    </row>
    <row r="3810" spans="1:2" x14ac:dyDescent="0.25">
      <c r="A3810" s="2"/>
      <c r="B3810" s="2"/>
    </row>
    <row r="3811" spans="1:2" x14ac:dyDescent="0.25">
      <c r="A3811" s="2"/>
      <c r="B3811" s="2"/>
    </row>
    <row r="3812" spans="1:2" x14ac:dyDescent="0.25">
      <c r="A3812" s="2"/>
      <c r="B3812" s="2"/>
    </row>
    <row r="3813" spans="1:2" x14ac:dyDescent="0.25">
      <c r="A3813" s="2"/>
      <c r="B3813" s="2"/>
    </row>
    <row r="3814" spans="1:2" x14ac:dyDescent="0.25">
      <c r="A3814" s="2"/>
      <c r="B3814" s="2"/>
    </row>
    <row r="3815" spans="1:2" x14ac:dyDescent="0.25">
      <c r="A3815" s="2"/>
      <c r="B3815" s="2"/>
    </row>
    <row r="3816" spans="1:2" x14ac:dyDescent="0.25">
      <c r="A3816" s="2"/>
      <c r="B3816" s="2"/>
    </row>
    <row r="3817" spans="1:2" x14ac:dyDescent="0.25">
      <c r="A3817" s="2"/>
      <c r="B3817" s="2"/>
    </row>
    <row r="3818" spans="1:2" x14ac:dyDescent="0.25">
      <c r="A3818" s="2"/>
      <c r="B3818" s="2"/>
    </row>
    <row r="3819" spans="1:2" x14ac:dyDescent="0.25">
      <c r="A3819" s="2"/>
      <c r="B3819" s="2"/>
    </row>
    <row r="3820" spans="1:2" x14ac:dyDescent="0.25">
      <c r="A3820" s="2"/>
      <c r="B3820" s="2"/>
    </row>
    <row r="3821" spans="1:2" x14ac:dyDescent="0.25">
      <c r="A3821" s="2"/>
      <c r="B3821" s="2"/>
    </row>
    <row r="3822" spans="1:2" x14ac:dyDescent="0.25">
      <c r="A3822" s="2"/>
      <c r="B3822" s="2"/>
    </row>
    <row r="3823" spans="1:2" x14ac:dyDescent="0.25">
      <c r="A3823" s="2"/>
      <c r="B3823" s="2"/>
    </row>
    <row r="3824" spans="1:2" x14ac:dyDescent="0.25">
      <c r="A3824" s="2"/>
      <c r="B3824" s="2"/>
    </row>
    <row r="3825" spans="1:2" x14ac:dyDescent="0.25">
      <c r="A3825" s="2"/>
      <c r="B3825" s="2"/>
    </row>
    <row r="3826" spans="1:2" x14ac:dyDescent="0.25">
      <c r="A3826" s="2"/>
      <c r="B3826" s="2"/>
    </row>
    <row r="3827" spans="1:2" x14ac:dyDescent="0.25">
      <c r="A3827" s="2"/>
      <c r="B3827" s="2"/>
    </row>
    <row r="3828" spans="1:2" x14ac:dyDescent="0.25">
      <c r="A3828" s="2"/>
      <c r="B3828" s="2"/>
    </row>
    <row r="3829" spans="1:2" x14ac:dyDescent="0.25">
      <c r="A3829" s="2"/>
      <c r="B3829" s="2"/>
    </row>
    <row r="3830" spans="1:2" x14ac:dyDescent="0.25">
      <c r="A3830" s="2"/>
      <c r="B3830" s="2"/>
    </row>
    <row r="3831" spans="1:2" x14ac:dyDescent="0.25">
      <c r="A3831" s="2"/>
      <c r="B3831" s="2"/>
    </row>
    <row r="3832" spans="1:2" x14ac:dyDescent="0.25">
      <c r="A3832" s="2"/>
      <c r="B3832" s="2"/>
    </row>
    <row r="3833" spans="1:2" x14ac:dyDescent="0.25">
      <c r="A3833" s="2"/>
      <c r="B3833" s="2"/>
    </row>
    <row r="3834" spans="1:2" x14ac:dyDescent="0.25">
      <c r="A3834" s="2"/>
      <c r="B3834" s="2"/>
    </row>
    <row r="3835" spans="1:2" x14ac:dyDescent="0.25">
      <c r="A3835" s="2"/>
      <c r="B3835" s="2"/>
    </row>
    <row r="3836" spans="1:2" x14ac:dyDescent="0.25">
      <c r="A3836" s="2"/>
      <c r="B3836" s="2"/>
    </row>
    <row r="3837" spans="1:2" x14ac:dyDescent="0.25">
      <c r="A3837" s="2"/>
      <c r="B3837" s="2"/>
    </row>
    <row r="3838" spans="1:2" x14ac:dyDescent="0.25">
      <c r="A3838" s="2"/>
      <c r="B3838" s="2"/>
    </row>
    <row r="3839" spans="1:2" x14ac:dyDescent="0.25">
      <c r="A3839" s="2"/>
      <c r="B3839" s="2"/>
    </row>
    <row r="3840" spans="1:2" x14ac:dyDescent="0.25">
      <c r="A3840" s="2"/>
      <c r="B3840" s="2"/>
    </row>
    <row r="3841" spans="1:2" x14ac:dyDescent="0.25">
      <c r="A3841" s="2"/>
      <c r="B3841" s="2"/>
    </row>
    <row r="3842" spans="1:2" x14ac:dyDescent="0.25">
      <c r="A3842" s="2"/>
      <c r="B3842" s="2"/>
    </row>
    <row r="3843" spans="1:2" x14ac:dyDescent="0.25">
      <c r="A3843" s="2"/>
      <c r="B3843" s="2"/>
    </row>
    <row r="3844" spans="1:2" x14ac:dyDescent="0.25">
      <c r="A3844" s="2"/>
      <c r="B3844" s="2"/>
    </row>
    <row r="3845" spans="1:2" x14ac:dyDescent="0.25">
      <c r="A3845" s="2"/>
      <c r="B3845" s="2"/>
    </row>
    <row r="3846" spans="1:2" x14ac:dyDescent="0.25">
      <c r="A3846" s="2"/>
      <c r="B3846" s="2"/>
    </row>
    <row r="3847" spans="1:2" x14ac:dyDescent="0.25">
      <c r="A3847" s="2"/>
      <c r="B3847" s="2"/>
    </row>
    <row r="3848" spans="1:2" x14ac:dyDescent="0.25">
      <c r="A3848" s="2"/>
      <c r="B3848" s="2"/>
    </row>
    <row r="3849" spans="1:2" x14ac:dyDescent="0.25">
      <c r="A3849" s="2"/>
      <c r="B3849" s="2"/>
    </row>
    <row r="3850" spans="1:2" x14ac:dyDescent="0.25">
      <c r="A3850" s="2"/>
      <c r="B3850" s="2"/>
    </row>
    <row r="3851" spans="1:2" x14ac:dyDescent="0.25">
      <c r="A3851" s="2"/>
      <c r="B3851" s="2"/>
    </row>
    <row r="3852" spans="1:2" x14ac:dyDescent="0.25">
      <c r="A3852" s="2"/>
      <c r="B3852" s="2"/>
    </row>
    <row r="3853" spans="1:2" x14ac:dyDescent="0.25">
      <c r="A3853" s="2"/>
      <c r="B3853" s="2"/>
    </row>
    <row r="3854" spans="1:2" x14ac:dyDescent="0.25">
      <c r="A3854" s="2"/>
      <c r="B3854" s="2"/>
    </row>
    <row r="3855" spans="1:2" x14ac:dyDescent="0.25">
      <c r="A3855" s="2"/>
      <c r="B3855" s="2"/>
    </row>
    <row r="3856" spans="1:2" x14ac:dyDescent="0.25">
      <c r="A3856" s="2"/>
      <c r="B3856" s="2"/>
    </row>
    <row r="3857" spans="1:2" x14ac:dyDescent="0.25">
      <c r="A3857" s="2"/>
      <c r="B3857" s="2"/>
    </row>
    <row r="3858" spans="1:2" x14ac:dyDescent="0.25">
      <c r="A3858" s="2"/>
      <c r="B3858" s="2"/>
    </row>
    <row r="3859" spans="1:2" x14ac:dyDescent="0.25">
      <c r="A3859" s="2"/>
      <c r="B3859" s="2"/>
    </row>
    <row r="3860" spans="1:2" x14ac:dyDescent="0.25">
      <c r="A3860" s="2"/>
      <c r="B3860" s="2"/>
    </row>
    <row r="3861" spans="1:2" x14ac:dyDescent="0.25">
      <c r="A3861" s="2"/>
      <c r="B3861" s="2"/>
    </row>
    <row r="3862" spans="1:2" x14ac:dyDescent="0.25">
      <c r="A3862" s="2"/>
      <c r="B3862" s="2"/>
    </row>
    <row r="3863" spans="1:2" x14ac:dyDescent="0.25">
      <c r="A3863" s="2"/>
      <c r="B3863" s="2"/>
    </row>
    <row r="3864" spans="1:2" x14ac:dyDescent="0.25">
      <c r="A3864" s="2"/>
      <c r="B3864" s="2"/>
    </row>
    <row r="3865" spans="1:2" x14ac:dyDescent="0.25">
      <c r="A3865" s="2"/>
      <c r="B3865" s="2"/>
    </row>
    <row r="3866" spans="1:2" x14ac:dyDescent="0.25">
      <c r="A3866" s="2"/>
      <c r="B3866" s="2"/>
    </row>
    <row r="3867" spans="1:2" x14ac:dyDescent="0.25">
      <c r="A3867" s="2"/>
      <c r="B3867" s="2"/>
    </row>
    <row r="3868" spans="1:2" x14ac:dyDescent="0.25">
      <c r="A3868" s="2"/>
      <c r="B3868" s="2"/>
    </row>
    <row r="3869" spans="1:2" x14ac:dyDescent="0.25">
      <c r="A3869" s="2"/>
      <c r="B3869" s="2"/>
    </row>
    <row r="3870" spans="1:2" x14ac:dyDescent="0.25">
      <c r="A3870" s="2"/>
      <c r="B3870" s="2"/>
    </row>
    <row r="3871" spans="1:2" x14ac:dyDescent="0.25">
      <c r="A3871" s="2"/>
      <c r="B3871" s="2"/>
    </row>
    <row r="3872" spans="1:2" x14ac:dyDescent="0.25">
      <c r="A3872" s="2"/>
      <c r="B3872" s="2"/>
    </row>
    <row r="3873" spans="1:2" x14ac:dyDescent="0.25">
      <c r="A3873" s="2"/>
      <c r="B3873" s="2"/>
    </row>
    <row r="3874" spans="1:2" x14ac:dyDescent="0.25">
      <c r="A3874" s="2"/>
      <c r="B3874" s="2"/>
    </row>
    <row r="3875" spans="1:2" x14ac:dyDescent="0.25">
      <c r="A3875" s="2"/>
      <c r="B3875" s="2"/>
    </row>
    <row r="3876" spans="1:2" x14ac:dyDescent="0.25">
      <c r="A3876" s="2"/>
      <c r="B3876" s="2"/>
    </row>
    <row r="3877" spans="1:2" x14ac:dyDescent="0.25">
      <c r="A3877" s="2"/>
      <c r="B3877" s="2"/>
    </row>
    <row r="3878" spans="1:2" x14ac:dyDescent="0.25">
      <c r="A3878" s="2"/>
      <c r="B3878" s="2"/>
    </row>
    <row r="3879" spans="1:2" x14ac:dyDescent="0.25">
      <c r="A3879" s="2"/>
      <c r="B3879" s="2"/>
    </row>
    <row r="3880" spans="1:2" x14ac:dyDescent="0.25">
      <c r="A3880" s="2"/>
      <c r="B3880" s="2"/>
    </row>
    <row r="3881" spans="1:2" x14ac:dyDescent="0.25">
      <c r="A3881" s="2"/>
      <c r="B3881" s="2"/>
    </row>
    <row r="3882" spans="1:2" x14ac:dyDescent="0.25">
      <c r="A3882" s="2"/>
      <c r="B3882" s="2"/>
    </row>
    <row r="3883" spans="1:2" x14ac:dyDescent="0.25">
      <c r="A3883" s="2"/>
      <c r="B3883" s="2"/>
    </row>
    <row r="3884" spans="1:2" x14ac:dyDescent="0.25">
      <c r="A3884" s="2"/>
      <c r="B3884" s="2"/>
    </row>
    <row r="3885" spans="1:2" x14ac:dyDescent="0.25">
      <c r="A3885" s="2"/>
      <c r="B3885" s="2"/>
    </row>
    <row r="3886" spans="1:2" x14ac:dyDescent="0.25">
      <c r="A3886" s="2"/>
      <c r="B3886" s="2"/>
    </row>
    <row r="3887" spans="1:2" x14ac:dyDescent="0.25">
      <c r="A3887" s="2"/>
      <c r="B3887" s="2"/>
    </row>
    <row r="3888" spans="1:2" x14ac:dyDescent="0.25">
      <c r="A3888" s="2"/>
      <c r="B3888" s="2"/>
    </row>
    <row r="3889" spans="1:2" x14ac:dyDescent="0.25">
      <c r="A3889" s="2"/>
      <c r="B3889" s="2"/>
    </row>
    <row r="3890" spans="1:2" x14ac:dyDescent="0.25">
      <c r="A3890" s="2"/>
      <c r="B3890" s="2"/>
    </row>
    <row r="3891" spans="1:2" x14ac:dyDescent="0.25">
      <c r="A3891" s="2"/>
      <c r="B3891" s="2"/>
    </row>
    <row r="3892" spans="1:2" x14ac:dyDescent="0.25">
      <c r="A3892" s="2"/>
      <c r="B3892" s="2"/>
    </row>
    <row r="3893" spans="1:2" x14ac:dyDescent="0.25">
      <c r="A3893" s="2"/>
      <c r="B3893" s="2"/>
    </row>
    <row r="3894" spans="1:2" x14ac:dyDescent="0.25">
      <c r="A3894" s="2"/>
      <c r="B3894" s="2"/>
    </row>
    <row r="3895" spans="1:2" x14ac:dyDescent="0.25">
      <c r="A3895" s="2"/>
      <c r="B3895" s="2"/>
    </row>
    <row r="3896" spans="1:2" x14ac:dyDescent="0.25">
      <c r="A3896" s="2"/>
      <c r="B3896" s="2"/>
    </row>
    <row r="3897" spans="1:2" x14ac:dyDescent="0.25">
      <c r="A3897" s="2"/>
      <c r="B3897" s="2"/>
    </row>
    <row r="3898" spans="1:2" x14ac:dyDescent="0.25">
      <c r="A3898" s="2"/>
      <c r="B3898" s="2"/>
    </row>
    <row r="3899" spans="1:2" x14ac:dyDescent="0.25">
      <c r="A3899" s="2"/>
      <c r="B3899" s="2"/>
    </row>
    <row r="3900" spans="1:2" x14ac:dyDescent="0.25">
      <c r="A3900" s="2"/>
      <c r="B3900" s="2"/>
    </row>
    <row r="3901" spans="1:2" x14ac:dyDescent="0.25">
      <c r="A3901" s="2"/>
      <c r="B3901" s="2"/>
    </row>
    <row r="3902" spans="1:2" x14ac:dyDescent="0.25">
      <c r="A3902" s="2"/>
      <c r="B3902" s="2"/>
    </row>
    <row r="3903" spans="1:2" x14ac:dyDescent="0.25">
      <c r="A3903" s="2"/>
      <c r="B3903" s="2"/>
    </row>
    <row r="3904" spans="1:2" x14ac:dyDescent="0.25">
      <c r="A3904" s="2"/>
      <c r="B3904" s="2"/>
    </row>
    <row r="3905" spans="1:2" x14ac:dyDescent="0.25">
      <c r="A3905" s="2"/>
      <c r="B3905" s="2"/>
    </row>
    <row r="3906" spans="1:2" x14ac:dyDescent="0.25">
      <c r="A3906" s="2"/>
      <c r="B3906" s="2"/>
    </row>
    <row r="3907" spans="1:2" x14ac:dyDescent="0.25">
      <c r="A3907" s="2"/>
      <c r="B3907" s="2"/>
    </row>
    <row r="3908" spans="1:2" x14ac:dyDescent="0.25">
      <c r="A3908" s="2"/>
      <c r="B3908" s="2"/>
    </row>
    <row r="3909" spans="1:2" x14ac:dyDescent="0.25">
      <c r="A3909" s="2"/>
      <c r="B3909" s="2"/>
    </row>
    <row r="3910" spans="1:2" x14ac:dyDescent="0.25">
      <c r="A3910" s="2"/>
      <c r="B3910" s="2"/>
    </row>
    <row r="3911" spans="1:2" x14ac:dyDescent="0.25">
      <c r="A3911" s="2"/>
      <c r="B3911" s="2"/>
    </row>
    <row r="3912" spans="1:2" x14ac:dyDescent="0.25">
      <c r="A3912" s="2"/>
      <c r="B3912" s="2"/>
    </row>
    <row r="3913" spans="1:2" x14ac:dyDescent="0.25">
      <c r="A3913" s="2"/>
      <c r="B3913" s="2"/>
    </row>
    <row r="3914" spans="1:2" x14ac:dyDescent="0.25">
      <c r="A3914" s="2"/>
      <c r="B3914" s="2"/>
    </row>
    <row r="3915" spans="1:2" x14ac:dyDescent="0.25">
      <c r="A3915" s="2"/>
      <c r="B3915" s="2"/>
    </row>
    <row r="3916" spans="1:2" x14ac:dyDescent="0.25">
      <c r="A3916" s="2"/>
      <c r="B3916" s="2"/>
    </row>
    <row r="3917" spans="1:2" x14ac:dyDescent="0.25">
      <c r="A3917" s="2"/>
      <c r="B3917" s="2"/>
    </row>
    <row r="3918" spans="1:2" x14ac:dyDescent="0.25">
      <c r="A3918" s="2"/>
      <c r="B3918" s="2"/>
    </row>
    <row r="3919" spans="1:2" x14ac:dyDescent="0.25">
      <c r="A3919" s="2"/>
      <c r="B3919" s="2"/>
    </row>
    <row r="3920" spans="1:2" x14ac:dyDescent="0.25">
      <c r="A3920" s="2"/>
      <c r="B3920" s="2"/>
    </row>
    <row r="3921" spans="1:2" x14ac:dyDescent="0.25">
      <c r="A3921" s="2"/>
      <c r="B3921" s="2"/>
    </row>
    <row r="3922" spans="1:2" x14ac:dyDescent="0.25">
      <c r="A3922" s="2"/>
      <c r="B3922" s="2"/>
    </row>
    <row r="3923" spans="1:2" x14ac:dyDescent="0.25">
      <c r="A3923" s="2"/>
      <c r="B3923" s="2"/>
    </row>
    <row r="3924" spans="1:2" x14ac:dyDescent="0.25">
      <c r="A3924" s="2"/>
      <c r="B3924" s="2"/>
    </row>
    <row r="3925" spans="1:2" x14ac:dyDescent="0.25">
      <c r="A3925" s="2"/>
      <c r="B3925" s="2"/>
    </row>
    <row r="3926" spans="1:2" x14ac:dyDescent="0.25">
      <c r="A3926" s="2"/>
      <c r="B3926" s="2"/>
    </row>
    <row r="3927" spans="1:2" x14ac:dyDescent="0.25">
      <c r="A3927" s="2"/>
      <c r="B3927" s="2"/>
    </row>
    <row r="3928" spans="1:2" x14ac:dyDescent="0.25">
      <c r="A3928" s="2"/>
      <c r="B3928" s="2"/>
    </row>
    <row r="3929" spans="1:2" x14ac:dyDescent="0.25">
      <c r="A3929" s="2"/>
      <c r="B3929" s="2"/>
    </row>
    <row r="3930" spans="1:2" x14ac:dyDescent="0.25">
      <c r="A3930" s="2"/>
      <c r="B3930" s="2"/>
    </row>
    <row r="3931" spans="1:2" x14ac:dyDescent="0.25">
      <c r="A3931" s="2"/>
      <c r="B3931" s="2"/>
    </row>
    <row r="3932" spans="1:2" x14ac:dyDescent="0.25">
      <c r="A3932" s="2"/>
      <c r="B3932" s="2"/>
    </row>
    <row r="3933" spans="1:2" x14ac:dyDescent="0.25">
      <c r="A3933" s="2"/>
      <c r="B3933" s="2"/>
    </row>
    <row r="3934" spans="1:2" x14ac:dyDescent="0.25">
      <c r="A3934" s="2"/>
      <c r="B3934" s="2"/>
    </row>
    <row r="3935" spans="1:2" x14ac:dyDescent="0.25">
      <c r="A3935" s="2"/>
      <c r="B3935" s="2"/>
    </row>
    <row r="3936" spans="1:2" x14ac:dyDescent="0.25">
      <c r="A3936" s="2"/>
      <c r="B3936" s="2"/>
    </row>
    <row r="3937" spans="1:2" x14ac:dyDescent="0.25">
      <c r="A3937" s="2"/>
      <c r="B3937" s="2"/>
    </row>
    <row r="3938" spans="1:2" x14ac:dyDescent="0.25">
      <c r="A3938" s="2"/>
      <c r="B3938" s="2"/>
    </row>
    <row r="3939" spans="1:2" x14ac:dyDescent="0.25">
      <c r="A3939" s="2"/>
      <c r="B3939" s="2"/>
    </row>
    <row r="3940" spans="1:2" x14ac:dyDescent="0.25">
      <c r="A3940" s="2"/>
      <c r="B3940" s="2"/>
    </row>
    <row r="3941" spans="1:2" x14ac:dyDescent="0.25">
      <c r="A3941" s="2"/>
      <c r="B3941" s="2"/>
    </row>
    <row r="3942" spans="1:2" x14ac:dyDescent="0.25">
      <c r="A3942" s="2"/>
      <c r="B3942" s="2"/>
    </row>
    <row r="3943" spans="1:2" x14ac:dyDescent="0.25">
      <c r="A3943" s="2"/>
      <c r="B3943" s="2"/>
    </row>
    <row r="3944" spans="1:2" x14ac:dyDescent="0.25">
      <c r="A3944" s="2"/>
      <c r="B3944" s="2"/>
    </row>
    <row r="3945" spans="1:2" x14ac:dyDescent="0.25">
      <c r="A3945" s="2"/>
      <c r="B3945" s="2"/>
    </row>
    <row r="3946" spans="1:2" x14ac:dyDescent="0.25">
      <c r="A3946" s="2"/>
      <c r="B3946" s="2"/>
    </row>
    <row r="3947" spans="1:2" x14ac:dyDescent="0.25">
      <c r="A3947" s="2"/>
      <c r="B3947" s="2"/>
    </row>
    <row r="3948" spans="1:2" x14ac:dyDescent="0.25">
      <c r="A3948" s="2"/>
      <c r="B3948" s="2"/>
    </row>
    <row r="3949" spans="1:2" x14ac:dyDescent="0.25">
      <c r="A3949" s="2"/>
      <c r="B3949" s="2"/>
    </row>
    <row r="3950" spans="1:2" x14ac:dyDescent="0.25">
      <c r="A3950" s="2"/>
      <c r="B3950" s="2"/>
    </row>
    <row r="3951" spans="1:2" x14ac:dyDescent="0.25">
      <c r="A3951" s="2"/>
      <c r="B3951" s="2"/>
    </row>
    <row r="3952" spans="1:2" x14ac:dyDescent="0.25">
      <c r="A3952" s="2"/>
      <c r="B3952" s="2"/>
    </row>
    <row r="3953" spans="1:2" x14ac:dyDescent="0.25">
      <c r="A3953" s="2"/>
      <c r="B3953" s="2"/>
    </row>
    <row r="3954" spans="1:2" x14ac:dyDescent="0.25">
      <c r="A3954" s="2"/>
      <c r="B3954" s="2"/>
    </row>
    <row r="3955" spans="1:2" x14ac:dyDescent="0.25">
      <c r="A3955" s="2"/>
      <c r="B3955" s="2"/>
    </row>
    <row r="3956" spans="1:2" x14ac:dyDescent="0.25">
      <c r="A3956" s="2"/>
      <c r="B3956" s="2"/>
    </row>
    <row r="3957" spans="1:2" x14ac:dyDescent="0.25">
      <c r="A3957" s="2"/>
      <c r="B3957" s="2"/>
    </row>
    <row r="3958" spans="1:2" x14ac:dyDescent="0.25">
      <c r="A3958" s="2"/>
      <c r="B3958" s="2"/>
    </row>
    <row r="3959" spans="1:2" x14ac:dyDescent="0.25">
      <c r="A3959" s="2"/>
      <c r="B3959" s="2"/>
    </row>
    <row r="3960" spans="1:2" x14ac:dyDescent="0.25">
      <c r="A3960" s="2"/>
      <c r="B3960" s="2"/>
    </row>
    <row r="3961" spans="1:2" x14ac:dyDescent="0.25">
      <c r="A3961" s="2"/>
      <c r="B3961" s="2"/>
    </row>
    <row r="3962" spans="1:2" x14ac:dyDescent="0.25">
      <c r="A3962" s="2"/>
      <c r="B3962" s="2"/>
    </row>
    <row r="3963" spans="1:2" x14ac:dyDescent="0.25">
      <c r="A3963" s="2"/>
      <c r="B3963" s="2"/>
    </row>
    <row r="3964" spans="1:2" x14ac:dyDescent="0.25">
      <c r="A3964" s="2"/>
      <c r="B3964" s="2"/>
    </row>
    <row r="3965" spans="1:2" x14ac:dyDescent="0.25">
      <c r="A3965" s="2"/>
      <c r="B3965" s="2"/>
    </row>
    <row r="3966" spans="1:2" x14ac:dyDescent="0.25">
      <c r="A3966" s="2"/>
      <c r="B3966" s="2"/>
    </row>
    <row r="3967" spans="1:2" x14ac:dyDescent="0.25">
      <c r="A3967" s="2"/>
      <c r="B3967" s="2"/>
    </row>
    <row r="3968" spans="1:2" x14ac:dyDescent="0.25">
      <c r="A3968" s="2"/>
      <c r="B3968" s="2"/>
    </row>
    <row r="3969" spans="1:2" x14ac:dyDescent="0.25">
      <c r="A3969" s="2"/>
      <c r="B3969" s="2"/>
    </row>
    <row r="3970" spans="1:2" x14ac:dyDescent="0.25">
      <c r="A3970" s="2"/>
      <c r="B3970" s="2"/>
    </row>
    <row r="3971" spans="1:2" x14ac:dyDescent="0.25">
      <c r="A3971" s="2"/>
      <c r="B3971" s="2"/>
    </row>
    <row r="3972" spans="1:2" x14ac:dyDescent="0.25">
      <c r="A3972" s="2"/>
      <c r="B3972" s="2"/>
    </row>
    <row r="3973" spans="1:2" x14ac:dyDescent="0.25">
      <c r="A3973" s="2"/>
      <c r="B3973" s="2"/>
    </row>
    <row r="3974" spans="1:2" x14ac:dyDescent="0.25">
      <c r="A3974" s="2"/>
      <c r="B3974" s="2"/>
    </row>
    <row r="3975" spans="1:2" x14ac:dyDescent="0.25">
      <c r="A3975" s="2"/>
      <c r="B3975" s="2"/>
    </row>
    <row r="3976" spans="1:2" x14ac:dyDescent="0.25">
      <c r="A3976" s="2"/>
      <c r="B3976" s="2"/>
    </row>
    <row r="3977" spans="1:2" x14ac:dyDescent="0.25">
      <c r="A3977" s="2"/>
      <c r="B3977" s="2"/>
    </row>
    <row r="3978" spans="1:2" x14ac:dyDescent="0.25">
      <c r="A3978" s="2"/>
      <c r="B3978" s="2"/>
    </row>
    <row r="3979" spans="1:2" x14ac:dyDescent="0.25">
      <c r="A3979" s="2"/>
      <c r="B3979" s="2"/>
    </row>
    <row r="3980" spans="1:2" x14ac:dyDescent="0.25">
      <c r="A3980" s="2"/>
      <c r="B3980" s="2"/>
    </row>
    <row r="3981" spans="1:2" x14ac:dyDescent="0.25">
      <c r="A3981" s="2"/>
      <c r="B3981" s="2"/>
    </row>
    <row r="3982" spans="1:2" x14ac:dyDescent="0.25">
      <c r="A3982" s="2"/>
      <c r="B3982" s="2"/>
    </row>
    <row r="3983" spans="1:2" x14ac:dyDescent="0.25">
      <c r="A3983" s="2"/>
      <c r="B3983" s="2"/>
    </row>
    <row r="3984" spans="1:2" x14ac:dyDescent="0.25">
      <c r="A3984" s="2"/>
      <c r="B3984" s="2"/>
    </row>
    <row r="3985" spans="1:2" x14ac:dyDescent="0.25">
      <c r="A3985" s="2"/>
      <c r="B3985" s="2"/>
    </row>
    <row r="3986" spans="1:2" x14ac:dyDescent="0.25">
      <c r="A3986" s="2"/>
      <c r="B3986" s="2"/>
    </row>
    <row r="3987" spans="1:2" x14ac:dyDescent="0.25">
      <c r="A3987" s="2"/>
      <c r="B3987" s="2"/>
    </row>
    <row r="3988" spans="1:2" x14ac:dyDescent="0.25">
      <c r="A3988" s="2"/>
      <c r="B3988" s="2"/>
    </row>
    <row r="3989" spans="1:2" x14ac:dyDescent="0.25">
      <c r="A3989" s="2"/>
      <c r="B3989" s="2"/>
    </row>
    <row r="3990" spans="1:2" x14ac:dyDescent="0.25">
      <c r="A3990" s="2"/>
      <c r="B3990" s="2"/>
    </row>
    <row r="3991" spans="1:2" x14ac:dyDescent="0.25">
      <c r="A3991" s="2"/>
      <c r="B3991" s="2"/>
    </row>
    <row r="3992" spans="1:2" x14ac:dyDescent="0.25">
      <c r="A3992" s="2"/>
      <c r="B3992" s="2"/>
    </row>
    <row r="3993" spans="1:2" x14ac:dyDescent="0.25">
      <c r="A3993" s="2"/>
      <c r="B3993" s="2"/>
    </row>
    <row r="3994" spans="1:2" x14ac:dyDescent="0.25">
      <c r="A3994" s="2"/>
      <c r="B3994" s="2"/>
    </row>
    <row r="3995" spans="1:2" x14ac:dyDescent="0.25">
      <c r="A3995" s="2"/>
      <c r="B3995" s="2"/>
    </row>
    <row r="3996" spans="1:2" x14ac:dyDescent="0.25">
      <c r="A3996" s="2"/>
      <c r="B3996" s="2"/>
    </row>
    <row r="3997" spans="1:2" x14ac:dyDescent="0.25">
      <c r="A3997" s="2"/>
      <c r="B3997" s="2"/>
    </row>
    <row r="3998" spans="1:2" x14ac:dyDescent="0.25">
      <c r="A3998" s="2"/>
      <c r="B3998" s="2"/>
    </row>
    <row r="3999" spans="1:2" x14ac:dyDescent="0.25">
      <c r="A3999" s="2"/>
      <c r="B3999" s="2"/>
    </row>
    <row r="4000" spans="1:2" x14ac:dyDescent="0.25">
      <c r="A4000" s="2"/>
      <c r="B4000" s="2"/>
    </row>
    <row r="4001" spans="1:2" x14ac:dyDescent="0.25">
      <c r="A4001" s="2"/>
      <c r="B4001" s="2"/>
    </row>
    <row r="4002" spans="1:2" x14ac:dyDescent="0.25">
      <c r="A4002" s="2"/>
      <c r="B4002" s="2"/>
    </row>
    <row r="4003" spans="1:2" x14ac:dyDescent="0.25">
      <c r="A4003" s="2"/>
      <c r="B4003" s="2"/>
    </row>
    <row r="4004" spans="1:2" x14ac:dyDescent="0.25">
      <c r="A4004" s="2"/>
      <c r="B4004" s="2"/>
    </row>
    <row r="4005" spans="1:2" x14ac:dyDescent="0.25">
      <c r="A4005" s="2"/>
      <c r="B4005" s="2"/>
    </row>
    <row r="4006" spans="1:2" x14ac:dyDescent="0.25">
      <c r="A4006" s="2"/>
      <c r="B4006" s="2"/>
    </row>
    <row r="4007" spans="1:2" x14ac:dyDescent="0.25">
      <c r="A4007" s="2"/>
      <c r="B4007" s="2"/>
    </row>
    <row r="4008" spans="1:2" x14ac:dyDescent="0.25">
      <c r="A4008" s="2"/>
      <c r="B4008" s="2"/>
    </row>
    <row r="4009" spans="1:2" x14ac:dyDescent="0.25">
      <c r="A4009" s="2"/>
      <c r="B4009" s="2"/>
    </row>
    <row r="4010" spans="1:2" x14ac:dyDescent="0.25">
      <c r="A4010" s="2"/>
      <c r="B4010" s="2"/>
    </row>
    <row r="4011" spans="1:2" x14ac:dyDescent="0.25">
      <c r="A4011" s="2"/>
      <c r="B4011" s="2"/>
    </row>
    <row r="4012" spans="1:2" x14ac:dyDescent="0.25">
      <c r="A4012" s="2"/>
      <c r="B4012" s="2"/>
    </row>
    <row r="4013" spans="1:2" x14ac:dyDescent="0.25">
      <c r="A4013" s="2"/>
      <c r="B4013" s="2"/>
    </row>
    <row r="4014" spans="1:2" x14ac:dyDescent="0.25">
      <c r="A4014" s="2"/>
      <c r="B4014" s="2"/>
    </row>
    <row r="4015" spans="1:2" x14ac:dyDescent="0.25">
      <c r="A4015" s="2"/>
      <c r="B4015" s="2"/>
    </row>
    <row r="4016" spans="1:2" x14ac:dyDescent="0.25">
      <c r="A4016" s="2"/>
      <c r="B4016" s="2"/>
    </row>
    <row r="4017" spans="1:2" x14ac:dyDescent="0.25">
      <c r="A4017" s="2"/>
      <c r="B4017" s="2"/>
    </row>
    <row r="4018" spans="1:2" x14ac:dyDescent="0.25">
      <c r="A4018" s="2"/>
      <c r="B4018" s="2"/>
    </row>
    <row r="4019" spans="1:2" x14ac:dyDescent="0.25">
      <c r="A4019" s="2"/>
      <c r="B4019" s="2"/>
    </row>
    <row r="4020" spans="1:2" x14ac:dyDescent="0.25">
      <c r="A4020" s="2"/>
      <c r="B4020" s="2"/>
    </row>
    <row r="4021" spans="1:2" x14ac:dyDescent="0.25">
      <c r="A4021" s="2"/>
      <c r="B4021" s="2"/>
    </row>
    <row r="4022" spans="1:2" x14ac:dyDescent="0.25">
      <c r="A4022" s="2"/>
      <c r="B4022" s="2"/>
    </row>
    <row r="4023" spans="1:2" x14ac:dyDescent="0.25">
      <c r="A4023" s="2"/>
      <c r="B4023" s="2"/>
    </row>
    <row r="4024" spans="1:2" x14ac:dyDescent="0.25">
      <c r="A4024" s="2"/>
      <c r="B4024" s="2"/>
    </row>
    <row r="4025" spans="1:2" x14ac:dyDescent="0.25">
      <c r="A4025" s="2"/>
      <c r="B4025" s="2"/>
    </row>
    <row r="4026" spans="1:2" x14ac:dyDescent="0.25">
      <c r="A4026" s="2"/>
      <c r="B4026" s="2"/>
    </row>
    <row r="4027" spans="1:2" x14ac:dyDescent="0.25">
      <c r="A4027" s="2"/>
      <c r="B4027" s="2"/>
    </row>
    <row r="4028" spans="1:2" x14ac:dyDescent="0.25">
      <c r="A4028" s="2"/>
      <c r="B4028" s="2"/>
    </row>
    <row r="4029" spans="1:2" x14ac:dyDescent="0.25">
      <c r="A4029" s="2"/>
      <c r="B4029" s="2"/>
    </row>
    <row r="4030" spans="1:2" x14ac:dyDescent="0.25">
      <c r="A4030" s="2"/>
      <c r="B4030" s="2"/>
    </row>
    <row r="4031" spans="1:2" x14ac:dyDescent="0.25">
      <c r="A4031" s="2"/>
      <c r="B4031" s="2"/>
    </row>
    <row r="4032" spans="1:2" x14ac:dyDescent="0.25">
      <c r="A4032" s="2"/>
      <c r="B4032" s="2"/>
    </row>
    <row r="4033" spans="1:2" x14ac:dyDescent="0.25">
      <c r="A4033" s="2"/>
      <c r="B4033" s="2"/>
    </row>
    <row r="4034" spans="1:2" x14ac:dyDescent="0.25">
      <c r="A4034" s="2"/>
      <c r="B4034" s="2"/>
    </row>
    <row r="4035" spans="1:2" x14ac:dyDescent="0.25">
      <c r="A4035" s="2"/>
      <c r="B4035" s="2"/>
    </row>
    <row r="4036" spans="1:2" x14ac:dyDescent="0.25">
      <c r="A4036" s="2"/>
      <c r="B4036" s="2"/>
    </row>
    <row r="4037" spans="1:2" x14ac:dyDescent="0.25">
      <c r="A4037" s="2"/>
      <c r="B4037" s="2"/>
    </row>
    <row r="4038" spans="1:2" x14ac:dyDescent="0.25">
      <c r="A4038" s="2"/>
      <c r="B4038" s="2"/>
    </row>
    <row r="4039" spans="1:2" x14ac:dyDescent="0.25">
      <c r="A4039" s="2"/>
      <c r="B4039" s="2"/>
    </row>
    <row r="4040" spans="1:2" x14ac:dyDescent="0.25">
      <c r="A4040" s="2"/>
      <c r="B4040" s="2"/>
    </row>
    <row r="4041" spans="1:2" x14ac:dyDescent="0.25">
      <c r="A4041" s="2"/>
      <c r="B4041" s="2"/>
    </row>
    <row r="4042" spans="1:2" x14ac:dyDescent="0.25">
      <c r="A4042" s="2"/>
      <c r="B4042" s="2"/>
    </row>
    <row r="4043" spans="1:2" x14ac:dyDescent="0.25">
      <c r="A4043" s="2"/>
      <c r="B4043" s="2"/>
    </row>
    <row r="4044" spans="1:2" x14ac:dyDescent="0.25">
      <c r="A4044" s="2"/>
      <c r="B4044" s="2"/>
    </row>
    <row r="4045" spans="1:2" x14ac:dyDescent="0.25">
      <c r="A4045" s="2"/>
      <c r="B4045" s="2"/>
    </row>
    <row r="4046" spans="1:2" x14ac:dyDescent="0.25">
      <c r="A4046" s="2"/>
      <c r="B4046" s="2"/>
    </row>
    <row r="4047" spans="1:2" x14ac:dyDescent="0.25">
      <c r="A4047" s="2"/>
      <c r="B4047" s="2"/>
    </row>
    <row r="4048" spans="1:2" x14ac:dyDescent="0.25">
      <c r="A4048" s="2"/>
      <c r="B4048" s="2"/>
    </row>
    <row r="4049" spans="1:2" x14ac:dyDescent="0.25">
      <c r="A4049" s="2"/>
      <c r="B4049" s="2"/>
    </row>
    <row r="4050" spans="1:2" x14ac:dyDescent="0.25">
      <c r="A4050" s="2"/>
      <c r="B4050" s="2"/>
    </row>
    <row r="4051" spans="1:2" x14ac:dyDescent="0.25">
      <c r="A4051" s="2"/>
      <c r="B4051" s="2"/>
    </row>
    <row r="4052" spans="1:2" x14ac:dyDescent="0.25">
      <c r="A4052" s="2"/>
      <c r="B4052" s="2"/>
    </row>
    <row r="4053" spans="1:2" x14ac:dyDescent="0.25">
      <c r="A4053" s="2"/>
      <c r="B4053" s="2"/>
    </row>
    <row r="4054" spans="1:2" x14ac:dyDescent="0.25">
      <c r="A4054" s="2"/>
      <c r="B4054" s="2"/>
    </row>
    <row r="4055" spans="1:2" x14ac:dyDescent="0.25">
      <c r="A4055" s="2"/>
      <c r="B4055" s="2"/>
    </row>
    <row r="4056" spans="1:2" x14ac:dyDescent="0.25">
      <c r="A4056" s="2"/>
      <c r="B4056" s="2"/>
    </row>
    <row r="4057" spans="1:2" x14ac:dyDescent="0.25">
      <c r="A4057" s="2"/>
      <c r="B4057" s="2"/>
    </row>
    <row r="4058" spans="1:2" x14ac:dyDescent="0.25">
      <c r="A4058" s="2"/>
      <c r="B4058" s="2"/>
    </row>
    <row r="4059" spans="1:2" x14ac:dyDescent="0.25">
      <c r="A4059" s="2"/>
      <c r="B4059" s="2"/>
    </row>
    <row r="4060" spans="1:2" x14ac:dyDescent="0.25">
      <c r="A4060" s="2"/>
      <c r="B4060" s="2"/>
    </row>
    <row r="4061" spans="1:2" x14ac:dyDescent="0.25">
      <c r="A4061" s="2"/>
      <c r="B4061" s="2"/>
    </row>
    <row r="4062" spans="1:2" x14ac:dyDescent="0.25">
      <c r="A4062" s="2"/>
      <c r="B4062" s="2"/>
    </row>
    <row r="4063" spans="1:2" x14ac:dyDescent="0.25">
      <c r="A4063" s="2"/>
      <c r="B4063" s="2"/>
    </row>
    <row r="4064" spans="1:2" x14ac:dyDescent="0.25">
      <c r="A4064" s="2"/>
      <c r="B4064" s="2"/>
    </row>
    <row r="4065" spans="1:2" x14ac:dyDescent="0.25">
      <c r="A4065" s="2"/>
      <c r="B4065" s="2"/>
    </row>
    <row r="4066" spans="1:2" x14ac:dyDescent="0.25">
      <c r="A4066" s="2"/>
      <c r="B4066" s="2"/>
    </row>
    <row r="4067" spans="1:2" x14ac:dyDescent="0.25">
      <c r="A4067" s="2"/>
      <c r="B4067" s="2"/>
    </row>
    <row r="4068" spans="1:2" x14ac:dyDescent="0.25">
      <c r="A4068" s="2"/>
      <c r="B4068" s="2"/>
    </row>
    <row r="4069" spans="1:2" x14ac:dyDescent="0.25">
      <c r="A4069" s="2"/>
      <c r="B4069" s="2"/>
    </row>
    <row r="4070" spans="1:2" x14ac:dyDescent="0.25">
      <c r="A4070" s="2"/>
      <c r="B4070" s="2"/>
    </row>
    <row r="4071" spans="1:2" x14ac:dyDescent="0.25">
      <c r="A4071" s="2"/>
      <c r="B4071" s="2"/>
    </row>
    <row r="4072" spans="1:2" x14ac:dyDescent="0.25">
      <c r="A4072" s="2"/>
      <c r="B4072" s="2"/>
    </row>
    <row r="4073" spans="1:2" x14ac:dyDescent="0.25">
      <c r="A4073" s="2"/>
      <c r="B4073" s="2"/>
    </row>
    <row r="4074" spans="1:2" x14ac:dyDescent="0.25">
      <c r="A4074" s="2"/>
      <c r="B4074" s="2"/>
    </row>
    <row r="4075" spans="1:2" x14ac:dyDescent="0.25">
      <c r="A4075" s="2"/>
      <c r="B4075" s="2"/>
    </row>
    <row r="4076" spans="1:2" x14ac:dyDescent="0.25">
      <c r="A4076" s="2"/>
      <c r="B4076" s="2"/>
    </row>
    <row r="4077" spans="1:2" x14ac:dyDescent="0.25">
      <c r="A4077" s="2"/>
      <c r="B4077" s="2"/>
    </row>
    <row r="4078" spans="1:2" x14ac:dyDescent="0.25">
      <c r="A4078" s="2"/>
      <c r="B4078" s="2"/>
    </row>
    <row r="4079" spans="1:2" x14ac:dyDescent="0.25">
      <c r="A4079" s="2"/>
      <c r="B4079" s="2"/>
    </row>
    <row r="4080" spans="1:2" x14ac:dyDescent="0.25">
      <c r="A4080" s="2"/>
      <c r="B4080" s="2"/>
    </row>
    <row r="4081" spans="1:2" x14ac:dyDescent="0.25">
      <c r="A4081" s="2"/>
      <c r="B4081" s="2"/>
    </row>
    <row r="4082" spans="1:2" x14ac:dyDescent="0.25">
      <c r="A4082" s="2"/>
      <c r="B4082" s="2"/>
    </row>
    <row r="4083" spans="1:2" x14ac:dyDescent="0.25">
      <c r="A4083" s="2"/>
      <c r="B4083" s="2"/>
    </row>
    <row r="4084" spans="1:2" x14ac:dyDescent="0.25">
      <c r="A4084" s="2"/>
      <c r="B4084" s="2"/>
    </row>
    <row r="4085" spans="1:2" x14ac:dyDescent="0.25">
      <c r="A4085" s="2"/>
      <c r="B4085" s="2"/>
    </row>
    <row r="4086" spans="1:2" x14ac:dyDescent="0.25">
      <c r="A4086" s="2"/>
      <c r="B4086" s="2"/>
    </row>
    <row r="4087" spans="1:2" x14ac:dyDescent="0.25">
      <c r="A4087" s="2"/>
      <c r="B4087" s="2"/>
    </row>
    <row r="4088" spans="1:2" x14ac:dyDescent="0.25">
      <c r="A4088" s="2"/>
      <c r="B4088" s="2"/>
    </row>
    <row r="4089" spans="1:2" x14ac:dyDescent="0.25">
      <c r="A4089" s="2"/>
      <c r="B4089" s="2"/>
    </row>
    <row r="4090" spans="1:2" x14ac:dyDescent="0.25">
      <c r="A4090" s="2"/>
      <c r="B4090" s="2"/>
    </row>
    <row r="4091" spans="1:2" x14ac:dyDescent="0.25">
      <c r="A4091" s="2"/>
      <c r="B4091" s="2"/>
    </row>
    <row r="4092" spans="1:2" x14ac:dyDescent="0.25">
      <c r="A4092" s="2"/>
      <c r="B4092" s="2"/>
    </row>
    <row r="4093" spans="1:2" x14ac:dyDescent="0.25">
      <c r="A4093" s="2"/>
      <c r="B4093" s="2"/>
    </row>
    <row r="4094" spans="1:2" x14ac:dyDescent="0.25">
      <c r="A4094" s="2"/>
      <c r="B4094" s="2"/>
    </row>
    <row r="4095" spans="1:2" x14ac:dyDescent="0.25">
      <c r="A4095" s="2"/>
      <c r="B4095" s="2"/>
    </row>
    <row r="4096" spans="1:2" x14ac:dyDescent="0.25">
      <c r="A4096" s="2"/>
      <c r="B4096" s="2"/>
    </row>
    <row r="4097" spans="1:2" x14ac:dyDescent="0.25">
      <c r="A4097" s="2"/>
      <c r="B4097" s="2"/>
    </row>
    <row r="4098" spans="1:2" x14ac:dyDescent="0.25">
      <c r="A4098" s="2"/>
      <c r="B4098" s="2"/>
    </row>
    <row r="4099" spans="1:2" x14ac:dyDescent="0.25">
      <c r="A4099" s="2"/>
      <c r="B4099" s="2"/>
    </row>
    <row r="4100" spans="1:2" x14ac:dyDescent="0.25">
      <c r="A4100" s="2"/>
      <c r="B4100" s="2"/>
    </row>
    <row r="4101" spans="1:2" x14ac:dyDescent="0.25">
      <c r="A4101" s="2"/>
      <c r="B4101" s="2"/>
    </row>
    <row r="4102" spans="1:2" x14ac:dyDescent="0.25">
      <c r="A4102" s="2"/>
      <c r="B4102" s="2"/>
    </row>
    <row r="4103" spans="1:2" x14ac:dyDescent="0.25">
      <c r="A4103" s="2"/>
      <c r="B4103" s="2"/>
    </row>
    <row r="4104" spans="1:2" x14ac:dyDescent="0.25">
      <c r="A4104" s="2"/>
      <c r="B4104" s="2"/>
    </row>
    <row r="4105" spans="1:2" x14ac:dyDescent="0.25">
      <c r="A4105" s="2"/>
      <c r="B4105" s="2"/>
    </row>
    <row r="4106" spans="1:2" x14ac:dyDescent="0.25">
      <c r="A4106" s="2"/>
      <c r="B4106" s="2"/>
    </row>
    <row r="4107" spans="1:2" x14ac:dyDescent="0.25">
      <c r="A4107" s="2"/>
      <c r="B4107" s="2"/>
    </row>
    <row r="4108" spans="1:2" x14ac:dyDescent="0.25">
      <c r="A4108" s="2"/>
      <c r="B4108" s="2"/>
    </row>
    <row r="4109" spans="1:2" x14ac:dyDescent="0.25">
      <c r="A4109" s="2"/>
      <c r="B4109" s="2"/>
    </row>
    <row r="4110" spans="1:2" x14ac:dyDescent="0.25">
      <c r="A4110" s="2"/>
      <c r="B4110" s="2"/>
    </row>
    <row r="4111" spans="1:2" x14ac:dyDescent="0.25">
      <c r="A4111" s="2"/>
      <c r="B4111" s="2"/>
    </row>
    <row r="4112" spans="1:2" x14ac:dyDescent="0.25">
      <c r="A4112" s="2"/>
      <c r="B4112" s="2"/>
    </row>
    <row r="4113" spans="1:2" x14ac:dyDescent="0.25">
      <c r="A4113" s="2"/>
      <c r="B4113" s="2"/>
    </row>
    <row r="4114" spans="1:2" x14ac:dyDescent="0.25">
      <c r="A4114" s="2"/>
      <c r="B4114" s="2"/>
    </row>
    <row r="4115" spans="1:2" x14ac:dyDescent="0.25">
      <c r="A4115" s="2"/>
      <c r="B4115" s="2"/>
    </row>
    <row r="4116" spans="1:2" x14ac:dyDescent="0.25">
      <c r="A4116" s="2"/>
      <c r="B4116" s="2"/>
    </row>
    <row r="4117" spans="1:2" x14ac:dyDescent="0.25">
      <c r="A4117" s="2"/>
      <c r="B4117" s="2"/>
    </row>
    <row r="4118" spans="1:2" x14ac:dyDescent="0.25">
      <c r="A4118" s="2"/>
      <c r="B4118" s="2"/>
    </row>
    <row r="4119" spans="1:2" x14ac:dyDescent="0.25">
      <c r="A4119" s="2"/>
      <c r="B4119" s="2"/>
    </row>
    <row r="4120" spans="1:2" x14ac:dyDescent="0.25">
      <c r="A4120" s="2"/>
      <c r="B4120" s="2"/>
    </row>
    <row r="4121" spans="1:2" x14ac:dyDescent="0.25">
      <c r="A4121" s="2"/>
      <c r="B4121" s="2"/>
    </row>
    <row r="4122" spans="1:2" x14ac:dyDescent="0.25">
      <c r="A4122" s="2"/>
      <c r="B4122" s="2"/>
    </row>
    <row r="4123" spans="1:2" x14ac:dyDescent="0.25">
      <c r="A4123" s="2"/>
      <c r="B4123" s="2"/>
    </row>
    <row r="4124" spans="1:2" x14ac:dyDescent="0.25">
      <c r="A4124" s="2"/>
      <c r="B4124" s="2"/>
    </row>
    <row r="4125" spans="1:2" x14ac:dyDescent="0.25">
      <c r="A4125" s="2"/>
      <c r="B4125" s="2"/>
    </row>
    <row r="4126" spans="1:2" x14ac:dyDescent="0.25">
      <c r="A4126" s="2"/>
      <c r="B4126" s="2"/>
    </row>
    <row r="4127" spans="1:2" x14ac:dyDescent="0.25">
      <c r="A4127" s="2"/>
      <c r="B4127" s="2"/>
    </row>
    <row r="4128" spans="1:2" x14ac:dyDescent="0.25">
      <c r="A4128" s="2"/>
      <c r="B4128" s="2"/>
    </row>
    <row r="4129" spans="1:2" x14ac:dyDescent="0.25">
      <c r="A4129" s="2"/>
      <c r="B4129" s="2"/>
    </row>
    <row r="4130" spans="1:2" x14ac:dyDescent="0.25">
      <c r="A4130" s="2"/>
      <c r="B4130" s="2"/>
    </row>
    <row r="4131" spans="1:2" x14ac:dyDescent="0.25">
      <c r="A4131" s="2"/>
      <c r="B4131" s="2"/>
    </row>
    <row r="4132" spans="1:2" x14ac:dyDescent="0.25">
      <c r="A4132" s="2"/>
      <c r="B4132" s="2"/>
    </row>
    <row r="4133" spans="1:2" x14ac:dyDescent="0.25">
      <c r="A4133" s="2"/>
      <c r="B4133" s="2"/>
    </row>
    <row r="4134" spans="1:2" x14ac:dyDescent="0.25">
      <c r="A4134" s="2"/>
      <c r="B4134" s="2"/>
    </row>
    <row r="4135" spans="1:2" x14ac:dyDescent="0.25">
      <c r="A4135" s="2"/>
      <c r="B4135" s="2"/>
    </row>
    <row r="4136" spans="1:2" x14ac:dyDescent="0.25">
      <c r="A4136" s="2"/>
      <c r="B4136" s="2"/>
    </row>
    <row r="4137" spans="1:2" x14ac:dyDescent="0.25">
      <c r="A4137" s="2"/>
      <c r="B4137" s="2"/>
    </row>
    <row r="4138" spans="1:2" x14ac:dyDescent="0.25">
      <c r="A4138" s="2"/>
      <c r="B4138" s="2"/>
    </row>
    <row r="4139" spans="1:2" x14ac:dyDescent="0.25">
      <c r="A4139" s="2"/>
      <c r="B4139" s="2"/>
    </row>
    <row r="4140" spans="1:2" x14ac:dyDescent="0.25">
      <c r="A4140" s="2"/>
      <c r="B4140" s="2"/>
    </row>
    <row r="4141" spans="1:2" x14ac:dyDescent="0.25">
      <c r="A4141" s="2"/>
      <c r="B4141" s="2"/>
    </row>
    <row r="4142" spans="1:2" x14ac:dyDescent="0.25">
      <c r="A4142" s="2"/>
      <c r="B4142" s="2"/>
    </row>
    <row r="4143" spans="1:2" x14ac:dyDescent="0.25">
      <c r="A4143" s="2"/>
      <c r="B4143" s="2"/>
    </row>
    <row r="4144" spans="1:2" x14ac:dyDescent="0.25">
      <c r="A4144" s="2"/>
      <c r="B4144" s="2"/>
    </row>
    <row r="4145" spans="1:2" x14ac:dyDescent="0.25">
      <c r="A4145" s="2"/>
      <c r="B4145" s="2"/>
    </row>
    <row r="4146" spans="1:2" x14ac:dyDescent="0.25">
      <c r="A4146" s="2"/>
      <c r="B4146" s="2"/>
    </row>
    <row r="4147" spans="1:2" x14ac:dyDescent="0.25">
      <c r="A4147" s="2"/>
      <c r="B4147" s="2"/>
    </row>
    <row r="4148" spans="1:2" x14ac:dyDescent="0.25">
      <c r="A4148" s="2"/>
      <c r="B4148" s="2"/>
    </row>
    <row r="4149" spans="1:2" x14ac:dyDescent="0.25">
      <c r="A4149" s="2"/>
      <c r="B4149" s="2"/>
    </row>
    <row r="4150" spans="1:2" x14ac:dyDescent="0.25">
      <c r="A4150" s="2"/>
      <c r="B4150" s="2"/>
    </row>
    <row r="4151" spans="1:2" x14ac:dyDescent="0.25">
      <c r="A4151" s="2"/>
      <c r="B4151" s="2"/>
    </row>
    <row r="4152" spans="1:2" x14ac:dyDescent="0.25">
      <c r="A4152" s="2"/>
      <c r="B4152" s="2"/>
    </row>
    <row r="4153" spans="1:2" x14ac:dyDescent="0.25">
      <c r="A4153" s="2"/>
      <c r="B4153" s="2"/>
    </row>
    <row r="4154" spans="1:2" x14ac:dyDescent="0.25">
      <c r="A4154" s="2"/>
      <c r="B4154" s="2"/>
    </row>
    <row r="4155" spans="1:2" x14ac:dyDescent="0.25">
      <c r="A4155" s="2"/>
      <c r="B4155" s="2"/>
    </row>
    <row r="4156" spans="1:2" x14ac:dyDescent="0.25">
      <c r="A4156" s="2"/>
      <c r="B4156" s="2"/>
    </row>
    <row r="4157" spans="1:2" x14ac:dyDescent="0.25">
      <c r="A4157" s="2"/>
      <c r="B4157" s="2"/>
    </row>
    <row r="4158" spans="1:2" x14ac:dyDescent="0.25">
      <c r="A4158" s="2"/>
      <c r="B4158" s="2"/>
    </row>
    <row r="4159" spans="1:2" x14ac:dyDescent="0.25">
      <c r="A4159" s="2"/>
      <c r="B4159" s="2"/>
    </row>
    <row r="4160" spans="1:2" x14ac:dyDescent="0.25">
      <c r="A4160" s="2"/>
      <c r="B4160" s="2"/>
    </row>
    <row r="4161" spans="1:2" x14ac:dyDescent="0.25">
      <c r="A4161" s="2"/>
      <c r="B4161" s="2"/>
    </row>
    <row r="4162" spans="1:2" x14ac:dyDescent="0.25">
      <c r="A4162" s="2"/>
      <c r="B4162" s="2"/>
    </row>
    <row r="4163" spans="1:2" x14ac:dyDescent="0.25">
      <c r="A4163" s="2"/>
      <c r="B4163" s="2"/>
    </row>
    <row r="4164" spans="1:2" x14ac:dyDescent="0.25">
      <c r="A4164" s="2"/>
      <c r="B4164" s="2"/>
    </row>
    <row r="4165" spans="1:2" x14ac:dyDescent="0.25">
      <c r="A4165" s="2"/>
      <c r="B4165" s="2"/>
    </row>
    <row r="4166" spans="1:2" x14ac:dyDescent="0.25">
      <c r="A4166" s="2"/>
      <c r="B4166" s="2"/>
    </row>
    <row r="4167" spans="1:2" x14ac:dyDescent="0.25">
      <c r="A4167" s="2"/>
      <c r="B4167" s="2"/>
    </row>
    <row r="4168" spans="1:2" x14ac:dyDescent="0.25">
      <c r="A4168" s="2"/>
      <c r="B4168" s="2"/>
    </row>
    <row r="4169" spans="1:2" x14ac:dyDescent="0.25">
      <c r="A4169" s="2"/>
      <c r="B4169" s="2"/>
    </row>
    <row r="4170" spans="1:2" x14ac:dyDescent="0.25">
      <c r="A4170" s="2"/>
      <c r="B4170" s="2"/>
    </row>
    <row r="4171" spans="1:2" x14ac:dyDescent="0.25">
      <c r="A4171" s="2"/>
      <c r="B4171" s="2"/>
    </row>
    <row r="4172" spans="1:2" x14ac:dyDescent="0.25">
      <c r="A4172" s="2"/>
      <c r="B4172" s="2"/>
    </row>
    <row r="4173" spans="1:2" x14ac:dyDescent="0.25">
      <c r="A4173" s="2"/>
      <c r="B4173" s="2"/>
    </row>
    <row r="4174" spans="1:2" x14ac:dyDescent="0.25">
      <c r="A4174" s="2"/>
      <c r="B4174" s="2"/>
    </row>
    <row r="4175" spans="1:2" x14ac:dyDescent="0.25">
      <c r="A4175" s="2"/>
      <c r="B4175" s="2"/>
    </row>
    <row r="4176" spans="1:2" x14ac:dyDescent="0.25">
      <c r="A4176" s="2"/>
      <c r="B4176" s="2"/>
    </row>
    <row r="4177" spans="1:2" x14ac:dyDescent="0.25">
      <c r="A4177" s="2"/>
      <c r="B4177" s="2"/>
    </row>
    <row r="4178" spans="1:2" x14ac:dyDescent="0.25">
      <c r="A4178" s="2"/>
      <c r="B4178" s="2"/>
    </row>
    <row r="4179" spans="1:2" x14ac:dyDescent="0.25">
      <c r="A4179" s="2"/>
      <c r="B4179" s="2"/>
    </row>
    <row r="4180" spans="1:2" x14ac:dyDescent="0.25">
      <c r="A4180" s="2"/>
      <c r="B4180" s="2"/>
    </row>
    <row r="4181" spans="1:2" x14ac:dyDescent="0.25">
      <c r="A4181" s="2"/>
      <c r="B4181" s="2"/>
    </row>
    <row r="4182" spans="1:2" x14ac:dyDescent="0.25">
      <c r="A4182" s="2"/>
      <c r="B4182" s="2"/>
    </row>
    <row r="4183" spans="1:2" x14ac:dyDescent="0.25">
      <c r="A4183" s="2"/>
      <c r="B4183" s="2"/>
    </row>
    <row r="4184" spans="1:2" x14ac:dyDescent="0.25">
      <c r="A4184" s="2"/>
      <c r="B4184" s="2"/>
    </row>
    <row r="4185" spans="1:2" x14ac:dyDescent="0.25">
      <c r="A4185" s="2"/>
      <c r="B4185" s="2"/>
    </row>
    <row r="4186" spans="1:2" x14ac:dyDescent="0.25">
      <c r="A4186" s="2"/>
      <c r="B4186" s="2"/>
    </row>
    <row r="4187" spans="1:2" x14ac:dyDescent="0.25">
      <c r="A4187" s="2"/>
      <c r="B4187" s="2"/>
    </row>
    <row r="4188" spans="1:2" x14ac:dyDescent="0.25">
      <c r="A4188" s="2"/>
      <c r="B4188" s="2"/>
    </row>
    <row r="4189" spans="1:2" x14ac:dyDescent="0.25">
      <c r="A4189" s="2"/>
      <c r="B4189" s="2"/>
    </row>
    <row r="4190" spans="1:2" x14ac:dyDescent="0.25">
      <c r="A4190" s="2"/>
      <c r="B4190" s="2"/>
    </row>
    <row r="4191" spans="1:2" x14ac:dyDescent="0.25">
      <c r="A4191" s="2"/>
      <c r="B4191" s="2"/>
    </row>
    <row r="4192" spans="1:2" x14ac:dyDescent="0.25">
      <c r="A4192" s="2"/>
      <c r="B4192" s="2"/>
    </row>
    <row r="4193" spans="1:2" x14ac:dyDescent="0.25">
      <c r="A4193" s="2"/>
      <c r="B4193" s="2"/>
    </row>
    <row r="4194" spans="1:2" x14ac:dyDescent="0.25">
      <c r="A4194" s="2"/>
      <c r="B4194" s="2"/>
    </row>
    <row r="4195" spans="1:2" x14ac:dyDescent="0.25">
      <c r="A4195" s="2"/>
      <c r="B4195" s="2"/>
    </row>
    <row r="4196" spans="1:2" x14ac:dyDescent="0.25">
      <c r="A4196" s="2"/>
      <c r="B4196" s="2"/>
    </row>
    <row r="4197" spans="1:2" x14ac:dyDescent="0.25">
      <c r="A4197" s="2"/>
      <c r="B4197" s="2"/>
    </row>
    <row r="4198" spans="1:2" x14ac:dyDescent="0.25">
      <c r="A4198" s="2"/>
      <c r="B4198" s="2"/>
    </row>
    <row r="4199" spans="1:2" x14ac:dyDescent="0.25">
      <c r="A4199" s="2"/>
      <c r="B4199" s="2"/>
    </row>
    <row r="4200" spans="1:2" x14ac:dyDescent="0.25">
      <c r="A4200" s="2"/>
      <c r="B4200" s="2"/>
    </row>
    <row r="4201" spans="1:2" x14ac:dyDescent="0.25">
      <c r="A4201" s="2"/>
      <c r="B4201" s="2"/>
    </row>
    <row r="4202" spans="1:2" x14ac:dyDescent="0.25">
      <c r="A4202" s="2"/>
      <c r="B4202" s="2"/>
    </row>
    <row r="4203" spans="1:2" x14ac:dyDescent="0.25">
      <c r="A4203" s="2"/>
      <c r="B4203" s="2"/>
    </row>
    <row r="4204" spans="1:2" x14ac:dyDescent="0.25">
      <c r="A4204" s="2"/>
      <c r="B4204" s="2"/>
    </row>
    <row r="4205" spans="1:2" x14ac:dyDescent="0.25">
      <c r="A4205" s="2"/>
      <c r="B4205" s="2"/>
    </row>
    <row r="4206" spans="1:2" x14ac:dyDescent="0.25">
      <c r="A4206" s="2"/>
      <c r="B4206" s="2"/>
    </row>
    <row r="4207" spans="1:2" x14ac:dyDescent="0.25">
      <c r="A4207" s="2"/>
      <c r="B4207" s="2"/>
    </row>
    <row r="4208" spans="1:2" x14ac:dyDescent="0.25">
      <c r="A4208" s="2"/>
      <c r="B4208" s="2"/>
    </row>
    <row r="4209" spans="1:2" x14ac:dyDescent="0.25">
      <c r="A4209" s="2"/>
      <c r="B4209" s="2"/>
    </row>
    <row r="4210" spans="1:2" x14ac:dyDescent="0.25">
      <c r="A4210" s="2"/>
      <c r="B4210" s="2"/>
    </row>
    <row r="4211" spans="1:2" x14ac:dyDescent="0.25">
      <c r="A4211" s="2"/>
      <c r="B4211" s="2"/>
    </row>
    <row r="4212" spans="1:2" x14ac:dyDescent="0.25">
      <c r="A4212" s="2"/>
      <c r="B4212" s="2"/>
    </row>
    <row r="4213" spans="1:2" x14ac:dyDescent="0.25">
      <c r="A4213" s="2"/>
      <c r="B4213" s="2"/>
    </row>
    <row r="4214" spans="1:2" x14ac:dyDescent="0.25">
      <c r="A4214" s="2"/>
      <c r="B4214" s="2"/>
    </row>
    <row r="4215" spans="1:2" x14ac:dyDescent="0.25">
      <c r="A4215" s="2"/>
      <c r="B4215" s="2"/>
    </row>
    <row r="4216" spans="1:2" x14ac:dyDescent="0.25">
      <c r="A4216" s="2"/>
      <c r="B4216" s="2"/>
    </row>
    <row r="4217" spans="1:2" x14ac:dyDescent="0.25">
      <c r="A4217" s="2"/>
      <c r="B4217" s="2"/>
    </row>
    <row r="4218" spans="1:2" x14ac:dyDescent="0.25">
      <c r="A4218" s="2"/>
      <c r="B4218" s="2"/>
    </row>
    <row r="4219" spans="1:2" x14ac:dyDescent="0.25">
      <c r="A4219" s="2"/>
      <c r="B4219" s="2"/>
    </row>
    <row r="4220" spans="1:2" x14ac:dyDescent="0.25">
      <c r="A4220" s="2"/>
      <c r="B4220" s="2"/>
    </row>
    <row r="4221" spans="1:2" x14ac:dyDescent="0.25">
      <c r="A4221" s="2"/>
      <c r="B4221" s="2"/>
    </row>
    <row r="4222" spans="1:2" x14ac:dyDescent="0.25">
      <c r="A4222" s="2"/>
      <c r="B4222" s="2"/>
    </row>
    <row r="4223" spans="1:2" x14ac:dyDescent="0.25">
      <c r="A4223" s="2"/>
      <c r="B4223" s="2"/>
    </row>
    <row r="4224" spans="1:2" x14ac:dyDescent="0.25">
      <c r="A4224" s="2"/>
      <c r="B4224" s="2"/>
    </row>
    <row r="4225" spans="1:2" x14ac:dyDescent="0.25">
      <c r="A4225" s="2"/>
      <c r="B4225" s="2"/>
    </row>
    <row r="4226" spans="1:2" x14ac:dyDescent="0.25">
      <c r="A4226" s="2"/>
      <c r="B4226" s="2"/>
    </row>
    <row r="4227" spans="1:2" x14ac:dyDescent="0.25">
      <c r="A4227" s="2"/>
      <c r="B4227" s="2"/>
    </row>
    <row r="4228" spans="1:2" x14ac:dyDescent="0.25">
      <c r="A4228" s="2"/>
      <c r="B4228" s="2"/>
    </row>
    <row r="4229" spans="1:2" x14ac:dyDescent="0.25">
      <c r="A4229" s="2"/>
      <c r="B4229" s="2"/>
    </row>
    <row r="4230" spans="1:2" x14ac:dyDescent="0.25">
      <c r="A4230" s="2"/>
      <c r="B4230" s="2"/>
    </row>
    <row r="4231" spans="1:2" x14ac:dyDescent="0.25">
      <c r="A4231" s="2"/>
      <c r="B4231" s="2"/>
    </row>
    <row r="4232" spans="1:2" x14ac:dyDescent="0.25">
      <c r="A4232" s="2"/>
      <c r="B4232" s="2"/>
    </row>
    <row r="4233" spans="1:2" x14ac:dyDescent="0.25">
      <c r="A4233" s="2"/>
      <c r="B4233" s="2"/>
    </row>
    <row r="4234" spans="1:2" x14ac:dyDescent="0.25">
      <c r="A4234" s="2"/>
      <c r="B4234" s="2"/>
    </row>
    <row r="4235" spans="1:2" x14ac:dyDescent="0.25">
      <c r="A4235" s="2"/>
      <c r="B4235" s="2"/>
    </row>
    <row r="4236" spans="1:2" x14ac:dyDescent="0.25">
      <c r="A4236" s="2"/>
      <c r="B4236" s="2"/>
    </row>
    <row r="4237" spans="1:2" x14ac:dyDescent="0.25">
      <c r="A4237" s="2"/>
      <c r="B4237" s="2"/>
    </row>
    <row r="4238" spans="1:2" x14ac:dyDescent="0.25">
      <c r="A4238" s="2"/>
      <c r="B4238" s="2"/>
    </row>
    <row r="4239" spans="1:2" x14ac:dyDescent="0.25">
      <c r="A4239" s="2"/>
      <c r="B4239" s="2"/>
    </row>
    <row r="4240" spans="1:2" x14ac:dyDescent="0.25">
      <c r="A4240" s="2"/>
      <c r="B4240" s="2"/>
    </row>
    <row r="4241" spans="1:2" x14ac:dyDescent="0.25">
      <c r="A4241" s="2"/>
      <c r="B4241" s="2"/>
    </row>
    <row r="4242" spans="1:2" x14ac:dyDescent="0.25">
      <c r="A4242" s="2"/>
      <c r="B4242" s="2"/>
    </row>
    <row r="4243" spans="1:2" x14ac:dyDescent="0.25">
      <c r="A4243" s="2"/>
      <c r="B4243" s="2"/>
    </row>
    <row r="4244" spans="1:2" x14ac:dyDescent="0.25">
      <c r="A4244" s="2"/>
      <c r="B4244" s="2"/>
    </row>
    <row r="4245" spans="1:2" x14ac:dyDescent="0.25">
      <c r="A4245" s="2"/>
      <c r="B4245" s="2"/>
    </row>
    <row r="4246" spans="1:2" x14ac:dyDescent="0.25">
      <c r="A4246" s="2"/>
      <c r="B4246" s="2"/>
    </row>
    <row r="4247" spans="1:2" x14ac:dyDescent="0.25">
      <c r="A4247" s="2"/>
      <c r="B4247" s="2"/>
    </row>
    <row r="4248" spans="1:2" x14ac:dyDescent="0.25">
      <c r="A4248" s="2"/>
      <c r="B4248" s="2"/>
    </row>
    <row r="4249" spans="1:2" x14ac:dyDescent="0.25">
      <c r="A4249" s="2"/>
      <c r="B4249" s="2"/>
    </row>
    <row r="4250" spans="1:2" x14ac:dyDescent="0.25">
      <c r="A4250" s="2"/>
      <c r="B4250" s="2"/>
    </row>
    <row r="4251" spans="1:2" x14ac:dyDescent="0.25">
      <c r="A4251" s="2"/>
      <c r="B4251" s="2"/>
    </row>
    <row r="4252" spans="1:2" x14ac:dyDescent="0.25">
      <c r="A4252" s="2"/>
      <c r="B4252" s="2"/>
    </row>
    <row r="4253" spans="1:2" x14ac:dyDescent="0.25">
      <c r="A4253" s="2"/>
      <c r="B4253" s="2"/>
    </row>
    <row r="4254" spans="1:2" x14ac:dyDescent="0.25">
      <c r="A4254" s="2"/>
      <c r="B4254" s="2"/>
    </row>
    <row r="4255" spans="1:2" x14ac:dyDescent="0.25">
      <c r="A4255" s="2"/>
      <c r="B4255" s="2"/>
    </row>
    <row r="4256" spans="1:2" x14ac:dyDescent="0.25">
      <c r="A4256" s="2"/>
      <c r="B4256" s="2"/>
    </row>
    <row r="4257" spans="1:2" x14ac:dyDescent="0.25">
      <c r="A4257" s="2"/>
      <c r="B4257" s="2"/>
    </row>
    <row r="4258" spans="1:2" x14ac:dyDescent="0.25">
      <c r="A4258" s="2"/>
      <c r="B4258" s="2"/>
    </row>
    <row r="4259" spans="1:2" x14ac:dyDescent="0.25">
      <c r="A4259" s="2"/>
      <c r="B4259" s="2"/>
    </row>
    <row r="4260" spans="1:2" x14ac:dyDescent="0.25">
      <c r="A4260" s="2"/>
      <c r="B4260" s="2"/>
    </row>
    <row r="4261" spans="1:2" x14ac:dyDescent="0.25">
      <c r="A4261" s="2"/>
      <c r="B4261" s="2"/>
    </row>
    <row r="4262" spans="1:2" x14ac:dyDescent="0.25">
      <c r="A4262" s="2"/>
      <c r="B4262" s="2"/>
    </row>
    <row r="4263" spans="1:2" x14ac:dyDescent="0.25">
      <c r="A4263" s="2"/>
      <c r="B4263" s="2"/>
    </row>
    <row r="4264" spans="1:2" x14ac:dyDescent="0.25">
      <c r="A4264" s="2"/>
      <c r="B4264" s="2"/>
    </row>
    <row r="4265" spans="1:2" x14ac:dyDescent="0.25">
      <c r="A4265" s="2"/>
      <c r="B4265" s="2"/>
    </row>
    <row r="4266" spans="1:2" x14ac:dyDescent="0.25">
      <c r="A4266" s="2"/>
      <c r="B4266" s="2"/>
    </row>
    <row r="4267" spans="1:2" x14ac:dyDescent="0.25">
      <c r="A4267" s="2"/>
      <c r="B4267" s="2"/>
    </row>
    <row r="4268" spans="1:2" x14ac:dyDescent="0.25">
      <c r="A4268" s="2"/>
      <c r="B4268" s="2"/>
    </row>
    <row r="4269" spans="1:2" x14ac:dyDescent="0.25">
      <c r="A4269" s="2"/>
      <c r="B4269" s="2"/>
    </row>
    <row r="4270" spans="1:2" x14ac:dyDescent="0.25">
      <c r="A4270" s="2"/>
      <c r="B4270" s="2"/>
    </row>
    <row r="4271" spans="1:2" x14ac:dyDescent="0.25">
      <c r="A4271" s="2"/>
      <c r="B4271" s="2"/>
    </row>
    <row r="4272" spans="1:2" x14ac:dyDescent="0.25">
      <c r="A4272" s="2"/>
      <c r="B4272" s="2"/>
    </row>
    <row r="4273" spans="1:2" x14ac:dyDescent="0.25">
      <c r="A4273" s="2"/>
      <c r="B4273" s="2"/>
    </row>
    <row r="4274" spans="1:2" x14ac:dyDescent="0.25">
      <c r="A4274" s="2"/>
      <c r="B4274" s="2"/>
    </row>
    <row r="4275" spans="1:2" x14ac:dyDescent="0.25">
      <c r="A4275" s="2"/>
      <c r="B4275" s="2"/>
    </row>
    <row r="4276" spans="1:2" x14ac:dyDescent="0.25">
      <c r="A4276" s="2"/>
      <c r="B4276" s="2"/>
    </row>
    <row r="4277" spans="1:2" x14ac:dyDescent="0.25">
      <c r="A4277" s="2"/>
      <c r="B4277" s="2"/>
    </row>
    <row r="4278" spans="1:2" x14ac:dyDescent="0.25">
      <c r="A4278" s="2"/>
      <c r="B4278" s="2"/>
    </row>
    <row r="4279" spans="1:2" x14ac:dyDescent="0.25">
      <c r="A4279" s="2"/>
      <c r="B4279" s="2"/>
    </row>
    <row r="4280" spans="1:2" x14ac:dyDescent="0.25">
      <c r="A4280" s="2"/>
      <c r="B4280" s="2"/>
    </row>
    <row r="4281" spans="1:2" x14ac:dyDescent="0.25">
      <c r="A4281" s="2"/>
      <c r="B4281" s="2"/>
    </row>
    <row r="4282" spans="1:2" x14ac:dyDescent="0.25">
      <c r="A4282" s="2"/>
      <c r="B4282" s="2"/>
    </row>
    <row r="4283" spans="1:2" x14ac:dyDescent="0.25">
      <c r="A4283" s="2"/>
      <c r="B4283" s="2"/>
    </row>
    <row r="4284" spans="1:2" x14ac:dyDescent="0.25">
      <c r="A4284" s="2"/>
      <c r="B4284" s="2"/>
    </row>
    <row r="4285" spans="1:2" x14ac:dyDescent="0.25">
      <c r="A4285" s="2"/>
      <c r="B4285" s="2"/>
    </row>
    <row r="4286" spans="1:2" x14ac:dyDescent="0.25">
      <c r="A4286" s="2"/>
      <c r="B4286" s="2"/>
    </row>
    <row r="4287" spans="1:2" x14ac:dyDescent="0.25">
      <c r="A4287" s="2"/>
      <c r="B4287" s="2"/>
    </row>
    <row r="4288" spans="1:2" x14ac:dyDescent="0.25">
      <c r="A4288" s="2"/>
      <c r="B4288" s="2"/>
    </row>
    <row r="4289" spans="1:2" x14ac:dyDescent="0.25">
      <c r="A4289" s="2"/>
      <c r="B4289" s="2"/>
    </row>
    <row r="4290" spans="1:2" x14ac:dyDescent="0.25">
      <c r="A4290" s="2"/>
      <c r="B4290" s="2"/>
    </row>
    <row r="4291" spans="1:2" x14ac:dyDescent="0.25">
      <c r="A4291" s="2"/>
      <c r="B4291" s="2"/>
    </row>
    <row r="4292" spans="1:2" x14ac:dyDescent="0.25">
      <c r="A4292" s="2"/>
      <c r="B4292" s="2"/>
    </row>
    <row r="4293" spans="1:2" x14ac:dyDescent="0.25">
      <c r="A4293" s="2"/>
      <c r="B4293" s="2"/>
    </row>
    <row r="4294" spans="1:2" x14ac:dyDescent="0.25">
      <c r="A4294" s="2"/>
      <c r="B4294" s="2"/>
    </row>
    <row r="4295" spans="1:2" x14ac:dyDescent="0.25">
      <c r="A4295" s="2"/>
      <c r="B4295" s="2"/>
    </row>
    <row r="4296" spans="1:2" x14ac:dyDescent="0.25">
      <c r="A4296" s="2"/>
      <c r="B4296" s="2"/>
    </row>
    <row r="4297" spans="1:2" x14ac:dyDescent="0.25">
      <c r="A4297" s="2"/>
      <c r="B4297" s="2"/>
    </row>
    <row r="4298" spans="1:2" x14ac:dyDescent="0.25">
      <c r="A4298" s="2"/>
      <c r="B4298" s="2"/>
    </row>
    <row r="4299" spans="1:2" x14ac:dyDescent="0.25">
      <c r="A4299" s="2"/>
      <c r="B4299" s="2"/>
    </row>
    <row r="4300" spans="1:2" x14ac:dyDescent="0.25">
      <c r="A4300" s="2"/>
      <c r="B4300" s="2"/>
    </row>
    <row r="4301" spans="1:2" x14ac:dyDescent="0.25">
      <c r="A4301" s="2"/>
      <c r="B4301" s="2"/>
    </row>
    <row r="4302" spans="1:2" x14ac:dyDescent="0.25">
      <c r="A4302" s="2"/>
      <c r="B4302" s="2"/>
    </row>
    <row r="4303" spans="1:2" x14ac:dyDescent="0.25">
      <c r="A4303" s="2"/>
      <c r="B4303" s="2"/>
    </row>
    <row r="4304" spans="1:2" x14ac:dyDescent="0.25">
      <c r="A4304" s="2"/>
      <c r="B4304" s="2"/>
    </row>
    <row r="4305" spans="1:2" x14ac:dyDescent="0.25">
      <c r="A4305" s="2"/>
      <c r="B4305" s="2"/>
    </row>
    <row r="4306" spans="1:2" x14ac:dyDescent="0.25">
      <c r="A4306" s="2"/>
      <c r="B4306" s="2"/>
    </row>
    <row r="4307" spans="1:2" x14ac:dyDescent="0.25">
      <c r="A4307" s="2"/>
      <c r="B4307" s="2"/>
    </row>
    <row r="4308" spans="1:2" x14ac:dyDescent="0.25">
      <c r="A4308" s="2"/>
      <c r="B4308" s="2"/>
    </row>
    <row r="4309" spans="1:2" x14ac:dyDescent="0.25">
      <c r="A4309" s="2"/>
      <c r="B4309" s="2"/>
    </row>
    <row r="4310" spans="1:2" x14ac:dyDescent="0.25">
      <c r="A4310" s="2"/>
      <c r="B4310" s="2"/>
    </row>
    <row r="4311" spans="1:2" x14ac:dyDescent="0.25">
      <c r="A4311" s="2"/>
      <c r="B4311" s="2"/>
    </row>
    <row r="4312" spans="1:2" x14ac:dyDescent="0.25">
      <c r="A4312" s="2"/>
      <c r="B4312" s="2"/>
    </row>
    <row r="4313" spans="1:2" x14ac:dyDescent="0.25">
      <c r="A4313" s="2"/>
      <c r="B4313" s="2"/>
    </row>
    <row r="4314" spans="1:2" x14ac:dyDescent="0.25">
      <c r="A4314" s="2"/>
      <c r="B4314" s="2"/>
    </row>
    <row r="4315" spans="1:2" x14ac:dyDescent="0.25">
      <c r="A4315" s="2"/>
      <c r="B4315" s="2"/>
    </row>
    <row r="4316" spans="1:2" x14ac:dyDescent="0.25">
      <c r="A4316" s="2"/>
      <c r="B4316" s="2"/>
    </row>
    <row r="4317" spans="1:2" x14ac:dyDescent="0.25">
      <c r="A4317" s="2"/>
      <c r="B4317" s="2"/>
    </row>
    <row r="4318" spans="1:2" x14ac:dyDescent="0.25">
      <c r="A4318" s="2"/>
      <c r="B4318" s="2"/>
    </row>
    <row r="4319" spans="1:2" x14ac:dyDescent="0.25">
      <c r="A4319" s="2"/>
      <c r="B4319" s="2"/>
    </row>
    <row r="4320" spans="1:2" x14ac:dyDescent="0.25">
      <c r="A4320" s="2"/>
      <c r="B4320" s="2"/>
    </row>
    <row r="4321" spans="1:2" x14ac:dyDescent="0.25">
      <c r="A4321" s="2"/>
      <c r="B4321" s="2"/>
    </row>
    <row r="4322" spans="1:2" x14ac:dyDescent="0.25">
      <c r="A4322" s="2"/>
      <c r="B4322" s="2"/>
    </row>
    <row r="4323" spans="1:2" x14ac:dyDescent="0.25">
      <c r="A4323" s="2"/>
      <c r="B4323" s="2"/>
    </row>
    <row r="4324" spans="1:2" x14ac:dyDescent="0.25">
      <c r="A4324" s="2"/>
      <c r="B4324" s="2"/>
    </row>
    <row r="4325" spans="1:2" x14ac:dyDescent="0.25">
      <c r="A4325" s="2"/>
      <c r="B4325" s="2"/>
    </row>
    <row r="4326" spans="1:2" x14ac:dyDescent="0.25">
      <c r="A4326" s="2"/>
      <c r="B4326" s="2"/>
    </row>
    <row r="4327" spans="1:2" x14ac:dyDescent="0.25">
      <c r="A4327" s="2"/>
      <c r="B4327" s="2"/>
    </row>
    <row r="4328" spans="1:2" x14ac:dyDescent="0.25">
      <c r="A4328" s="2"/>
      <c r="B4328" s="2"/>
    </row>
    <row r="4329" spans="1:2" x14ac:dyDescent="0.25">
      <c r="A4329" s="2"/>
      <c r="B4329" s="2"/>
    </row>
    <row r="4330" spans="1:2" x14ac:dyDescent="0.25">
      <c r="A4330" s="2"/>
      <c r="B4330" s="2"/>
    </row>
    <row r="4331" spans="1:2" x14ac:dyDescent="0.25">
      <c r="A4331" s="2"/>
      <c r="B4331" s="2"/>
    </row>
    <row r="4332" spans="1:2" x14ac:dyDescent="0.25">
      <c r="A4332" s="2"/>
      <c r="B4332" s="2"/>
    </row>
    <row r="4333" spans="1:2" x14ac:dyDescent="0.25">
      <c r="A4333" s="2"/>
      <c r="B4333" s="2"/>
    </row>
    <row r="4334" spans="1:2" x14ac:dyDescent="0.25">
      <c r="A4334" s="2"/>
      <c r="B4334" s="2"/>
    </row>
    <row r="4335" spans="1:2" x14ac:dyDescent="0.25">
      <c r="A4335" s="2"/>
      <c r="B4335" s="2"/>
    </row>
    <row r="4336" spans="1:2" x14ac:dyDescent="0.25">
      <c r="A4336" s="2"/>
      <c r="B4336" s="2"/>
    </row>
    <row r="4337" spans="1:2" x14ac:dyDescent="0.25">
      <c r="A4337" s="2"/>
      <c r="B4337" s="2"/>
    </row>
    <row r="4338" spans="1:2" x14ac:dyDescent="0.25">
      <c r="A4338" s="2"/>
      <c r="B4338" s="2"/>
    </row>
    <row r="4339" spans="1:2" x14ac:dyDescent="0.25">
      <c r="A4339" s="2"/>
      <c r="B4339" s="2"/>
    </row>
    <row r="4340" spans="1:2" x14ac:dyDescent="0.25">
      <c r="A4340" s="2"/>
      <c r="B4340" s="2"/>
    </row>
    <row r="4341" spans="1:2" x14ac:dyDescent="0.25">
      <c r="A4341" s="2"/>
      <c r="B4341" s="2"/>
    </row>
    <row r="4342" spans="1:2" x14ac:dyDescent="0.25">
      <c r="A4342" s="2"/>
      <c r="B4342" s="2"/>
    </row>
    <row r="4343" spans="1:2" x14ac:dyDescent="0.25">
      <c r="A4343" s="2"/>
      <c r="B4343" s="2"/>
    </row>
    <row r="4344" spans="1:2" x14ac:dyDescent="0.25">
      <c r="A4344" s="2"/>
      <c r="B4344" s="2"/>
    </row>
    <row r="4345" spans="1:2" x14ac:dyDescent="0.25">
      <c r="A4345" s="2"/>
      <c r="B4345" s="2"/>
    </row>
    <row r="4346" spans="1:2" x14ac:dyDescent="0.25">
      <c r="A4346" s="2"/>
      <c r="B4346" s="2"/>
    </row>
    <row r="4347" spans="1:2" x14ac:dyDescent="0.25">
      <c r="A4347" s="2"/>
      <c r="B4347" s="2"/>
    </row>
    <row r="4348" spans="1:2" x14ac:dyDescent="0.25">
      <c r="A4348" s="2"/>
      <c r="B4348" s="2"/>
    </row>
    <row r="4349" spans="1:2" x14ac:dyDescent="0.25">
      <c r="A4349" s="2"/>
      <c r="B4349" s="2"/>
    </row>
    <row r="4350" spans="1:2" x14ac:dyDescent="0.25">
      <c r="A4350" s="2"/>
      <c r="B4350" s="2"/>
    </row>
    <row r="4351" spans="1:2" x14ac:dyDescent="0.25">
      <c r="A4351" s="2"/>
      <c r="B4351" s="2"/>
    </row>
    <row r="4352" spans="1:2" x14ac:dyDescent="0.25">
      <c r="A4352" s="2"/>
      <c r="B4352" s="2"/>
    </row>
    <row r="4353" spans="1:2" x14ac:dyDescent="0.25">
      <c r="A4353" s="2"/>
      <c r="B4353" s="2"/>
    </row>
    <row r="4354" spans="1:2" x14ac:dyDescent="0.25">
      <c r="A4354" s="2"/>
      <c r="B4354" s="2"/>
    </row>
    <row r="4355" spans="1:2" x14ac:dyDescent="0.25">
      <c r="A4355" s="2"/>
      <c r="B4355" s="2"/>
    </row>
    <row r="4356" spans="1:2" x14ac:dyDescent="0.25">
      <c r="A4356" s="2"/>
      <c r="B4356" s="2"/>
    </row>
    <row r="4357" spans="1:2" x14ac:dyDescent="0.25">
      <c r="A4357" s="2"/>
      <c r="B4357" s="2"/>
    </row>
    <row r="4358" spans="1:2" x14ac:dyDescent="0.25">
      <c r="A4358" s="2"/>
      <c r="B4358" s="2"/>
    </row>
    <row r="4359" spans="1:2" x14ac:dyDescent="0.25">
      <c r="A4359" s="2"/>
      <c r="B4359" s="2"/>
    </row>
    <row r="4360" spans="1:2" x14ac:dyDescent="0.25">
      <c r="A4360" s="2"/>
      <c r="B4360" s="2"/>
    </row>
    <row r="4361" spans="1:2" x14ac:dyDescent="0.25">
      <c r="A4361" s="2"/>
      <c r="B4361" s="2"/>
    </row>
    <row r="4362" spans="1:2" x14ac:dyDescent="0.25">
      <c r="A4362" s="2"/>
      <c r="B4362" s="2"/>
    </row>
    <row r="4363" spans="1:2" x14ac:dyDescent="0.25">
      <c r="A4363" s="2"/>
      <c r="B4363" s="2"/>
    </row>
    <row r="4364" spans="1:2" x14ac:dyDescent="0.25">
      <c r="A4364" s="2"/>
      <c r="B4364" s="2"/>
    </row>
    <row r="4365" spans="1:2" x14ac:dyDescent="0.25">
      <c r="A4365" s="2"/>
      <c r="B4365" s="2"/>
    </row>
    <row r="4366" spans="1:2" x14ac:dyDescent="0.25">
      <c r="A4366" s="2"/>
      <c r="B4366" s="2"/>
    </row>
    <row r="4367" spans="1:2" x14ac:dyDescent="0.25">
      <c r="A4367" s="2"/>
      <c r="B4367" s="2"/>
    </row>
    <row r="4368" spans="1:2" x14ac:dyDescent="0.25">
      <c r="A4368" s="2"/>
      <c r="B4368" s="2"/>
    </row>
    <row r="4369" spans="1:2" x14ac:dyDescent="0.25">
      <c r="A4369" s="2"/>
      <c r="B4369" s="2"/>
    </row>
    <row r="4370" spans="1:2" x14ac:dyDescent="0.25">
      <c r="A4370" s="2"/>
      <c r="B4370" s="2"/>
    </row>
    <row r="4371" spans="1:2" x14ac:dyDescent="0.25">
      <c r="A4371" s="2"/>
      <c r="B4371" s="2"/>
    </row>
    <row r="4372" spans="1:2" x14ac:dyDescent="0.25">
      <c r="A4372" s="2"/>
      <c r="B4372" s="2"/>
    </row>
    <row r="4373" spans="1:2" x14ac:dyDescent="0.25">
      <c r="A4373" s="2"/>
      <c r="B4373" s="2"/>
    </row>
    <row r="4374" spans="1:2" x14ac:dyDescent="0.25">
      <c r="A4374" s="2"/>
      <c r="B4374" s="2"/>
    </row>
    <row r="4375" spans="1:2" x14ac:dyDescent="0.25">
      <c r="A4375" s="2"/>
      <c r="B4375" s="2"/>
    </row>
    <row r="4376" spans="1:2" x14ac:dyDescent="0.25">
      <c r="A4376" s="2"/>
      <c r="B4376" s="2"/>
    </row>
    <row r="4377" spans="1:2" x14ac:dyDescent="0.25">
      <c r="A4377" s="2"/>
      <c r="B4377" s="2"/>
    </row>
    <row r="4378" spans="1:2" x14ac:dyDescent="0.25">
      <c r="A4378" s="2"/>
      <c r="B4378" s="2"/>
    </row>
    <row r="4379" spans="1:2" x14ac:dyDescent="0.25">
      <c r="A4379" s="2"/>
      <c r="B4379" s="2"/>
    </row>
    <row r="4380" spans="1:2" x14ac:dyDescent="0.25">
      <c r="A4380" s="2"/>
      <c r="B4380" s="2"/>
    </row>
    <row r="4381" spans="1:2" x14ac:dyDescent="0.25">
      <c r="A4381" s="2"/>
      <c r="B4381" s="2"/>
    </row>
    <row r="4382" spans="1:2" x14ac:dyDescent="0.25">
      <c r="A4382" s="2"/>
      <c r="B4382" s="2"/>
    </row>
    <row r="4383" spans="1:2" x14ac:dyDescent="0.25">
      <c r="A4383" s="2"/>
      <c r="B4383" s="2"/>
    </row>
    <row r="4384" spans="1:2" x14ac:dyDescent="0.25">
      <c r="A4384" s="2"/>
      <c r="B4384" s="2"/>
    </row>
    <row r="4385" spans="1:2" x14ac:dyDescent="0.25">
      <c r="A4385" s="2"/>
      <c r="B4385" s="2"/>
    </row>
    <row r="4386" spans="1:2" x14ac:dyDescent="0.25">
      <c r="A4386" s="2"/>
      <c r="B4386" s="2"/>
    </row>
    <row r="4387" spans="1:2" x14ac:dyDescent="0.25">
      <c r="A4387" s="2"/>
      <c r="B4387" s="2"/>
    </row>
    <row r="4388" spans="1:2" x14ac:dyDescent="0.25">
      <c r="A4388" s="2"/>
      <c r="B4388" s="2"/>
    </row>
    <row r="4389" spans="1:2" x14ac:dyDescent="0.25">
      <c r="A4389" s="2"/>
      <c r="B4389" s="2"/>
    </row>
    <row r="4390" spans="1:2" x14ac:dyDescent="0.25">
      <c r="A4390" s="2"/>
      <c r="B4390" s="2"/>
    </row>
    <row r="4391" spans="1:2" x14ac:dyDescent="0.25">
      <c r="A4391" s="2"/>
      <c r="B4391" s="2"/>
    </row>
    <row r="4392" spans="1:2" x14ac:dyDescent="0.25">
      <c r="A4392" s="2"/>
      <c r="B4392" s="2"/>
    </row>
    <row r="4393" spans="1:2" x14ac:dyDescent="0.25">
      <c r="A4393" s="2"/>
      <c r="B4393" s="2"/>
    </row>
    <row r="4394" spans="1:2" x14ac:dyDescent="0.25">
      <c r="A4394" s="2"/>
      <c r="B4394" s="2"/>
    </row>
    <row r="4395" spans="1:2" x14ac:dyDescent="0.25">
      <c r="A4395" s="2"/>
      <c r="B4395" s="2"/>
    </row>
    <row r="4396" spans="1:2" x14ac:dyDescent="0.25">
      <c r="A4396" s="2"/>
      <c r="B4396" s="2"/>
    </row>
    <row r="4397" spans="1:2" x14ac:dyDescent="0.25">
      <c r="A4397" s="2"/>
      <c r="B4397" s="2"/>
    </row>
    <row r="4398" spans="1:2" x14ac:dyDescent="0.25">
      <c r="A4398" s="2"/>
      <c r="B4398" s="2"/>
    </row>
    <row r="4399" spans="1:2" x14ac:dyDescent="0.25">
      <c r="A4399" s="2"/>
      <c r="B4399" s="2"/>
    </row>
    <row r="4400" spans="1:2" x14ac:dyDescent="0.25">
      <c r="A4400" s="2"/>
      <c r="B4400" s="2"/>
    </row>
    <row r="4401" spans="1:2" x14ac:dyDescent="0.25">
      <c r="A4401" s="2"/>
      <c r="B4401" s="2"/>
    </row>
    <row r="4402" spans="1:2" x14ac:dyDescent="0.25">
      <c r="A4402" s="2"/>
      <c r="B4402" s="2"/>
    </row>
    <row r="4403" spans="1:2" x14ac:dyDescent="0.25">
      <c r="A4403" s="2"/>
      <c r="B4403" s="2"/>
    </row>
    <row r="4404" spans="1:2" x14ac:dyDescent="0.25">
      <c r="A4404" s="2"/>
      <c r="B4404" s="2"/>
    </row>
    <row r="4405" spans="1:2" x14ac:dyDescent="0.25">
      <c r="A4405" s="2"/>
      <c r="B4405" s="2"/>
    </row>
    <row r="4406" spans="1:2" x14ac:dyDescent="0.25">
      <c r="A4406" s="2"/>
      <c r="B4406" s="2"/>
    </row>
    <row r="4407" spans="1:2" x14ac:dyDescent="0.25">
      <c r="A4407" s="2"/>
      <c r="B4407" s="2"/>
    </row>
    <row r="4408" spans="1:2" x14ac:dyDescent="0.25">
      <c r="A4408" s="2"/>
      <c r="B4408" s="2"/>
    </row>
    <row r="4409" spans="1:2" x14ac:dyDescent="0.25">
      <c r="A4409" s="2"/>
      <c r="B4409" s="2"/>
    </row>
    <row r="4410" spans="1:2" x14ac:dyDescent="0.25">
      <c r="A4410" s="2"/>
      <c r="B4410" s="2"/>
    </row>
    <row r="4411" spans="1:2" x14ac:dyDescent="0.25">
      <c r="A4411" s="2"/>
      <c r="B4411" s="2"/>
    </row>
    <row r="4412" spans="1:2" x14ac:dyDescent="0.25">
      <c r="A4412" s="2"/>
      <c r="B4412" s="2"/>
    </row>
    <row r="4413" spans="1:2" x14ac:dyDescent="0.25">
      <c r="A4413" s="2"/>
      <c r="B4413" s="2"/>
    </row>
    <row r="4414" spans="1:2" x14ac:dyDescent="0.25">
      <c r="A4414" s="2"/>
      <c r="B4414" s="2"/>
    </row>
    <row r="4415" spans="1:2" x14ac:dyDescent="0.25">
      <c r="A4415" s="2"/>
      <c r="B4415" s="2"/>
    </row>
    <row r="4416" spans="1:2" x14ac:dyDescent="0.25">
      <c r="A4416" s="2"/>
      <c r="B4416" s="2"/>
    </row>
    <row r="4417" spans="1:2" x14ac:dyDescent="0.25">
      <c r="A4417" s="2"/>
      <c r="B4417" s="2"/>
    </row>
    <row r="4418" spans="1:2" x14ac:dyDescent="0.25">
      <c r="A4418" s="2"/>
      <c r="B4418" s="2"/>
    </row>
    <row r="4419" spans="1:2" x14ac:dyDescent="0.25">
      <c r="A4419" s="2"/>
      <c r="B4419" s="2"/>
    </row>
    <row r="4420" spans="1:2" x14ac:dyDescent="0.25">
      <c r="A4420" s="2"/>
      <c r="B4420" s="2"/>
    </row>
    <row r="4421" spans="1:2" x14ac:dyDescent="0.25">
      <c r="A4421" s="2"/>
      <c r="B4421" s="2"/>
    </row>
    <row r="4422" spans="1:2" x14ac:dyDescent="0.25">
      <c r="A4422" s="2"/>
      <c r="B4422" s="2"/>
    </row>
    <row r="4423" spans="1:2" x14ac:dyDescent="0.25">
      <c r="A4423" s="2"/>
      <c r="B4423" s="2"/>
    </row>
    <row r="4424" spans="1:2" x14ac:dyDescent="0.25">
      <c r="A4424" s="2"/>
      <c r="B4424" s="2"/>
    </row>
    <row r="4425" spans="1:2" x14ac:dyDescent="0.25">
      <c r="A4425" s="2"/>
      <c r="B4425" s="2"/>
    </row>
    <row r="4426" spans="1:2" x14ac:dyDescent="0.25">
      <c r="A4426" s="2"/>
      <c r="B4426" s="2"/>
    </row>
    <row r="4427" spans="1:2" x14ac:dyDescent="0.25">
      <c r="A4427" s="2"/>
      <c r="B4427" s="2"/>
    </row>
    <row r="4428" spans="1:2" x14ac:dyDescent="0.25">
      <c r="A4428" s="2"/>
      <c r="B4428" s="2"/>
    </row>
    <row r="4429" spans="1:2" x14ac:dyDescent="0.25">
      <c r="A4429" s="2"/>
      <c r="B4429" s="2"/>
    </row>
    <row r="4430" spans="1:2" x14ac:dyDescent="0.25">
      <c r="A4430" s="2"/>
      <c r="B4430" s="2"/>
    </row>
    <row r="4431" spans="1:2" x14ac:dyDescent="0.25">
      <c r="A4431" s="2"/>
      <c r="B4431" s="2"/>
    </row>
    <row r="4432" spans="1:2" x14ac:dyDescent="0.25">
      <c r="A4432" s="2"/>
      <c r="B4432" s="2"/>
    </row>
    <row r="4433" spans="1:2" x14ac:dyDescent="0.25">
      <c r="A4433" s="2"/>
      <c r="B4433" s="2"/>
    </row>
    <row r="4434" spans="1:2" x14ac:dyDescent="0.25">
      <c r="A4434" s="2"/>
      <c r="B4434" s="2"/>
    </row>
    <row r="4435" spans="1:2" x14ac:dyDescent="0.25">
      <c r="A4435" s="2"/>
      <c r="B4435" s="2"/>
    </row>
    <row r="4436" spans="1:2" x14ac:dyDescent="0.25">
      <c r="A4436" s="2"/>
      <c r="B4436" s="2"/>
    </row>
    <row r="4437" spans="1:2" x14ac:dyDescent="0.25">
      <c r="A4437" s="2"/>
      <c r="B4437" s="2"/>
    </row>
    <row r="4438" spans="1:2" x14ac:dyDescent="0.25">
      <c r="A4438" s="2"/>
      <c r="B4438" s="2"/>
    </row>
    <row r="4439" spans="1:2" x14ac:dyDescent="0.25">
      <c r="A4439" s="2"/>
      <c r="B4439" s="2"/>
    </row>
    <row r="4440" spans="1:2" x14ac:dyDescent="0.25">
      <c r="A4440" s="2"/>
      <c r="B4440" s="2"/>
    </row>
    <row r="4441" spans="1:2" x14ac:dyDescent="0.25">
      <c r="A4441" s="2"/>
      <c r="B4441" s="2"/>
    </row>
    <row r="4442" spans="1:2" x14ac:dyDescent="0.25">
      <c r="A4442" s="2"/>
      <c r="B4442" s="2"/>
    </row>
    <row r="4443" spans="1:2" x14ac:dyDescent="0.25">
      <c r="A4443" s="2"/>
      <c r="B4443" s="2"/>
    </row>
    <row r="4444" spans="1:2" x14ac:dyDescent="0.25">
      <c r="A4444" s="2"/>
      <c r="B4444" s="2"/>
    </row>
    <row r="4445" spans="1:2" x14ac:dyDescent="0.25">
      <c r="A4445" s="2"/>
      <c r="B4445" s="2"/>
    </row>
    <row r="4446" spans="1:2" x14ac:dyDescent="0.25">
      <c r="A4446" s="2"/>
      <c r="B4446" s="2"/>
    </row>
    <row r="4447" spans="1:2" x14ac:dyDescent="0.25">
      <c r="A4447" s="2"/>
      <c r="B4447" s="2"/>
    </row>
    <row r="4448" spans="1:2" x14ac:dyDescent="0.25">
      <c r="A4448" s="2"/>
      <c r="B4448" s="2"/>
    </row>
    <row r="4449" spans="1:2" x14ac:dyDescent="0.25">
      <c r="A4449" s="2"/>
      <c r="B4449" s="2"/>
    </row>
    <row r="4450" spans="1:2" x14ac:dyDescent="0.25">
      <c r="A4450" s="2"/>
      <c r="B4450" s="2"/>
    </row>
    <row r="4451" spans="1:2" x14ac:dyDescent="0.25">
      <c r="A4451" s="2"/>
      <c r="B4451" s="2"/>
    </row>
    <row r="4452" spans="1:2" x14ac:dyDescent="0.25">
      <c r="A4452" s="2"/>
      <c r="B4452" s="2"/>
    </row>
    <row r="4453" spans="1:2" x14ac:dyDescent="0.25">
      <c r="A4453" s="2"/>
      <c r="B4453" s="2"/>
    </row>
    <row r="4454" spans="1:2" x14ac:dyDescent="0.25">
      <c r="A4454" s="2"/>
      <c r="B4454" s="2"/>
    </row>
    <row r="4455" spans="1:2" x14ac:dyDescent="0.25">
      <c r="A4455" s="2"/>
      <c r="B4455" s="2"/>
    </row>
    <row r="4456" spans="1:2" x14ac:dyDescent="0.25">
      <c r="A4456" s="2"/>
      <c r="B4456" s="2"/>
    </row>
    <row r="4457" spans="1:2" x14ac:dyDescent="0.25">
      <c r="A4457" s="2"/>
      <c r="B4457" s="2"/>
    </row>
    <row r="4458" spans="1:2" x14ac:dyDescent="0.25">
      <c r="A4458" s="2"/>
      <c r="B4458" s="2"/>
    </row>
    <row r="4459" spans="1:2" x14ac:dyDescent="0.25">
      <c r="A4459" s="2"/>
      <c r="B4459" s="2"/>
    </row>
    <row r="4460" spans="1:2" x14ac:dyDescent="0.25">
      <c r="A4460" s="2"/>
      <c r="B4460" s="2"/>
    </row>
    <row r="4461" spans="1:2" x14ac:dyDescent="0.25">
      <c r="A4461" s="2"/>
      <c r="B4461" s="2"/>
    </row>
    <row r="4462" spans="1:2" x14ac:dyDescent="0.25">
      <c r="A4462" s="2"/>
      <c r="B4462" s="2"/>
    </row>
    <row r="4463" spans="1:2" x14ac:dyDescent="0.25">
      <c r="A4463" s="2"/>
      <c r="B4463" s="2"/>
    </row>
    <row r="4464" spans="1:2" x14ac:dyDescent="0.25">
      <c r="A4464" s="2"/>
      <c r="B4464" s="2"/>
    </row>
    <row r="4465" spans="1:2" x14ac:dyDescent="0.25">
      <c r="A4465" s="2"/>
      <c r="B4465" s="2"/>
    </row>
    <row r="4466" spans="1:2" x14ac:dyDescent="0.25">
      <c r="A4466" s="2"/>
      <c r="B4466" s="2"/>
    </row>
    <row r="4467" spans="1:2" x14ac:dyDescent="0.25">
      <c r="A4467" s="2"/>
      <c r="B4467" s="2"/>
    </row>
    <row r="4468" spans="1:2" x14ac:dyDescent="0.25">
      <c r="A4468" s="2"/>
      <c r="B4468" s="2"/>
    </row>
    <row r="4469" spans="1:2" x14ac:dyDescent="0.25">
      <c r="A4469" s="2"/>
      <c r="B4469" s="2"/>
    </row>
    <row r="4470" spans="1:2" x14ac:dyDescent="0.25">
      <c r="A4470" s="2"/>
      <c r="B4470" s="2"/>
    </row>
    <row r="4471" spans="1:2" x14ac:dyDescent="0.25">
      <c r="A4471" s="2"/>
      <c r="B4471" s="2"/>
    </row>
    <row r="4472" spans="1:2" x14ac:dyDescent="0.25">
      <c r="A4472" s="2"/>
      <c r="B4472" s="2"/>
    </row>
    <row r="4473" spans="1:2" x14ac:dyDescent="0.25">
      <c r="A4473" s="2"/>
      <c r="B4473" s="2"/>
    </row>
    <row r="4474" spans="1:2" x14ac:dyDescent="0.25">
      <c r="A4474" s="2"/>
      <c r="B4474" s="2"/>
    </row>
    <row r="4475" spans="1:2" x14ac:dyDescent="0.25">
      <c r="A4475" s="2"/>
      <c r="B4475" s="2"/>
    </row>
    <row r="4476" spans="1:2" x14ac:dyDescent="0.25">
      <c r="A4476" s="2"/>
      <c r="B4476" s="2"/>
    </row>
    <row r="4477" spans="1:2" x14ac:dyDescent="0.25">
      <c r="A4477" s="2"/>
      <c r="B4477" s="2"/>
    </row>
    <row r="4478" spans="1:2" x14ac:dyDescent="0.25">
      <c r="A4478" s="2"/>
      <c r="B4478" s="2"/>
    </row>
    <row r="4479" spans="1:2" x14ac:dyDescent="0.25">
      <c r="A4479" s="2"/>
      <c r="B4479" s="2"/>
    </row>
    <row r="4480" spans="1:2" x14ac:dyDescent="0.25">
      <c r="A4480" s="2"/>
      <c r="B4480" s="2"/>
    </row>
    <row r="4481" spans="1:2" x14ac:dyDescent="0.25">
      <c r="A4481" s="2"/>
      <c r="B4481" s="2"/>
    </row>
    <row r="4482" spans="1:2" x14ac:dyDescent="0.25">
      <c r="A4482" s="2"/>
      <c r="B4482" s="2"/>
    </row>
    <row r="4483" spans="1:2" x14ac:dyDescent="0.25">
      <c r="A4483" s="2"/>
      <c r="B4483" s="2"/>
    </row>
    <row r="4484" spans="1:2" x14ac:dyDescent="0.25">
      <c r="A4484" s="2"/>
      <c r="B4484" s="2"/>
    </row>
    <row r="4485" spans="1:2" x14ac:dyDescent="0.25">
      <c r="A4485" s="2"/>
      <c r="B4485" s="2"/>
    </row>
    <row r="4486" spans="1:2" x14ac:dyDescent="0.25">
      <c r="A4486" s="2"/>
      <c r="B4486" s="2"/>
    </row>
    <row r="4487" spans="1:2" x14ac:dyDescent="0.25">
      <c r="A4487" s="2"/>
      <c r="B4487" s="2"/>
    </row>
    <row r="4488" spans="1:2" x14ac:dyDescent="0.25">
      <c r="A4488" s="2"/>
      <c r="B4488" s="2"/>
    </row>
    <row r="4489" spans="1:2" x14ac:dyDescent="0.25">
      <c r="A4489" s="2"/>
      <c r="B4489" s="2"/>
    </row>
    <row r="4490" spans="1:2" x14ac:dyDescent="0.25">
      <c r="A4490" s="2"/>
      <c r="B4490" s="2"/>
    </row>
    <row r="4491" spans="1:2" x14ac:dyDescent="0.25">
      <c r="A4491" s="2"/>
      <c r="B4491" s="2"/>
    </row>
    <row r="4492" spans="1:2" x14ac:dyDescent="0.25">
      <c r="A4492" s="2"/>
      <c r="B4492" s="2"/>
    </row>
    <row r="4493" spans="1:2" x14ac:dyDescent="0.25">
      <c r="A4493" s="2"/>
      <c r="B4493" s="2"/>
    </row>
    <row r="4494" spans="1:2" x14ac:dyDescent="0.25">
      <c r="A4494" s="2"/>
      <c r="B4494" s="2"/>
    </row>
    <row r="4495" spans="1:2" x14ac:dyDescent="0.25">
      <c r="A4495" s="2"/>
      <c r="B4495" s="2"/>
    </row>
    <row r="4496" spans="1:2" x14ac:dyDescent="0.25">
      <c r="A4496" s="2"/>
      <c r="B4496" s="2"/>
    </row>
    <row r="4497" spans="1:2" x14ac:dyDescent="0.25">
      <c r="A4497" s="2"/>
      <c r="B4497" s="2"/>
    </row>
    <row r="4498" spans="1:2" x14ac:dyDescent="0.25">
      <c r="A4498" s="2"/>
      <c r="B4498" s="2"/>
    </row>
    <row r="4499" spans="1:2" x14ac:dyDescent="0.25">
      <c r="A4499" s="2"/>
      <c r="B4499" s="2"/>
    </row>
    <row r="4500" spans="1:2" x14ac:dyDescent="0.25">
      <c r="A4500" s="2"/>
      <c r="B4500" s="2"/>
    </row>
    <row r="4501" spans="1:2" x14ac:dyDescent="0.25">
      <c r="A4501" s="2"/>
      <c r="B4501" s="2"/>
    </row>
    <row r="4502" spans="1:2" x14ac:dyDescent="0.25">
      <c r="A4502" s="2"/>
      <c r="B4502" s="2"/>
    </row>
    <row r="4503" spans="1:2" x14ac:dyDescent="0.25">
      <c r="A4503" s="2"/>
      <c r="B4503" s="2"/>
    </row>
    <row r="4504" spans="1:2" x14ac:dyDescent="0.25">
      <c r="A4504" s="2"/>
      <c r="B4504" s="2"/>
    </row>
    <row r="4505" spans="1:2" x14ac:dyDescent="0.25">
      <c r="A4505" s="2"/>
      <c r="B4505" s="2"/>
    </row>
    <row r="4506" spans="1:2" x14ac:dyDescent="0.25">
      <c r="A4506" s="2"/>
      <c r="B4506" s="2"/>
    </row>
    <row r="4507" spans="1:2" x14ac:dyDescent="0.25">
      <c r="A4507" s="2"/>
      <c r="B4507" s="2"/>
    </row>
    <row r="4508" spans="1:2" x14ac:dyDescent="0.25">
      <c r="A4508" s="2"/>
      <c r="B4508" s="2"/>
    </row>
    <row r="4509" spans="1:2" x14ac:dyDescent="0.25">
      <c r="A4509" s="2"/>
      <c r="B4509" s="2"/>
    </row>
    <row r="4510" spans="1:2" x14ac:dyDescent="0.25">
      <c r="A4510" s="2"/>
      <c r="B4510" s="2"/>
    </row>
    <row r="4511" spans="1:2" x14ac:dyDescent="0.25">
      <c r="A4511" s="2"/>
      <c r="B4511" s="2"/>
    </row>
    <row r="4512" spans="1:2" x14ac:dyDescent="0.25">
      <c r="A4512" s="2"/>
      <c r="B4512" s="2"/>
    </row>
    <row r="4513" spans="1:2" x14ac:dyDescent="0.25">
      <c r="A4513" s="2"/>
      <c r="B4513" s="2"/>
    </row>
    <row r="4514" spans="1:2" x14ac:dyDescent="0.25">
      <c r="A4514" s="2"/>
      <c r="B4514" s="2"/>
    </row>
    <row r="4515" spans="1:2" x14ac:dyDescent="0.25">
      <c r="A4515" s="2"/>
      <c r="B4515" s="2"/>
    </row>
    <row r="4516" spans="1:2" x14ac:dyDescent="0.25">
      <c r="A4516" s="2"/>
      <c r="B4516" s="2"/>
    </row>
    <row r="4517" spans="1:2" x14ac:dyDescent="0.25">
      <c r="A4517" s="2"/>
      <c r="B4517" s="2"/>
    </row>
    <row r="4518" spans="1:2" x14ac:dyDescent="0.25">
      <c r="A4518" s="2"/>
      <c r="B4518" s="2"/>
    </row>
    <row r="4519" spans="1:2" x14ac:dyDescent="0.25">
      <c r="A4519" s="2"/>
      <c r="B4519" s="2"/>
    </row>
    <row r="4520" spans="1:2" x14ac:dyDescent="0.25">
      <c r="A4520" s="2"/>
      <c r="B4520" s="2"/>
    </row>
    <row r="4521" spans="1:2" x14ac:dyDescent="0.25">
      <c r="A4521" s="2"/>
      <c r="B4521" s="2"/>
    </row>
    <row r="4522" spans="1:2" x14ac:dyDescent="0.25">
      <c r="A4522" s="2"/>
      <c r="B4522" s="2"/>
    </row>
    <row r="4523" spans="1:2" x14ac:dyDescent="0.25">
      <c r="A4523" s="2"/>
      <c r="B4523" s="2"/>
    </row>
    <row r="4524" spans="1:2" x14ac:dyDescent="0.25">
      <c r="A4524" s="2"/>
      <c r="B4524" s="2"/>
    </row>
    <row r="4525" spans="1:2" x14ac:dyDescent="0.25">
      <c r="A4525" s="2"/>
      <c r="B4525" s="2"/>
    </row>
    <row r="4526" spans="1:2" x14ac:dyDescent="0.25">
      <c r="A4526" s="2"/>
      <c r="B4526" s="2"/>
    </row>
    <row r="4527" spans="1:2" x14ac:dyDescent="0.25">
      <c r="A4527" s="2"/>
      <c r="B4527" s="2"/>
    </row>
    <row r="4528" spans="1:2" x14ac:dyDescent="0.25">
      <c r="A4528" s="2"/>
      <c r="B4528" s="2"/>
    </row>
    <row r="4529" spans="1:2" x14ac:dyDescent="0.25">
      <c r="A4529" s="2"/>
      <c r="B4529" s="2"/>
    </row>
    <row r="4530" spans="1:2" x14ac:dyDescent="0.25">
      <c r="A4530" s="2"/>
      <c r="B4530" s="2"/>
    </row>
    <row r="4531" spans="1:2" x14ac:dyDescent="0.25">
      <c r="A4531" s="2"/>
      <c r="B4531" s="2"/>
    </row>
    <row r="4532" spans="1:2" x14ac:dyDescent="0.25">
      <c r="A4532" s="2"/>
      <c r="B4532" s="2"/>
    </row>
    <row r="4533" spans="1:2" x14ac:dyDescent="0.25">
      <c r="A4533" s="2"/>
      <c r="B4533" s="2"/>
    </row>
    <row r="4534" spans="1:2" x14ac:dyDescent="0.25">
      <c r="A4534" s="2"/>
      <c r="B4534" s="2"/>
    </row>
    <row r="4535" spans="1:2" x14ac:dyDescent="0.25">
      <c r="A4535" s="2"/>
      <c r="B4535" s="2"/>
    </row>
    <row r="4536" spans="1:2" x14ac:dyDescent="0.25">
      <c r="A4536" s="2"/>
      <c r="B4536" s="2"/>
    </row>
    <row r="4537" spans="1:2" x14ac:dyDescent="0.25">
      <c r="A4537" s="2"/>
      <c r="B4537" s="2"/>
    </row>
    <row r="4538" spans="1:2" x14ac:dyDescent="0.25">
      <c r="A4538" s="2"/>
      <c r="B4538" s="2"/>
    </row>
    <row r="4539" spans="1:2" x14ac:dyDescent="0.25">
      <c r="A4539" s="2"/>
      <c r="B4539" s="2"/>
    </row>
    <row r="4540" spans="1:2" x14ac:dyDescent="0.25">
      <c r="A4540" s="2"/>
      <c r="B4540" s="2"/>
    </row>
    <row r="4541" spans="1:2" x14ac:dyDescent="0.25">
      <c r="A4541" s="2"/>
      <c r="B4541" s="2"/>
    </row>
    <row r="4542" spans="1:2" x14ac:dyDescent="0.25">
      <c r="A4542" s="2"/>
      <c r="B4542" s="2"/>
    </row>
    <row r="4543" spans="1:2" x14ac:dyDescent="0.25">
      <c r="A4543" s="2"/>
      <c r="B4543" s="2"/>
    </row>
    <row r="4544" spans="1:2" x14ac:dyDescent="0.25">
      <c r="A4544" s="2"/>
      <c r="B4544" s="2"/>
    </row>
    <row r="4545" spans="1:2" x14ac:dyDescent="0.25">
      <c r="A4545" s="2"/>
      <c r="B4545" s="2"/>
    </row>
    <row r="4546" spans="1:2" x14ac:dyDescent="0.25">
      <c r="A4546" s="2"/>
      <c r="B4546" s="2"/>
    </row>
    <row r="4547" spans="1:2" x14ac:dyDescent="0.25">
      <c r="A4547" s="2"/>
      <c r="B4547" s="2"/>
    </row>
    <row r="4548" spans="1:2" x14ac:dyDescent="0.25">
      <c r="A4548" s="2"/>
      <c r="B4548" s="2"/>
    </row>
    <row r="4549" spans="1:2" x14ac:dyDescent="0.25">
      <c r="A4549" s="2"/>
      <c r="B4549" s="2"/>
    </row>
    <row r="4550" spans="1:2" x14ac:dyDescent="0.25">
      <c r="A4550" s="2"/>
      <c r="B4550" s="2"/>
    </row>
    <row r="4551" spans="1:2" x14ac:dyDescent="0.25">
      <c r="A4551" s="2"/>
      <c r="B4551" s="2"/>
    </row>
    <row r="4552" spans="1:2" x14ac:dyDescent="0.25">
      <c r="A4552" s="2"/>
      <c r="B4552" s="2"/>
    </row>
    <row r="4553" spans="1:2" x14ac:dyDescent="0.25">
      <c r="A4553" s="2"/>
      <c r="B4553" s="2"/>
    </row>
    <row r="4554" spans="1:2" x14ac:dyDescent="0.25">
      <c r="A4554" s="2"/>
      <c r="B4554" s="2"/>
    </row>
    <row r="4555" spans="1:2" x14ac:dyDescent="0.25">
      <c r="A4555" s="2"/>
      <c r="B4555" s="2"/>
    </row>
    <row r="4556" spans="1:2" x14ac:dyDescent="0.25">
      <c r="A4556" s="2"/>
      <c r="B4556" s="2"/>
    </row>
    <row r="4557" spans="1:2" x14ac:dyDescent="0.25">
      <c r="A4557" s="2"/>
      <c r="B4557" s="2"/>
    </row>
    <row r="4558" spans="1:2" x14ac:dyDescent="0.25">
      <c r="A4558" s="2"/>
      <c r="B4558" s="2"/>
    </row>
    <row r="4559" spans="1:2" x14ac:dyDescent="0.25">
      <c r="A4559" s="2"/>
      <c r="B4559" s="2"/>
    </row>
    <row r="4560" spans="1:2" x14ac:dyDescent="0.25">
      <c r="A4560" s="2"/>
      <c r="B4560" s="2"/>
    </row>
    <row r="4561" spans="1:2" x14ac:dyDescent="0.25">
      <c r="A4561" s="2"/>
      <c r="B4561" s="2"/>
    </row>
    <row r="4562" spans="1:2" x14ac:dyDescent="0.25">
      <c r="A4562" s="2"/>
      <c r="B4562" s="2"/>
    </row>
    <row r="4563" spans="1:2" x14ac:dyDescent="0.25">
      <c r="A4563" s="2"/>
      <c r="B4563" s="2"/>
    </row>
    <row r="4564" spans="1:2" x14ac:dyDescent="0.25">
      <c r="A4564" s="2"/>
      <c r="B4564" s="2"/>
    </row>
    <row r="4565" spans="1:2" x14ac:dyDescent="0.25">
      <c r="A4565" s="2"/>
      <c r="B4565" s="2"/>
    </row>
    <row r="4566" spans="1:2" x14ac:dyDescent="0.25">
      <c r="A4566" s="2"/>
      <c r="B4566" s="2"/>
    </row>
    <row r="4567" spans="1:2" x14ac:dyDescent="0.25">
      <c r="A4567" s="2"/>
      <c r="B4567" s="2"/>
    </row>
    <row r="4568" spans="1:2" x14ac:dyDescent="0.25">
      <c r="A4568" s="2"/>
      <c r="B4568" s="2"/>
    </row>
    <row r="4569" spans="1:2" x14ac:dyDescent="0.25">
      <c r="A4569" s="2"/>
      <c r="B4569" s="2"/>
    </row>
    <row r="4570" spans="1:2" x14ac:dyDescent="0.25">
      <c r="A4570" s="2"/>
      <c r="B4570" s="2"/>
    </row>
    <row r="4571" spans="1:2" x14ac:dyDescent="0.25">
      <c r="A4571" s="2"/>
      <c r="B4571" s="2"/>
    </row>
    <row r="4572" spans="1:2" x14ac:dyDescent="0.25">
      <c r="A4572" s="2"/>
      <c r="B4572" s="2"/>
    </row>
    <row r="4573" spans="1:2" x14ac:dyDescent="0.25">
      <c r="A4573" s="2"/>
      <c r="B4573" s="2"/>
    </row>
    <row r="4574" spans="1:2" x14ac:dyDescent="0.25">
      <c r="A4574" s="2"/>
      <c r="B4574" s="2"/>
    </row>
    <row r="4575" spans="1:2" x14ac:dyDescent="0.25">
      <c r="A4575" s="2"/>
      <c r="B4575" s="2"/>
    </row>
    <row r="4576" spans="1:2" x14ac:dyDescent="0.25">
      <c r="A4576" s="2"/>
      <c r="B4576" s="2"/>
    </row>
    <row r="4577" spans="1:2" x14ac:dyDescent="0.25">
      <c r="A4577" s="2"/>
      <c r="B4577" s="2"/>
    </row>
    <row r="4578" spans="1:2" x14ac:dyDescent="0.25">
      <c r="A4578" s="2"/>
      <c r="B4578" s="2"/>
    </row>
    <row r="4579" spans="1:2" x14ac:dyDescent="0.25">
      <c r="A4579" s="2"/>
      <c r="B4579" s="2"/>
    </row>
    <row r="4580" spans="1:2" x14ac:dyDescent="0.25">
      <c r="A4580" s="2"/>
      <c r="B4580" s="2"/>
    </row>
    <row r="4581" spans="1:2" x14ac:dyDescent="0.25">
      <c r="A4581" s="2"/>
      <c r="B4581" s="2"/>
    </row>
    <row r="4582" spans="1:2" x14ac:dyDescent="0.25">
      <c r="A4582" s="2"/>
      <c r="B4582" s="2"/>
    </row>
    <row r="4583" spans="1:2" x14ac:dyDescent="0.25">
      <c r="A4583" s="2"/>
      <c r="B4583" s="2"/>
    </row>
    <row r="4584" spans="1:2" x14ac:dyDescent="0.25">
      <c r="A4584" s="2"/>
      <c r="B4584" s="2"/>
    </row>
    <row r="4585" spans="1:2" x14ac:dyDescent="0.25">
      <c r="A4585" s="2"/>
      <c r="B4585" s="2"/>
    </row>
    <row r="4586" spans="1:2" x14ac:dyDescent="0.25">
      <c r="A4586" s="2"/>
      <c r="B4586" s="2"/>
    </row>
    <row r="4587" spans="1:2" x14ac:dyDescent="0.25">
      <c r="A4587" s="2"/>
      <c r="B4587" s="2"/>
    </row>
    <row r="4588" spans="1:2" x14ac:dyDescent="0.25">
      <c r="A4588" s="2"/>
      <c r="B4588" s="2"/>
    </row>
    <row r="4589" spans="1:2" x14ac:dyDescent="0.25">
      <c r="A4589" s="2"/>
      <c r="B4589" s="2"/>
    </row>
    <row r="4590" spans="1:2" x14ac:dyDescent="0.25">
      <c r="A4590" s="2"/>
      <c r="B4590" s="2"/>
    </row>
    <row r="4591" spans="1:2" x14ac:dyDescent="0.25">
      <c r="A4591" s="2"/>
      <c r="B4591" s="2"/>
    </row>
    <row r="4592" spans="1:2" x14ac:dyDescent="0.25">
      <c r="A4592" s="2"/>
      <c r="B4592" s="2"/>
    </row>
    <row r="4593" spans="1:2" x14ac:dyDescent="0.25">
      <c r="A4593" s="2"/>
      <c r="B4593" s="2"/>
    </row>
    <row r="4594" spans="1:2" x14ac:dyDescent="0.25">
      <c r="A4594" s="2"/>
      <c r="B4594" s="2"/>
    </row>
    <row r="4595" spans="1:2" x14ac:dyDescent="0.25">
      <c r="A4595" s="2"/>
      <c r="B4595" s="2"/>
    </row>
    <row r="4596" spans="1:2" x14ac:dyDescent="0.25">
      <c r="A4596" s="2"/>
      <c r="B4596" s="2"/>
    </row>
    <row r="4597" spans="1:2" x14ac:dyDescent="0.25">
      <c r="A4597" s="2"/>
      <c r="B4597" s="2"/>
    </row>
    <row r="4598" spans="1:2" x14ac:dyDescent="0.25">
      <c r="A4598" s="2"/>
      <c r="B4598" s="2"/>
    </row>
    <row r="4599" spans="1:2" x14ac:dyDescent="0.25">
      <c r="A4599" s="2"/>
      <c r="B4599" s="2"/>
    </row>
    <row r="4600" spans="1:2" x14ac:dyDescent="0.25">
      <c r="A4600" s="2"/>
      <c r="B4600" s="2"/>
    </row>
    <row r="4601" spans="1:2" x14ac:dyDescent="0.25">
      <c r="A4601" s="2"/>
      <c r="B4601" s="2"/>
    </row>
    <row r="4602" spans="1:2" x14ac:dyDescent="0.25">
      <c r="A4602" s="2"/>
      <c r="B4602" s="2"/>
    </row>
    <row r="4603" spans="1:2" x14ac:dyDescent="0.25">
      <c r="A4603" s="2"/>
      <c r="B4603" s="2"/>
    </row>
    <row r="4604" spans="1:2" x14ac:dyDescent="0.25">
      <c r="A4604" s="2"/>
      <c r="B4604" s="2"/>
    </row>
    <row r="4605" spans="1:2" x14ac:dyDescent="0.25">
      <c r="A4605" s="2"/>
      <c r="B4605" s="2"/>
    </row>
    <row r="4606" spans="1:2" x14ac:dyDescent="0.25">
      <c r="A4606" s="2"/>
      <c r="B4606" s="2"/>
    </row>
    <row r="4607" spans="1:2" x14ac:dyDescent="0.25">
      <c r="A4607" s="2"/>
      <c r="B4607" s="2"/>
    </row>
    <row r="4608" spans="1:2" x14ac:dyDescent="0.25">
      <c r="A4608" s="2"/>
      <c r="B4608" s="2"/>
    </row>
    <row r="4609" spans="1:2" x14ac:dyDescent="0.25">
      <c r="A4609" s="2"/>
      <c r="B4609" s="2"/>
    </row>
    <row r="4610" spans="1:2" x14ac:dyDescent="0.25">
      <c r="A4610" s="2"/>
      <c r="B4610" s="2"/>
    </row>
    <row r="4611" spans="1:2" x14ac:dyDescent="0.25">
      <c r="A4611" s="2"/>
      <c r="B4611" s="2"/>
    </row>
    <row r="4612" spans="1:2" x14ac:dyDescent="0.25">
      <c r="A4612" s="2"/>
      <c r="B4612" s="2"/>
    </row>
    <row r="4613" spans="1:2" x14ac:dyDescent="0.25">
      <c r="A4613" s="2"/>
      <c r="B4613" s="2"/>
    </row>
    <row r="4614" spans="1:2" x14ac:dyDescent="0.25">
      <c r="A4614" s="2"/>
      <c r="B4614" s="2"/>
    </row>
    <row r="4615" spans="1:2" x14ac:dyDescent="0.25">
      <c r="A4615" s="2"/>
      <c r="B4615" s="2"/>
    </row>
    <row r="4616" spans="1:2" x14ac:dyDescent="0.25">
      <c r="A4616" s="2"/>
      <c r="B4616" s="2"/>
    </row>
    <row r="4617" spans="1:2" x14ac:dyDescent="0.25">
      <c r="A4617" s="2"/>
      <c r="B4617" s="2"/>
    </row>
    <row r="4618" spans="1:2" x14ac:dyDescent="0.25">
      <c r="A4618" s="2"/>
      <c r="B4618" s="2"/>
    </row>
    <row r="4619" spans="1:2" x14ac:dyDescent="0.25">
      <c r="A4619" s="2"/>
      <c r="B4619" s="2"/>
    </row>
    <row r="4620" spans="1:2" x14ac:dyDescent="0.25">
      <c r="A4620" s="2"/>
      <c r="B4620" s="2"/>
    </row>
    <row r="4621" spans="1:2" x14ac:dyDescent="0.25">
      <c r="A4621" s="2"/>
      <c r="B4621" s="2"/>
    </row>
    <row r="4622" spans="1:2" x14ac:dyDescent="0.25">
      <c r="A4622" s="2"/>
      <c r="B4622" s="2"/>
    </row>
    <row r="4623" spans="1:2" x14ac:dyDescent="0.25">
      <c r="A4623" s="2"/>
      <c r="B4623" s="2"/>
    </row>
    <row r="4624" spans="1:2" x14ac:dyDescent="0.25">
      <c r="A4624" s="2"/>
      <c r="B4624" s="2"/>
    </row>
    <row r="4625" spans="1:2" x14ac:dyDescent="0.25">
      <c r="A4625" s="2"/>
      <c r="B4625" s="2"/>
    </row>
    <row r="4626" spans="1:2" x14ac:dyDescent="0.25">
      <c r="A4626" s="2"/>
      <c r="B4626" s="2"/>
    </row>
    <row r="4627" spans="1:2" x14ac:dyDescent="0.25">
      <c r="A4627" s="2"/>
      <c r="B4627" s="2"/>
    </row>
    <row r="4628" spans="1:2" x14ac:dyDescent="0.25">
      <c r="A4628" s="2"/>
      <c r="B4628" s="2"/>
    </row>
    <row r="4629" spans="1:2" x14ac:dyDescent="0.25">
      <c r="A4629" s="2"/>
      <c r="B4629" s="2"/>
    </row>
    <row r="4630" spans="1:2" x14ac:dyDescent="0.25">
      <c r="A4630" s="2"/>
      <c r="B4630" s="2"/>
    </row>
    <row r="4631" spans="1:2" x14ac:dyDescent="0.25">
      <c r="A4631" s="2"/>
      <c r="B4631" s="2"/>
    </row>
    <row r="4632" spans="1:2" x14ac:dyDescent="0.25">
      <c r="A4632" s="2"/>
      <c r="B4632" s="2"/>
    </row>
    <row r="4633" spans="1:2" x14ac:dyDescent="0.25">
      <c r="A4633" s="2"/>
      <c r="B4633" s="2"/>
    </row>
    <row r="4634" spans="1:2" x14ac:dyDescent="0.25">
      <c r="A4634" s="2"/>
      <c r="B4634" s="2"/>
    </row>
    <row r="4635" spans="1:2" x14ac:dyDescent="0.25">
      <c r="A4635" s="2"/>
      <c r="B4635" s="2"/>
    </row>
    <row r="4636" spans="1:2" x14ac:dyDescent="0.25">
      <c r="A4636" s="2"/>
      <c r="B4636" s="2"/>
    </row>
    <row r="4637" spans="1:2" x14ac:dyDescent="0.25">
      <c r="A4637" s="2"/>
      <c r="B4637" s="2"/>
    </row>
    <row r="4638" spans="1:2" x14ac:dyDescent="0.25">
      <c r="A4638" s="2"/>
      <c r="B4638" s="2"/>
    </row>
    <row r="4639" spans="1:2" x14ac:dyDescent="0.25">
      <c r="A4639" s="2"/>
      <c r="B4639" s="2"/>
    </row>
    <row r="4640" spans="1:2" x14ac:dyDescent="0.25">
      <c r="A4640" s="2"/>
      <c r="B4640" s="2"/>
    </row>
    <row r="4641" spans="1:2" x14ac:dyDescent="0.25">
      <c r="A4641" s="2"/>
      <c r="B4641" s="2"/>
    </row>
    <row r="4642" spans="1:2" x14ac:dyDescent="0.25">
      <c r="A4642" s="2"/>
      <c r="B4642" s="2"/>
    </row>
    <row r="4643" spans="1:2" x14ac:dyDescent="0.25">
      <c r="A4643" s="2"/>
      <c r="B4643" s="2"/>
    </row>
    <row r="4644" spans="1:2" x14ac:dyDescent="0.25">
      <c r="A4644" s="2"/>
      <c r="B4644" s="2"/>
    </row>
    <row r="4645" spans="1:2" x14ac:dyDescent="0.25">
      <c r="A4645" s="2"/>
      <c r="B4645" s="2"/>
    </row>
    <row r="4646" spans="1:2" x14ac:dyDescent="0.25">
      <c r="A4646" s="2"/>
      <c r="B4646" s="2"/>
    </row>
    <row r="4647" spans="1:2" x14ac:dyDescent="0.25">
      <c r="A4647" s="2"/>
      <c r="B4647" s="2"/>
    </row>
    <row r="4648" spans="1:2" x14ac:dyDescent="0.25">
      <c r="A4648" s="2"/>
      <c r="B4648" s="2"/>
    </row>
    <row r="4649" spans="1:2" x14ac:dyDescent="0.25">
      <c r="A4649" s="2"/>
      <c r="B4649" s="2"/>
    </row>
    <row r="4650" spans="1:2" x14ac:dyDescent="0.25">
      <c r="A4650" s="2"/>
      <c r="B4650" s="2"/>
    </row>
    <row r="4651" spans="1:2" x14ac:dyDescent="0.25">
      <c r="A4651" s="2"/>
      <c r="B4651" s="2"/>
    </row>
    <row r="4652" spans="1:2" x14ac:dyDescent="0.25">
      <c r="A4652" s="2"/>
      <c r="B4652" s="2"/>
    </row>
    <row r="4653" spans="1:2" x14ac:dyDescent="0.25">
      <c r="A4653" s="2"/>
      <c r="B4653" s="2"/>
    </row>
    <row r="4654" spans="1:2" x14ac:dyDescent="0.25">
      <c r="A4654" s="2"/>
      <c r="B4654" s="2"/>
    </row>
    <row r="4655" spans="1:2" x14ac:dyDescent="0.25">
      <c r="A4655" s="2"/>
      <c r="B4655" s="2"/>
    </row>
    <row r="4656" spans="1:2" x14ac:dyDescent="0.25">
      <c r="A4656" s="2"/>
      <c r="B4656" s="2"/>
    </row>
    <row r="4657" spans="1:2" x14ac:dyDescent="0.25">
      <c r="A4657" s="2"/>
      <c r="B4657" s="2"/>
    </row>
    <row r="4658" spans="1:2" x14ac:dyDescent="0.25">
      <c r="A4658" s="2"/>
      <c r="B4658" s="2"/>
    </row>
    <row r="4659" spans="1:2" x14ac:dyDescent="0.25">
      <c r="A4659" s="2"/>
      <c r="B4659" s="2"/>
    </row>
    <row r="4660" spans="1:2" x14ac:dyDescent="0.25">
      <c r="A4660" s="2"/>
      <c r="B4660" s="2"/>
    </row>
    <row r="4661" spans="1:2" x14ac:dyDescent="0.25">
      <c r="A4661" s="2"/>
      <c r="B4661" s="2"/>
    </row>
    <row r="4662" spans="1:2" x14ac:dyDescent="0.25">
      <c r="A4662" s="2"/>
      <c r="B4662" s="2"/>
    </row>
    <row r="4663" spans="1:2" x14ac:dyDescent="0.25">
      <c r="A4663" s="2"/>
      <c r="B4663" s="2"/>
    </row>
    <row r="4664" spans="1:2" x14ac:dyDescent="0.25">
      <c r="A4664" s="2"/>
      <c r="B4664" s="2"/>
    </row>
    <row r="4665" spans="1:2" x14ac:dyDescent="0.25">
      <c r="A4665" s="2"/>
      <c r="B4665" s="2"/>
    </row>
    <row r="4666" spans="1:2" x14ac:dyDescent="0.25">
      <c r="A4666" s="2"/>
      <c r="B4666" s="2"/>
    </row>
    <row r="4667" spans="1:2" x14ac:dyDescent="0.25">
      <c r="A4667" s="2"/>
      <c r="B4667" s="2"/>
    </row>
    <row r="4668" spans="1:2" x14ac:dyDescent="0.25">
      <c r="A4668" s="2"/>
      <c r="B4668" s="2"/>
    </row>
    <row r="4669" spans="1:2" x14ac:dyDescent="0.25">
      <c r="A4669" s="2"/>
      <c r="B4669" s="2"/>
    </row>
    <row r="4670" spans="1:2" x14ac:dyDescent="0.25">
      <c r="A4670" s="2"/>
      <c r="B4670" s="2"/>
    </row>
    <row r="4671" spans="1:2" x14ac:dyDescent="0.25">
      <c r="A4671" s="2"/>
      <c r="B4671" s="2"/>
    </row>
    <row r="4672" spans="1:2" x14ac:dyDescent="0.25">
      <c r="A4672" s="2"/>
      <c r="B4672" s="2"/>
    </row>
    <row r="4673" spans="1:2" x14ac:dyDescent="0.25">
      <c r="A4673" s="2"/>
      <c r="B4673" s="2"/>
    </row>
    <row r="4674" spans="1:2" x14ac:dyDescent="0.25">
      <c r="A4674" s="2"/>
      <c r="B4674" s="2"/>
    </row>
    <row r="4675" spans="1:2" x14ac:dyDescent="0.25">
      <c r="A4675" s="2"/>
      <c r="B4675" s="2"/>
    </row>
    <row r="4676" spans="1:2" x14ac:dyDescent="0.25">
      <c r="A4676" s="2"/>
      <c r="B4676" s="2"/>
    </row>
    <row r="4677" spans="1:2" x14ac:dyDescent="0.25">
      <c r="A4677" s="2"/>
      <c r="B4677" s="2"/>
    </row>
    <row r="4678" spans="1:2" x14ac:dyDescent="0.25">
      <c r="A4678" s="2"/>
      <c r="B4678" s="2"/>
    </row>
    <row r="4679" spans="1:2" x14ac:dyDescent="0.25">
      <c r="A4679" s="2"/>
      <c r="B4679" s="2"/>
    </row>
    <row r="4680" spans="1:2" x14ac:dyDescent="0.25">
      <c r="A4680" s="2"/>
      <c r="B4680" s="2"/>
    </row>
    <row r="4681" spans="1:2" x14ac:dyDescent="0.25">
      <c r="A4681" s="2"/>
      <c r="B4681" s="2"/>
    </row>
    <row r="4682" spans="1:2" x14ac:dyDescent="0.25">
      <c r="A4682" s="2"/>
      <c r="B4682" s="2"/>
    </row>
    <row r="4683" spans="1:2" x14ac:dyDescent="0.25">
      <c r="A4683" s="2"/>
      <c r="B4683" s="2"/>
    </row>
    <row r="4684" spans="1:2" x14ac:dyDescent="0.25">
      <c r="A4684" s="2"/>
      <c r="B4684" s="2"/>
    </row>
    <row r="4685" spans="1:2" x14ac:dyDescent="0.25">
      <c r="A4685" s="2"/>
      <c r="B4685" s="2"/>
    </row>
    <row r="4686" spans="1:2" x14ac:dyDescent="0.25">
      <c r="A4686" s="2"/>
      <c r="B4686" s="2"/>
    </row>
    <row r="4687" spans="1:2" x14ac:dyDescent="0.25">
      <c r="A4687" s="2"/>
      <c r="B4687" s="2"/>
    </row>
    <row r="4688" spans="1:2" x14ac:dyDescent="0.25">
      <c r="A4688" s="2"/>
      <c r="B4688" s="2"/>
    </row>
    <row r="4689" spans="1:2" x14ac:dyDescent="0.25">
      <c r="A4689" s="2"/>
      <c r="B4689" s="2"/>
    </row>
    <row r="4690" spans="1:2" x14ac:dyDescent="0.25">
      <c r="A4690" s="2"/>
      <c r="B4690" s="2"/>
    </row>
    <row r="4691" spans="1:2" x14ac:dyDescent="0.25">
      <c r="A4691" s="2"/>
      <c r="B4691" s="2"/>
    </row>
    <row r="4692" spans="1:2" x14ac:dyDescent="0.25">
      <c r="A4692" s="2"/>
      <c r="B4692" s="2"/>
    </row>
    <row r="4693" spans="1:2" x14ac:dyDescent="0.25">
      <c r="A4693" s="2"/>
      <c r="B4693" s="2"/>
    </row>
    <row r="4694" spans="1:2" x14ac:dyDescent="0.25">
      <c r="A4694" s="2"/>
      <c r="B4694" s="2"/>
    </row>
    <row r="4695" spans="1:2" x14ac:dyDescent="0.25">
      <c r="A4695" s="2"/>
      <c r="B4695" s="2"/>
    </row>
    <row r="4696" spans="1:2" x14ac:dyDescent="0.25">
      <c r="A4696" s="2"/>
      <c r="B4696" s="2"/>
    </row>
    <row r="4697" spans="1:2" x14ac:dyDescent="0.25">
      <c r="A4697" s="2"/>
      <c r="B4697" s="2"/>
    </row>
    <row r="4698" spans="1:2" x14ac:dyDescent="0.25">
      <c r="A4698" s="2"/>
      <c r="B4698" s="2"/>
    </row>
    <row r="4699" spans="1:2" x14ac:dyDescent="0.25">
      <c r="A4699" s="2"/>
      <c r="B4699" s="2"/>
    </row>
    <row r="4700" spans="1:2" x14ac:dyDescent="0.25">
      <c r="A4700" s="2"/>
      <c r="B4700" s="2"/>
    </row>
    <row r="4701" spans="1:2" x14ac:dyDescent="0.25">
      <c r="A4701" s="2"/>
      <c r="B4701" s="2"/>
    </row>
    <row r="4702" spans="1:2" x14ac:dyDescent="0.25">
      <c r="A4702" s="2"/>
      <c r="B4702" s="2"/>
    </row>
    <row r="4703" spans="1:2" x14ac:dyDescent="0.25">
      <c r="A4703" s="2"/>
      <c r="B4703" s="2"/>
    </row>
    <row r="4704" spans="1:2" x14ac:dyDescent="0.25">
      <c r="A4704" s="2"/>
      <c r="B4704" s="2"/>
    </row>
    <row r="4705" spans="1:2" x14ac:dyDescent="0.25">
      <c r="A4705" s="2"/>
      <c r="B4705" s="2"/>
    </row>
    <row r="4706" spans="1:2" x14ac:dyDescent="0.25">
      <c r="A4706" s="2"/>
      <c r="B4706" s="2"/>
    </row>
    <row r="4707" spans="1:2" x14ac:dyDescent="0.25">
      <c r="A4707" s="2"/>
      <c r="B4707" s="2"/>
    </row>
    <row r="4708" spans="1:2" x14ac:dyDescent="0.25">
      <c r="A4708" s="2"/>
      <c r="B4708" s="2"/>
    </row>
    <row r="4709" spans="1:2" x14ac:dyDescent="0.25">
      <c r="A4709" s="2"/>
      <c r="B4709" s="2"/>
    </row>
    <row r="4710" spans="1:2" x14ac:dyDescent="0.25">
      <c r="A4710" s="2"/>
      <c r="B4710" s="2"/>
    </row>
    <row r="4711" spans="1:2" x14ac:dyDescent="0.25">
      <c r="A4711" s="2"/>
      <c r="B4711" s="2"/>
    </row>
    <row r="4712" spans="1:2" x14ac:dyDescent="0.25">
      <c r="A4712" s="2"/>
      <c r="B4712" s="2"/>
    </row>
    <row r="4713" spans="1:2" x14ac:dyDescent="0.25">
      <c r="A4713" s="2"/>
      <c r="B4713" s="2"/>
    </row>
    <row r="4714" spans="1:2" x14ac:dyDescent="0.25">
      <c r="A4714" s="2"/>
      <c r="B4714" s="2"/>
    </row>
    <row r="4715" spans="1:2" x14ac:dyDescent="0.25">
      <c r="A4715" s="2"/>
      <c r="B4715" s="2"/>
    </row>
    <row r="4716" spans="1:2" x14ac:dyDescent="0.25">
      <c r="A4716" s="2"/>
      <c r="B4716" s="2"/>
    </row>
    <row r="4717" spans="1:2" x14ac:dyDescent="0.25">
      <c r="A4717" s="2"/>
      <c r="B4717" s="2"/>
    </row>
    <row r="4718" spans="1:2" x14ac:dyDescent="0.25">
      <c r="A4718" s="2"/>
      <c r="B4718" s="2"/>
    </row>
    <row r="4719" spans="1:2" x14ac:dyDescent="0.25">
      <c r="A4719" s="2"/>
      <c r="B4719" s="2"/>
    </row>
    <row r="4720" spans="1:2" x14ac:dyDescent="0.25">
      <c r="A4720" s="2"/>
      <c r="B4720" s="2"/>
    </row>
    <row r="4721" spans="1:2" x14ac:dyDescent="0.25">
      <c r="A4721" s="2"/>
      <c r="B4721" s="2"/>
    </row>
    <row r="4722" spans="1:2" x14ac:dyDescent="0.25">
      <c r="A4722" s="2"/>
      <c r="B4722" s="2"/>
    </row>
    <row r="4723" spans="1:2" x14ac:dyDescent="0.25">
      <c r="A4723" s="2"/>
      <c r="B4723" s="2"/>
    </row>
    <row r="4724" spans="1:2" x14ac:dyDescent="0.25">
      <c r="A4724" s="2"/>
      <c r="B4724" s="2"/>
    </row>
    <row r="4725" spans="1:2" x14ac:dyDescent="0.25">
      <c r="A4725" s="2"/>
      <c r="B4725" s="2"/>
    </row>
    <row r="4726" spans="1:2" x14ac:dyDescent="0.25">
      <c r="A4726" s="2"/>
      <c r="B4726" s="2"/>
    </row>
    <row r="4727" spans="1:2" x14ac:dyDescent="0.25">
      <c r="A4727" s="2"/>
      <c r="B4727" s="2"/>
    </row>
    <row r="4728" spans="1:2" x14ac:dyDescent="0.25">
      <c r="A4728" s="2"/>
      <c r="B4728" s="2"/>
    </row>
    <row r="4729" spans="1:2" x14ac:dyDescent="0.25">
      <c r="A4729" s="2"/>
      <c r="B4729" s="2"/>
    </row>
    <row r="4730" spans="1:2" x14ac:dyDescent="0.25">
      <c r="A4730" s="2"/>
      <c r="B4730" s="2"/>
    </row>
    <row r="4731" spans="1:2" x14ac:dyDescent="0.25">
      <c r="A4731" s="2"/>
      <c r="B4731" s="2"/>
    </row>
    <row r="4732" spans="1:2" x14ac:dyDescent="0.25">
      <c r="A4732" s="2"/>
      <c r="B4732" s="2"/>
    </row>
    <row r="4733" spans="1:2" x14ac:dyDescent="0.25">
      <c r="A4733" s="2"/>
      <c r="B4733" s="2"/>
    </row>
    <row r="4734" spans="1:2" x14ac:dyDescent="0.25">
      <c r="A4734" s="2"/>
      <c r="B4734" s="2"/>
    </row>
    <row r="4735" spans="1:2" x14ac:dyDescent="0.25">
      <c r="A4735" s="2"/>
      <c r="B4735" s="2"/>
    </row>
    <row r="4736" spans="1:2" x14ac:dyDescent="0.25">
      <c r="A4736" s="2"/>
      <c r="B4736" s="2"/>
    </row>
    <row r="4737" spans="1:2" x14ac:dyDescent="0.25">
      <c r="A4737" s="2"/>
      <c r="B4737" s="2"/>
    </row>
    <row r="4738" spans="1:2" x14ac:dyDescent="0.25">
      <c r="A4738" s="2"/>
      <c r="B4738" s="2"/>
    </row>
    <row r="4739" spans="1:2" x14ac:dyDescent="0.25">
      <c r="A4739" s="2"/>
      <c r="B4739" s="2"/>
    </row>
    <row r="4740" spans="1:2" x14ac:dyDescent="0.25">
      <c r="A4740" s="2"/>
      <c r="B4740" s="2"/>
    </row>
    <row r="4741" spans="1:2" x14ac:dyDescent="0.25">
      <c r="A4741" s="2"/>
      <c r="B4741" s="2"/>
    </row>
    <row r="4742" spans="1:2" x14ac:dyDescent="0.25">
      <c r="A4742" s="2"/>
      <c r="B4742" s="2"/>
    </row>
    <row r="4743" spans="1:2" x14ac:dyDescent="0.25">
      <c r="A4743" s="2"/>
      <c r="B4743" s="2"/>
    </row>
    <row r="4744" spans="1:2" x14ac:dyDescent="0.25">
      <c r="A4744" s="2"/>
      <c r="B4744" s="2"/>
    </row>
    <row r="4745" spans="1:2" x14ac:dyDescent="0.25">
      <c r="A4745" s="2"/>
      <c r="B4745" s="2"/>
    </row>
    <row r="4746" spans="1:2" x14ac:dyDescent="0.25">
      <c r="A4746" s="2"/>
      <c r="B4746" s="2"/>
    </row>
    <row r="4747" spans="1:2" x14ac:dyDescent="0.25">
      <c r="A4747" s="2"/>
      <c r="B4747" s="2"/>
    </row>
    <row r="4748" spans="1:2" x14ac:dyDescent="0.25">
      <c r="A4748" s="2"/>
      <c r="B4748" s="2"/>
    </row>
    <row r="4749" spans="1:2" x14ac:dyDescent="0.25">
      <c r="A4749" s="2"/>
      <c r="B4749" s="2"/>
    </row>
    <row r="4750" spans="1:2" x14ac:dyDescent="0.25">
      <c r="A4750" s="2"/>
      <c r="B4750" s="2"/>
    </row>
    <row r="4751" spans="1:2" x14ac:dyDescent="0.25">
      <c r="A4751" s="2"/>
      <c r="B4751" s="2"/>
    </row>
    <row r="4752" spans="1:2" x14ac:dyDescent="0.25">
      <c r="A4752" s="2"/>
      <c r="B4752" s="2"/>
    </row>
    <row r="4753" spans="1:2" x14ac:dyDescent="0.25">
      <c r="A4753" s="2"/>
      <c r="B4753" s="2"/>
    </row>
    <row r="4754" spans="1:2" x14ac:dyDescent="0.25">
      <c r="A4754" s="2"/>
      <c r="B4754" s="2"/>
    </row>
    <row r="4755" spans="1:2" x14ac:dyDescent="0.25">
      <c r="A4755" s="2"/>
      <c r="B4755" s="2"/>
    </row>
    <row r="4756" spans="1:2" x14ac:dyDescent="0.25">
      <c r="A4756" s="2"/>
      <c r="B4756" s="2"/>
    </row>
    <row r="4757" spans="1:2" x14ac:dyDescent="0.25">
      <c r="A4757" s="2"/>
      <c r="B4757" s="2"/>
    </row>
    <row r="4758" spans="1:2" x14ac:dyDescent="0.25">
      <c r="A4758" s="2"/>
      <c r="B4758" s="2"/>
    </row>
    <row r="4759" spans="1:2" x14ac:dyDescent="0.25">
      <c r="A4759" s="2"/>
      <c r="B4759" s="2"/>
    </row>
    <row r="4760" spans="1:2" x14ac:dyDescent="0.25">
      <c r="A4760" s="2"/>
      <c r="B4760" s="2"/>
    </row>
    <row r="4761" spans="1:2" x14ac:dyDescent="0.25">
      <c r="A4761" s="2"/>
      <c r="B4761" s="2"/>
    </row>
    <row r="4762" spans="1:2" x14ac:dyDescent="0.25">
      <c r="A4762" s="2"/>
      <c r="B4762" s="2"/>
    </row>
    <row r="4763" spans="1:2" x14ac:dyDescent="0.25">
      <c r="A4763" s="2"/>
      <c r="B4763" s="2"/>
    </row>
    <row r="4764" spans="1:2" x14ac:dyDescent="0.25">
      <c r="A4764" s="2"/>
      <c r="B4764" s="2"/>
    </row>
    <row r="4765" spans="1:2" x14ac:dyDescent="0.25">
      <c r="A4765" s="2"/>
      <c r="B4765" s="2"/>
    </row>
    <row r="4766" spans="1:2" x14ac:dyDescent="0.25">
      <c r="A4766" s="2"/>
      <c r="B4766" s="2"/>
    </row>
    <row r="4767" spans="1:2" x14ac:dyDescent="0.25">
      <c r="A4767" s="2"/>
      <c r="B4767" s="2"/>
    </row>
    <row r="4768" spans="1:2" x14ac:dyDescent="0.25">
      <c r="A4768" s="2"/>
      <c r="B4768" s="2"/>
    </row>
    <row r="4769" spans="1:2" x14ac:dyDescent="0.25">
      <c r="A4769" s="2"/>
      <c r="B4769" s="2"/>
    </row>
    <row r="4770" spans="1:2" x14ac:dyDescent="0.25">
      <c r="A4770" s="2"/>
      <c r="B4770" s="2"/>
    </row>
    <row r="4771" spans="1:2" x14ac:dyDescent="0.25">
      <c r="A4771" s="2"/>
      <c r="B4771" s="2"/>
    </row>
    <row r="4772" spans="1:2" x14ac:dyDescent="0.25">
      <c r="A4772" s="2"/>
      <c r="B4772" s="2"/>
    </row>
    <row r="4773" spans="1:2" x14ac:dyDescent="0.25">
      <c r="A4773" s="2"/>
      <c r="B4773" s="2"/>
    </row>
    <row r="4774" spans="1:2" x14ac:dyDescent="0.25">
      <c r="A4774" s="2"/>
      <c r="B4774" s="2"/>
    </row>
    <row r="4775" spans="1:2" x14ac:dyDescent="0.25">
      <c r="A4775" s="2"/>
      <c r="B4775" s="2"/>
    </row>
    <row r="4776" spans="1:2" x14ac:dyDescent="0.25">
      <c r="A4776" s="2"/>
      <c r="B4776" s="2"/>
    </row>
    <row r="4777" spans="1:2" x14ac:dyDescent="0.25">
      <c r="A4777" s="2"/>
      <c r="B4777" s="2"/>
    </row>
    <row r="4778" spans="1:2" x14ac:dyDescent="0.25">
      <c r="A4778" s="2"/>
      <c r="B4778" s="2"/>
    </row>
    <row r="4779" spans="1:2" x14ac:dyDescent="0.25">
      <c r="A4779" s="2"/>
      <c r="B4779" s="2"/>
    </row>
    <row r="4780" spans="1:2" x14ac:dyDescent="0.25">
      <c r="A4780" s="2"/>
      <c r="B4780" s="2"/>
    </row>
    <row r="4781" spans="1:2" x14ac:dyDescent="0.25">
      <c r="A4781" s="2"/>
      <c r="B4781" s="2"/>
    </row>
    <row r="4782" spans="1:2" x14ac:dyDescent="0.25">
      <c r="A4782" s="2"/>
      <c r="B4782" s="2"/>
    </row>
    <row r="4783" spans="1:2" x14ac:dyDescent="0.25">
      <c r="A4783" s="2"/>
      <c r="B4783" s="2"/>
    </row>
    <row r="4784" spans="1:2" x14ac:dyDescent="0.25">
      <c r="A4784" s="2"/>
      <c r="B4784" s="2"/>
    </row>
    <row r="4785" spans="1:2" x14ac:dyDescent="0.25">
      <c r="A4785" s="2"/>
      <c r="B4785" s="2"/>
    </row>
    <row r="4786" spans="1:2" x14ac:dyDescent="0.25">
      <c r="A4786" s="2"/>
      <c r="B4786" s="2"/>
    </row>
    <row r="4787" spans="1:2" x14ac:dyDescent="0.25">
      <c r="A4787" s="2"/>
      <c r="B4787" s="2"/>
    </row>
    <row r="4788" spans="1:2" x14ac:dyDescent="0.25">
      <c r="A4788" s="2"/>
      <c r="B4788" s="2"/>
    </row>
    <row r="4789" spans="1:2" x14ac:dyDescent="0.25">
      <c r="A4789" s="2"/>
      <c r="B4789" s="2"/>
    </row>
    <row r="4790" spans="1:2" x14ac:dyDescent="0.25">
      <c r="A4790" s="2"/>
      <c r="B4790" s="2"/>
    </row>
    <row r="4791" spans="1:2" x14ac:dyDescent="0.25">
      <c r="A4791" s="2"/>
      <c r="B4791" s="2"/>
    </row>
    <row r="4792" spans="1:2" x14ac:dyDescent="0.25">
      <c r="A4792" s="2"/>
      <c r="B4792" s="2"/>
    </row>
    <row r="4793" spans="1:2" x14ac:dyDescent="0.25">
      <c r="A4793" s="2"/>
      <c r="B4793" s="2"/>
    </row>
    <row r="4794" spans="1:2" x14ac:dyDescent="0.25">
      <c r="A4794" s="2"/>
      <c r="B4794" s="2"/>
    </row>
    <row r="4795" spans="1:2" x14ac:dyDescent="0.25">
      <c r="A4795" s="2"/>
      <c r="B4795" s="2"/>
    </row>
    <row r="4796" spans="1:2" x14ac:dyDescent="0.25">
      <c r="A4796" s="2"/>
      <c r="B4796" s="2"/>
    </row>
    <row r="4797" spans="1:2" x14ac:dyDescent="0.25">
      <c r="A4797" s="2"/>
      <c r="B4797" s="2"/>
    </row>
    <row r="4798" spans="1:2" x14ac:dyDescent="0.25">
      <c r="A4798" s="2"/>
      <c r="B4798" s="2"/>
    </row>
    <row r="4799" spans="1:2" x14ac:dyDescent="0.25">
      <c r="A4799" s="2"/>
      <c r="B4799" s="2"/>
    </row>
    <row r="4800" spans="1:2" x14ac:dyDescent="0.25">
      <c r="A4800" s="2"/>
      <c r="B4800" s="2"/>
    </row>
    <row r="4801" spans="1:2" x14ac:dyDescent="0.25">
      <c r="A4801" s="2"/>
      <c r="B4801" s="2"/>
    </row>
    <row r="4802" spans="1:2" x14ac:dyDescent="0.25">
      <c r="A4802" s="2"/>
      <c r="B4802" s="2"/>
    </row>
    <row r="4803" spans="1:2" x14ac:dyDescent="0.25">
      <c r="A4803" s="2"/>
      <c r="B4803" s="2"/>
    </row>
    <row r="4804" spans="1:2" x14ac:dyDescent="0.25">
      <c r="A4804" s="2"/>
      <c r="B4804" s="2"/>
    </row>
    <row r="4805" spans="1:2" x14ac:dyDescent="0.25">
      <c r="A4805" s="2"/>
      <c r="B4805" s="2"/>
    </row>
    <row r="4806" spans="1:2" x14ac:dyDescent="0.25">
      <c r="A4806" s="2"/>
      <c r="B4806" s="2"/>
    </row>
    <row r="4807" spans="1:2" x14ac:dyDescent="0.25">
      <c r="A4807" s="2"/>
      <c r="B4807" s="2"/>
    </row>
    <row r="4808" spans="1:2" x14ac:dyDescent="0.25">
      <c r="A4808" s="2"/>
      <c r="B4808" s="2"/>
    </row>
    <row r="4809" spans="1:2" x14ac:dyDescent="0.25">
      <c r="A4809" s="2"/>
      <c r="B4809" s="2"/>
    </row>
    <row r="4810" spans="1:2" x14ac:dyDescent="0.25">
      <c r="A4810" s="2"/>
      <c r="B4810" s="2"/>
    </row>
    <row r="4811" spans="1:2" x14ac:dyDescent="0.25">
      <c r="A4811" s="2"/>
      <c r="B4811" s="2"/>
    </row>
    <row r="4812" spans="1:2" x14ac:dyDescent="0.25">
      <c r="A4812" s="2"/>
      <c r="B4812" s="2"/>
    </row>
    <row r="4813" spans="1:2" x14ac:dyDescent="0.25">
      <c r="A4813" s="2"/>
      <c r="B4813" s="2"/>
    </row>
    <row r="4814" spans="1:2" x14ac:dyDescent="0.25">
      <c r="A4814" s="2"/>
      <c r="B4814" s="2"/>
    </row>
    <row r="4815" spans="1:2" x14ac:dyDescent="0.25">
      <c r="A4815" s="2"/>
      <c r="B4815" s="2"/>
    </row>
    <row r="4816" spans="1:2" x14ac:dyDescent="0.25">
      <c r="A4816" s="2"/>
      <c r="B4816" s="2"/>
    </row>
    <row r="4817" spans="1:2" x14ac:dyDescent="0.25">
      <c r="A4817" s="2"/>
      <c r="B4817" s="2"/>
    </row>
    <row r="4818" spans="1:2" x14ac:dyDescent="0.25">
      <c r="A4818" s="2"/>
      <c r="B4818" s="2"/>
    </row>
    <row r="4819" spans="1:2" x14ac:dyDescent="0.25">
      <c r="A4819" s="2"/>
      <c r="B4819" s="2"/>
    </row>
    <row r="4820" spans="1:2" x14ac:dyDescent="0.25">
      <c r="A4820" s="2"/>
      <c r="B4820" s="2"/>
    </row>
    <row r="4821" spans="1:2" x14ac:dyDescent="0.25">
      <c r="A4821" s="2"/>
      <c r="B4821" s="2"/>
    </row>
    <row r="4822" spans="1:2" x14ac:dyDescent="0.25">
      <c r="A4822" s="2"/>
      <c r="B4822" s="2"/>
    </row>
    <row r="4823" spans="1:2" x14ac:dyDescent="0.25">
      <c r="A4823" s="2"/>
      <c r="B4823" s="2"/>
    </row>
    <row r="4824" spans="1:2" x14ac:dyDescent="0.25">
      <c r="A4824" s="2"/>
      <c r="B4824" s="2"/>
    </row>
    <row r="4825" spans="1:2" x14ac:dyDescent="0.25">
      <c r="A4825" s="2"/>
      <c r="B4825" s="2"/>
    </row>
    <row r="4826" spans="1:2" x14ac:dyDescent="0.25">
      <c r="A4826" s="2"/>
      <c r="B4826" s="2"/>
    </row>
    <row r="4827" spans="1:2" x14ac:dyDescent="0.25">
      <c r="A4827" s="2"/>
      <c r="B4827" s="2"/>
    </row>
    <row r="4828" spans="1:2" x14ac:dyDescent="0.25">
      <c r="A4828" s="2"/>
      <c r="B4828" s="2"/>
    </row>
    <row r="4829" spans="1:2" x14ac:dyDescent="0.25">
      <c r="A4829" s="2"/>
      <c r="B4829" s="2"/>
    </row>
    <row r="4830" spans="1:2" x14ac:dyDescent="0.25">
      <c r="A4830" s="2"/>
      <c r="B4830" s="2"/>
    </row>
    <row r="4831" spans="1:2" x14ac:dyDescent="0.25">
      <c r="A4831" s="2"/>
      <c r="B4831" s="2"/>
    </row>
    <row r="4832" spans="1:2" x14ac:dyDescent="0.25">
      <c r="A4832" s="2"/>
      <c r="B4832" s="2"/>
    </row>
    <row r="4833" spans="1:2" x14ac:dyDescent="0.25">
      <c r="A4833" s="2"/>
      <c r="B4833" s="2"/>
    </row>
    <row r="4834" spans="1:2" x14ac:dyDescent="0.25">
      <c r="A4834" s="2"/>
      <c r="B4834" s="2"/>
    </row>
    <row r="4835" spans="1:2" x14ac:dyDescent="0.25">
      <c r="A4835" s="2"/>
      <c r="B4835" s="2"/>
    </row>
    <row r="4836" spans="1:2" x14ac:dyDescent="0.25">
      <c r="A4836" s="2"/>
      <c r="B4836" s="2"/>
    </row>
    <row r="4837" spans="1:2" x14ac:dyDescent="0.25">
      <c r="A4837" s="2"/>
      <c r="B4837" s="2"/>
    </row>
    <row r="4838" spans="1:2" x14ac:dyDescent="0.25">
      <c r="A4838" s="2"/>
      <c r="B4838" s="2"/>
    </row>
    <row r="4839" spans="1:2" x14ac:dyDescent="0.25">
      <c r="A4839" s="2"/>
      <c r="B4839" s="2"/>
    </row>
    <row r="4840" spans="1:2" x14ac:dyDescent="0.25">
      <c r="A4840" s="2"/>
      <c r="B4840" s="2"/>
    </row>
    <row r="4841" spans="1:2" x14ac:dyDescent="0.25">
      <c r="A4841" s="2"/>
      <c r="B4841" s="2"/>
    </row>
    <row r="4842" spans="1:2" x14ac:dyDescent="0.25">
      <c r="A4842" s="2"/>
      <c r="B4842" s="2"/>
    </row>
    <row r="4843" spans="1:2" x14ac:dyDescent="0.25">
      <c r="A4843" s="2"/>
      <c r="B4843" s="2"/>
    </row>
    <row r="4844" spans="1:2" x14ac:dyDescent="0.25">
      <c r="A4844" s="2"/>
      <c r="B4844" s="2"/>
    </row>
    <row r="4845" spans="1:2" x14ac:dyDescent="0.25">
      <c r="A4845" s="2"/>
      <c r="B4845" s="2"/>
    </row>
    <row r="4846" spans="1:2" x14ac:dyDescent="0.25">
      <c r="A4846" s="2"/>
      <c r="B4846" s="2"/>
    </row>
    <row r="4847" spans="1:2" x14ac:dyDescent="0.25">
      <c r="A4847" s="2"/>
      <c r="B4847" s="2"/>
    </row>
    <row r="4848" spans="1:2" x14ac:dyDescent="0.25">
      <c r="A4848" s="2"/>
      <c r="B4848" s="2"/>
    </row>
    <row r="4849" spans="1:2" x14ac:dyDescent="0.25">
      <c r="A4849" s="2"/>
      <c r="B4849" s="2"/>
    </row>
    <row r="4850" spans="1:2" x14ac:dyDescent="0.25">
      <c r="A4850" s="2"/>
      <c r="B4850" s="2"/>
    </row>
    <row r="4851" spans="1:2" x14ac:dyDescent="0.25">
      <c r="A4851" s="2"/>
      <c r="B4851" s="2"/>
    </row>
    <row r="4852" spans="1:2" x14ac:dyDescent="0.25">
      <c r="A4852" s="2"/>
      <c r="B4852" s="2"/>
    </row>
    <row r="4853" spans="1:2" x14ac:dyDescent="0.25">
      <c r="A4853" s="2"/>
      <c r="B4853" s="2"/>
    </row>
    <row r="4854" spans="1:2" x14ac:dyDescent="0.25">
      <c r="A4854" s="2"/>
      <c r="B4854" s="2"/>
    </row>
    <row r="4855" spans="1:2" x14ac:dyDescent="0.25">
      <c r="A4855" s="2"/>
      <c r="B4855" s="2"/>
    </row>
    <row r="4856" spans="1:2" x14ac:dyDescent="0.25">
      <c r="A4856" s="2"/>
      <c r="B4856" s="2"/>
    </row>
    <row r="4857" spans="1:2" x14ac:dyDescent="0.25">
      <c r="A4857" s="2"/>
      <c r="B4857" s="2"/>
    </row>
    <row r="4858" spans="1:2" x14ac:dyDescent="0.25">
      <c r="A4858" s="2"/>
      <c r="B4858" s="2"/>
    </row>
    <row r="4859" spans="1:2" x14ac:dyDescent="0.25">
      <c r="A4859" s="2"/>
      <c r="B4859" s="2"/>
    </row>
    <row r="4860" spans="1:2" x14ac:dyDescent="0.25">
      <c r="A4860" s="2"/>
      <c r="B4860" s="2"/>
    </row>
    <row r="4861" spans="1:2" x14ac:dyDescent="0.25">
      <c r="A4861" s="2"/>
      <c r="B4861" s="2"/>
    </row>
    <row r="4862" spans="1:2" x14ac:dyDescent="0.25">
      <c r="A4862" s="2"/>
      <c r="B4862" s="2"/>
    </row>
    <row r="4863" spans="1:2" x14ac:dyDescent="0.25">
      <c r="A4863" s="2"/>
      <c r="B4863" s="2"/>
    </row>
    <row r="4864" spans="1:2" x14ac:dyDescent="0.25">
      <c r="A4864" s="2"/>
      <c r="B4864" s="2"/>
    </row>
    <row r="4865" spans="1:2" x14ac:dyDescent="0.25">
      <c r="A4865" s="2"/>
      <c r="B4865" s="2"/>
    </row>
    <row r="4866" spans="1:2" x14ac:dyDescent="0.25">
      <c r="A4866" s="2"/>
      <c r="B4866" s="2"/>
    </row>
    <row r="4867" spans="1:2" x14ac:dyDescent="0.25">
      <c r="A4867" s="2"/>
      <c r="B4867" s="2"/>
    </row>
    <row r="4868" spans="1:2" x14ac:dyDescent="0.25">
      <c r="A4868" s="2"/>
      <c r="B4868" s="2"/>
    </row>
    <row r="4869" spans="1:2" x14ac:dyDescent="0.25">
      <c r="A4869" s="2"/>
      <c r="B4869" s="2"/>
    </row>
    <row r="4870" spans="1:2" x14ac:dyDescent="0.25">
      <c r="A4870" s="2"/>
      <c r="B4870" s="2"/>
    </row>
    <row r="4871" spans="1:2" x14ac:dyDescent="0.25">
      <c r="A4871" s="2"/>
      <c r="B4871" s="2"/>
    </row>
    <row r="4872" spans="1:2" x14ac:dyDescent="0.25">
      <c r="A4872" s="2"/>
      <c r="B4872" s="2"/>
    </row>
    <row r="4873" spans="1:2" x14ac:dyDescent="0.25">
      <c r="A4873" s="2"/>
      <c r="B4873" s="2"/>
    </row>
    <row r="4874" spans="1:2" x14ac:dyDescent="0.25">
      <c r="A4874" s="2"/>
      <c r="B4874" s="2"/>
    </row>
    <row r="4875" spans="1:2" x14ac:dyDescent="0.25">
      <c r="A4875" s="2"/>
      <c r="B4875" s="2"/>
    </row>
    <row r="4876" spans="1:2" x14ac:dyDescent="0.25">
      <c r="A4876" s="2"/>
      <c r="B4876" s="2"/>
    </row>
    <row r="4877" spans="1:2" x14ac:dyDescent="0.25">
      <c r="A4877" s="2"/>
      <c r="B4877" s="2"/>
    </row>
    <row r="4878" spans="1:2" x14ac:dyDescent="0.25">
      <c r="A4878" s="2"/>
      <c r="B4878" s="2"/>
    </row>
    <row r="4879" spans="1:2" x14ac:dyDescent="0.25">
      <c r="A4879" s="2"/>
      <c r="B4879" s="2"/>
    </row>
    <row r="4880" spans="1:2" x14ac:dyDescent="0.25">
      <c r="A4880" s="2"/>
      <c r="B4880" s="2"/>
    </row>
    <row r="4881" spans="1:2" x14ac:dyDescent="0.25">
      <c r="A4881" s="2"/>
      <c r="B4881" s="2"/>
    </row>
    <row r="4882" spans="1:2" x14ac:dyDescent="0.25">
      <c r="A4882" s="2"/>
      <c r="B4882" s="2"/>
    </row>
    <row r="4883" spans="1:2" x14ac:dyDescent="0.25">
      <c r="A4883" s="2"/>
      <c r="B4883" s="2"/>
    </row>
    <row r="4884" spans="1:2" x14ac:dyDescent="0.25">
      <c r="A4884" s="2"/>
      <c r="B4884" s="2"/>
    </row>
    <row r="4885" spans="1:2" x14ac:dyDescent="0.25">
      <c r="A4885" s="2"/>
      <c r="B4885" s="2"/>
    </row>
    <row r="4886" spans="1:2" x14ac:dyDescent="0.25">
      <c r="A4886" s="2"/>
      <c r="B4886" s="2"/>
    </row>
    <row r="4887" spans="1:2" x14ac:dyDescent="0.25">
      <c r="A4887" s="2"/>
      <c r="B4887" s="2"/>
    </row>
    <row r="4888" spans="1:2" x14ac:dyDescent="0.25">
      <c r="A4888" s="2"/>
      <c r="B4888" s="2"/>
    </row>
    <row r="4889" spans="1:2" x14ac:dyDescent="0.25">
      <c r="A4889" s="2"/>
      <c r="B4889" s="2"/>
    </row>
    <row r="4890" spans="1:2" x14ac:dyDescent="0.25">
      <c r="A4890" s="2"/>
      <c r="B4890" s="2"/>
    </row>
    <row r="4891" spans="1:2" x14ac:dyDescent="0.25">
      <c r="A4891" s="2"/>
      <c r="B4891" s="2"/>
    </row>
    <row r="4892" spans="1:2" x14ac:dyDescent="0.25">
      <c r="A4892" s="2"/>
      <c r="B4892" s="2"/>
    </row>
    <row r="4893" spans="1:2" x14ac:dyDescent="0.25">
      <c r="A4893" s="2"/>
      <c r="B4893" s="2"/>
    </row>
    <row r="4894" spans="1:2" x14ac:dyDescent="0.25">
      <c r="A4894" s="2"/>
      <c r="B4894" s="2"/>
    </row>
    <row r="4895" spans="1:2" x14ac:dyDescent="0.25">
      <c r="A4895" s="2"/>
      <c r="B4895" s="2"/>
    </row>
    <row r="4896" spans="1:2" x14ac:dyDescent="0.25">
      <c r="A4896" s="2"/>
      <c r="B4896" s="2"/>
    </row>
    <row r="4897" spans="1:2" x14ac:dyDescent="0.25">
      <c r="A4897" s="2"/>
      <c r="B4897" s="2"/>
    </row>
    <row r="4898" spans="1:2" x14ac:dyDescent="0.25">
      <c r="A4898" s="2"/>
      <c r="B4898" s="2"/>
    </row>
    <row r="4899" spans="1:2" x14ac:dyDescent="0.25">
      <c r="A4899" s="2"/>
      <c r="B4899" s="2"/>
    </row>
    <row r="4900" spans="1:2" x14ac:dyDescent="0.25">
      <c r="A4900" s="2"/>
      <c r="B4900" s="2"/>
    </row>
    <row r="4901" spans="1:2" x14ac:dyDescent="0.25">
      <c r="A4901" s="2"/>
      <c r="B4901" s="2"/>
    </row>
    <row r="4902" spans="1:2" x14ac:dyDescent="0.25">
      <c r="A4902" s="2"/>
      <c r="B4902" s="2"/>
    </row>
    <row r="4903" spans="1:2" x14ac:dyDescent="0.25">
      <c r="A4903" s="2"/>
      <c r="B4903" s="2"/>
    </row>
    <row r="4904" spans="1:2" x14ac:dyDescent="0.25">
      <c r="A4904" s="2"/>
      <c r="B4904" s="2"/>
    </row>
    <row r="4905" spans="1:2" x14ac:dyDescent="0.25">
      <c r="A4905" s="2"/>
      <c r="B4905" s="2"/>
    </row>
    <row r="4906" spans="1:2" x14ac:dyDescent="0.25">
      <c r="A4906" s="2"/>
      <c r="B4906" s="2"/>
    </row>
    <row r="4907" spans="1:2" x14ac:dyDescent="0.25">
      <c r="A4907" s="2"/>
      <c r="B4907" s="2"/>
    </row>
    <row r="4908" spans="1:2" x14ac:dyDescent="0.25">
      <c r="A4908" s="2"/>
      <c r="B4908" s="2"/>
    </row>
    <row r="4909" spans="1:2" x14ac:dyDescent="0.25">
      <c r="A4909" s="2"/>
      <c r="B4909" s="2"/>
    </row>
    <row r="4910" spans="1:2" x14ac:dyDescent="0.25">
      <c r="A4910" s="2"/>
      <c r="B4910" s="2"/>
    </row>
    <row r="4911" spans="1:2" x14ac:dyDescent="0.25">
      <c r="A4911" s="2"/>
      <c r="B4911" s="2"/>
    </row>
    <row r="4912" spans="1:2" x14ac:dyDescent="0.25">
      <c r="A4912" s="2"/>
      <c r="B4912" s="2"/>
    </row>
    <row r="4913" spans="1:2" x14ac:dyDescent="0.25">
      <c r="A4913" s="2"/>
      <c r="B4913" s="2"/>
    </row>
    <row r="4914" spans="1:2" x14ac:dyDescent="0.25">
      <c r="A4914" s="2"/>
      <c r="B4914" s="2"/>
    </row>
    <row r="4915" spans="1:2" x14ac:dyDescent="0.25">
      <c r="A4915" s="2"/>
      <c r="B4915" s="2"/>
    </row>
    <row r="4916" spans="1:2" x14ac:dyDescent="0.25">
      <c r="A4916" s="2"/>
      <c r="B4916" s="2"/>
    </row>
    <row r="4917" spans="1:2" x14ac:dyDescent="0.25">
      <c r="A4917" s="2"/>
      <c r="B4917" s="2"/>
    </row>
    <row r="4918" spans="1:2" x14ac:dyDescent="0.25">
      <c r="A4918" s="2"/>
      <c r="B4918" s="2"/>
    </row>
    <row r="4919" spans="1:2" x14ac:dyDescent="0.25">
      <c r="A4919" s="2"/>
      <c r="B4919" s="2"/>
    </row>
    <row r="4920" spans="1:2" x14ac:dyDescent="0.25">
      <c r="A4920" s="2"/>
      <c r="B4920" s="2"/>
    </row>
    <row r="4921" spans="1:2" x14ac:dyDescent="0.25">
      <c r="A4921" s="2"/>
      <c r="B4921" s="2"/>
    </row>
    <row r="4922" spans="1:2" x14ac:dyDescent="0.25">
      <c r="A4922" s="2"/>
      <c r="B4922" s="2"/>
    </row>
    <row r="4923" spans="1:2" x14ac:dyDescent="0.25">
      <c r="A4923" s="2"/>
      <c r="B4923" s="2"/>
    </row>
    <row r="4924" spans="1:2" x14ac:dyDescent="0.25">
      <c r="A4924" s="2"/>
      <c r="B4924" s="2"/>
    </row>
    <row r="4925" spans="1:2" x14ac:dyDescent="0.25">
      <c r="A4925" s="2"/>
      <c r="B4925" s="2"/>
    </row>
    <row r="4926" spans="1:2" x14ac:dyDescent="0.25">
      <c r="A4926" s="2"/>
      <c r="B4926" s="2"/>
    </row>
    <row r="4927" spans="1:2" x14ac:dyDescent="0.25">
      <c r="A4927" s="2"/>
      <c r="B4927" s="2"/>
    </row>
    <row r="4928" spans="1:2" x14ac:dyDescent="0.25">
      <c r="A4928" s="2"/>
      <c r="B4928" s="2"/>
    </row>
    <row r="4929" spans="1:2" x14ac:dyDescent="0.25">
      <c r="A4929" s="2"/>
      <c r="B4929" s="2"/>
    </row>
    <row r="4930" spans="1:2" x14ac:dyDescent="0.25">
      <c r="A4930" s="2"/>
      <c r="B4930" s="2"/>
    </row>
    <row r="4931" spans="1:2" x14ac:dyDescent="0.25">
      <c r="A4931" s="2"/>
      <c r="B4931" s="2"/>
    </row>
    <row r="4932" spans="1:2" x14ac:dyDescent="0.25">
      <c r="A4932" s="2"/>
      <c r="B4932" s="2"/>
    </row>
    <row r="4933" spans="1:2" x14ac:dyDescent="0.25">
      <c r="A4933" s="2"/>
      <c r="B4933" s="2"/>
    </row>
    <row r="4934" spans="1:2" x14ac:dyDescent="0.25">
      <c r="A4934" s="2"/>
      <c r="B4934" s="2"/>
    </row>
    <row r="4935" spans="1:2" x14ac:dyDescent="0.25">
      <c r="A4935" s="2"/>
      <c r="B4935" s="2"/>
    </row>
    <row r="4936" spans="1:2" x14ac:dyDescent="0.25">
      <c r="A4936" s="2"/>
      <c r="B4936" s="2"/>
    </row>
    <row r="4937" spans="1:2" x14ac:dyDescent="0.25">
      <c r="A4937" s="2"/>
      <c r="B4937" s="2"/>
    </row>
    <row r="4938" spans="1:2" x14ac:dyDescent="0.25">
      <c r="A4938" s="2"/>
      <c r="B4938" s="2"/>
    </row>
    <row r="4939" spans="1:2" x14ac:dyDescent="0.25">
      <c r="A4939" s="2"/>
      <c r="B4939" s="2"/>
    </row>
    <row r="4940" spans="1:2" x14ac:dyDescent="0.25">
      <c r="A4940" s="2"/>
      <c r="B4940" s="2"/>
    </row>
    <row r="4941" spans="1:2" x14ac:dyDescent="0.25">
      <c r="A4941" s="2"/>
      <c r="B4941" s="2"/>
    </row>
    <row r="4942" spans="1:2" x14ac:dyDescent="0.25">
      <c r="A4942" s="2"/>
      <c r="B4942" s="2"/>
    </row>
    <row r="4943" spans="1:2" x14ac:dyDescent="0.25">
      <c r="A4943" s="2"/>
      <c r="B4943" s="2"/>
    </row>
    <row r="4944" spans="1:2" x14ac:dyDescent="0.25">
      <c r="A4944" s="2"/>
      <c r="B4944" s="2"/>
    </row>
    <row r="4945" spans="1:2" x14ac:dyDescent="0.25">
      <c r="A4945" s="2"/>
      <c r="B4945" s="2"/>
    </row>
    <row r="4946" spans="1:2" x14ac:dyDescent="0.25">
      <c r="A4946" s="2"/>
      <c r="B4946" s="2"/>
    </row>
    <row r="4947" spans="1:2" x14ac:dyDescent="0.25">
      <c r="A4947" s="2"/>
      <c r="B4947" s="2"/>
    </row>
    <row r="4948" spans="1:2" x14ac:dyDescent="0.25">
      <c r="A4948" s="2"/>
      <c r="B4948" s="2"/>
    </row>
    <row r="4949" spans="1:2" x14ac:dyDescent="0.25">
      <c r="A4949" s="2"/>
      <c r="B4949" s="2"/>
    </row>
    <row r="4950" spans="1:2" x14ac:dyDescent="0.25">
      <c r="A4950" s="2"/>
      <c r="B4950" s="2"/>
    </row>
    <row r="4951" spans="1:2" x14ac:dyDescent="0.25">
      <c r="A4951" s="2"/>
      <c r="B4951" s="2"/>
    </row>
    <row r="4952" spans="1:2" x14ac:dyDescent="0.25">
      <c r="A4952" s="2"/>
      <c r="B4952" s="2"/>
    </row>
    <row r="4953" spans="1:2" x14ac:dyDescent="0.25">
      <c r="A4953" s="2"/>
      <c r="B4953" s="2"/>
    </row>
    <row r="4954" spans="1:2" x14ac:dyDescent="0.25">
      <c r="A4954" s="2"/>
      <c r="B4954" s="2"/>
    </row>
    <row r="4955" spans="1:2" x14ac:dyDescent="0.25">
      <c r="A4955" s="2"/>
      <c r="B4955" s="2"/>
    </row>
    <row r="4956" spans="1:2" x14ac:dyDescent="0.25">
      <c r="A4956" s="2"/>
      <c r="B4956" s="2"/>
    </row>
    <row r="4957" spans="1:2" x14ac:dyDescent="0.25">
      <c r="A4957" s="2"/>
      <c r="B4957" s="2"/>
    </row>
    <row r="4958" spans="1:2" x14ac:dyDescent="0.25">
      <c r="A4958" s="2"/>
      <c r="B4958" s="2"/>
    </row>
    <row r="4959" spans="1:2" x14ac:dyDescent="0.25">
      <c r="A4959" s="2"/>
      <c r="B4959" s="2"/>
    </row>
    <row r="4960" spans="1:2" x14ac:dyDescent="0.25">
      <c r="A4960" s="2"/>
      <c r="B4960" s="2"/>
    </row>
    <row r="4961" spans="1:2" x14ac:dyDescent="0.25">
      <c r="A4961" s="2"/>
      <c r="B4961" s="2"/>
    </row>
    <row r="4962" spans="1:2" x14ac:dyDescent="0.25">
      <c r="A4962" s="2"/>
      <c r="B4962" s="2"/>
    </row>
    <row r="4963" spans="1:2" x14ac:dyDescent="0.25">
      <c r="A4963" s="2"/>
      <c r="B4963" s="2"/>
    </row>
    <row r="4964" spans="1:2" x14ac:dyDescent="0.25">
      <c r="A4964" s="2"/>
      <c r="B4964" s="2"/>
    </row>
    <row r="4965" spans="1:2" x14ac:dyDescent="0.25">
      <c r="A4965" s="2"/>
      <c r="B4965" s="2"/>
    </row>
    <row r="4966" spans="1:2" x14ac:dyDescent="0.25">
      <c r="A4966" s="2"/>
      <c r="B4966" s="2"/>
    </row>
    <row r="4967" spans="1:2" x14ac:dyDescent="0.25">
      <c r="A4967" s="2"/>
      <c r="B4967" s="2"/>
    </row>
    <row r="4968" spans="1:2" x14ac:dyDescent="0.25">
      <c r="A4968" s="2"/>
      <c r="B4968" s="2"/>
    </row>
    <row r="4969" spans="1:2" x14ac:dyDescent="0.25">
      <c r="A4969" s="2"/>
      <c r="B4969" s="2"/>
    </row>
    <row r="4970" spans="1:2" x14ac:dyDescent="0.25">
      <c r="A4970" s="2"/>
      <c r="B4970" s="2"/>
    </row>
    <row r="4971" spans="1:2" x14ac:dyDescent="0.25">
      <c r="A4971" s="2"/>
      <c r="B4971" s="2"/>
    </row>
    <row r="4972" spans="1:2" x14ac:dyDescent="0.25">
      <c r="A4972" s="2"/>
      <c r="B4972" s="2"/>
    </row>
    <row r="4973" spans="1:2" x14ac:dyDescent="0.25">
      <c r="A4973" s="2"/>
      <c r="B4973" s="2"/>
    </row>
    <row r="4974" spans="1:2" x14ac:dyDescent="0.25">
      <c r="A4974" s="2"/>
      <c r="B4974" s="2"/>
    </row>
    <row r="4975" spans="1:2" x14ac:dyDescent="0.25">
      <c r="A4975" s="2"/>
      <c r="B4975" s="2"/>
    </row>
    <row r="4976" spans="1:2" x14ac:dyDescent="0.25">
      <c r="A4976" s="2"/>
      <c r="B4976" s="2"/>
    </row>
    <row r="4977" spans="1:2" x14ac:dyDescent="0.25">
      <c r="A4977" s="2"/>
      <c r="B4977" s="2"/>
    </row>
    <row r="4978" spans="1:2" x14ac:dyDescent="0.25">
      <c r="A4978" s="2"/>
      <c r="B4978" s="2"/>
    </row>
    <row r="4979" spans="1:2" x14ac:dyDescent="0.25">
      <c r="A4979" s="2"/>
      <c r="B4979" s="2"/>
    </row>
    <row r="4980" spans="1:2" x14ac:dyDescent="0.25">
      <c r="A4980" s="2"/>
      <c r="B4980" s="2"/>
    </row>
    <row r="4981" spans="1:2" x14ac:dyDescent="0.25">
      <c r="A4981" s="2"/>
      <c r="B4981" s="2"/>
    </row>
    <row r="4982" spans="1:2" x14ac:dyDescent="0.25">
      <c r="A4982" s="2"/>
      <c r="B4982" s="2"/>
    </row>
    <row r="4983" spans="1:2" x14ac:dyDescent="0.25">
      <c r="A4983" s="2"/>
      <c r="B4983" s="2"/>
    </row>
    <row r="4984" spans="1:2" x14ac:dyDescent="0.25">
      <c r="A4984" s="2"/>
      <c r="B4984" s="2"/>
    </row>
    <row r="4985" spans="1:2" x14ac:dyDescent="0.25">
      <c r="A4985" s="2"/>
      <c r="B4985" s="2"/>
    </row>
    <row r="4986" spans="1:2" x14ac:dyDescent="0.25">
      <c r="A4986" s="2"/>
      <c r="B4986" s="2"/>
    </row>
    <row r="4987" spans="1:2" x14ac:dyDescent="0.25">
      <c r="A4987" s="2"/>
      <c r="B4987" s="2"/>
    </row>
    <row r="4988" spans="1:2" x14ac:dyDescent="0.25">
      <c r="A4988" s="2"/>
      <c r="B4988" s="2"/>
    </row>
    <row r="4989" spans="1:2" x14ac:dyDescent="0.25">
      <c r="A4989" s="2"/>
      <c r="B4989" s="2"/>
    </row>
    <row r="4990" spans="1:2" x14ac:dyDescent="0.25">
      <c r="A4990" s="2"/>
      <c r="B4990" s="2"/>
    </row>
    <row r="4991" spans="1:2" x14ac:dyDescent="0.25">
      <c r="A4991" s="2"/>
      <c r="B4991" s="2"/>
    </row>
    <row r="4992" spans="1:2" x14ac:dyDescent="0.25">
      <c r="A4992" s="2"/>
      <c r="B4992" s="2"/>
    </row>
    <row r="4993" spans="1:2" x14ac:dyDescent="0.25">
      <c r="A4993" s="2"/>
      <c r="B4993" s="2"/>
    </row>
    <row r="4994" spans="1:2" x14ac:dyDescent="0.25">
      <c r="A4994" s="2"/>
      <c r="B4994" s="2"/>
    </row>
    <row r="4995" spans="1:2" x14ac:dyDescent="0.25">
      <c r="A4995" s="2"/>
      <c r="B4995" s="2"/>
    </row>
    <row r="4996" spans="1:2" x14ac:dyDescent="0.25">
      <c r="A4996" s="2"/>
      <c r="B4996" s="2"/>
    </row>
    <row r="4997" spans="1:2" x14ac:dyDescent="0.25">
      <c r="A4997" s="2"/>
      <c r="B4997" s="2"/>
    </row>
    <row r="4998" spans="1:2" x14ac:dyDescent="0.25">
      <c r="A4998" s="2"/>
      <c r="B4998" s="2"/>
    </row>
    <row r="4999" spans="1:2" x14ac:dyDescent="0.25">
      <c r="A4999" s="2"/>
      <c r="B4999" s="2"/>
    </row>
    <row r="5000" spans="1:2" x14ac:dyDescent="0.25">
      <c r="A5000" s="2"/>
      <c r="B5000" s="2"/>
    </row>
    <row r="5001" spans="1:2" x14ac:dyDescent="0.25">
      <c r="A5001" s="2"/>
      <c r="B5001" s="2"/>
    </row>
    <row r="5002" spans="1:2" x14ac:dyDescent="0.25">
      <c r="A5002" s="2"/>
      <c r="B5002" s="2"/>
    </row>
    <row r="5003" spans="1:2" x14ac:dyDescent="0.25">
      <c r="A5003" s="2"/>
      <c r="B5003" s="2"/>
    </row>
    <row r="5004" spans="1:2" x14ac:dyDescent="0.25">
      <c r="A5004" s="2"/>
      <c r="B5004" s="2"/>
    </row>
    <row r="5005" spans="1:2" x14ac:dyDescent="0.25">
      <c r="A5005" s="2"/>
      <c r="B5005" s="2"/>
    </row>
    <row r="5006" spans="1:2" x14ac:dyDescent="0.25">
      <c r="A5006" s="2"/>
      <c r="B5006" s="2"/>
    </row>
    <row r="5007" spans="1:2" x14ac:dyDescent="0.25">
      <c r="A5007" s="2"/>
      <c r="B5007" s="2"/>
    </row>
    <row r="5008" spans="1:2" x14ac:dyDescent="0.25">
      <c r="A5008" s="2"/>
      <c r="B5008" s="2"/>
    </row>
    <row r="5009" spans="1:2" x14ac:dyDescent="0.25">
      <c r="A5009" s="2"/>
      <c r="B5009" s="2"/>
    </row>
    <row r="5010" spans="1:2" x14ac:dyDescent="0.25">
      <c r="A5010" s="2"/>
      <c r="B5010" s="2"/>
    </row>
    <row r="5011" spans="1:2" x14ac:dyDescent="0.25">
      <c r="A5011" s="2"/>
      <c r="B5011" s="2"/>
    </row>
    <row r="5012" spans="1:2" x14ac:dyDescent="0.25">
      <c r="A5012" s="2"/>
      <c r="B5012" s="2"/>
    </row>
    <row r="5013" spans="1:2" x14ac:dyDescent="0.25">
      <c r="A5013" s="2"/>
      <c r="B5013" s="2"/>
    </row>
    <row r="5014" spans="1:2" x14ac:dyDescent="0.25">
      <c r="A5014" s="2"/>
      <c r="B5014" s="2"/>
    </row>
    <row r="5015" spans="1:2" x14ac:dyDescent="0.25">
      <c r="A5015" s="2"/>
      <c r="B5015" s="2"/>
    </row>
    <row r="5016" spans="1:2" x14ac:dyDescent="0.25">
      <c r="A5016" s="2"/>
      <c r="B5016" s="2"/>
    </row>
    <row r="5017" spans="1:2" x14ac:dyDescent="0.25">
      <c r="A5017" s="2"/>
      <c r="B5017" s="2"/>
    </row>
    <row r="5018" spans="1:2" x14ac:dyDescent="0.25">
      <c r="A5018" s="2"/>
      <c r="B5018" s="2"/>
    </row>
    <row r="5019" spans="1:2" x14ac:dyDescent="0.25">
      <c r="A5019" s="2"/>
      <c r="B5019" s="2"/>
    </row>
    <row r="5020" spans="1:2" x14ac:dyDescent="0.25">
      <c r="A5020" s="2"/>
      <c r="B5020" s="2"/>
    </row>
    <row r="5021" spans="1:2" x14ac:dyDescent="0.25">
      <c r="A5021" s="2"/>
      <c r="B5021" s="2"/>
    </row>
    <row r="5022" spans="1:2" x14ac:dyDescent="0.25">
      <c r="A5022" s="2"/>
      <c r="B5022" s="2"/>
    </row>
    <row r="5023" spans="1:2" x14ac:dyDescent="0.25">
      <c r="A5023" s="2"/>
      <c r="B5023" s="2"/>
    </row>
    <row r="5024" spans="1:2" x14ac:dyDescent="0.25">
      <c r="A5024" s="2"/>
      <c r="B5024" s="2"/>
    </row>
    <row r="5025" spans="1:2" x14ac:dyDescent="0.25">
      <c r="A5025" s="2"/>
      <c r="B5025" s="2"/>
    </row>
    <row r="5026" spans="1:2" x14ac:dyDescent="0.25">
      <c r="A5026" s="2"/>
      <c r="B5026" s="2"/>
    </row>
    <row r="5027" spans="1:2" x14ac:dyDescent="0.25">
      <c r="A5027" s="2"/>
      <c r="B5027" s="2"/>
    </row>
    <row r="5028" spans="1:2" x14ac:dyDescent="0.25">
      <c r="A5028" s="2"/>
      <c r="B5028" s="2"/>
    </row>
    <row r="5029" spans="1:2" x14ac:dyDescent="0.25">
      <c r="A5029" s="2"/>
      <c r="B5029" s="2"/>
    </row>
    <row r="5030" spans="1:2" x14ac:dyDescent="0.25">
      <c r="A5030" s="2"/>
      <c r="B5030" s="2"/>
    </row>
    <row r="5031" spans="1:2" x14ac:dyDescent="0.25">
      <c r="A5031" s="2"/>
      <c r="B5031" s="2"/>
    </row>
    <row r="5032" spans="1:2" x14ac:dyDescent="0.25">
      <c r="A5032" s="2"/>
      <c r="B5032" s="2"/>
    </row>
    <row r="5033" spans="1:2" x14ac:dyDescent="0.25">
      <c r="A5033" s="2"/>
      <c r="B5033" s="2"/>
    </row>
    <row r="5034" spans="1:2" x14ac:dyDescent="0.25">
      <c r="A5034" s="2"/>
      <c r="B5034" s="2"/>
    </row>
    <row r="5035" spans="1:2" x14ac:dyDescent="0.25">
      <c r="A5035" s="2"/>
      <c r="B5035" s="2"/>
    </row>
    <row r="5036" spans="1:2" x14ac:dyDescent="0.25">
      <c r="A5036" s="2"/>
      <c r="B5036" s="2"/>
    </row>
    <row r="5037" spans="1:2" x14ac:dyDescent="0.25">
      <c r="A5037" s="2"/>
      <c r="B5037" s="2"/>
    </row>
    <row r="5038" spans="1:2" x14ac:dyDescent="0.25">
      <c r="A5038" s="2"/>
      <c r="B5038" s="2"/>
    </row>
    <row r="5039" spans="1:2" x14ac:dyDescent="0.25">
      <c r="A5039" s="2"/>
      <c r="B5039" s="2"/>
    </row>
    <row r="5040" spans="1:2" x14ac:dyDescent="0.25">
      <c r="A5040" s="2"/>
      <c r="B5040" s="2"/>
    </row>
    <row r="5041" spans="1:2" x14ac:dyDescent="0.25">
      <c r="A5041" s="2"/>
      <c r="B5041" s="2"/>
    </row>
    <row r="5042" spans="1:2" x14ac:dyDescent="0.25">
      <c r="A5042" s="2"/>
      <c r="B5042" s="2"/>
    </row>
    <row r="5043" spans="1:2" x14ac:dyDescent="0.25">
      <c r="A5043" s="2"/>
      <c r="B5043" s="2"/>
    </row>
    <row r="5044" spans="1:2" x14ac:dyDescent="0.25">
      <c r="A5044" s="2"/>
      <c r="B5044" s="2"/>
    </row>
    <row r="5045" spans="1:2" x14ac:dyDescent="0.25">
      <c r="A5045" s="2"/>
      <c r="B5045" s="2"/>
    </row>
    <row r="5046" spans="1:2" x14ac:dyDescent="0.25">
      <c r="A5046" s="2"/>
      <c r="B5046" s="2"/>
    </row>
    <row r="5047" spans="1:2" x14ac:dyDescent="0.25">
      <c r="A5047" s="2"/>
      <c r="B5047" s="2"/>
    </row>
    <row r="5048" spans="1:2" x14ac:dyDescent="0.25">
      <c r="A5048" s="2"/>
      <c r="B5048" s="2"/>
    </row>
    <row r="5049" spans="1:2" x14ac:dyDescent="0.25">
      <c r="A5049" s="2"/>
      <c r="B5049" s="2"/>
    </row>
    <row r="5050" spans="1:2" x14ac:dyDescent="0.25">
      <c r="A5050" s="2"/>
      <c r="B5050" s="2"/>
    </row>
    <row r="5051" spans="1:2" x14ac:dyDescent="0.25">
      <c r="A5051" s="2"/>
      <c r="B5051" s="2"/>
    </row>
    <row r="5052" spans="1:2" x14ac:dyDescent="0.25">
      <c r="A5052" s="2"/>
      <c r="B5052" s="2"/>
    </row>
    <row r="5053" spans="1:2" x14ac:dyDescent="0.25">
      <c r="A5053" s="2"/>
      <c r="B5053" s="2"/>
    </row>
    <row r="5054" spans="1:2" x14ac:dyDescent="0.25">
      <c r="A5054" s="2"/>
      <c r="B5054" s="2"/>
    </row>
    <row r="5055" spans="1:2" x14ac:dyDescent="0.25">
      <c r="A5055" s="2"/>
      <c r="B5055" s="2"/>
    </row>
    <row r="5056" spans="1:2" x14ac:dyDescent="0.25">
      <c r="A5056" s="2"/>
      <c r="B5056" s="2"/>
    </row>
    <row r="5057" spans="1:2" x14ac:dyDescent="0.25">
      <c r="A5057" s="2"/>
      <c r="B5057" s="2"/>
    </row>
    <row r="5058" spans="1:2" x14ac:dyDescent="0.25">
      <c r="A5058" s="2"/>
      <c r="B5058" s="2"/>
    </row>
    <row r="5059" spans="1:2" x14ac:dyDescent="0.25">
      <c r="A5059" s="2"/>
      <c r="B5059" s="2"/>
    </row>
    <row r="5060" spans="1:2" x14ac:dyDescent="0.25">
      <c r="A5060" s="2"/>
      <c r="B5060" s="2"/>
    </row>
    <row r="5061" spans="1:2" x14ac:dyDescent="0.25">
      <c r="A5061" s="2"/>
      <c r="B5061" s="2"/>
    </row>
    <row r="5062" spans="1:2" x14ac:dyDescent="0.25">
      <c r="A5062" s="2"/>
      <c r="B5062" s="2"/>
    </row>
    <row r="5063" spans="1:2" x14ac:dyDescent="0.25">
      <c r="A5063" s="2"/>
      <c r="B5063" s="2"/>
    </row>
    <row r="5064" spans="1:2" x14ac:dyDescent="0.25">
      <c r="A5064" s="2"/>
      <c r="B5064" s="2"/>
    </row>
    <row r="5065" spans="1:2" x14ac:dyDescent="0.25">
      <c r="A5065" s="2"/>
      <c r="B5065" s="2"/>
    </row>
    <row r="5066" spans="1:2" x14ac:dyDescent="0.25">
      <c r="A5066" s="2"/>
      <c r="B5066" s="2"/>
    </row>
    <row r="5067" spans="1:2" x14ac:dyDescent="0.25">
      <c r="A5067" s="2"/>
      <c r="B5067" s="2"/>
    </row>
    <row r="5068" spans="1:2" x14ac:dyDescent="0.25">
      <c r="A5068" s="2"/>
      <c r="B5068" s="2"/>
    </row>
    <row r="5069" spans="1:2" x14ac:dyDescent="0.25">
      <c r="A5069" s="2"/>
      <c r="B5069" s="2"/>
    </row>
    <row r="5070" spans="1:2" x14ac:dyDescent="0.25">
      <c r="A5070" s="2"/>
      <c r="B5070" s="2"/>
    </row>
    <row r="5071" spans="1:2" x14ac:dyDescent="0.25">
      <c r="A5071" s="2"/>
      <c r="B5071" s="2"/>
    </row>
    <row r="5072" spans="1:2" x14ac:dyDescent="0.25">
      <c r="A5072" s="2"/>
      <c r="B5072" s="2"/>
    </row>
    <row r="5073" spans="1:2" x14ac:dyDescent="0.25">
      <c r="A5073" s="2"/>
      <c r="B5073" s="2"/>
    </row>
    <row r="5074" spans="1:2" x14ac:dyDescent="0.25">
      <c r="A5074" s="2"/>
      <c r="B5074" s="2"/>
    </row>
    <row r="5075" spans="1:2" x14ac:dyDescent="0.25">
      <c r="A5075" s="2"/>
      <c r="B5075" s="2"/>
    </row>
    <row r="5076" spans="1:2" x14ac:dyDescent="0.25">
      <c r="A5076" s="2"/>
      <c r="B5076" s="2"/>
    </row>
    <row r="5077" spans="1:2" x14ac:dyDescent="0.25">
      <c r="A5077" s="2"/>
      <c r="B5077" s="2"/>
    </row>
    <row r="5078" spans="1:2" x14ac:dyDescent="0.25">
      <c r="A5078" s="2"/>
      <c r="B5078" s="2"/>
    </row>
    <row r="5079" spans="1:2" x14ac:dyDescent="0.25">
      <c r="A5079" s="2"/>
      <c r="B5079" s="2"/>
    </row>
    <row r="5080" spans="1:2" x14ac:dyDescent="0.25">
      <c r="A5080" s="2"/>
      <c r="B5080" s="2"/>
    </row>
    <row r="5081" spans="1:2" x14ac:dyDescent="0.25">
      <c r="A5081" s="2"/>
      <c r="B5081" s="2"/>
    </row>
    <row r="5082" spans="1:2" x14ac:dyDescent="0.25">
      <c r="A5082" s="2"/>
      <c r="B5082" s="2"/>
    </row>
    <row r="5083" spans="1:2" x14ac:dyDescent="0.25">
      <c r="A5083" s="2"/>
      <c r="B5083" s="2"/>
    </row>
    <row r="5084" spans="1:2" x14ac:dyDescent="0.25">
      <c r="A5084" s="2"/>
      <c r="B5084" s="2"/>
    </row>
    <row r="5085" spans="1:2" x14ac:dyDescent="0.25">
      <c r="A5085" s="2"/>
      <c r="B5085" s="2"/>
    </row>
    <row r="5086" spans="1:2" x14ac:dyDescent="0.25">
      <c r="A5086" s="2"/>
      <c r="B5086" s="2"/>
    </row>
    <row r="5087" spans="1:2" x14ac:dyDescent="0.25">
      <c r="A5087" s="2"/>
      <c r="B5087" s="2"/>
    </row>
    <row r="5088" spans="1:2" x14ac:dyDescent="0.25">
      <c r="A5088" s="2"/>
      <c r="B5088" s="2"/>
    </row>
    <row r="5089" spans="1:2" x14ac:dyDescent="0.25">
      <c r="A5089" s="2"/>
      <c r="B5089" s="2"/>
    </row>
    <row r="5090" spans="1:2" x14ac:dyDescent="0.25">
      <c r="A5090" s="2"/>
      <c r="B5090" s="2"/>
    </row>
    <row r="5091" spans="1:2" x14ac:dyDescent="0.25">
      <c r="A5091" s="2"/>
      <c r="B5091" s="2"/>
    </row>
    <row r="5092" spans="1:2" x14ac:dyDescent="0.25">
      <c r="A5092" s="2"/>
      <c r="B5092" s="2"/>
    </row>
    <row r="5093" spans="1:2" x14ac:dyDescent="0.25">
      <c r="A5093" s="2"/>
      <c r="B5093" s="2"/>
    </row>
    <row r="5094" spans="1:2" x14ac:dyDescent="0.25">
      <c r="A5094" s="2"/>
      <c r="B5094" s="2"/>
    </row>
    <row r="5095" spans="1:2" x14ac:dyDescent="0.25">
      <c r="A5095" s="2"/>
      <c r="B5095" s="2"/>
    </row>
    <row r="5096" spans="1:2" x14ac:dyDescent="0.25">
      <c r="A5096" s="2"/>
      <c r="B5096" s="2"/>
    </row>
    <row r="5097" spans="1:2" x14ac:dyDescent="0.25">
      <c r="A5097" s="2"/>
      <c r="B5097" s="2"/>
    </row>
    <row r="5098" spans="1:2" x14ac:dyDescent="0.25">
      <c r="A5098" s="2"/>
      <c r="B5098" s="2"/>
    </row>
    <row r="5099" spans="1:2" x14ac:dyDescent="0.25">
      <c r="A5099" s="2"/>
      <c r="B5099" s="2"/>
    </row>
    <row r="5100" spans="1:2" x14ac:dyDescent="0.25">
      <c r="A5100" s="2"/>
      <c r="B5100" s="2"/>
    </row>
    <row r="5101" spans="1:2" x14ac:dyDescent="0.25">
      <c r="A5101" s="2"/>
      <c r="B5101" s="2"/>
    </row>
    <row r="5102" spans="1:2" x14ac:dyDescent="0.25">
      <c r="A5102" s="2"/>
      <c r="B5102" s="2"/>
    </row>
    <row r="5103" spans="1:2" x14ac:dyDescent="0.25">
      <c r="A5103" s="2"/>
      <c r="B5103" s="2"/>
    </row>
    <row r="5104" spans="1:2" x14ac:dyDescent="0.25">
      <c r="A5104" s="2"/>
      <c r="B5104" s="2"/>
    </row>
    <row r="5105" spans="1:2" x14ac:dyDescent="0.25">
      <c r="A5105" s="2"/>
      <c r="B5105" s="2"/>
    </row>
    <row r="5106" spans="1:2" x14ac:dyDescent="0.25">
      <c r="A5106" s="2"/>
      <c r="B5106" s="2"/>
    </row>
    <row r="5107" spans="1:2" x14ac:dyDescent="0.25">
      <c r="A5107" s="2"/>
      <c r="B5107" s="2"/>
    </row>
    <row r="5108" spans="1:2" x14ac:dyDescent="0.25">
      <c r="A5108" s="2"/>
      <c r="B5108" s="2"/>
    </row>
    <row r="5109" spans="1:2" x14ac:dyDescent="0.25">
      <c r="A5109" s="2"/>
      <c r="B5109" s="2"/>
    </row>
    <row r="5110" spans="1:2" x14ac:dyDescent="0.25">
      <c r="A5110" s="2"/>
      <c r="B5110" s="2"/>
    </row>
    <row r="5111" spans="1:2" x14ac:dyDescent="0.25">
      <c r="A5111" s="2"/>
      <c r="B5111" s="2"/>
    </row>
    <row r="5112" spans="1:2" x14ac:dyDescent="0.25">
      <c r="A5112" s="2"/>
      <c r="B5112" s="2"/>
    </row>
    <row r="5113" spans="1:2" x14ac:dyDescent="0.25">
      <c r="A5113" s="2"/>
      <c r="B5113" s="2"/>
    </row>
    <row r="5114" spans="1:2" x14ac:dyDescent="0.25">
      <c r="A5114" s="2"/>
      <c r="B5114" s="2"/>
    </row>
    <row r="5115" spans="1:2" x14ac:dyDescent="0.25">
      <c r="A5115" s="2"/>
      <c r="B5115" s="2"/>
    </row>
    <row r="5116" spans="1:2" x14ac:dyDescent="0.25">
      <c r="A5116" s="2"/>
      <c r="B5116" s="2"/>
    </row>
    <row r="5117" spans="1:2" x14ac:dyDescent="0.25">
      <c r="A5117" s="2"/>
      <c r="B5117" s="2"/>
    </row>
    <row r="5118" spans="1:2" x14ac:dyDescent="0.25">
      <c r="A5118" s="2"/>
      <c r="B5118" s="2"/>
    </row>
    <row r="5119" spans="1:2" x14ac:dyDescent="0.25">
      <c r="A5119" s="2"/>
      <c r="B5119" s="2"/>
    </row>
    <row r="5120" spans="1:2" x14ac:dyDescent="0.25">
      <c r="A5120" s="2"/>
      <c r="B5120" s="2"/>
    </row>
    <row r="5121" spans="1:2" x14ac:dyDescent="0.25">
      <c r="A5121" s="2"/>
      <c r="B5121" s="2"/>
    </row>
    <row r="5122" spans="1:2" x14ac:dyDescent="0.25">
      <c r="A5122" s="2"/>
      <c r="B5122" s="2"/>
    </row>
    <row r="5123" spans="1:2" x14ac:dyDescent="0.25">
      <c r="A5123" s="2"/>
      <c r="B5123" s="2"/>
    </row>
    <row r="5124" spans="1:2" x14ac:dyDescent="0.25">
      <c r="A5124" s="2"/>
      <c r="B5124" s="2"/>
    </row>
    <row r="5125" spans="1:2" x14ac:dyDescent="0.25">
      <c r="A5125" s="2"/>
      <c r="B5125" s="2"/>
    </row>
    <row r="5126" spans="1:2" x14ac:dyDescent="0.25">
      <c r="A5126" s="2"/>
      <c r="B5126" s="2"/>
    </row>
    <row r="5127" spans="1:2" x14ac:dyDescent="0.25">
      <c r="A5127" s="2"/>
      <c r="B5127" s="2"/>
    </row>
    <row r="5128" spans="1:2" x14ac:dyDescent="0.25">
      <c r="A5128" s="2"/>
      <c r="B5128" s="2"/>
    </row>
    <row r="5129" spans="1:2" x14ac:dyDescent="0.25">
      <c r="A5129" s="2"/>
      <c r="B5129" s="2"/>
    </row>
    <row r="5130" spans="1:2" x14ac:dyDescent="0.25">
      <c r="A5130" s="2"/>
      <c r="B5130" s="2"/>
    </row>
    <row r="5131" spans="1:2" x14ac:dyDescent="0.25">
      <c r="A5131" s="2"/>
      <c r="B5131" s="2"/>
    </row>
    <row r="5132" spans="1:2" x14ac:dyDescent="0.25">
      <c r="A5132" s="2"/>
      <c r="B5132" s="2"/>
    </row>
    <row r="5133" spans="1:2" x14ac:dyDescent="0.25">
      <c r="A5133" s="2"/>
      <c r="B5133" s="2"/>
    </row>
    <row r="5134" spans="1:2" x14ac:dyDescent="0.25">
      <c r="A5134" s="2"/>
      <c r="B5134" s="2"/>
    </row>
    <row r="5135" spans="1:2" x14ac:dyDescent="0.25">
      <c r="A5135" s="2"/>
      <c r="B5135" s="2"/>
    </row>
    <row r="5136" spans="1:2" x14ac:dyDescent="0.25">
      <c r="A5136" s="2"/>
      <c r="B5136" s="2"/>
    </row>
    <row r="5137" spans="1:2" x14ac:dyDescent="0.25">
      <c r="A5137" s="2"/>
      <c r="B5137" s="2"/>
    </row>
    <row r="5138" spans="1:2" x14ac:dyDescent="0.25">
      <c r="A5138" s="2"/>
      <c r="B5138" s="2"/>
    </row>
    <row r="5139" spans="1:2" x14ac:dyDescent="0.25">
      <c r="A5139" s="2"/>
      <c r="B5139" s="2"/>
    </row>
    <row r="5140" spans="1:2" x14ac:dyDescent="0.25">
      <c r="A5140" s="2"/>
      <c r="B5140" s="2"/>
    </row>
    <row r="5141" spans="1:2" x14ac:dyDescent="0.25">
      <c r="A5141" s="2"/>
      <c r="B5141" s="2"/>
    </row>
    <row r="5142" spans="1:2" x14ac:dyDescent="0.25">
      <c r="A5142" s="2"/>
      <c r="B5142" s="2"/>
    </row>
    <row r="5143" spans="1:2" x14ac:dyDescent="0.25">
      <c r="A5143" s="2"/>
      <c r="B5143" s="2"/>
    </row>
    <row r="5144" spans="1:2" x14ac:dyDescent="0.25">
      <c r="A5144" s="2"/>
      <c r="B5144" s="2"/>
    </row>
    <row r="5145" spans="1:2" x14ac:dyDescent="0.25">
      <c r="A5145" s="2"/>
      <c r="B5145" s="2"/>
    </row>
    <row r="5146" spans="1:2" x14ac:dyDescent="0.25">
      <c r="A5146" s="2"/>
      <c r="B5146" s="2"/>
    </row>
    <row r="5147" spans="1:2" x14ac:dyDescent="0.25">
      <c r="A5147" s="2"/>
      <c r="B5147" s="2"/>
    </row>
    <row r="5148" spans="1:2" x14ac:dyDescent="0.25">
      <c r="A5148" s="2"/>
      <c r="B5148" s="2"/>
    </row>
    <row r="5149" spans="1:2" x14ac:dyDescent="0.25">
      <c r="A5149" s="2"/>
      <c r="B5149" s="2"/>
    </row>
    <row r="5150" spans="1:2" x14ac:dyDescent="0.25">
      <c r="A5150" s="2"/>
      <c r="B5150" s="2"/>
    </row>
    <row r="5151" spans="1:2" x14ac:dyDescent="0.25">
      <c r="A5151" s="2"/>
      <c r="B5151" s="2"/>
    </row>
    <row r="5152" spans="1:2" x14ac:dyDescent="0.25">
      <c r="A5152" s="2"/>
      <c r="B5152" s="2"/>
    </row>
    <row r="5153" spans="1:2" x14ac:dyDescent="0.25">
      <c r="A5153" s="2"/>
      <c r="B5153" s="2"/>
    </row>
    <row r="5154" spans="1:2" x14ac:dyDescent="0.25">
      <c r="A5154" s="2"/>
      <c r="B5154" s="2"/>
    </row>
    <row r="5155" spans="1:2" x14ac:dyDescent="0.25">
      <c r="A5155" s="2"/>
      <c r="B5155" s="2"/>
    </row>
    <row r="5156" spans="1:2" x14ac:dyDescent="0.25">
      <c r="A5156" s="2"/>
      <c r="B5156" s="2"/>
    </row>
    <row r="5157" spans="1:2" x14ac:dyDescent="0.25">
      <c r="A5157" s="2"/>
      <c r="B5157" s="2"/>
    </row>
    <row r="5158" spans="1:2" x14ac:dyDescent="0.25">
      <c r="A5158" s="2"/>
      <c r="B5158" s="2"/>
    </row>
    <row r="5159" spans="1:2" x14ac:dyDescent="0.25">
      <c r="A5159" s="2"/>
      <c r="B5159" s="2"/>
    </row>
    <row r="5160" spans="1:2" x14ac:dyDescent="0.25">
      <c r="A5160" s="2"/>
      <c r="B5160" s="2"/>
    </row>
    <row r="5161" spans="1:2" x14ac:dyDescent="0.25">
      <c r="A5161" s="2"/>
      <c r="B5161" s="2"/>
    </row>
    <row r="5162" spans="1:2" x14ac:dyDescent="0.25">
      <c r="A5162" s="2"/>
      <c r="B5162" s="2"/>
    </row>
    <row r="5163" spans="1:2" x14ac:dyDescent="0.25">
      <c r="A5163" s="2"/>
      <c r="B5163" s="2"/>
    </row>
    <row r="5164" spans="1:2" x14ac:dyDescent="0.25">
      <c r="A5164" s="2"/>
      <c r="B5164" s="2"/>
    </row>
    <row r="5165" spans="1:2" x14ac:dyDescent="0.25">
      <c r="A5165" s="2"/>
      <c r="B5165" s="2"/>
    </row>
    <row r="5166" spans="1:2" x14ac:dyDescent="0.25">
      <c r="A5166" s="2"/>
      <c r="B5166" s="2"/>
    </row>
    <row r="5167" spans="1:2" x14ac:dyDescent="0.25">
      <c r="A5167" s="2"/>
      <c r="B5167" s="2"/>
    </row>
    <row r="5168" spans="1:2" x14ac:dyDescent="0.25">
      <c r="A5168" s="2"/>
      <c r="B5168" s="2"/>
    </row>
    <row r="5169" spans="1:2" x14ac:dyDescent="0.25">
      <c r="A5169" s="2"/>
      <c r="B5169" s="2"/>
    </row>
    <row r="5170" spans="1:2" x14ac:dyDescent="0.25">
      <c r="A5170" s="2"/>
      <c r="B5170" s="2"/>
    </row>
    <row r="5171" spans="1:2" x14ac:dyDescent="0.25">
      <c r="A5171" s="2"/>
      <c r="B5171" s="2"/>
    </row>
    <row r="5172" spans="1:2" x14ac:dyDescent="0.25">
      <c r="A5172" s="2"/>
      <c r="B5172" s="2"/>
    </row>
    <row r="5173" spans="1:2" x14ac:dyDescent="0.25">
      <c r="A5173" s="2"/>
      <c r="B5173" s="2"/>
    </row>
    <row r="5174" spans="1:2" x14ac:dyDescent="0.25">
      <c r="A5174" s="2"/>
      <c r="B5174" s="2"/>
    </row>
    <row r="5175" spans="1:2" x14ac:dyDescent="0.25">
      <c r="A5175" s="2"/>
      <c r="B5175" s="2"/>
    </row>
    <row r="5176" spans="1:2" x14ac:dyDescent="0.25">
      <c r="A5176" s="2"/>
      <c r="B5176" s="2"/>
    </row>
    <row r="5177" spans="1:2" x14ac:dyDescent="0.25">
      <c r="A5177" s="2"/>
      <c r="B5177" s="2"/>
    </row>
    <row r="5178" spans="1:2" x14ac:dyDescent="0.25">
      <c r="A5178" s="2"/>
      <c r="B5178" s="2"/>
    </row>
    <row r="5179" spans="1:2" x14ac:dyDescent="0.25">
      <c r="A5179" s="2"/>
      <c r="B5179" s="2"/>
    </row>
    <row r="5180" spans="1:2" x14ac:dyDescent="0.25">
      <c r="A5180" s="2"/>
      <c r="B5180" s="2"/>
    </row>
    <row r="5181" spans="1:2" x14ac:dyDescent="0.25">
      <c r="A5181" s="2"/>
      <c r="B5181" s="2"/>
    </row>
    <row r="5182" spans="1:2" x14ac:dyDescent="0.25">
      <c r="A5182" s="2"/>
      <c r="B5182" s="2"/>
    </row>
    <row r="5183" spans="1:2" x14ac:dyDescent="0.25">
      <c r="A5183" s="2"/>
      <c r="B5183" s="2"/>
    </row>
    <row r="5184" spans="1:2" x14ac:dyDescent="0.25">
      <c r="A5184" s="2"/>
      <c r="B5184" s="2"/>
    </row>
    <row r="5185" spans="1:2" x14ac:dyDescent="0.25">
      <c r="A5185" s="2"/>
      <c r="B5185" s="2"/>
    </row>
    <row r="5186" spans="1:2" x14ac:dyDescent="0.25">
      <c r="A5186" s="2"/>
      <c r="B5186" s="2"/>
    </row>
    <row r="5187" spans="1:2" x14ac:dyDescent="0.25">
      <c r="A5187" s="2"/>
      <c r="B5187" s="2"/>
    </row>
    <row r="5188" spans="1:2" x14ac:dyDescent="0.25">
      <c r="A5188" s="2"/>
      <c r="B5188" s="2"/>
    </row>
    <row r="5189" spans="1:2" x14ac:dyDescent="0.25">
      <c r="A5189" s="2"/>
      <c r="B5189" s="2"/>
    </row>
    <row r="5190" spans="1:2" x14ac:dyDescent="0.25">
      <c r="A5190" s="2"/>
      <c r="B5190" s="2"/>
    </row>
    <row r="5191" spans="1:2" x14ac:dyDescent="0.25">
      <c r="A5191" s="2"/>
      <c r="B5191" s="2"/>
    </row>
    <row r="5192" spans="1:2" x14ac:dyDescent="0.25">
      <c r="A5192" s="2"/>
      <c r="B5192" s="2"/>
    </row>
    <row r="5193" spans="1:2" x14ac:dyDescent="0.25">
      <c r="A5193" s="2"/>
      <c r="B5193" s="2"/>
    </row>
    <row r="5194" spans="1:2" x14ac:dyDescent="0.25">
      <c r="A5194" s="2"/>
      <c r="B5194" s="2"/>
    </row>
    <row r="5195" spans="1:2" x14ac:dyDescent="0.25">
      <c r="A5195" s="2"/>
      <c r="B5195" s="2"/>
    </row>
    <row r="5196" spans="1:2" x14ac:dyDescent="0.25">
      <c r="A5196" s="2"/>
      <c r="B5196" s="2"/>
    </row>
    <row r="5197" spans="1:2" x14ac:dyDescent="0.25">
      <c r="A5197" s="2"/>
      <c r="B5197" s="2"/>
    </row>
    <row r="5198" spans="1:2" x14ac:dyDescent="0.25">
      <c r="A5198" s="2"/>
      <c r="B5198" s="2"/>
    </row>
    <row r="5199" spans="1:2" x14ac:dyDescent="0.25">
      <c r="A5199" s="2"/>
      <c r="B5199" s="2"/>
    </row>
    <row r="5200" spans="1:2" x14ac:dyDescent="0.25">
      <c r="A5200" s="2"/>
      <c r="B5200" s="2"/>
    </row>
    <row r="5201" spans="1:2" x14ac:dyDescent="0.25">
      <c r="A5201" s="2"/>
      <c r="B5201" s="2"/>
    </row>
    <row r="5202" spans="1:2" x14ac:dyDescent="0.25">
      <c r="A5202" s="2"/>
      <c r="B5202" s="2"/>
    </row>
    <row r="5203" spans="1:2" x14ac:dyDescent="0.25">
      <c r="A5203" s="2"/>
      <c r="B5203" s="2"/>
    </row>
    <row r="5204" spans="1:2" x14ac:dyDescent="0.25">
      <c r="A5204" s="2"/>
      <c r="B5204" s="2"/>
    </row>
    <row r="5205" spans="1:2" x14ac:dyDescent="0.25">
      <c r="A5205" s="2"/>
      <c r="B5205" s="2"/>
    </row>
    <row r="5206" spans="1:2" x14ac:dyDescent="0.25">
      <c r="A5206" s="2"/>
      <c r="B5206" s="2"/>
    </row>
    <row r="5207" spans="1:2" x14ac:dyDescent="0.25">
      <c r="A5207" s="2"/>
      <c r="B5207" s="2"/>
    </row>
    <row r="5208" spans="1:2" x14ac:dyDescent="0.25">
      <c r="A5208" s="2"/>
      <c r="B5208" s="2"/>
    </row>
    <row r="5209" spans="1:2" x14ac:dyDescent="0.25">
      <c r="A5209" s="2"/>
      <c r="B5209" s="2"/>
    </row>
    <row r="5210" spans="1:2" x14ac:dyDescent="0.25">
      <c r="A5210" s="2"/>
      <c r="B5210" s="2"/>
    </row>
    <row r="5211" spans="1:2" x14ac:dyDescent="0.25">
      <c r="A5211" s="2"/>
      <c r="B5211" s="2"/>
    </row>
    <row r="5212" spans="1:2" x14ac:dyDescent="0.25">
      <c r="A5212" s="2"/>
      <c r="B5212" s="2"/>
    </row>
    <row r="5213" spans="1:2" x14ac:dyDescent="0.25">
      <c r="A5213" s="2"/>
      <c r="B5213" s="2"/>
    </row>
    <row r="5214" spans="1:2" x14ac:dyDescent="0.25">
      <c r="A5214" s="2"/>
      <c r="B5214" s="2"/>
    </row>
    <row r="5215" spans="1:2" x14ac:dyDescent="0.25">
      <c r="A5215" s="2"/>
      <c r="B5215" s="2"/>
    </row>
    <row r="5216" spans="1:2" x14ac:dyDescent="0.25">
      <c r="A5216" s="2"/>
      <c r="B5216" s="2"/>
    </row>
    <row r="5217" spans="1:2" x14ac:dyDescent="0.25">
      <c r="A5217" s="2"/>
      <c r="B5217" s="2"/>
    </row>
    <row r="5218" spans="1:2" x14ac:dyDescent="0.25">
      <c r="A5218" s="2"/>
      <c r="B5218" s="2"/>
    </row>
    <row r="5219" spans="1:2" x14ac:dyDescent="0.25">
      <c r="A5219" s="2"/>
      <c r="B5219" s="2"/>
    </row>
    <row r="5220" spans="1:2" x14ac:dyDescent="0.25">
      <c r="A5220" s="2"/>
      <c r="B5220" s="2"/>
    </row>
    <row r="5221" spans="1:2" x14ac:dyDescent="0.25">
      <c r="A5221" s="2"/>
      <c r="B5221" s="2"/>
    </row>
    <row r="5222" spans="1:2" x14ac:dyDescent="0.25">
      <c r="A5222" s="2"/>
      <c r="B5222" s="2"/>
    </row>
    <row r="5223" spans="1:2" x14ac:dyDescent="0.25">
      <c r="A5223" s="2"/>
      <c r="B5223" s="2"/>
    </row>
    <row r="5224" spans="1:2" x14ac:dyDescent="0.25">
      <c r="A5224" s="2"/>
      <c r="B5224" s="2"/>
    </row>
    <row r="5225" spans="1:2" x14ac:dyDescent="0.25">
      <c r="A5225" s="2"/>
      <c r="B5225" s="2"/>
    </row>
    <row r="5226" spans="1:2" x14ac:dyDescent="0.25">
      <c r="A5226" s="2"/>
      <c r="B5226" s="2"/>
    </row>
    <row r="5227" spans="1:2" x14ac:dyDescent="0.25">
      <c r="A5227" s="2"/>
      <c r="B5227" s="2"/>
    </row>
    <row r="5228" spans="1:2" x14ac:dyDescent="0.25">
      <c r="A5228" s="2"/>
      <c r="B5228" s="2"/>
    </row>
    <row r="5229" spans="1:2" x14ac:dyDescent="0.25">
      <c r="A5229" s="2"/>
      <c r="B5229" s="2"/>
    </row>
    <row r="5230" spans="1:2" x14ac:dyDescent="0.25">
      <c r="A5230" s="2"/>
      <c r="B5230" s="2"/>
    </row>
    <row r="5231" spans="1:2" x14ac:dyDescent="0.25">
      <c r="A5231" s="2"/>
      <c r="B5231" s="2"/>
    </row>
    <row r="5232" spans="1:2" x14ac:dyDescent="0.25">
      <c r="A5232" s="2"/>
      <c r="B5232" s="2"/>
    </row>
    <row r="5233" spans="1:2" x14ac:dyDescent="0.25">
      <c r="A5233" s="2"/>
      <c r="B5233" s="2"/>
    </row>
    <row r="5234" spans="1:2" x14ac:dyDescent="0.25">
      <c r="A5234" s="2"/>
      <c r="B5234" s="2"/>
    </row>
    <row r="5235" spans="1:2" x14ac:dyDescent="0.25">
      <c r="A5235" s="2"/>
      <c r="B5235" s="2"/>
    </row>
    <row r="5236" spans="1:2" x14ac:dyDescent="0.25">
      <c r="A5236" s="2"/>
      <c r="B5236" s="2"/>
    </row>
    <row r="5237" spans="1:2" x14ac:dyDescent="0.25">
      <c r="A5237" s="2"/>
      <c r="B5237" s="2"/>
    </row>
    <row r="5238" spans="1:2" x14ac:dyDescent="0.25">
      <c r="A5238" s="2"/>
      <c r="B5238" s="2"/>
    </row>
    <row r="5239" spans="1:2" x14ac:dyDescent="0.25">
      <c r="A5239" s="2"/>
      <c r="B5239" s="2"/>
    </row>
    <row r="5240" spans="1:2" x14ac:dyDescent="0.25">
      <c r="A5240" s="2"/>
      <c r="B5240" s="2"/>
    </row>
    <row r="5241" spans="1:2" x14ac:dyDescent="0.25">
      <c r="A5241" s="2"/>
      <c r="B5241" s="2"/>
    </row>
    <row r="5242" spans="1:2" x14ac:dyDescent="0.25">
      <c r="A5242" s="2"/>
      <c r="B5242" s="2"/>
    </row>
    <row r="5243" spans="1:2" x14ac:dyDescent="0.25">
      <c r="A5243" s="2"/>
      <c r="B5243" s="2"/>
    </row>
    <row r="5244" spans="1:2" x14ac:dyDescent="0.25">
      <c r="A5244" s="2"/>
      <c r="B5244" s="2"/>
    </row>
    <row r="5245" spans="1:2" x14ac:dyDescent="0.25">
      <c r="A5245" s="2"/>
      <c r="B5245" s="2"/>
    </row>
    <row r="5246" spans="1:2" x14ac:dyDescent="0.25">
      <c r="A5246" s="2"/>
      <c r="B5246" s="2"/>
    </row>
    <row r="5247" spans="1:2" x14ac:dyDescent="0.25">
      <c r="A5247" s="2"/>
      <c r="B5247" s="2"/>
    </row>
    <row r="5248" spans="1:2" x14ac:dyDescent="0.25">
      <c r="A5248" s="2"/>
      <c r="B5248" s="2"/>
    </row>
    <row r="5249" spans="1:2" x14ac:dyDescent="0.25">
      <c r="A5249" s="2"/>
      <c r="B5249" s="2"/>
    </row>
    <row r="5250" spans="1:2" x14ac:dyDescent="0.25">
      <c r="A5250" s="2"/>
      <c r="B5250" s="2"/>
    </row>
    <row r="5251" spans="1:2" x14ac:dyDescent="0.25">
      <c r="A5251" s="2"/>
      <c r="B5251" s="2"/>
    </row>
    <row r="5252" spans="1:2" x14ac:dyDescent="0.25">
      <c r="A5252" s="2"/>
      <c r="B5252" s="2"/>
    </row>
    <row r="5253" spans="1:2" x14ac:dyDescent="0.25">
      <c r="A5253" s="2"/>
      <c r="B5253" s="2"/>
    </row>
    <row r="5254" spans="1:2" x14ac:dyDescent="0.25">
      <c r="A5254" s="2"/>
      <c r="B5254" s="2"/>
    </row>
    <row r="5255" spans="1:2" x14ac:dyDescent="0.25">
      <c r="A5255" s="2"/>
      <c r="B5255" s="2"/>
    </row>
    <row r="5256" spans="1:2" x14ac:dyDescent="0.25">
      <c r="A5256" s="2"/>
      <c r="B5256" s="2"/>
    </row>
    <row r="5257" spans="1:2" x14ac:dyDescent="0.25">
      <c r="A5257" s="2"/>
      <c r="B5257" s="2"/>
    </row>
    <row r="5258" spans="1:2" x14ac:dyDescent="0.25">
      <c r="A5258" s="2"/>
      <c r="B5258" s="2"/>
    </row>
    <row r="5259" spans="1:2" x14ac:dyDescent="0.25">
      <c r="A5259" s="2"/>
      <c r="B5259" s="2"/>
    </row>
    <row r="5260" spans="1:2" x14ac:dyDescent="0.25">
      <c r="A5260" s="2"/>
      <c r="B5260" s="2"/>
    </row>
    <row r="5261" spans="1:2" x14ac:dyDescent="0.25">
      <c r="A5261" s="2"/>
      <c r="B5261" s="2"/>
    </row>
    <row r="5262" spans="1:2" x14ac:dyDescent="0.25">
      <c r="A5262" s="2"/>
      <c r="B5262" s="2"/>
    </row>
    <row r="5263" spans="1:2" x14ac:dyDescent="0.25">
      <c r="A5263" s="2"/>
      <c r="B5263" s="2"/>
    </row>
    <row r="5264" spans="1:2" x14ac:dyDescent="0.25">
      <c r="A5264" s="2"/>
      <c r="B5264" s="2"/>
    </row>
    <row r="5265" spans="1:2" x14ac:dyDescent="0.25">
      <c r="A5265" s="2"/>
      <c r="B5265" s="2"/>
    </row>
    <row r="5266" spans="1:2" x14ac:dyDescent="0.25">
      <c r="A5266" s="2"/>
      <c r="B5266" s="2"/>
    </row>
    <row r="5267" spans="1:2" x14ac:dyDescent="0.25">
      <c r="A5267" s="2"/>
      <c r="B5267" s="2"/>
    </row>
    <row r="5268" spans="1:2" x14ac:dyDescent="0.25">
      <c r="A5268" s="2"/>
      <c r="B5268" s="2"/>
    </row>
    <row r="5269" spans="1:2" x14ac:dyDescent="0.25">
      <c r="A5269" s="2"/>
      <c r="B5269" s="2"/>
    </row>
    <row r="5270" spans="1:2" x14ac:dyDescent="0.25">
      <c r="A5270" s="2"/>
      <c r="B5270" s="2"/>
    </row>
    <row r="5271" spans="1:2" x14ac:dyDescent="0.25">
      <c r="A5271" s="2"/>
      <c r="B5271" s="2"/>
    </row>
    <row r="5272" spans="1:2" x14ac:dyDescent="0.25">
      <c r="A5272" s="2"/>
      <c r="B5272" s="2"/>
    </row>
    <row r="5273" spans="1:2" x14ac:dyDescent="0.25">
      <c r="A5273" s="2"/>
      <c r="B5273" s="2"/>
    </row>
    <row r="5274" spans="1:2" x14ac:dyDescent="0.25">
      <c r="A5274" s="2"/>
      <c r="B5274" s="2"/>
    </row>
    <row r="5275" spans="1:2" x14ac:dyDescent="0.25">
      <c r="A5275" s="2"/>
      <c r="B5275" s="2"/>
    </row>
    <row r="5276" spans="1:2" x14ac:dyDescent="0.25">
      <c r="A5276" s="2"/>
      <c r="B5276" s="2"/>
    </row>
    <row r="5277" spans="1:2" x14ac:dyDescent="0.25">
      <c r="A5277" s="2"/>
      <c r="B5277" s="2"/>
    </row>
    <row r="5278" spans="1:2" x14ac:dyDescent="0.25">
      <c r="A5278" s="2"/>
      <c r="B5278" s="2"/>
    </row>
    <row r="5279" spans="1:2" x14ac:dyDescent="0.25">
      <c r="A5279" s="2"/>
      <c r="B5279" s="2"/>
    </row>
    <row r="5280" spans="1:2" x14ac:dyDescent="0.25">
      <c r="A5280" s="2"/>
      <c r="B5280" s="2"/>
    </row>
    <row r="5281" spans="1:2" x14ac:dyDescent="0.25">
      <c r="A5281" s="2"/>
      <c r="B5281" s="2"/>
    </row>
    <row r="5282" spans="1:2" x14ac:dyDescent="0.25">
      <c r="A5282" s="2"/>
      <c r="B5282" s="2"/>
    </row>
    <row r="5283" spans="1:2" x14ac:dyDescent="0.25">
      <c r="A5283" s="2"/>
      <c r="B5283" s="2"/>
    </row>
    <row r="5284" spans="1:2" x14ac:dyDescent="0.25">
      <c r="A5284" s="2"/>
      <c r="B5284" s="2"/>
    </row>
    <row r="5285" spans="1:2" x14ac:dyDescent="0.25">
      <c r="A5285" s="2"/>
      <c r="B5285" s="2"/>
    </row>
    <row r="5286" spans="1:2" x14ac:dyDescent="0.25">
      <c r="A5286" s="2"/>
      <c r="B5286" s="2"/>
    </row>
    <row r="5287" spans="1:2" x14ac:dyDescent="0.25">
      <c r="A5287" s="2"/>
      <c r="B5287" s="2"/>
    </row>
    <row r="5288" spans="1:2" x14ac:dyDescent="0.25">
      <c r="A5288" s="2"/>
      <c r="B5288" s="2"/>
    </row>
    <row r="5289" spans="1:2" x14ac:dyDescent="0.25">
      <c r="A5289" s="2"/>
      <c r="B5289" s="2"/>
    </row>
    <row r="5290" spans="1:2" x14ac:dyDescent="0.25">
      <c r="A5290" s="2"/>
      <c r="B5290" s="2"/>
    </row>
    <row r="5291" spans="1:2" x14ac:dyDescent="0.25">
      <c r="A5291" s="2"/>
      <c r="B5291" s="2"/>
    </row>
    <row r="5292" spans="1:2" x14ac:dyDescent="0.25">
      <c r="A5292" s="2"/>
      <c r="B5292" s="2"/>
    </row>
    <row r="5293" spans="1:2" x14ac:dyDescent="0.25">
      <c r="A5293" s="2"/>
      <c r="B5293" s="2"/>
    </row>
    <row r="5294" spans="1:2" x14ac:dyDescent="0.25">
      <c r="A5294" s="2"/>
      <c r="B5294" s="2"/>
    </row>
    <row r="5295" spans="1:2" x14ac:dyDescent="0.25">
      <c r="A5295" s="2"/>
      <c r="B5295" s="2"/>
    </row>
    <row r="5296" spans="1:2" x14ac:dyDescent="0.25">
      <c r="A5296" s="2"/>
      <c r="B5296" s="2"/>
    </row>
    <row r="5297" spans="1:2" x14ac:dyDescent="0.25">
      <c r="A5297" s="2"/>
      <c r="B5297" s="2"/>
    </row>
    <row r="5298" spans="1:2" x14ac:dyDescent="0.25">
      <c r="A5298" s="2"/>
      <c r="B5298" s="2"/>
    </row>
    <row r="5299" spans="1:2" x14ac:dyDescent="0.25">
      <c r="A5299" s="2"/>
      <c r="B5299" s="2"/>
    </row>
    <row r="5300" spans="1:2" x14ac:dyDescent="0.25">
      <c r="A5300" s="2"/>
      <c r="B5300" s="2"/>
    </row>
    <row r="5301" spans="1:2" x14ac:dyDescent="0.25">
      <c r="A5301" s="2"/>
      <c r="B5301" s="2"/>
    </row>
    <row r="5302" spans="1:2" x14ac:dyDescent="0.25">
      <c r="A5302" s="2"/>
      <c r="B5302" s="2"/>
    </row>
    <row r="5303" spans="1:2" x14ac:dyDescent="0.25">
      <c r="A5303" s="2"/>
      <c r="B5303" s="2"/>
    </row>
    <row r="5304" spans="1:2" x14ac:dyDescent="0.25">
      <c r="A5304" s="2"/>
      <c r="B5304" s="2"/>
    </row>
    <row r="5305" spans="1:2" x14ac:dyDescent="0.25">
      <c r="A5305" s="2"/>
      <c r="B5305" s="2"/>
    </row>
    <row r="5306" spans="1:2" x14ac:dyDescent="0.25">
      <c r="A5306" s="2"/>
      <c r="B5306" s="2"/>
    </row>
    <row r="5307" spans="1:2" x14ac:dyDescent="0.25">
      <c r="A5307" s="2"/>
      <c r="B5307" s="2"/>
    </row>
    <row r="5308" spans="1:2" x14ac:dyDescent="0.25">
      <c r="A5308" s="2"/>
      <c r="B5308" s="2"/>
    </row>
    <row r="5309" spans="1:2" x14ac:dyDescent="0.25">
      <c r="A5309" s="2"/>
      <c r="B5309" s="2"/>
    </row>
    <row r="5310" spans="1:2" x14ac:dyDescent="0.25">
      <c r="A5310" s="2"/>
      <c r="B5310" s="2"/>
    </row>
    <row r="5311" spans="1:2" x14ac:dyDescent="0.25">
      <c r="A5311" s="2"/>
      <c r="B5311" s="2"/>
    </row>
    <row r="5312" spans="1:2" x14ac:dyDescent="0.25">
      <c r="A5312" s="2"/>
      <c r="B5312" s="2"/>
    </row>
    <row r="5313" spans="1:2" x14ac:dyDescent="0.25">
      <c r="A5313" s="2"/>
      <c r="B5313" s="2"/>
    </row>
    <row r="5314" spans="1:2" x14ac:dyDescent="0.25">
      <c r="A5314" s="2"/>
      <c r="B5314" s="2"/>
    </row>
    <row r="5315" spans="1:2" x14ac:dyDescent="0.25">
      <c r="A5315" s="2"/>
      <c r="B5315" s="2"/>
    </row>
    <row r="5316" spans="1:2" x14ac:dyDescent="0.25">
      <c r="A5316" s="2"/>
      <c r="B5316" s="2"/>
    </row>
    <row r="5317" spans="1:2" x14ac:dyDescent="0.25">
      <c r="A5317" s="2"/>
      <c r="B5317" s="2"/>
    </row>
    <row r="5318" spans="1:2" x14ac:dyDescent="0.25">
      <c r="A5318" s="2"/>
      <c r="B5318" s="2"/>
    </row>
    <row r="5319" spans="1:2" x14ac:dyDescent="0.25">
      <c r="A5319" s="2"/>
      <c r="B5319" s="2"/>
    </row>
    <row r="5320" spans="1:2" x14ac:dyDescent="0.25">
      <c r="A5320" s="2"/>
      <c r="B5320" s="2"/>
    </row>
    <row r="5321" spans="1:2" x14ac:dyDescent="0.25">
      <c r="A5321" s="2"/>
      <c r="B5321" s="2"/>
    </row>
    <row r="5322" spans="1:2" x14ac:dyDescent="0.25">
      <c r="A5322" s="2"/>
      <c r="B5322" s="2"/>
    </row>
    <row r="5323" spans="1:2" x14ac:dyDescent="0.25">
      <c r="A5323" s="2"/>
      <c r="B5323" s="2"/>
    </row>
    <row r="5324" spans="1:2" x14ac:dyDescent="0.25">
      <c r="A5324" s="2"/>
      <c r="B5324" s="2"/>
    </row>
    <row r="5325" spans="1:2" x14ac:dyDescent="0.25">
      <c r="A5325" s="2"/>
      <c r="B5325" s="2"/>
    </row>
    <row r="5326" spans="1:2" x14ac:dyDescent="0.25">
      <c r="A5326" s="2"/>
      <c r="B5326" s="2"/>
    </row>
    <row r="5327" spans="1:2" x14ac:dyDescent="0.25">
      <c r="A5327" s="2"/>
      <c r="B5327" s="2"/>
    </row>
    <row r="5328" spans="1:2" x14ac:dyDescent="0.25">
      <c r="A5328" s="2"/>
      <c r="B5328" s="2"/>
    </row>
    <row r="5329" spans="1:2" x14ac:dyDescent="0.25">
      <c r="A5329" s="2"/>
      <c r="B5329" s="2"/>
    </row>
    <row r="5330" spans="1:2" x14ac:dyDescent="0.25">
      <c r="A5330" s="2"/>
      <c r="B5330" s="2"/>
    </row>
    <row r="5331" spans="1:2" x14ac:dyDescent="0.25">
      <c r="A5331" s="2"/>
      <c r="B5331" s="2"/>
    </row>
    <row r="5332" spans="1:2" x14ac:dyDescent="0.25">
      <c r="A5332" s="2"/>
      <c r="B5332" s="2"/>
    </row>
    <row r="5333" spans="1:2" x14ac:dyDescent="0.25">
      <c r="A5333" s="2"/>
      <c r="B5333" s="2"/>
    </row>
    <row r="5334" spans="1:2" x14ac:dyDescent="0.25">
      <c r="A5334" s="2"/>
      <c r="B5334" s="2"/>
    </row>
    <row r="5335" spans="1:2" x14ac:dyDescent="0.25">
      <c r="A5335" s="2"/>
      <c r="B5335" s="2"/>
    </row>
    <row r="5336" spans="1:2" x14ac:dyDescent="0.25">
      <c r="A5336" s="2"/>
      <c r="B5336" s="2"/>
    </row>
    <row r="5337" spans="1:2" x14ac:dyDescent="0.25">
      <c r="A5337" s="2"/>
      <c r="B5337" s="2"/>
    </row>
    <row r="5338" spans="1:2" x14ac:dyDescent="0.25">
      <c r="A5338" s="2"/>
      <c r="B5338" s="2"/>
    </row>
    <row r="5339" spans="1:2" x14ac:dyDescent="0.25">
      <c r="A5339" s="2"/>
      <c r="B5339" s="2"/>
    </row>
    <row r="5340" spans="1:2" x14ac:dyDescent="0.25">
      <c r="A5340" s="2"/>
      <c r="B5340" s="2"/>
    </row>
    <row r="5341" spans="1:2" x14ac:dyDescent="0.25">
      <c r="A5341" s="2"/>
      <c r="B5341" s="2"/>
    </row>
    <row r="5342" spans="1:2" x14ac:dyDescent="0.25">
      <c r="A5342" s="2"/>
      <c r="B5342" s="2"/>
    </row>
    <row r="5343" spans="1:2" x14ac:dyDescent="0.25">
      <c r="A5343" s="2"/>
      <c r="B5343" s="2"/>
    </row>
    <row r="5344" spans="1:2" x14ac:dyDescent="0.25">
      <c r="A5344" s="2"/>
      <c r="B5344" s="2"/>
    </row>
    <row r="5345" spans="1:2" x14ac:dyDescent="0.25">
      <c r="A5345" s="2"/>
      <c r="B5345" s="2"/>
    </row>
    <row r="5346" spans="1:2" x14ac:dyDescent="0.25">
      <c r="A5346" s="2"/>
      <c r="B5346" s="2"/>
    </row>
    <row r="5347" spans="1:2" x14ac:dyDescent="0.25">
      <c r="A5347" s="2"/>
      <c r="B5347" s="2"/>
    </row>
    <row r="5348" spans="1:2" x14ac:dyDescent="0.25">
      <c r="A5348" s="2"/>
      <c r="B5348" s="2"/>
    </row>
    <row r="5349" spans="1:2" x14ac:dyDescent="0.25">
      <c r="A5349" s="2"/>
      <c r="B5349" s="2"/>
    </row>
    <row r="5350" spans="1:2" x14ac:dyDescent="0.25">
      <c r="A5350" s="2"/>
      <c r="B5350" s="2"/>
    </row>
    <row r="5351" spans="1:2" x14ac:dyDescent="0.25">
      <c r="A5351" s="2"/>
      <c r="B5351" s="2"/>
    </row>
    <row r="5352" spans="1:2" x14ac:dyDescent="0.25">
      <c r="A5352" s="2"/>
      <c r="B5352" s="2"/>
    </row>
    <row r="5353" spans="1:2" x14ac:dyDescent="0.25">
      <c r="A5353" s="2"/>
      <c r="B5353" s="2"/>
    </row>
    <row r="5354" spans="1:2" x14ac:dyDescent="0.25">
      <c r="A5354" s="2"/>
      <c r="B5354" s="2"/>
    </row>
    <row r="5355" spans="1:2" x14ac:dyDescent="0.25">
      <c r="A5355" s="2"/>
      <c r="B5355" s="2"/>
    </row>
    <row r="5356" spans="1:2" x14ac:dyDescent="0.25">
      <c r="A5356" s="2"/>
      <c r="B5356" s="2"/>
    </row>
    <row r="5357" spans="1:2" x14ac:dyDescent="0.25">
      <c r="A5357" s="2"/>
      <c r="B5357" s="2"/>
    </row>
    <row r="5358" spans="1:2" x14ac:dyDescent="0.25">
      <c r="A5358" s="2"/>
      <c r="B5358" s="2"/>
    </row>
    <row r="5359" spans="1:2" x14ac:dyDescent="0.25">
      <c r="A5359" s="2"/>
      <c r="B5359" s="2"/>
    </row>
    <row r="5360" spans="1:2" x14ac:dyDescent="0.25">
      <c r="A5360" s="2"/>
      <c r="B5360" s="2"/>
    </row>
    <row r="5361" spans="1:2" x14ac:dyDescent="0.25">
      <c r="A5361" s="2"/>
      <c r="B5361" s="2"/>
    </row>
    <row r="5362" spans="1:2" x14ac:dyDescent="0.25">
      <c r="A5362" s="2"/>
      <c r="B5362" s="2"/>
    </row>
    <row r="5363" spans="1:2" x14ac:dyDescent="0.25">
      <c r="A5363" s="2"/>
      <c r="B5363" s="2"/>
    </row>
    <row r="5364" spans="1:2" x14ac:dyDescent="0.25">
      <c r="A5364" s="2"/>
      <c r="B5364" s="2"/>
    </row>
    <row r="5365" spans="1:2" x14ac:dyDescent="0.25">
      <c r="A5365" s="2"/>
      <c r="B5365" s="2"/>
    </row>
    <row r="5366" spans="1:2" x14ac:dyDescent="0.25">
      <c r="A5366" s="2"/>
      <c r="B5366" s="2"/>
    </row>
    <row r="5367" spans="1:2" x14ac:dyDescent="0.25">
      <c r="A5367" s="2"/>
      <c r="B5367" s="2"/>
    </row>
    <row r="5368" spans="1:2" x14ac:dyDescent="0.25">
      <c r="A5368" s="2"/>
      <c r="B5368" s="2"/>
    </row>
    <row r="5369" spans="1:2" x14ac:dyDescent="0.25">
      <c r="A5369" s="2"/>
      <c r="B5369" s="2"/>
    </row>
    <row r="5370" spans="1:2" x14ac:dyDescent="0.25">
      <c r="A5370" s="2"/>
      <c r="B5370" s="2"/>
    </row>
    <row r="5371" spans="1:2" x14ac:dyDescent="0.25">
      <c r="A5371" s="2"/>
      <c r="B5371" s="2"/>
    </row>
    <row r="5372" spans="1:2" x14ac:dyDescent="0.25">
      <c r="A5372" s="2"/>
      <c r="B5372" s="2"/>
    </row>
    <row r="5373" spans="1:2" x14ac:dyDescent="0.25">
      <c r="A5373" s="2"/>
      <c r="B5373" s="2"/>
    </row>
    <row r="5374" spans="1:2" x14ac:dyDescent="0.25">
      <c r="A5374" s="2"/>
      <c r="B5374" s="2"/>
    </row>
    <row r="5375" spans="1:2" x14ac:dyDescent="0.25">
      <c r="A5375" s="2"/>
      <c r="B5375" s="2"/>
    </row>
    <row r="5376" spans="1:2" x14ac:dyDescent="0.25">
      <c r="A5376" s="2"/>
      <c r="B5376" s="2"/>
    </row>
    <row r="5377" spans="1:2" x14ac:dyDescent="0.25">
      <c r="A5377" s="2"/>
      <c r="B5377" s="2"/>
    </row>
    <row r="5378" spans="1:2" x14ac:dyDescent="0.25">
      <c r="A5378" s="2"/>
      <c r="B5378" s="2"/>
    </row>
    <row r="5379" spans="1:2" x14ac:dyDescent="0.25">
      <c r="A5379" s="2"/>
      <c r="B5379" s="2"/>
    </row>
    <row r="5380" spans="1:2" x14ac:dyDescent="0.25">
      <c r="A5380" s="2"/>
      <c r="B5380" s="2"/>
    </row>
    <row r="5381" spans="1:2" x14ac:dyDescent="0.25">
      <c r="A5381" s="2"/>
      <c r="B5381" s="2"/>
    </row>
    <row r="5382" spans="1:2" x14ac:dyDescent="0.25">
      <c r="A5382" s="2"/>
      <c r="B5382" s="2"/>
    </row>
    <row r="5383" spans="1:2" x14ac:dyDescent="0.25">
      <c r="A5383" s="2"/>
      <c r="B5383" s="2"/>
    </row>
    <row r="5384" spans="1:2" x14ac:dyDescent="0.25">
      <c r="A5384" s="2"/>
      <c r="B5384" s="2"/>
    </row>
    <row r="5385" spans="1:2" x14ac:dyDescent="0.25">
      <c r="A5385" s="2"/>
      <c r="B5385" s="2"/>
    </row>
    <row r="5386" spans="1:2" x14ac:dyDescent="0.25">
      <c r="A5386" s="2"/>
      <c r="B5386" s="2"/>
    </row>
    <row r="5387" spans="1:2" x14ac:dyDescent="0.25">
      <c r="A5387" s="2"/>
      <c r="B5387" s="2"/>
    </row>
    <row r="5388" spans="1:2" x14ac:dyDescent="0.25">
      <c r="A5388" s="2"/>
      <c r="B5388" s="2"/>
    </row>
    <row r="5389" spans="1:2" x14ac:dyDescent="0.25">
      <c r="A5389" s="2"/>
      <c r="B5389" s="2"/>
    </row>
    <row r="5390" spans="1:2" x14ac:dyDescent="0.25">
      <c r="A5390" s="2"/>
      <c r="B5390" s="2"/>
    </row>
    <row r="5391" spans="1:2" x14ac:dyDescent="0.25">
      <c r="A5391" s="2"/>
      <c r="B5391" s="2"/>
    </row>
    <row r="5392" spans="1:2" x14ac:dyDescent="0.25">
      <c r="A5392" s="2"/>
      <c r="B5392" s="2"/>
    </row>
    <row r="5393" spans="1:2" x14ac:dyDescent="0.25">
      <c r="A5393" s="2"/>
      <c r="B5393" s="2"/>
    </row>
    <row r="5394" spans="1:2" x14ac:dyDescent="0.25">
      <c r="A5394" s="2"/>
      <c r="B5394" s="2"/>
    </row>
    <row r="5395" spans="1:2" x14ac:dyDescent="0.25">
      <c r="A5395" s="2"/>
      <c r="B5395" s="2"/>
    </row>
    <row r="5396" spans="1:2" x14ac:dyDescent="0.25">
      <c r="A5396" s="2"/>
      <c r="B5396" s="2"/>
    </row>
    <row r="5397" spans="1:2" x14ac:dyDescent="0.25">
      <c r="A5397" s="2"/>
      <c r="B5397" s="2"/>
    </row>
    <row r="5398" spans="1:2" x14ac:dyDescent="0.25">
      <c r="A5398" s="2"/>
      <c r="B5398" s="2"/>
    </row>
    <row r="5399" spans="1:2" x14ac:dyDescent="0.25">
      <c r="A5399" s="2"/>
      <c r="B5399" s="2"/>
    </row>
    <row r="5400" spans="1:2" x14ac:dyDescent="0.25">
      <c r="A5400" s="2"/>
      <c r="B5400" s="2"/>
    </row>
    <row r="5401" spans="1:2" x14ac:dyDescent="0.25">
      <c r="A5401" s="2"/>
      <c r="B5401" s="2"/>
    </row>
    <row r="5402" spans="1:2" x14ac:dyDescent="0.25">
      <c r="A5402" s="2"/>
      <c r="B5402" s="2"/>
    </row>
    <row r="5403" spans="1:2" x14ac:dyDescent="0.25">
      <c r="A5403" s="2"/>
      <c r="B5403" s="2"/>
    </row>
    <row r="5404" spans="1:2" x14ac:dyDescent="0.25">
      <c r="A5404" s="2"/>
      <c r="B5404" s="2"/>
    </row>
    <row r="5405" spans="1:2" x14ac:dyDescent="0.25">
      <c r="A5405" s="2"/>
      <c r="B5405" s="2"/>
    </row>
    <row r="5406" spans="1:2" x14ac:dyDescent="0.25">
      <c r="A5406" s="2"/>
      <c r="B5406" s="2"/>
    </row>
    <row r="5407" spans="1:2" x14ac:dyDescent="0.25">
      <c r="A5407" s="2"/>
      <c r="B5407" s="2"/>
    </row>
    <row r="5408" spans="1:2" x14ac:dyDescent="0.25">
      <c r="A5408" s="2"/>
      <c r="B5408" s="2"/>
    </row>
    <row r="5409" spans="1:2" x14ac:dyDescent="0.25">
      <c r="A5409" s="2"/>
      <c r="B5409" s="2"/>
    </row>
    <row r="5410" spans="1:2" x14ac:dyDescent="0.25">
      <c r="A5410" s="2"/>
      <c r="B5410" s="2"/>
    </row>
    <row r="5411" spans="1:2" x14ac:dyDescent="0.25">
      <c r="A5411" s="2"/>
      <c r="B5411" s="2"/>
    </row>
    <row r="5412" spans="1:2" x14ac:dyDescent="0.25">
      <c r="A5412" s="2"/>
      <c r="B5412" s="2"/>
    </row>
    <row r="5413" spans="1:2" x14ac:dyDescent="0.25">
      <c r="A5413" s="2"/>
      <c r="B5413" s="2"/>
    </row>
    <row r="5414" spans="1:2" x14ac:dyDescent="0.25">
      <c r="A5414" s="2"/>
      <c r="B5414" s="2"/>
    </row>
    <row r="5415" spans="1:2" x14ac:dyDescent="0.25">
      <c r="A5415" s="2"/>
      <c r="B5415" s="2"/>
    </row>
    <row r="5416" spans="1:2" x14ac:dyDescent="0.25">
      <c r="A5416" s="2"/>
      <c r="B5416" s="2"/>
    </row>
    <row r="5417" spans="1:2" x14ac:dyDescent="0.25">
      <c r="A5417" s="2"/>
      <c r="B5417" s="2"/>
    </row>
    <row r="5418" spans="1:2" x14ac:dyDescent="0.25">
      <c r="A5418" s="2"/>
      <c r="B5418" s="2"/>
    </row>
    <row r="5419" spans="1:2" x14ac:dyDescent="0.25">
      <c r="A5419" s="2"/>
      <c r="B5419" s="2"/>
    </row>
    <row r="5420" spans="1:2" x14ac:dyDescent="0.25">
      <c r="A5420" s="2"/>
      <c r="B5420" s="2"/>
    </row>
    <row r="5421" spans="1:2" x14ac:dyDescent="0.25">
      <c r="A5421" s="2"/>
      <c r="B5421" s="2"/>
    </row>
    <row r="5422" spans="1:2" x14ac:dyDescent="0.25">
      <c r="A5422" s="2"/>
      <c r="B5422" s="2"/>
    </row>
    <row r="5423" spans="1:2" x14ac:dyDescent="0.25">
      <c r="A5423" s="2"/>
      <c r="B5423" s="2"/>
    </row>
    <row r="5424" spans="1:2" x14ac:dyDescent="0.25">
      <c r="A5424" s="2"/>
      <c r="B5424" s="2"/>
    </row>
    <row r="5425" spans="1:2" x14ac:dyDescent="0.25">
      <c r="A5425" s="2"/>
      <c r="B5425" s="2"/>
    </row>
    <row r="5426" spans="1:2" x14ac:dyDescent="0.25">
      <c r="A5426" s="2"/>
      <c r="B5426" s="2"/>
    </row>
    <row r="5427" spans="1:2" x14ac:dyDescent="0.25">
      <c r="A5427" s="2"/>
      <c r="B5427" s="2"/>
    </row>
    <row r="5428" spans="1:2" x14ac:dyDescent="0.25">
      <c r="A5428" s="2"/>
      <c r="B5428" s="2"/>
    </row>
    <row r="5429" spans="1:2" x14ac:dyDescent="0.25">
      <c r="A5429" s="2"/>
      <c r="B5429" s="2"/>
    </row>
    <row r="5430" spans="1:2" x14ac:dyDescent="0.25">
      <c r="A5430" s="2"/>
      <c r="B5430" s="2"/>
    </row>
    <row r="5431" spans="1:2" x14ac:dyDescent="0.25">
      <c r="A5431" s="2"/>
      <c r="B5431" s="2"/>
    </row>
    <row r="5432" spans="1:2" x14ac:dyDescent="0.25">
      <c r="A5432" s="2"/>
      <c r="B5432" s="2"/>
    </row>
    <row r="5433" spans="1:2" x14ac:dyDescent="0.25">
      <c r="A5433" s="2"/>
      <c r="B5433" s="2"/>
    </row>
    <row r="5434" spans="1:2" x14ac:dyDescent="0.25">
      <c r="A5434" s="2"/>
      <c r="B5434" s="2"/>
    </row>
    <row r="5435" spans="1:2" x14ac:dyDescent="0.25">
      <c r="A5435" s="2"/>
      <c r="B5435" s="2"/>
    </row>
    <row r="5436" spans="1:2" x14ac:dyDescent="0.25">
      <c r="A5436" s="2"/>
      <c r="B5436" s="2"/>
    </row>
    <row r="5437" spans="1:2" x14ac:dyDescent="0.25">
      <c r="A5437" s="2"/>
      <c r="B5437" s="2"/>
    </row>
    <row r="5438" spans="1:2" x14ac:dyDescent="0.25">
      <c r="A5438" s="2"/>
      <c r="B5438" s="2"/>
    </row>
    <row r="5439" spans="1:2" x14ac:dyDescent="0.25">
      <c r="A5439" s="2"/>
      <c r="B5439" s="2"/>
    </row>
    <row r="5440" spans="1:2" x14ac:dyDescent="0.25">
      <c r="A5440" s="2"/>
      <c r="B5440" s="2"/>
    </row>
    <row r="5441" spans="1:2" x14ac:dyDescent="0.25">
      <c r="A5441" s="2"/>
      <c r="B5441" s="2"/>
    </row>
    <row r="5442" spans="1:2" x14ac:dyDescent="0.25">
      <c r="A5442" s="2"/>
      <c r="B5442" s="2"/>
    </row>
    <row r="5443" spans="1:2" x14ac:dyDescent="0.25">
      <c r="A5443" s="2"/>
      <c r="B5443" s="2"/>
    </row>
    <row r="5444" spans="1:2" x14ac:dyDescent="0.25">
      <c r="A5444" s="2"/>
      <c r="B5444" s="2"/>
    </row>
    <row r="5445" spans="1:2" x14ac:dyDescent="0.25">
      <c r="A5445" s="2"/>
      <c r="B5445" s="2"/>
    </row>
    <row r="5446" spans="1:2" x14ac:dyDescent="0.25">
      <c r="A5446" s="2"/>
      <c r="B5446" s="2"/>
    </row>
    <row r="5447" spans="1:2" x14ac:dyDescent="0.25">
      <c r="A5447" s="2"/>
      <c r="B5447" s="2"/>
    </row>
    <row r="5448" spans="1:2" x14ac:dyDescent="0.25">
      <c r="A5448" s="2"/>
      <c r="B5448" s="2"/>
    </row>
    <row r="5449" spans="1:2" x14ac:dyDescent="0.25">
      <c r="A5449" s="2"/>
      <c r="B5449" s="2"/>
    </row>
    <row r="5450" spans="1:2" x14ac:dyDescent="0.25">
      <c r="A5450" s="2"/>
      <c r="B5450" s="2"/>
    </row>
    <row r="5451" spans="1:2" x14ac:dyDescent="0.25">
      <c r="A5451" s="2"/>
      <c r="B5451" s="2"/>
    </row>
    <row r="5452" spans="1:2" x14ac:dyDescent="0.25">
      <c r="A5452" s="2"/>
      <c r="B5452" s="2"/>
    </row>
    <row r="5453" spans="1:2" x14ac:dyDescent="0.25">
      <c r="A5453" s="2"/>
      <c r="B5453" s="2"/>
    </row>
    <row r="5454" spans="1:2" x14ac:dyDescent="0.25">
      <c r="A5454" s="2"/>
      <c r="B5454" s="2"/>
    </row>
    <row r="5455" spans="1:2" x14ac:dyDescent="0.25">
      <c r="A5455" s="2"/>
      <c r="B5455" s="2"/>
    </row>
    <row r="5456" spans="1:2" x14ac:dyDescent="0.25">
      <c r="A5456" s="2"/>
      <c r="B5456" s="2"/>
    </row>
    <row r="5457" spans="1:2" x14ac:dyDescent="0.25">
      <c r="A5457" s="2"/>
      <c r="B5457" s="2"/>
    </row>
    <row r="5458" spans="1:2" x14ac:dyDescent="0.25">
      <c r="A5458" s="2"/>
      <c r="B5458" s="2"/>
    </row>
    <row r="5459" spans="1:2" x14ac:dyDescent="0.25">
      <c r="A5459" s="2"/>
      <c r="B5459" s="2"/>
    </row>
    <row r="5460" spans="1:2" x14ac:dyDescent="0.25">
      <c r="A5460" s="2"/>
      <c r="B5460" s="2"/>
    </row>
    <row r="5461" spans="1:2" x14ac:dyDescent="0.25">
      <c r="A5461" s="2"/>
      <c r="B5461" s="2"/>
    </row>
    <row r="5462" spans="1:2" x14ac:dyDescent="0.25">
      <c r="A5462" s="2"/>
      <c r="B5462" s="2"/>
    </row>
    <row r="5463" spans="1:2" x14ac:dyDescent="0.25">
      <c r="A5463" s="2"/>
      <c r="B5463" s="2"/>
    </row>
    <row r="5464" spans="1:2" x14ac:dyDescent="0.25">
      <c r="A5464" s="2"/>
      <c r="B5464" s="2"/>
    </row>
    <row r="5465" spans="1:2" x14ac:dyDescent="0.25">
      <c r="A5465" s="2"/>
      <c r="B5465" s="2"/>
    </row>
    <row r="5466" spans="1:2" x14ac:dyDescent="0.25">
      <c r="A5466" s="2"/>
      <c r="B5466" s="2"/>
    </row>
    <row r="5467" spans="1:2" x14ac:dyDescent="0.25">
      <c r="A5467" s="2"/>
      <c r="B5467" s="2"/>
    </row>
    <row r="5468" spans="1:2" x14ac:dyDescent="0.25">
      <c r="A5468" s="2"/>
      <c r="B5468" s="2"/>
    </row>
    <row r="5469" spans="1:2" x14ac:dyDescent="0.25">
      <c r="A5469" s="2"/>
      <c r="B5469" s="2"/>
    </row>
    <row r="5470" spans="1:2" x14ac:dyDescent="0.25">
      <c r="A5470" s="2"/>
      <c r="B5470" s="2"/>
    </row>
    <row r="5471" spans="1:2" x14ac:dyDescent="0.25">
      <c r="A5471" s="2"/>
      <c r="B5471" s="2"/>
    </row>
    <row r="5472" spans="1:2" x14ac:dyDescent="0.25">
      <c r="A5472" s="2"/>
      <c r="B5472" s="2"/>
    </row>
    <row r="5473" spans="1:2" x14ac:dyDescent="0.25">
      <c r="A5473" s="2"/>
      <c r="B5473" s="2"/>
    </row>
    <row r="5474" spans="1:2" x14ac:dyDescent="0.25">
      <c r="A5474" s="2"/>
      <c r="B5474" s="2"/>
    </row>
    <row r="5475" spans="1:2" x14ac:dyDescent="0.25">
      <c r="A5475" s="2"/>
      <c r="B5475" s="2"/>
    </row>
    <row r="5476" spans="1:2" x14ac:dyDescent="0.25">
      <c r="A5476" s="2"/>
      <c r="B5476" s="2"/>
    </row>
    <row r="5477" spans="1:2" x14ac:dyDescent="0.25">
      <c r="A5477" s="2"/>
      <c r="B5477" s="2"/>
    </row>
    <row r="5478" spans="1:2" x14ac:dyDescent="0.25">
      <c r="A5478" s="2"/>
      <c r="B5478" s="2"/>
    </row>
    <row r="5479" spans="1:2" x14ac:dyDescent="0.25">
      <c r="A5479" s="2"/>
      <c r="B5479" s="2"/>
    </row>
    <row r="5480" spans="1:2" x14ac:dyDescent="0.25">
      <c r="A5480" s="2"/>
      <c r="B5480" s="2"/>
    </row>
    <row r="5481" spans="1:2" x14ac:dyDescent="0.25">
      <c r="A5481" s="2"/>
      <c r="B5481" s="2"/>
    </row>
    <row r="5482" spans="1:2" x14ac:dyDescent="0.25">
      <c r="A5482" s="2"/>
      <c r="B5482" s="2"/>
    </row>
    <row r="5483" spans="1:2" x14ac:dyDescent="0.25">
      <c r="A5483" s="2"/>
      <c r="B5483" s="2"/>
    </row>
    <row r="5484" spans="1:2" x14ac:dyDescent="0.25">
      <c r="A5484" s="2"/>
      <c r="B5484" s="2"/>
    </row>
    <row r="5485" spans="1:2" x14ac:dyDescent="0.25">
      <c r="A5485" s="2"/>
      <c r="B5485" s="2"/>
    </row>
    <row r="5486" spans="1:2" x14ac:dyDescent="0.25">
      <c r="A5486" s="2"/>
      <c r="B5486" s="2"/>
    </row>
    <row r="5487" spans="1:2" x14ac:dyDescent="0.25">
      <c r="A5487" s="2"/>
      <c r="B5487" s="2"/>
    </row>
    <row r="5488" spans="1:2" x14ac:dyDescent="0.25">
      <c r="A5488" s="2"/>
      <c r="B5488" s="2"/>
    </row>
    <row r="5489" spans="1:2" x14ac:dyDescent="0.25">
      <c r="A5489" s="2"/>
      <c r="B5489" s="2"/>
    </row>
    <row r="5490" spans="1:2" x14ac:dyDescent="0.25">
      <c r="A5490" s="2"/>
      <c r="B5490" s="2"/>
    </row>
    <row r="5491" spans="1:2" x14ac:dyDescent="0.25">
      <c r="A5491" s="2"/>
      <c r="B5491" s="2"/>
    </row>
    <row r="5492" spans="1:2" x14ac:dyDescent="0.25">
      <c r="A5492" s="2"/>
      <c r="B5492" s="2"/>
    </row>
    <row r="5493" spans="1:2" x14ac:dyDescent="0.25">
      <c r="A5493" s="2"/>
      <c r="B5493" s="2"/>
    </row>
    <row r="5494" spans="1:2" x14ac:dyDescent="0.25">
      <c r="A5494" s="2"/>
      <c r="B5494" s="2"/>
    </row>
    <row r="5495" spans="1:2" x14ac:dyDescent="0.25">
      <c r="A5495" s="2"/>
      <c r="B5495" s="2"/>
    </row>
    <row r="5496" spans="1:2" x14ac:dyDescent="0.25">
      <c r="A5496" s="2"/>
      <c r="B5496" s="2"/>
    </row>
    <row r="5497" spans="1:2" x14ac:dyDescent="0.25">
      <c r="A5497" s="2"/>
      <c r="B5497" s="2"/>
    </row>
    <row r="5498" spans="1:2" x14ac:dyDescent="0.25">
      <c r="A5498" s="2"/>
      <c r="B5498" s="2"/>
    </row>
    <row r="5499" spans="1:2" x14ac:dyDescent="0.25">
      <c r="A5499" s="2"/>
      <c r="B5499" s="2"/>
    </row>
    <row r="5500" spans="1:2" x14ac:dyDescent="0.25">
      <c r="A5500" s="2"/>
      <c r="B5500" s="2"/>
    </row>
    <row r="5501" spans="1:2" x14ac:dyDescent="0.25">
      <c r="A5501" s="2"/>
      <c r="B5501" s="2"/>
    </row>
    <row r="5502" spans="1:2" x14ac:dyDescent="0.25">
      <c r="A5502" s="2"/>
      <c r="B5502" s="2"/>
    </row>
    <row r="5503" spans="1:2" x14ac:dyDescent="0.25">
      <c r="A5503" s="2"/>
      <c r="B5503" s="2"/>
    </row>
    <row r="5504" spans="1:2" x14ac:dyDescent="0.25">
      <c r="A5504" s="2"/>
      <c r="B5504" s="2"/>
    </row>
    <row r="5505" spans="1:2" x14ac:dyDescent="0.25">
      <c r="A5505" s="2"/>
      <c r="B5505" s="2"/>
    </row>
    <row r="5506" spans="1:2" x14ac:dyDescent="0.25">
      <c r="A5506" s="2"/>
      <c r="B5506" s="2"/>
    </row>
    <row r="5507" spans="1:2" x14ac:dyDescent="0.25">
      <c r="A5507" s="2"/>
      <c r="B5507" s="2"/>
    </row>
    <row r="5508" spans="1:2" x14ac:dyDescent="0.25">
      <c r="A5508" s="2"/>
      <c r="B5508" s="2"/>
    </row>
    <row r="5509" spans="1:2" x14ac:dyDescent="0.25">
      <c r="A5509" s="2"/>
      <c r="B5509" s="2"/>
    </row>
    <row r="5510" spans="1:2" x14ac:dyDescent="0.25">
      <c r="A5510" s="2"/>
      <c r="B5510" s="2"/>
    </row>
    <row r="5511" spans="1:2" x14ac:dyDescent="0.25">
      <c r="A5511" s="2"/>
      <c r="B5511" s="2"/>
    </row>
    <row r="5512" spans="1:2" x14ac:dyDescent="0.25">
      <c r="A5512" s="2"/>
      <c r="B5512" s="2"/>
    </row>
    <row r="5513" spans="1:2" x14ac:dyDescent="0.25">
      <c r="A5513" s="2"/>
      <c r="B5513" s="2"/>
    </row>
    <row r="5514" spans="1:2" x14ac:dyDescent="0.25">
      <c r="A5514" s="2"/>
      <c r="B5514" s="2"/>
    </row>
    <row r="5515" spans="1:2" x14ac:dyDescent="0.25">
      <c r="A5515" s="2"/>
      <c r="B5515" s="2"/>
    </row>
    <row r="5516" spans="1:2" x14ac:dyDescent="0.25">
      <c r="A5516" s="2"/>
      <c r="B5516" s="2"/>
    </row>
    <row r="5517" spans="1:2" x14ac:dyDescent="0.25">
      <c r="A5517" s="2"/>
      <c r="B5517" s="2"/>
    </row>
    <row r="5518" spans="1:2" x14ac:dyDescent="0.25">
      <c r="A5518" s="2"/>
      <c r="B5518" s="2"/>
    </row>
    <row r="5519" spans="1:2" x14ac:dyDescent="0.25">
      <c r="A5519" s="2"/>
      <c r="B5519" s="2"/>
    </row>
    <row r="5520" spans="1:2" x14ac:dyDescent="0.25">
      <c r="A5520" s="2"/>
      <c r="B5520" s="2"/>
    </row>
    <row r="5521" spans="1:2" x14ac:dyDescent="0.25">
      <c r="A5521" s="2"/>
      <c r="B5521" s="2"/>
    </row>
    <row r="5522" spans="1:2" x14ac:dyDescent="0.25">
      <c r="A5522" s="2"/>
      <c r="B5522" s="2"/>
    </row>
    <row r="5523" spans="1:2" x14ac:dyDescent="0.25">
      <c r="A5523" s="2"/>
      <c r="B5523" s="2"/>
    </row>
    <row r="5524" spans="1:2" x14ac:dyDescent="0.25">
      <c r="A5524" s="2"/>
      <c r="B5524" s="2"/>
    </row>
    <row r="5525" spans="1:2" x14ac:dyDescent="0.25">
      <c r="A5525" s="2"/>
      <c r="B5525" s="2"/>
    </row>
    <row r="5526" spans="1:2" x14ac:dyDescent="0.25">
      <c r="A5526" s="2"/>
      <c r="B5526" s="2"/>
    </row>
    <row r="5527" spans="1:2" x14ac:dyDescent="0.25">
      <c r="A5527" s="2"/>
      <c r="B5527" s="2"/>
    </row>
    <row r="5528" spans="1:2" x14ac:dyDescent="0.25">
      <c r="A5528" s="2"/>
      <c r="B5528" s="2"/>
    </row>
    <row r="5529" spans="1:2" x14ac:dyDescent="0.25">
      <c r="A5529" s="2"/>
      <c r="B5529" s="2"/>
    </row>
    <row r="5530" spans="1:2" x14ac:dyDescent="0.25">
      <c r="A5530" s="2"/>
      <c r="B5530" s="2"/>
    </row>
    <row r="5531" spans="1:2" x14ac:dyDescent="0.25">
      <c r="A5531" s="2"/>
      <c r="B5531" s="2"/>
    </row>
    <row r="5532" spans="1:2" x14ac:dyDescent="0.25">
      <c r="A5532" s="2"/>
      <c r="B5532" s="2"/>
    </row>
    <row r="5533" spans="1:2" x14ac:dyDescent="0.25">
      <c r="A5533" s="2"/>
      <c r="B5533" s="2"/>
    </row>
    <row r="5534" spans="1:2" x14ac:dyDescent="0.25">
      <c r="A5534" s="2"/>
      <c r="B5534" s="2"/>
    </row>
    <row r="5535" spans="1:2" x14ac:dyDescent="0.25">
      <c r="A5535" s="2"/>
      <c r="B5535" s="2"/>
    </row>
    <row r="5536" spans="1:2" x14ac:dyDescent="0.25">
      <c r="A5536" s="2"/>
      <c r="B5536" s="2"/>
    </row>
    <row r="5537" spans="1:2" x14ac:dyDescent="0.25">
      <c r="A5537" s="2"/>
      <c r="B5537" s="2"/>
    </row>
    <row r="5538" spans="1:2" x14ac:dyDescent="0.25">
      <c r="A5538" s="2"/>
      <c r="B5538" s="2"/>
    </row>
    <row r="5539" spans="1:2" x14ac:dyDescent="0.25">
      <c r="A5539" s="2"/>
      <c r="B5539" s="2"/>
    </row>
    <row r="5540" spans="1:2" x14ac:dyDescent="0.25">
      <c r="A5540" s="2"/>
      <c r="B5540" s="2"/>
    </row>
    <row r="5541" spans="1:2" x14ac:dyDescent="0.25">
      <c r="A5541" s="2"/>
      <c r="B5541" s="2"/>
    </row>
    <row r="5542" spans="1:2" x14ac:dyDescent="0.25">
      <c r="A5542" s="2"/>
      <c r="B5542" s="2"/>
    </row>
    <row r="5543" spans="1:2" x14ac:dyDescent="0.25">
      <c r="A5543" s="2"/>
      <c r="B5543" s="2"/>
    </row>
    <row r="5544" spans="1:2" x14ac:dyDescent="0.25">
      <c r="A5544" s="2"/>
      <c r="B5544" s="2"/>
    </row>
    <row r="5545" spans="1:2" x14ac:dyDescent="0.25">
      <c r="A5545" s="2"/>
      <c r="B5545" s="2"/>
    </row>
    <row r="5546" spans="1:2" x14ac:dyDescent="0.25">
      <c r="A5546" s="2"/>
      <c r="B5546" s="2"/>
    </row>
    <row r="5547" spans="1:2" x14ac:dyDescent="0.25">
      <c r="A5547" s="2"/>
      <c r="B5547" s="2"/>
    </row>
    <row r="5548" spans="1:2" x14ac:dyDescent="0.25">
      <c r="A5548" s="2"/>
      <c r="B5548" s="2"/>
    </row>
    <row r="5549" spans="1:2" x14ac:dyDescent="0.25">
      <c r="A5549" s="2"/>
      <c r="B5549" s="2"/>
    </row>
    <row r="5550" spans="1:2" x14ac:dyDescent="0.25">
      <c r="A5550" s="2"/>
      <c r="B5550" s="2"/>
    </row>
    <row r="5551" spans="1:2" x14ac:dyDescent="0.25">
      <c r="A5551" s="2"/>
      <c r="B5551" s="2"/>
    </row>
    <row r="5552" spans="1:2" x14ac:dyDescent="0.25">
      <c r="A5552" s="2"/>
      <c r="B5552" s="2"/>
    </row>
    <row r="5553" spans="1:2" x14ac:dyDescent="0.25">
      <c r="A5553" s="2"/>
      <c r="B5553" s="2"/>
    </row>
    <row r="5554" spans="1:2" x14ac:dyDescent="0.25">
      <c r="A5554" s="2"/>
      <c r="B5554" s="2"/>
    </row>
    <row r="5555" spans="1:2" x14ac:dyDescent="0.25">
      <c r="A5555" s="2"/>
      <c r="B5555" s="2"/>
    </row>
    <row r="5556" spans="1:2" x14ac:dyDescent="0.25">
      <c r="A5556" s="2"/>
      <c r="B5556" s="2"/>
    </row>
    <row r="5557" spans="1:2" x14ac:dyDescent="0.25">
      <c r="A5557" s="2"/>
      <c r="B5557" s="2"/>
    </row>
    <row r="5558" spans="1:2" x14ac:dyDescent="0.25">
      <c r="A5558" s="2"/>
      <c r="B5558" s="2"/>
    </row>
    <row r="5559" spans="1:2" x14ac:dyDescent="0.25">
      <c r="A5559" s="2"/>
      <c r="B5559" s="2"/>
    </row>
    <row r="5560" spans="1:2" x14ac:dyDescent="0.25">
      <c r="A5560" s="2"/>
      <c r="B5560" s="2"/>
    </row>
    <row r="5561" spans="1:2" x14ac:dyDescent="0.25">
      <c r="A5561" s="2"/>
      <c r="B5561" s="2"/>
    </row>
    <row r="5562" spans="1:2" x14ac:dyDescent="0.25">
      <c r="A5562" s="2"/>
      <c r="B5562" s="2"/>
    </row>
    <row r="5563" spans="1:2" x14ac:dyDescent="0.25">
      <c r="A5563" s="2"/>
      <c r="B5563" s="2"/>
    </row>
    <row r="5564" spans="1:2" x14ac:dyDescent="0.25">
      <c r="A5564" s="2"/>
      <c r="B5564" s="2"/>
    </row>
    <row r="5565" spans="1:2" x14ac:dyDescent="0.25">
      <c r="A5565" s="2"/>
      <c r="B5565" s="2"/>
    </row>
    <row r="5566" spans="1:2" x14ac:dyDescent="0.25">
      <c r="A5566" s="2"/>
      <c r="B5566" s="2"/>
    </row>
    <row r="5567" spans="1:2" x14ac:dyDescent="0.25">
      <c r="A5567" s="2"/>
      <c r="B5567" s="2"/>
    </row>
    <row r="5568" spans="1:2" x14ac:dyDescent="0.25">
      <c r="A5568" s="2"/>
      <c r="B5568" s="2"/>
    </row>
    <row r="5569" spans="1:2" x14ac:dyDescent="0.25">
      <c r="A5569" s="2"/>
      <c r="B5569" s="2"/>
    </row>
    <row r="5570" spans="1:2" x14ac:dyDescent="0.25">
      <c r="A5570" s="2"/>
      <c r="B5570" s="2"/>
    </row>
    <row r="5571" spans="1:2" x14ac:dyDescent="0.25">
      <c r="A5571" s="2"/>
      <c r="B5571" s="2"/>
    </row>
    <row r="5572" spans="1:2" x14ac:dyDescent="0.25">
      <c r="A5572" s="2"/>
      <c r="B5572" s="2"/>
    </row>
    <row r="5573" spans="1:2" x14ac:dyDescent="0.25">
      <c r="A5573" s="2"/>
      <c r="B5573" s="2"/>
    </row>
    <row r="5574" spans="1:2" x14ac:dyDescent="0.25">
      <c r="A5574" s="2"/>
      <c r="B5574" s="2"/>
    </row>
    <row r="5575" spans="1:2" x14ac:dyDescent="0.25">
      <c r="A5575" s="2"/>
      <c r="B5575" s="2"/>
    </row>
    <row r="5576" spans="1:2" x14ac:dyDescent="0.25">
      <c r="A5576" s="2"/>
      <c r="B5576" s="2"/>
    </row>
    <row r="5577" spans="1:2" x14ac:dyDescent="0.25">
      <c r="A5577" s="2"/>
      <c r="B5577" s="2"/>
    </row>
    <row r="5578" spans="1:2" x14ac:dyDescent="0.25">
      <c r="A5578" s="2"/>
      <c r="B5578" s="2"/>
    </row>
    <row r="5579" spans="1:2" x14ac:dyDescent="0.25">
      <c r="A5579" s="2"/>
      <c r="B5579" s="2"/>
    </row>
    <row r="5580" spans="1:2" x14ac:dyDescent="0.25">
      <c r="A5580" s="2"/>
      <c r="B5580" s="2"/>
    </row>
    <row r="5581" spans="1:2" x14ac:dyDescent="0.25">
      <c r="A5581" s="2"/>
      <c r="B5581" s="2"/>
    </row>
    <row r="5582" spans="1:2" x14ac:dyDescent="0.25">
      <c r="A5582" s="2"/>
      <c r="B5582" s="2"/>
    </row>
    <row r="5583" spans="1:2" x14ac:dyDescent="0.25">
      <c r="A5583" s="2"/>
      <c r="B5583" s="2"/>
    </row>
    <row r="5584" spans="1:2" x14ac:dyDescent="0.25">
      <c r="A5584" s="2"/>
      <c r="B5584" s="2"/>
    </row>
    <row r="5585" spans="1:2" x14ac:dyDescent="0.25">
      <c r="A5585" s="2"/>
      <c r="B5585" s="2"/>
    </row>
    <row r="5586" spans="1:2" x14ac:dyDescent="0.25">
      <c r="A5586" s="2"/>
      <c r="B5586" s="2"/>
    </row>
    <row r="5587" spans="1:2" x14ac:dyDescent="0.25">
      <c r="A5587" s="2"/>
      <c r="B5587" s="2"/>
    </row>
    <row r="5588" spans="1:2" x14ac:dyDescent="0.25">
      <c r="A5588" s="2"/>
      <c r="B5588" s="2"/>
    </row>
    <row r="5589" spans="1:2" x14ac:dyDescent="0.25">
      <c r="A5589" s="2"/>
      <c r="B5589" s="2"/>
    </row>
    <row r="5590" spans="1:2" x14ac:dyDescent="0.25">
      <c r="A5590" s="2"/>
      <c r="B5590" s="2"/>
    </row>
    <row r="5591" spans="1:2" x14ac:dyDescent="0.25">
      <c r="A5591" s="2"/>
      <c r="B5591" s="2"/>
    </row>
    <row r="5592" spans="1:2" x14ac:dyDescent="0.25">
      <c r="A5592" s="2"/>
      <c r="B5592" s="2"/>
    </row>
    <row r="5593" spans="1:2" x14ac:dyDescent="0.25">
      <c r="A5593" s="2"/>
      <c r="B5593" s="2"/>
    </row>
    <row r="5594" spans="1:2" x14ac:dyDescent="0.25">
      <c r="A5594" s="2"/>
      <c r="B5594" s="2"/>
    </row>
    <row r="5595" spans="1:2" x14ac:dyDescent="0.25">
      <c r="A5595" s="2"/>
      <c r="B5595" s="2"/>
    </row>
    <row r="5596" spans="1:2" x14ac:dyDescent="0.25">
      <c r="A5596" s="2"/>
      <c r="B5596" s="2"/>
    </row>
    <row r="5597" spans="1:2" x14ac:dyDescent="0.25">
      <c r="A5597" s="2"/>
      <c r="B5597" s="2"/>
    </row>
    <row r="5598" spans="1:2" x14ac:dyDescent="0.25">
      <c r="A5598" s="2"/>
      <c r="B5598" s="2"/>
    </row>
    <row r="5599" spans="1:2" x14ac:dyDescent="0.25">
      <c r="A5599" s="2"/>
      <c r="B5599" s="2"/>
    </row>
    <row r="5600" spans="1:2" x14ac:dyDescent="0.25">
      <c r="A5600" s="2"/>
      <c r="B5600" s="2"/>
    </row>
    <row r="5601" spans="1:2" x14ac:dyDescent="0.25">
      <c r="A5601" s="2"/>
      <c r="B5601" s="2"/>
    </row>
    <row r="5602" spans="1:2" x14ac:dyDescent="0.25">
      <c r="A5602" s="2"/>
      <c r="B5602" s="2"/>
    </row>
    <row r="5603" spans="1:2" x14ac:dyDescent="0.25">
      <c r="A5603" s="2"/>
      <c r="B5603" s="2"/>
    </row>
    <row r="5604" spans="1:2" x14ac:dyDescent="0.25">
      <c r="A5604" s="2"/>
      <c r="B5604" s="2"/>
    </row>
    <row r="5605" spans="1:2" x14ac:dyDescent="0.25">
      <c r="A5605" s="2"/>
      <c r="B5605" s="2"/>
    </row>
    <row r="5606" spans="1:2" x14ac:dyDescent="0.25">
      <c r="A5606" s="2"/>
      <c r="B5606" s="2"/>
    </row>
    <row r="5607" spans="1:2" x14ac:dyDescent="0.25">
      <c r="A5607" s="2"/>
      <c r="B5607" s="2"/>
    </row>
    <row r="5608" spans="1:2" x14ac:dyDescent="0.25">
      <c r="A5608" s="2"/>
      <c r="B5608" s="2"/>
    </row>
    <row r="5609" spans="1:2" x14ac:dyDescent="0.25">
      <c r="A5609" s="2"/>
      <c r="B5609" s="2"/>
    </row>
    <row r="5610" spans="1:2" x14ac:dyDescent="0.25">
      <c r="A5610" s="2"/>
      <c r="B5610" s="2"/>
    </row>
    <row r="5611" spans="1:2" x14ac:dyDescent="0.25">
      <c r="A5611" s="2"/>
      <c r="B5611" s="2"/>
    </row>
    <row r="5612" spans="1:2" x14ac:dyDescent="0.25">
      <c r="A5612" s="2"/>
      <c r="B5612" s="2"/>
    </row>
    <row r="5613" spans="1:2" x14ac:dyDescent="0.25">
      <c r="A5613" s="2"/>
      <c r="B5613" s="2"/>
    </row>
    <row r="5614" spans="1:2" x14ac:dyDescent="0.25">
      <c r="A5614" s="2"/>
      <c r="B5614" s="2"/>
    </row>
    <row r="5615" spans="1:2" x14ac:dyDescent="0.25">
      <c r="A5615" s="2"/>
      <c r="B5615" s="2"/>
    </row>
    <row r="5616" spans="1:2" x14ac:dyDescent="0.25">
      <c r="A5616" s="2"/>
      <c r="B5616" s="2"/>
    </row>
    <row r="5617" spans="1:2" x14ac:dyDescent="0.25">
      <c r="A5617" s="2"/>
      <c r="B5617" s="2"/>
    </row>
    <row r="5618" spans="1:2" x14ac:dyDescent="0.25">
      <c r="A5618" s="2"/>
      <c r="B5618" s="2"/>
    </row>
    <row r="5619" spans="1:2" x14ac:dyDescent="0.25">
      <c r="A5619" s="2"/>
      <c r="B5619" s="2"/>
    </row>
    <row r="5620" spans="1:2" x14ac:dyDescent="0.25">
      <c r="A5620" s="2"/>
      <c r="B5620" s="2"/>
    </row>
    <row r="5621" spans="1:2" x14ac:dyDescent="0.25">
      <c r="A5621" s="2"/>
      <c r="B5621" s="2"/>
    </row>
    <row r="5622" spans="1:2" x14ac:dyDescent="0.25">
      <c r="A5622" s="2"/>
      <c r="B5622" s="2"/>
    </row>
    <row r="5623" spans="1:2" x14ac:dyDescent="0.25">
      <c r="A5623" s="2"/>
      <c r="B5623" s="2"/>
    </row>
    <row r="5624" spans="1:2" x14ac:dyDescent="0.25">
      <c r="A5624" s="2"/>
      <c r="B5624" s="2"/>
    </row>
    <row r="5625" spans="1:2" x14ac:dyDescent="0.25">
      <c r="A5625" s="2"/>
      <c r="B5625" s="2"/>
    </row>
    <row r="5626" spans="1:2" x14ac:dyDescent="0.25">
      <c r="A5626" s="2"/>
      <c r="B5626" s="2"/>
    </row>
    <row r="5627" spans="1:2" x14ac:dyDescent="0.25">
      <c r="A5627" s="2"/>
      <c r="B5627" s="2"/>
    </row>
    <row r="5628" spans="1:2" x14ac:dyDescent="0.25">
      <c r="A5628" s="2"/>
      <c r="B5628" s="2"/>
    </row>
    <row r="5629" spans="1:2" x14ac:dyDescent="0.25">
      <c r="A5629" s="2"/>
      <c r="B5629" s="2"/>
    </row>
    <row r="5630" spans="1:2" x14ac:dyDescent="0.25">
      <c r="A5630" s="2"/>
      <c r="B5630" s="2"/>
    </row>
    <row r="5631" spans="1:2" x14ac:dyDescent="0.25">
      <c r="A5631" s="2"/>
      <c r="B5631" s="2"/>
    </row>
    <row r="5632" spans="1:2" x14ac:dyDescent="0.25">
      <c r="A5632" s="2"/>
      <c r="B5632" s="2"/>
    </row>
    <row r="5633" spans="1:2" x14ac:dyDescent="0.25">
      <c r="A5633" s="2"/>
      <c r="B5633" s="2"/>
    </row>
    <row r="5634" spans="1:2" x14ac:dyDescent="0.25">
      <c r="A5634" s="2"/>
      <c r="B5634" s="2"/>
    </row>
    <row r="5635" spans="1:2" x14ac:dyDescent="0.25">
      <c r="A5635" s="2"/>
      <c r="B5635" s="2"/>
    </row>
    <row r="5636" spans="1:2" x14ac:dyDescent="0.25">
      <c r="A5636" s="2"/>
      <c r="B5636" s="2"/>
    </row>
    <row r="5637" spans="1:2" x14ac:dyDescent="0.25">
      <c r="A5637" s="2"/>
      <c r="B5637" s="2"/>
    </row>
    <row r="5638" spans="1:2" x14ac:dyDescent="0.25">
      <c r="A5638" s="2"/>
      <c r="B5638" s="2"/>
    </row>
    <row r="5639" spans="1:2" x14ac:dyDescent="0.25">
      <c r="A5639" s="2"/>
      <c r="B5639" s="2"/>
    </row>
    <row r="5640" spans="1:2" x14ac:dyDescent="0.25">
      <c r="A5640" s="2"/>
      <c r="B5640" s="2"/>
    </row>
    <row r="5641" spans="1:2" x14ac:dyDescent="0.25">
      <c r="A5641" s="2"/>
      <c r="B5641" s="2"/>
    </row>
    <row r="5642" spans="1:2" x14ac:dyDescent="0.25">
      <c r="A5642" s="2"/>
      <c r="B5642" s="2"/>
    </row>
    <row r="5643" spans="1:2" x14ac:dyDescent="0.25">
      <c r="A5643" s="2"/>
      <c r="B5643" s="2"/>
    </row>
    <row r="5644" spans="1:2" x14ac:dyDescent="0.25">
      <c r="A5644" s="2"/>
      <c r="B5644" s="2"/>
    </row>
    <row r="5645" spans="1:2" x14ac:dyDescent="0.25">
      <c r="A5645" s="2"/>
      <c r="B5645" s="2"/>
    </row>
    <row r="5646" spans="1:2" x14ac:dyDescent="0.25">
      <c r="A5646" s="2"/>
      <c r="B5646" s="2"/>
    </row>
    <row r="5647" spans="1:2" x14ac:dyDescent="0.25">
      <c r="A5647" s="2"/>
      <c r="B5647" s="2"/>
    </row>
    <row r="5648" spans="1:2" x14ac:dyDescent="0.25">
      <c r="A5648" s="2"/>
      <c r="B5648" s="2"/>
    </row>
    <row r="5649" spans="1:2" x14ac:dyDescent="0.25">
      <c r="A5649" s="2"/>
      <c r="B5649" s="2"/>
    </row>
    <row r="5650" spans="1:2" x14ac:dyDescent="0.25">
      <c r="A5650" s="2"/>
      <c r="B5650" s="2"/>
    </row>
    <row r="5651" spans="1:2" x14ac:dyDescent="0.25">
      <c r="A5651" s="2"/>
      <c r="B5651" s="2"/>
    </row>
    <row r="5652" spans="1:2" x14ac:dyDescent="0.25">
      <c r="A5652" s="2"/>
      <c r="B5652" s="2"/>
    </row>
    <row r="5653" spans="1:2" x14ac:dyDescent="0.25">
      <c r="A5653" s="2"/>
      <c r="B5653" s="2"/>
    </row>
    <row r="5654" spans="1:2" x14ac:dyDescent="0.25">
      <c r="A5654" s="2"/>
      <c r="B5654" s="2"/>
    </row>
    <row r="5655" spans="1:2" x14ac:dyDescent="0.25">
      <c r="A5655" s="2"/>
      <c r="B5655" s="2"/>
    </row>
    <row r="5656" spans="1:2" x14ac:dyDescent="0.25">
      <c r="A5656" s="2"/>
      <c r="B5656" s="2"/>
    </row>
    <row r="5657" spans="1:2" x14ac:dyDescent="0.25">
      <c r="A5657" s="2"/>
      <c r="B5657" s="2"/>
    </row>
    <row r="5658" spans="1:2" x14ac:dyDescent="0.25">
      <c r="A5658" s="2"/>
      <c r="B5658" s="2"/>
    </row>
    <row r="5659" spans="1:2" x14ac:dyDescent="0.25">
      <c r="A5659" s="2"/>
      <c r="B5659" s="2"/>
    </row>
    <row r="5660" spans="1:2" x14ac:dyDescent="0.25">
      <c r="A5660" s="2"/>
      <c r="B5660" s="2"/>
    </row>
    <row r="5661" spans="1:2" x14ac:dyDescent="0.25">
      <c r="A5661" s="2"/>
      <c r="B5661" s="2"/>
    </row>
    <row r="5662" spans="1:2" x14ac:dyDescent="0.25">
      <c r="A5662" s="2"/>
      <c r="B5662" s="2"/>
    </row>
    <row r="5663" spans="1:2" x14ac:dyDescent="0.25">
      <c r="A5663" s="2"/>
      <c r="B5663" s="2"/>
    </row>
    <row r="5664" spans="1:2" x14ac:dyDescent="0.25">
      <c r="A5664" s="2"/>
      <c r="B5664" s="2"/>
    </row>
    <row r="5665" spans="1:2" x14ac:dyDescent="0.25">
      <c r="A5665" s="2"/>
      <c r="B5665" s="2"/>
    </row>
    <row r="5666" spans="1:2" x14ac:dyDescent="0.25">
      <c r="A5666" s="2"/>
      <c r="B5666" s="2"/>
    </row>
    <row r="5667" spans="1:2" x14ac:dyDescent="0.25">
      <c r="A5667" s="2"/>
      <c r="B5667" s="2"/>
    </row>
    <row r="5668" spans="1:2" x14ac:dyDescent="0.25">
      <c r="A5668" s="2"/>
      <c r="B5668" s="2"/>
    </row>
    <row r="5669" spans="1:2" x14ac:dyDescent="0.25">
      <c r="A5669" s="2"/>
      <c r="B5669" s="2"/>
    </row>
    <row r="5670" spans="1:2" x14ac:dyDescent="0.25">
      <c r="A5670" s="2"/>
      <c r="B5670" s="2"/>
    </row>
    <row r="5671" spans="1:2" x14ac:dyDescent="0.25">
      <c r="A5671" s="2"/>
      <c r="B5671" s="2"/>
    </row>
    <row r="5672" spans="1:2" x14ac:dyDescent="0.25">
      <c r="A5672" s="2"/>
      <c r="B5672" s="2"/>
    </row>
    <row r="5673" spans="1:2" x14ac:dyDescent="0.25">
      <c r="A5673" s="2"/>
      <c r="B5673" s="2"/>
    </row>
    <row r="5674" spans="1:2" x14ac:dyDescent="0.25">
      <c r="A5674" s="2"/>
      <c r="B5674" s="2"/>
    </row>
    <row r="5675" spans="1:2" x14ac:dyDescent="0.25">
      <c r="A5675" s="2"/>
      <c r="B5675" s="2"/>
    </row>
    <row r="5676" spans="1:2" x14ac:dyDescent="0.25">
      <c r="A5676" s="2"/>
      <c r="B5676" s="2"/>
    </row>
    <row r="5677" spans="1:2" x14ac:dyDescent="0.25">
      <c r="A5677" s="2"/>
      <c r="B5677" s="2"/>
    </row>
    <row r="5678" spans="1:2" x14ac:dyDescent="0.25">
      <c r="A5678" s="2"/>
      <c r="B5678" s="2"/>
    </row>
    <row r="5679" spans="1:2" x14ac:dyDescent="0.25">
      <c r="A5679" s="2"/>
      <c r="B5679" s="2"/>
    </row>
    <row r="5680" spans="1:2" x14ac:dyDescent="0.25">
      <c r="A5680" s="2"/>
      <c r="B5680" s="2"/>
    </row>
    <row r="5681" spans="1:2" x14ac:dyDescent="0.25">
      <c r="A5681" s="2"/>
      <c r="B5681" s="2"/>
    </row>
    <row r="5682" spans="1:2" x14ac:dyDescent="0.25">
      <c r="A5682" s="2"/>
      <c r="B5682" s="2"/>
    </row>
    <row r="5683" spans="1:2" x14ac:dyDescent="0.25">
      <c r="A5683" s="2"/>
      <c r="B5683" s="2"/>
    </row>
    <row r="5684" spans="1:2" x14ac:dyDescent="0.25">
      <c r="A5684" s="2"/>
      <c r="B5684" s="2"/>
    </row>
    <row r="5685" spans="1:2" x14ac:dyDescent="0.25">
      <c r="A5685" s="2"/>
      <c r="B5685" s="2"/>
    </row>
    <row r="5686" spans="1:2" x14ac:dyDescent="0.25">
      <c r="A5686" s="2"/>
      <c r="B5686" s="2"/>
    </row>
    <row r="5687" spans="1:2" x14ac:dyDescent="0.25">
      <c r="A5687" s="2"/>
      <c r="B5687" s="2"/>
    </row>
    <row r="5688" spans="1:2" x14ac:dyDescent="0.25">
      <c r="A5688" s="2"/>
      <c r="B5688" s="2"/>
    </row>
    <row r="5689" spans="1:2" x14ac:dyDescent="0.25">
      <c r="A5689" s="2"/>
      <c r="B5689" s="2"/>
    </row>
    <row r="5690" spans="1:2" x14ac:dyDescent="0.25">
      <c r="A5690" s="2"/>
      <c r="B5690" s="2"/>
    </row>
    <row r="5691" spans="1:2" x14ac:dyDescent="0.25">
      <c r="A5691" s="2"/>
      <c r="B5691" s="2"/>
    </row>
    <row r="5692" spans="1:2" x14ac:dyDescent="0.25">
      <c r="A5692" s="2"/>
      <c r="B5692" s="2"/>
    </row>
    <row r="5693" spans="1:2" x14ac:dyDescent="0.25">
      <c r="A5693" s="2"/>
      <c r="B5693" s="2"/>
    </row>
    <row r="5694" spans="1:2" x14ac:dyDescent="0.25">
      <c r="A5694" s="2"/>
      <c r="B5694" s="2"/>
    </row>
    <row r="5695" spans="1:2" x14ac:dyDescent="0.25">
      <c r="A5695" s="2"/>
      <c r="B5695" s="2"/>
    </row>
    <row r="5696" spans="1:2" x14ac:dyDescent="0.25">
      <c r="A5696" s="2"/>
      <c r="B5696" s="2"/>
    </row>
    <row r="5697" spans="1:2" x14ac:dyDescent="0.25">
      <c r="A5697" s="2"/>
      <c r="B5697" s="2"/>
    </row>
    <row r="5698" spans="1:2" x14ac:dyDescent="0.25">
      <c r="A5698" s="2"/>
      <c r="B5698" s="2"/>
    </row>
    <row r="5699" spans="1:2" x14ac:dyDescent="0.25">
      <c r="A5699" s="2"/>
      <c r="B5699" s="2"/>
    </row>
    <row r="5700" spans="1:2" x14ac:dyDescent="0.25">
      <c r="A5700" s="2"/>
      <c r="B5700" s="2"/>
    </row>
    <row r="5701" spans="1:2" x14ac:dyDescent="0.25">
      <c r="A5701" s="2"/>
      <c r="B5701" s="2"/>
    </row>
    <row r="5702" spans="1:2" x14ac:dyDescent="0.25">
      <c r="A5702" s="2"/>
      <c r="B5702" s="2"/>
    </row>
    <row r="5703" spans="1:2" x14ac:dyDescent="0.25">
      <c r="A5703" s="2"/>
      <c r="B5703" s="2"/>
    </row>
    <row r="5704" spans="1:2" x14ac:dyDescent="0.25">
      <c r="A5704" s="2"/>
      <c r="B5704" s="2"/>
    </row>
    <row r="5705" spans="1:2" x14ac:dyDescent="0.25">
      <c r="A5705" s="2"/>
      <c r="B5705" s="2"/>
    </row>
    <row r="5706" spans="1:2" x14ac:dyDescent="0.25">
      <c r="A5706" s="2"/>
      <c r="B5706" s="2"/>
    </row>
    <row r="5707" spans="1:2" x14ac:dyDescent="0.25">
      <c r="A5707" s="2"/>
      <c r="B5707" s="2"/>
    </row>
    <row r="5708" spans="1:2" x14ac:dyDescent="0.25">
      <c r="A5708" s="2"/>
      <c r="B5708" s="2"/>
    </row>
    <row r="5709" spans="1:2" x14ac:dyDescent="0.25">
      <c r="A5709" s="2"/>
      <c r="B5709" s="2"/>
    </row>
    <row r="5710" spans="1:2" x14ac:dyDescent="0.25">
      <c r="A5710" s="2"/>
      <c r="B5710" s="2"/>
    </row>
    <row r="5711" spans="1:2" x14ac:dyDescent="0.25">
      <c r="A5711" s="2"/>
      <c r="B5711" s="2"/>
    </row>
    <row r="5712" spans="1:2" x14ac:dyDescent="0.25">
      <c r="A5712" s="2"/>
      <c r="B5712" s="2"/>
    </row>
    <row r="5713" spans="1:2" x14ac:dyDescent="0.25">
      <c r="A5713" s="2"/>
      <c r="B5713" s="2"/>
    </row>
    <row r="5714" spans="1:2" x14ac:dyDescent="0.25">
      <c r="A5714" s="2"/>
      <c r="B5714" s="2"/>
    </row>
    <row r="5715" spans="1:2" x14ac:dyDescent="0.25">
      <c r="A5715" s="2"/>
      <c r="B5715" s="2"/>
    </row>
    <row r="5716" spans="1:2" x14ac:dyDescent="0.25">
      <c r="A5716" s="2"/>
      <c r="B5716" s="2"/>
    </row>
    <row r="5717" spans="1:2" x14ac:dyDescent="0.25">
      <c r="A5717" s="2"/>
      <c r="B5717" s="2"/>
    </row>
    <row r="5718" spans="1:2" x14ac:dyDescent="0.25">
      <c r="A5718" s="2"/>
      <c r="B5718" s="2"/>
    </row>
    <row r="5719" spans="1:2" x14ac:dyDescent="0.25">
      <c r="A5719" s="2"/>
      <c r="B5719" s="2"/>
    </row>
    <row r="5720" spans="1:2" x14ac:dyDescent="0.25">
      <c r="A5720" s="2"/>
      <c r="B5720" s="2"/>
    </row>
    <row r="5721" spans="1:2" x14ac:dyDescent="0.25">
      <c r="A5721" s="2"/>
      <c r="B5721" s="2"/>
    </row>
    <row r="5722" spans="1:2" x14ac:dyDescent="0.25">
      <c r="A5722" s="2"/>
      <c r="B5722" s="2"/>
    </row>
    <row r="5723" spans="1:2" x14ac:dyDescent="0.25">
      <c r="A5723" s="2"/>
      <c r="B5723" s="2"/>
    </row>
    <row r="5724" spans="1:2" x14ac:dyDescent="0.25">
      <c r="A5724" s="2"/>
      <c r="B5724" s="2"/>
    </row>
    <row r="5725" spans="1:2" x14ac:dyDescent="0.25">
      <c r="A5725" s="2"/>
      <c r="B5725" s="2"/>
    </row>
    <row r="5726" spans="1:2" x14ac:dyDescent="0.25">
      <c r="A5726" s="2"/>
      <c r="B5726" s="2"/>
    </row>
    <row r="5727" spans="1:2" x14ac:dyDescent="0.25">
      <c r="A5727" s="2"/>
      <c r="B5727" s="2"/>
    </row>
    <row r="5728" spans="1:2" x14ac:dyDescent="0.25">
      <c r="A5728" s="2"/>
      <c r="B5728" s="2"/>
    </row>
    <row r="5729" spans="1:2" x14ac:dyDescent="0.25">
      <c r="A5729" s="2"/>
      <c r="B5729" s="2"/>
    </row>
    <row r="5730" spans="1:2" x14ac:dyDescent="0.25">
      <c r="A5730" s="2"/>
      <c r="B5730" s="2"/>
    </row>
    <row r="5731" spans="1:2" x14ac:dyDescent="0.25">
      <c r="A5731" s="2"/>
      <c r="B5731" s="2"/>
    </row>
    <row r="5732" spans="1:2" x14ac:dyDescent="0.25">
      <c r="A5732" s="2"/>
      <c r="B5732" s="2"/>
    </row>
    <row r="5733" spans="1:2" x14ac:dyDescent="0.25">
      <c r="A5733" s="2"/>
      <c r="B5733" s="2"/>
    </row>
    <row r="5734" spans="1:2" x14ac:dyDescent="0.25">
      <c r="A5734" s="2"/>
      <c r="B5734" s="2"/>
    </row>
    <row r="5735" spans="1:2" x14ac:dyDescent="0.25">
      <c r="A5735" s="2"/>
      <c r="B5735" s="2"/>
    </row>
    <row r="5736" spans="1:2" x14ac:dyDescent="0.25">
      <c r="A5736" s="2"/>
      <c r="B5736" s="2"/>
    </row>
    <row r="5737" spans="1:2" x14ac:dyDescent="0.25">
      <c r="A5737" s="2"/>
      <c r="B5737" s="2"/>
    </row>
    <row r="5738" spans="1:2" x14ac:dyDescent="0.25">
      <c r="A5738" s="2"/>
      <c r="B5738" s="2"/>
    </row>
    <row r="5739" spans="1:2" x14ac:dyDescent="0.25">
      <c r="A5739" s="2"/>
      <c r="B5739" s="2"/>
    </row>
    <row r="5740" spans="1:2" x14ac:dyDescent="0.25">
      <c r="A5740" s="2"/>
      <c r="B5740" s="2"/>
    </row>
    <row r="5741" spans="1:2" x14ac:dyDescent="0.25">
      <c r="A5741" s="2"/>
      <c r="B5741" s="2"/>
    </row>
    <row r="5742" spans="1:2" x14ac:dyDescent="0.25">
      <c r="A5742" s="2"/>
      <c r="B5742" s="2"/>
    </row>
    <row r="5743" spans="1:2" x14ac:dyDescent="0.25">
      <c r="A5743" s="2"/>
      <c r="B5743" s="2"/>
    </row>
    <row r="5744" spans="1:2" x14ac:dyDescent="0.25">
      <c r="A5744" s="2"/>
      <c r="B5744" s="2"/>
    </row>
    <row r="5745" spans="1:2" x14ac:dyDescent="0.25">
      <c r="A5745" s="2"/>
      <c r="B5745" s="2"/>
    </row>
    <row r="5746" spans="1:2" x14ac:dyDescent="0.25">
      <c r="A5746" s="2"/>
      <c r="B5746" s="2"/>
    </row>
    <row r="5747" spans="1:2" x14ac:dyDescent="0.25">
      <c r="A5747" s="2"/>
      <c r="B5747" s="2"/>
    </row>
    <row r="5748" spans="1:2" x14ac:dyDescent="0.25">
      <c r="A5748" s="2"/>
      <c r="B5748" s="2"/>
    </row>
    <row r="5749" spans="1:2" x14ac:dyDescent="0.25">
      <c r="A5749" s="2"/>
      <c r="B5749" s="2"/>
    </row>
    <row r="5750" spans="1:2" x14ac:dyDescent="0.25">
      <c r="A5750" s="2"/>
      <c r="B5750" s="2"/>
    </row>
    <row r="5751" spans="1:2" x14ac:dyDescent="0.25">
      <c r="A5751" s="2"/>
      <c r="B5751" s="2"/>
    </row>
    <row r="5752" spans="1:2" x14ac:dyDescent="0.25">
      <c r="A5752" s="2"/>
      <c r="B5752" s="2"/>
    </row>
    <row r="5753" spans="1:2" x14ac:dyDescent="0.25">
      <c r="A5753" s="2"/>
      <c r="B5753" s="2"/>
    </row>
    <row r="5754" spans="1:2" x14ac:dyDescent="0.25">
      <c r="A5754" s="2"/>
      <c r="B5754" s="2"/>
    </row>
    <row r="5755" spans="1:2" x14ac:dyDescent="0.25">
      <c r="A5755" s="2"/>
      <c r="B5755" s="2"/>
    </row>
    <row r="5756" spans="1:2" x14ac:dyDescent="0.25">
      <c r="A5756" s="2"/>
      <c r="B5756" s="2"/>
    </row>
    <row r="5757" spans="1:2" x14ac:dyDescent="0.25">
      <c r="A5757" s="2"/>
      <c r="B5757" s="2"/>
    </row>
    <row r="5758" spans="1:2" x14ac:dyDescent="0.25">
      <c r="A5758" s="2"/>
      <c r="B5758" s="2"/>
    </row>
    <row r="5759" spans="1:2" x14ac:dyDescent="0.25">
      <c r="A5759" s="2"/>
      <c r="B5759" s="2"/>
    </row>
    <row r="5760" spans="1:2" x14ac:dyDescent="0.25">
      <c r="A5760" s="2"/>
      <c r="B5760" s="2"/>
    </row>
    <row r="5761" spans="1:2" x14ac:dyDescent="0.25">
      <c r="A5761" s="2"/>
      <c r="B5761" s="2"/>
    </row>
    <row r="5762" spans="1:2" x14ac:dyDescent="0.25">
      <c r="A5762" s="2"/>
      <c r="B5762" s="2"/>
    </row>
    <row r="5763" spans="1:2" x14ac:dyDescent="0.25">
      <c r="A5763" s="2"/>
      <c r="B5763" s="2"/>
    </row>
    <row r="5764" spans="1:2" x14ac:dyDescent="0.25">
      <c r="A5764" s="2"/>
      <c r="B5764" s="2"/>
    </row>
    <row r="5765" spans="1:2" x14ac:dyDescent="0.25">
      <c r="A5765" s="2"/>
      <c r="B5765" s="2"/>
    </row>
    <row r="5766" spans="1:2" x14ac:dyDescent="0.25">
      <c r="A5766" s="2"/>
      <c r="B5766" s="2"/>
    </row>
    <row r="5767" spans="1:2" x14ac:dyDescent="0.25">
      <c r="A5767" s="2"/>
      <c r="B5767" s="2"/>
    </row>
    <row r="5768" spans="1:2" x14ac:dyDescent="0.25">
      <c r="A5768" s="2"/>
      <c r="B5768" s="2"/>
    </row>
    <row r="5769" spans="1:2" x14ac:dyDescent="0.25">
      <c r="A5769" s="2"/>
      <c r="B5769" s="2"/>
    </row>
    <row r="5770" spans="1:2" x14ac:dyDescent="0.25">
      <c r="A5770" s="2"/>
      <c r="B5770" s="2"/>
    </row>
    <row r="5771" spans="1:2" x14ac:dyDescent="0.25">
      <c r="A5771" s="2"/>
      <c r="B5771" s="2"/>
    </row>
    <row r="5772" spans="1:2" x14ac:dyDescent="0.25">
      <c r="A5772" s="2"/>
      <c r="B5772" s="2"/>
    </row>
    <row r="5773" spans="1:2" x14ac:dyDescent="0.25">
      <c r="A5773" s="2"/>
      <c r="B5773" s="2"/>
    </row>
    <row r="5774" spans="1:2" x14ac:dyDescent="0.25">
      <c r="A5774" s="2"/>
      <c r="B5774" s="2"/>
    </row>
    <row r="5775" spans="1:2" x14ac:dyDescent="0.25">
      <c r="A5775" s="2"/>
      <c r="B5775" s="2"/>
    </row>
    <row r="5776" spans="1:2" x14ac:dyDescent="0.25">
      <c r="A5776" s="2"/>
      <c r="B5776" s="2"/>
    </row>
    <row r="5777" spans="1:2" x14ac:dyDescent="0.25">
      <c r="A5777" s="2"/>
      <c r="B5777" s="2"/>
    </row>
    <row r="5778" spans="1:2" x14ac:dyDescent="0.25">
      <c r="A5778" s="2"/>
      <c r="B5778" s="2"/>
    </row>
    <row r="5779" spans="1:2" x14ac:dyDescent="0.25">
      <c r="A5779" s="2"/>
      <c r="B5779" s="2"/>
    </row>
    <row r="5780" spans="1:2" x14ac:dyDescent="0.25">
      <c r="A5780" s="2"/>
      <c r="B5780" s="2"/>
    </row>
    <row r="5781" spans="1:2" x14ac:dyDescent="0.25">
      <c r="A5781" s="2"/>
      <c r="B5781" s="2"/>
    </row>
    <row r="5782" spans="1:2" x14ac:dyDescent="0.25">
      <c r="A5782" s="2"/>
      <c r="B5782" s="2"/>
    </row>
    <row r="5783" spans="1:2" x14ac:dyDescent="0.25">
      <c r="A5783" s="2"/>
      <c r="B5783" s="2"/>
    </row>
    <row r="5784" spans="1:2" x14ac:dyDescent="0.25">
      <c r="A5784" s="2"/>
      <c r="B5784" s="2"/>
    </row>
    <row r="5785" spans="1:2" x14ac:dyDescent="0.25">
      <c r="A5785" s="2"/>
      <c r="B5785" s="2"/>
    </row>
    <row r="5786" spans="1:2" x14ac:dyDescent="0.25">
      <c r="A5786" s="2"/>
      <c r="B5786" s="2"/>
    </row>
    <row r="5787" spans="1:2" x14ac:dyDescent="0.25">
      <c r="A5787" s="2"/>
      <c r="B5787" s="2"/>
    </row>
    <row r="5788" spans="1:2" x14ac:dyDescent="0.25">
      <c r="A5788" s="2"/>
      <c r="B5788" s="2"/>
    </row>
    <row r="5789" spans="1:2" x14ac:dyDescent="0.25">
      <c r="A5789" s="2"/>
      <c r="B5789" s="2"/>
    </row>
    <row r="5790" spans="1:2" x14ac:dyDescent="0.25">
      <c r="A5790" s="2"/>
      <c r="B5790" s="2"/>
    </row>
    <row r="5791" spans="1:2" x14ac:dyDescent="0.25">
      <c r="A5791" s="2"/>
      <c r="B5791" s="2"/>
    </row>
    <row r="5792" spans="1:2" x14ac:dyDescent="0.25">
      <c r="A5792" s="2"/>
      <c r="B5792" s="2"/>
    </row>
    <row r="5793" spans="1:2" x14ac:dyDescent="0.25">
      <c r="A5793" s="2"/>
      <c r="B5793" s="2"/>
    </row>
    <row r="5794" spans="1:2" x14ac:dyDescent="0.25">
      <c r="A5794" s="2"/>
      <c r="B5794" s="2"/>
    </row>
    <row r="5795" spans="1:2" x14ac:dyDescent="0.25">
      <c r="A5795" s="2"/>
      <c r="B5795" s="2"/>
    </row>
    <row r="5796" spans="1:2" x14ac:dyDescent="0.25">
      <c r="A5796" s="2"/>
      <c r="B5796" s="2"/>
    </row>
    <row r="5797" spans="1:2" x14ac:dyDescent="0.25">
      <c r="A5797" s="2"/>
      <c r="B5797" s="2"/>
    </row>
    <row r="5798" spans="1:2" x14ac:dyDescent="0.25">
      <c r="A5798" s="2"/>
      <c r="B5798" s="2"/>
    </row>
    <row r="5799" spans="1:2" x14ac:dyDescent="0.25">
      <c r="A5799" s="2"/>
      <c r="B5799" s="2"/>
    </row>
    <row r="5800" spans="1:2" x14ac:dyDescent="0.25">
      <c r="A5800" s="2"/>
      <c r="B5800" s="2"/>
    </row>
    <row r="5801" spans="1:2" x14ac:dyDescent="0.25">
      <c r="A5801" s="2"/>
      <c r="B5801" s="2"/>
    </row>
    <row r="5802" spans="1:2" x14ac:dyDescent="0.25">
      <c r="A5802" s="2"/>
      <c r="B5802" s="2"/>
    </row>
    <row r="5803" spans="1:2" x14ac:dyDescent="0.25">
      <c r="A5803" s="2"/>
      <c r="B5803" s="2"/>
    </row>
    <row r="5804" spans="1:2" x14ac:dyDescent="0.25">
      <c r="A5804" s="2"/>
      <c r="B5804" s="2"/>
    </row>
    <row r="5805" spans="1:2" x14ac:dyDescent="0.25">
      <c r="A5805" s="2"/>
      <c r="B5805" s="2"/>
    </row>
    <row r="5806" spans="1:2" x14ac:dyDescent="0.25">
      <c r="A5806" s="2"/>
      <c r="B5806" s="2"/>
    </row>
    <row r="5807" spans="1:2" x14ac:dyDescent="0.25">
      <c r="A5807" s="2"/>
      <c r="B5807" s="2"/>
    </row>
    <row r="5808" spans="1:2" x14ac:dyDescent="0.25">
      <c r="A5808" s="2"/>
      <c r="B5808" s="2"/>
    </row>
    <row r="5809" spans="1:2" x14ac:dyDescent="0.25">
      <c r="A5809" s="2"/>
      <c r="B5809" s="2"/>
    </row>
    <row r="5810" spans="1:2" x14ac:dyDescent="0.25">
      <c r="A5810" s="2"/>
      <c r="B5810" s="2"/>
    </row>
    <row r="5811" spans="1:2" x14ac:dyDescent="0.25">
      <c r="A5811" s="2"/>
      <c r="B5811" s="2"/>
    </row>
    <row r="5812" spans="1:2" x14ac:dyDescent="0.25">
      <c r="A5812" s="2"/>
      <c r="B5812" s="2"/>
    </row>
    <row r="5813" spans="1:2" x14ac:dyDescent="0.25">
      <c r="A5813" s="2"/>
      <c r="B5813" s="2"/>
    </row>
    <row r="5814" spans="1:2" x14ac:dyDescent="0.25">
      <c r="A5814" s="2"/>
      <c r="B5814" s="2"/>
    </row>
    <row r="5815" spans="1:2" x14ac:dyDescent="0.25">
      <c r="A5815" s="2"/>
      <c r="B5815" s="2"/>
    </row>
    <row r="5816" spans="1:2" x14ac:dyDescent="0.25">
      <c r="A5816" s="2"/>
      <c r="B5816" s="2"/>
    </row>
    <row r="5817" spans="1:2" x14ac:dyDescent="0.25">
      <c r="A5817" s="2"/>
      <c r="B5817" s="2"/>
    </row>
    <row r="5818" spans="1:2" x14ac:dyDescent="0.25">
      <c r="A5818" s="2"/>
      <c r="B5818" s="2"/>
    </row>
    <row r="5819" spans="1:2" x14ac:dyDescent="0.25">
      <c r="A5819" s="2"/>
      <c r="B5819" s="2"/>
    </row>
    <row r="5820" spans="1:2" x14ac:dyDescent="0.25">
      <c r="A5820" s="2"/>
      <c r="B5820" s="2"/>
    </row>
    <row r="5821" spans="1:2" x14ac:dyDescent="0.25">
      <c r="A5821" s="2"/>
      <c r="B5821" s="2"/>
    </row>
    <row r="5822" spans="1:2" x14ac:dyDescent="0.25">
      <c r="A5822" s="2"/>
      <c r="B5822" s="2"/>
    </row>
    <row r="5823" spans="1:2" x14ac:dyDescent="0.25">
      <c r="A5823" s="2"/>
      <c r="B5823" s="2"/>
    </row>
    <row r="5824" spans="1:2" x14ac:dyDescent="0.25">
      <c r="A5824" s="2"/>
      <c r="B5824" s="2"/>
    </row>
    <row r="5825" spans="1:2" x14ac:dyDescent="0.25">
      <c r="A5825" s="2"/>
      <c r="B5825" s="2"/>
    </row>
    <row r="5826" spans="1:2" x14ac:dyDescent="0.25">
      <c r="A5826" s="2"/>
      <c r="B5826" s="2"/>
    </row>
    <row r="5827" spans="1:2" x14ac:dyDescent="0.25">
      <c r="A5827" s="2"/>
      <c r="B5827" s="2"/>
    </row>
    <row r="5828" spans="1:2" x14ac:dyDescent="0.25">
      <c r="A5828" s="2"/>
      <c r="B5828" s="2"/>
    </row>
    <row r="5829" spans="1:2" x14ac:dyDescent="0.25">
      <c r="A5829" s="2"/>
      <c r="B5829" s="2"/>
    </row>
    <row r="5830" spans="1:2" x14ac:dyDescent="0.25">
      <c r="A5830" s="2"/>
      <c r="B5830" s="2"/>
    </row>
    <row r="5831" spans="1:2" x14ac:dyDescent="0.25">
      <c r="A5831" s="2"/>
      <c r="B5831" s="2"/>
    </row>
    <row r="5832" spans="1:2" x14ac:dyDescent="0.25">
      <c r="A5832" s="2"/>
      <c r="B5832" s="2"/>
    </row>
    <row r="5833" spans="1:2" x14ac:dyDescent="0.25">
      <c r="A5833" s="2"/>
      <c r="B5833" s="2"/>
    </row>
    <row r="5834" spans="1:2" x14ac:dyDescent="0.25">
      <c r="A5834" s="2"/>
      <c r="B5834" s="2"/>
    </row>
    <row r="5835" spans="1:2" x14ac:dyDescent="0.25">
      <c r="A5835" s="2"/>
      <c r="B5835" s="2"/>
    </row>
    <row r="5836" spans="1:2" x14ac:dyDescent="0.25">
      <c r="A5836" s="2"/>
      <c r="B5836" s="2"/>
    </row>
    <row r="5837" spans="1:2" x14ac:dyDescent="0.25">
      <c r="A5837" s="2"/>
      <c r="B5837" s="2"/>
    </row>
    <row r="5838" spans="1:2" x14ac:dyDescent="0.25">
      <c r="A5838" s="2"/>
      <c r="B5838" s="2"/>
    </row>
    <row r="5839" spans="1:2" x14ac:dyDescent="0.25">
      <c r="A5839" s="2"/>
      <c r="B5839" s="2"/>
    </row>
    <row r="5840" spans="1:2" x14ac:dyDescent="0.25">
      <c r="A5840" s="2"/>
      <c r="B5840" s="2"/>
    </row>
    <row r="5841" spans="1:2" x14ac:dyDescent="0.25">
      <c r="A5841" s="2"/>
      <c r="B5841" s="2"/>
    </row>
    <row r="5842" spans="1:2" x14ac:dyDescent="0.25">
      <c r="A5842" s="2"/>
      <c r="B5842" s="2"/>
    </row>
    <row r="5843" spans="1:2" x14ac:dyDescent="0.25">
      <c r="A5843" s="2"/>
      <c r="B5843" s="2"/>
    </row>
    <row r="5844" spans="1:2" x14ac:dyDescent="0.25">
      <c r="A5844" s="2"/>
      <c r="B5844" s="2"/>
    </row>
    <row r="5845" spans="1:2" x14ac:dyDescent="0.25">
      <c r="A5845" s="2"/>
      <c r="B5845" s="2"/>
    </row>
    <row r="5846" spans="1:2" x14ac:dyDescent="0.25">
      <c r="A5846" s="2"/>
      <c r="B5846" s="2"/>
    </row>
    <row r="5847" spans="1:2" x14ac:dyDescent="0.25">
      <c r="A5847" s="2"/>
      <c r="B5847" s="2"/>
    </row>
    <row r="5848" spans="1:2" x14ac:dyDescent="0.25">
      <c r="A5848" s="2"/>
      <c r="B5848" s="2"/>
    </row>
    <row r="5849" spans="1:2" x14ac:dyDescent="0.25">
      <c r="A5849" s="2"/>
      <c r="B5849" s="2"/>
    </row>
    <row r="5850" spans="1:2" x14ac:dyDescent="0.25">
      <c r="A5850" s="2"/>
      <c r="B5850" s="2"/>
    </row>
    <row r="5851" spans="1:2" x14ac:dyDescent="0.25">
      <c r="A5851" s="2"/>
      <c r="B5851" s="2"/>
    </row>
    <row r="5852" spans="1:2" x14ac:dyDescent="0.25">
      <c r="A5852" s="2"/>
      <c r="B5852" s="2"/>
    </row>
    <row r="5853" spans="1:2" x14ac:dyDescent="0.25">
      <c r="A5853" s="2"/>
      <c r="B5853" s="2"/>
    </row>
    <row r="5854" spans="1:2" x14ac:dyDescent="0.25">
      <c r="A5854" s="2"/>
      <c r="B5854" s="2"/>
    </row>
    <row r="5855" spans="1:2" x14ac:dyDescent="0.25">
      <c r="A5855" s="2"/>
      <c r="B5855" s="2"/>
    </row>
    <row r="5856" spans="1:2" x14ac:dyDescent="0.25">
      <c r="A5856" s="2"/>
      <c r="B5856" s="2"/>
    </row>
    <row r="5857" spans="1:2" x14ac:dyDescent="0.25">
      <c r="A5857" s="2"/>
      <c r="B5857" s="2"/>
    </row>
    <row r="5858" spans="1:2" x14ac:dyDescent="0.25">
      <c r="A5858" s="2"/>
      <c r="B5858" s="2"/>
    </row>
    <row r="5859" spans="1:2" x14ac:dyDescent="0.25">
      <c r="A5859" s="2"/>
      <c r="B5859" s="2"/>
    </row>
    <row r="5860" spans="1:2" x14ac:dyDescent="0.25">
      <c r="A5860" s="2"/>
      <c r="B5860" s="2"/>
    </row>
    <row r="5861" spans="1:2" x14ac:dyDescent="0.25">
      <c r="A5861" s="2"/>
      <c r="B5861" s="2"/>
    </row>
    <row r="5862" spans="1:2" x14ac:dyDescent="0.25">
      <c r="A5862" s="2"/>
      <c r="B5862" s="2"/>
    </row>
    <row r="5863" spans="1:2" x14ac:dyDescent="0.25">
      <c r="A5863" s="2"/>
      <c r="B5863" s="2"/>
    </row>
    <row r="5864" spans="1:2" x14ac:dyDescent="0.25">
      <c r="A5864" s="2"/>
      <c r="B5864" s="2"/>
    </row>
    <row r="5865" spans="1:2" x14ac:dyDescent="0.25">
      <c r="A5865" s="2"/>
      <c r="B5865" s="2"/>
    </row>
    <row r="5866" spans="1:2" x14ac:dyDescent="0.25">
      <c r="A5866" s="2"/>
      <c r="B5866" s="2"/>
    </row>
    <row r="5867" spans="1:2" x14ac:dyDescent="0.25">
      <c r="A5867" s="2"/>
      <c r="B5867" s="2"/>
    </row>
    <row r="5868" spans="1:2" x14ac:dyDescent="0.25">
      <c r="A5868" s="2"/>
      <c r="B5868" s="2"/>
    </row>
    <row r="5869" spans="1:2" x14ac:dyDescent="0.25">
      <c r="A5869" s="2"/>
      <c r="B5869" s="2"/>
    </row>
    <row r="5870" spans="1:2" x14ac:dyDescent="0.25">
      <c r="A5870" s="2"/>
      <c r="B5870" s="2"/>
    </row>
    <row r="5871" spans="1:2" x14ac:dyDescent="0.25">
      <c r="A5871" s="2"/>
      <c r="B5871" s="2"/>
    </row>
    <row r="5872" spans="1:2" x14ac:dyDescent="0.25">
      <c r="A5872" s="2"/>
      <c r="B5872" s="2"/>
    </row>
    <row r="5873" spans="1:2" x14ac:dyDescent="0.25">
      <c r="A5873" s="2"/>
      <c r="B5873" s="2"/>
    </row>
    <row r="5874" spans="1:2" x14ac:dyDescent="0.25">
      <c r="A5874" s="2"/>
      <c r="B5874" s="2"/>
    </row>
    <row r="5875" spans="1:2" x14ac:dyDescent="0.25">
      <c r="A5875" s="2"/>
      <c r="B5875" s="2"/>
    </row>
    <row r="5876" spans="1:2" x14ac:dyDescent="0.25">
      <c r="A5876" s="2"/>
      <c r="B5876" s="2"/>
    </row>
    <row r="5877" spans="1:2" x14ac:dyDescent="0.25">
      <c r="A5877" s="2"/>
      <c r="B5877" s="2"/>
    </row>
    <row r="5878" spans="1:2" x14ac:dyDescent="0.25">
      <c r="A5878" s="2"/>
      <c r="B5878" s="2"/>
    </row>
    <row r="5879" spans="1:2" x14ac:dyDescent="0.25">
      <c r="A5879" s="2"/>
      <c r="B5879" s="2"/>
    </row>
    <row r="5880" spans="1:2" x14ac:dyDescent="0.25">
      <c r="A5880" s="2"/>
      <c r="B5880" s="2"/>
    </row>
    <row r="5881" spans="1:2" x14ac:dyDescent="0.25">
      <c r="A5881" s="2"/>
      <c r="B5881" s="2"/>
    </row>
    <row r="5882" spans="1:2" x14ac:dyDescent="0.25">
      <c r="A5882" s="2"/>
      <c r="B5882" s="2"/>
    </row>
    <row r="5883" spans="1:2" x14ac:dyDescent="0.25">
      <c r="A5883" s="2"/>
      <c r="B5883" s="2"/>
    </row>
    <row r="5884" spans="1:2" x14ac:dyDescent="0.25">
      <c r="A5884" s="2"/>
      <c r="B5884" s="2"/>
    </row>
    <row r="5885" spans="1:2" x14ac:dyDescent="0.25">
      <c r="A5885" s="2"/>
      <c r="B5885" s="2"/>
    </row>
    <row r="5886" spans="1:2" x14ac:dyDescent="0.25">
      <c r="A5886" s="2"/>
      <c r="B5886" s="2"/>
    </row>
    <row r="5887" spans="1:2" x14ac:dyDescent="0.25">
      <c r="A5887" s="2"/>
      <c r="B5887" s="2"/>
    </row>
    <row r="5888" spans="1:2" x14ac:dyDescent="0.25">
      <c r="A5888" s="2"/>
      <c r="B5888" s="2"/>
    </row>
    <row r="5889" spans="1:2" x14ac:dyDescent="0.25">
      <c r="A5889" s="2"/>
      <c r="B5889" s="2"/>
    </row>
    <row r="5890" spans="1:2" x14ac:dyDescent="0.25">
      <c r="A5890" s="2"/>
      <c r="B5890" s="2"/>
    </row>
    <row r="5891" spans="1:2" x14ac:dyDescent="0.25">
      <c r="A5891" s="2"/>
      <c r="B5891" s="2"/>
    </row>
    <row r="5892" spans="1:2" x14ac:dyDescent="0.25">
      <c r="A5892" s="2"/>
      <c r="B5892" s="2"/>
    </row>
    <row r="5893" spans="1:2" x14ac:dyDescent="0.25">
      <c r="A5893" s="2"/>
      <c r="B5893" s="2"/>
    </row>
    <row r="5894" spans="1:2" x14ac:dyDescent="0.25">
      <c r="A5894" s="2"/>
      <c r="B5894" s="2"/>
    </row>
    <row r="5895" spans="1:2" x14ac:dyDescent="0.25">
      <c r="A5895" s="2"/>
      <c r="B5895" s="2"/>
    </row>
    <row r="5896" spans="1:2" x14ac:dyDescent="0.25">
      <c r="A5896" s="2"/>
      <c r="B5896" s="2"/>
    </row>
    <row r="5897" spans="1:2" x14ac:dyDescent="0.25">
      <c r="A5897" s="2"/>
      <c r="B5897" s="2"/>
    </row>
    <row r="5898" spans="1:2" x14ac:dyDescent="0.25">
      <c r="A5898" s="2"/>
      <c r="B5898" s="2"/>
    </row>
    <row r="5899" spans="1:2" x14ac:dyDescent="0.25">
      <c r="A5899" s="2"/>
      <c r="B5899" s="2"/>
    </row>
    <row r="5900" spans="1:2" x14ac:dyDescent="0.25">
      <c r="A5900" s="2"/>
      <c r="B5900" s="2"/>
    </row>
    <row r="5901" spans="1:2" x14ac:dyDescent="0.25">
      <c r="A5901" s="2"/>
      <c r="B5901" s="2"/>
    </row>
    <row r="5902" spans="1:2" x14ac:dyDescent="0.25">
      <c r="A5902" s="2"/>
      <c r="B5902" s="2"/>
    </row>
    <row r="5903" spans="1:2" x14ac:dyDescent="0.25">
      <c r="A5903" s="2"/>
      <c r="B5903" s="2"/>
    </row>
    <row r="5904" spans="1:2" x14ac:dyDescent="0.25">
      <c r="A5904" s="2"/>
      <c r="B5904" s="2"/>
    </row>
    <row r="5905" spans="1:2" x14ac:dyDescent="0.25">
      <c r="A5905" s="2"/>
      <c r="B5905" s="2"/>
    </row>
    <row r="5906" spans="1:2" x14ac:dyDescent="0.25">
      <c r="A5906" s="2"/>
      <c r="B5906" s="2"/>
    </row>
    <row r="5907" spans="1:2" x14ac:dyDescent="0.25">
      <c r="A5907" s="2"/>
      <c r="B5907" s="2"/>
    </row>
    <row r="5908" spans="1:2" x14ac:dyDescent="0.25">
      <c r="A5908" s="2"/>
      <c r="B5908" s="2"/>
    </row>
    <row r="5909" spans="1:2" x14ac:dyDescent="0.25">
      <c r="A5909" s="2"/>
      <c r="B5909" s="2"/>
    </row>
    <row r="5910" spans="1:2" x14ac:dyDescent="0.25">
      <c r="A5910" s="2"/>
      <c r="B5910" s="2"/>
    </row>
    <row r="5911" spans="1:2" x14ac:dyDescent="0.25">
      <c r="A5911" s="2"/>
      <c r="B5911" s="2"/>
    </row>
    <row r="5912" spans="1:2" x14ac:dyDescent="0.25">
      <c r="A5912" s="2"/>
      <c r="B5912" s="2"/>
    </row>
    <row r="5913" spans="1:2" x14ac:dyDescent="0.25">
      <c r="A5913" s="2"/>
      <c r="B5913" s="2"/>
    </row>
    <row r="5914" spans="1:2" x14ac:dyDescent="0.25">
      <c r="A5914" s="2"/>
      <c r="B5914" s="2"/>
    </row>
    <row r="5915" spans="1:2" x14ac:dyDescent="0.25">
      <c r="A5915" s="2"/>
      <c r="B5915" s="2"/>
    </row>
    <row r="5916" spans="1:2" x14ac:dyDescent="0.25">
      <c r="A5916" s="2"/>
      <c r="B5916" s="2"/>
    </row>
    <row r="5917" spans="1:2" x14ac:dyDescent="0.25">
      <c r="A5917" s="2"/>
      <c r="B5917" s="2"/>
    </row>
    <row r="5918" spans="1:2" x14ac:dyDescent="0.25">
      <c r="A5918" s="2"/>
      <c r="B5918" s="2"/>
    </row>
    <row r="5919" spans="1:2" x14ac:dyDescent="0.25">
      <c r="A5919" s="2"/>
      <c r="B5919" s="2"/>
    </row>
    <row r="5920" spans="1:2" x14ac:dyDescent="0.25">
      <c r="A5920" s="2"/>
      <c r="B5920" s="2"/>
    </row>
    <row r="5921" spans="1:2" x14ac:dyDescent="0.25">
      <c r="A5921" s="2"/>
      <c r="B5921" s="2"/>
    </row>
    <row r="5922" spans="1:2" x14ac:dyDescent="0.25">
      <c r="A5922" s="2"/>
      <c r="B5922" s="2"/>
    </row>
    <row r="5923" spans="1:2" x14ac:dyDescent="0.25">
      <c r="A5923" s="2"/>
      <c r="B5923" s="2"/>
    </row>
    <row r="5924" spans="1:2" x14ac:dyDescent="0.25">
      <c r="A5924" s="2"/>
      <c r="B5924" s="2"/>
    </row>
    <row r="5925" spans="1:2" x14ac:dyDescent="0.25">
      <c r="A5925" s="2"/>
      <c r="B5925" s="2"/>
    </row>
    <row r="5926" spans="1:2" x14ac:dyDescent="0.25">
      <c r="A5926" s="2"/>
      <c r="B5926" s="2"/>
    </row>
    <row r="5927" spans="1:2" x14ac:dyDescent="0.25">
      <c r="A5927" s="2"/>
      <c r="B5927" s="2"/>
    </row>
    <row r="5928" spans="1:2" x14ac:dyDescent="0.25">
      <c r="A5928" s="2"/>
      <c r="B5928" s="2"/>
    </row>
    <row r="5929" spans="1:2" x14ac:dyDescent="0.25">
      <c r="A5929" s="2"/>
      <c r="B5929" s="2"/>
    </row>
    <row r="5930" spans="1:2" x14ac:dyDescent="0.25">
      <c r="A5930" s="2"/>
      <c r="B5930" s="2"/>
    </row>
    <row r="5931" spans="1:2" x14ac:dyDescent="0.25">
      <c r="A5931" s="2"/>
      <c r="B5931" s="2"/>
    </row>
    <row r="5932" spans="1:2" x14ac:dyDescent="0.25">
      <c r="A5932" s="2"/>
      <c r="B5932" s="2"/>
    </row>
    <row r="5933" spans="1:2" x14ac:dyDescent="0.25">
      <c r="A5933" s="2"/>
      <c r="B5933" s="2"/>
    </row>
    <row r="5934" spans="1:2" x14ac:dyDescent="0.25">
      <c r="A5934" s="2"/>
      <c r="B5934" s="2"/>
    </row>
    <row r="5935" spans="1:2" x14ac:dyDescent="0.25">
      <c r="A5935" s="2"/>
      <c r="B5935" s="2"/>
    </row>
    <row r="5936" spans="1:2" x14ac:dyDescent="0.25">
      <c r="A5936" s="2"/>
      <c r="B5936" s="2"/>
    </row>
    <row r="5937" spans="1:2" x14ac:dyDescent="0.25">
      <c r="A5937" s="2"/>
      <c r="B5937" s="2"/>
    </row>
    <row r="5938" spans="1:2" x14ac:dyDescent="0.25">
      <c r="A5938" s="2"/>
      <c r="B5938" s="2"/>
    </row>
    <row r="5939" spans="1:2" x14ac:dyDescent="0.25">
      <c r="A5939" s="2"/>
      <c r="B5939" s="2"/>
    </row>
    <row r="5940" spans="1:2" x14ac:dyDescent="0.25">
      <c r="A5940" s="2"/>
      <c r="B5940" s="2"/>
    </row>
    <row r="5941" spans="1:2" x14ac:dyDescent="0.25">
      <c r="A5941" s="2"/>
      <c r="B5941" s="2"/>
    </row>
    <row r="5942" spans="1:2" x14ac:dyDescent="0.25">
      <c r="A5942" s="2"/>
      <c r="B5942" s="2"/>
    </row>
    <row r="5943" spans="1:2" x14ac:dyDescent="0.25">
      <c r="A5943" s="2"/>
      <c r="B5943" s="2"/>
    </row>
    <row r="5944" spans="1:2" x14ac:dyDescent="0.25">
      <c r="A5944" s="2"/>
      <c r="B5944" s="2"/>
    </row>
    <row r="5945" spans="1:2" x14ac:dyDescent="0.25">
      <c r="A5945" s="2"/>
      <c r="B5945" s="2"/>
    </row>
    <row r="5946" spans="1:2" x14ac:dyDescent="0.25">
      <c r="A5946" s="2"/>
      <c r="B5946" s="2"/>
    </row>
    <row r="5947" spans="1:2" x14ac:dyDescent="0.25">
      <c r="A5947" s="2"/>
      <c r="B5947" s="2"/>
    </row>
    <row r="5948" spans="1:2" x14ac:dyDescent="0.25">
      <c r="A5948" s="2"/>
      <c r="B5948" s="2"/>
    </row>
    <row r="5949" spans="1:2" x14ac:dyDescent="0.25">
      <c r="A5949" s="2"/>
      <c r="B5949" s="2"/>
    </row>
    <row r="5950" spans="1:2" x14ac:dyDescent="0.25">
      <c r="A5950" s="2"/>
      <c r="B5950" s="2"/>
    </row>
    <row r="5951" spans="1:2" x14ac:dyDescent="0.25">
      <c r="A5951" s="2"/>
      <c r="B5951" s="2"/>
    </row>
    <row r="5952" spans="1:2" x14ac:dyDescent="0.25">
      <c r="A5952" s="2"/>
      <c r="B5952" s="2"/>
    </row>
    <row r="5953" spans="1:2" x14ac:dyDescent="0.25">
      <c r="A5953" s="2"/>
      <c r="B5953" s="2"/>
    </row>
    <row r="5954" spans="1:2" x14ac:dyDescent="0.25">
      <c r="A5954" s="2"/>
      <c r="B5954" s="2"/>
    </row>
    <row r="5955" spans="1:2" x14ac:dyDescent="0.25">
      <c r="A5955" s="2"/>
      <c r="B5955" s="2"/>
    </row>
    <row r="5956" spans="1:2" x14ac:dyDescent="0.25">
      <c r="A5956" s="2"/>
      <c r="B5956" s="2"/>
    </row>
    <row r="5957" spans="1:2" x14ac:dyDescent="0.25">
      <c r="A5957" s="2"/>
      <c r="B5957" s="2"/>
    </row>
    <row r="5958" spans="1:2" x14ac:dyDescent="0.25">
      <c r="A5958" s="2"/>
      <c r="B5958" s="2"/>
    </row>
    <row r="5959" spans="1:2" x14ac:dyDescent="0.25">
      <c r="A5959" s="2"/>
      <c r="B5959" s="2"/>
    </row>
    <row r="5960" spans="1:2" x14ac:dyDescent="0.25">
      <c r="A5960" s="2"/>
      <c r="B5960" s="2"/>
    </row>
    <row r="5961" spans="1:2" x14ac:dyDescent="0.25">
      <c r="A5961" s="2"/>
      <c r="B5961" s="2"/>
    </row>
    <row r="5962" spans="1:2" x14ac:dyDescent="0.25">
      <c r="A5962" s="2"/>
      <c r="B5962" s="2"/>
    </row>
    <row r="5963" spans="1:2" x14ac:dyDescent="0.25">
      <c r="A5963" s="2"/>
      <c r="B5963" s="2"/>
    </row>
    <row r="5964" spans="1:2" x14ac:dyDescent="0.25">
      <c r="A5964" s="2"/>
      <c r="B5964" s="2"/>
    </row>
    <row r="5965" spans="1:2" x14ac:dyDescent="0.25">
      <c r="A5965" s="2"/>
      <c r="B5965" s="2"/>
    </row>
    <row r="5966" spans="1:2" x14ac:dyDescent="0.25">
      <c r="A5966" s="2"/>
      <c r="B5966" s="2"/>
    </row>
    <row r="5967" spans="1:2" x14ac:dyDescent="0.25">
      <c r="A5967" s="2"/>
      <c r="B5967" s="2"/>
    </row>
    <row r="5968" spans="1:2" x14ac:dyDescent="0.25">
      <c r="A5968" s="2"/>
      <c r="B5968" s="2"/>
    </row>
    <row r="5969" spans="1:2" x14ac:dyDescent="0.25">
      <c r="A5969" s="2"/>
      <c r="B5969" s="2"/>
    </row>
    <row r="5970" spans="1:2" x14ac:dyDescent="0.25">
      <c r="A5970" s="2"/>
      <c r="B5970" s="2"/>
    </row>
    <row r="5971" spans="1:2" x14ac:dyDescent="0.25">
      <c r="A5971" s="2"/>
      <c r="B5971" s="2"/>
    </row>
    <row r="5972" spans="1:2" x14ac:dyDescent="0.25">
      <c r="A5972" s="2"/>
      <c r="B5972" s="2"/>
    </row>
    <row r="5973" spans="1:2" x14ac:dyDescent="0.25">
      <c r="A5973" s="2"/>
      <c r="B5973" s="2"/>
    </row>
    <row r="5974" spans="1:2" x14ac:dyDescent="0.25">
      <c r="A5974" s="2"/>
      <c r="B5974" s="2"/>
    </row>
    <row r="5975" spans="1:2" x14ac:dyDescent="0.25">
      <c r="A5975" s="2"/>
      <c r="B5975" s="2"/>
    </row>
    <row r="5976" spans="1:2" x14ac:dyDescent="0.25">
      <c r="A5976" s="2"/>
      <c r="B5976" s="2"/>
    </row>
    <row r="5977" spans="1:2" x14ac:dyDescent="0.25">
      <c r="A5977" s="2"/>
      <c r="B5977" s="2"/>
    </row>
    <row r="5978" spans="1:2" x14ac:dyDescent="0.25">
      <c r="A5978" s="2"/>
      <c r="B5978" s="2"/>
    </row>
    <row r="5979" spans="1:2" x14ac:dyDescent="0.25">
      <c r="A5979" s="2"/>
      <c r="B5979" s="2"/>
    </row>
    <row r="5980" spans="1:2" x14ac:dyDescent="0.25">
      <c r="A5980" s="2"/>
      <c r="B5980" s="2"/>
    </row>
    <row r="5981" spans="1:2" x14ac:dyDescent="0.25">
      <c r="A5981" s="2"/>
      <c r="B5981" s="2"/>
    </row>
    <row r="5982" spans="1:2" x14ac:dyDescent="0.25">
      <c r="A5982" s="2"/>
      <c r="B5982" s="2"/>
    </row>
    <row r="5983" spans="1:2" x14ac:dyDescent="0.25">
      <c r="A5983" s="2"/>
      <c r="B5983" s="2"/>
    </row>
    <row r="5984" spans="1:2" x14ac:dyDescent="0.25">
      <c r="A5984" s="2"/>
      <c r="B5984" s="2"/>
    </row>
    <row r="5985" spans="1:2" x14ac:dyDescent="0.25">
      <c r="A5985" s="2"/>
      <c r="B5985" s="2"/>
    </row>
    <row r="5986" spans="1:2" x14ac:dyDescent="0.25">
      <c r="A5986" s="2"/>
      <c r="B5986" s="2"/>
    </row>
    <row r="5987" spans="1:2" x14ac:dyDescent="0.25">
      <c r="A5987" s="2"/>
      <c r="B5987" s="2"/>
    </row>
    <row r="5988" spans="1:2" x14ac:dyDescent="0.25">
      <c r="A5988" s="2"/>
      <c r="B5988" s="2"/>
    </row>
    <row r="5989" spans="1:2" x14ac:dyDescent="0.25">
      <c r="A5989" s="2"/>
      <c r="B5989" s="2"/>
    </row>
    <row r="5990" spans="1:2" x14ac:dyDescent="0.25">
      <c r="A5990" s="2"/>
      <c r="B5990" s="2"/>
    </row>
    <row r="5991" spans="1:2" x14ac:dyDescent="0.25">
      <c r="A5991" s="2"/>
      <c r="B5991" s="2"/>
    </row>
    <row r="5992" spans="1:2" x14ac:dyDescent="0.25">
      <c r="A5992" s="2"/>
      <c r="B5992" s="2"/>
    </row>
    <row r="5993" spans="1:2" x14ac:dyDescent="0.25">
      <c r="A5993" s="2"/>
      <c r="B5993" s="2"/>
    </row>
    <row r="5994" spans="1:2" x14ac:dyDescent="0.25">
      <c r="A5994" s="2"/>
      <c r="B5994" s="2"/>
    </row>
    <row r="5995" spans="1:2" x14ac:dyDescent="0.25">
      <c r="A5995" s="2"/>
      <c r="B5995" s="2"/>
    </row>
    <row r="5996" spans="1:2" x14ac:dyDescent="0.25">
      <c r="A5996" s="2"/>
      <c r="B5996" s="2"/>
    </row>
    <row r="5997" spans="1:2" x14ac:dyDescent="0.25">
      <c r="A5997" s="2"/>
      <c r="B5997" s="2"/>
    </row>
    <row r="5998" spans="1:2" x14ac:dyDescent="0.25">
      <c r="A5998" s="2"/>
      <c r="B5998" s="2"/>
    </row>
    <row r="5999" spans="1:2" x14ac:dyDescent="0.25">
      <c r="A5999" s="2"/>
      <c r="B5999" s="2"/>
    </row>
    <row r="6000" spans="1:2" x14ac:dyDescent="0.25">
      <c r="A6000" s="2"/>
      <c r="B6000" s="2"/>
    </row>
    <row r="6001" spans="1:2" x14ac:dyDescent="0.25">
      <c r="A6001" s="2"/>
      <c r="B6001" s="2"/>
    </row>
    <row r="6002" spans="1:2" x14ac:dyDescent="0.25">
      <c r="A6002" s="2"/>
      <c r="B6002" s="2"/>
    </row>
    <row r="6003" spans="1:2" x14ac:dyDescent="0.25">
      <c r="A6003" s="2"/>
      <c r="B6003" s="2"/>
    </row>
    <row r="6004" spans="1:2" x14ac:dyDescent="0.25">
      <c r="A6004" s="2"/>
      <c r="B6004" s="2"/>
    </row>
    <row r="6005" spans="1:2" x14ac:dyDescent="0.25">
      <c r="A6005" s="2"/>
      <c r="B6005" s="2"/>
    </row>
    <row r="6006" spans="1:2" x14ac:dyDescent="0.25">
      <c r="A6006" s="2"/>
      <c r="B6006" s="2"/>
    </row>
    <row r="6007" spans="1:2" x14ac:dyDescent="0.25">
      <c r="A6007" s="2"/>
      <c r="B6007" s="2"/>
    </row>
    <row r="6008" spans="1:2" x14ac:dyDescent="0.25">
      <c r="A6008" s="2"/>
      <c r="B6008" s="2"/>
    </row>
    <row r="6009" spans="1:2" x14ac:dyDescent="0.25">
      <c r="A6009" s="2"/>
      <c r="B6009" s="2"/>
    </row>
    <row r="6010" spans="1:2" x14ac:dyDescent="0.25">
      <c r="A6010" s="2"/>
      <c r="B6010" s="2"/>
    </row>
    <row r="6011" spans="1:2" x14ac:dyDescent="0.25">
      <c r="A6011" s="2"/>
      <c r="B6011" s="2"/>
    </row>
    <row r="6012" spans="1:2" x14ac:dyDescent="0.25">
      <c r="A6012" s="2"/>
      <c r="B6012" s="2"/>
    </row>
    <row r="6013" spans="1:2" x14ac:dyDescent="0.25">
      <c r="A6013" s="2"/>
      <c r="B6013" s="2"/>
    </row>
    <row r="6014" spans="1:2" x14ac:dyDescent="0.25">
      <c r="A6014" s="2"/>
      <c r="B6014" s="2"/>
    </row>
    <row r="6015" spans="1:2" x14ac:dyDescent="0.25">
      <c r="A6015" s="2"/>
      <c r="B6015" s="2"/>
    </row>
    <row r="6016" spans="1:2" x14ac:dyDescent="0.25">
      <c r="A6016" s="2"/>
      <c r="B6016" s="2"/>
    </row>
    <row r="6017" spans="1:2" x14ac:dyDescent="0.25">
      <c r="A6017" s="2"/>
      <c r="B6017" s="2"/>
    </row>
    <row r="6018" spans="1:2" x14ac:dyDescent="0.25">
      <c r="A6018" s="2"/>
      <c r="B6018" s="2"/>
    </row>
    <row r="6019" spans="1:2" x14ac:dyDescent="0.25">
      <c r="A6019" s="2"/>
      <c r="B6019" s="2"/>
    </row>
    <row r="6020" spans="1:2" x14ac:dyDescent="0.25">
      <c r="A6020" s="2"/>
      <c r="B6020" s="2"/>
    </row>
    <row r="6021" spans="1:2" x14ac:dyDescent="0.25">
      <c r="A6021" s="2"/>
      <c r="B6021" s="2"/>
    </row>
    <row r="6022" spans="1:2" x14ac:dyDescent="0.25">
      <c r="A6022" s="2"/>
      <c r="B6022" s="2"/>
    </row>
    <row r="6023" spans="1:2" x14ac:dyDescent="0.25">
      <c r="A6023" s="2"/>
      <c r="B6023" s="2"/>
    </row>
    <row r="6024" spans="1:2" x14ac:dyDescent="0.25">
      <c r="A6024" s="2"/>
      <c r="B6024" s="2"/>
    </row>
    <row r="6025" spans="1:2" x14ac:dyDescent="0.25">
      <c r="A6025" s="2"/>
      <c r="B6025" s="2"/>
    </row>
    <row r="6026" spans="1:2" x14ac:dyDescent="0.25">
      <c r="A6026" s="2"/>
      <c r="B6026" s="2"/>
    </row>
    <row r="6027" spans="1:2" x14ac:dyDescent="0.25">
      <c r="A6027" s="2"/>
      <c r="B6027" s="2"/>
    </row>
    <row r="6028" spans="1:2" x14ac:dyDescent="0.25">
      <c r="A6028" s="2"/>
      <c r="B6028" s="2"/>
    </row>
    <row r="6029" spans="1:2" x14ac:dyDescent="0.25">
      <c r="A6029" s="2"/>
      <c r="B6029" s="2"/>
    </row>
    <row r="6030" spans="1:2" x14ac:dyDescent="0.25">
      <c r="A6030" s="2"/>
      <c r="B6030" s="2"/>
    </row>
    <row r="6031" spans="1:2" x14ac:dyDescent="0.25">
      <c r="A6031" s="2"/>
      <c r="B6031" s="2"/>
    </row>
    <row r="6032" spans="1:2" x14ac:dyDescent="0.25">
      <c r="A6032" s="2"/>
      <c r="B6032" s="2"/>
    </row>
    <row r="6033" spans="1:2" x14ac:dyDescent="0.25">
      <c r="A6033" s="2"/>
      <c r="B6033" s="2"/>
    </row>
    <row r="6034" spans="1:2" x14ac:dyDescent="0.25">
      <c r="A6034" s="2"/>
      <c r="B6034" s="2"/>
    </row>
    <row r="6035" spans="1:2" x14ac:dyDescent="0.25">
      <c r="A6035" s="2"/>
      <c r="B6035" s="2"/>
    </row>
    <row r="6036" spans="1:2" x14ac:dyDescent="0.25">
      <c r="A6036" s="2"/>
      <c r="B6036" s="2"/>
    </row>
    <row r="6037" spans="1:2" x14ac:dyDescent="0.25">
      <c r="A6037" s="2"/>
      <c r="B6037" s="2"/>
    </row>
    <row r="6038" spans="1:2" x14ac:dyDescent="0.25">
      <c r="A6038" s="2"/>
      <c r="B6038" s="2"/>
    </row>
    <row r="6039" spans="1:2" x14ac:dyDescent="0.25">
      <c r="A6039" s="2"/>
      <c r="B6039" s="2"/>
    </row>
    <row r="6040" spans="1:2" x14ac:dyDescent="0.25">
      <c r="A6040" s="2"/>
      <c r="B6040" s="2"/>
    </row>
    <row r="6041" spans="1:2" x14ac:dyDescent="0.25">
      <c r="A6041" s="2"/>
      <c r="B6041" s="2"/>
    </row>
    <row r="6042" spans="1:2" x14ac:dyDescent="0.25">
      <c r="A6042" s="2"/>
      <c r="B6042" s="2"/>
    </row>
    <row r="6043" spans="1:2" x14ac:dyDescent="0.25">
      <c r="A6043" s="2"/>
      <c r="B6043" s="2"/>
    </row>
    <row r="6044" spans="1:2" x14ac:dyDescent="0.25">
      <c r="A6044" s="2"/>
      <c r="B6044" s="2"/>
    </row>
    <row r="6045" spans="1:2" x14ac:dyDescent="0.25">
      <c r="A6045" s="2"/>
      <c r="B6045" s="2"/>
    </row>
    <row r="6046" spans="1:2" x14ac:dyDescent="0.25">
      <c r="A6046" s="2"/>
      <c r="B6046" s="2"/>
    </row>
    <row r="6047" spans="1:2" x14ac:dyDescent="0.25">
      <c r="A6047" s="2"/>
      <c r="B6047" s="2"/>
    </row>
    <row r="6048" spans="1:2" x14ac:dyDescent="0.25">
      <c r="A6048" s="2"/>
      <c r="B6048" s="2"/>
    </row>
    <row r="6049" spans="1:2" x14ac:dyDescent="0.25">
      <c r="A6049" s="2"/>
      <c r="B6049" s="2"/>
    </row>
    <row r="6050" spans="1:2" x14ac:dyDescent="0.25">
      <c r="A6050" s="2"/>
      <c r="B6050" s="2"/>
    </row>
    <row r="6051" spans="1:2" x14ac:dyDescent="0.25">
      <c r="A6051" s="2"/>
      <c r="B6051" s="2"/>
    </row>
    <row r="6052" spans="1:2" x14ac:dyDescent="0.25">
      <c r="A6052" s="2"/>
      <c r="B6052" s="2"/>
    </row>
    <row r="6053" spans="1:2" x14ac:dyDescent="0.25">
      <c r="A6053" s="2"/>
      <c r="B6053" s="2"/>
    </row>
    <row r="6054" spans="1:2" x14ac:dyDescent="0.25">
      <c r="A6054" s="2"/>
      <c r="B6054" s="2"/>
    </row>
    <row r="6055" spans="1:2" x14ac:dyDescent="0.25">
      <c r="A6055" s="2"/>
      <c r="B6055" s="2"/>
    </row>
    <row r="6056" spans="1:2" x14ac:dyDescent="0.25">
      <c r="A6056" s="2"/>
      <c r="B6056" s="2"/>
    </row>
    <row r="6057" spans="1:2" x14ac:dyDescent="0.25">
      <c r="A6057" s="2"/>
      <c r="B6057" s="2"/>
    </row>
    <row r="6058" spans="1:2" x14ac:dyDescent="0.25">
      <c r="A6058" s="2"/>
      <c r="B6058" s="2"/>
    </row>
    <row r="6059" spans="1:2" x14ac:dyDescent="0.25">
      <c r="A6059" s="2"/>
      <c r="B6059" s="2"/>
    </row>
    <row r="6060" spans="1:2" x14ac:dyDescent="0.25">
      <c r="A6060" s="2"/>
      <c r="B6060" s="2"/>
    </row>
    <row r="6061" spans="1:2" x14ac:dyDescent="0.25">
      <c r="A6061" s="2"/>
      <c r="B6061" s="2"/>
    </row>
    <row r="6062" spans="1:2" x14ac:dyDescent="0.25">
      <c r="A6062" s="2"/>
      <c r="B6062" s="2"/>
    </row>
    <row r="6063" spans="1:2" x14ac:dyDescent="0.25">
      <c r="A6063" s="2"/>
      <c r="B6063" s="2"/>
    </row>
    <row r="6064" spans="1:2" x14ac:dyDescent="0.25">
      <c r="A6064" s="2"/>
      <c r="B6064" s="2"/>
    </row>
    <row r="6065" spans="1:2" x14ac:dyDescent="0.25">
      <c r="A6065" s="2"/>
      <c r="B6065" s="2"/>
    </row>
    <row r="6066" spans="1:2" x14ac:dyDescent="0.25">
      <c r="A6066" s="2"/>
      <c r="B6066" s="2"/>
    </row>
    <row r="6067" spans="1:2" x14ac:dyDescent="0.25">
      <c r="A6067" s="2"/>
      <c r="B6067" s="2"/>
    </row>
    <row r="6068" spans="1:2" x14ac:dyDescent="0.25">
      <c r="A6068" s="2"/>
      <c r="B6068" s="2"/>
    </row>
    <row r="6069" spans="1:2" x14ac:dyDescent="0.25">
      <c r="A6069" s="2"/>
      <c r="B6069" s="2"/>
    </row>
    <row r="6070" spans="1:2" x14ac:dyDescent="0.25">
      <c r="A6070" s="2"/>
      <c r="B6070" s="2"/>
    </row>
    <row r="6071" spans="1:2" x14ac:dyDescent="0.25">
      <c r="A6071" s="2"/>
      <c r="B6071" s="2"/>
    </row>
    <row r="6072" spans="1:2" x14ac:dyDescent="0.25">
      <c r="A6072" s="2"/>
      <c r="B6072" s="2"/>
    </row>
    <row r="6073" spans="1:2" x14ac:dyDescent="0.25">
      <c r="A6073" s="2"/>
      <c r="B6073" s="2"/>
    </row>
    <row r="6074" spans="1:2" x14ac:dyDescent="0.25">
      <c r="A6074" s="2"/>
      <c r="B6074" s="2"/>
    </row>
    <row r="6075" spans="1:2" x14ac:dyDescent="0.25">
      <c r="A6075" s="2"/>
      <c r="B6075" s="2"/>
    </row>
    <row r="6076" spans="1:2" x14ac:dyDescent="0.25">
      <c r="A6076" s="2"/>
      <c r="B6076" s="2"/>
    </row>
    <row r="6077" spans="1:2" x14ac:dyDescent="0.25">
      <c r="A6077" s="2"/>
      <c r="B6077" s="2"/>
    </row>
    <row r="6078" spans="1:2" x14ac:dyDescent="0.25">
      <c r="A6078" s="2"/>
      <c r="B6078" s="2"/>
    </row>
    <row r="6079" spans="1:2" x14ac:dyDescent="0.25">
      <c r="A6079" s="2"/>
      <c r="B6079" s="2"/>
    </row>
    <row r="6080" spans="1:2" x14ac:dyDescent="0.25">
      <c r="A6080" s="2"/>
      <c r="B6080" s="2"/>
    </row>
    <row r="6081" spans="1:2" x14ac:dyDescent="0.25">
      <c r="A6081" s="2"/>
      <c r="B6081" s="2"/>
    </row>
    <row r="6082" spans="1:2" x14ac:dyDescent="0.25">
      <c r="A6082" s="2"/>
      <c r="B6082" s="2"/>
    </row>
    <row r="6083" spans="1:2" x14ac:dyDescent="0.25">
      <c r="A6083" s="2"/>
      <c r="B6083" s="2"/>
    </row>
    <row r="6084" spans="1:2" x14ac:dyDescent="0.25">
      <c r="A6084" s="2"/>
      <c r="B6084" s="2"/>
    </row>
    <row r="6085" spans="1:2" x14ac:dyDescent="0.25">
      <c r="A6085" s="2"/>
      <c r="B6085" s="2"/>
    </row>
    <row r="6086" spans="1:2" x14ac:dyDescent="0.25">
      <c r="A6086" s="2"/>
      <c r="B6086" s="2"/>
    </row>
    <row r="6087" spans="1:2" x14ac:dyDescent="0.25">
      <c r="A6087" s="2"/>
      <c r="B6087" s="2"/>
    </row>
    <row r="6088" spans="1:2" x14ac:dyDescent="0.25">
      <c r="A6088" s="2"/>
      <c r="B6088" s="2"/>
    </row>
    <row r="6089" spans="1:2" x14ac:dyDescent="0.25">
      <c r="A6089" s="2"/>
      <c r="B6089" s="2"/>
    </row>
    <row r="6090" spans="1:2" x14ac:dyDescent="0.25">
      <c r="A6090" s="2"/>
      <c r="B6090" s="2"/>
    </row>
    <row r="6091" spans="1:2" x14ac:dyDescent="0.25">
      <c r="A6091" s="2"/>
      <c r="B6091" s="2"/>
    </row>
    <row r="6092" spans="1:2" x14ac:dyDescent="0.25">
      <c r="A6092" s="2"/>
      <c r="B6092" s="2"/>
    </row>
    <row r="6093" spans="1:2" x14ac:dyDescent="0.25">
      <c r="A6093" s="2"/>
      <c r="B6093" s="2"/>
    </row>
    <row r="6094" spans="1:2" x14ac:dyDescent="0.25">
      <c r="A6094" s="2"/>
      <c r="B6094" s="2"/>
    </row>
    <row r="6095" spans="1:2" x14ac:dyDescent="0.25">
      <c r="A6095" s="2"/>
      <c r="B6095" s="2"/>
    </row>
    <row r="6096" spans="1:2" x14ac:dyDescent="0.25">
      <c r="A6096" s="2"/>
      <c r="B6096" s="2"/>
    </row>
    <row r="6097" spans="1:2" x14ac:dyDescent="0.25">
      <c r="A6097" s="2"/>
      <c r="B6097" s="2"/>
    </row>
    <row r="6098" spans="1:2" x14ac:dyDescent="0.25">
      <c r="A6098" s="2"/>
      <c r="B6098" s="2"/>
    </row>
    <row r="6099" spans="1:2" x14ac:dyDescent="0.25">
      <c r="A6099" s="2"/>
      <c r="B6099" s="2"/>
    </row>
    <row r="6100" spans="1:2" x14ac:dyDescent="0.25">
      <c r="A6100" s="2"/>
      <c r="B6100" s="2"/>
    </row>
    <row r="6101" spans="1:2" x14ac:dyDescent="0.25">
      <c r="A6101" s="2"/>
      <c r="B6101" s="2"/>
    </row>
    <row r="6102" spans="1:2" x14ac:dyDescent="0.25">
      <c r="A6102" s="2"/>
      <c r="B6102" s="2"/>
    </row>
    <row r="6103" spans="1:2" x14ac:dyDescent="0.25">
      <c r="A6103" s="2"/>
      <c r="B6103" s="2"/>
    </row>
    <row r="6104" spans="1:2" x14ac:dyDescent="0.25">
      <c r="A6104" s="2"/>
      <c r="B6104" s="2"/>
    </row>
    <row r="6105" spans="1:2" x14ac:dyDescent="0.25">
      <c r="A6105" s="2"/>
      <c r="B6105" s="2"/>
    </row>
    <row r="6106" spans="1:2" x14ac:dyDescent="0.25">
      <c r="A6106" s="2"/>
      <c r="B6106" s="2"/>
    </row>
    <row r="6107" spans="1:2" x14ac:dyDescent="0.25">
      <c r="A6107" s="2"/>
      <c r="B6107" s="2"/>
    </row>
    <row r="6108" spans="1:2" x14ac:dyDescent="0.25">
      <c r="A6108" s="2"/>
      <c r="B6108" s="2"/>
    </row>
    <row r="6109" spans="1:2" x14ac:dyDescent="0.25">
      <c r="A6109" s="2"/>
      <c r="B6109" s="2"/>
    </row>
    <row r="6110" spans="1:2" x14ac:dyDescent="0.25">
      <c r="A6110" s="2"/>
      <c r="B6110" s="2"/>
    </row>
    <row r="6111" spans="1:2" x14ac:dyDescent="0.25">
      <c r="A6111" s="2"/>
      <c r="B6111" s="2"/>
    </row>
    <row r="6112" spans="1:2" x14ac:dyDescent="0.25">
      <c r="A6112" s="2"/>
      <c r="B6112" s="2"/>
    </row>
    <row r="6113" spans="1:2" x14ac:dyDescent="0.25">
      <c r="A6113" s="2"/>
      <c r="B6113" s="2"/>
    </row>
    <row r="6114" spans="1:2" x14ac:dyDescent="0.25">
      <c r="A6114" s="2"/>
      <c r="B6114" s="2"/>
    </row>
    <row r="6115" spans="1:2" x14ac:dyDescent="0.25">
      <c r="A6115" s="2"/>
      <c r="B6115" s="2"/>
    </row>
    <row r="6116" spans="1:2" x14ac:dyDescent="0.25">
      <c r="A6116" s="2"/>
      <c r="B6116" s="2"/>
    </row>
    <row r="6117" spans="1:2" x14ac:dyDescent="0.25">
      <c r="A6117" s="2"/>
      <c r="B6117" s="2"/>
    </row>
    <row r="6118" spans="1:2" x14ac:dyDescent="0.25">
      <c r="A6118" s="2"/>
      <c r="B6118" s="2"/>
    </row>
    <row r="6119" spans="1:2" x14ac:dyDescent="0.25">
      <c r="A6119" s="2"/>
      <c r="B6119" s="2"/>
    </row>
    <row r="6120" spans="1:2" x14ac:dyDescent="0.25">
      <c r="A6120" s="2"/>
      <c r="B6120" s="2"/>
    </row>
    <row r="6121" spans="1:2" x14ac:dyDescent="0.25">
      <c r="A6121" s="2"/>
      <c r="B6121" s="2"/>
    </row>
    <row r="6122" spans="1:2" x14ac:dyDescent="0.25">
      <c r="A6122" s="2"/>
      <c r="B6122" s="2"/>
    </row>
    <row r="6123" spans="1:2" x14ac:dyDescent="0.25">
      <c r="A6123" s="2"/>
      <c r="B6123" s="2"/>
    </row>
    <row r="6124" spans="1:2" x14ac:dyDescent="0.25">
      <c r="A6124" s="2"/>
      <c r="B6124" s="2"/>
    </row>
    <row r="6125" spans="1:2" x14ac:dyDescent="0.25">
      <c r="A6125" s="2"/>
      <c r="B6125" s="2"/>
    </row>
    <row r="6126" spans="1:2" x14ac:dyDescent="0.25">
      <c r="A6126" s="2"/>
      <c r="B6126" s="2"/>
    </row>
    <row r="6127" spans="1:2" x14ac:dyDescent="0.25">
      <c r="A6127" s="2"/>
      <c r="B6127" s="2"/>
    </row>
    <row r="6128" spans="1:2" x14ac:dyDescent="0.25">
      <c r="A6128" s="2"/>
      <c r="B6128" s="2"/>
    </row>
    <row r="6129" spans="1:2" x14ac:dyDescent="0.25">
      <c r="A6129" s="2"/>
      <c r="B6129" s="2"/>
    </row>
    <row r="6130" spans="1:2" x14ac:dyDescent="0.25">
      <c r="A6130" s="2"/>
      <c r="B6130" s="2"/>
    </row>
    <row r="6131" spans="1:2" x14ac:dyDescent="0.25">
      <c r="A6131" s="2"/>
      <c r="B6131" s="2"/>
    </row>
    <row r="6132" spans="1:2" x14ac:dyDescent="0.25">
      <c r="A6132" s="2"/>
      <c r="B6132" s="2"/>
    </row>
    <row r="6133" spans="1:2" x14ac:dyDescent="0.25">
      <c r="A6133" s="2"/>
      <c r="B6133" s="2"/>
    </row>
    <row r="6134" spans="1:2" x14ac:dyDescent="0.25">
      <c r="A6134" s="2"/>
      <c r="B6134" s="2"/>
    </row>
    <row r="6135" spans="1:2" x14ac:dyDescent="0.25">
      <c r="A6135" s="2"/>
      <c r="B6135" s="2"/>
    </row>
    <row r="6136" spans="1:2" x14ac:dyDescent="0.25">
      <c r="A6136" s="2"/>
      <c r="B6136" s="2"/>
    </row>
    <row r="6137" spans="1:2" x14ac:dyDescent="0.25">
      <c r="A6137" s="2"/>
      <c r="B6137" s="2"/>
    </row>
    <row r="6138" spans="1:2" x14ac:dyDescent="0.25">
      <c r="A6138" s="2"/>
      <c r="B6138" s="2"/>
    </row>
    <row r="6139" spans="1:2" x14ac:dyDescent="0.25">
      <c r="A6139" s="2"/>
      <c r="B6139" s="2"/>
    </row>
    <row r="6140" spans="1:2" x14ac:dyDescent="0.25">
      <c r="A6140" s="2"/>
      <c r="B6140" s="2"/>
    </row>
    <row r="6141" spans="1:2" x14ac:dyDescent="0.25">
      <c r="A6141" s="2"/>
      <c r="B6141" s="2"/>
    </row>
    <row r="6142" spans="1:2" x14ac:dyDescent="0.25">
      <c r="A6142" s="2"/>
      <c r="B6142" s="2"/>
    </row>
    <row r="6143" spans="1:2" x14ac:dyDescent="0.25">
      <c r="A6143" s="2"/>
      <c r="B6143" s="2"/>
    </row>
    <row r="6144" spans="1:2" x14ac:dyDescent="0.25">
      <c r="A6144" s="2"/>
      <c r="B6144" s="2"/>
    </row>
    <row r="6145" spans="1:2" x14ac:dyDescent="0.25">
      <c r="A6145" s="2"/>
      <c r="B6145" s="2"/>
    </row>
    <row r="6146" spans="1:2" x14ac:dyDescent="0.25">
      <c r="A6146" s="2"/>
      <c r="B6146" s="2"/>
    </row>
    <row r="6147" spans="1:2" x14ac:dyDescent="0.25">
      <c r="A6147" s="2"/>
      <c r="B6147" s="2"/>
    </row>
    <row r="6148" spans="1:2" x14ac:dyDescent="0.25">
      <c r="A6148" s="2"/>
      <c r="B6148" s="2"/>
    </row>
    <row r="6149" spans="1:2" x14ac:dyDescent="0.25">
      <c r="A6149" s="2"/>
      <c r="B6149" s="2"/>
    </row>
    <row r="6150" spans="1:2" x14ac:dyDescent="0.25">
      <c r="A6150" s="2"/>
      <c r="B6150" s="2"/>
    </row>
    <row r="6151" spans="1:2" x14ac:dyDescent="0.25">
      <c r="A6151" s="2"/>
      <c r="B6151" s="2"/>
    </row>
    <row r="6152" spans="1:2" x14ac:dyDescent="0.25">
      <c r="A6152" s="2"/>
      <c r="B6152" s="2"/>
    </row>
    <row r="6153" spans="1:2" x14ac:dyDescent="0.25">
      <c r="A6153" s="2"/>
      <c r="B6153" s="2"/>
    </row>
    <row r="6154" spans="1:2" x14ac:dyDescent="0.25">
      <c r="A6154" s="2"/>
      <c r="B6154" s="2"/>
    </row>
    <row r="6155" spans="1:2" x14ac:dyDescent="0.25">
      <c r="A6155" s="2"/>
      <c r="B6155" s="2"/>
    </row>
    <row r="6156" spans="1:2" x14ac:dyDescent="0.25">
      <c r="A6156" s="2"/>
      <c r="B6156" s="2"/>
    </row>
    <row r="6157" spans="1:2" x14ac:dyDescent="0.25">
      <c r="A6157" s="2"/>
      <c r="B6157" s="2"/>
    </row>
    <row r="6158" spans="1:2" x14ac:dyDescent="0.25">
      <c r="A6158" s="2"/>
      <c r="B6158" s="2"/>
    </row>
    <row r="6159" spans="1:2" x14ac:dyDescent="0.25">
      <c r="A6159" s="2"/>
      <c r="B6159" s="2"/>
    </row>
    <row r="6160" spans="1:2" x14ac:dyDescent="0.25">
      <c r="A6160" s="2"/>
      <c r="B6160" s="2"/>
    </row>
    <row r="6161" spans="1:2" x14ac:dyDescent="0.25">
      <c r="A6161" s="2"/>
      <c r="B6161" s="2"/>
    </row>
    <row r="6162" spans="1:2" x14ac:dyDescent="0.25">
      <c r="A6162" s="2"/>
      <c r="B6162" s="2"/>
    </row>
    <row r="6163" spans="1:2" x14ac:dyDescent="0.25">
      <c r="A6163" s="2"/>
      <c r="B6163" s="2"/>
    </row>
    <row r="6164" spans="1:2" x14ac:dyDescent="0.25">
      <c r="A6164" s="2"/>
      <c r="B6164" s="2"/>
    </row>
    <row r="6165" spans="1:2" x14ac:dyDescent="0.25">
      <c r="A6165" s="2"/>
      <c r="B6165" s="2"/>
    </row>
    <row r="6166" spans="1:2" x14ac:dyDescent="0.25">
      <c r="A6166" s="2"/>
      <c r="B6166" s="2"/>
    </row>
    <row r="6167" spans="1:2" x14ac:dyDescent="0.25">
      <c r="A6167" s="2"/>
      <c r="B6167" s="2"/>
    </row>
    <row r="6168" spans="1:2" x14ac:dyDescent="0.25">
      <c r="A6168" s="2"/>
      <c r="B6168" s="2"/>
    </row>
    <row r="6169" spans="1:2" x14ac:dyDescent="0.25">
      <c r="A6169" s="2"/>
      <c r="B6169" s="2"/>
    </row>
    <row r="6170" spans="1:2" x14ac:dyDescent="0.25">
      <c r="A6170" s="2"/>
      <c r="B6170" s="2"/>
    </row>
    <row r="6171" spans="1:2" x14ac:dyDescent="0.25">
      <c r="A6171" s="2"/>
      <c r="B6171" s="2"/>
    </row>
    <row r="6172" spans="1:2" x14ac:dyDescent="0.25">
      <c r="A6172" s="2"/>
      <c r="B6172" s="2"/>
    </row>
    <row r="6173" spans="1:2" x14ac:dyDescent="0.25">
      <c r="A6173" s="2"/>
      <c r="B6173" s="2"/>
    </row>
    <row r="6174" spans="1:2" x14ac:dyDescent="0.25">
      <c r="A6174" s="2"/>
      <c r="B6174" s="2"/>
    </row>
    <row r="6175" spans="1:2" x14ac:dyDescent="0.25">
      <c r="A6175" s="2"/>
      <c r="B6175" s="2"/>
    </row>
    <row r="6176" spans="1:2" x14ac:dyDescent="0.25">
      <c r="A6176" s="2"/>
      <c r="B6176" s="2"/>
    </row>
    <row r="6177" spans="1:2" x14ac:dyDescent="0.25">
      <c r="A6177" s="2"/>
      <c r="B6177" s="2"/>
    </row>
    <row r="6178" spans="1:2" x14ac:dyDescent="0.25">
      <c r="A6178" s="2"/>
      <c r="B6178" s="2"/>
    </row>
    <row r="6179" spans="1:2" x14ac:dyDescent="0.25">
      <c r="A6179" s="2"/>
      <c r="B6179" s="2"/>
    </row>
    <row r="6180" spans="1:2" x14ac:dyDescent="0.25">
      <c r="A6180" s="2"/>
      <c r="B6180" s="2"/>
    </row>
    <row r="6181" spans="1:2" x14ac:dyDescent="0.25">
      <c r="A6181" s="2"/>
      <c r="B6181" s="2"/>
    </row>
    <row r="6182" spans="1:2" x14ac:dyDescent="0.25">
      <c r="A6182" s="2"/>
      <c r="B6182" s="2"/>
    </row>
    <row r="6183" spans="1:2" x14ac:dyDescent="0.25">
      <c r="A6183" s="2"/>
      <c r="B6183" s="2"/>
    </row>
    <row r="6184" spans="1:2" x14ac:dyDescent="0.25">
      <c r="A6184" s="2"/>
      <c r="B6184" s="2"/>
    </row>
    <row r="6185" spans="1:2" x14ac:dyDescent="0.25">
      <c r="A6185" s="2"/>
      <c r="B6185" s="2"/>
    </row>
    <row r="6186" spans="1:2" x14ac:dyDescent="0.25">
      <c r="A6186" s="2"/>
      <c r="B6186" s="2"/>
    </row>
    <row r="6187" spans="1:2" x14ac:dyDescent="0.25">
      <c r="A6187" s="2"/>
      <c r="B6187" s="2"/>
    </row>
    <row r="6188" spans="1:2" x14ac:dyDescent="0.25">
      <c r="A6188" s="2"/>
      <c r="B6188" s="2"/>
    </row>
    <row r="6189" spans="1:2" x14ac:dyDescent="0.25">
      <c r="A6189" s="2"/>
      <c r="B6189" s="2"/>
    </row>
    <row r="6190" spans="1:2" x14ac:dyDescent="0.25">
      <c r="A6190" s="2"/>
      <c r="B6190" s="2"/>
    </row>
    <row r="6191" spans="1:2" x14ac:dyDescent="0.25">
      <c r="A6191" s="2"/>
      <c r="B6191" s="2"/>
    </row>
    <row r="6192" spans="1:2" x14ac:dyDescent="0.25">
      <c r="A6192" s="2"/>
      <c r="B6192" s="2"/>
    </row>
    <row r="6193" spans="1:2" x14ac:dyDescent="0.25">
      <c r="A6193" s="2"/>
      <c r="B6193" s="2"/>
    </row>
    <row r="6194" spans="1:2" x14ac:dyDescent="0.25">
      <c r="A6194" s="2"/>
      <c r="B6194" s="2"/>
    </row>
    <row r="6195" spans="1:2" x14ac:dyDescent="0.25">
      <c r="A6195" s="2"/>
      <c r="B6195" s="2"/>
    </row>
    <row r="6196" spans="1:2" x14ac:dyDescent="0.25">
      <c r="A6196" s="2"/>
      <c r="B6196" s="2"/>
    </row>
    <row r="6197" spans="1:2" x14ac:dyDescent="0.25">
      <c r="A6197" s="2"/>
      <c r="B6197" s="2"/>
    </row>
    <row r="6198" spans="1:2" x14ac:dyDescent="0.25">
      <c r="A6198" s="2"/>
      <c r="B6198" s="2"/>
    </row>
    <row r="6199" spans="1:2" x14ac:dyDescent="0.25">
      <c r="A6199" s="2"/>
      <c r="B6199" s="2"/>
    </row>
    <row r="6200" spans="1:2" x14ac:dyDescent="0.25">
      <c r="A6200" s="2"/>
      <c r="B6200" s="2"/>
    </row>
    <row r="6201" spans="1:2" x14ac:dyDescent="0.25">
      <c r="A6201" s="2"/>
      <c r="B6201" s="2"/>
    </row>
    <row r="6202" spans="1:2" x14ac:dyDescent="0.25">
      <c r="A6202" s="2"/>
      <c r="B6202" s="2"/>
    </row>
    <row r="6203" spans="1:2" x14ac:dyDescent="0.25">
      <c r="A6203" s="2"/>
      <c r="B6203" s="2"/>
    </row>
    <row r="6204" spans="1:2" x14ac:dyDescent="0.25">
      <c r="A6204" s="2"/>
      <c r="B6204" s="2"/>
    </row>
    <row r="6205" spans="1:2" x14ac:dyDescent="0.25">
      <c r="A6205" s="2"/>
      <c r="B6205" s="2"/>
    </row>
    <row r="6206" spans="1:2" x14ac:dyDescent="0.25">
      <c r="A6206" s="2"/>
      <c r="B6206" s="2"/>
    </row>
    <row r="6207" spans="1:2" x14ac:dyDescent="0.25">
      <c r="A6207" s="2"/>
      <c r="B6207" s="2"/>
    </row>
    <row r="6208" spans="1:2" x14ac:dyDescent="0.25">
      <c r="A6208" s="2"/>
      <c r="B6208" s="2"/>
    </row>
    <row r="6209" spans="1:2" x14ac:dyDescent="0.25">
      <c r="A6209" s="2"/>
      <c r="B6209" s="2"/>
    </row>
    <row r="6210" spans="1:2" x14ac:dyDescent="0.25">
      <c r="A6210" s="2"/>
      <c r="B6210" s="2"/>
    </row>
    <row r="6211" spans="1:2" x14ac:dyDescent="0.25">
      <c r="A6211" s="2"/>
      <c r="B6211" s="2"/>
    </row>
    <row r="6212" spans="1:2" x14ac:dyDescent="0.25">
      <c r="A6212" s="2"/>
      <c r="B6212" s="2"/>
    </row>
    <row r="6213" spans="1:2" x14ac:dyDescent="0.25">
      <c r="A6213" s="2"/>
      <c r="B6213" s="2"/>
    </row>
    <row r="6214" spans="1:2" x14ac:dyDescent="0.25">
      <c r="A6214" s="2"/>
      <c r="B6214" s="2"/>
    </row>
    <row r="6215" spans="1:2" x14ac:dyDescent="0.25">
      <c r="A6215" s="2"/>
      <c r="B6215" s="2"/>
    </row>
    <row r="6216" spans="1:2" x14ac:dyDescent="0.25">
      <c r="A6216" s="2"/>
      <c r="B6216" s="2"/>
    </row>
    <row r="6217" spans="1:2" x14ac:dyDescent="0.25">
      <c r="A6217" s="2"/>
      <c r="B6217" s="2"/>
    </row>
    <row r="6218" spans="1:2" x14ac:dyDescent="0.25">
      <c r="A6218" s="2"/>
      <c r="B6218" s="2"/>
    </row>
    <row r="6219" spans="1:2" x14ac:dyDescent="0.25">
      <c r="A6219" s="2"/>
      <c r="B6219" s="2"/>
    </row>
    <row r="6220" spans="1:2" x14ac:dyDescent="0.25">
      <c r="A6220" s="2"/>
      <c r="B6220" s="2"/>
    </row>
    <row r="6221" spans="1:2" x14ac:dyDescent="0.25">
      <c r="A6221" s="2"/>
      <c r="B6221" s="2"/>
    </row>
    <row r="6222" spans="1:2" x14ac:dyDescent="0.25">
      <c r="A6222" s="2"/>
      <c r="B6222" s="2"/>
    </row>
    <row r="6223" spans="1:2" x14ac:dyDescent="0.25">
      <c r="A6223" s="2"/>
      <c r="B6223" s="2"/>
    </row>
    <row r="6224" spans="1:2" x14ac:dyDescent="0.25">
      <c r="A6224" s="2"/>
      <c r="B6224" s="2"/>
    </row>
    <row r="6225" spans="1:2" x14ac:dyDescent="0.25">
      <c r="A6225" s="2"/>
      <c r="B6225" s="2"/>
    </row>
    <row r="6226" spans="1:2" x14ac:dyDescent="0.25">
      <c r="A6226" s="2"/>
      <c r="B6226" s="2"/>
    </row>
    <row r="6227" spans="1:2" x14ac:dyDescent="0.25">
      <c r="A6227" s="2"/>
      <c r="B6227" s="2"/>
    </row>
    <row r="6228" spans="1:2" x14ac:dyDescent="0.25">
      <c r="A6228" s="2"/>
      <c r="B6228" s="2"/>
    </row>
    <row r="6229" spans="1:2" x14ac:dyDescent="0.25">
      <c r="A6229" s="2"/>
      <c r="B6229" s="2"/>
    </row>
    <row r="6230" spans="1:2" x14ac:dyDescent="0.25">
      <c r="A6230" s="2"/>
      <c r="B6230" s="2"/>
    </row>
    <row r="6231" spans="1:2" x14ac:dyDescent="0.25">
      <c r="A6231" s="2"/>
      <c r="B6231" s="2"/>
    </row>
    <row r="6232" spans="1:2" x14ac:dyDescent="0.25">
      <c r="A6232" s="2"/>
      <c r="B6232" s="2"/>
    </row>
    <row r="6233" spans="1:2" x14ac:dyDescent="0.25">
      <c r="A6233" s="2"/>
      <c r="B6233" s="2"/>
    </row>
    <row r="6234" spans="1:2" x14ac:dyDescent="0.25">
      <c r="A6234" s="2"/>
      <c r="B6234" s="2"/>
    </row>
    <row r="6235" spans="1:2" x14ac:dyDescent="0.25">
      <c r="A6235" s="2"/>
      <c r="B6235" s="2"/>
    </row>
    <row r="6236" spans="1:2" x14ac:dyDescent="0.25">
      <c r="A6236" s="2"/>
      <c r="B6236" s="2"/>
    </row>
    <row r="6237" spans="1:2" x14ac:dyDescent="0.25">
      <c r="A6237" s="2"/>
      <c r="B6237" s="2"/>
    </row>
    <row r="6238" spans="1:2" x14ac:dyDescent="0.25">
      <c r="A6238" s="2"/>
      <c r="B6238" s="2"/>
    </row>
    <row r="6239" spans="1:2" x14ac:dyDescent="0.25">
      <c r="A6239" s="2"/>
      <c r="B6239" s="2"/>
    </row>
    <row r="6240" spans="1:2" x14ac:dyDescent="0.25">
      <c r="A6240" s="2"/>
      <c r="B6240" s="2"/>
    </row>
    <row r="6241" spans="1:2" x14ac:dyDescent="0.25">
      <c r="A6241" s="2"/>
      <c r="B6241" s="2"/>
    </row>
    <row r="6242" spans="1:2" x14ac:dyDescent="0.25">
      <c r="A6242" s="2"/>
      <c r="B6242" s="2"/>
    </row>
    <row r="6243" spans="1:2" x14ac:dyDescent="0.25">
      <c r="A6243" s="2"/>
      <c r="B6243" s="2"/>
    </row>
    <row r="6244" spans="1:2" x14ac:dyDescent="0.25">
      <c r="A6244" s="2"/>
      <c r="B6244" s="2"/>
    </row>
    <row r="6245" spans="1:2" x14ac:dyDescent="0.25">
      <c r="A6245" s="2"/>
      <c r="B6245" s="2"/>
    </row>
    <row r="6246" spans="1:2" x14ac:dyDescent="0.25">
      <c r="A6246" s="2"/>
      <c r="B6246" s="2"/>
    </row>
    <row r="6247" spans="1:2" x14ac:dyDescent="0.25">
      <c r="A6247" s="2"/>
      <c r="B6247" s="2"/>
    </row>
    <row r="6248" spans="1:2" x14ac:dyDescent="0.25">
      <c r="A6248" s="2"/>
      <c r="B6248" s="2"/>
    </row>
    <row r="6249" spans="1:2" x14ac:dyDescent="0.25">
      <c r="A6249" s="2"/>
      <c r="B6249" s="2"/>
    </row>
    <row r="6250" spans="1:2" x14ac:dyDescent="0.25">
      <c r="A6250" s="2"/>
      <c r="B6250" s="2"/>
    </row>
    <row r="6251" spans="1:2" x14ac:dyDescent="0.25">
      <c r="A6251" s="2"/>
      <c r="B6251" s="2"/>
    </row>
    <row r="6252" spans="1:2" x14ac:dyDescent="0.25">
      <c r="A6252" s="2"/>
      <c r="B6252" s="2"/>
    </row>
    <row r="6253" spans="1:2" x14ac:dyDescent="0.25">
      <c r="A6253" s="2"/>
      <c r="B6253" s="2"/>
    </row>
    <row r="6254" spans="1:2" x14ac:dyDescent="0.25">
      <c r="A6254" s="2"/>
      <c r="B6254" s="2"/>
    </row>
    <row r="6255" spans="1:2" x14ac:dyDescent="0.25">
      <c r="A6255" s="2"/>
      <c r="B6255" s="2"/>
    </row>
    <row r="6256" spans="1:2" x14ac:dyDescent="0.25">
      <c r="A6256" s="2"/>
      <c r="B6256" s="2"/>
    </row>
    <row r="6257" spans="1:2" x14ac:dyDescent="0.25">
      <c r="A6257" s="2"/>
      <c r="B6257" s="2"/>
    </row>
    <row r="6258" spans="1:2" x14ac:dyDescent="0.25">
      <c r="A6258" s="2"/>
      <c r="B6258" s="2"/>
    </row>
    <row r="6259" spans="1:2" x14ac:dyDescent="0.25">
      <c r="A6259" s="2"/>
      <c r="B6259" s="2"/>
    </row>
    <row r="6260" spans="1:2" x14ac:dyDescent="0.25">
      <c r="A6260" s="2"/>
      <c r="B6260" s="2"/>
    </row>
    <row r="6261" spans="1:2" x14ac:dyDescent="0.25">
      <c r="A6261" s="2"/>
      <c r="B6261" s="2"/>
    </row>
    <row r="6262" spans="1:2" x14ac:dyDescent="0.25">
      <c r="A6262" s="2"/>
      <c r="B6262" s="2"/>
    </row>
    <row r="6263" spans="1:2" x14ac:dyDescent="0.25">
      <c r="A6263" s="2"/>
      <c r="B6263" s="2"/>
    </row>
    <row r="6264" spans="1:2" x14ac:dyDescent="0.25">
      <c r="A6264" s="2"/>
      <c r="B6264" s="2"/>
    </row>
    <row r="6265" spans="1:2" x14ac:dyDescent="0.25">
      <c r="A6265" s="2"/>
      <c r="B6265" s="2"/>
    </row>
    <row r="6266" spans="1:2" x14ac:dyDescent="0.25">
      <c r="A6266" s="2"/>
      <c r="B6266" s="2"/>
    </row>
    <row r="6267" spans="1:2" x14ac:dyDescent="0.25">
      <c r="A6267" s="2"/>
      <c r="B6267" s="2"/>
    </row>
    <row r="6268" spans="1:2" x14ac:dyDescent="0.25">
      <c r="A6268" s="2"/>
      <c r="B6268" s="2"/>
    </row>
    <row r="6269" spans="1:2" x14ac:dyDescent="0.25">
      <c r="A6269" s="2"/>
      <c r="B6269" s="2"/>
    </row>
    <row r="6270" spans="1:2" x14ac:dyDescent="0.25">
      <c r="A6270" s="2"/>
      <c r="B6270" s="2"/>
    </row>
    <row r="6271" spans="1:2" x14ac:dyDescent="0.25">
      <c r="A6271" s="2"/>
      <c r="B6271" s="2"/>
    </row>
    <row r="6272" spans="1:2" x14ac:dyDescent="0.25">
      <c r="A6272" s="2"/>
      <c r="B6272" s="2"/>
    </row>
    <row r="6273" spans="1:2" x14ac:dyDescent="0.25">
      <c r="A6273" s="2"/>
      <c r="B6273" s="2"/>
    </row>
    <row r="6274" spans="1:2" x14ac:dyDescent="0.25">
      <c r="A6274" s="2"/>
      <c r="B6274" s="2"/>
    </row>
    <row r="6275" spans="1:2" x14ac:dyDescent="0.25">
      <c r="A6275" s="2"/>
      <c r="B6275" s="2"/>
    </row>
    <row r="6276" spans="1:2" x14ac:dyDescent="0.25">
      <c r="A6276" s="2"/>
      <c r="B6276" s="2"/>
    </row>
    <row r="6277" spans="1:2" x14ac:dyDescent="0.25">
      <c r="A6277" s="2"/>
      <c r="B6277" s="2"/>
    </row>
    <row r="6278" spans="1:2" x14ac:dyDescent="0.25">
      <c r="A6278" s="2"/>
      <c r="B6278" s="2"/>
    </row>
    <row r="6279" spans="1:2" x14ac:dyDescent="0.25">
      <c r="A6279" s="2"/>
      <c r="B6279" s="2"/>
    </row>
    <row r="6280" spans="1:2" x14ac:dyDescent="0.25">
      <c r="A6280" s="2"/>
      <c r="B6280" s="2"/>
    </row>
    <row r="6281" spans="1:2" x14ac:dyDescent="0.25">
      <c r="A6281" s="2"/>
      <c r="B6281" s="2"/>
    </row>
    <row r="6282" spans="1:2" x14ac:dyDescent="0.25">
      <c r="A6282" s="2"/>
      <c r="B6282" s="2"/>
    </row>
    <row r="6283" spans="1:2" x14ac:dyDescent="0.25">
      <c r="A6283" s="2"/>
      <c r="B6283" s="2"/>
    </row>
    <row r="6284" spans="1:2" x14ac:dyDescent="0.25">
      <c r="A6284" s="2"/>
      <c r="B6284" s="2"/>
    </row>
    <row r="6285" spans="1:2" x14ac:dyDescent="0.25">
      <c r="A6285" s="2"/>
      <c r="B6285" s="2"/>
    </row>
    <row r="6286" spans="1:2" x14ac:dyDescent="0.25">
      <c r="A6286" s="2"/>
      <c r="B6286" s="2"/>
    </row>
    <row r="6287" spans="1:2" x14ac:dyDescent="0.25">
      <c r="A6287" s="2"/>
      <c r="B6287" s="2"/>
    </row>
    <row r="6288" spans="1:2" x14ac:dyDescent="0.25">
      <c r="A6288" s="2"/>
      <c r="B6288" s="2"/>
    </row>
    <row r="6289" spans="1:2" x14ac:dyDescent="0.25">
      <c r="A6289" s="2"/>
      <c r="B6289" s="2"/>
    </row>
    <row r="6290" spans="1:2" x14ac:dyDescent="0.25">
      <c r="A6290" s="2"/>
      <c r="B6290" s="2"/>
    </row>
    <row r="6291" spans="1:2" x14ac:dyDescent="0.25">
      <c r="A6291" s="2"/>
      <c r="B6291" s="2"/>
    </row>
    <row r="6292" spans="1:2" x14ac:dyDescent="0.25">
      <c r="A6292" s="2"/>
      <c r="B6292" s="2"/>
    </row>
    <row r="6293" spans="1:2" x14ac:dyDescent="0.25">
      <c r="A6293" s="2"/>
      <c r="B6293" s="2"/>
    </row>
    <row r="6294" spans="1:2" x14ac:dyDescent="0.25">
      <c r="A6294" s="2"/>
      <c r="B6294" s="2"/>
    </row>
    <row r="6295" spans="1:2" x14ac:dyDescent="0.25">
      <c r="A6295" s="2"/>
      <c r="B6295" s="2"/>
    </row>
    <row r="6296" spans="1:2" x14ac:dyDescent="0.25">
      <c r="A6296" s="2"/>
      <c r="B6296" s="2"/>
    </row>
    <row r="6297" spans="1:2" x14ac:dyDescent="0.25">
      <c r="A6297" s="2"/>
      <c r="B6297" s="2"/>
    </row>
    <row r="6298" spans="1:2" x14ac:dyDescent="0.25">
      <c r="A6298" s="2"/>
      <c r="B6298" s="2"/>
    </row>
    <row r="6299" spans="1:2" x14ac:dyDescent="0.25">
      <c r="A6299" s="2"/>
      <c r="B6299" s="2"/>
    </row>
    <row r="6300" spans="1:2" x14ac:dyDescent="0.25">
      <c r="A6300" s="2"/>
      <c r="B6300" s="2"/>
    </row>
    <row r="6301" spans="1:2" x14ac:dyDescent="0.25">
      <c r="A6301" s="2"/>
      <c r="B6301" s="2"/>
    </row>
    <row r="6302" spans="1:2" x14ac:dyDescent="0.25">
      <c r="A6302" s="2"/>
      <c r="B6302" s="2"/>
    </row>
    <row r="6303" spans="1:2" x14ac:dyDescent="0.25">
      <c r="A6303" s="2"/>
      <c r="B6303" s="2"/>
    </row>
    <row r="6304" spans="1:2" x14ac:dyDescent="0.25">
      <c r="A6304" s="2"/>
      <c r="B6304" s="2"/>
    </row>
    <row r="6305" spans="1:2" x14ac:dyDescent="0.25">
      <c r="A6305" s="2"/>
      <c r="B6305" s="2"/>
    </row>
    <row r="6306" spans="1:2" x14ac:dyDescent="0.25">
      <c r="A6306" s="2"/>
      <c r="B6306" s="2"/>
    </row>
    <row r="6307" spans="1:2" x14ac:dyDescent="0.25">
      <c r="A6307" s="2"/>
      <c r="B6307" s="2"/>
    </row>
    <row r="6308" spans="1:2" x14ac:dyDescent="0.25">
      <c r="A6308" s="2"/>
      <c r="B6308" s="2"/>
    </row>
    <row r="6309" spans="1:2" x14ac:dyDescent="0.25">
      <c r="A6309" s="2"/>
      <c r="B6309" s="2"/>
    </row>
    <row r="6310" spans="1:2" x14ac:dyDescent="0.25">
      <c r="A6310" s="2"/>
      <c r="B6310" s="2"/>
    </row>
    <row r="6311" spans="1:2" x14ac:dyDescent="0.25">
      <c r="A6311" s="2"/>
      <c r="B6311" s="2"/>
    </row>
    <row r="6312" spans="1:2" x14ac:dyDescent="0.25">
      <c r="A6312" s="2"/>
      <c r="B6312" s="2"/>
    </row>
    <row r="6313" spans="1:2" x14ac:dyDescent="0.25">
      <c r="A6313" s="2"/>
      <c r="B6313" s="2"/>
    </row>
    <row r="6314" spans="1:2" x14ac:dyDescent="0.25">
      <c r="A6314" s="2"/>
      <c r="B6314" s="2"/>
    </row>
    <row r="6315" spans="1:2" x14ac:dyDescent="0.25">
      <c r="A6315" s="2"/>
      <c r="B6315" s="2"/>
    </row>
    <row r="6316" spans="1:2" x14ac:dyDescent="0.25">
      <c r="A6316" s="2"/>
      <c r="B6316" s="2"/>
    </row>
    <row r="6317" spans="1:2" x14ac:dyDescent="0.25">
      <c r="A6317" s="2"/>
      <c r="B6317" s="2"/>
    </row>
    <row r="6318" spans="1:2" x14ac:dyDescent="0.25">
      <c r="A6318" s="2"/>
      <c r="B6318" s="2"/>
    </row>
    <row r="6319" spans="1:2" x14ac:dyDescent="0.25">
      <c r="A6319" s="2"/>
      <c r="B6319" s="2"/>
    </row>
    <row r="6320" spans="1:2" x14ac:dyDescent="0.25">
      <c r="A6320" s="2"/>
      <c r="B6320" s="2"/>
    </row>
    <row r="6321" spans="1:2" x14ac:dyDescent="0.25">
      <c r="A6321" s="2"/>
      <c r="B6321" s="2"/>
    </row>
    <row r="6322" spans="1:2" x14ac:dyDescent="0.25">
      <c r="A6322" s="2"/>
      <c r="B6322" s="2"/>
    </row>
    <row r="6323" spans="1:2" x14ac:dyDescent="0.25">
      <c r="A6323" s="2"/>
      <c r="B6323" s="2"/>
    </row>
    <row r="6324" spans="1:2" x14ac:dyDescent="0.25">
      <c r="A6324" s="2"/>
      <c r="B6324" s="2"/>
    </row>
    <row r="6325" spans="1:2" x14ac:dyDescent="0.25">
      <c r="A6325" s="2"/>
      <c r="B6325" s="2"/>
    </row>
    <row r="6326" spans="1:2" x14ac:dyDescent="0.25">
      <c r="A6326" s="2"/>
      <c r="B6326" s="2"/>
    </row>
    <row r="6327" spans="1:2" x14ac:dyDescent="0.25">
      <c r="A6327" s="2"/>
      <c r="B6327" s="2"/>
    </row>
    <row r="6328" spans="1:2" x14ac:dyDescent="0.25">
      <c r="A6328" s="2"/>
      <c r="B6328" s="2"/>
    </row>
    <row r="6329" spans="1:2" x14ac:dyDescent="0.25">
      <c r="A6329" s="2"/>
      <c r="B6329" s="2"/>
    </row>
    <row r="6330" spans="1:2" x14ac:dyDescent="0.25">
      <c r="A6330" s="2"/>
      <c r="B6330" s="2"/>
    </row>
    <row r="6331" spans="1:2" x14ac:dyDescent="0.25">
      <c r="A6331" s="2"/>
      <c r="B6331" s="2"/>
    </row>
    <row r="6332" spans="1:2" x14ac:dyDescent="0.25">
      <c r="A6332" s="2"/>
      <c r="B6332" s="2"/>
    </row>
    <row r="6333" spans="1:2" x14ac:dyDescent="0.25">
      <c r="A6333" s="2"/>
      <c r="B6333" s="2"/>
    </row>
    <row r="6334" spans="1:2" x14ac:dyDescent="0.25">
      <c r="A6334" s="2"/>
      <c r="B6334" s="2"/>
    </row>
    <row r="6335" spans="1:2" x14ac:dyDescent="0.25">
      <c r="A6335" s="2"/>
      <c r="B6335" s="2"/>
    </row>
    <row r="6336" spans="1:2" x14ac:dyDescent="0.25">
      <c r="A6336" s="2"/>
      <c r="B6336" s="2"/>
    </row>
    <row r="6337" spans="1:2" x14ac:dyDescent="0.25">
      <c r="A6337" s="2"/>
      <c r="B6337" s="2"/>
    </row>
    <row r="6338" spans="1:2" x14ac:dyDescent="0.25">
      <c r="A6338" s="2"/>
      <c r="B6338" s="2"/>
    </row>
    <row r="6339" spans="1:2" x14ac:dyDescent="0.25">
      <c r="A6339" s="2"/>
      <c r="B6339" s="2"/>
    </row>
    <row r="6340" spans="1:2" x14ac:dyDescent="0.25">
      <c r="A6340" s="2"/>
      <c r="B6340" s="2"/>
    </row>
    <row r="6341" spans="1:2" x14ac:dyDescent="0.25">
      <c r="A6341" s="2"/>
      <c r="B6341" s="2"/>
    </row>
    <row r="6342" spans="1:2" x14ac:dyDescent="0.25">
      <c r="A6342" s="2"/>
      <c r="B6342" s="2"/>
    </row>
    <row r="6343" spans="1:2" x14ac:dyDescent="0.25">
      <c r="A6343" s="2"/>
      <c r="B6343" s="2"/>
    </row>
    <row r="6344" spans="1:2" x14ac:dyDescent="0.25">
      <c r="A6344" s="2"/>
      <c r="B6344" s="2"/>
    </row>
    <row r="6345" spans="1:2" x14ac:dyDescent="0.25">
      <c r="A6345" s="2"/>
      <c r="B6345" s="2"/>
    </row>
    <row r="6346" spans="1:2" x14ac:dyDescent="0.25">
      <c r="A6346" s="2"/>
      <c r="B6346" s="2"/>
    </row>
    <row r="6347" spans="1:2" x14ac:dyDescent="0.25">
      <c r="A6347" s="2"/>
      <c r="B6347" s="2"/>
    </row>
    <row r="6348" spans="1:2" x14ac:dyDescent="0.25">
      <c r="A6348" s="2"/>
      <c r="B6348" s="2"/>
    </row>
    <row r="6349" spans="1:2" x14ac:dyDescent="0.25">
      <c r="A6349" s="2"/>
      <c r="B6349" s="2"/>
    </row>
    <row r="6350" spans="1:2" x14ac:dyDescent="0.25">
      <c r="A6350" s="2"/>
      <c r="B6350" s="2"/>
    </row>
    <row r="6351" spans="1:2" x14ac:dyDescent="0.25">
      <c r="A6351" s="2"/>
      <c r="B6351" s="2"/>
    </row>
    <row r="6352" spans="1:2" x14ac:dyDescent="0.25">
      <c r="A6352" s="2"/>
      <c r="B6352" s="2"/>
    </row>
    <row r="6353" spans="1:2" x14ac:dyDescent="0.25">
      <c r="A6353" s="2"/>
      <c r="B6353" s="2"/>
    </row>
    <row r="6354" spans="1:2" x14ac:dyDescent="0.25">
      <c r="A6354" s="2"/>
      <c r="B6354" s="2"/>
    </row>
    <row r="6355" spans="1:2" x14ac:dyDescent="0.25">
      <c r="A6355" s="2"/>
      <c r="B6355" s="2"/>
    </row>
    <row r="6356" spans="1:2" x14ac:dyDescent="0.25">
      <c r="A6356" s="2"/>
      <c r="B6356" s="2"/>
    </row>
    <row r="6357" spans="1:2" x14ac:dyDescent="0.25">
      <c r="A6357" s="2"/>
      <c r="B6357" s="2"/>
    </row>
    <row r="6358" spans="1:2" x14ac:dyDescent="0.25">
      <c r="A6358" s="2"/>
      <c r="B6358" s="2"/>
    </row>
    <row r="6359" spans="1:2" x14ac:dyDescent="0.25">
      <c r="A6359" s="2"/>
      <c r="B6359" s="2"/>
    </row>
    <row r="6360" spans="1:2" x14ac:dyDescent="0.25">
      <c r="A6360" s="2"/>
      <c r="B6360" s="2"/>
    </row>
    <row r="6361" spans="1:2" x14ac:dyDescent="0.25">
      <c r="A6361" s="2"/>
      <c r="B6361" s="2"/>
    </row>
    <row r="6362" spans="1:2" x14ac:dyDescent="0.25">
      <c r="A6362" s="2"/>
      <c r="B6362" s="2"/>
    </row>
    <row r="6363" spans="1:2" x14ac:dyDescent="0.25">
      <c r="A6363" s="2"/>
      <c r="B6363" s="2"/>
    </row>
    <row r="6364" spans="1:2" x14ac:dyDescent="0.25">
      <c r="A6364" s="2"/>
      <c r="B6364" s="2"/>
    </row>
    <row r="6365" spans="1:2" x14ac:dyDescent="0.25">
      <c r="A6365" s="2"/>
      <c r="B6365" s="2"/>
    </row>
    <row r="6366" spans="1:2" x14ac:dyDescent="0.25">
      <c r="A6366" s="2"/>
      <c r="B6366" s="2"/>
    </row>
    <row r="6367" spans="1:2" x14ac:dyDescent="0.25">
      <c r="A6367" s="2"/>
      <c r="B6367" s="2"/>
    </row>
    <row r="6368" spans="1:2" x14ac:dyDescent="0.25">
      <c r="A6368" s="2"/>
      <c r="B6368" s="2"/>
    </row>
    <row r="6369" spans="1:2" x14ac:dyDescent="0.25">
      <c r="A6369" s="2"/>
      <c r="B6369" s="2"/>
    </row>
    <row r="6370" spans="1:2" x14ac:dyDescent="0.25">
      <c r="A6370" s="2"/>
      <c r="B6370" s="2"/>
    </row>
    <row r="6371" spans="1:2" x14ac:dyDescent="0.25">
      <c r="A6371" s="2"/>
      <c r="B6371" s="2"/>
    </row>
    <row r="6372" spans="1:2" x14ac:dyDescent="0.25">
      <c r="A6372" s="2"/>
      <c r="B6372" s="2"/>
    </row>
    <row r="6373" spans="1:2" x14ac:dyDescent="0.25">
      <c r="A6373" s="2"/>
      <c r="B6373" s="2"/>
    </row>
    <row r="6374" spans="1:2" x14ac:dyDescent="0.25">
      <c r="A6374" s="2"/>
      <c r="B6374" s="2"/>
    </row>
    <row r="6375" spans="1:2" x14ac:dyDescent="0.25">
      <c r="A6375" s="2"/>
      <c r="B6375" s="2"/>
    </row>
    <row r="6376" spans="1:2" x14ac:dyDescent="0.25">
      <c r="A6376" s="2"/>
      <c r="B6376" s="2"/>
    </row>
    <row r="6377" spans="1:2" x14ac:dyDescent="0.25">
      <c r="A6377" s="2"/>
      <c r="B6377" s="2"/>
    </row>
    <row r="6378" spans="1:2" x14ac:dyDescent="0.25">
      <c r="A6378" s="2"/>
      <c r="B6378" s="2"/>
    </row>
    <row r="6379" spans="1:2" x14ac:dyDescent="0.25">
      <c r="A6379" s="2"/>
      <c r="B6379" s="2"/>
    </row>
    <row r="6380" spans="1:2" x14ac:dyDescent="0.25">
      <c r="A6380" s="2"/>
      <c r="B6380" s="2"/>
    </row>
    <row r="6381" spans="1:2" x14ac:dyDescent="0.25">
      <c r="A6381" s="2"/>
      <c r="B6381" s="2"/>
    </row>
    <row r="6382" spans="1:2" x14ac:dyDescent="0.25">
      <c r="A6382" s="2"/>
      <c r="B6382" s="2"/>
    </row>
    <row r="6383" spans="1:2" x14ac:dyDescent="0.25">
      <c r="A6383" s="2"/>
      <c r="B6383" s="2"/>
    </row>
    <row r="6384" spans="1:2" x14ac:dyDescent="0.25">
      <c r="A6384" s="2"/>
      <c r="B6384" s="2"/>
    </row>
    <row r="6385" spans="1:2" x14ac:dyDescent="0.25">
      <c r="A6385" s="2"/>
      <c r="B6385" s="2"/>
    </row>
    <row r="6386" spans="1:2" x14ac:dyDescent="0.25">
      <c r="A6386" s="2"/>
      <c r="B6386" s="2"/>
    </row>
    <row r="6387" spans="1:2" x14ac:dyDescent="0.25">
      <c r="A6387" s="2"/>
      <c r="B6387" s="2"/>
    </row>
    <row r="6388" spans="1:2" x14ac:dyDescent="0.25">
      <c r="A6388" s="2"/>
      <c r="B6388" s="2"/>
    </row>
    <row r="6389" spans="1:2" x14ac:dyDescent="0.25">
      <c r="A6389" s="2"/>
      <c r="B6389" s="2"/>
    </row>
    <row r="6390" spans="1:2" x14ac:dyDescent="0.25">
      <c r="A6390" s="2"/>
      <c r="B6390" s="2"/>
    </row>
    <row r="6391" spans="1:2" x14ac:dyDescent="0.25">
      <c r="A6391" s="2"/>
      <c r="B6391" s="2"/>
    </row>
    <row r="6392" spans="1:2" x14ac:dyDescent="0.25">
      <c r="A6392" s="2"/>
      <c r="B6392" s="2"/>
    </row>
    <row r="6393" spans="1:2" x14ac:dyDescent="0.25">
      <c r="A6393" s="2"/>
      <c r="B6393" s="2"/>
    </row>
    <row r="6394" spans="1:2" x14ac:dyDescent="0.25">
      <c r="A6394" s="2"/>
      <c r="B6394" s="2"/>
    </row>
    <row r="6395" spans="1:2" x14ac:dyDescent="0.25">
      <c r="A6395" s="2"/>
      <c r="B6395" s="2"/>
    </row>
    <row r="6396" spans="1:2" x14ac:dyDescent="0.25">
      <c r="A6396" s="2"/>
      <c r="B6396" s="2"/>
    </row>
    <row r="6397" spans="1:2" x14ac:dyDescent="0.25">
      <c r="A6397" s="2"/>
      <c r="B6397" s="2"/>
    </row>
    <row r="6398" spans="1:2" x14ac:dyDescent="0.25">
      <c r="A6398" s="2"/>
      <c r="B6398" s="2"/>
    </row>
    <row r="6399" spans="1:2" x14ac:dyDescent="0.25">
      <c r="A6399" s="2"/>
      <c r="B6399" s="2"/>
    </row>
    <row r="6400" spans="1:2" x14ac:dyDescent="0.25">
      <c r="A6400" s="2"/>
      <c r="B6400" s="2"/>
    </row>
    <row r="6401" spans="1:2" x14ac:dyDescent="0.25">
      <c r="A6401" s="2"/>
      <c r="B6401" s="2"/>
    </row>
    <row r="6402" spans="1:2" x14ac:dyDescent="0.25">
      <c r="A6402" s="2"/>
      <c r="B6402" s="2"/>
    </row>
    <row r="6403" spans="1:2" x14ac:dyDescent="0.25">
      <c r="A6403" s="2"/>
      <c r="B6403" s="2"/>
    </row>
    <row r="6404" spans="1:2" x14ac:dyDescent="0.25">
      <c r="A6404" s="2"/>
      <c r="B6404" s="2"/>
    </row>
    <row r="6405" spans="1:2" x14ac:dyDescent="0.25">
      <c r="A6405" s="2"/>
      <c r="B6405" s="2"/>
    </row>
    <row r="6406" spans="1:2" x14ac:dyDescent="0.25">
      <c r="A6406" s="2"/>
      <c r="B6406" s="2"/>
    </row>
    <row r="6407" spans="1:2" x14ac:dyDescent="0.25">
      <c r="A6407" s="2"/>
      <c r="B6407" s="2"/>
    </row>
    <row r="6408" spans="1:2" x14ac:dyDescent="0.25">
      <c r="A6408" s="2"/>
      <c r="B6408" s="2"/>
    </row>
    <row r="6409" spans="1:2" x14ac:dyDescent="0.25">
      <c r="A6409" s="2"/>
      <c r="B6409" s="2"/>
    </row>
    <row r="6410" spans="1:2" x14ac:dyDescent="0.25">
      <c r="A6410" s="2"/>
      <c r="B6410" s="2"/>
    </row>
    <row r="6411" spans="1:2" x14ac:dyDescent="0.25">
      <c r="A6411" s="2"/>
      <c r="B6411" s="2"/>
    </row>
    <row r="6412" spans="1:2" x14ac:dyDescent="0.25">
      <c r="A6412" s="2"/>
      <c r="B6412" s="2"/>
    </row>
    <row r="6413" spans="1:2" x14ac:dyDescent="0.25">
      <c r="A6413" s="2"/>
      <c r="B6413" s="2"/>
    </row>
    <row r="6414" spans="1:2" x14ac:dyDescent="0.25">
      <c r="A6414" s="2"/>
      <c r="B6414" s="2"/>
    </row>
    <row r="6415" spans="1:2" x14ac:dyDescent="0.25">
      <c r="A6415" s="2"/>
      <c r="B6415" s="2"/>
    </row>
    <row r="6416" spans="1:2" x14ac:dyDescent="0.25">
      <c r="A6416" s="2"/>
      <c r="B6416" s="2"/>
    </row>
    <row r="6417" spans="1:2" x14ac:dyDescent="0.25">
      <c r="A6417" s="2"/>
      <c r="B6417" s="2"/>
    </row>
    <row r="6418" spans="1:2" x14ac:dyDescent="0.25">
      <c r="A6418" s="2"/>
      <c r="B6418" s="2"/>
    </row>
    <row r="6419" spans="1:2" x14ac:dyDescent="0.25">
      <c r="A6419" s="2"/>
      <c r="B6419" s="2"/>
    </row>
    <row r="6420" spans="1:2" x14ac:dyDescent="0.25">
      <c r="A6420" s="2"/>
      <c r="B6420" s="2"/>
    </row>
    <row r="6421" spans="1:2" x14ac:dyDescent="0.25">
      <c r="A6421" s="2"/>
      <c r="B6421" s="2"/>
    </row>
    <row r="6422" spans="1:2" x14ac:dyDescent="0.25">
      <c r="A6422" s="2"/>
      <c r="B6422" s="2"/>
    </row>
    <row r="6423" spans="1:2" x14ac:dyDescent="0.25">
      <c r="A6423" s="2"/>
      <c r="B6423" s="2"/>
    </row>
    <row r="6424" spans="1:2" x14ac:dyDescent="0.25">
      <c r="A6424" s="2"/>
      <c r="B6424" s="2"/>
    </row>
    <row r="6425" spans="1:2" x14ac:dyDescent="0.25">
      <c r="A6425" s="2"/>
      <c r="B6425" s="2"/>
    </row>
    <row r="6426" spans="1:2" x14ac:dyDescent="0.25">
      <c r="A6426" s="2"/>
      <c r="B6426" s="2"/>
    </row>
    <row r="6427" spans="1:2" x14ac:dyDescent="0.25">
      <c r="A6427" s="2"/>
      <c r="B6427" s="2"/>
    </row>
    <row r="6428" spans="1:2" x14ac:dyDescent="0.25">
      <c r="A6428" s="2"/>
      <c r="B6428" s="2"/>
    </row>
    <row r="6429" spans="1:2" x14ac:dyDescent="0.25">
      <c r="A6429" s="2"/>
      <c r="B6429" s="2"/>
    </row>
    <row r="6430" spans="1:2" x14ac:dyDescent="0.25">
      <c r="A6430" s="2"/>
      <c r="B6430" s="2"/>
    </row>
    <row r="6431" spans="1:2" x14ac:dyDescent="0.25">
      <c r="A6431" s="2"/>
      <c r="B6431" s="2"/>
    </row>
    <row r="6432" spans="1:2" x14ac:dyDescent="0.25">
      <c r="A6432" s="2"/>
      <c r="B6432" s="2"/>
    </row>
    <row r="6433" spans="1:2" x14ac:dyDescent="0.25">
      <c r="A6433" s="2"/>
      <c r="B6433" s="2"/>
    </row>
    <row r="6434" spans="1:2" x14ac:dyDescent="0.25">
      <c r="A6434" s="2"/>
      <c r="B6434" s="2"/>
    </row>
    <row r="6435" spans="1:2" x14ac:dyDescent="0.25">
      <c r="A6435" s="2"/>
      <c r="B6435" s="2"/>
    </row>
    <row r="6436" spans="1:2" x14ac:dyDescent="0.25">
      <c r="A6436" s="2"/>
      <c r="B6436" s="2"/>
    </row>
    <row r="6437" spans="1:2" x14ac:dyDescent="0.25">
      <c r="A6437" s="2"/>
      <c r="B6437" s="2"/>
    </row>
    <row r="6438" spans="1:2" x14ac:dyDescent="0.25">
      <c r="A6438" s="2"/>
      <c r="B6438" s="2"/>
    </row>
    <row r="6439" spans="1:2" x14ac:dyDescent="0.25">
      <c r="A6439" s="2"/>
      <c r="B6439" s="2"/>
    </row>
    <row r="6440" spans="1:2" x14ac:dyDescent="0.25">
      <c r="A6440" s="2"/>
      <c r="B6440" s="2"/>
    </row>
    <row r="6441" spans="1:2" x14ac:dyDescent="0.25">
      <c r="A6441" s="2"/>
      <c r="B6441" s="2"/>
    </row>
    <row r="6442" spans="1:2" x14ac:dyDescent="0.25">
      <c r="A6442" s="2"/>
      <c r="B6442" s="2"/>
    </row>
    <row r="6443" spans="1:2" x14ac:dyDescent="0.25">
      <c r="A6443" s="2"/>
      <c r="B6443" s="2"/>
    </row>
    <row r="6444" spans="1:2" x14ac:dyDescent="0.25">
      <c r="A6444" s="2"/>
      <c r="B6444" s="2"/>
    </row>
    <row r="6445" spans="1:2" x14ac:dyDescent="0.25">
      <c r="A6445" s="2"/>
      <c r="B6445" s="2"/>
    </row>
    <row r="6446" spans="1:2" x14ac:dyDescent="0.25">
      <c r="A6446" s="2"/>
      <c r="B6446" s="2"/>
    </row>
    <row r="6447" spans="1:2" x14ac:dyDescent="0.25">
      <c r="A6447" s="2"/>
      <c r="B6447" s="2"/>
    </row>
    <row r="6448" spans="1:2" x14ac:dyDescent="0.25">
      <c r="A6448" s="2"/>
      <c r="B6448" s="2"/>
    </row>
    <row r="6449" spans="1:2" x14ac:dyDescent="0.25">
      <c r="A6449" s="2"/>
      <c r="B6449" s="2"/>
    </row>
    <row r="6450" spans="1:2" x14ac:dyDescent="0.25">
      <c r="A6450" s="2"/>
      <c r="B6450" s="2"/>
    </row>
    <row r="6451" spans="1:2" x14ac:dyDescent="0.25">
      <c r="A6451" s="2"/>
      <c r="B6451" s="2"/>
    </row>
    <row r="6452" spans="1:2" x14ac:dyDescent="0.25">
      <c r="A6452" s="2"/>
      <c r="B6452" s="2"/>
    </row>
    <row r="6453" spans="1:2" x14ac:dyDescent="0.25">
      <c r="A6453" s="2"/>
      <c r="B6453" s="2"/>
    </row>
    <row r="6454" spans="1:2" x14ac:dyDescent="0.25">
      <c r="A6454" s="2"/>
      <c r="B6454" s="2"/>
    </row>
    <row r="6455" spans="1:2" x14ac:dyDescent="0.25">
      <c r="A6455" s="2"/>
      <c r="B6455" s="2"/>
    </row>
    <row r="6456" spans="1:2" x14ac:dyDescent="0.25">
      <c r="A6456" s="2"/>
      <c r="B6456" s="2"/>
    </row>
    <row r="6457" spans="1:2" x14ac:dyDescent="0.25">
      <c r="A6457" s="2"/>
      <c r="B6457" s="2"/>
    </row>
    <row r="6458" spans="1:2" x14ac:dyDescent="0.25">
      <c r="A6458" s="2"/>
      <c r="B6458" s="2"/>
    </row>
    <row r="6459" spans="1:2" x14ac:dyDescent="0.25">
      <c r="A6459" s="2"/>
      <c r="B6459" s="2"/>
    </row>
    <row r="6460" spans="1:2" x14ac:dyDescent="0.25">
      <c r="A6460" s="2"/>
      <c r="B6460" s="2"/>
    </row>
    <row r="6461" spans="1:2" x14ac:dyDescent="0.25">
      <c r="A6461" s="2"/>
      <c r="B6461" s="2"/>
    </row>
    <row r="6462" spans="1:2" x14ac:dyDescent="0.25">
      <c r="A6462" s="2"/>
      <c r="B6462" s="2"/>
    </row>
    <row r="6463" spans="1:2" x14ac:dyDescent="0.25">
      <c r="A6463" s="2"/>
      <c r="B6463" s="2"/>
    </row>
    <row r="6464" spans="1:2" x14ac:dyDescent="0.25">
      <c r="A6464" s="2"/>
      <c r="B6464" s="2"/>
    </row>
    <row r="6465" spans="1:2" x14ac:dyDescent="0.25">
      <c r="A6465" s="2"/>
      <c r="B6465" s="2"/>
    </row>
    <row r="6466" spans="1:2" x14ac:dyDescent="0.25">
      <c r="A6466" s="2"/>
      <c r="B6466" s="2"/>
    </row>
    <row r="6467" spans="1:2" x14ac:dyDescent="0.25">
      <c r="A6467" s="2"/>
      <c r="B6467" s="2"/>
    </row>
    <row r="6468" spans="1:2" x14ac:dyDescent="0.25">
      <c r="A6468" s="2"/>
      <c r="B6468" s="2"/>
    </row>
    <row r="6469" spans="1:2" x14ac:dyDescent="0.25">
      <c r="A6469" s="2"/>
      <c r="B6469" s="2"/>
    </row>
    <row r="6470" spans="1:2" x14ac:dyDescent="0.25">
      <c r="A6470" s="2"/>
      <c r="B6470" s="2"/>
    </row>
    <row r="6471" spans="1:2" x14ac:dyDescent="0.25">
      <c r="A6471" s="2"/>
      <c r="B6471" s="2"/>
    </row>
    <row r="6472" spans="1:2" x14ac:dyDescent="0.25">
      <c r="A6472" s="2"/>
      <c r="B6472" s="2"/>
    </row>
    <row r="6473" spans="1:2" x14ac:dyDescent="0.25">
      <c r="A6473" s="2"/>
      <c r="B6473" s="2"/>
    </row>
    <row r="6474" spans="1:2" x14ac:dyDescent="0.25">
      <c r="A6474" s="2"/>
      <c r="B6474" s="2"/>
    </row>
    <row r="6475" spans="1:2" x14ac:dyDescent="0.25">
      <c r="A6475" s="2"/>
      <c r="B6475" s="2"/>
    </row>
    <row r="6476" spans="1:2" x14ac:dyDescent="0.25">
      <c r="A6476" s="2"/>
      <c r="B6476" s="2"/>
    </row>
    <row r="6477" spans="1:2" x14ac:dyDescent="0.25">
      <c r="A6477" s="2"/>
      <c r="B6477" s="2"/>
    </row>
    <row r="6478" spans="1:2" x14ac:dyDescent="0.25">
      <c r="A6478" s="2"/>
      <c r="B6478" s="2"/>
    </row>
    <row r="6479" spans="1:2" x14ac:dyDescent="0.25">
      <c r="A6479" s="2"/>
      <c r="B6479" s="2"/>
    </row>
    <row r="6480" spans="1:2" x14ac:dyDescent="0.25">
      <c r="A6480" s="2"/>
      <c r="B6480" s="2"/>
    </row>
    <row r="6481" spans="1:2" x14ac:dyDescent="0.25">
      <c r="A6481" s="2"/>
      <c r="B6481" s="2"/>
    </row>
    <row r="6482" spans="1:2" x14ac:dyDescent="0.25">
      <c r="A6482" s="2"/>
      <c r="B6482" s="2"/>
    </row>
    <row r="6483" spans="1:2" x14ac:dyDescent="0.25">
      <c r="A6483" s="2"/>
      <c r="B6483" s="2"/>
    </row>
    <row r="6484" spans="1:2" x14ac:dyDescent="0.25">
      <c r="A6484" s="2"/>
      <c r="B6484" s="2"/>
    </row>
    <row r="6485" spans="1:2" x14ac:dyDescent="0.25">
      <c r="A6485" s="2"/>
      <c r="B6485" s="2"/>
    </row>
    <row r="6486" spans="1:2" x14ac:dyDescent="0.25">
      <c r="A6486" s="2"/>
      <c r="B6486" s="2"/>
    </row>
    <row r="6487" spans="1:2" x14ac:dyDescent="0.25">
      <c r="A6487" s="2"/>
      <c r="B6487" s="2"/>
    </row>
    <row r="6488" spans="1:2" x14ac:dyDescent="0.25">
      <c r="A6488" s="2"/>
      <c r="B6488" s="2"/>
    </row>
    <row r="6489" spans="1:2" x14ac:dyDescent="0.25">
      <c r="A6489" s="2"/>
      <c r="B6489" s="2"/>
    </row>
    <row r="6490" spans="1:2" x14ac:dyDescent="0.25">
      <c r="A6490" s="2"/>
      <c r="B6490" s="2"/>
    </row>
    <row r="6491" spans="1:2" x14ac:dyDescent="0.25">
      <c r="A6491" s="2"/>
      <c r="B6491" s="2"/>
    </row>
    <row r="6492" spans="1:2" x14ac:dyDescent="0.25">
      <c r="A6492" s="2"/>
      <c r="B6492" s="2"/>
    </row>
    <row r="6493" spans="1:2" x14ac:dyDescent="0.25">
      <c r="A6493" s="2"/>
      <c r="B6493" s="2"/>
    </row>
    <row r="6494" spans="1:2" x14ac:dyDescent="0.25">
      <c r="A6494" s="2"/>
      <c r="B6494" s="2"/>
    </row>
    <row r="6495" spans="1:2" x14ac:dyDescent="0.25">
      <c r="A6495" s="2"/>
      <c r="B6495" s="2"/>
    </row>
    <row r="6496" spans="1:2" x14ac:dyDescent="0.25">
      <c r="A6496" s="2"/>
      <c r="B6496" s="2"/>
    </row>
    <row r="6497" spans="1:2" x14ac:dyDescent="0.25">
      <c r="A6497" s="2"/>
      <c r="B6497" s="2"/>
    </row>
    <row r="6498" spans="1:2" x14ac:dyDescent="0.25">
      <c r="A6498" s="2"/>
      <c r="B6498" s="2"/>
    </row>
    <row r="6499" spans="1:2" x14ac:dyDescent="0.25">
      <c r="A6499" s="2"/>
      <c r="B6499" s="2"/>
    </row>
    <row r="6500" spans="1:2" x14ac:dyDescent="0.25">
      <c r="A6500" s="2"/>
      <c r="B6500" s="2"/>
    </row>
    <row r="6501" spans="1:2" x14ac:dyDescent="0.25">
      <c r="A6501" s="2"/>
      <c r="B6501" s="2"/>
    </row>
    <row r="6502" spans="1:2" x14ac:dyDescent="0.25">
      <c r="A6502" s="2"/>
      <c r="B6502" s="2"/>
    </row>
    <row r="6503" spans="1:2" x14ac:dyDescent="0.25">
      <c r="A6503" s="2"/>
      <c r="B6503" s="2"/>
    </row>
    <row r="6504" spans="1:2" x14ac:dyDescent="0.25">
      <c r="A6504" s="2"/>
      <c r="B6504" s="2"/>
    </row>
    <row r="6505" spans="1:2" x14ac:dyDescent="0.25">
      <c r="A6505" s="2"/>
      <c r="B6505" s="2"/>
    </row>
    <row r="6506" spans="1:2" x14ac:dyDescent="0.25">
      <c r="A6506" s="2"/>
      <c r="B6506" s="2"/>
    </row>
    <row r="6507" spans="1:2" x14ac:dyDescent="0.25">
      <c r="A6507" s="2"/>
      <c r="B6507" s="2"/>
    </row>
    <row r="6508" spans="1:2" x14ac:dyDescent="0.25">
      <c r="A6508" s="2"/>
      <c r="B6508" s="2"/>
    </row>
    <row r="6509" spans="1:2" x14ac:dyDescent="0.25">
      <c r="A6509" s="2"/>
      <c r="B6509" s="2"/>
    </row>
    <row r="6510" spans="1:2" x14ac:dyDescent="0.25">
      <c r="A6510" s="2"/>
      <c r="B6510" s="2"/>
    </row>
    <row r="6511" spans="1:2" x14ac:dyDescent="0.25">
      <c r="A6511" s="2"/>
      <c r="B6511" s="2"/>
    </row>
    <row r="6512" spans="1:2" x14ac:dyDescent="0.25">
      <c r="A6512" s="2"/>
      <c r="B6512" s="2"/>
    </row>
    <row r="6513" spans="1:2" x14ac:dyDescent="0.25">
      <c r="A6513" s="2"/>
      <c r="B6513" s="2"/>
    </row>
    <row r="6514" spans="1:2" x14ac:dyDescent="0.25">
      <c r="A6514" s="2"/>
      <c r="B6514" s="2"/>
    </row>
    <row r="6515" spans="1:2" x14ac:dyDescent="0.25">
      <c r="A6515" s="2"/>
      <c r="B6515" s="2"/>
    </row>
    <row r="6516" spans="1:2" x14ac:dyDescent="0.25">
      <c r="A6516" s="2"/>
      <c r="B6516" s="2"/>
    </row>
    <row r="6517" spans="1:2" x14ac:dyDescent="0.25">
      <c r="A6517" s="2"/>
      <c r="B6517" s="2"/>
    </row>
    <row r="6518" spans="1:2" x14ac:dyDescent="0.25">
      <c r="A6518" s="2"/>
      <c r="B6518" s="2"/>
    </row>
    <row r="6519" spans="1:2" x14ac:dyDescent="0.25">
      <c r="A6519" s="2"/>
      <c r="B6519" s="2"/>
    </row>
    <row r="6520" spans="1:2" x14ac:dyDescent="0.25">
      <c r="A6520" s="2"/>
      <c r="B6520" s="2"/>
    </row>
    <row r="6521" spans="1:2" x14ac:dyDescent="0.25">
      <c r="A6521" s="2"/>
      <c r="B6521" s="2"/>
    </row>
    <row r="6522" spans="1:2" x14ac:dyDescent="0.25">
      <c r="A6522" s="2"/>
      <c r="B6522" s="2"/>
    </row>
    <row r="6523" spans="1:2" x14ac:dyDescent="0.25">
      <c r="A6523" s="2"/>
      <c r="B6523" s="2"/>
    </row>
    <row r="6524" spans="1:2" x14ac:dyDescent="0.25">
      <c r="A6524" s="2"/>
      <c r="B6524" s="2"/>
    </row>
    <row r="6525" spans="1:2" x14ac:dyDescent="0.25">
      <c r="A6525" s="2"/>
      <c r="B6525" s="2"/>
    </row>
    <row r="6526" spans="1:2" x14ac:dyDescent="0.25">
      <c r="A6526" s="2"/>
      <c r="B6526" s="2"/>
    </row>
    <row r="6527" spans="1:2" x14ac:dyDescent="0.25">
      <c r="A6527" s="2"/>
      <c r="B6527" s="2"/>
    </row>
    <row r="6528" spans="1:2" x14ac:dyDescent="0.25">
      <c r="A6528" s="2"/>
      <c r="B6528" s="2"/>
    </row>
    <row r="6529" spans="1:2" x14ac:dyDescent="0.25">
      <c r="A6529" s="2"/>
      <c r="B6529" s="2"/>
    </row>
    <row r="6530" spans="1:2" x14ac:dyDescent="0.25">
      <c r="A6530" s="2"/>
      <c r="B6530" s="2"/>
    </row>
    <row r="6531" spans="1:2" x14ac:dyDescent="0.25">
      <c r="A6531" s="2"/>
      <c r="B6531" s="2"/>
    </row>
    <row r="6532" spans="1:2" x14ac:dyDescent="0.25">
      <c r="A6532" s="2"/>
      <c r="B6532" s="2"/>
    </row>
    <row r="6533" spans="1:2" x14ac:dyDescent="0.25">
      <c r="A6533" s="2"/>
      <c r="B6533" s="2"/>
    </row>
    <row r="6534" spans="1:2" x14ac:dyDescent="0.25">
      <c r="A6534" s="2"/>
      <c r="B6534" s="2"/>
    </row>
    <row r="6535" spans="1:2" x14ac:dyDescent="0.25">
      <c r="A6535" s="2"/>
      <c r="B6535" s="2"/>
    </row>
    <row r="6536" spans="1:2" x14ac:dyDescent="0.25">
      <c r="A6536" s="2"/>
      <c r="B6536" s="2"/>
    </row>
    <row r="6537" spans="1:2" x14ac:dyDescent="0.25">
      <c r="A6537" s="2"/>
      <c r="B6537" s="2"/>
    </row>
    <row r="6538" spans="1:2" x14ac:dyDescent="0.25">
      <c r="A6538" s="2"/>
      <c r="B6538" s="2"/>
    </row>
    <row r="6539" spans="1:2" x14ac:dyDescent="0.25">
      <c r="A6539" s="2"/>
      <c r="B6539" s="2"/>
    </row>
    <row r="6540" spans="1:2" x14ac:dyDescent="0.25">
      <c r="A6540" s="2"/>
      <c r="B6540" s="2"/>
    </row>
    <row r="6541" spans="1:2" x14ac:dyDescent="0.25">
      <c r="A6541" s="2"/>
      <c r="B6541" s="2"/>
    </row>
    <row r="6542" spans="1:2" x14ac:dyDescent="0.25">
      <c r="A6542" s="2"/>
      <c r="B6542" s="2"/>
    </row>
    <row r="6543" spans="1:2" x14ac:dyDescent="0.25">
      <c r="A6543" s="2"/>
      <c r="B6543" s="2"/>
    </row>
    <row r="6544" spans="1:2" x14ac:dyDescent="0.25">
      <c r="A6544" s="2"/>
      <c r="B6544" s="2"/>
    </row>
    <row r="6545" spans="1:2" x14ac:dyDescent="0.25">
      <c r="A6545" s="2"/>
      <c r="B6545" s="2"/>
    </row>
    <row r="6546" spans="1:2" x14ac:dyDescent="0.25">
      <c r="A6546" s="2"/>
      <c r="B6546" s="2"/>
    </row>
    <row r="6547" spans="1:2" x14ac:dyDescent="0.25">
      <c r="A6547" s="2"/>
      <c r="B6547" s="2"/>
    </row>
    <row r="6548" spans="1:2" x14ac:dyDescent="0.25">
      <c r="A6548" s="2"/>
      <c r="B6548" s="2"/>
    </row>
    <row r="6549" spans="1:2" x14ac:dyDescent="0.25">
      <c r="A6549" s="2"/>
      <c r="B6549" s="2"/>
    </row>
    <row r="6550" spans="1:2" x14ac:dyDescent="0.25">
      <c r="A6550" s="2"/>
      <c r="B6550" s="2"/>
    </row>
    <row r="6551" spans="1:2" x14ac:dyDescent="0.25">
      <c r="A6551" s="2"/>
      <c r="B6551" s="2"/>
    </row>
    <row r="6552" spans="1:2" x14ac:dyDescent="0.25">
      <c r="A6552" s="2"/>
      <c r="B6552" s="2"/>
    </row>
    <row r="6553" spans="1:2" x14ac:dyDescent="0.25">
      <c r="A6553" s="2"/>
      <c r="B6553" s="2"/>
    </row>
    <row r="6554" spans="1:2" x14ac:dyDescent="0.25">
      <c r="A6554" s="2"/>
      <c r="B6554" s="2"/>
    </row>
    <row r="6555" spans="1:2" x14ac:dyDescent="0.25">
      <c r="A6555" s="2"/>
      <c r="B6555" s="2"/>
    </row>
    <row r="6556" spans="1:2" x14ac:dyDescent="0.25">
      <c r="A6556" s="2"/>
      <c r="B6556" s="2"/>
    </row>
    <row r="6557" spans="1:2" x14ac:dyDescent="0.25">
      <c r="A6557" s="2"/>
      <c r="B6557" s="2"/>
    </row>
    <row r="6558" spans="1:2" x14ac:dyDescent="0.25">
      <c r="A6558" s="2"/>
      <c r="B6558" s="2"/>
    </row>
    <row r="6559" spans="1:2" x14ac:dyDescent="0.25">
      <c r="A6559" s="2"/>
      <c r="B6559" s="2"/>
    </row>
    <row r="6560" spans="1:2" x14ac:dyDescent="0.25">
      <c r="A6560" s="2"/>
      <c r="B6560" s="2"/>
    </row>
    <row r="6561" spans="1:2" x14ac:dyDescent="0.25">
      <c r="A6561" s="2"/>
      <c r="B6561" s="2"/>
    </row>
    <row r="6562" spans="1:2" x14ac:dyDescent="0.25">
      <c r="A6562" s="2"/>
      <c r="B6562" s="2"/>
    </row>
    <row r="6563" spans="1:2" x14ac:dyDescent="0.25">
      <c r="A6563" s="2"/>
      <c r="B6563" s="2"/>
    </row>
    <row r="6564" spans="1:2" x14ac:dyDescent="0.25">
      <c r="A6564" s="2"/>
      <c r="B6564" s="2"/>
    </row>
    <row r="6565" spans="1:2" x14ac:dyDescent="0.25">
      <c r="A6565" s="2"/>
      <c r="B6565" s="2"/>
    </row>
    <row r="6566" spans="1:2" x14ac:dyDescent="0.25">
      <c r="A6566" s="2"/>
      <c r="B6566" s="2"/>
    </row>
    <row r="6567" spans="1:2" x14ac:dyDescent="0.25">
      <c r="A6567" s="2"/>
      <c r="B6567" s="2"/>
    </row>
    <row r="6568" spans="1:2" x14ac:dyDescent="0.25">
      <c r="A6568" s="2"/>
      <c r="B6568" s="2"/>
    </row>
    <row r="6569" spans="1:2" x14ac:dyDescent="0.25">
      <c r="A6569" s="2"/>
      <c r="B6569" s="2"/>
    </row>
    <row r="6570" spans="1:2" x14ac:dyDescent="0.25">
      <c r="A6570" s="2"/>
      <c r="B6570" s="2"/>
    </row>
    <row r="6571" spans="1:2" x14ac:dyDescent="0.25">
      <c r="A6571" s="2"/>
      <c r="B6571" s="2"/>
    </row>
    <row r="6572" spans="1:2" x14ac:dyDescent="0.25">
      <c r="A6572" s="2"/>
      <c r="B6572" s="2"/>
    </row>
    <row r="6573" spans="1:2" x14ac:dyDescent="0.25">
      <c r="A6573" s="2"/>
      <c r="B6573" s="2"/>
    </row>
    <row r="6574" spans="1:2" x14ac:dyDescent="0.25">
      <c r="A6574" s="2"/>
      <c r="B6574" s="2"/>
    </row>
    <row r="6575" spans="1:2" x14ac:dyDescent="0.25">
      <c r="A6575" s="2"/>
      <c r="B6575" s="2"/>
    </row>
    <row r="6576" spans="1:2" x14ac:dyDescent="0.25">
      <c r="A6576" s="2"/>
      <c r="B6576" s="2"/>
    </row>
    <row r="6577" spans="1:2" x14ac:dyDescent="0.25">
      <c r="A6577" s="2"/>
      <c r="B6577" s="2"/>
    </row>
    <row r="6578" spans="1:2" x14ac:dyDescent="0.25">
      <c r="A6578" s="2"/>
      <c r="B6578" s="2"/>
    </row>
    <row r="6579" spans="1:2" x14ac:dyDescent="0.25">
      <c r="A6579" s="2"/>
      <c r="B6579" s="2"/>
    </row>
    <row r="6580" spans="1:2" x14ac:dyDescent="0.25">
      <c r="A6580" s="2"/>
      <c r="B6580" s="2"/>
    </row>
    <row r="6581" spans="1:2" x14ac:dyDescent="0.25">
      <c r="A6581" s="2"/>
      <c r="B6581" s="2"/>
    </row>
    <row r="6582" spans="1:2" x14ac:dyDescent="0.25">
      <c r="A6582" s="2"/>
      <c r="B6582" s="2"/>
    </row>
    <row r="6583" spans="1:2" x14ac:dyDescent="0.25">
      <c r="A6583" s="2"/>
      <c r="B6583" s="2"/>
    </row>
    <row r="6584" spans="1:2" x14ac:dyDescent="0.25">
      <c r="A6584" s="2"/>
      <c r="B6584" s="2"/>
    </row>
    <row r="6585" spans="1:2" x14ac:dyDescent="0.25">
      <c r="A6585" s="2"/>
      <c r="B6585" s="2"/>
    </row>
    <row r="6586" spans="1:2" x14ac:dyDescent="0.25">
      <c r="A6586" s="2"/>
      <c r="B6586" s="2"/>
    </row>
    <row r="6587" spans="1:2" x14ac:dyDescent="0.25">
      <c r="A6587" s="2"/>
      <c r="B6587" s="2"/>
    </row>
    <row r="6588" spans="1:2" x14ac:dyDescent="0.25">
      <c r="A6588" s="2"/>
      <c r="B6588" s="2"/>
    </row>
    <row r="6589" spans="1:2" x14ac:dyDescent="0.25">
      <c r="A6589" s="2"/>
      <c r="B6589" s="2"/>
    </row>
    <row r="6590" spans="1:2" x14ac:dyDescent="0.25">
      <c r="A6590" s="2"/>
      <c r="B6590" s="2"/>
    </row>
    <row r="6591" spans="1:2" x14ac:dyDescent="0.25">
      <c r="A6591" s="2"/>
      <c r="B6591" s="2"/>
    </row>
    <row r="6592" spans="1:2" x14ac:dyDescent="0.25">
      <c r="A6592" s="2"/>
      <c r="B6592" s="2"/>
    </row>
    <row r="6593" spans="1:2" x14ac:dyDescent="0.25">
      <c r="A6593" s="2"/>
      <c r="B6593" s="2"/>
    </row>
    <row r="6594" spans="1:2" x14ac:dyDescent="0.25">
      <c r="A6594" s="2"/>
      <c r="B6594" s="2"/>
    </row>
    <row r="6595" spans="1:2" x14ac:dyDescent="0.25">
      <c r="A6595" s="2"/>
      <c r="B6595" s="2"/>
    </row>
    <row r="6596" spans="1:2" x14ac:dyDescent="0.25">
      <c r="A6596" s="2"/>
      <c r="B6596" s="2"/>
    </row>
    <row r="6597" spans="1:2" x14ac:dyDescent="0.25">
      <c r="A6597" s="2"/>
      <c r="B6597" s="2"/>
    </row>
    <row r="6598" spans="1:2" x14ac:dyDescent="0.25">
      <c r="A6598" s="2"/>
      <c r="B6598" s="2"/>
    </row>
    <row r="6599" spans="1:2" x14ac:dyDescent="0.25">
      <c r="A6599" s="2"/>
      <c r="B6599" s="2"/>
    </row>
    <row r="6600" spans="1:2" x14ac:dyDescent="0.25">
      <c r="A6600" s="2"/>
      <c r="B6600" s="2"/>
    </row>
    <row r="6601" spans="1:2" x14ac:dyDescent="0.25">
      <c r="A6601" s="2"/>
      <c r="B6601" s="2"/>
    </row>
    <row r="6602" spans="1:2" x14ac:dyDescent="0.25">
      <c r="A6602" s="2"/>
      <c r="B6602" s="2"/>
    </row>
    <row r="6603" spans="1:2" x14ac:dyDescent="0.25">
      <c r="A6603" s="2"/>
      <c r="B6603" s="2"/>
    </row>
    <row r="6604" spans="1:2" x14ac:dyDescent="0.25">
      <c r="A6604" s="2"/>
      <c r="B6604" s="2"/>
    </row>
    <row r="6605" spans="1:2" x14ac:dyDescent="0.25">
      <c r="A6605" s="2"/>
      <c r="B6605" s="2"/>
    </row>
    <row r="6606" spans="1:2" x14ac:dyDescent="0.25">
      <c r="A6606" s="2"/>
      <c r="B6606" s="2"/>
    </row>
    <row r="6607" spans="1:2" x14ac:dyDescent="0.25">
      <c r="A6607" s="2"/>
      <c r="B6607" s="2"/>
    </row>
    <row r="6608" spans="1:2" x14ac:dyDescent="0.25">
      <c r="A6608" s="2"/>
      <c r="B6608" s="2"/>
    </row>
    <row r="6609" spans="1:2" x14ac:dyDescent="0.25">
      <c r="A6609" s="2"/>
      <c r="B6609" s="2"/>
    </row>
    <row r="6610" spans="1:2" x14ac:dyDescent="0.25">
      <c r="A6610" s="2"/>
      <c r="B6610" s="2"/>
    </row>
    <row r="6611" spans="1:2" x14ac:dyDescent="0.25">
      <c r="A6611" s="2"/>
      <c r="B6611" s="2"/>
    </row>
    <row r="6612" spans="1:2" x14ac:dyDescent="0.25">
      <c r="A6612" s="2"/>
      <c r="B6612" s="2"/>
    </row>
    <row r="6613" spans="1:2" x14ac:dyDescent="0.25">
      <c r="A6613" s="2"/>
      <c r="B6613" s="2"/>
    </row>
    <row r="6614" spans="1:2" x14ac:dyDescent="0.25">
      <c r="A6614" s="2"/>
      <c r="B6614" s="2"/>
    </row>
    <row r="6615" spans="1:2" x14ac:dyDescent="0.25">
      <c r="A6615" s="2"/>
      <c r="B6615" s="2"/>
    </row>
    <row r="6616" spans="1:2" x14ac:dyDescent="0.25">
      <c r="A6616" s="2"/>
      <c r="B6616" s="2"/>
    </row>
    <row r="6617" spans="1:2" x14ac:dyDescent="0.25">
      <c r="A6617" s="2"/>
      <c r="B6617" s="2"/>
    </row>
    <row r="6618" spans="1:2" x14ac:dyDescent="0.25">
      <c r="A6618" s="2"/>
      <c r="B6618" s="2"/>
    </row>
    <row r="6619" spans="1:2" x14ac:dyDescent="0.25">
      <c r="A6619" s="2"/>
      <c r="B6619" s="2"/>
    </row>
    <row r="6620" spans="1:2" x14ac:dyDescent="0.25">
      <c r="A6620" s="2"/>
      <c r="B6620" s="2"/>
    </row>
    <row r="6621" spans="1:2" x14ac:dyDescent="0.25">
      <c r="A6621" s="2"/>
      <c r="B6621" s="2"/>
    </row>
    <row r="6622" spans="1:2" x14ac:dyDescent="0.25">
      <c r="A6622" s="2"/>
      <c r="B6622" s="2"/>
    </row>
    <row r="6623" spans="1:2" x14ac:dyDescent="0.25">
      <c r="A6623" s="2"/>
      <c r="B6623" s="2"/>
    </row>
    <row r="6624" spans="1:2" x14ac:dyDescent="0.25">
      <c r="A6624" s="2"/>
      <c r="B6624" s="2"/>
    </row>
    <row r="6625" spans="1:2" x14ac:dyDescent="0.25">
      <c r="A6625" s="2"/>
      <c r="B6625" s="2"/>
    </row>
    <row r="6626" spans="1:2" x14ac:dyDescent="0.25">
      <c r="A6626" s="2"/>
      <c r="B6626" s="2"/>
    </row>
    <row r="6627" spans="1:2" x14ac:dyDescent="0.25">
      <c r="A6627" s="2"/>
      <c r="B6627" s="2"/>
    </row>
    <row r="6628" spans="1:2" x14ac:dyDescent="0.25">
      <c r="A6628" s="2"/>
      <c r="B6628" s="2"/>
    </row>
    <row r="6629" spans="1:2" x14ac:dyDescent="0.25">
      <c r="A6629" s="2"/>
      <c r="B6629" s="2"/>
    </row>
    <row r="6630" spans="1:2" x14ac:dyDescent="0.25">
      <c r="A6630" s="2"/>
      <c r="B6630" s="2"/>
    </row>
    <row r="6631" spans="1:2" x14ac:dyDescent="0.25">
      <c r="A6631" s="2"/>
      <c r="B6631" s="2"/>
    </row>
    <row r="6632" spans="1:2" x14ac:dyDescent="0.25">
      <c r="A6632" s="2"/>
      <c r="B6632" s="2"/>
    </row>
    <row r="6633" spans="1:2" x14ac:dyDescent="0.25">
      <c r="A6633" s="2"/>
      <c r="B6633" s="2"/>
    </row>
    <row r="6634" spans="1:2" x14ac:dyDescent="0.25">
      <c r="A6634" s="2"/>
      <c r="B6634" s="2"/>
    </row>
    <row r="6635" spans="1:2" x14ac:dyDescent="0.25">
      <c r="A6635" s="2"/>
      <c r="B6635" s="2"/>
    </row>
    <row r="6636" spans="1:2" x14ac:dyDescent="0.25">
      <c r="A6636" s="2"/>
      <c r="B6636" s="2"/>
    </row>
    <row r="6637" spans="1:2" x14ac:dyDescent="0.25">
      <c r="A6637" s="2"/>
      <c r="B6637" s="2"/>
    </row>
    <row r="6638" spans="1:2" x14ac:dyDescent="0.25">
      <c r="A6638" s="2"/>
      <c r="B6638" s="2"/>
    </row>
    <row r="6639" spans="1:2" x14ac:dyDescent="0.25">
      <c r="A6639" s="2"/>
      <c r="B6639" s="2"/>
    </row>
    <row r="6640" spans="1:2" x14ac:dyDescent="0.25">
      <c r="A6640" s="2"/>
      <c r="B6640" s="2"/>
    </row>
    <row r="6641" spans="1:2" x14ac:dyDescent="0.25">
      <c r="A6641" s="2"/>
      <c r="B6641" s="2"/>
    </row>
    <row r="6642" spans="1:2" x14ac:dyDescent="0.25">
      <c r="A6642" s="2"/>
      <c r="B6642" s="2"/>
    </row>
    <row r="6643" spans="1:2" x14ac:dyDescent="0.25">
      <c r="A6643" s="2"/>
      <c r="B6643" s="2"/>
    </row>
    <row r="6644" spans="1:2" x14ac:dyDescent="0.25">
      <c r="A6644" s="2"/>
      <c r="B6644" s="2"/>
    </row>
    <row r="6645" spans="1:2" x14ac:dyDescent="0.25">
      <c r="A6645" s="2"/>
      <c r="B6645" s="2"/>
    </row>
    <row r="6646" spans="1:2" x14ac:dyDescent="0.25">
      <c r="A6646" s="2"/>
      <c r="B6646" s="2"/>
    </row>
    <row r="6647" spans="1:2" x14ac:dyDescent="0.25">
      <c r="A6647" s="2"/>
      <c r="B6647" s="2"/>
    </row>
    <row r="6648" spans="1:2" x14ac:dyDescent="0.25">
      <c r="A6648" s="2"/>
      <c r="B6648" s="2"/>
    </row>
    <row r="6649" spans="1:2" x14ac:dyDescent="0.25">
      <c r="A6649" s="2"/>
      <c r="B6649" s="2"/>
    </row>
    <row r="6650" spans="1:2" x14ac:dyDescent="0.25">
      <c r="A6650" s="2"/>
      <c r="B6650" s="2"/>
    </row>
    <row r="6651" spans="1:2" x14ac:dyDescent="0.25">
      <c r="A6651" s="2"/>
      <c r="B6651" s="2"/>
    </row>
    <row r="6652" spans="1:2" x14ac:dyDescent="0.25">
      <c r="A6652" s="2"/>
      <c r="B6652" s="2"/>
    </row>
    <row r="6653" spans="1:2" x14ac:dyDescent="0.25">
      <c r="A6653" s="2"/>
      <c r="B6653" s="2"/>
    </row>
    <row r="6654" spans="1:2" x14ac:dyDescent="0.25">
      <c r="A6654" s="2"/>
      <c r="B6654" s="2"/>
    </row>
    <row r="6655" spans="1:2" x14ac:dyDescent="0.25">
      <c r="A6655" s="2"/>
      <c r="B6655" s="2"/>
    </row>
    <row r="6656" spans="1:2" x14ac:dyDescent="0.25">
      <c r="A6656" s="2"/>
      <c r="B6656" s="2"/>
    </row>
    <row r="6657" spans="1:2" x14ac:dyDescent="0.25">
      <c r="A6657" s="2"/>
      <c r="B6657" s="2"/>
    </row>
    <row r="6658" spans="1:2" x14ac:dyDescent="0.25">
      <c r="A6658" s="2"/>
      <c r="B6658" s="2"/>
    </row>
    <row r="6659" spans="1:2" x14ac:dyDescent="0.25">
      <c r="A6659" s="2"/>
      <c r="B6659" s="2"/>
    </row>
    <row r="6660" spans="1:2" x14ac:dyDescent="0.25">
      <c r="A6660" s="2"/>
      <c r="B6660" s="2"/>
    </row>
    <row r="6661" spans="1:2" x14ac:dyDescent="0.25">
      <c r="A6661" s="2"/>
      <c r="B6661" s="2"/>
    </row>
    <row r="6662" spans="1:2" x14ac:dyDescent="0.25">
      <c r="A6662" s="2"/>
      <c r="B6662" s="2"/>
    </row>
    <row r="6663" spans="1:2" x14ac:dyDescent="0.25">
      <c r="A6663" s="2"/>
      <c r="B6663" s="2"/>
    </row>
    <row r="6664" spans="1:2" x14ac:dyDescent="0.25">
      <c r="A6664" s="2"/>
      <c r="B6664" s="2"/>
    </row>
    <row r="6665" spans="1:2" x14ac:dyDescent="0.25">
      <c r="A6665" s="2"/>
      <c r="B6665" s="2"/>
    </row>
    <row r="6666" spans="1:2" x14ac:dyDescent="0.25">
      <c r="A6666" s="2"/>
      <c r="B6666" s="2"/>
    </row>
    <row r="6667" spans="1:2" x14ac:dyDescent="0.25">
      <c r="A6667" s="2"/>
      <c r="B6667" s="2"/>
    </row>
    <row r="6668" spans="1:2" x14ac:dyDescent="0.25">
      <c r="A6668" s="2"/>
      <c r="B6668" s="2"/>
    </row>
    <row r="6669" spans="1:2" x14ac:dyDescent="0.25">
      <c r="A6669" s="2"/>
      <c r="B6669" s="2"/>
    </row>
    <row r="6670" spans="1:2" x14ac:dyDescent="0.25">
      <c r="A6670" s="2"/>
      <c r="B6670" s="2"/>
    </row>
    <row r="6671" spans="1:2" x14ac:dyDescent="0.25">
      <c r="A6671" s="2"/>
      <c r="B6671" s="2"/>
    </row>
    <row r="6672" spans="1:2" x14ac:dyDescent="0.25">
      <c r="A6672" s="2"/>
      <c r="B6672" s="2"/>
    </row>
    <row r="6673" spans="1:2" x14ac:dyDescent="0.25">
      <c r="A6673" s="2"/>
      <c r="B6673" s="2"/>
    </row>
    <row r="6674" spans="1:2" x14ac:dyDescent="0.25">
      <c r="A6674" s="2"/>
      <c r="B6674" s="2"/>
    </row>
    <row r="6675" spans="1:2" x14ac:dyDescent="0.25">
      <c r="A6675" s="2"/>
      <c r="B6675" s="2"/>
    </row>
    <row r="6676" spans="1:2" x14ac:dyDescent="0.25">
      <c r="A6676" s="2"/>
      <c r="B6676" s="2"/>
    </row>
    <row r="6677" spans="1:2" x14ac:dyDescent="0.25">
      <c r="A6677" s="2"/>
      <c r="B6677" s="2"/>
    </row>
    <row r="6678" spans="1:2" x14ac:dyDescent="0.25">
      <c r="A6678" s="2"/>
      <c r="B6678" s="2"/>
    </row>
    <row r="6679" spans="1:2" x14ac:dyDescent="0.25">
      <c r="A6679" s="2"/>
      <c r="B6679" s="2"/>
    </row>
    <row r="6680" spans="1:2" x14ac:dyDescent="0.25">
      <c r="A6680" s="2"/>
      <c r="B6680" s="2"/>
    </row>
    <row r="6681" spans="1:2" x14ac:dyDescent="0.25">
      <c r="A6681" s="2"/>
      <c r="B6681" s="2"/>
    </row>
    <row r="6682" spans="1:2" x14ac:dyDescent="0.25">
      <c r="A6682" s="2"/>
      <c r="B6682" s="2"/>
    </row>
    <row r="6683" spans="1:2" x14ac:dyDescent="0.25">
      <c r="A6683" s="2"/>
      <c r="B6683" s="2"/>
    </row>
    <row r="6684" spans="1:2" x14ac:dyDescent="0.25">
      <c r="A6684" s="2"/>
      <c r="B6684" s="2"/>
    </row>
    <row r="6685" spans="1:2" x14ac:dyDescent="0.25">
      <c r="A6685" s="2"/>
      <c r="B6685" s="2"/>
    </row>
    <row r="6686" spans="1:2" x14ac:dyDescent="0.25">
      <c r="A6686" s="2"/>
      <c r="B6686" s="2"/>
    </row>
    <row r="6687" spans="1:2" x14ac:dyDescent="0.25">
      <c r="A6687" s="2"/>
      <c r="B6687" s="2"/>
    </row>
    <row r="6688" spans="1:2" x14ac:dyDescent="0.25">
      <c r="A6688" s="2"/>
      <c r="B6688" s="2"/>
    </row>
    <row r="6689" spans="1:2" x14ac:dyDescent="0.25">
      <c r="A6689" s="2"/>
      <c r="B6689" s="2"/>
    </row>
    <row r="6690" spans="1:2" x14ac:dyDescent="0.25">
      <c r="A6690" s="2"/>
      <c r="B6690" s="2"/>
    </row>
    <row r="6691" spans="1:2" x14ac:dyDescent="0.25">
      <c r="A6691" s="2"/>
      <c r="B6691" s="2"/>
    </row>
    <row r="6692" spans="1:2" x14ac:dyDescent="0.25">
      <c r="A6692" s="2"/>
      <c r="B6692" s="2"/>
    </row>
    <row r="6693" spans="1:2" x14ac:dyDescent="0.25">
      <c r="A6693" s="2"/>
      <c r="B6693" s="2"/>
    </row>
    <row r="6694" spans="1:2" x14ac:dyDescent="0.25">
      <c r="A6694" s="2"/>
      <c r="B6694" s="2"/>
    </row>
    <row r="6695" spans="1:2" x14ac:dyDescent="0.25">
      <c r="A6695" s="2"/>
      <c r="B6695" s="2"/>
    </row>
    <row r="6696" spans="1:2" x14ac:dyDescent="0.25">
      <c r="A6696" s="2"/>
      <c r="B6696" s="2"/>
    </row>
    <row r="6697" spans="1:2" x14ac:dyDescent="0.25">
      <c r="A6697" s="2"/>
      <c r="B6697" s="2"/>
    </row>
    <row r="6698" spans="1:2" x14ac:dyDescent="0.25">
      <c r="A6698" s="2"/>
      <c r="B6698" s="2"/>
    </row>
    <row r="6699" spans="1:2" x14ac:dyDescent="0.25">
      <c r="A6699" s="2"/>
      <c r="B6699" s="2"/>
    </row>
    <row r="6700" spans="1:2" x14ac:dyDescent="0.25">
      <c r="A6700" s="2"/>
      <c r="B6700" s="2"/>
    </row>
    <row r="6701" spans="1:2" x14ac:dyDescent="0.25">
      <c r="A6701" s="2"/>
      <c r="B6701" s="2"/>
    </row>
    <row r="6702" spans="1:2" x14ac:dyDescent="0.25">
      <c r="A6702" s="2"/>
      <c r="B6702" s="2"/>
    </row>
    <row r="6703" spans="1:2" x14ac:dyDescent="0.25">
      <c r="A6703" s="2"/>
      <c r="B6703" s="2"/>
    </row>
    <row r="6704" spans="1:2" x14ac:dyDescent="0.25">
      <c r="A6704" s="2"/>
      <c r="B6704" s="2"/>
    </row>
    <row r="6705" spans="1:2" x14ac:dyDescent="0.25">
      <c r="A6705" s="2"/>
      <c r="B6705" s="2"/>
    </row>
    <row r="6706" spans="1:2" x14ac:dyDescent="0.25">
      <c r="A6706" s="2"/>
      <c r="B6706" s="2"/>
    </row>
    <row r="6707" spans="1:2" x14ac:dyDescent="0.25">
      <c r="A6707" s="2"/>
      <c r="B6707" s="2"/>
    </row>
    <row r="6708" spans="1:2" x14ac:dyDescent="0.25">
      <c r="A6708" s="2"/>
      <c r="B6708" s="2"/>
    </row>
    <row r="6709" spans="1:2" x14ac:dyDescent="0.25">
      <c r="A6709" s="2"/>
      <c r="B6709" s="2"/>
    </row>
    <row r="6710" spans="1:2" x14ac:dyDescent="0.25">
      <c r="A6710" s="2"/>
      <c r="B6710" s="2"/>
    </row>
    <row r="6711" spans="1:2" x14ac:dyDescent="0.25">
      <c r="A6711" s="2"/>
      <c r="B6711" s="2"/>
    </row>
    <row r="6712" spans="1:2" x14ac:dyDescent="0.25">
      <c r="A6712" s="2"/>
      <c r="B6712" s="2"/>
    </row>
    <row r="6713" spans="1:2" x14ac:dyDescent="0.25">
      <c r="A6713" s="2"/>
      <c r="B6713" s="2"/>
    </row>
    <row r="6714" spans="1:2" x14ac:dyDescent="0.25">
      <c r="A6714" s="2"/>
      <c r="B6714" s="2"/>
    </row>
    <row r="6715" spans="1:2" x14ac:dyDescent="0.25">
      <c r="A6715" s="2"/>
      <c r="B6715" s="2"/>
    </row>
    <row r="6716" spans="1:2" x14ac:dyDescent="0.25">
      <c r="A6716" s="2"/>
      <c r="B6716" s="2"/>
    </row>
    <row r="6717" spans="1:2" x14ac:dyDescent="0.25">
      <c r="A6717" s="2"/>
      <c r="B6717" s="2"/>
    </row>
    <row r="6718" spans="1:2" x14ac:dyDescent="0.25">
      <c r="A6718" s="2"/>
      <c r="B6718" s="2"/>
    </row>
    <row r="6719" spans="1:2" x14ac:dyDescent="0.25">
      <c r="A6719" s="2"/>
      <c r="B6719" s="2"/>
    </row>
    <row r="6720" spans="1:2" x14ac:dyDescent="0.25">
      <c r="A6720" s="2"/>
      <c r="B6720" s="2"/>
    </row>
    <row r="6721" spans="1:2" x14ac:dyDescent="0.25">
      <c r="A6721" s="2"/>
      <c r="B6721" s="2"/>
    </row>
    <row r="6722" spans="1:2" x14ac:dyDescent="0.25">
      <c r="A6722" s="2"/>
      <c r="B6722" s="2"/>
    </row>
    <row r="6723" spans="1:2" x14ac:dyDescent="0.25">
      <c r="A6723" s="2"/>
      <c r="B6723" s="2"/>
    </row>
    <row r="6724" spans="1:2" x14ac:dyDescent="0.25">
      <c r="A6724" s="2"/>
      <c r="B6724" s="2"/>
    </row>
    <row r="6725" spans="1:2" x14ac:dyDescent="0.25">
      <c r="A6725" s="2"/>
      <c r="B6725" s="2"/>
    </row>
    <row r="6726" spans="1:2" x14ac:dyDescent="0.25">
      <c r="A6726" s="2"/>
      <c r="B6726" s="2"/>
    </row>
    <row r="6727" spans="1:2" x14ac:dyDescent="0.25">
      <c r="A6727" s="2"/>
      <c r="B6727" s="2"/>
    </row>
    <row r="6728" spans="1:2" x14ac:dyDescent="0.25">
      <c r="A6728" s="2"/>
      <c r="B6728" s="2"/>
    </row>
    <row r="6729" spans="1:2" x14ac:dyDescent="0.25">
      <c r="A6729" s="2"/>
      <c r="B6729" s="2"/>
    </row>
    <row r="6730" spans="1:2" x14ac:dyDescent="0.25">
      <c r="A6730" s="2"/>
      <c r="B6730" s="2"/>
    </row>
    <row r="6731" spans="1:2" x14ac:dyDescent="0.25">
      <c r="A6731" s="2"/>
      <c r="B6731" s="2"/>
    </row>
    <row r="6732" spans="1:2" x14ac:dyDescent="0.25">
      <c r="A6732" s="2"/>
      <c r="B6732" s="2"/>
    </row>
    <row r="6733" spans="1:2" x14ac:dyDescent="0.25">
      <c r="A6733" s="2"/>
      <c r="B6733" s="2"/>
    </row>
    <row r="6734" spans="1:2" x14ac:dyDescent="0.25">
      <c r="A6734" s="2"/>
      <c r="B6734" s="2"/>
    </row>
    <row r="6735" spans="1:2" x14ac:dyDescent="0.25">
      <c r="A6735" s="2"/>
      <c r="B6735" s="2"/>
    </row>
    <row r="6736" spans="1:2" x14ac:dyDescent="0.25">
      <c r="A6736" s="2"/>
      <c r="B6736" s="2"/>
    </row>
    <row r="6737" spans="1:2" x14ac:dyDescent="0.25">
      <c r="A6737" s="2"/>
      <c r="B6737" s="2"/>
    </row>
    <row r="6738" spans="1:2" x14ac:dyDescent="0.25">
      <c r="A6738" s="2"/>
      <c r="B6738" s="2"/>
    </row>
    <row r="6739" spans="1:2" x14ac:dyDescent="0.25">
      <c r="A6739" s="2"/>
      <c r="B6739" s="2"/>
    </row>
    <row r="6740" spans="1:2" x14ac:dyDescent="0.25">
      <c r="A6740" s="2"/>
      <c r="B6740" s="2"/>
    </row>
    <row r="6741" spans="1:2" x14ac:dyDescent="0.25">
      <c r="A6741" s="2"/>
      <c r="B6741" s="2"/>
    </row>
    <row r="6742" spans="1:2" x14ac:dyDescent="0.25">
      <c r="A6742" s="2"/>
      <c r="B6742" s="2"/>
    </row>
    <row r="6743" spans="1:2" x14ac:dyDescent="0.25">
      <c r="A6743" s="2"/>
      <c r="B6743" s="2"/>
    </row>
    <row r="6744" spans="1:2" x14ac:dyDescent="0.25">
      <c r="A6744" s="2"/>
      <c r="B6744" s="2"/>
    </row>
    <row r="6745" spans="1:2" x14ac:dyDescent="0.25">
      <c r="A6745" s="2"/>
      <c r="B6745" s="2"/>
    </row>
    <row r="6746" spans="1:2" x14ac:dyDescent="0.25">
      <c r="A6746" s="2"/>
      <c r="B6746" s="2"/>
    </row>
    <row r="6747" spans="1:2" x14ac:dyDescent="0.25">
      <c r="A6747" s="2"/>
      <c r="B6747" s="2"/>
    </row>
    <row r="6748" spans="1:2" x14ac:dyDescent="0.25">
      <c r="A6748" s="2"/>
      <c r="B6748" s="2"/>
    </row>
    <row r="6749" spans="1:2" x14ac:dyDescent="0.25">
      <c r="A6749" s="2"/>
      <c r="B6749" s="2"/>
    </row>
    <row r="6750" spans="1:2" x14ac:dyDescent="0.25">
      <c r="A6750" s="2"/>
      <c r="B6750" s="2"/>
    </row>
    <row r="6751" spans="1:2" x14ac:dyDescent="0.25">
      <c r="A6751" s="2"/>
      <c r="B6751" s="2"/>
    </row>
    <row r="6752" spans="1:2" x14ac:dyDescent="0.25">
      <c r="A6752" s="2"/>
      <c r="B6752" s="2"/>
    </row>
    <row r="6753" spans="1:2" x14ac:dyDescent="0.25">
      <c r="A6753" s="2"/>
      <c r="B6753" s="2"/>
    </row>
    <row r="6754" spans="1:2" x14ac:dyDescent="0.25">
      <c r="A6754" s="2"/>
      <c r="B6754" s="2"/>
    </row>
    <row r="6755" spans="1:2" x14ac:dyDescent="0.25">
      <c r="A6755" s="2"/>
      <c r="B6755" s="2"/>
    </row>
    <row r="6756" spans="1:2" x14ac:dyDescent="0.25">
      <c r="A6756" s="2"/>
      <c r="B6756" s="2"/>
    </row>
    <row r="6757" spans="1:2" x14ac:dyDescent="0.25">
      <c r="A6757" s="2"/>
      <c r="B6757" s="2"/>
    </row>
    <row r="6758" spans="1:2" x14ac:dyDescent="0.25">
      <c r="A6758" s="2"/>
      <c r="B6758" s="2"/>
    </row>
    <row r="6759" spans="1:2" x14ac:dyDescent="0.25">
      <c r="A6759" s="2"/>
      <c r="B6759" s="2"/>
    </row>
    <row r="6760" spans="1:2" x14ac:dyDescent="0.25">
      <c r="A6760" s="2"/>
      <c r="B6760" s="2"/>
    </row>
    <row r="6761" spans="1:2" x14ac:dyDescent="0.25">
      <c r="A6761" s="2"/>
      <c r="B6761" s="2"/>
    </row>
    <row r="6762" spans="1:2" x14ac:dyDescent="0.25">
      <c r="A6762" s="2"/>
      <c r="B6762" s="2"/>
    </row>
    <row r="6763" spans="1:2" x14ac:dyDescent="0.25">
      <c r="A6763" s="2"/>
      <c r="B6763" s="2"/>
    </row>
    <row r="6764" spans="1:2" x14ac:dyDescent="0.25">
      <c r="A6764" s="2"/>
      <c r="B6764" s="2"/>
    </row>
    <row r="6765" spans="1:2" x14ac:dyDescent="0.25">
      <c r="A6765" s="2"/>
      <c r="B6765" s="2"/>
    </row>
    <row r="6766" spans="1:2" x14ac:dyDescent="0.25">
      <c r="A6766" s="2"/>
      <c r="B6766" s="2"/>
    </row>
    <row r="6767" spans="1:2" x14ac:dyDescent="0.25">
      <c r="A6767" s="2"/>
      <c r="B6767" s="2"/>
    </row>
    <row r="6768" spans="1:2" x14ac:dyDescent="0.25">
      <c r="A6768" s="2"/>
      <c r="B6768" s="2"/>
    </row>
    <row r="6769" spans="1:2" x14ac:dyDescent="0.25">
      <c r="A6769" s="2"/>
      <c r="B6769" s="2"/>
    </row>
    <row r="6770" spans="1:2" x14ac:dyDescent="0.25">
      <c r="A6770" s="2"/>
      <c r="B6770" s="2"/>
    </row>
    <row r="6771" spans="1:2" x14ac:dyDescent="0.25">
      <c r="A6771" s="2"/>
      <c r="B6771" s="2"/>
    </row>
    <row r="6772" spans="1:2" x14ac:dyDescent="0.25">
      <c r="A6772" s="2"/>
      <c r="B6772" s="2"/>
    </row>
    <row r="6773" spans="1:2" x14ac:dyDescent="0.25">
      <c r="A6773" s="2"/>
      <c r="B6773" s="2"/>
    </row>
    <row r="6774" spans="1:2" x14ac:dyDescent="0.25">
      <c r="A6774" s="2"/>
      <c r="B6774" s="2"/>
    </row>
    <row r="6775" spans="1:2" x14ac:dyDescent="0.25">
      <c r="A6775" s="2"/>
      <c r="B6775" s="2"/>
    </row>
    <row r="6776" spans="1:2" x14ac:dyDescent="0.25">
      <c r="A6776" s="2"/>
      <c r="B6776" s="2"/>
    </row>
    <row r="6777" spans="1:2" x14ac:dyDescent="0.25">
      <c r="A6777" s="2"/>
      <c r="B6777" s="2"/>
    </row>
    <row r="6778" spans="1:2" x14ac:dyDescent="0.25">
      <c r="A6778" s="2"/>
      <c r="B6778" s="2"/>
    </row>
    <row r="6779" spans="1:2" x14ac:dyDescent="0.25">
      <c r="A6779" s="2"/>
      <c r="B6779" s="2"/>
    </row>
    <row r="6780" spans="1:2" x14ac:dyDescent="0.25">
      <c r="A6780" s="2"/>
      <c r="B6780" s="2"/>
    </row>
    <row r="6781" spans="1:2" x14ac:dyDescent="0.25">
      <c r="A6781" s="2"/>
      <c r="B6781" s="2"/>
    </row>
    <row r="6782" spans="1:2" x14ac:dyDescent="0.25">
      <c r="A6782" s="2"/>
      <c r="B6782" s="2"/>
    </row>
    <row r="6783" spans="1:2" x14ac:dyDescent="0.25">
      <c r="A6783" s="2"/>
      <c r="B6783" s="2"/>
    </row>
    <row r="6784" spans="1:2" x14ac:dyDescent="0.25">
      <c r="A6784" s="2"/>
      <c r="B6784" s="2"/>
    </row>
    <row r="6785" spans="1:2" x14ac:dyDescent="0.25">
      <c r="A6785" s="2"/>
      <c r="B6785" s="2"/>
    </row>
    <row r="6786" spans="1:2" x14ac:dyDescent="0.25">
      <c r="A6786" s="2"/>
      <c r="B6786" s="2"/>
    </row>
    <row r="6787" spans="1:2" x14ac:dyDescent="0.25">
      <c r="A6787" s="2"/>
      <c r="B6787" s="2"/>
    </row>
    <row r="6788" spans="1:2" x14ac:dyDescent="0.25">
      <c r="A6788" s="2"/>
      <c r="B6788" s="2"/>
    </row>
    <row r="6789" spans="1:2" x14ac:dyDescent="0.25">
      <c r="A6789" s="2"/>
      <c r="B6789" s="2"/>
    </row>
    <row r="6790" spans="1:2" x14ac:dyDescent="0.25">
      <c r="A6790" s="2"/>
      <c r="B6790" s="2"/>
    </row>
    <row r="6791" spans="1:2" x14ac:dyDescent="0.25">
      <c r="A6791" s="2"/>
      <c r="B6791" s="2"/>
    </row>
    <row r="6792" spans="1:2" x14ac:dyDescent="0.25">
      <c r="A6792" s="2"/>
      <c r="B6792" s="2"/>
    </row>
    <row r="6793" spans="1:2" x14ac:dyDescent="0.25">
      <c r="A6793" s="2"/>
      <c r="B6793" s="2"/>
    </row>
    <row r="6794" spans="1:2" x14ac:dyDescent="0.25">
      <c r="A6794" s="2"/>
      <c r="B6794" s="2"/>
    </row>
    <row r="6795" spans="1:2" x14ac:dyDescent="0.25">
      <c r="A6795" s="2"/>
      <c r="B6795" s="2"/>
    </row>
    <row r="6796" spans="1:2" x14ac:dyDescent="0.25">
      <c r="A6796" s="2"/>
      <c r="B6796" s="2"/>
    </row>
    <row r="6797" spans="1:2" x14ac:dyDescent="0.25">
      <c r="A6797" s="2"/>
      <c r="B6797" s="2"/>
    </row>
    <row r="6798" spans="1:2" x14ac:dyDescent="0.25">
      <c r="A6798" s="2"/>
      <c r="B6798" s="2"/>
    </row>
    <row r="6799" spans="1:2" x14ac:dyDescent="0.25">
      <c r="A6799" s="2"/>
      <c r="B6799" s="2"/>
    </row>
    <row r="6800" spans="1:2" x14ac:dyDescent="0.25">
      <c r="A6800" s="2"/>
      <c r="B6800" s="2"/>
    </row>
    <row r="6801" spans="1:2" x14ac:dyDescent="0.25">
      <c r="A6801" s="2"/>
      <c r="B6801" s="2"/>
    </row>
    <row r="6802" spans="1:2" x14ac:dyDescent="0.25">
      <c r="A6802" s="2"/>
      <c r="B6802" s="2"/>
    </row>
    <row r="6803" spans="1:2" x14ac:dyDescent="0.25">
      <c r="A6803" s="2"/>
      <c r="B6803" s="2"/>
    </row>
    <row r="6804" spans="1:2" x14ac:dyDescent="0.25">
      <c r="A6804" s="2"/>
      <c r="B6804" s="2"/>
    </row>
    <row r="6805" spans="1:2" x14ac:dyDescent="0.25">
      <c r="A6805" s="2"/>
      <c r="B6805" s="2"/>
    </row>
    <row r="6806" spans="1:2" x14ac:dyDescent="0.25">
      <c r="A6806" s="2"/>
      <c r="B6806" s="2"/>
    </row>
    <row r="6807" spans="1:2" x14ac:dyDescent="0.25">
      <c r="A6807" s="2"/>
      <c r="B6807" s="2"/>
    </row>
    <row r="6808" spans="1:2" x14ac:dyDescent="0.25">
      <c r="A6808" s="2"/>
      <c r="B6808" s="2"/>
    </row>
    <row r="6809" spans="1:2" x14ac:dyDescent="0.25">
      <c r="A6809" s="2"/>
      <c r="B6809" s="2"/>
    </row>
    <row r="6810" spans="1:2" x14ac:dyDescent="0.25">
      <c r="A6810" s="2"/>
      <c r="B6810" s="2"/>
    </row>
    <row r="6811" spans="1:2" x14ac:dyDescent="0.25">
      <c r="A6811" s="2"/>
      <c r="B6811" s="2"/>
    </row>
    <row r="6812" spans="1:2" x14ac:dyDescent="0.25">
      <c r="A6812" s="2"/>
      <c r="B6812" s="2"/>
    </row>
    <row r="6813" spans="1:2" x14ac:dyDescent="0.25">
      <c r="A6813" s="2"/>
      <c r="B6813" s="2"/>
    </row>
    <row r="6814" spans="1:2" x14ac:dyDescent="0.25">
      <c r="A6814" s="2"/>
      <c r="B6814" s="2"/>
    </row>
    <row r="6815" spans="1:2" x14ac:dyDescent="0.25">
      <c r="A6815" s="2"/>
      <c r="B6815" s="2"/>
    </row>
    <row r="6816" spans="1:2" x14ac:dyDescent="0.25">
      <c r="A6816" s="2"/>
      <c r="B6816" s="2"/>
    </row>
    <row r="6817" spans="1:2" x14ac:dyDescent="0.25">
      <c r="A6817" s="2"/>
      <c r="B6817" s="2"/>
    </row>
    <row r="6818" spans="1:2" x14ac:dyDescent="0.25">
      <c r="A6818" s="2"/>
      <c r="B6818" s="2"/>
    </row>
    <row r="6819" spans="1:2" x14ac:dyDescent="0.25">
      <c r="A6819" s="2"/>
      <c r="B6819" s="2"/>
    </row>
    <row r="6820" spans="1:2" x14ac:dyDescent="0.25">
      <c r="A6820" s="2"/>
      <c r="B6820" s="2"/>
    </row>
    <row r="6821" spans="1:2" x14ac:dyDescent="0.25">
      <c r="A6821" s="2"/>
      <c r="B6821" s="2"/>
    </row>
    <row r="6822" spans="1:2" x14ac:dyDescent="0.25">
      <c r="A6822" s="2"/>
      <c r="B6822" s="2"/>
    </row>
    <row r="6823" spans="1:2" x14ac:dyDescent="0.25">
      <c r="A6823" s="2"/>
      <c r="B6823" s="2"/>
    </row>
    <row r="6824" spans="1:2" x14ac:dyDescent="0.25">
      <c r="A6824" s="2"/>
      <c r="B6824" s="2"/>
    </row>
    <row r="6825" spans="1:2" x14ac:dyDescent="0.25">
      <c r="A6825" s="2"/>
      <c r="B6825" s="2"/>
    </row>
    <row r="6826" spans="1:2" x14ac:dyDescent="0.25">
      <c r="A6826" s="2"/>
      <c r="B6826" s="2"/>
    </row>
    <row r="6827" spans="1:2" x14ac:dyDescent="0.25">
      <c r="A6827" s="2"/>
      <c r="B6827" s="2"/>
    </row>
    <row r="6828" spans="1:2" x14ac:dyDescent="0.25">
      <c r="A6828" s="2"/>
      <c r="B6828" s="2"/>
    </row>
    <row r="6829" spans="1:2" x14ac:dyDescent="0.25">
      <c r="A6829" s="2"/>
      <c r="B6829" s="2"/>
    </row>
    <row r="6830" spans="1:2" x14ac:dyDescent="0.25">
      <c r="A6830" s="2"/>
      <c r="B6830" s="2"/>
    </row>
    <row r="6831" spans="1:2" x14ac:dyDescent="0.25">
      <c r="A6831" s="2"/>
      <c r="B6831" s="2"/>
    </row>
    <row r="6832" spans="1:2" x14ac:dyDescent="0.25">
      <c r="A6832" s="2"/>
      <c r="B6832" s="2"/>
    </row>
    <row r="6833" spans="1:2" x14ac:dyDescent="0.25">
      <c r="A6833" s="2"/>
      <c r="B6833" s="2"/>
    </row>
    <row r="6834" spans="1:2" x14ac:dyDescent="0.25">
      <c r="A6834" s="2"/>
      <c r="B6834" s="2"/>
    </row>
    <row r="6835" spans="1:2" x14ac:dyDescent="0.25">
      <c r="A6835" s="2"/>
      <c r="B6835" s="2"/>
    </row>
    <row r="6836" spans="1:2" x14ac:dyDescent="0.25">
      <c r="A6836" s="2"/>
      <c r="B6836" s="2"/>
    </row>
    <row r="6837" spans="1:2" x14ac:dyDescent="0.25">
      <c r="A6837" s="2"/>
      <c r="B6837" s="2"/>
    </row>
    <row r="6838" spans="1:2" x14ac:dyDescent="0.25">
      <c r="A6838" s="2"/>
      <c r="B6838" s="2"/>
    </row>
    <row r="6839" spans="1:2" x14ac:dyDescent="0.25">
      <c r="A6839" s="2"/>
      <c r="B6839" s="2"/>
    </row>
    <row r="6840" spans="1:2" x14ac:dyDescent="0.25">
      <c r="A6840" s="2"/>
      <c r="B6840" s="2"/>
    </row>
    <row r="6841" spans="1:2" x14ac:dyDescent="0.25">
      <c r="A6841" s="2"/>
      <c r="B6841" s="2"/>
    </row>
    <row r="6842" spans="1:2" x14ac:dyDescent="0.25">
      <c r="A6842" s="2"/>
      <c r="B6842" s="2"/>
    </row>
    <row r="6843" spans="1:2" x14ac:dyDescent="0.25">
      <c r="A6843" s="2"/>
      <c r="B6843" s="2"/>
    </row>
    <row r="6844" spans="1:2" x14ac:dyDescent="0.25">
      <c r="A6844" s="2"/>
      <c r="B6844" s="2"/>
    </row>
    <row r="6845" spans="1:2" x14ac:dyDescent="0.25">
      <c r="A6845" s="2"/>
      <c r="B6845" s="2"/>
    </row>
    <row r="6846" spans="1:2" x14ac:dyDescent="0.25">
      <c r="A6846" s="2"/>
      <c r="B6846" s="2"/>
    </row>
    <row r="6847" spans="1:2" x14ac:dyDescent="0.25">
      <c r="A6847" s="2"/>
      <c r="B6847" s="2"/>
    </row>
    <row r="6848" spans="1:2" x14ac:dyDescent="0.25">
      <c r="A6848" s="2"/>
      <c r="B6848" s="2"/>
    </row>
    <row r="6849" spans="1:2" x14ac:dyDescent="0.25">
      <c r="A6849" s="2"/>
      <c r="B6849" s="2"/>
    </row>
    <row r="6850" spans="1:2" x14ac:dyDescent="0.25">
      <c r="A6850" s="2"/>
      <c r="B6850" s="2"/>
    </row>
    <row r="6851" spans="1:2" x14ac:dyDescent="0.25">
      <c r="A6851" s="2"/>
      <c r="B6851" s="2"/>
    </row>
    <row r="6852" spans="1:2" x14ac:dyDescent="0.25">
      <c r="A6852" s="2"/>
      <c r="B6852" s="2"/>
    </row>
    <row r="6853" spans="1:2" x14ac:dyDescent="0.25">
      <c r="A6853" s="2"/>
      <c r="B6853" s="2"/>
    </row>
    <row r="6854" spans="1:2" x14ac:dyDescent="0.25">
      <c r="A6854" s="2"/>
      <c r="B6854" s="2"/>
    </row>
    <row r="6855" spans="1:2" x14ac:dyDescent="0.25">
      <c r="A6855" s="2"/>
      <c r="B6855" s="2"/>
    </row>
    <row r="6856" spans="1:2" x14ac:dyDescent="0.25">
      <c r="A6856" s="2"/>
      <c r="B6856" s="2"/>
    </row>
    <row r="6857" spans="1:2" x14ac:dyDescent="0.25">
      <c r="A6857" s="2"/>
      <c r="B6857" s="2"/>
    </row>
    <row r="6858" spans="1:2" x14ac:dyDescent="0.25">
      <c r="A6858" s="2"/>
      <c r="B6858" s="2"/>
    </row>
    <row r="6859" spans="1:2" x14ac:dyDescent="0.25">
      <c r="A6859" s="2"/>
      <c r="B6859" s="2"/>
    </row>
    <row r="6860" spans="1:2" x14ac:dyDescent="0.25">
      <c r="A6860" s="2"/>
      <c r="B6860" s="2"/>
    </row>
    <row r="6861" spans="1:2" x14ac:dyDescent="0.25">
      <c r="A6861" s="2"/>
      <c r="B6861" s="2"/>
    </row>
    <row r="6862" spans="1:2" x14ac:dyDescent="0.25">
      <c r="A6862" s="2"/>
      <c r="B6862" s="2"/>
    </row>
    <row r="6863" spans="1:2" x14ac:dyDescent="0.25">
      <c r="A6863" s="2"/>
      <c r="B6863" s="2"/>
    </row>
    <row r="6864" spans="1:2" x14ac:dyDescent="0.25">
      <c r="A6864" s="2"/>
      <c r="B6864" s="2"/>
    </row>
    <row r="6865" spans="1:2" x14ac:dyDescent="0.25">
      <c r="A6865" s="2"/>
      <c r="B6865" s="2"/>
    </row>
    <row r="6866" spans="1:2" x14ac:dyDescent="0.25">
      <c r="A6866" s="2"/>
      <c r="B6866" s="2"/>
    </row>
    <row r="6867" spans="1:2" x14ac:dyDescent="0.25">
      <c r="A6867" s="2"/>
      <c r="B6867" s="2"/>
    </row>
    <row r="6868" spans="1:2" x14ac:dyDescent="0.25">
      <c r="A6868" s="2"/>
      <c r="B6868" s="2"/>
    </row>
    <row r="6869" spans="1:2" x14ac:dyDescent="0.25">
      <c r="A6869" s="2"/>
      <c r="B6869" s="2"/>
    </row>
    <row r="6870" spans="1:2" x14ac:dyDescent="0.25">
      <c r="A6870" s="2"/>
      <c r="B6870" s="2"/>
    </row>
    <row r="6871" spans="1:2" x14ac:dyDescent="0.25">
      <c r="A6871" s="2"/>
      <c r="B6871" s="2"/>
    </row>
    <row r="6872" spans="1:2" x14ac:dyDescent="0.25">
      <c r="A6872" s="2"/>
      <c r="B6872" s="2"/>
    </row>
    <row r="6873" spans="1:2" x14ac:dyDescent="0.25">
      <c r="A6873" s="2"/>
      <c r="B6873" s="2"/>
    </row>
    <row r="6874" spans="1:2" x14ac:dyDescent="0.25">
      <c r="A6874" s="2"/>
      <c r="B6874" s="2"/>
    </row>
    <row r="6875" spans="1:2" x14ac:dyDescent="0.25">
      <c r="A6875" s="2"/>
      <c r="B6875" s="2"/>
    </row>
    <row r="6876" spans="1:2" x14ac:dyDescent="0.25">
      <c r="A6876" s="2"/>
      <c r="B6876" s="2"/>
    </row>
    <row r="6877" spans="1:2" x14ac:dyDescent="0.25">
      <c r="A6877" s="2"/>
      <c r="B6877" s="2"/>
    </row>
    <row r="6878" spans="1:2" x14ac:dyDescent="0.25">
      <c r="A6878" s="2"/>
      <c r="B6878" s="2"/>
    </row>
    <row r="6879" spans="1:2" x14ac:dyDescent="0.25">
      <c r="A6879" s="2"/>
      <c r="B6879" s="2"/>
    </row>
    <row r="6880" spans="1:2" x14ac:dyDescent="0.25">
      <c r="A6880" s="2"/>
      <c r="B6880" s="2"/>
    </row>
    <row r="6881" spans="1:2" x14ac:dyDescent="0.25">
      <c r="A6881" s="2"/>
      <c r="B6881" s="2"/>
    </row>
    <row r="6882" spans="1:2" x14ac:dyDescent="0.25">
      <c r="A6882" s="2"/>
      <c r="B6882" s="2"/>
    </row>
    <row r="6883" spans="1:2" x14ac:dyDescent="0.25">
      <c r="A6883" s="2"/>
      <c r="B6883" s="2"/>
    </row>
    <row r="6884" spans="1:2" x14ac:dyDescent="0.25">
      <c r="A6884" s="2"/>
      <c r="B6884" s="2"/>
    </row>
    <row r="6885" spans="1:2" x14ac:dyDescent="0.25">
      <c r="A6885" s="2"/>
      <c r="B6885" s="2"/>
    </row>
    <row r="6886" spans="1:2" x14ac:dyDescent="0.25">
      <c r="A6886" s="2"/>
      <c r="B6886" s="2"/>
    </row>
    <row r="6887" spans="1:2" x14ac:dyDescent="0.25">
      <c r="A6887" s="2"/>
      <c r="B6887" s="2"/>
    </row>
    <row r="6888" spans="1:2" x14ac:dyDescent="0.25">
      <c r="A6888" s="2"/>
      <c r="B6888" s="2"/>
    </row>
    <row r="6889" spans="1:2" x14ac:dyDescent="0.25">
      <c r="A6889" s="2"/>
      <c r="B6889" s="2"/>
    </row>
    <row r="6890" spans="1:2" x14ac:dyDescent="0.25">
      <c r="A6890" s="2"/>
      <c r="B6890" s="2"/>
    </row>
    <row r="6891" spans="1:2" x14ac:dyDescent="0.25">
      <c r="A6891" s="2"/>
      <c r="B6891" s="2"/>
    </row>
    <row r="6892" spans="1:2" x14ac:dyDescent="0.25">
      <c r="A6892" s="2"/>
      <c r="B6892" s="2"/>
    </row>
    <row r="6893" spans="1:2" x14ac:dyDescent="0.25">
      <c r="A6893" s="2"/>
      <c r="B6893" s="2"/>
    </row>
    <row r="6894" spans="1:2" x14ac:dyDescent="0.25">
      <c r="A6894" s="2"/>
      <c r="B6894" s="2"/>
    </row>
    <row r="6895" spans="1:2" x14ac:dyDescent="0.25">
      <c r="A6895" s="2"/>
      <c r="B6895" s="2"/>
    </row>
    <row r="6896" spans="1:2" x14ac:dyDescent="0.25">
      <c r="A6896" s="2"/>
      <c r="B6896" s="2"/>
    </row>
    <row r="6897" spans="1:2" x14ac:dyDescent="0.25">
      <c r="A6897" s="2"/>
      <c r="B6897" s="2"/>
    </row>
    <row r="6898" spans="1:2" x14ac:dyDescent="0.25">
      <c r="A6898" s="2"/>
      <c r="B6898" s="2"/>
    </row>
    <row r="6899" spans="1:2" x14ac:dyDescent="0.25">
      <c r="A6899" s="2"/>
      <c r="B6899" s="2"/>
    </row>
    <row r="6900" spans="1:2" x14ac:dyDescent="0.25">
      <c r="A6900" s="2"/>
      <c r="B6900" s="2"/>
    </row>
    <row r="6901" spans="1:2" x14ac:dyDescent="0.25">
      <c r="A6901" s="2"/>
      <c r="B6901" s="2"/>
    </row>
    <row r="6902" spans="1:2" x14ac:dyDescent="0.25">
      <c r="A6902" s="2"/>
      <c r="B6902" s="2"/>
    </row>
    <row r="6903" spans="1:2" x14ac:dyDescent="0.25">
      <c r="A6903" s="2"/>
      <c r="B6903" s="2"/>
    </row>
    <row r="6904" spans="1:2" x14ac:dyDescent="0.25">
      <c r="A6904" s="2"/>
      <c r="B6904" s="2"/>
    </row>
    <row r="6905" spans="1:2" x14ac:dyDescent="0.25">
      <c r="A6905" s="2"/>
      <c r="B6905" s="2"/>
    </row>
    <row r="6906" spans="1:2" x14ac:dyDescent="0.25">
      <c r="A6906" s="2"/>
      <c r="B6906" s="2"/>
    </row>
    <row r="6907" spans="1:2" x14ac:dyDescent="0.25">
      <c r="A6907" s="2"/>
      <c r="B6907" s="2"/>
    </row>
    <row r="6908" spans="1:2" x14ac:dyDescent="0.25">
      <c r="A6908" s="2"/>
      <c r="B6908" s="2"/>
    </row>
    <row r="6909" spans="1:2" x14ac:dyDescent="0.25">
      <c r="A6909" s="2"/>
      <c r="B6909" s="2"/>
    </row>
    <row r="6910" spans="1:2" x14ac:dyDescent="0.25">
      <c r="A6910" s="2"/>
      <c r="B6910" s="2"/>
    </row>
    <row r="6911" spans="1:2" x14ac:dyDescent="0.25">
      <c r="A6911" s="2"/>
      <c r="B6911" s="2"/>
    </row>
    <row r="6912" spans="1:2" x14ac:dyDescent="0.25">
      <c r="A6912" s="2"/>
      <c r="B6912" s="2"/>
    </row>
    <row r="6913" spans="1:2" x14ac:dyDescent="0.25">
      <c r="A6913" s="2"/>
      <c r="B6913" s="2"/>
    </row>
    <row r="6914" spans="1:2" x14ac:dyDescent="0.25">
      <c r="A6914" s="2"/>
      <c r="B6914" s="2"/>
    </row>
    <row r="6915" spans="1:2" x14ac:dyDescent="0.25">
      <c r="A6915" s="2"/>
      <c r="B6915" s="2"/>
    </row>
    <row r="6916" spans="1:2" x14ac:dyDescent="0.25">
      <c r="A6916" s="2"/>
      <c r="B6916" s="2"/>
    </row>
    <row r="6917" spans="1:2" x14ac:dyDescent="0.25">
      <c r="A6917" s="2"/>
      <c r="B6917" s="2"/>
    </row>
    <row r="6918" spans="1:2" x14ac:dyDescent="0.25">
      <c r="A6918" s="2"/>
      <c r="B6918" s="2"/>
    </row>
    <row r="6919" spans="1:2" x14ac:dyDescent="0.25">
      <c r="A6919" s="2"/>
      <c r="B6919" s="2"/>
    </row>
    <row r="6920" spans="1:2" x14ac:dyDescent="0.25">
      <c r="A6920" s="2"/>
      <c r="B6920" s="2"/>
    </row>
    <row r="6921" spans="1:2" x14ac:dyDescent="0.25">
      <c r="A6921" s="2"/>
      <c r="B6921" s="2"/>
    </row>
    <row r="6922" spans="1:2" x14ac:dyDescent="0.25">
      <c r="A6922" s="2"/>
      <c r="B6922" s="2"/>
    </row>
    <row r="6923" spans="1:2" x14ac:dyDescent="0.25">
      <c r="A6923" s="2"/>
      <c r="B6923" s="2"/>
    </row>
    <row r="6924" spans="1:2" x14ac:dyDescent="0.25">
      <c r="A6924" s="2"/>
      <c r="B6924" s="2"/>
    </row>
    <row r="6925" spans="1:2" x14ac:dyDescent="0.25">
      <c r="A6925" s="2"/>
      <c r="B6925" s="2"/>
    </row>
    <row r="6926" spans="1:2" x14ac:dyDescent="0.25">
      <c r="A6926" s="2"/>
      <c r="B6926" s="2"/>
    </row>
    <row r="6927" spans="1:2" x14ac:dyDescent="0.25">
      <c r="A6927" s="2"/>
      <c r="B6927" s="2"/>
    </row>
    <row r="6928" spans="1:2" x14ac:dyDescent="0.25">
      <c r="A6928" s="2"/>
      <c r="B6928" s="2"/>
    </row>
    <row r="6929" spans="1:2" x14ac:dyDescent="0.25">
      <c r="A6929" s="2"/>
      <c r="B6929" s="2"/>
    </row>
    <row r="6930" spans="1:2" x14ac:dyDescent="0.25">
      <c r="A6930" s="2"/>
      <c r="B6930" s="2"/>
    </row>
    <row r="6931" spans="1:2" x14ac:dyDescent="0.25">
      <c r="A6931" s="2"/>
      <c r="B6931" s="2"/>
    </row>
    <row r="6932" spans="1:2" x14ac:dyDescent="0.25">
      <c r="A6932" s="2"/>
      <c r="B6932" s="2"/>
    </row>
    <row r="6933" spans="1:2" x14ac:dyDescent="0.25">
      <c r="A6933" s="2"/>
      <c r="B6933" s="2"/>
    </row>
    <row r="6934" spans="1:2" x14ac:dyDescent="0.25">
      <c r="A6934" s="2"/>
      <c r="B6934" s="2"/>
    </row>
    <row r="6935" spans="1:2" x14ac:dyDescent="0.25">
      <c r="A6935" s="2"/>
      <c r="B6935" s="2"/>
    </row>
    <row r="6936" spans="1:2" x14ac:dyDescent="0.25">
      <c r="A6936" s="2"/>
      <c r="B6936" s="2"/>
    </row>
    <row r="6937" spans="1:2" x14ac:dyDescent="0.25">
      <c r="A6937" s="2"/>
      <c r="B6937" s="2"/>
    </row>
    <row r="6938" spans="1:2" x14ac:dyDescent="0.25">
      <c r="A6938" s="2"/>
      <c r="B6938" s="2"/>
    </row>
    <row r="6939" spans="1:2" x14ac:dyDescent="0.25">
      <c r="A6939" s="2"/>
      <c r="B6939" s="2"/>
    </row>
    <row r="6940" spans="1:2" x14ac:dyDescent="0.25">
      <c r="A6940" s="2"/>
      <c r="B6940" s="2"/>
    </row>
    <row r="6941" spans="1:2" x14ac:dyDescent="0.25">
      <c r="A6941" s="2"/>
      <c r="B6941" s="2"/>
    </row>
    <row r="6942" spans="1:2" x14ac:dyDescent="0.25">
      <c r="A6942" s="2"/>
      <c r="B6942" s="2"/>
    </row>
    <row r="6943" spans="1:2" x14ac:dyDescent="0.25">
      <c r="A6943" s="2"/>
      <c r="B6943" s="2"/>
    </row>
    <row r="6944" spans="1:2" x14ac:dyDescent="0.25">
      <c r="A6944" s="2"/>
      <c r="B6944" s="2"/>
    </row>
    <row r="6945" spans="1:2" x14ac:dyDescent="0.25">
      <c r="A6945" s="2"/>
      <c r="B6945" s="2"/>
    </row>
    <row r="6946" spans="1:2" x14ac:dyDescent="0.25">
      <c r="A6946" s="2"/>
      <c r="B6946" s="2"/>
    </row>
    <row r="6947" spans="1:2" x14ac:dyDescent="0.25">
      <c r="A6947" s="2"/>
      <c r="B6947" s="2"/>
    </row>
    <row r="6948" spans="1:2" x14ac:dyDescent="0.25">
      <c r="A6948" s="2"/>
      <c r="B6948" s="2"/>
    </row>
    <row r="6949" spans="1:2" x14ac:dyDescent="0.25">
      <c r="A6949" s="2"/>
      <c r="B6949" s="2"/>
    </row>
    <row r="6950" spans="1:2" x14ac:dyDescent="0.25">
      <c r="A6950" s="2"/>
      <c r="B6950" s="2"/>
    </row>
    <row r="6951" spans="1:2" x14ac:dyDescent="0.25">
      <c r="A6951" s="2"/>
      <c r="B6951" s="2"/>
    </row>
    <row r="6952" spans="1:2" x14ac:dyDescent="0.25">
      <c r="A6952" s="2"/>
      <c r="B6952" s="2"/>
    </row>
    <row r="6953" spans="1:2" x14ac:dyDescent="0.25">
      <c r="A6953" s="2"/>
      <c r="B6953" s="2"/>
    </row>
    <row r="6954" spans="1:2" x14ac:dyDescent="0.25">
      <c r="A6954" s="2"/>
      <c r="B6954" s="2"/>
    </row>
    <row r="6955" spans="1:2" x14ac:dyDescent="0.25">
      <c r="A6955" s="2"/>
      <c r="B6955" s="2"/>
    </row>
    <row r="6956" spans="1:2" x14ac:dyDescent="0.25">
      <c r="A6956" s="2"/>
      <c r="B6956" s="2"/>
    </row>
    <row r="6957" spans="1:2" x14ac:dyDescent="0.25">
      <c r="A6957" s="2"/>
      <c r="B6957" s="2"/>
    </row>
    <row r="6958" spans="1:2" x14ac:dyDescent="0.25">
      <c r="A6958" s="2"/>
      <c r="B6958" s="2"/>
    </row>
    <row r="6959" spans="1:2" x14ac:dyDescent="0.25">
      <c r="A6959" s="2"/>
      <c r="B6959" s="2"/>
    </row>
    <row r="6960" spans="1:2" x14ac:dyDescent="0.25">
      <c r="A6960" s="2"/>
      <c r="B6960" s="2"/>
    </row>
    <row r="6961" spans="1:2" x14ac:dyDescent="0.25">
      <c r="A6961" s="2"/>
      <c r="B6961" s="2"/>
    </row>
    <row r="6962" spans="1:2" x14ac:dyDescent="0.25">
      <c r="A6962" s="2"/>
      <c r="B6962" s="2"/>
    </row>
    <row r="6963" spans="1:2" x14ac:dyDescent="0.25">
      <c r="A6963" s="2"/>
      <c r="B6963" s="2"/>
    </row>
    <row r="6964" spans="1:2" x14ac:dyDescent="0.25">
      <c r="A6964" s="2"/>
      <c r="B6964" s="2"/>
    </row>
    <row r="6965" spans="1:2" x14ac:dyDescent="0.25">
      <c r="A6965" s="2"/>
      <c r="B6965" s="2"/>
    </row>
    <row r="6966" spans="1:2" x14ac:dyDescent="0.25">
      <c r="A6966" s="2"/>
      <c r="B6966" s="2"/>
    </row>
    <row r="6967" spans="1:2" x14ac:dyDescent="0.25">
      <c r="A6967" s="2"/>
      <c r="B6967" s="2"/>
    </row>
    <row r="6968" spans="1:2" x14ac:dyDescent="0.25">
      <c r="A6968" s="2"/>
      <c r="B6968" s="2"/>
    </row>
    <row r="6969" spans="1:2" x14ac:dyDescent="0.25">
      <c r="A6969" s="2"/>
      <c r="B6969" s="2"/>
    </row>
    <row r="6970" spans="1:2" x14ac:dyDescent="0.25">
      <c r="A6970" s="2"/>
      <c r="B6970" s="2"/>
    </row>
    <row r="6971" spans="1:2" x14ac:dyDescent="0.25">
      <c r="A6971" s="2"/>
      <c r="B6971" s="2"/>
    </row>
    <row r="6972" spans="1:2" x14ac:dyDescent="0.25">
      <c r="A6972" s="2"/>
      <c r="B6972" s="2"/>
    </row>
    <row r="6973" spans="1:2" x14ac:dyDescent="0.25">
      <c r="A6973" s="2"/>
      <c r="B6973" s="2"/>
    </row>
    <row r="6974" spans="1:2" x14ac:dyDescent="0.25">
      <c r="A6974" s="2"/>
      <c r="B6974" s="2"/>
    </row>
    <row r="6975" spans="1:2" x14ac:dyDescent="0.25">
      <c r="A6975" s="2"/>
      <c r="B6975" s="2"/>
    </row>
    <row r="6976" spans="1:2" x14ac:dyDescent="0.25">
      <c r="A6976" s="2"/>
      <c r="B6976" s="2"/>
    </row>
    <row r="6977" spans="1:2" x14ac:dyDescent="0.25">
      <c r="A6977" s="2"/>
      <c r="B6977" s="2"/>
    </row>
    <row r="6978" spans="1:2" x14ac:dyDescent="0.25">
      <c r="A6978" s="2"/>
      <c r="B6978" s="2"/>
    </row>
    <row r="6979" spans="1:2" x14ac:dyDescent="0.25">
      <c r="A6979" s="2"/>
      <c r="B6979" s="2"/>
    </row>
    <row r="6980" spans="1:2" x14ac:dyDescent="0.25">
      <c r="A6980" s="2"/>
      <c r="B6980" s="2"/>
    </row>
    <row r="6981" spans="1:2" x14ac:dyDescent="0.25">
      <c r="A6981" s="2"/>
      <c r="B6981" s="2"/>
    </row>
    <row r="6982" spans="1:2" x14ac:dyDescent="0.25">
      <c r="A6982" s="2"/>
      <c r="B6982" s="2"/>
    </row>
    <row r="6983" spans="1:2" x14ac:dyDescent="0.25">
      <c r="A6983" s="2"/>
      <c r="B6983" s="2"/>
    </row>
    <row r="6984" spans="1:2" x14ac:dyDescent="0.25">
      <c r="A6984" s="2"/>
      <c r="B6984" s="2"/>
    </row>
    <row r="6985" spans="1:2" x14ac:dyDescent="0.25">
      <c r="A6985" s="2"/>
      <c r="B6985" s="2"/>
    </row>
    <row r="6986" spans="1:2" x14ac:dyDescent="0.25">
      <c r="A6986" s="2"/>
      <c r="B6986" s="2"/>
    </row>
    <row r="6987" spans="1:2" x14ac:dyDescent="0.25">
      <c r="A6987" s="2"/>
      <c r="B6987" s="2"/>
    </row>
    <row r="6988" spans="1:2" x14ac:dyDescent="0.25">
      <c r="A6988" s="2"/>
      <c r="B6988" s="2"/>
    </row>
    <row r="6989" spans="1:2" x14ac:dyDescent="0.25">
      <c r="A6989" s="2"/>
      <c r="B6989" s="2"/>
    </row>
    <row r="6990" spans="1:2" x14ac:dyDescent="0.25">
      <c r="A6990" s="2"/>
      <c r="B6990" s="2"/>
    </row>
    <row r="6991" spans="1:2" x14ac:dyDescent="0.25">
      <c r="A6991" s="2"/>
      <c r="B6991" s="2"/>
    </row>
    <row r="6992" spans="1:2" x14ac:dyDescent="0.25">
      <c r="A6992" s="2"/>
      <c r="B6992" s="2"/>
    </row>
    <row r="6993" spans="1:2" x14ac:dyDescent="0.25">
      <c r="A6993" s="2"/>
      <c r="B6993" s="2"/>
    </row>
    <row r="6994" spans="1:2" x14ac:dyDescent="0.25">
      <c r="A6994" s="2"/>
      <c r="B6994" s="2"/>
    </row>
    <row r="6995" spans="1:2" x14ac:dyDescent="0.25">
      <c r="A6995" s="2"/>
      <c r="B6995" s="2"/>
    </row>
    <row r="6996" spans="1:2" x14ac:dyDescent="0.25">
      <c r="A6996" s="2"/>
      <c r="B6996" s="2"/>
    </row>
    <row r="6997" spans="1:2" x14ac:dyDescent="0.25">
      <c r="A6997" s="2"/>
      <c r="B6997" s="2"/>
    </row>
    <row r="6998" spans="1:2" x14ac:dyDescent="0.25">
      <c r="A6998" s="2"/>
      <c r="B6998" s="2"/>
    </row>
    <row r="6999" spans="1:2" x14ac:dyDescent="0.25">
      <c r="A6999" s="2"/>
      <c r="B6999" s="2"/>
    </row>
    <row r="7000" spans="1:2" x14ac:dyDescent="0.25">
      <c r="A7000" s="2"/>
      <c r="B7000" s="2"/>
    </row>
    <row r="7001" spans="1:2" x14ac:dyDescent="0.25">
      <c r="A7001" s="2"/>
      <c r="B7001" s="2"/>
    </row>
    <row r="7002" spans="1:2" x14ac:dyDescent="0.25">
      <c r="A7002" s="2"/>
      <c r="B7002" s="2"/>
    </row>
    <row r="7003" spans="1:2" x14ac:dyDescent="0.25">
      <c r="A7003" s="2"/>
      <c r="B7003" s="2"/>
    </row>
    <row r="7004" spans="1:2" x14ac:dyDescent="0.25">
      <c r="A7004" s="2"/>
      <c r="B7004" s="2"/>
    </row>
    <row r="7005" spans="1:2" x14ac:dyDescent="0.25">
      <c r="A7005" s="2"/>
      <c r="B7005" s="2"/>
    </row>
    <row r="7006" spans="1:2" x14ac:dyDescent="0.25">
      <c r="A7006" s="2"/>
      <c r="B7006" s="2"/>
    </row>
    <row r="7007" spans="1:2" x14ac:dyDescent="0.25">
      <c r="A7007" s="2"/>
      <c r="B7007" s="2"/>
    </row>
    <row r="7008" spans="1:2" x14ac:dyDescent="0.25">
      <c r="A7008" s="2"/>
      <c r="B7008" s="2"/>
    </row>
    <row r="7009" spans="1:2" x14ac:dyDescent="0.25">
      <c r="A7009" s="2"/>
      <c r="B7009" s="2"/>
    </row>
    <row r="7010" spans="1:2" x14ac:dyDescent="0.25">
      <c r="A7010" s="2"/>
      <c r="B7010" s="2"/>
    </row>
    <row r="7011" spans="1:2" x14ac:dyDescent="0.25">
      <c r="A7011" s="2"/>
      <c r="B7011" s="2"/>
    </row>
    <row r="7012" spans="1:2" x14ac:dyDescent="0.25">
      <c r="A7012" s="2"/>
      <c r="B7012" s="2"/>
    </row>
    <row r="7013" spans="1:2" x14ac:dyDescent="0.25">
      <c r="A7013" s="2"/>
      <c r="B7013" s="2"/>
    </row>
    <row r="7014" spans="1:2" x14ac:dyDescent="0.25">
      <c r="A7014" s="2"/>
      <c r="B7014" s="2"/>
    </row>
    <row r="7015" spans="1:2" x14ac:dyDescent="0.25">
      <c r="A7015" s="2"/>
      <c r="B7015" s="2"/>
    </row>
    <row r="7016" spans="1:2" x14ac:dyDescent="0.25">
      <c r="A7016" s="2"/>
      <c r="B7016" s="2"/>
    </row>
    <row r="7017" spans="1:2" x14ac:dyDescent="0.25">
      <c r="A7017" s="2"/>
      <c r="B7017" s="2"/>
    </row>
    <row r="7018" spans="1:2" x14ac:dyDescent="0.25">
      <c r="A7018" s="2"/>
      <c r="B7018" s="2"/>
    </row>
    <row r="7019" spans="1:2" x14ac:dyDescent="0.25">
      <c r="A7019" s="2"/>
      <c r="B7019" s="2"/>
    </row>
    <row r="7020" spans="1:2" x14ac:dyDescent="0.25">
      <c r="A7020" s="2"/>
      <c r="B7020" s="2"/>
    </row>
    <row r="7021" spans="1:2" x14ac:dyDescent="0.25">
      <c r="A7021" s="2"/>
      <c r="B7021" s="2"/>
    </row>
    <row r="7022" spans="1:2" x14ac:dyDescent="0.25">
      <c r="A7022" s="2"/>
      <c r="B7022" s="2"/>
    </row>
    <row r="7023" spans="1:2" x14ac:dyDescent="0.25">
      <c r="A7023" s="2"/>
      <c r="B7023" s="2"/>
    </row>
    <row r="7024" spans="1:2" x14ac:dyDescent="0.25">
      <c r="A7024" s="2"/>
      <c r="B7024" s="2"/>
    </row>
    <row r="7025" spans="1:2" x14ac:dyDescent="0.25">
      <c r="A7025" s="2"/>
      <c r="B7025" s="2"/>
    </row>
    <row r="7026" spans="1:2" x14ac:dyDescent="0.25">
      <c r="A7026" s="2"/>
      <c r="B7026" s="2"/>
    </row>
    <row r="7027" spans="1:2" x14ac:dyDescent="0.25">
      <c r="A7027" s="2"/>
      <c r="B7027" s="2"/>
    </row>
    <row r="7028" spans="1:2" x14ac:dyDescent="0.25">
      <c r="A7028" s="2"/>
      <c r="B7028" s="2"/>
    </row>
    <row r="7029" spans="1:2" x14ac:dyDescent="0.25">
      <c r="A7029" s="2"/>
      <c r="B7029" s="2"/>
    </row>
    <row r="7030" spans="1:2" x14ac:dyDescent="0.25">
      <c r="A7030" s="2"/>
      <c r="B7030" s="2"/>
    </row>
    <row r="7031" spans="1:2" x14ac:dyDescent="0.25">
      <c r="A7031" s="2"/>
      <c r="B7031" s="2"/>
    </row>
    <row r="7032" spans="1:2" x14ac:dyDescent="0.25">
      <c r="A7032" s="2"/>
      <c r="B7032" s="2"/>
    </row>
    <row r="7033" spans="1:2" x14ac:dyDescent="0.25">
      <c r="A7033" s="2"/>
      <c r="B7033" s="2"/>
    </row>
    <row r="7034" spans="1:2" x14ac:dyDescent="0.25">
      <c r="A7034" s="2"/>
      <c r="B7034" s="2"/>
    </row>
    <row r="7035" spans="1:2" x14ac:dyDescent="0.25">
      <c r="A7035" s="2"/>
      <c r="B7035" s="2"/>
    </row>
    <row r="7036" spans="1:2" x14ac:dyDescent="0.25">
      <c r="A7036" s="2"/>
      <c r="B7036" s="2"/>
    </row>
    <row r="7037" spans="1:2" x14ac:dyDescent="0.25">
      <c r="A7037" s="2"/>
      <c r="B7037" s="2"/>
    </row>
    <row r="7038" spans="1:2" x14ac:dyDescent="0.25">
      <c r="A7038" s="2"/>
      <c r="B7038" s="2"/>
    </row>
    <row r="7039" spans="1:2" x14ac:dyDescent="0.25">
      <c r="A7039" s="2"/>
      <c r="B7039" s="2"/>
    </row>
    <row r="7040" spans="1:2" x14ac:dyDescent="0.25">
      <c r="A7040" s="2"/>
      <c r="B7040" s="2"/>
    </row>
    <row r="7041" spans="1:2" x14ac:dyDescent="0.25">
      <c r="A7041" s="2"/>
      <c r="B7041" s="2"/>
    </row>
    <row r="7042" spans="1:2" x14ac:dyDescent="0.25">
      <c r="A7042" s="2"/>
      <c r="B7042" s="2"/>
    </row>
    <row r="7043" spans="1:2" x14ac:dyDescent="0.25">
      <c r="A7043" s="2"/>
      <c r="B7043" s="2"/>
    </row>
    <row r="7044" spans="1:2" x14ac:dyDescent="0.25">
      <c r="A7044" s="2"/>
      <c r="B7044" s="2"/>
    </row>
    <row r="7045" spans="1:2" x14ac:dyDescent="0.25">
      <c r="A7045" s="2"/>
      <c r="B7045" s="2"/>
    </row>
    <row r="7046" spans="1:2" x14ac:dyDescent="0.25">
      <c r="A7046" s="2"/>
      <c r="B7046" s="2"/>
    </row>
    <row r="7047" spans="1:2" x14ac:dyDescent="0.25">
      <c r="A7047" s="2"/>
      <c r="B7047" s="2"/>
    </row>
    <row r="7048" spans="1:2" x14ac:dyDescent="0.25">
      <c r="A7048" s="2"/>
      <c r="B7048" s="2"/>
    </row>
    <row r="7049" spans="1:2" x14ac:dyDescent="0.25">
      <c r="A7049" s="2"/>
      <c r="B7049" s="2"/>
    </row>
    <row r="7050" spans="1:2" x14ac:dyDescent="0.25">
      <c r="A7050" s="2"/>
      <c r="B7050" s="2"/>
    </row>
    <row r="7051" spans="1:2" x14ac:dyDescent="0.25">
      <c r="A7051" s="2"/>
      <c r="B7051" s="2"/>
    </row>
    <row r="7052" spans="1:2" x14ac:dyDescent="0.25">
      <c r="A7052" s="2"/>
      <c r="B7052" s="2"/>
    </row>
    <row r="7053" spans="1:2" x14ac:dyDescent="0.25">
      <c r="A7053" s="2"/>
      <c r="B7053" s="2"/>
    </row>
    <row r="7054" spans="1:2" x14ac:dyDescent="0.25">
      <c r="A7054" s="2"/>
      <c r="B7054" s="2"/>
    </row>
    <row r="7055" spans="1:2" x14ac:dyDescent="0.25">
      <c r="A7055" s="2"/>
      <c r="B7055" s="2"/>
    </row>
    <row r="7056" spans="1:2" x14ac:dyDescent="0.25">
      <c r="A7056" s="2"/>
      <c r="B7056" s="2"/>
    </row>
    <row r="7057" spans="1:2" x14ac:dyDescent="0.25">
      <c r="A7057" s="2"/>
      <c r="B7057" s="2"/>
    </row>
    <row r="7058" spans="1:2" x14ac:dyDescent="0.25">
      <c r="A7058" s="2"/>
      <c r="B7058" s="2"/>
    </row>
    <row r="7059" spans="1:2" x14ac:dyDescent="0.25">
      <c r="A7059" s="2"/>
      <c r="B7059" s="2"/>
    </row>
    <row r="7060" spans="1:2" x14ac:dyDescent="0.25">
      <c r="A7060" s="2"/>
      <c r="B7060" s="2"/>
    </row>
    <row r="7061" spans="1:2" x14ac:dyDescent="0.25">
      <c r="A7061" s="2"/>
      <c r="B7061" s="2"/>
    </row>
    <row r="7062" spans="1:2" x14ac:dyDescent="0.25">
      <c r="A7062" s="2"/>
      <c r="B7062" s="2"/>
    </row>
    <row r="7063" spans="1:2" x14ac:dyDescent="0.25">
      <c r="A7063" s="2"/>
      <c r="B7063" s="2"/>
    </row>
    <row r="7064" spans="1:2" x14ac:dyDescent="0.25">
      <c r="A7064" s="2"/>
      <c r="B7064" s="2"/>
    </row>
    <row r="7065" spans="1:2" x14ac:dyDescent="0.25">
      <c r="A7065" s="2"/>
      <c r="B7065" s="2"/>
    </row>
    <row r="7066" spans="1:2" x14ac:dyDescent="0.25">
      <c r="A7066" s="2"/>
      <c r="B7066" s="2"/>
    </row>
    <row r="7067" spans="1:2" x14ac:dyDescent="0.25">
      <c r="A7067" s="2"/>
      <c r="B7067" s="2"/>
    </row>
    <row r="7068" spans="1:2" x14ac:dyDescent="0.25">
      <c r="A7068" s="2"/>
      <c r="B7068" s="2"/>
    </row>
    <row r="7069" spans="1:2" x14ac:dyDescent="0.25">
      <c r="A7069" s="2"/>
      <c r="B7069" s="2"/>
    </row>
    <row r="7070" spans="1:2" x14ac:dyDescent="0.25">
      <c r="A7070" s="2"/>
      <c r="B7070" s="2"/>
    </row>
    <row r="7071" spans="1:2" x14ac:dyDescent="0.25">
      <c r="A7071" s="2"/>
      <c r="B7071" s="2"/>
    </row>
    <row r="7072" spans="1:2" x14ac:dyDescent="0.25">
      <c r="A7072" s="2"/>
      <c r="B7072" s="2"/>
    </row>
    <row r="7073" spans="1:2" x14ac:dyDescent="0.25">
      <c r="A7073" s="2"/>
      <c r="B7073" s="2"/>
    </row>
    <row r="7074" spans="1:2" x14ac:dyDescent="0.25">
      <c r="A7074" s="2"/>
      <c r="B7074" s="2"/>
    </row>
    <row r="7075" spans="1:2" x14ac:dyDescent="0.25">
      <c r="A7075" s="2"/>
      <c r="B7075" s="2"/>
    </row>
    <row r="7076" spans="1:2" x14ac:dyDescent="0.25">
      <c r="A7076" s="2"/>
      <c r="B7076" s="2"/>
    </row>
    <row r="7077" spans="1:2" x14ac:dyDescent="0.25">
      <c r="A7077" s="2"/>
      <c r="B7077" s="2"/>
    </row>
    <row r="7078" spans="1:2" x14ac:dyDescent="0.25">
      <c r="A7078" s="2"/>
      <c r="B7078" s="2"/>
    </row>
    <row r="7079" spans="1:2" x14ac:dyDescent="0.25">
      <c r="A7079" s="2"/>
      <c r="B7079" s="2"/>
    </row>
    <row r="7080" spans="1:2" x14ac:dyDescent="0.25">
      <c r="A7080" s="2"/>
      <c r="B7080" s="2"/>
    </row>
    <row r="7081" spans="1:2" x14ac:dyDescent="0.25">
      <c r="A7081" s="2"/>
      <c r="B7081" s="2"/>
    </row>
    <row r="7082" spans="1:2" x14ac:dyDescent="0.25">
      <c r="A7082" s="2"/>
      <c r="B7082" s="2"/>
    </row>
    <row r="7083" spans="1:2" x14ac:dyDescent="0.25">
      <c r="A7083" s="2"/>
      <c r="B7083" s="2"/>
    </row>
    <row r="7084" spans="1:2" x14ac:dyDescent="0.25">
      <c r="A7084" s="2"/>
      <c r="B7084" s="2"/>
    </row>
    <row r="7085" spans="1:2" x14ac:dyDescent="0.25">
      <c r="A7085" s="2"/>
      <c r="B7085" s="2"/>
    </row>
    <row r="7086" spans="1:2" x14ac:dyDescent="0.25">
      <c r="A7086" s="2"/>
      <c r="B7086" s="2"/>
    </row>
    <row r="7087" spans="1:2" x14ac:dyDescent="0.25">
      <c r="A7087" s="2"/>
      <c r="B7087" s="2"/>
    </row>
    <row r="7088" spans="1:2" x14ac:dyDescent="0.25">
      <c r="A7088" s="2"/>
      <c r="B7088" s="2"/>
    </row>
    <row r="7089" spans="1:2" x14ac:dyDescent="0.25">
      <c r="A7089" s="2"/>
      <c r="B7089" s="2"/>
    </row>
    <row r="7090" spans="1:2" x14ac:dyDescent="0.25">
      <c r="A7090" s="2"/>
      <c r="B7090" s="2"/>
    </row>
    <row r="7091" spans="1:2" x14ac:dyDescent="0.25">
      <c r="A7091" s="2"/>
      <c r="B7091" s="2"/>
    </row>
    <row r="7092" spans="1:2" x14ac:dyDescent="0.25">
      <c r="A7092" s="2"/>
      <c r="B7092" s="2"/>
    </row>
    <row r="7093" spans="1:2" x14ac:dyDescent="0.25">
      <c r="A7093" s="2"/>
      <c r="B7093" s="2"/>
    </row>
    <row r="7094" spans="1:2" x14ac:dyDescent="0.25">
      <c r="A7094" s="2"/>
      <c r="B7094" s="2"/>
    </row>
    <row r="7095" spans="1:2" x14ac:dyDescent="0.25">
      <c r="A7095" s="2"/>
      <c r="B7095" s="2"/>
    </row>
    <row r="7096" spans="1:2" x14ac:dyDescent="0.25">
      <c r="A7096" s="2"/>
      <c r="B7096" s="2"/>
    </row>
    <row r="7097" spans="1:2" x14ac:dyDescent="0.25">
      <c r="A7097" s="2"/>
      <c r="B7097" s="2"/>
    </row>
    <row r="7098" spans="1:2" x14ac:dyDescent="0.25">
      <c r="A7098" s="2"/>
      <c r="B7098" s="2"/>
    </row>
    <row r="7099" spans="1:2" x14ac:dyDescent="0.25">
      <c r="A7099" s="2"/>
      <c r="B7099" s="2"/>
    </row>
    <row r="7100" spans="1:2" x14ac:dyDescent="0.25">
      <c r="A7100" s="2"/>
      <c r="B7100" s="2"/>
    </row>
    <row r="7101" spans="1:2" x14ac:dyDescent="0.25">
      <c r="A7101" s="2"/>
      <c r="B7101" s="2"/>
    </row>
    <row r="7102" spans="1:2" x14ac:dyDescent="0.25">
      <c r="A7102" s="2"/>
      <c r="B7102" s="2"/>
    </row>
    <row r="7103" spans="1:2" x14ac:dyDescent="0.25">
      <c r="A7103" s="2"/>
      <c r="B7103" s="2"/>
    </row>
    <row r="7104" spans="1:2" x14ac:dyDescent="0.25">
      <c r="A7104" s="2"/>
      <c r="B7104" s="2"/>
    </row>
    <row r="7105" spans="1:2" x14ac:dyDescent="0.25">
      <c r="A7105" s="2"/>
      <c r="B7105" s="2"/>
    </row>
    <row r="7106" spans="1:2" x14ac:dyDescent="0.25">
      <c r="A7106" s="2"/>
      <c r="B7106" s="2"/>
    </row>
    <row r="7107" spans="1:2" x14ac:dyDescent="0.25">
      <c r="A7107" s="2"/>
      <c r="B7107" s="2"/>
    </row>
    <row r="7108" spans="1:2" x14ac:dyDescent="0.25">
      <c r="A7108" s="2"/>
      <c r="B7108" s="2"/>
    </row>
    <row r="7109" spans="1:2" x14ac:dyDescent="0.25">
      <c r="A7109" s="2"/>
      <c r="B7109" s="2"/>
    </row>
    <row r="7110" spans="1:2" x14ac:dyDescent="0.25">
      <c r="A7110" s="2"/>
      <c r="B7110" s="2"/>
    </row>
    <row r="7111" spans="1:2" x14ac:dyDescent="0.25">
      <c r="A7111" s="2"/>
      <c r="B7111" s="2"/>
    </row>
    <row r="7112" spans="1:2" x14ac:dyDescent="0.25">
      <c r="A7112" s="2"/>
      <c r="B7112" s="2"/>
    </row>
    <row r="7113" spans="1:2" x14ac:dyDescent="0.25">
      <c r="A7113" s="2"/>
      <c r="B7113" s="2"/>
    </row>
    <row r="7114" spans="1:2" x14ac:dyDescent="0.25">
      <c r="A7114" s="2"/>
      <c r="B7114" s="2"/>
    </row>
    <row r="7115" spans="1:2" x14ac:dyDescent="0.25">
      <c r="A7115" s="2"/>
      <c r="B7115" s="2"/>
    </row>
    <row r="7116" spans="1:2" x14ac:dyDescent="0.25">
      <c r="A7116" s="2"/>
      <c r="B7116" s="2"/>
    </row>
    <row r="7117" spans="1:2" x14ac:dyDescent="0.25">
      <c r="A7117" s="2"/>
      <c r="B7117" s="2"/>
    </row>
    <row r="7118" spans="1:2" x14ac:dyDescent="0.25">
      <c r="A7118" s="2"/>
      <c r="B7118" s="2"/>
    </row>
    <row r="7119" spans="1:2" x14ac:dyDescent="0.25">
      <c r="A7119" s="2"/>
      <c r="B7119" s="2"/>
    </row>
    <row r="7120" spans="1:2" x14ac:dyDescent="0.25">
      <c r="A7120" s="2"/>
      <c r="B7120" s="2"/>
    </row>
    <row r="7121" spans="1:2" x14ac:dyDescent="0.25">
      <c r="A7121" s="2"/>
      <c r="B7121" s="2"/>
    </row>
    <row r="7122" spans="1:2" x14ac:dyDescent="0.25">
      <c r="A7122" s="2"/>
      <c r="B7122" s="2"/>
    </row>
    <row r="7123" spans="1:2" x14ac:dyDescent="0.25">
      <c r="A7123" s="2"/>
      <c r="B7123" s="2"/>
    </row>
    <row r="7124" spans="1:2" x14ac:dyDescent="0.25">
      <c r="A7124" s="2"/>
      <c r="B7124" s="2"/>
    </row>
    <row r="7125" spans="1:2" x14ac:dyDescent="0.25">
      <c r="A7125" s="2"/>
      <c r="B7125" s="2"/>
    </row>
    <row r="7126" spans="1:2" x14ac:dyDescent="0.25">
      <c r="A7126" s="2"/>
      <c r="B7126" s="2"/>
    </row>
    <row r="7127" spans="1:2" x14ac:dyDescent="0.25">
      <c r="A7127" s="2"/>
      <c r="B7127" s="2"/>
    </row>
    <row r="7128" spans="1:2" x14ac:dyDescent="0.25">
      <c r="A7128" s="2"/>
      <c r="B7128" s="2"/>
    </row>
    <row r="7129" spans="1:2" x14ac:dyDescent="0.25">
      <c r="A7129" s="2"/>
      <c r="B7129" s="2"/>
    </row>
    <row r="7130" spans="1:2" x14ac:dyDescent="0.25">
      <c r="A7130" s="2"/>
      <c r="B7130" s="2"/>
    </row>
    <row r="7131" spans="1:2" x14ac:dyDescent="0.25">
      <c r="A7131" s="2"/>
      <c r="B7131" s="2"/>
    </row>
    <row r="7132" spans="1:2" x14ac:dyDescent="0.25">
      <c r="A7132" s="2"/>
      <c r="B7132" s="2"/>
    </row>
    <row r="7133" spans="1:2" x14ac:dyDescent="0.25">
      <c r="A7133" s="2"/>
      <c r="B7133" s="2"/>
    </row>
    <row r="7134" spans="1:2" x14ac:dyDescent="0.25">
      <c r="A7134" s="2"/>
      <c r="B7134" s="2"/>
    </row>
    <row r="7135" spans="1:2" x14ac:dyDescent="0.25">
      <c r="A7135" s="2"/>
      <c r="B7135" s="2"/>
    </row>
    <row r="7136" spans="1:2" x14ac:dyDescent="0.25">
      <c r="A7136" s="2"/>
      <c r="B7136" s="2"/>
    </row>
    <row r="7137" spans="1:2" x14ac:dyDescent="0.25">
      <c r="A7137" s="2"/>
      <c r="B7137" s="2"/>
    </row>
    <row r="7138" spans="1:2" x14ac:dyDescent="0.25">
      <c r="A7138" s="2"/>
      <c r="B7138" s="2"/>
    </row>
    <row r="7139" spans="1:2" x14ac:dyDescent="0.25">
      <c r="A7139" s="2"/>
      <c r="B7139" s="2"/>
    </row>
    <row r="7140" spans="1:2" x14ac:dyDescent="0.25">
      <c r="A7140" s="2"/>
      <c r="B7140" s="2"/>
    </row>
    <row r="7141" spans="1:2" x14ac:dyDescent="0.25">
      <c r="A7141" s="2"/>
      <c r="B7141" s="2"/>
    </row>
    <row r="7142" spans="1:2" x14ac:dyDescent="0.25">
      <c r="A7142" s="2"/>
      <c r="B7142" s="2"/>
    </row>
    <row r="7143" spans="1:2" x14ac:dyDescent="0.25">
      <c r="A7143" s="2"/>
      <c r="B7143" s="2"/>
    </row>
    <row r="7144" spans="1:2" x14ac:dyDescent="0.25">
      <c r="A7144" s="2"/>
      <c r="B7144" s="2"/>
    </row>
    <row r="7145" spans="1:2" x14ac:dyDescent="0.25">
      <c r="A7145" s="2"/>
      <c r="B7145" s="2"/>
    </row>
    <row r="7146" spans="1:2" x14ac:dyDescent="0.25">
      <c r="A7146" s="2"/>
      <c r="B7146" s="2"/>
    </row>
    <row r="7147" spans="1:2" x14ac:dyDescent="0.25">
      <c r="A7147" s="2"/>
      <c r="B7147" s="2"/>
    </row>
    <row r="7148" spans="1:2" x14ac:dyDescent="0.25">
      <c r="A7148" s="2"/>
      <c r="B7148" s="2"/>
    </row>
    <row r="7149" spans="1:2" x14ac:dyDescent="0.25">
      <c r="A7149" s="2"/>
      <c r="B7149" s="2"/>
    </row>
    <row r="7150" spans="1:2" x14ac:dyDescent="0.25">
      <c r="A7150" s="2"/>
      <c r="B7150" s="2"/>
    </row>
    <row r="7151" spans="1:2" x14ac:dyDescent="0.25">
      <c r="A7151" s="2"/>
      <c r="B7151" s="2"/>
    </row>
    <row r="7152" spans="1:2" x14ac:dyDescent="0.25">
      <c r="A7152" s="2"/>
      <c r="B7152" s="2"/>
    </row>
    <row r="7153" spans="1:2" x14ac:dyDescent="0.25">
      <c r="A7153" s="2"/>
      <c r="B7153" s="2"/>
    </row>
    <row r="7154" spans="1:2" x14ac:dyDescent="0.25">
      <c r="A7154" s="2"/>
      <c r="B7154" s="2"/>
    </row>
    <row r="7155" spans="1:2" x14ac:dyDescent="0.25">
      <c r="A7155" s="2"/>
      <c r="B7155" s="2"/>
    </row>
    <row r="7156" spans="1:2" x14ac:dyDescent="0.25">
      <c r="A7156" s="2"/>
      <c r="B7156" s="2"/>
    </row>
    <row r="7157" spans="1:2" x14ac:dyDescent="0.25">
      <c r="A7157" s="2"/>
      <c r="B7157" s="2"/>
    </row>
    <row r="7158" spans="1:2" x14ac:dyDescent="0.25">
      <c r="A7158" s="2"/>
      <c r="B7158" s="2"/>
    </row>
    <row r="7159" spans="1:2" x14ac:dyDescent="0.25">
      <c r="A7159" s="2"/>
      <c r="B7159" s="2"/>
    </row>
    <row r="7160" spans="1:2" x14ac:dyDescent="0.25">
      <c r="A7160" s="2"/>
      <c r="B7160" s="2"/>
    </row>
    <row r="7161" spans="1:2" x14ac:dyDescent="0.25">
      <c r="A7161" s="2"/>
      <c r="B7161" s="2"/>
    </row>
    <row r="7162" spans="1:2" x14ac:dyDescent="0.25">
      <c r="A7162" s="2"/>
      <c r="B7162" s="2"/>
    </row>
    <row r="7163" spans="1:2" x14ac:dyDescent="0.25">
      <c r="A7163" s="2"/>
      <c r="B7163" s="2"/>
    </row>
    <row r="7164" spans="1:2" x14ac:dyDescent="0.25">
      <c r="A7164" s="2"/>
      <c r="B7164" s="2"/>
    </row>
    <row r="7165" spans="1:2" x14ac:dyDescent="0.25">
      <c r="A7165" s="2"/>
      <c r="B7165" s="2"/>
    </row>
    <row r="7166" spans="1:2" x14ac:dyDescent="0.25">
      <c r="A7166" s="2"/>
      <c r="B7166" s="2"/>
    </row>
    <row r="7167" spans="1:2" x14ac:dyDescent="0.25">
      <c r="A7167" s="2"/>
      <c r="B7167" s="2"/>
    </row>
    <row r="7168" spans="1:2" x14ac:dyDescent="0.25">
      <c r="A7168" s="2"/>
      <c r="B7168" s="2"/>
    </row>
    <row r="7169" spans="1:2" x14ac:dyDescent="0.25">
      <c r="A7169" s="2"/>
      <c r="B7169" s="2"/>
    </row>
    <row r="7170" spans="1:2" x14ac:dyDescent="0.25">
      <c r="A7170" s="2"/>
      <c r="B7170" s="2"/>
    </row>
    <row r="7171" spans="1:2" x14ac:dyDescent="0.25">
      <c r="A7171" s="2"/>
      <c r="B7171" s="2"/>
    </row>
    <row r="7172" spans="1:2" x14ac:dyDescent="0.25">
      <c r="A7172" s="2"/>
      <c r="B7172" s="2"/>
    </row>
    <row r="7173" spans="1:2" x14ac:dyDescent="0.25">
      <c r="A7173" s="2"/>
      <c r="B7173" s="2"/>
    </row>
    <row r="7174" spans="1:2" x14ac:dyDescent="0.25">
      <c r="A7174" s="2"/>
      <c r="B7174" s="2"/>
    </row>
    <row r="7175" spans="1:2" x14ac:dyDescent="0.25">
      <c r="A7175" s="2"/>
      <c r="B7175" s="2"/>
    </row>
    <row r="7176" spans="1:2" x14ac:dyDescent="0.25">
      <c r="A7176" s="2"/>
      <c r="B7176" s="2"/>
    </row>
    <row r="7177" spans="1:2" x14ac:dyDescent="0.25">
      <c r="A7177" s="2"/>
      <c r="B7177" s="2"/>
    </row>
    <row r="7178" spans="1:2" x14ac:dyDescent="0.25">
      <c r="A7178" s="2"/>
      <c r="B7178" s="2"/>
    </row>
    <row r="7179" spans="1:2" x14ac:dyDescent="0.25">
      <c r="A7179" s="2"/>
      <c r="B7179" s="2"/>
    </row>
    <row r="7180" spans="1:2" x14ac:dyDescent="0.25">
      <c r="A7180" s="2"/>
      <c r="B7180" s="2"/>
    </row>
    <row r="7181" spans="1:2" x14ac:dyDescent="0.25">
      <c r="A7181" s="2"/>
      <c r="B7181" s="2"/>
    </row>
    <row r="7182" spans="1:2" x14ac:dyDescent="0.25">
      <c r="A7182" s="2"/>
      <c r="B7182" s="2"/>
    </row>
    <row r="7183" spans="1:2" x14ac:dyDescent="0.25">
      <c r="A7183" s="2"/>
      <c r="B7183" s="2"/>
    </row>
    <row r="7184" spans="1:2" x14ac:dyDescent="0.25">
      <c r="A7184" s="2"/>
      <c r="B7184" s="2"/>
    </row>
    <row r="7185" spans="1:2" x14ac:dyDescent="0.25">
      <c r="A7185" s="2"/>
      <c r="B7185" s="2"/>
    </row>
    <row r="7186" spans="1:2" x14ac:dyDescent="0.25">
      <c r="A7186" s="2"/>
      <c r="B7186" s="2"/>
    </row>
    <row r="7187" spans="1:2" x14ac:dyDescent="0.25">
      <c r="A7187" s="2"/>
      <c r="B7187" s="2"/>
    </row>
    <row r="7188" spans="1:2" x14ac:dyDescent="0.25">
      <c r="A7188" s="2"/>
      <c r="B7188" s="2"/>
    </row>
    <row r="7189" spans="1:2" x14ac:dyDescent="0.25">
      <c r="A7189" s="2"/>
      <c r="B7189" s="2"/>
    </row>
    <row r="7190" spans="1:2" x14ac:dyDescent="0.25">
      <c r="A7190" s="2"/>
      <c r="B7190" s="2"/>
    </row>
    <row r="7191" spans="1:2" x14ac:dyDescent="0.25">
      <c r="A7191" s="2"/>
      <c r="B7191" s="2"/>
    </row>
    <row r="7192" spans="1:2" x14ac:dyDescent="0.25">
      <c r="A7192" s="2"/>
      <c r="B7192" s="2"/>
    </row>
    <row r="7193" spans="1:2" x14ac:dyDescent="0.25">
      <c r="A7193" s="2"/>
      <c r="B7193" s="2"/>
    </row>
    <row r="7194" spans="1:2" x14ac:dyDescent="0.25">
      <c r="A7194" s="2"/>
      <c r="B7194" s="2"/>
    </row>
    <row r="7195" spans="1:2" x14ac:dyDescent="0.25">
      <c r="A7195" s="2"/>
      <c r="B7195" s="2"/>
    </row>
    <row r="7196" spans="1:2" x14ac:dyDescent="0.25">
      <c r="A7196" s="2"/>
      <c r="B7196" s="2"/>
    </row>
    <row r="7197" spans="1:2" x14ac:dyDescent="0.25">
      <c r="A7197" s="2"/>
      <c r="B7197" s="2"/>
    </row>
    <row r="7198" spans="1:2" x14ac:dyDescent="0.25">
      <c r="A7198" s="2"/>
      <c r="B7198" s="2"/>
    </row>
    <row r="7199" spans="1:2" x14ac:dyDescent="0.25">
      <c r="A7199" s="2"/>
      <c r="B7199" s="2"/>
    </row>
    <row r="7200" spans="1:2" x14ac:dyDescent="0.25">
      <c r="A7200" s="2"/>
      <c r="B7200" s="2"/>
    </row>
    <row r="7201" spans="1:2" x14ac:dyDescent="0.25">
      <c r="A7201" s="2"/>
      <c r="B7201" s="2"/>
    </row>
    <row r="7202" spans="1:2" x14ac:dyDescent="0.25">
      <c r="A7202" s="2"/>
      <c r="B7202" s="2"/>
    </row>
    <row r="7203" spans="1:2" x14ac:dyDescent="0.25">
      <c r="A7203" s="2"/>
      <c r="B7203" s="2"/>
    </row>
    <row r="7204" spans="1:2" x14ac:dyDescent="0.25">
      <c r="A7204" s="2"/>
      <c r="B7204" s="2"/>
    </row>
    <row r="7205" spans="1:2" x14ac:dyDescent="0.25">
      <c r="A7205" s="2"/>
      <c r="B7205" s="2"/>
    </row>
    <row r="7206" spans="1:2" x14ac:dyDescent="0.25">
      <c r="A7206" s="2"/>
      <c r="B7206" s="2"/>
    </row>
    <row r="7207" spans="1:2" x14ac:dyDescent="0.25">
      <c r="A7207" s="2"/>
      <c r="B7207" s="2"/>
    </row>
    <row r="7208" spans="1:2" x14ac:dyDescent="0.25">
      <c r="A7208" s="2"/>
      <c r="B7208" s="2"/>
    </row>
    <row r="7209" spans="1:2" x14ac:dyDescent="0.25">
      <c r="A7209" s="2"/>
      <c r="B7209" s="2"/>
    </row>
    <row r="7210" spans="1:2" x14ac:dyDescent="0.25">
      <c r="A7210" s="2"/>
      <c r="B7210" s="2"/>
    </row>
    <row r="7211" spans="1:2" x14ac:dyDescent="0.25">
      <c r="A7211" s="2"/>
      <c r="B7211" s="2"/>
    </row>
    <row r="7212" spans="1:2" x14ac:dyDescent="0.25">
      <c r="A7212" s="2"/>
      <c r="B7212" s="2"/>
    </row>
    <row r="7213" spans="1:2" x14ac:dyDescent="0.25">
      <c r="A7213" s="2"/>
      <c r="B7213" s="2"/>
    </row>
    <row r="7214" spans="1:2" x14ac:dyDescent="0.25">
      <c r="A7214" s="2"/>
      <c r="B7214" s="2"/>
    </row>
    <row r="7215" spans="1:2" x14ac:dyDescent="0.25">
      <c r="A7215" s="2"/>
      <c r="B7215" s="2"/>
    </row>
    <row r="7216" spans="1:2" x14ac:dyDescent="0.25">
      <c r="A7216" s="2"/>
      <c r="B7216" s="2"/>
    </row>
    <row r="7217" spans="1:2" x14ac:dyDescent="0.25">
      <c r="A7217" s="2"/>
      <c r="B7217" s="2"/>
    </row>
    <row r="7218" spans="1:2" x14ac:dyDescent="0.25">
      <c r="A7218" s="2"/>
      <c r="B7218" s="2"/>
    </row>
    <row r="7219" spans="1:2" x14ac:dyDescent="0.25">
      <c r="A7219" s="2"/>
      <c r="B7219" s="2"/>
    </row>
    <row r="7220" spans="1:2" x14ac:dyDescent="0.25">
      <c r="A7220" s="2"/>
      <c r="B7220" s="2"/>
    </row>
    <row r="7221" spans="1:2" x14ac:dyDescent="0.25">
      <c r="A7221" s="2"/>
      <c r="B7221" s="2"/>
    </row>
    <row r="7222" spans="1:2" x14ac:dyDescent="0.25">
      <c r="A7222" s="2"/>
      <c r="B7222" s="2"/>
    </row>
    <row r="7223" spans="1:2" x14ac:dyDescent="0.25">
      <c r="A7223" s="2"/>
      <c r="B7223" s="2"/>
    </row>
    <row r="7224" spans="1:2" x14ac:dyDescent="0.25">
      <c r="A7224" s="2"/>
      <c r="B7224" s="2"/>
    </row>
    <row r="7225" spans="1:2" x14ac:dyDescent="0.25">
      <c r="A7225" s="2"/>
      <c r="B7225" s="2"/>
    </row>
    <row r="7226" spans="1:2" x14ac:dyDescent="0.25">
      <c r="A7226" s="2"/>
      <c r="B7226" s="2"/>
    </row>
    <row r="7227" spans="1:2" x14ac:dyDescent="0.25">
      <c r="A7227" s="2"/>
      <c r="B7227" s="2"/>
    </row>
    <row r="7228" spans="1:2" x14ac:dyDescent="0.25">
      <c r="A7228" s="2"/>
      <c r="B7228" s="2"/>
    </row>
    <row r="7229" spans="1:2" x14ac:dyDescent="0.25">
      <c r="A7229" s="2"/>
      <c r="B7229" s="2"/>
    </row>
    <row r="7230" spans="1:2" x14ac:dyDescent="0.25">
      <c r="A7230" s="2"/>
      <c r="B7230" s="2"/>
    </row>
    <row r="7231" spans="1:2" x14ac:dyDescent="0.25">
      <c r="A7231" s="2"/>
      <c r="B7231" s="2"/>
    </row>
    <row r="7232" spans="1:2" x14ac:dyDescent="0.25">
      <c r="A7232" s="2"/>
      <c r="B7232" s="2"/>
    </row>
    <row r="7233" spans="1:2" x14ac:dyDescent="0.25">
      <c r="A7233" s="2"/>
      <c r="B7233" s="2"/>
    </row>
    <row r="7234" spans="1:2" x14ac:dyDescent="0.25">
      <c r="A7234" s="2"/>
      <c r="B7234" s="2"/>
    </row>
    <row r="7235" spans="1:2" x14ac:dyDescent="0.25">
      <c r="A7235" s="2"/>
      <c r="B7235" s="2"/>
    </row>
    <row r="7236" spans="1:2" x14ac:dyDescent="0.25">
      <c r="A7236" s="2"/>
      <c r="B7236" s="2"/>
    </row>
    <row r="7237" spans="1:2" x14ac:dyDescent="0.25">
      <c r="A7237" s="2"/>
      <c r="B7237" s="2"/>
    </row>
    <row r="7238" spans="1:2" x14ac:dyDescent="0.25">
      <c r="A7238" s="2"/>
      <c r="B7238" s="2"/>
    </row>
    <row r="7239" spans="1:2" x14ac:dyDescent="0.25">
      <c r="A7239" s="2"/>
      <c r="B7239" s="2"/>
    </row>
    <row r="7240" spans="1:2" x14ac:dyDescent="0.25">
      <c r="A7240" s="2"/>
      <c r="B7240" s="2"/>
    </row>
    <row r="7241" spans="1:2" x14ac:dyDescent="0.25">
      <c r="A7241" s="2"/>
      <c r="B7241" s="2"/>
    </row>
    <row r="7242" spans="1:2" x14ac:dyDescent="0.25">
      <c r="A7242" s="2"/>
      <c r="B7242" s="2"/>
    </row>
    <row r="7243" spans="1:2" x14ac:dyDescent="0.25">
      <c r="A7243" s="2"/>
      <c r="B7243" s="2"/>
    </row>
    <row r="7244" spans="1:2" x14ac:dyDescent="0.25">
      <c r="A7244" s="2"/>
      <c r="B7244" s="2"/>
    </row>
    <row r="7245" spans="1:2" x14ac:dyDescent="0.25">
      <c r="A7245" s="2"/>
      <c r="B7245" s="2"/>
    </row>
    <row r="7246" spans="1:2" x14ac:dyDescent="0.25">
      <c r="A7246" s="2"/>
      <c r="B7246" s="2"/>
    </row>
    <row r="7247" spans="1:2" x14ac:dyDescent="0.25">
      <c r="A7247" s="2"/>
      <c r="B7247" s="2"/>
    </row>
    <row r="7248" spans="1:2" x14ac:dyDescent="0.25">
      <c r="A7248" s="2"/>
      <c r="B7248" s="2"/>
    </row>
    <row r="7249" spans="1:2" x14ac:dyDescent="0.25">
      <c r="A7249" s="2"/>
      <c r="B7249" s="2"/>
    </row>
    <row r="7250" spans="1:2" x14ac:dyDescent="0.25">
      <c r="A7250" s="2"/>
      <c r="B7250" s="2"/>
    </row>
    <row r="7251" spans="1:2" x14ac:dyDescent="0.25">
      <c r="A7251" s="2"/>
      <c r="B7251" s="2"/>
    </row>
    <row r="7252" spans="1:2" x14ac:dyDescent="0.25">
      <c r="A7252" s="2"/>
      <c r="B7252" s="2"/>
    </row>
    <row r="7253" spans="1:2" x14ac:dyDescent="0.25">
      <c r="A7253" s="2"/>
      <c r="B7253" s="2"/>
    </row>
    <row r="7254" spans="1:2" x14ac:dyDescent="0.25">
      <c r="A7254" s="2"/>
      <c r="B7254" s="2"/>
    </row>
    <row r="7255" spans="1:2" x14ac:dyDescent="0.25">
      <c r="A7255" s="2"/>
      <c r="B7255" s="2"/>
    </row>
    <row r="7256" spans="1:2" x14ac:dyDescent="0.25">
      <c r="A7256" s="2"/>
      <c r="B7256" s="2"/>
    </row>
    <row r="7257" spans="1:2" x14ac:dyDescent="0.25">
      <c r="A7257" s="2"/>
      <c r="B7257" s="2"/>
    </row>
    <row r="7258" spans="1:2" x14ac:dyDescent="0.25">
      <c r="A7258" s="2"/>
      <c r="B7258" s="2"/>
    </row>
    <row r="7259" spans="1:2" x14ac:dyDescent="0.25">
      <c r="A7259" s="2"/>
      <c r="B7259" s="2"/>
    </row>
    <row r="7260" spans="1:2" x14ac:dyDescent="0.25">
      <c r="A7260" s="2"/>
      <c r="B7260" s="2"/>
    </row>
    <row r="7261" spans="1:2" x14ac:dyDescent="0.25">
      <c r="A7261" s="2"/>
      <c r="B7261" s="2"/>
    </row>
    <row r="7262" spans="1:2" x14ac:dyDescent="0.25">
      <c r="A7262" s="2"/>
      <c r="B7262" s="2"/>
    </row>
    <row r="7263" spans="1:2" x14ac:dyDescent="0.25">
      <c r="A7263" s="2"/>
      <c r="B7263" s="2"/>
    </row>
    <row r="7264" spans="1:2" x14ac:dyDescent="0.25">
      <c r="A7264" s="2"/>
      <c r="B7264" s="2"/>
    </row>
    <row r="7265" spans="1:2" x14ac:dyDescent="0.25">
      <c r="A7265" s="2"/>
      <c r="B7265" s="2"/>
    </row>
    <row r="7266" spans="1:2" x14ac:dyDescent="0.25">
      <c r="A7266" s="2"/>
      <c r="B7266" s="2"/>
    </row>
    <row r="7267" spans="1:2" x14ac:dyDescent="0.25">
      <c r="A7267" s="2"/>
      <c r="B7267" s="2"/>
    </row>
    <row r="7268" spans="1:2" x14ac:dyDescent="0.25">
      <c r="A7268" s="2"/>
      <c r="B7268" s="2"/>
    </row>
    <row r="7269" spans="1:2" x14ac:dyDescent="0.25">
      <c r="A7269" s="2"/>
      <c r="B7269" s="2"/>
    </row>
    <row r="7270" spans="1:2" x14ac:dyDescent="0.25">
      <c r="A7270" s="2"/>
      <c r="B7270" s="2"/>
    </row>
    <row r="7271" spans="1:2" x14ac:dyDescent="0.25">
      <c r="A7271" s="2"/>
      <c r="B7271" s="2"/>
    </row>
    <row r="7272" spans="1:2" x14ac:dyDescent="0.25">
      <c r="A7272" s="2"/>
      <c r="B7272" s="2"/>
    </row>
    <row r="7273" spans="1:2" x14ac:dyDescent="0.25">
      <c r="A7273" s="2"/>
      <c r="B7273" s="2"/>
    </row>
    <row r="7274" spans="1:2" x14ac:dyDescent="0.25">
      <c r="A7274" s="2"/>
      <c r="B7274" s="2"/>
    </row>
    <row r="7275" spans="1:2" x14ac:dyDescent="0.25">
      <c r="A7275" s="2"/>
      <c r="B7275" s="2"/>
    </row>
    <row r="7276" spans="1:2" x14ac:dyDescent="0.25">
      <c r="A7276" s="2"/>
      <c r="B7276" s="2"/>
    </row>
    <row r="7277" spans="1:2" x14ac:dyDescent="0.25">
      <c r="A7277" s="2"/>
      <c r="B7277" s="2"/>
    </row>
    <row r="7278" spans="1:2" x14ac:dyDescent="0.25">
      <c r="A7278" s="2"/>
      <c r="B7278" s="2"/>
    </row>
    <row r="7279" spans="1:2" x14ac:dyDescent="0.25">
      <c r="A7279" s="2"/>
      <c r="B7279" s="2"/>
    </row>
    <row r="7280" spans="1:2" x14ac:dyDescent="0.25">
      <c r="A7280" s="2"/>
      <c r="B7280" s="2"/>
    </row>
    <row r="7281" spans="1:2" x14ac:dyDescent="0.25">
      <c r="A7281" s="2"/>
      <c r="B7281" s="2"/>
    </row>
    <row r="7282" spans="1:2" x14ac:dyDescent="0.25">
      <c r="A7282" s="2"/>
      <c r="B7282" s="2"/>
    </row>
    <row r="7283" spans="1:2" x14ac:dyDescent="0.25">
      <c r="A7283" s="2"/>
      <c r="B7283" s="2"/>
    </row>
    <row r="7284" spans="1:2" x14ac:dyDescent="0.25">
      <c r="A7284" s="2"/>
      <c r="B7284" s="2"/>
    </row>
    <row r="7285" spans="1:2" x14ac:dyDescent="0.25">
      <c r="A7285" s="2"/>
      <c r="B7285" s="2"/>
    </row>
    <row r="7286" spans="1:2" x14ac:dyDescent="0.25">
      <c r="A7286" s="2"/>
      <c r="B7286" s="2"/>
    </row>
    <row r="7287" spans="1:2" x14ac:dyDescent="0.25">
      <c r="A7287" s="2"/>
      <c r="B7287" s="2"/>
    </row>
    <row r="7288" spans="1:2" x14ac:dyDescent="0.25">
      <c r="A7288" s="2"/>
      <c r="B7288" s="2"/>
    </row>
    <row r="7289" spans="1:2" x14ac:dyDescent="0.25">
      <c r="A7289" s="2"/>
      <c r="B7289" s="2"/>
    </row>
    <row r="7290" spans="1:2" x14ac:dyDescent="0.25">
      <c r="A7290" s="2"/>
      <c r="B7290" s="2"/>
    </row>
    <row r="7291" spans="1:2" x14ac:dyDescent="0.25">
      <c r="A7291" s="2"/>
      <c r="B7291" s="2"/>
    </row>
    <row r="7292" spans="1:2" x14ac:dyDescent="0.25">
      <c r="A7292" s="2"/>
      <c r="B7292" s="2"/>
    </row>
    <row r="7293" spans="1:2" x14ac:dyDescent="0.25">
      <c r="A7293" s="2"/>
      <c r="B7293" s="2"/>
    </row>
    <row r="7294" spans="1:2" x14ac:dyDescent="0.25">
      <c r="A7294" s="2"/>
      <c r="B7294" s="2"/>
    </row>
    <row r="7295" spans="1:2" x14ac:dyDescent="0.25">
      <c r="A7295" s="2"/>
      <c r="B7295" s="2"/>
    </row>
    <row r="7296" spans="1:2" x14ac:dyDescent="0.25">
      <c r="A7296" s="2"/>
      <c r="B7296" s="2"/>
    </row>
    <row r="7297" spans="1:2" x14ac:dyDescent="0.25">
      <c r="A7297" s="2"/>
      <c r="B7297" s="2"/>
    </row>
    <row r="7298" spans="1:2" x14ac:dyDescent="0.25">
      <c r="A7298" s="2"/>
      <c r="B7298" s="2"/>
    </row>
    <row r="7299" spans="1:2" x14ac:dyDescent="0.25">
      <c r="A7299" s="2"/>
      <c r="B7299" s="2"/>
    </row>
    <row r="7300" spans="1:2" x14ac:dyDescent="0.25">
      <c r="A7300" s="2"/>
      <c r="B7300" s="2"/>
    </row>
    <row r="7301" spans="1:2" x14ac:dyDescent="0.25">
      <c r="A7301" s="2"/>
      <c r="B7301" s="2"/>
    </row>
    <row r="7302" spans="1:2" x14ac:dyDescent="0.25">
      <c r="A7302" s="2"/>
      <c r="B7302" s="2"/>
    </row>
    <row r="7303" spans="1:2" x14ac:dyDescent="0.25">
      <c r="A7303" s="2"/>
      <c r="B7303" s="2"/>
    </row>
    <row r="7304" spans="1:2" x14ac:dyDescent="0.25">
      <c r="A7304" s="2"/>
      <c r="B7304" s="2"/>
    </row>
    <row r="7305" spans="1:2" x14ac:dyDescent="0.25">
      <c r="A7305" s="2"/>
      <c r="B7305" s="2"/>
    </row>
    <row r="7306" spans="1:2" x14ac:dyDescent="0.25">
      <c r="A7306" s="2"/>
      <c r="B7306" s="2"/>
    </row>
    <row r="7307" spans="1:2" x14ac:dyDescent="0.25">
      <c r="A7307" s="2"/>
      <c r="B7307" s="2"/>
    </row>
    <row r="7308" spans="1:2" x14ac:dyDescent="0.25">
      <c r="A7308" s="2"/>
      <c r="B7308" s="2"/>
    </row>
    <row r="7309" spans="1:2" x14ac:dyDescent="0.25">
      <c r="A7309" s="2"/>
      <c r="B7309" s="2"/>
    </row>
    <row r="7310" spans="1:2" x14ac:dyDescent="0.25">
      <c r="A7310" s="2"/>
      <c r="B7310" s="2"/>
    </row>
    <row r="7311" spans="1:2" x14ac:dyDescent="0.25">
      <c r="A7311" s="2"/>
      <c r="B7311" s="2"/>
    </row>
    <row r="7312" spans="1:2" x14ac:dyDescent="0.25">
      <c r="A7312" s="2"/>
      <c r="B7312" s="2"/>
    </row>
    <row r="7313" spans="1:2" x14ac:dyDescent="0.25">
      <c r="A7313" s="2"/>
      <c r="B7313" s="2"/>
    </row>
    <row r="7314" spans="1:2" x14ac:dyDescent="0.25">
      <c r="A7314" s="2"/>
      <c r="B7314" s="2"/>
    </row>
    <row r="7315" spans="1:2" x14ac:dyDescent="0.25">
      <c r="A7315" s="2"/>
      <c r="B7315" s="2"/>
    </row>
    <row r="7316" spans="1:2" x14ac:dyDescent="0.25">
      <c r="A7316" s="2"/>
      <c r="B7316" s="2"/>
    </row>
    <row r="7317" spans="1:2" x14ac:dyDescent="0.25">
      <c r="A7317" s="2"/>
      <c r="B7317" s="2"/>
    </row>
    <row r="7318" spans="1:2" x14ac:dyDescent="0.25">
      <c r="A7318" s="2"/>
      <c r="B7318" s="2"/>
    </row>
    <row r="7319" spans="1:2" x14ac:dyDescent="0.25">
      <c r="A7319" s="2"/>
      <c r="B7319" s="2"/>
    </row>
    <row r="7320" spans="1:2" x14ac:dyDescent="0.25">
      <c r="A7320" s="2"/>
      <c r="B7320" s="2"/>
    </row>
    <row r="7321" spans="1:2" x14ac:dyDescent="0.25">
      <c r="A7321" s="2"/>
      <c r="B7321" s="2"/>
    </row>
    <row r="7322" spans="1:2" x14ac:dyDescent="0.25">
      <c r="A7322" s="2"/>
      <c r="B7322" s="2"/>
    </row>
    <row r="7323" spans="1:2" x14ac:dyDescent="0.25">
      <c r="A7323" s="2"/>
      <c r="B7323" s="2"/>
    </row>
    <row r="7324" spans="1:2" x14ac:dyDescent="0.25">
      <c r="A7324" s="2"/>
      <c r="B7324" s="2"/>
    </row>
    <row r="7325" spans="1:2" x14ac:dyDescent="0.25">
      <c r="A7325" s="2"/>
      <c r="B7325" s="2"/>
    </row>
    <row r="7326" spans="1:2" x14ac:dyDescent="0.25">
      <c r="A7326" s="2"/>
      <c r="B7326" s="2"/>
    </row>
    <row r="7327" spans="1:2" x14ac:dyDescent="0.25">
      <c r="A7327" s="2"/>
      <c r="B7327" s="2"/>
    </row>
    <row r="7328" spans="1:2" x14ac:dyDescent="0.25">
      <c r="A7328" s="2"/>
      <c r="B7328" s="2"/>
    </row>
    <row r="7329" spans="1:2" x14ac:dyDescent="0.25">
      <c r="A7329" s="2"/>
      <c r="B7329" s="2"/>
    </row>
    <row r="7330" spans="1:2" x14ac:dyDescent="0.25">
      <c r="A7330" s="2"/>
      <c r="B7330" s="2"/>
    </row>
    <row r="7331" spans="1:2" x14ac:dyDescent="0.25">
      <c r="A7331" s="2"/>
      <c r="B7331" s="2"/>
    </row>
    <row r="7332" spans="1:2" x14ac:dyDescent="0.25">
      <c r="A7332" s="2"/>
      <c r="B7332" s="2"/>
    </row>
    <row r="7333" spans="1:2" x14ac:dyDescent="0.25">
      <c r="A7333" s="2"/>
      <c r="B7333" s="2"/>
    </row>
    <row r="7334" spans="1:2" x14ac:dyDescent="0.25">
      <c r="A7334" s="2"/>
      <c r="B7334" s="2"/>
    </row>
    <row r="7335" spans="1:2" x14ac:dyDescent="0.25">
      <c r="A7335" s="2"/>
      <c r="B7335" s="2"/>
    </row>
    <row r="7336" spans="1:2" x14ac:dyDescent="0.25">
      <c r="A7336" s="2"/>
      <c r="B7336" s="2"/>
    </row>
    <row r="7337" spans="1:2" x14ac:dyDescent="0.25">
      <c r="A7337" s="2"/>
      <c r="B7337" s="2"/>
    </row>
    <row r="7338" spans="1:2" x14ac:dyDescent="0.25">
      <c r="A7338" s="2"/>
      <c r="B7338" s="2"/>
    </row>
    <row r="7339" spans="1:2" x14ac:dyDescent="0.25">
      <c r="A7339" s="2"/>
      <c r="B7339" s="2"/>
    </row>
    <row r="7340" spans="1:2" x14ac:dyDescent="0.25">
      <c r="A7340" s="2"/>
      <c r="B7340" s="2"/>
    </row>
    <row r="7341" spans="1:2" x14ac:dyDescent="0.25">
      <c r="A7341" s="2"/>
      <c r="B7341" s="2"/>
    </row>
    <row r="7342" spans="1:2" x14ac:dyDescent="0.25">
      <c r="A7342" s="2"/>
      <c r="B7342" s="2"/>
    </row>
    <row r="7343" spans="1:2" x14ac:dyDescent="0.25">
      <c r="A7343" s="2"/>
      <c r="B7343" s="2"/>
    </row>
    <row r="7344" spans="1:2" x14ac:dyDescent="0.25">
      <c r="A7344" s="2"/>
      <c r="B7344" s="2"/>
    </row>
    <row r="7345" spans="1:2" x14ac:dyDescent="0.25">
      <c r="A7345" s="2"/>
      <c r="B7345" s="2"/>
    </row>
    <row r="7346" spans="1:2" x14ac:dyDescent="0.25">
      <c r="A7346" s="2"/>
      <c r="B7346" s="2"/>
    </row>
    <row r="7347" spans="1:2" x14ac:dyDescent="0.25">
      <c r="A7347" s="2"/>
      <c r="B7347" s="2"/>
    </row>
    <row r="7348" spans="1:2" x14ac:dyDescent="0.25">
      <c r="A7348" s="2"/>
      <c r="B7348" s="2"/>
    </row>
    <row r="7349" spans="1:2" x14ac:dyDescent="0.25">
      <c r="A7349" s="2"/>
      <c r="B7349" s="2"/>
    </row>
    <row r="7350" spans="1:2" x14ac:dyDescent="0.25">
      <c r="A7350" s="2"/>
      <c r="B7350" s="2"/>
    </row>
    <row r="7351" spans="1:2" x14ac:dyDescent="0.25">
      <c r="A7351" s="2"/>
      <c r="B7351" s="2"/>
    </row>
    <row r="7352" spans="1:2" x14ac:dyDescent="0.25">
      <c r="A7352" s="2"/>
      <c r="B7352" s="2"/>
    </row>
    <row r="7353" spans="1:2" x14ac:dyDescent="0.25">
      <c r="A7353" s="2"/>
      <c r="B7353" s="2"/>
    </row>
    <row r="7354" spans="1:2" x14ac:dyDescent="0.25">
      <c r="A7354" s="2"/>
      <c r="B7354" s="2"/>
    </row>
    <row r="7355" spans="1:2" x14ac:dyDescent="0.25">
      <c r="A7355" s="2"/>
      <c r="B7355" s="2"/>
    </row>
    <row r="7356" spans="1:2" x14ac:dyDescent="0.25">
      <c r="A7356" s="2"/>
      <c r="B7356" s="2"/>
    </row>
    <row r="7357" spans="1:2" x14ac:dyDescent="0.25">
      <c r="A7357" s="2"/>
      <c r="B7357" s="2"/>
    </row>
    <row r="7358" spans="1:2" x14ac:dyDescent="0.25">
      <c r="A7358" s="2"/>
      <c r="B7358" s="2"/>
    </row>
    <row r="7359" spans="1:2" x14ac:dyDescent="0.25">
      <c r="A7359" s="2"/>
      <c r="B7359" s="2"/>
    </row>
    <row r="7360" spans="1:2" x14ac:dyDescent="0.25">
      <c r="A7360" s="2"/>
      <c r="B7360" s="2"/>
    </row>
    <row r="7361" spans="1:2" x14ac:dyDescent="0.25">
      <c r="A7361" s="2"/>
      <c r="B7361" s="2"/>
    </row>
    <row r="7362" spans="1:2" x14ac:dyDescent="0.25">
      <c r="A7362" s="2"/>
      <c r="B7362" s="2"/>
    </row>
    <row r="7363" spans="1:2" x14ac:dyDescent="0.25">
      <c r="A7363" s="2"/>
      <c r="B7363" s="2"/>
    </row>
    <row r="7364" spans="1:2" x14ac:dyDescent="0.25">
      <c r="A7364" s="2"/>
      <c r="B7364" s="2"/>
    </row>
    <row r="7365" spans="1:2" x14ac:dyDescent="0.25">
      <c r="A7365" s="2"/>
      <c r="B7365" s="2"/>
    </row>
    <row r="7366" spans="1:2" x14ac:dyDescent="0.25">
      <c r="A7366" s="2"/>
      <c r="B7366" s="2"/>
    </row>
    <row r="7367" spans="1:2" x14ac:dyDescent="0.25">
      <c r="A7367" s="2"/>
      <c r="B7367" s="2"/>
    </row>
    <row r="7368" spans="1:2" x14ac:dyDescent="0.25">
      <c r="A7368" s="2"/>
      <c r="B7368" s="2"/>
    </row>
    <row r="7369" spans="1:2" x14ac:dyDescent="0.25">
      <c r="A7369" s="2"/>
      <c r="B7369" s="2"/>
    </row>
    <row r="7370" spans="1:2" x14ac:dyDescent="0.25">
      <c r="A7370" s="2"/>
      <c r="B7370" s="2"/>
    </row>
    <row r="7371" spans="1:2" x14ac:dyDescent="0.25">
      <c r="A7371" s="2"/>
      <c r="B7371" s="2"/>
    </row>
    <row r="7372" spans="1:2" x14ac:dyDescent="0.25">
      <c r="A7372" s="2"/>
      <c r="B7372" s="2"/>
    </row>
    <row r="7373" spans="1:2" x14ac:dyDescent="0.25">
      <c r="A7373" s="2"/>
      <c r="B7373" s="2"/>
    </row>
    <row r="7374" spans="1:2" x14ac:dyDescent="0.25">
      <c r="A7374" s="2"/>
      <c r="B7374" s="2"/>
    </row>
    <row r="7375" spans="1:2" x14ac:dyDescent="0.25">
      <c r="A7375" s="2"/>
      <c r="B7375" s="2"/>
    </row>
    <row r="7376" spans="1:2" x14ac:dyDescent="0.25">
      <c r="A7376" s="2"/>
      <c r="B7376" s="2"/>
    </row>
    <row r="7377" spans="1:2" x14ac:dyDescent="0.25">
      <c r="A7377" s="2"/>
      <c r="B7377" s="2"/>
    </row>
    <row r="7378" spans="1:2" x14ac:dyDescent="0.25">
      <c r="A7378" s="2"/>
      <c r="B7378" s="2"/>
    </row>
    <row r="7379" spans="1:2" x14ac:dyDescent="0.25">
      <c r="A7379" s="2"/>
      <c r="B7379" s="2"/>
    </row>
    <row r="7380" spans="1:2" x14ac:dyDescent="0.25">
      <c r="A7380" s="2"/>
      <c r="B7380" s="2"/>
    </row>
    <row r="7381" spans="1:2" x14ac:dyDescent="0.25">
      <c r="A7381" s="2"/>
      <c r="B7381" s="2"/>
    </row>
    <row r="7382" spans="1:2" x14ac:dyDescent="0.25">
      <c r="A7382" s="2"/>
      <c r="B7382" s="2"/>
    </row>
    <row r="7383" spans="1:2" x14ac:dyDescent="0.25">
      <c r="A7383" s="2"/>
      <c r="B7383" s="2"/>
    </row>
    <row r="7384" spans="1:2" x14ac:dyDescent="0.25">
      <c r="A7384" s="2"/>
      <c r="B7384" s="2"/>
    </row>
    <row r="7385" spans="1:2" x14ac:dyDescent="0.25">
      <c r="A7385" s="2"/>
      <c r="B7385" s="2"/>
    </row>
    <row r="7386" spans="1:2" x14ac:dyDescent="0.25">
      <c r="A7386" s="2"/>
      <c r="B7386" s="2"/>
    </row>
    <row r="7387" spans="1:2" x14ac:dyDescent="0.25">
      <c r="A7387" s="2"/>
      <c r="B7387" s="2"/>
    </row>
    <row r="7388" spans="1:2" x14ac:dyDescent="0.25">
      <c r="A7388" s="2"/>
      <c r="B7388" s="2"/>
    </row>
    <row r="7389" spans="1:2" x14ac:dyDescent="0.25">
      <c r="A7389" s="2"/>
      <c r="B7389" s="2"/>
    </row>
    <row r="7390" spans="1:2" x14ac:dyDescent="0.25">
      <c r="A7390" s="2"/>
      <c r="B7390" s="2"/>
    </row>
    <row r="7391" spans="1:2" x14ac:dyDescent="0.25">
      <c r="A7391" s="2"/>
      <c r="B7391" s="2"/>
    </row>
    <row r="7392" spans="1:2" x14ac:dyDescent="0.25">
      <c r="A7392" s="2"/>
      <c r="B7392" s="2"/>
    </row>
    <row r="7393" spans="1:2" x14ac:dyDescent="0.25">
      <c r="A7393" s="2"/>
      <c r="B7393" s="2"/>
    </row>
    <row r="7394" spans="1:2" x14ac:dyDescent="0.25">
      <c r="A7394" s="2"/>
      <c r="B7394" s="2"/>
    </row>
    <row r="7395" spans="1:2" x14ac:dyDescent="0.25">
      <c r="A7395" s="2"/>
      <c r="B7395" s="2"/>
    </row>
    <row r="7396" spans="1:2" x14ac:dyDescent="0.25">
      <c r="A7396" s="2"/>
      <c r="B7396" s="2"/>
    </row>
    <row r="7397" spans="1:2" x14ac:dyDescent="0.25">
      <c r="A7397" s="2"/>
      <c r="B7397" s="2"/>
    </row>
    <row r="7398" spans="1:2" x14ac:dyDescent="0.25">
      <c r="A7398" s="2"/>
      <c r="B7398" s="2"/>
    </row>
    <row r="7399" spans="1:2" x14ac:dyDescent="0.25">
      <c r="A7399" s="2"/>
      <c r="B7399" s="2"/>
    </row>
    <row r="7400" spans="1:2" x14ac:dyDescent="0.25">
      <c r="A7400" s="2"/>
      <c r="B7400" s="2"/>
    </row>
    <row r="7401" spans="1:2" x14ac:dyDescent="0.25">
      <c r="A7401" s="2"/>
      <c r="B7401" s="2"/>
    </row>
    <row r="7402" spans="1:2" x14ac:dyDescent="0.25">
      <c r="A7402" s="2"/>
      <c r="B7402" s="2"/>
    </row>
    <row r="7403" spans="1:2" x14ac:dyDescent="0.25">
      <c r="A7403" s="2"/>
      <c r="B7403" s="2"/>
    </row>
    <row r="7404" spans="1:2" x14ac:dyDescent="0.25">
      <c r="A7404" s="2"/>
      <c r="B7404" s="2"/>
    </row>
    <row r="7405" spans="1:2" x14ac:dyDescent="0.25">
      <c r="A7405" s="2"/>
      <c r="B7405" s="2"/>
    </row>
    <row r="7406" spans="1:2" x14ac:dyDescent="0.25">
      <c r="A7406" s="2"/>
      <c r="B7406" s="2"/>
    </row>
    <row r="7407" spans="1:2" x14ac:dyDescent="0.25">
      <c r="A7407" s="2"/>
      <c r="B7407" s="2"/>
    </row>
    <row r="7408" spans="1:2" x14ac:dyDescent="0.25">
      <c r="A7408" s="2"/>
      <c r="B7408" s="2"/>
    </row>
    <row r="7409" spans="1:2" x14ac:dyDescent="0.25">
      <c r="A7409" s="2"/>
      <c r="B7409" s="2"/>
    </row>
    <row r="7410" spans="1:2" x14ac:dyDescent="0.25">
      <c r="A7410" s="2"/>
      <c r="B7410" s="2"/>
    </row>
    <row r="7411" spans="1:2" x14ac:dyDescent="0.25">
      <c r="A7411" s="2"/>
      <c r="B7411" s="2"/>
    </row>
    <row r="7412" spans="1:2" x14ac:dyDescent="0.25">
      <c r="A7412" s="2"/>
      <c r="B7412" s="2"/>
    </row>
    <row r="7413" spans="1:2" x14ac:dyDescent="0.25">
      <c r="A7413" s="2"/>
      <c r="B7413" s="2"/>
    </row>
    <row r="7414" spans="1:2" x14ac:dyDescent="0.25">
      <c r="A7414" s="2"/>
      <c r="B7414" s="2"/>
    </row>
    <row r="7415" spans="1:2" x14ac:dyDescent="0.25">
      <c r="A7415" s="2"/>
      <c r="B7415" s="2"/>
    </row>
    <row r="7416" spans="1:2" x14ac:dyDescent="0.25">
      <c r="A7416" s="2"/>
      <c r="B7416" s="2"/>
    </row>
    <row r="7417" spans="1:2" x14ac:dyDescent="0.25">
      <c r="A7417" s="2"/>
      <c r="B7417" s="2"/>
    </row>
    <row r="7418" spans="1:2" x14ac:dyDescent="0.25">
      <c r="A7418" s="2"/>
      <c r="B7418" s="2"/>
    </row>
    <row r="7419" spans="1:2" x14ac:dyDescent="0.25">
      <c r="A7419" s="2"/>
      <c r="B7419" s="2"/>
    </row>
    <row r="7420" spans="1:2" x14ac:dyDescent="0.25">
      <c r="A7420" s="2"/>
      <c r="B7420" s="2"/>
    </row>
    <row r="7421" spans="1:2" x14ac:dyDescent="0.25">
      <c r="A7421" s="2"/>
      <c r="B7421" s="2"/>
    </row>
    <row r="7422" spans="1:2" x14ac:dyDescent="0.25">
      <c r="A7422" s="2"/>
      <c r="B7422" s="2"/>
    </row>
    <row r="7423" spans="1:2" x14ac:dyDescent="0.25">
      <c r="A7423" s="2"/>
      <c r="B7423" s="2"/>
    </row>
    <row r="7424" spans="1:2" x14ac:dyDescent="0.25">
      <c r="A7424" s="2"/>
      <c r="B7424" s="2"/>
    </row>
    <row r="7425" spans="1:2" x14ac:dyDescent="0.25">
      <c r="A7425" s="2"/>
      <c r="B7425" s="2"/>
    </row>
    <row r="7426" spans="1:2" x14ac:dyDescent="0.25">
      <c r="A7426" s="2"/>
      <c r="B7426" s="2"/>
    </row>
    <row r="7427" spans="1:2" x14ac:dyDescent="0.25">
      <c r="A7427" s="2"/>
      <c r="B7427" s="2"/>
    </row>
    <row r="7428" spans="1:2" x14ac:dyDescent="0.25">
      <c r="A7428" s="2"/>
      <c r="B7428" s="2"/>
    </row>
    <row r="7429" spans="1:2" x14ac:dyDescent="0.25">
      <c r="A7429" s="2"/>
      <c r="B7429" s="2"/>
    </row>
    <row r="7430" spans="1:2" x14ac:dyDescent="0.25">
      <c r="A7430" s="2"/>
      <c r="B7430" s="2"/>
    </row>
    <row r="7431" spans="1:2" x14ac:dyDescent="0.25">
      <c r="A7431" s="2"/>
      <c r="B7431" s="2"/>
    </row>
    <row r="7432" spans="1:2" x14ac:dyDescent="0.25">
      <c r="A7432" s="2"/>
      <c r="B7432" s="2"/>
    </row>
    <row r="7433" spans="1:2" x14ac:dyDescent="0.25">
      <c r="A7433" s="2"/>
      <c r="B7433" s="2"/>
    </row>
    <row r="7434" spans="1:2" x14ac:dyDescent="0.25">
      <c r="A7434" s="2"/>
      <c r="B7434" s="2"/>
    </row>
    <row r="7435" spans="1:2" x14ac:dyDescent="0.25">
      <c r="A7435" s="2"/>
      <c r="B7435" s="2"/>
    </row>
    <row r="7436" spans="1:2" x14ac:dyDescent="0.25">
      <c r="A7436" s="2"/>
      <c r="B7436" s="2"/>
    </row>
    <row r="7437" spans="1:2" x14ac:dyDescent="0.25">
      <c r="A7437" s="2"/>
      <c r="B7437" s="2"/>
    </row>
    <row r="7438" spans="1:2" x14ac:dyDescent="0.25">
      <c r="A7438" s="2"/>
      <c r="B7438" s="2"/>
    </row>
    <row r="7439" spans="1:2" x14ac:dyDescent="0.25">
      <c r="A7439" s="2"/>
      <c r="B7439" s="2"/>
    </row>
    <row r="7440" spans="1:2" x14ac:dyDescent="0.25">
      <c r="A7440" s="2"/>
      <c r="B7440" s="2"/>
    </row>
    <row r="7441" spans="1:2" x14ac:dyDescent="0.25">
      <c r="A7441" s="2"/>
      <c r="B7441" s="2"/>
    </row>
    <row r="7442" spans="1:2" x14ac:dyDescent="0.25">
      <c r="A7442" s="2"/>
      <c r="B7442" s="2"/>
    </row>
    <row r="7443" spans="1:2" x14ac:dyDescent="0.25">
      <c r="A7443" s="2"/>
      <c r="B7443" s="2"/>
    </row>
    <row r="7444" spans="1:2" x14ac:dyDescent="0.25">
      <c r="A7444" s="2"/>
      <c r="B7444" s="2"/>
    </row>
    <row r="7445" spans="1:2" x14ac:dyDescent="0.25">
      <c r="A7445" s="2"/>
      <c r="B7445" s="2"/>
    </row>
    <row r="7446" spans="1:2" x14ac:dyDescent="0.25">
      <c r="A7446" s="2"/>
      <c r="B7446" s="2"/>
    </row>
    <row r="7447" spans="1:2" x14ac:dyDescent="0.25">
      <c r="A7447" s="2"/>
      <c r="B7447" s="2"/>
    </row>
    <row r="7448" spans="1:2" x14ac:dyDescent="0.25">
      <c r="A7448" s="2"/>
      <c r="B7448" s="2"/>
    </row>
    <row r="7449" spans="1:2" x14ac:dyDescent="0.25">
      <c r="A7449" s="2"/>
      <c r="B7449" s="2"/>
    </row>
    <row r="7450" spans="1:2" x14ac:dyDescent="0.25">
      <c r="A7450" s="2"/>
      <c r="B7450" s="2"/>
    </row>
    <row r="7451" spans="1:2" x14ac:dyDescent="0.25">
      <c r="A7451" s="2"/>
      <c r="B7451" s="2"/>
    </row>
    <row r="7452" spans="1:2" x14ac:dyDescent="0.25">
      <c r="A7452" s="2"/>
      <c r="B7452" s="2"/>
    </row>
    <row r="7453" spans="1:2" x14ac:dyDescent="0.25">
      <c r="A7453" s="2"/>
      <c r="B7453" s="2"/>
    </row>
    <row r="7454" spans="1:2" x14ac:dyDescent="0.25">
      <c r="A7454" s="2"/>
      <c r="B7454" s="2"/>
    </row>
    <row r="7455" spans="1:2" x14ac:dyDescent="0.25">
      <c r="A7455" s="2"/>
      <c r="B7455" s="2"/>
    </row>
    <row r="7456" spans="1:2" x14ac:dyDescent="0.25">
      <c r="A7456" s="2"/>
      <c r="B7456" s="2"/>
    </row>
    <row r="7457" spans="1:2" x14ac:dyDescent="0.25">
      <c r="A7457" s="2"/>
      <c r="B7457" s="2"/>
    </row>
    <row r="7458" spans="1:2" x14ac:dyDescent="0.25">
      <c r="A7458" s="2"/>
      <c r="B7458" s="2"/>
    </row>
    <row r="7459" spans="1:2" x14ac:dyDescent="0.25">
      <c r="A7459" s="2"/>
      <c r="B7459" s="2"/>
    </row>
    <row r="7460" spans="1:2" x14ac:dyDescent="0.25">
      <c r="A7460" s="2"/>
      <c r="B7460" s="2"/>
    </row>
    <row r="7461" spans="1:2" x14ac:dyDescent="0.25">
      <c r="A7461" s="2"/>
      <c r="B7461" s="2"/>
    </row>
    <row r="7462" spans="1:2" x14ac:dyDescent="0.25">
      <c r="A7462" s="2"/>
      <c r="B7462" s="2"/>
    </row>
    <row r="7463" spans="1:2" x14ac:dyDescent="0.25">
      <c r="A7463" s="2"/>
      <c r="B7463" s="2"/>
    </row>
    <row r="7464" spans="1:2" x14ac:dyDescent="0.25">
      <c r="A7464" s="2"/>
      <c r="B7464" s="2"/>
    </row>
    <row r="7465" spans="1:2" x14ac:dyDescent="0.25">
      <c r="A7465" s="2"/>
      <c r="B7465" s="2"/>
    </row>
    <row r="7466" spans="1:2" x14ac:dyDescent="0.25">
      <c r="A7466" s="2"/>
      <c r="B7466" s="2"/>
    </row>
    <row r="7467" spans="1:2" x14ac:dyDescent="0.25">
      <c r="A7467" s="2"/>
      <c r="B7467" s="2"/>
    </row>
    <row r="7468" spans="1:2" x14ac:dyDescent="0.25">
      <c r="A7468" s="2"/>
      <c r="B7468" s="2"/>
    </row>
    <row r="7469" spans="1:2" x14ac:dyDescent="0.25">
      <c r="A7469" s="2"/>
      <c r="B7469" s="2"/>
    </row>
    <row r="7470" spans="1:2" x14ac:dyDescent="0.25">
      <c r="A7470" s="2"/>
      <c r="B7470" s="2"/>
    </row>
    <row r="7471" spans="1:2" x14ac:dyDescent="0.25">
      <c r="A7471" s="2"/>
      <c r="B7471" s="2"/>
    </row>
    <row r="7472" spans="1:2" x14ac:dyDescent="0.25">
      <c r="A7472" s="2"/>
      <c r="B7472" s="2"/>
    </row>
    <row r="7473" spans="1:2" x14ac:dyDescent="0.25">
      <c r="A7473" s="2"/>
      <c r="B7473" s="2"/>
    </row>
    <row r="7474" spans="1:2" x14ac:dyDescent="0.25">
      <c r="A7474" s="2"/>
      <c r="B7474" s="2"/>
    </row>
    <row r="7475" spans="1:2" x14ac:dyDescent="0.25">
      <c r="A7475" s="2"/>
      <c r="B7475" s="2"/>
    </row>
    <row r="7476" spans="1:2" x14ac:dyDescent="0.25">
      <c r="A7476" s="2"/>
      <c r="B7476" s="2"/>
    </row>
    <row r="7477" spans="1:2" x14ac:dyDescent="0.25">
      <c r="A7477" s="2"/>
      <c r="B7477" s="2"/>
    </row>
    <row r="7478" spans="1:2" x14ac:dyDescent="0.25">
      <c r="A7478" s="2"/>
      <c r="B7478" s="2"/>
    </row>
    <row r="7479" spans="1:2" x14ac:dyDescent="0.25">
      <c r="A7479" s="2"/>
      <c r="B7479" s="2"/>
    </row>
    <row r="7480" spans="1:2" x14ac:dyDescent="0.25">
      <c r="A7480" s="2"/>
      <c r="B7480" s="2"/>
    </row>
    <row r="7481" spans="1:2" x14ac:dyDescent="0.25">
      <c r="A7481" s="2"/>
      <c r="B7481" s="2"/>
    </row>
    <row r="7482" spans="1:2" x14ac:dyDescent="0.25">
      <c r="A7482" s="2"/>
      <c r="B7482" s="2"/>
    </row>
    <row r="7483" spans="1:2" x14ac:dyDescent="0.25">
      <c r="A7483" s="2"/>
      <c r="B7483" s="2"/>
    </row>
    <row r="7484" spans="1:2" x14ac:dyDescent="0.25">
      <c r="A7484" s="2"/>
      <c r="B7484" s="2"/>
    </row>
    <row r="7485" spans="1:2" x14ac:dyDescent="0.25">
      <c r="A7485" s="2"/>
      <c r="B7485" s="2"/>
    </row>
    <row r="7486" spans="1:2" x14ac:dyDescent="0.25">
      <c r="A7486" s="2"/>
      <c r="B7486" s="2"/>
    </row>
    <row r="7487" spans="1:2" x14ac:dyDescent="0.25">
      <c r="A7487" s="2"/>
      <c r="B7487" s="2"/>
    </row>
    <row r="7488" spans="1:2" x14ac:dyDescent="0.25">
      <c r="A7488" s="2"/>
      <c r="B7488" s="2"/>
    </row>
    <row r="7489" spans="1:2" x14ac:dyDescent="0.25">
      <c r="A7489" s="2"/>
      <c r="B7489" s="2"/>
    </row>
    <row r="7490" spans="1:2" x14ac:dyDescent="0.25">
      <c r="A7490" s="2"/>
      <c r="B7490" s="2"/>
    </row>
    <row r="7491" spans="1:2" x14ac:dyDescent="0.25">
      <c r="A7491" s="2"/>
      <c r="B7491" s="2"/>
    </row>
    <row r="7492" spans="1:2" x14ac:dyDescent="0.25">
      <c r="A7492" s="2"/>
      <c r="B7492" s="2"/>
    </row>
    <row r="7493" spans="1:2" x14ac:dyDescent="0.25">
      <c r="A7493" s="2"/>
      <c r="B7493" s="2"/>
    </row>
    <row r="7494" spans="1:2" x14ac:dyDescent="0.25">
      <c r="A7494" s="2"/>
      <c r="B7494" s="2"/>
    </row>
    <row r="7495" spans="1:2" x14ac:dyDescent="0.25">
      <c r="A7495" s="2"/>
      <c r="B7495" s="2"/>
    </row>
    <row r="7496" spans="1:2" x14ac:dyDescent="0.25">
      <c r="A7496" s="2"/>
      <c r="B7496" s="2"/>
    </row>
    <row r="7497" spans="1:2" x14ac:dyDescent="0.25">
      <c r="A7497" s="2"/>
      <c r="B7497" s="2"/>
    </row>
    <row r="7498" spans="1:2" x14ac:dyDescent="0.25">
      <c r="A7498" s="2"/>
      <c r="B7498" s="2"/>
    </row>
    <row r="7499" spans="1:2" x14ac:dyDescent="0.25">
      <c r="A7499" s="2"/>
      <c r="B7499" s="2"/>
    </row>
    <row r="7500" spans="1:2" x14ac:dyDescent="0.25">
      <c r="A7500" s="2"/>
      <c r="B7500" s="2"/>
    </row>
    <row r="7501" spans="1:2" x14ac:dyDescent="0.25">
      <c r="A7501" s="2"/>
      <c r="B7501" s="2"/>
    </row>
    <row r="7502" spans="1:2" x14ac:dyDescent="0.25">
      <c r="A7502" s="2"/>
      <c r="B7502" s="2"/>
    </row>
    <row r="7503" spans="1:2" x14ac:dyDescent="0.25">
      <c r="A7503" s="2"/>
      <c r="B7503" s="2"/>
    </row>
    <row r="7504" spans="1:2" x14ac:dyDescent="0.25">
      <c r="A7504" s="2"/>
      <c r="B7504" s="2"/>
    </row>
    <row r="7505" spans="1:2" x14ac:dyDescent="0.25">
      <c r="A7505" s="2"/>
      <c r="B7505" s="2"/>
    </row>
    <row r="7506" spans="1:2" x14ac:dyDescent="0.25">
      <c r="A7506" s="2"/>
      <c r="B7506" s="2"/>
    </row>
    <row r="7507" spans="1:2" x14ac:dyDescent="0.25">
      <c r="A7507" s="2"/>
      <c r="B7507" s="2"/>
    </row>
    <row r="7508" spans="1:2" x14ac:dyDescent="0.25">
      <c r="A7508" s="2"/>
      <c r="B7508" s="2"/>
    </row>
    <row r="7509" spans="1:2" x14ac:dyDescent="0.25">
      <c r="A7509" s="2"/>
      <c r="B7509" s="2"/>
    </row>
    <row r="7510" spans="1:2" x14ac:dyDescent="0.25">
      <c r="A7510" s="2"/>
      <c r="B7510" s="2"/>
    </row>
    <row r="7511" spans="1:2" x14ac:dyDescent="0.25">
      <c r="A7511" s="2"/>
      <c r="B7511" s="2"/>
    </row>
    <row r="7512" spans="1:2" x14ac:dyDescent="0.25">
      <c r="A7512" s="2"/>
      <c r="B7512" s="2"/>
    </row>
    <row r="7513" spans="1:2" x14ac:dyDescent="0.25">
      <c r="A7513" s="2"/>
      <c r="B7513" s="2"/>
    </row>
    <row r="7514" spans="1:2" x14ac:dyDescent="0.25">
      <c r="A7514" s="2"/>
      <c r="B7514" s="2"/>
    </row>
    <row r="7515" spans="1:2" x14ac:dyDescent="0.25">
      <c r="A7515" s="2"/>
      <c r="B7515" s="2"/>
    </row>
    <row r="7516" spans="1:2" x14ac:dyDescent="0.25">
      <c r="A7516" s="2"/>
      <c r="B7516" s="2"/>
    </row>
    <row r="7517" spans="1:2" x14ac:dyDescent="0.25">
      <c r="A7517" s="2"/>
      <c r="B7517" s="2"/>
    </row>
    <row r="7518" spans="1:2" x14ac:dyDescent="0.25">
      <c r="A7518" s="2"/>
      <c r="B7518" s="2"/>
    </row>
    <row r="7519" spans="1:2" x14ac:dyDescent="0.25">
      <c r="A7519" s="2"/>
      <c r="B7519" s="2"/>
    </row>
    <row r="7520" spans="1:2" x14ac:dyDescent="0.25">
      <c r="A7520" s="2"/>
      <c r="B7520" s="2"/>
    </row>
    <row r="7521" spans="1:2" x14ac:dyDescent="0.25">
      <c r="A7521" s="2"/>
      <c r="B7521" s="2"/>
    </row>
    <row r="7522" spans="1:2" x14ac:dyDescent="0.25">
      <c r="A7522" s="2"/>
      <c r="B7522" s="2"/>
    </row>
    <row r="7523" spans="1:2" x14ac:dyDescent="0.25">
      <c r="A7523" s="2"/>
      <c r="B7523" s="2"/>
    </row>
    <row r="7524" spans="1:2" x14ac:dyDescent="0.25">
      <c r="A7524" s="2"/>
      <c r="B7524" s="2"/>
    </row>
    <row r="7525" spans="1:2" x14ac:dyDescent="0.25">
      <c r="A7525" s="2"/>
      <c r="B7525" s="2"/>
    </row>
    <row r="7526" spans="1:2" x14ac:dyDescent="0.25">
      <c r="A7526" s="2"/>
      <c r="B7526" s="2"/>
    </row>
    <row r="7527" spans="1:2" x14ac:dyDescent="0.25">
      <c r="A7527" s="2"/>
      <c r="B7527" s="2"/>
    </row>
    <row r="7528" spans="1:2" x14ac:dyDescent="0.25">
      <c r="A7528" s="2"/>
      <c r="B7528" s="2"/>
    </row>
    <row r="7529" spans="1:2" x14ac:dyDescent="0.25">
      <c r="A7529" s="2"/>
      <c r="B7529" s="2"/>
    </row>
    <row r="7530" spans="1:2" x14ac:dyDescent="0.25">
      <c r="A7530" s="2"/>
      <c r="B7530" s="2"/>
    </row>
    <row r="7531" spans="1:2" x14ac:dyDescent="0.25">
      <c r="A7531" s="2"/>
      <c r="B7531" s="2"/>
    </row>
    <row r="7532" spans="1:2" x14ac:dyDescent="0.25">
      <c r="A7532" s="2"/>
      <c r="B7532" s="2"/>
    </row>
    <row r="7533" spans="1:2" x14ac:dyDescent="0.25">
      <c r="A7533" s="2"/>
      <c r="B7533" s="2"/>
    </row>
    <row r="7534" spans="1:2" x14ac:dyDescent="0.25">
      <c r="A7534" s="2"/>
      <c r="B7534" s="2"/>
    </row>
    <row r="7535" spans="1:2" x14ac:dyDescent="0.25">
      <c r="A7535" s="2"/>
      <c r="B7535" s="2"/>
    </row>
    <row r="7536" spans="1:2" x14ac:dyDescent="0.25">
      <c r="A7536" s="2"/>
      <c r="B7536" s="2"/>
    </row>
    <row r="7537" spans="1:2" x14ac:dyDescent="0.25">
      <c r="A7537" s="2"/>
      <c r="B7537" s="2"/>
    </row>
    <row r="7538" spans="1:2" x14ac:dyDescent="0.25">
      <c r="A7538" s="2"/>
      <c r="B7538" s="2"/>
    </row>
    <row r="7539" spans="1:2" x14ac:dyDescent="0.25">
      <c r="A7539" s="2"/>
      <c r="B7539" s="2"/>
    </row>
    <row r="7540" spans="1:2" x14ac:dyDescent="0.25">
      <c r="A7540" s="2"/>
      <c r="B7540" s="2"/>
    </row>
    <row r="7541" spans="1:2" x14ac:dyDescent="0.25">
      <c r="A7541" s="2"/>
      <c r="B7541" s="2"/>
    </row>
    <row r="7542" spans="1:2" x14ac:dyDescent="0.25">
      <c r="A7542" s="2"/>
      <c r="B7542" s="2"/>
    </row>
    <row r="7543" spans="1:2" x14ac:dyDescent="0.25">
      <c r="A7543" s="2"/>
      <c r="B7543" s="2"/>
    </row>
    <row r="7544" spans="1:2" x14ac:dyDescent="0.25">
      <c r="A7544" s="2"/>
      <c r="B7544" s="2"/>
    </row>
    <row r="7545" spans="1:2" x14ac:dyDescent="0.25">
      <c r="A7545" s="2"/>
      <c r="B7545" s="2"/>
    </row>
    <row r="7546" spans="1:2" x14ac:dyDescent="0.25">
      <c r="A7546" s="2"/>
      <c r="B7546" s="2"/>
    </row>
    <row r="7547" spans="1:2" x14ac:dyDescent="0.25">
      <c r="A7547" s="2"/>
      <c r="B7547" s="2"/>
    </row>
    <row r="7548" spans="1:2" x14ac:dyDescent="0.25">
      <c r="A7548" s="2"/>
      <c r="B7548" s="2"/>
    </row>
    <row r="7549" spans="1:2" x14ac:dyDescent="0.25">
      <c r="A7549" s="2"/>
      <c r="B7549" s="2"/>
    </row>
    <row r="7550" spans="1:2" x14ac:dyDescent="0.25">
      <c r="A7550" s="2"/>
      <c r="B7550" s="2"/>
    </row>
    <row r="7551" spans="1:2" x14ac:dyDescent="0.25">
      <c r="A7551" s="2"/>
      <c r="B7551" s="2"/>
    </row>
    <row r="7552" spans="1:2" x14ac:dyDescent="0.25">
      <c r="A7552" s="2"/>
      <c r="B7552" s="2"/>
    </row>
    <row r="7553" spans="1:2" x14ac:dyDescent="0.25">
      <c r="A7553" s="2"/>
      <c r="B7553" s="2"/>
    </row>
    <row r="7554" spans="1:2" x14ac:dyDescent="0.25">
      <c r="A7554" s="2"/>
      <c r="B7554" s="2"/>
    </row>
    <row r="7555" spans="1:2" x14ac:dyDescent="0.25">
      <c r="A7555" s="2"/>
      <c r="B7555" s="2"/>
    </row>
    <row r="7556" spans="1:2" x14ac:dyDescent="0.25">
      <c r="A7556" s="2"/>
      <c r="B7556" s="2"/>
    </row>
    <row r="7557" spans="1:2" x14ac:dyDescent="0.25">
      <c r="A7557" s="2"/>
      <c r="B7557" s="2"/>
    </row>
    <row r="7558" spans="1:2" x14ac:dyDescent="0.25">
      <c r="A7558" s="2"/>
      <c r="B7558" s="2"/>
    </row>
    <row r="7559" spans="1:2" x14ac:dyDescent="0.25">
      <c r="A7559" s="2"/>
      <c r="B7559" s="2"/>
    </row>
    <row r="7560" spans="1:2" x14ac:dyDescent="0.25">
      <c r="A7560" s="2"/>
      <c r="B7560" s="2"/>
    </row>
    <row r="7561" spans="1:2" x14ac:dyDescent="0.25">
      <c r="A7561" s="2"/>
      <c r="B7561" s="2"/>
    </row>
    <row r="7562" spans="1:2" x14ac:dyDescent="0.25">
      <c r="A7562" s="2"/>
      <c r="B7562" s="2"/>
    </row>
    <row r="7563" spans="1:2" x14ac:dyDescent="0.25">
      <c r="A7563" s="2"/>
      <c r="B7563" s="2"/>
    </row>
    <row r="7564" spans="1:2" x14ac:dyDescent="0.25">
      <c r="A7564" s="2"/>
      <c r="B7564" s="2"/>
    </row>
    <row r="7565" spans="1:2" x14ac:dyDescent="0.25">
      <c r="A7565" s="2"/>
      <c r="B7565" s="2"/>
    </row>
    <row r="7566" spans="1:2" x14ac:dyDescent="0.25">
      <c r="A7566" s="2"/>
      <c r="B7566" s="2"/>
    </row>
    <row r="7567" spans="1:2" x14ac:dyDescent="0.25">
      <c r="A7567" s="2"/>
      <c r="B7567" s="2"/>
    </row>
    <row r="7568" spans="1:2" x14ac:dyDescent="0.25">
      <c r="A7568" s="2"/>
      <c r="B7568" s="2"/>
    </row>
    <row r="7569" spans="1:2" x14ac:dyDescent="0.25">
      <c r="A7569" s="2"/>
      <c r="B7569" s="2"/>
    </row>
    <row r="7570" spans="1:2" x14ac:dyDescent="0.25">
      <c r="A7570" s="2"/>
      <c r="B7570" s="2"/>
    </row>
    <row r="7571" spans="1:2" x14ac:dyDescent="0.25">
      <c r="A7571" s="2"/>
      <c r="B7571" s="2"/>
    </row>
    <row r="7572" spans="1:2" x14ac:dyDescent="0.25">
      <c r="A7572" s="2"/>
      <c r="B7572" s="2"/>
    </row>
    <row r="7573" spans="1:2" x14ac:dyDescent="0.25">
      <c r="A7573" s="2"/>
      <c r="B7573" s="2"/>
    </row>
    <row r="7574" spans="1:2" x14ac:dyDescent="0.25">
      <c r="A7574" s="2"/>
      <c r="B7574" s="2"/>
    </row>
    <row r="7575" spans="1:2" x14ac:dyDescent="0.25">
      <c r="A7575" s="2"/>
      <c r="B7575" s="2"/>
    </row>
    <row r="7576" spans="1:2" x14ac:dyDescent="0.25">
      <c r="A7576" s="2"/>
      <c r="B7576" s="2"/>
    </row>
    <row r="7577" spans="1:2" x14ac:dyDescent="0.25">
      <c r="A7577" s="2"/>
      <c r="B7577" s="2"/>
    </row>
    <row r="7578" spans="1:2" x14ac:dyDescent="0.25">
      <c r="A7578" s="2"/>
      <c r="B7578" s="2"/>
    </row>
    <row r="7579" spans="1:2" x14ac:dyDescent="0.25">
      <c r="A7579" s="2"/>
      <c r="B7579" s="2"/>
    </row>
    <row r="7580" spans="1:2" x14ac:dyDescent="0.25">
      <c r="A7580" s="2"/>
      <c r="B7580" s="2"/>
    </row>
    <row r="7581" spans="1:2" x14ac:dyDescent="0.25">
      <c r="A7581" s="2"/>
      <c r="B7581" s="2"/>
    </row>
    <row r="7582" spans="1:2" x14ac:dyDescent="0.25">
      <c r="A7582" s="2"/>
      <c r="B7582" s="2"/>
    </row>
    <row r="7583" spans="1:2" x14ac:dyDescent="0.25">
      <c r="A7583" s="2"/>
      <c r="B7583" s="2"/>
    </row>
    <row r="7584" spans="1:2" x14ac:dyDescent="0.25">
      <c r="A7584" s="2"/>
      <c r="B7584" s="2"/>
    </row>
    <row r="7585" spans="1:2" x14ac:dyDescent="0.25">
      <c r="A7585" s="2"/>
      <c r="B7585" s="2"/>
    </row>
    <row r="7586" spans="1:2" x14ac:dyDescent="0.25">
      <c r="A7586" s="2"/>
      <c r="B7586" s="2"/>
    </row>
    <row r="7587" spans="1:2" x14ac:dyDescent="0.25">
      <c r="A7587" s="2"/>
      <c r="B7587" s="2"/>
    </row>
    <row r="7588" spans="1:2" x14ac:dyDescent="0.25">
      <c r="A7588" s="2"/>
      <c r="B7588" s="2"/>
    </row>
    <row r="7589" spans="1:2" x14ac:dyDescent="0.25">
      <c r="A7589" s="2"/>
      <c r="B7589" s="2"/>
    </row>
    <row r="7590" spans="1:2" x14ac:dyDescent="0.25">
      <c r="A7590" s="2"/>
      <c r="B7590" s="2"/>
    </row>
    <row r="7591" spans="1:2" x14ac:dyDescent="0.25">
      <c r="A7591" s="2"/>
      <c r="B7591" s="2"/>
    </row>
    <row r="7592" spans="1:2" x14ac:dyDescent="0.25">
      <c r="A7592" s="2"/>
      <c r="B7592" s="2"/>
    </row>
    <row r="7593" spans="1:2" x14ac:dyDescent="0.25">
      <c r="A7593" s="2"/>
      <c r="B7593" s="2"/>
    </row>
    <row r="7594" spans="1:2" x14ac:dyDescent="0.25">
      <c r="A7594" s="2"/>
      <c r="B7594" s="2"/>
    </row>
    <row r="7595" spans="1:2" x14ac:dyDescent="0.25">
      <c r="A7595" s="2"/>
      <c r="B7595" s="2"/>
    </row>
    <row r="7596" spans="1:2" x14ac:dyDescent="0.25">
      <c r="A7596" s="2"/>
      <c r="B7596" s="2"/>
    </row>
    <row r="7597" spans="1:2" x14ac:dyDescent="0.25">
      <c r="A7597" s="2"/>
      <c r="B7597" s="2"/>
    </row>
    <row r="7598" spans="1:2" x14ac:dyDescent="0.25">
      <c r="A7598" s="2"/>
      <c r="B7598" s="2"/>
    </row>
    <row r="7599" spans="1:2" x14ac:dyDescent="0.25">
      <c r="A7599" s="2"/>
      <c r="B7599" s="2"/>
    </row>
    <row r="7600" spans="1:2" x14ac:dyDescent="0.25">
      <c r="A7600" s="2"/>
      <c r="B7600" s="2"/>
    </row>
    <row r="7601" spans="1:2" x14ac:dyDescent="0.25">
      <c r="A7601" s="2"/>
      <c r="B7601" s="2"/>
    </row>
    <row r="7602" spans="1:2" x14ac:dyDescent="0.25">
      <c r="A7602" s="2"/>
      <c r="B7602" s="2"/>
    </row>
    <row r="7603" spans="1:2" x14ac:dyDescent="0.25">
      <c r="A7603" s="2"/>
      <c r="B7603" s="2"/>
    </row>
    <row r="7604" spans="1:2" x14ac:dyDescent="0.25">
      <c r="A7604" s="2"/>
      <c r="B7604" s="2"/>
    </row>
    <row r="7605" spans="1:2" x14ac:dyDescent="0.25">
      <c r="A7605" s="2"/>
      <c r="B7605" s="2"/>
    </row>
    <row r="7606" spans="1:2" x14ac:dyDescent="0.25">
      <c r="A7606" s="2"/>
      <c r="B7606" s="2"/>
    </row>
    <row r="7607" spans="1:2" x14ac:dyDescent="0.25">
      <c r="A7607" s="2"/>
      <c r="B7607" s="2"/>
    </row>
    <row r="7608" spans="1:2" x14ac:dyDescent="0.25">
      <c r="A7608" s="2"/>
      <c r="B7608" s="2"/>
    </row>
    <row r="7609" spans="1:2" x14ac:dyDescent="0.25">
      <c r="A7609" s="2"/>
      <c r="B7609" s="2"/>
    </row>
    <row r="7610" spans="1:2" x14ac:dyDescent="0.25">
      <c r="A7610" s="2"/>
      <c r="B7610" s="2"/>
    </row>
    <row r="7611" spans="1:2" x14ac:dyDescent="0.25">
      <c r="A7611" s="2"/>
      <c r="B7611" s="2"/>
    </row>
    <row r="7612" spans="1:2" x14ac:dyDescent="0.25">
      <c r="A7612" s="2"/>
      <c r="B7612" s="2"/>
    </row>
    <row r="7613" spans="1:2" x14ac:dyDescent="0.25">
      <c r="A7613" s="2"/>
      <c r="B7613" s="2"/>
    </row>
    <row r="7614" spans="1:2" x14ac:dyDescent="0.25">
      <c r="A7614" s="2"/>
      <c r="B7614" s="2"/>
    </row>
    <row r="7615" spans="1:2" x14ac:dyDescent="0.25">
      <c r="A7615" s="2"/>
      <c r="B7615" s="2"/>
    </row>
    <row r="7616" spans="1:2" x14ac:dyDescent="0.25">
      <c r="A7616" s="2"/>
      <c r="B7616" s="2"/>
    </row>
    <row r="7617" spans="1:2" x14ac:dyDescent="0.25">
      <c r="A7617" s="2"/>
      <c r="B7617" s="2"/>
    </row>
    <row r="7618" spans="1:2" x14ac:dyDescent="0.25">
      <c r="A7618" s="2"/>
      <c r="B7618" s="2"/>
    </row>
    <row r="7619" spans="1:2" x14ac:dyDescent="0.25">
      <c r="A7619" s="2"/>
      <c r="B7619" s="2"/>
    </row>
    <row r="7620" spans="1:2" x14ac:dyDescent="0.25">
      <c r="A7620" s="2"/>
      <c r="B7620" s="2"/>
    </row>
    <row r="7621" spans="1:2" x14ac:dyDescent="0.25">
      <c r="A7621" s="2"/>
      <c r="B7621" s="2"/>
    </row>
    <row r="7622" spans="1:2" x14ac:dyDescent="0.25">
      <c r="A7622" s="2"/>
      <c r="B7622" s="2"/>
    </row>
    <row r="7623" spans="1:2" x14ac:dyDescent="0.25">
      <c r="A7623" s="2"/>
      <c r="B7623" s="2"/>
    </row>
    <row r="7624" spans="1:2" x14ac:dyDescent="0.25">
      <c r="A7624" s="2"/>
      <c r="B7624" s="2"/>
    </row>
    <row r="7625" spans="1:2" x14ac:dyDescent="0.25">
      <c r="A7625" s="2"/>
      <c r="B7625" s="2"/>
    </row>
    <row r="7626" spans="1:2" x14ac:dyDescent="0.25">
      <c r="A7626" s="2"/>
      <c r="B7626" s="2"/>
    </row>
    <row r="7627" spans="1:2" x14ac:dyDescent="0.25">
      <c r="A7627" s="2"/>
      <c r="B7627" s="2"/>
    </row>
    <row r="7628" spans="1:2" x14ac:dyDescent="0.25">
      <c r="A7628" s="2"/>
      <c r="B7628" s="2"/>
    </row>
    <row r="7629" spans="1:2" x14ac:dyDescent="0.25">
      <c r="A7629" s="2"/>
      <c r="B7629" s="2"/>
    </row>
    <row r="7630" spans="1:2" x14ac:dyDescent="0.25">
      <c r="A7630" s="2"/>
      <c r="B7630" s="2"/>
    </row>
    <row r="7631" spans="1:2" x14ac:dyDescent="0.25">
      <c r="A7631" s="2"/>
      <c r="B7631" s="2"/>
    </row>
    <row r="7632" spans="1:2" x14ac:dyDescent="0.25">
      <c r="A7632" s="2"/>
      <c r="B7632" s="2"/>
    </row>
    <row r="7633" spans="1:2" x14ac:dyDescent="0.25">
      <c r="A7633" s="2"/>
      <c r="B7633" s="2"/>
    </row>
    <row r="7634" spans="1:2" x14ac:dyDescent="0.25">
      <c r="A7634" s="2"/>
      <c r="B7634" s="2"/>
    </row>
    <row r="7635" spans="1:2" x14ac:dyDescent="0.25">
      <c r="A7635" s="2"/>
      <c r="B7635" s="2"/>
    </row>
    <row r="7636" spans="1:2" x14ac:dyDescent="0.25">
      <c r="A7636" s="2"/>
      <c r="B7636" s="2"/>
    </row>
    <row r="7637" spans="1:2" x14ac:dyDescent="0.25">
      <c r="A7637" s="2"/>
      <c r="B7637" s="2"/>
    </row>
    <row r="7638" spans="1:2" x14ac:dyDescent="0.25">
      <c r="A7638" s="2"/>
      <c r="B7638" s="2"/>
    </row>
    <row r="7639" spans="1:2" x14ac:dyDescent="0.25">
      <c r="A7639" s="2"/>
      <c r="B7639" s="2"/>
    </row>
    <row r="7640" spans="1:2" x14ac:dyDescent="0.25">
      <c r="A7640" s="2"/>
      <c r="B7640" s="2"/>
    </row>
    <row r="7641" spans="1:2" x14ac:dyDescent="0.25">
      <c r="A7641" s="2"/>
      <c r="B7641" s="2"/>
    </row>
    <row r="7642" spans="1:2" x14ac:dyDescent="0.25">
      <c r="A7642" s="2"/>
      <c r="B7642" s="2"/>
    </row>
    <row r="7643" spans="1:2" x14ac:dyDescent="0.25">
      <c r="A7643" s="2"/>
      <c r="B7643" s="2"/>
    </row>
    <row r="7644" spans="1:2" x14ac:dyDescent="0.25">
      <c r="A7644" s="2"/>
      <c r="B7644" s="2"/>
    </row>
    <row r="7645" spans="1:2" x14ac:dyDescent="0.25">
      <c r="A7645" s="2"/>
      <c r="B7645" s="2"/>
    </row>
    <row r="7646" spans="1:2" x14ac:dyDescent="0.25">
      <c r="A7646" s="2"/>
      <c r="B7646" s="2"/>
    </row>
    <row r="7647" spans="1:2" x14ac:dyDescent="0.25">
      <c r="A7647" s="2"/>
      <c r="B7647" s="2"/>
    </row>
    <row r="7648" spans="1:2" x14ac:dyDescent="0.25">
      <c r="A7648" s="2"/>
      <c r="B7648" s="2"/>
    </row>
    <row r="7649" spans="1:2" x14ac:dyDescent="0.25">
      <c r="A7649" s="2"/>
      <c r="B7649" s="2"/>
    </row>
    <row r="7650" spans="1:2" x14ac:dyDescent="0.25">
      <c r="A7650" s="2"/>
      <c r="B7650" s="2"/>
    </row>
    <row r="7651" spans="1:2" x14ac:dyDescent="0.25">
      <c r="A7651" s="2"/>
      <c r="B7651" s="2"/>
    </row>
    <row r="7652" spans="1:2" x14ac:dyDescent="0.25">
      <c r="A7652" s="2"/>
      <c r="B7652" s="2"/>
    </row>
    <row r="7653" spans="1:2" x14ac:dyDescent="0.25">
      <c r="A7653" s="2"/>
      <c r="B7653" s="2"/>
    </row>
    <row r="7654" spans="1:2" x14ac:dyDescent="0.25">
      <c r="A7654" s="2"/>
      <c r="B7654" s="2"/>
    </row>
    <row r="7655" spans="1:2" x14ac:dyDescent="0.25">
      <c r="A7655" s="2"/>
      <c r="B7655" s="2"/>
    </row>
    <row r="7656" spans="1:2" x14ac:dyDescent="0.25">
      <c r="A7656" s="2"/>
      <c r="B7656" s="2"/>
    </row>
    <row r="7657" spans="1:2" x14ac:dyDescent="0.25">
      <c r="A7657" s="2"/>
      <c r="B7657" s="2"/>
    </row>
    <row r="7658" spans="1:2" x14ac:dyDescent="0.25">
      <c r="A7658" s="2"/>
      <c r="B7658" s="2"/>
    </row>
    <row r="7659" spans="1:2" x14ac:dyDescent="0.25">
      <c r="A7659" s="2"/>
      <c r="B7659" s="2"/>
    </row>
    <row r="7660" spans="1:2" x14ac:dyDescent="0.25">
      <c r="A7660" s="2"/>
      <c r="B7660" s="2"/>
    </row>
    <row r="7661" spans="1:2" x14ac:dyDescent="0.25">
      <c r="A7661" s="2"/>
      <c r="B7661" s="2"/>
    </row>
    <row r="7662" spans="1:2" x14ac:dyDescent="0.25">
      <c r="A7662" s="2"/>
      <c r="B7662" s="2"/>
    </row>
    <row r="7663" spans="1:2" x14ac:dyDescent="0.25">
      <c r="A7663" s="2"/>
      <c r="B7663" s="2"/>
    </row>
    <row r="7664" spans="1:2" x14ac:dyDescent="0.25">
      <c r="A7664" s="2"/>
      <c r="B7664" s="2"/>
    </row>
    <row r="7665" spans="1:2" x14ac:dyDescent="0.25">
      <c r="A7665" s="2"/>
      <c r="B7665" s="2"/>
    </row>
    <row r="7666" spans="1:2" x14ac:dyDescent="0.25">
      <c r="A7666" s="2"/>
      <c r="B7666" s="2"/>
    </row>
    <row r="7667" spans="1:2" x14ac:dyDescent="0.25">
      <c r="A7667" s="2"/>
      <c r="B7667" s="2"/>
    </row>
    <row r="7668" spans="1:2" x14ac:dyDescent="0.25">
      <c r="A7668" s="2"/>
      <c r="B7668" s="2"/>
    </row>
    <row r="7669" spans="1:2" x14ac:dyDescent="0.25">
      <c r="A7669" s="2"/>
      <c r="B7669" s="2"/>
    </row>
    <row r="7670" spans="1:2" x14ac:dyDescent="0.25">
      <c r="A7670" s="2"/>
      <c r="B7670" s="2"/>
    </row>
    <row r="7671" spans="1:2" x14ac:dyDescent="0.25">
      <c r="A7671" s="2"/>
      <c r="B7671" s="2"/>
    </row>
    <row r="7672" spans="1:2" x14ac:dyDescent="0.25">
      <c r="A7672" s="2"/>
      <c r="B7672" s="2"/>
    </row>
    <row r="7673" spans="1:2" x14ac:dyDescent="0.25">
      <c r="A7673" s="2"/>
      <c r="B7673" s="2"/>
    </row>
    <row r="7674" spans="1:2" x14ac:dyDescent="0.25">
      <c r="A7674" s="2"/>
      <c r="B7674" s="2"/>
    </row>
    <row r="7675" spans="1:2" x14ac:dyDescent="0.25">
      <c r="A7675" s="2"/>
      <c r="B7675" s="2"/>
    </row>
    <row r="7676" spans="1:2" x14ac:dyDescent="0.25">
      <c r="A7676" s="2"/>
      <c r="B7676" s="2"/>
    </row>
    <row r="7677" spans="1:2" x14ac:dyDescent="0.25">
      <c r="A7677" s="2"/>
      <c r="B7677" s="2"/>
    </row>
    <row r="7678" spans="1:2" x14ac:dyDescent="0.25">
      <c r="A7678" s="2"/>
      <c r="B7678" s="2"/>
    </row>
    <row r="7679" spans="1:2" x14ac:dyDescent="0.25">
      <c r="A7679" s="2"/>
      <c r="B7679" s="2"/>
    </row>
    <row r="7680" spans="1:2" x14ac:dyDescent="0.25">
      <c r="A7680" s="2"/>
      <c r="B7680" s="2"/>
    </row>
    <row r="7681" spans="1:2" x14ac:dyDescent="0.25">
      <c r="A7681" s="2"/>
      <c r="B7681" s="2"/>
    </row>
    <row r="7682" spans="1:2" x14ac:dyDescent="0.25">
      <c r="A7682" s="2"/>
      <c r="B7682" s="2"/>
    </row>
    <row r="7683" spans="1:2" x14ac:dyDescent="0.25">
      <c r="A7683" s="2"/>
      <c r="B7683" s="2"/>
    </row>
    <row r="7684" spans="1:2" x14ac:dyDescent="0.25">
      <c r="A7684" s="2"/>
      <c r="B7684" s="2"/>
    </row>
    <row r="7685" spans="1:2" x14ac:dyDescent="0.25">
      <c r="A7685" s="2"/>
      <c r="B7685" s="2"/>
    </row>
    <row r="7686" spans="1:2" x14ac:dyDescent="0.25">
      <c r="A7686" s="2"/>
      <c r="B7686" s="2"/>
    </row>
    <row r="7687" spans="1:2" x14ac:dyDescent="0.25">
      <c r="A7687" s="2"/>
      <c r="B7687" s="2"/>
    </row>
    <row r="7688" spans="1:2" x14ac:dyDescent="0.25">
      <c r="A7688" s="2"/>
      <c r="B7688" s="2"/>
    </row>
    <row r="7689" spans="1:2" x14ac:dyDescent="0.25">
      <c r="A7689" s="2"/>
      <c r="B7689" s="2"/>
    </row>
    <row r="7690" spans="1:2" x14ac:dyDescent="0.25">
      <c r="A7690" s="2"/>
      <c r="B7690" s="2"/>
    </row>
    <row r="7691" spans="1:2" x14ac:dyDescent="0.25">
      <c r="A7691" s="2"/>
      <c r="B7691" s="2"/>
    </row>
    <row r="7692" spans="1:2" x14ac:dyDescent="0.25">
      <c r="A7692" s="2"/>
      <c r="B7692" s="2"/>
    </row>
    <row r="7693" spans="1:2" x14ac:dyDescent="0.25">
      <c r="A7693" s="2"/>
      <c r="B7693" s="2"/>
    </row>
    <row r="7694" spans="1:2" x14ac:dyDescent="0.25">
      <c r="A7694" s="2"/>
      <c r="B7694" s="2"/>
    </row>
    <row r="7695" spans="1:2" x14ac:dyDescent="0.25">
      <c r="A7695" s="2"/>
      <c r="B7695" s="2"/>
    </row>
    <row r="7696" spans="1:2" x14ac:dyDescent="0.25">
      <c r="A7696" s="2"/>
      <c r="B7696" s="2"/>
    </row>
    <row r="7697" spans="1:2" x14ac:dyDescent="0.25">
      <c r="A7697" s="2"/>
      <c r="B7697" s="2"/>
    </row>
    <row r="7698" spans="1:2" x14ac:dyDescent="0.25">
      <c r="A7698" s="2"/>
      <c r="B7698" s="2"/>
    </row>
    <row r="7699" spans="1:2" x14ac:dyDescent="0.25">
      <c r="A7699" s="2"/>
      <c r="B7699" s="2"/>
    </row>
    <row r="7700" spans="1:2" x14ac:dyDescent="0.25">
      <c r="A7700" s="2"/>
      <c r="B7700" s="2"/>
    </row>
    <row r="7701" spans="1:2" x14ac:dyDescent="0.25">
      <c r="A7701" s="2"/>
      <c r="B7701" s="2"/>
    </row>
    <row r="7702" spans="1:2" x14ac:dyDescent="0.25">
      <c r="A7702" s="2"/>
      <c r="B7702" s="2"/>
    </row>
    <row r="7703" spans="1:2" x14ac:dyDescent="0.25">
      <c r="A7703" s="2"/>
      <c r="B7703" s="2"/>
    </row>
    <row r="7704" spans="1:2" x14ac:dyDescent="0.25">
      <c r="A7704" s="2"/>
      <c r="B7704" s="2"/>
    </row>
    <row r="7705" spans="1:2" x14ac:dyDescent="0.25">
      <c r="A7705" s="2"/>
      <c r="B7705" s="2"/>
    </row>
    <row r="7706" spans="1:2" x14ac:dyDescent="0.25">
      <c r="A7706" s="2"/>
      <c r="B7706" s="2"/>
    </row>
    <row r="7707" spans="1:2" x14ac:dyDescent="0.25">
      <c r="A7707" s="2"/>
      <c r="B7707" s="2"/>
    </row>
    <row r="7708" spans="1:2" x14ac:dyDescent="0.25">
      <c r="A7708" s="2"/>
      <c r="B7708" s="2"/>
    </row>
    <row r="7709" spans="1:2" x14ac:dyDescent="0.25">
      <c r="A7709" s="2"/>
      <c r="B7709" s="2"/>
    </row>
    <row r="7710" spans="1:2" x14ac:dyDescent="0.25">
      <c r="A7710" s="2"/>
      <c r="B7710" s="2"/>
    </row>
    <row r="7711" spans="1:2" x14ac:dyDescent="0.25">
      <c r="A7711" s="2"/>
      <c r="B7711" s="2"/>
    </row>
    <row r="7712" spans="1:2" x14ac:dyDescent="0.25">
      <c r="A7712" s="2"/>
      <c r="B7712" s="2"/>
    </row>
    <row r="7713" spans="1:2" x14ac:dyDescent="0.25">
      <c r="A7713" s="2"/>
      <c r="B7713" s="2"/>
    </row>
    <row r="7714" spans="1:2" x14ac:dyDescent="0.25">
      <c r="A7714" s="2"/>
      <c r="B7714" s="2"/>
    </row>
    <row r="7715" spans="1:2" x14ac:dyDescent="0.25">
      <c r="A7715" s="2"/>
      <c r="B7715" s="2"/>
    </row>
    <row r="7716" spans="1:2" x14ac:dyDescent="0.25">
      <c r="A7716" s="2"/>
      <c r="B7716" s="2"/>
    </row>
    <row r="7717" spans="1:2" x14ac:dyDescent="0.25">
      <c r="A7717" s="2"/>
      <c r="B7717" s="2"/>
    </row>
    <row r="7718" spans="1:2" x14ac:dyDescent="0.25">
      <c r="A7718" s="2"/>
      <c r="B7718" s="2"/>
    </row>
    <row r="7719" spans="1:2" x14ac:dyDescent="0.25">
      <c r="A7719" s="2"/>
      <c r="B7719" s="2"/>
    </row>
    <row r="7720" spans="1:2" x14ac:dyDescent="0.25">
      <c r="A7720" s="2"/>
      <c r="B7720" s="2"/>
    </row>
    <row r="7721" spans="1:2" x14ac:dyDescent="0.25">
      <c r="A7721" s="2"/>
      <c r="B7721" s="2"/>
    </row>
    <row r="7722" spans="1:2" x14ac:dyDescent="0.25">
      <c r="A7722" s="2"/>
      <c r="B7722" s="2"/>
    </row>
    <row r="7723" spans="1:2" x14ac:dyDescent="0.25">
      <c r="A7723" s="2"/>
      <c r="B7723" s="2"/>
    </row>
    <row r="7724" spans="1:2" x14ac:dyDescent="0.25">
      <c r="A7724" s="2"/>
      <c r="B7724" s="2"/>
    </row>
    <row r="7725" spans="1:2" x14ac:dyDescent="0.25">
      <c r="A7725" s="2"/>
      <c r="B7725" s="2"/>
    </row>
    <row r="7726" spans="1:2" x14ac:dyDescent="0.25">
      <c r="A7726" s="2"/>
      <c r="B7726" s="2"/>
    </row>
    <row r="7727" spans="1:2" x14ac:dyDescent="0.25">
      <c r="A7727" s="2"/>
      <c r="B7727" s="2"/>
    </row>
    <row r="7728" spans="1:2" x14ac:dyDescent="0.25">
      <c r="A7728" s="2"/>
      <c r="B7728" s="2"/>
    </row>
    <row r="7729" spans="1:2" x14ac:dyDescent="0.25">
      <c r="A7729" s="2"/>
      <c r="B7729" s="2"/>
    </row>
    <row r="7730" spans="1:2" x14ac:dyDescent="0.25">
      <c r="A7730" s="2"/>
      <c r="B7730" s="2"/>
    </row>
    <row r="7731" spans="1:2" x14ac:dyDescent="0.25">
      <c r="A7731" s="2"/>
      <c r="B7731" s="2"/>
    </row>
    <row r="7732" spans="1:2" x14ac:dyDescent="0.25">
      <c r="A7732" s="2"/>
      <c r="B7732" s="2"/>
    </row>
    <row r="7733" spans="1:2" x14ac:dyDescent="0.25">
      <c r="A7733" s="2"/>
      <c r="B7733" s="2"/>
    </row>
    <row r="7734" spans="1:2" x14ac:dyDescent="0.25">
      <c r="A7734" s="2"/>
      <c r="B7734" s="2"/>
    </row>
    <row r="7735" spans="1:2" x14ac:dyDescent="0.25">
      <c r="A7735" s="2"/>
      <c r="B7735" s="2"/>
    </row>
    <row r="7736" spans="1:2" x14ac:dyDescent="0.25">
      <c r="A7736" s="2"/>
      <c r="B7736" s="2"/>
    </row>
    <row r="7737" spans="1:2" x14ac:dyDescent="0.25">
      <c r="A7737" s="2"/>
      <c r="B7737" s="2"/>
    </row>
    <row r="7738" spans="1:2" x14ac:dyDescent="0.25">
      <c r="A7738" s="2"/>
      <c r="B7738" s="2"/>
    </row>
    <row r="7739" spans="1:2" x14ac:dyDescent="0.25">
      <c r="A7739" s="2"/>
      <c r="B7739" s="2"/>
    </row>
    <row r="7740" spans="1:2" x14ac:dyDescent="0.25">
      <c r="A7740" s="2"/>
      <c r="B7740" s="2"/>
    </row>
    <row r="7741" spans="1:2" x14ac:dyDescent="0.25">
      <c r="A7741" s="2"/>
      <c r="B7741" s="2"/>
    </row>
    <row r="7742" spans="1:2" x14ac:dyDescent="0.25">
      <c r="A7742" s="2"/>
      <c r="B7742" s="2"/>
    </row>
    <row r="7743" spans="1:2" x14ac:dyDescent="0.25">
      <c r="A7743" s="2"/>
      <c r="B7743" s="2"/>
    </row>
    <row r="7744" spans="1:2" x14ac:dyDescent="0.25">
      <c r="A7744" s="2"/>
      <c r="B7744" s="2"/>
    </row>
    <row r="7745" spans="1:2" x14ac:dyDescent="0.25">
      <c r="A7745" s="2"/>
      <c r="B7745" s="2"/>
    </row>
    <row r="7746" spans="1:2" x14ac:dyDescent="0.25">
      <c r="A7746" s="2"/>
      <c r="B7746" s="2"/>
    </row>
    <row r="7747" spans="1:2" x14ac:dyDescent="0.25">
      <c r="A7747" s="2"/>
      <c r="B7747" s="2"/>
    </row>
    <row r="7748" spans="1:2" x14ac:dyDescent="0.25">
      <c r="A7748" s="2"/>
      <c r="B7748" s="2"/>
    </row>
    <row r="7749" spans="1:2" x14ac:dyDescent="0.25">
      <c r="A7749" s="2"/>
      <c r="B7749" s="2"/>
    </row>
    <row r="7750" spans="1:2" x14ac:dyDescent="0.25">
      <c r="A7750" s="2"/>
      <c r="B7750" s="2"/>
    </row>
    <row r="7751" spans="1:2" x14ac:dyDescent="0.25">
      <c r="A7751" s="2"/>
      <c r="B7751" s="2"/>
    </row>
    <row r="7752" spans="1:2" x14ac:dyDescent="0.25">
      <c r="A7752" s="2"/>
      <c r="B7752" s="2"/>
    </row>
    <row r="7753" spans="1:2" x14ac:dyDescent="0.25">
      <c r="A7753" s="2"/>
      <c r="B7753" s="2"/>
    </row>
    <row r="7754" spans="1:2" x14ac:dyDescent="0.25">
      <c r="A7754" s="2"/>
      <c r="B7754" s="2"/>
    </row>
    <row r="7755" spans="1:2" x14ac:dyDescent="0.25">
      <c r="A7755" s="2"/>
      <c r="B7755" s="2"/>
    </row>
    <row r="7756" spans="1:2" x14ac:dyDescent="0.25">
      <c r="A7756" s="2"/>
      <c r="B7756" s="2"/>
    </row>
    <row r="7757" spans="1:2" x14ac:dyDescent="0.25">
      <c r="A7757" s="2"/>
      <c r="B7757" s="2"/>
    </row>
    <row r="7758" spans="1:2" x14ac:dyDescent="0.25">
      <c r="A7758" s="2"/>
      <c r="B7758" s="2"/>
    </row>
    <row r="7759" spans="1:2" x14ac:dyDescent="0.25">
      <c r="A7759" s="2"/>
      <c r="B7759" s="2"/>
    </row>
    <row r="7760" spans="1:2" x14ac:dyDescent="0.25">
      <c r="A7760" s="2"/>
      <c r="B7760" s="2"/>
    </row>
    <row r="7761" spans="1:2" x14ac:dyDescent="0.25">
      <c r="A7761" s="2"/>
      <c r="B7761" s="2"/>
    </row>
    <row r="7762" spans="1:2" x14ac:dyDescent="0.25">
      <c r="A7762" s="2"/>
      <c r="B7762" s="2"/>
    </row>
    <row r="7763" spans="1:2" x14ac:dyDescent="0.25">
      <c r="A7763" s="2"/>
      <c r="B7763" s="2"/>
    </row>
    <row r="7764" spans="1:2" x14ac:dyDescent="0.25">
      <c r="A7764" s="2"/>
      <c r="B7764" s="2"/>
    </row>
    <row r="7765" spans="1:2" x14ac:dyDescent="0.25">
      <c r="A7765" s="2"/>
      <c r="B7765" s="2"/>
    </row>
    <row r="7766" spans="1:2" x14ac:dyDescent="0.25">
      <c r="A7766" s="2"/>
      <c r="B7766" s="2"/>
    </row>
    <row r="7767" spans="1:2" x14ac:dyDescent="0.25">
      <c r="A7767" s="2"/>
      <c r="B7767" s="2"/>
    </row>
    <row r="7768" spans="1:2" x14ac:dyDescent="0.25">
      <c r="A7768" s="2"/>
      <c r="B7768" s="2"/>
    </row>
    <row r="7769" spans="1:2" x14ac:dyDescent="0.25">
      <c r="A7769" s="2"/>
      <c r="B7769" s="2"/>
    </row>
    <row r="7770" spans="1:2" x14ac:dyDescent="0.25">
      <c r="A7770" s="2"/>
      <c r="B7770" s="2"/>
    </row>
    <row r="7771" spans="1:2" x14ac:dyDescent="0.25">
      <c r="A7771" s="2"/>
      <c r="B7771" s="2"/>
    </row>
    <row r="7772" spans="1:2" x14ac:dyDescent="0.25">
      <c r="A7772" s="2"/>
      <c r="B7772" s="2"/>
    </row>
    <row r="7773" spans="1:2" x14ac:dyDescent="0.25">
      <c r="A7773" s="2"/>
      <c r="B7773" s="2"/>
    </row>
    <row r="7774" spans="1:2" x14ac:dyDescent="0.25">
      <c r="A7774" s="2"/>
      <c r="B7774" s="2"/>
    </row>
    <row r="7775" spans="1:2" x14ac:dyDescent="0.25">
      <c r="A7775" s="2"/>
      <c r="B7775" s="2"/>
    </row>
    <row r="7776" spans="1:2" x14ac:dyDescent="0.25">
      <c r="A7776" s="2"/>
      <c r="B7776" s="2"/>
    </row>
    <row r="7777" spans="1:2" x14ac:dyDescent="0.25">
      <c r="A7777" s="2"/>
      <c r="B7777" s="2"/>
    </row>
    <row r="7778" spans="1:2" x14ac:dyDescent="0.25">
      <c r="A7778" s="2"/>
      <c r="B7778" s="2"/>
    </row>
    <row r="7779" spans="1:2" x14ac:dyDescent="0.25">
      <c r="A7779" s="2"/>
      <c r="B7779" s="2"/>
    </row>
    <row r="7780" spans="1:2" x14ac:dyDescent="0.25">
      <c r="A7780" s="2"/>
      <c r="B7780" s="2"/>
    </row>
    <row r="7781" spans="1:2" x14ac:dyDescent="0.25">
      <c r="A7781" s="2"/>
      <c r="B7781" s="2"/>
    </row>
    <row r="7782" spans="1:2" x14ac:dyDescent="0.25">
      <c r="A7782" s="2"/>
      <c r="B7782" s="2"/>
    </row>
    <row r="7783" spans="1:2" x14ac:dyDescent="0.25">
      <c r="A7783" s="2"/>
      <c r="B7783" s="2"/>
    </row>
    <row r="7784" spans="1:2" x14ac:dyDescent="0.25">
      <c r="A7784" s="2"/>
      <c r="B7784" s="2"/>
    </row>
    <row r="7785" spans="1:2" x14ac:dyDescent="0.25">
      <c r="A7785" s="2"/>
      <c r="B7785" s="2"/>
    </row>
    <row r="7786" spans="1:2" x14ac:dyDescent="0.25">
      <c r="A7786" s="2"/>
      <c r="B7786" s="2"/>
    </row>
    <row r="7787" spans="1:2" x14ac:dyDescent="0.25">
      <c r="A7787" s="2"/>
      <c r="B7787" s="2"/>
    </row>
    <row r="7788" spans="1:2" x14ac:dyDescent="0.25">
      <c r="A7788" s="2"/>
      <c r="B7788" s="2"/>
    </row>
    <row r="7789" spans="1:2" x14ac:dyDescent="0.25">
      <c r="A7789" s="2"/>
      <c r="B7789" s="2"/>
    </row>
    <row r="7790" spans="1:2" x14ac:dyDescent="0.25">
      <c r="A7790" s="2"/>
      <c r="B7790" s="2"/>
    </row>
    <row r="7791" spans="1:2" x14ac:dyDescent="0.25">
      <c r="A7791" s="2"/>
      <c r="B7791" s="2"/>
    </row>
    <row r="7792" spans="1:2" x14ac:dyDescent="0.25">
      <c r="A7792" s="2"/>
      <c r="B7792" s="2"/>
    </row>
    <row r="7793" spans="1:2" x14ac:dyDescent="0.25">
      <c r="A7793" s="2"/>
      <c r="B7793" s="2"/>
    </row>
    <row r="7794" spans="1:2" x14ac:dyDescent="0.25">
      <c r="A7794" s="2"/>
      <c r="B7794" s="2"/>
    </row>
    <row r="7795" spans="1:2" x14ac:dyDescent="0.25">
      <c r="A7795" s="2"/>
      <c r="B7795" s="2"/>
    </row>
    <row r="7796" spans="1:2" x14ac:dyDescent="0.25">
      <c r="A7796" s="2"/>
      <c r="B7796" s="2"/>
    </row>
    <row r="7797" spans="1:2" x14ac:dyDescent="0.25">
      <c r="A7797" s="2"/>
      <c r="B7797" s="2"/>
    </row>
    <row r="7798" spans="1:2" x14ac:dyDescent="0.25">
      <c r="A7798" s="2"/>
      <c r="B7798" s="2"/>
    </row>
    <row r="7799" spans="1:2" x14ac:dyDescent="0.25">
      <c r="A7799" s="2"/>
      <c r="B7799" s="2"/>
    </row>
    <row r="7800" spans="1:2" x14ac:dyDescent="0.25">
      <c r="A7800" s="2"/>
      <c r="B7800" s="2"/>
    </row>
    <row r="7801" spans="1:2" x14ac:dyDescent="0.25">
      <c r="A7801" s="2"/>
      <c r="B7801" s="2"/>
    </row>
    <row r="7802" spans="1:2" x14ac:dyDescent="0.25">
      <c r="A7802" s="2"/>
      <c r="B7802" s="2"/>
    </row>
    <row r="7803" spans="1:2" x14ac:dyDescent="0.25">
      <c r="A7803" s="2"/>
      <c r="B7803" s="2"/>
    </row>
    <row r="7804" spans="1:2" x14ac:dyDescent="0.25">
      <c r="A7804" s="2"/>
      <c r="B7804" s="2"/>
    </row>
    <row r="7805" spans="1:2" x14ac:dyDescent="0.25">
      <c r="A7805" s="2"/>
      <c r="B7805" s="2"/>
    </row>
    <row r="7806" spans="1:2" x14ac:dyDescent="0.25">
      <c r="A7806" s="2"/>
      <c r="B7806" s="2"/>
    </row>
    <row r="7807" spans="1:2" x14ac:dyDescent="0.25">
      <c r="A7807" s="2"/>
      <c r="B7807" s="2"/>
    </row>
    <row r="7808" spans="1:2" x14ac:dyDescent="0.25">
      <c r="A7808" s="2"/>
      <c r="B7808" s="2"/>
    </row>
    <row r="7809" spans="1:2" x14ac:dyDescent="0.25">
      <c r="A7809" s="2"/>
      <c r="B7809" s="2"/>
    </row>
    <row r="7810" spans="1:2" x14ac:dyDescent="0.25">
      <c r="A7810" s="2"/>
      <c r="B7810" s="2"/>
    </row>
    <row r="7811" spans="1:2" x14ac:dyDescent="0.25">
      <c r="A7811" s="2"/>
      <c r="B7811" s="2"/>
    </row>
    <row r="7812" spans="1:2" x14ac:dyDescent="0.25">
      <c r="A7812" s="2"/>
      <c r="B7812" s="2"/>
    </row>
    <row r="7813" spans="1:2" x14ac:dyDescent="0.25">
      <c r="A7813" s="2"/>
      <c r="B7813" s="2"/>
    </row>
    <row r="7814" spans="1:2" x14ac:dyDescent="0.25">
      <c r="A7814" s="2"/>
      <c r="B7814" s="2"/>
    </row>
    <row r="7815" spans="1:2" x14ac:dyDescent="0.25">
      <c r="A7815" s="2"/>
      <c r="B7815" s="2"/>
    </row>
    <row r="7816" spans="1:2" x14ac:dyDescent="0.25">
      <c r="A7816" s="2"/>
      <c r="B7816" s="2"/>
    </row>
    <row r="7817" spans="1:2" x14ac:dyDescent="0.25">
      <c r="A7817" s="2"/>
      <c r="B7817" s="2"/>
    </row>
    <row r="7818" spans="1:2" x14ac:dyDescent="0.25">
      <c r="A7818" s="2"/>
      <c r="B7818" s="2"/>
    </row>
    <row r="7819" spans="1:2" x14ac:dyDescent="0.25">
      <c r="A7819" s="2"/>
      <c r="B7819" s="2"/>
    </row>
    <row r="7820" spans="1:2" x14ac:dyDescent="0.25">
      <c r="A7820" s="2"/>
      <c r="B7820" s="2"/>
    </row>
    <row r="7821" spans="1:2" x14ac:dyDescent="0.25">
      <c r="A7821" s="2"/>
      <c r="B7821" s="2"/>
    </row>
    <row r="7822" spans="1:2" x14ac:dyDescent="0.25">
      <c r="A7822" s="2"/>
      <c r="B7822" s="2"/>
    </row>
    <row r="7823" spans="1:2" x14ac:dyDescent="0.25">
      <c r="A7823" s="2"/>
      <c r="B7823" s="2"/>
    </row>
    <row r="7824" spans="1:2" x14ac:dyDescent="0.25">
      <c r="A7824" s="2"/>
      <c r="B7824" s="2"/>
    </row>
    <row r="7825" spans="1:2" x14ac:dyDescent="0.25">
      <c r="A7825" s="2"/>
      <c r="B7825" s="2"/>
    </row>
    <row r="7826" spans="1:2" x14ac:dyDescent="0.25">
      <c r="A7826" s="2"/>
      <c r="B7826" s="2"/>
    </row>
    <row r="7827" spans="1:2" x14ac:dyDescent="0.25">
      <c r="A7827" s="2"/>
      <c r="B7827" s="2"/>
    </row>
    <row r="7828" spans="1:2" x14ac:dyDescent="0.25">
      <c r="A7828" s="2"/>
      <c r="B7828" s="2"/>
    </row>
    <row r="7829" spans="1:2" x14ac:dyDescent="0.25">
      <c r="A7829" s="2"/>
      <c r="B7829" s="2"/>
    </row>
    <row r="7830" spans="1:2" x14ac:dyDescent="0.25">
      <c r="A7830" s="2"/>
      <c r="B7830" s="2"/>
    </row>
    <row r="7831" spans="1:2" x14ac:dyDescent="0.25">
      <c r="A7831" s="2"/>
      <c r="B7831" s="2"/>
    </row>
    <row r="7832" spans="1:2" x14ac:dyDescent="0.25">
      <c r="A7832" s="2"/>
      <c r="B7832" s="2"/>
    </row>
    <row r="7833" spans="1:2" x14ac:dyDescent="0.25">
      <c r="A7833" s="2"/>
      <c r="B7833" s="2"/>
    </row>
    <row r="7834" spans="1:2" x14ac:dyDescent="0.25">
      <c r="A7834" s="2"/>
      <c r="B7834" s="2"/>
    </row>
    <row r="7835" spans="1:2" x14ac:dyDescent="0.25">
      <c r="A7835" s="2"/>
      <c r="B7835" s="2"/>
    </row>
    <row r="7836" spans="1:2" x14ac:dyDescent="0.25">
      <c r="A7836" s="2"/>
      <c r="B7836" s="2"/>
    </row>
    <row r="7837" spans="1:2" x14ac:dyDescent="0.25">
      <c r="A7837" s="2"/>
      <c r="B7837" s="2"/>
    </row>
    <row r="7838" spans="1:2" x14ac:dyDescent="0.25">
      <c r="A7838" s="2"/>
      <c r="B7838" s="2"/>
    </row>
    <row r="7839" spans="1:2" x14ac:dyDescent="0.25">
      <c r="A7839" s="2"/>
      <c r="B7839" s="2"/>
    </row>
    <row r="7840" spans="1:2" x14ac:dyDescent="0.25">
      <c r="A7840" s="2"/>
      <c r="B7840" s="2"/>
    </row>
    <row r="7841" spans="1:2" x14ac:dyDescent="0.25">
      <c r="A7841" s="2"/>
      <c r="B7841" s="2"/>
    </row>
    <row r="7842" spans="1:2" x14ac:dyDescent="0.25">
      <c r="A7842" s="2"/>
      <c r="B7842" s="2"/>
    </row>
    <row r="7843" spans="1:2" x14ac:dyDescent="0.25">
      <c r="A7843" s="2"/>
      <c r="B7843" s="2"/>
    </row>
    <row r="7844" spans="1:2" x14ac:dyDescent="0.25">
      <c r="A7844" s="2"/>
      <c r="B7844" s="2"/>
    </row>
    <row r="7845" spans="1:2" x14ac:dyDescent="0.25">
      <c r="A7845" s="2"/>
      <c r="B7845" s="2"/>
    </row>
    <row r="7846" spans="1:2" x14ac:dyDescent="0.25">
      <c r="A7846" s="2"/>
      <c r="B7846" s="2"/>
    </row>
    <row r="7847" spans="1:2" x14ac:dyDescent="0.25">
      <c r="A7847" s="2"/>
      <c r="B7847" s="2"/>
    </row>
    <row r="7848" spans="1:2" x14ac:dyDescent="0.25">
      <c r="A7848" s="2"/>
      <c r="B7848" s="2"/>
    </row>
    <row r="7849" spans="1:2" x14ac:dyDescent="0.25">
      <c r="A7849" s="2"/>
      <c r="B7849" s="2"/>
    </row>
    <row r="7850" spans="1:2" x14ac:dyDescent="0.25">
      <c r="A7850" s="2"/>
      <c r="B7850" s="2"/>
    </row>
    <row r="7851" spans="1:2" x14ac:dyDescent="0.25">
      <c r="A7851" s="2"/>
      <c r="B7851" s="2"/>
    </row>
    <row r="7852" spans="1:2" x14ac:dyDescent="0.25">
      <c r="A7852" s="2"/>
      <c r="B7852" s="2"/>
    </row>
    <row r="7853" spans="1:2" x14ac:dyDescent="0.25">
      <c r="A7853" s="2"/>
      <c r="B7853" s="2"/>
    </row>
    <row r="7854" spans="1:2" x14ac:dyDescent="0.25">
      <c r="A7854" s="2"/>
      <c r="B7854" s="2"/>
    </row>
    <row r="7855" spans="1:2" x14ac:dyDescent="0.25">
      <c r="A7855" s="2"/>
      <c r="B7855" s="2"/>
    </row>
    <row r="7856" spans="1:2" x14ac:dyDescent="0.25">
      <c r="A7856" s="2"/>
      <c r="B7856" s="2"/>
    </row>
    <row r="7857" spans="1:2" x14ac:dyDescent="0.25">
      <c r="A7857" s="2"/>
      <c r="B7857" s="2"/>
    </row>
    <row r="7858" spans="1:2" x14ac:dyDescent="0.25">
      <c r="A7858" s="2"/>
      <c r="B7858" s="2"/>
    </row>
    <row r="7859" spans="1:2" x14ac:dyDescent="0.25">
      <c r="A7859" s="2"/>
      <c r="B7859" s="2"/>
    </row>
    <row r="7860" spans="1:2" x14ac:dyDescent="0.25">
      <c r="A7860" s="2"/>
      <c r="B7860" s="2"/>
    </row>
    <row r="7861" spans="1:2" x14ac:dyDescent="0.25">
      <c r="A7861" s="2"/>
      <c r="B7861" s="2"/>
    </row>
    <row r="7862" spans="1:2" x14ac:dyDescent="0.25">
      <c r="A7862" s="2"/>
      <c r="B7862" s="2"/>
    </row>
    <row r="7863" spans="1:2" x14ac:dyDescent="0.25">
      <c r="A7863" s="2"/>
      <c r="B7863" s="2"/>
    </row>
    <row r="7864" spans="1:2" x14ac:dyDescent="0.25">
      <c r="A7864" s="2"/>
      <c r="B7864" s="2"/>
    </row>
    <row r="7865" spans="1:2" x14ac:dyDescent="0.25">
      <c r="A7865" s="2"/>
      <c r="B7865" s="2"/>
    </row>
    <row r="7866" spans="1:2" x14ac:dyDescent="0.25">
      <c r="A7866" s="2"/>
      <c r="B7866" s="2"/>
    </row>
    <row r="7867" spans="1:2" x14ac:dyDescent="0.25">
      <c r="A7867" s="2"/>
      <c r="B7867" s="2"/>
    </row>
    <row r="7868" spans="1:2" x14ac:dyDescent="0.25">
      <c r="A7868" s="2"/>
      <c r="B7868" s="2"/>
    </row>
    <row r="7869" spans="1:2" x14ac:dyDescent="0.25">
      <c r="A7869" s="2"/>
      <c r="B7869" s="2"/>
    </row>
    <row r="7870" spans="1:2" x14ac:dyDescent="0.25">
      <c r="A7870" s="2"/>
      <c r="B7870" s="2"/>
    </row>
    <row r="7871" spans="1:2" x14ac:dyDescent="0.25">
      <c r="A7871" s="2"/>
      <c r="B7871" s="2"/>
    </row>
    <row r="7872" spans="1:2" x14ac:dyDescent="0.25">
      <c r="A7872" s="2"/>
      <c r="B7872" s="2"/>
    </row>
    <row r="7873" spans="1:2" x14ac:dyDescent="0.25">
      <c r="A7873" s="2"/>
      <c r="B7873" s="2"/>
    </row>
    <row r="7874" spans="1:2" x14ac:dyDescent="0.25">
      <c r="A7874" s="2"/>
      <c r="B7874" s="2"/>
    </row>
    <row r="7875" spans="1:2" x14ac:dyDescent="0.25">
      <c r="A7875" s="2"/>
      <c r="B7875" s="2"/>
    </row>
    <row r="7876" spans="1:2" x14ac:dyDescent="0.25">
      <c r="A7876" s="2"/>
      <c r="B7876" s="2"/>
    </row>
    <row r="7877" spans="1:2" x14ac:dyDescent="0.25">
      <c r="A7877" s="2"/>
      <c r="B7877" s="2"/>
    </row>
    <row r="7878" spans="1:2" x14ac:dyDescent="0.25">
      <c r="A7878" s="2"/>
      <c r="B7878" s="2"/>
    </row>
    <row r="7879" spans="1:2" x14ac:dyDescent="0.25">
      <c r="A7879" s="2"/>
      <c r="B7879" s="2"/>
    </row>
    <row r="7880" spans="1:2" x14ac:dyDescent="0.25">
      <c r="A7880" s="2"/>
      <c r="B7880" s="2"/>
    </row>
    <row r="7881" spans="1:2" x14ac:dyDescent="0.25">
      <c r="A7881" s="2"/>
      <c r="B7881" s="2"/>
    </row>
    <row r="7882" spans="1:2" x14ac:dyDescent="0.25">
      <c r="A7882" s="2"/>
      <c r="B7882" s="2"/>
    </row>
    <row r="7883" spans="1:2" x14ac:dyDescent="0.25">
      <c r="A7883" s="2"/>
      <c r="B7883" s="2"/>
    </row>
    <row r="7884" spans="1:2" x14ac:dyDescent="0.25">
      <c r="A7884" s="2"/>
      <c r="B7884" s="2"/>
    </row>
    <row r="7885" spans="1:2" x14ac:dyDescent="0.25">
      <c r="A7885" s="2"/>
      <c r="B7885" s="2"/>
    </row>
    <row r="7886" spans="1:2" x14ac:dyDescent="0.25">
      <c r="A7886" s="2"/>
      <c r="B7886" s="2"/>
    </row>
    <row r="7887" spans="1:2" x14ac:dyDescent="0.25">
      <c r="A7887" s="2"/>
      <c r="B7887" s="2"/>
    </row>
    <row r="7888" spans="1:2" x14ac:dyDescent="0.25">
      <c r="A7888" s="2"/>
      <c r="B7888" s="2"/>
    </row>
    <row r="7889" spans="1:2" x14ac:dyDescent="0.25">
      <c r="A7889" s="2"/>
      <c r="B7889" s="2"/>
    </row>
    <row r="7890" spans="1:2" x14ac:dyDescent="0.25">
      <c r="A7890" s="2"/>
      <c r="B7890" s="2"/>
    </row>
    <row r="7891" spans="1:2" x14ac:dyDescent="0.25">
      <c r="A7891" s="2"/>
      <c r="B7891" s="2"/>
    </row>
    <row r="7892" spans="1:2" x14ac:dyDescent="0.25">
      <c r="A7892" s="2"/>
      <c r="B7892" s="2"/>
    </row>
    <row r="7893" spans="1:2" x14ac:dyDescent="0.25">
      <c r="A7893" s="2"/>
      <c r="B7893" s="2"/>
    </row>
    <row r="7894" spans="1:2" x14ac:dyDescent="0.25">
      <c r="A7894" s="2"/>
      <c r="B7894" s="2"/>
    </row>
    <row r="7895" spans="1:2" x14ac:dyDescent="0.25">
      <c r="A7895" s="2"/>
      <c r="B7895" s="2"/>
    </row>
    <row r="7896" spans="1:2" x14ac:dyDescent="0.25">
      <c r="A7896" s="2"/>
      <c r="B7896" s="2"/>
    </row>
    <row r="7897" spans="1:2" x14ac:dyDescent="0.25">
      <c r="A7897" s="2"/>
      <c r="B7897" s="2"/>
    </row>
    <row r="7898" spans="1:2" x14ac:dyDescent="0.25">
      <c r="A7898" s="2"/>
      <c r="B7898" s="2"/>
    </row>
    <row r="7899" spans="1:2" x14ac:dyDescent="0.25">
      <c r="A7899" s="2"/>
      <c r="B7899" s="2"/>
    </row>
    <row r="7900" spans="1:2" x14ac:dyDescent="0.25">
      <c r="A7900" s="2"/>
      <c r="B7900" s="2"/>
    </row>
    <row r="7901" spans="1:2" x14ac:dyDescent="0.25">
      <c r="A7901" s="2"/>
      <c r="B7901" s="2"/>
    </row>
    <row r="7902" spans="1:2" x14ac:dyDescent="0.25">
      <c r="A7902" s="2"/>
      <c r="B7902" s="2"/>
    </row>
    <row r="7903" spans="1:2" x14ac:dyDescent="0.25">
      <c r="A7903" s="2"/>
      <c r="B7903" s="2"/>
    </row>
    <row r="7904" spans="1:2" x14ac:dyDescent="0.25">
      <c r="A7904" s="2"/>
      <c r="B7904" s="2"/>
    </row>
    <row r="7905" spans="1:2" x14ac:dyDescent="0.25">
      <c r="A7905" s="2"/>
      <c r="B7905" s="2"/>
    </row>
    <row r="7906" spans="1:2" x14ac:dyDescent="0.25">
      <c r="A7906" s="2"/>
      <c r="B7906" s="2"/>
    </row>
    <row r="7907" spans="1:2" x14ac:dyDescent="0.25">
      <c r="A7907" s="2"/>
      <c r="B7907" s="2"/>
    </row>
    <row r="7908" spans="1:2" x14ac:dyDescent="0.25">
      <c r="A7908" s="2"/>
      <c r="B7908" s="2"/>
    </row>
    <row r="7909" spans="1:2" x14ac:dyDescent="0.25">
      <c r="A7909" s="2"/>
      <c r="B7909" s="2"/>
    </row>
    <row r="7910" spans="1:2" x14ac:dyDescent="0.25">
      <c r="A7910" s="2"/>
      <c r="B7910" s="2"/>
    </row>
    <row r="7911" spans="1:2" x14ac:dyDescent="0.25">
      <c r="A7911" s="2"/>
      <c r="B7911" s="2"/>
    </row>
    <row r="7912" spans="1:2" x14ac:dyDescent="0.25">
      <c r="A7912" s="2"/>
      <c r="B7912" s="2"/>
    </row>
    <row r="7913" spans="1:2" x14ac:dyDescent="0.25">
      <c r="A7913" s="2"/>
      <c r="B7913" s="2"/>
    </row>
    <row r="7914" spans="1:2" x14ac:dyDescent="0.25">
      <c r="A7914" s="2"/>
      <c r="B7914" s="2"/>
    </row>
    <row r="7915" spans="1:2" x14ac:dyDescent="0.25">
      <c r="A7915" s="2"/>
      <c r="B7915" s="2"/>
    </row>
    <row r="7916" spans="1:2" x14ac:dyDescent="0.25">
      <c r="A7916" s="2"/>
      <c r="B7916" s="2"/>
    </row>
    <row r="7917" spans="1:2" x14ac:dyDescent="0.25">
      <c r="A7917" s="2"/>
      <c r="B7917" s="2"/>
    </row>
    <row r="7918" spans="1:2" x14ac:dyDescent="0.25">
      <c r="A7918" s="2"/>
      <c r="B7918" s="2"/>
    </row>
    <row r="7919" spans="1:2" x14ac:dyDescent="0.25">
      <c r="A7919" s="2"/>
      <c r="B7919" s="2"/>
    </row>
    <row r="7920" spans="1:2" x14ac:dyDescent="0.25">
      <c r="A7920" s="2"/>
      <c r="B7920" s="2"/>
    </row>
    <row r="7921" spans="1:2" x14ac:dyDescent="0.25">
      <c r="A7921" s="2"/>
      <c r="B7921" s="2"/>
    </row>
    <row r="7922" spans="1:2" x14ac:dyDescent="0.25">
      <c r="A7922" s="2"/>
      <c r="B7922" s="2"/>
    </row>
    <row r="7923" spans="1:2" x14ac:dyDescent="0.25">
      <c r="A7923" s="2"/>
      <c r="B7923" s="2"/>
    </row>
    <row r="7924" spans="1:2" x14ac:dyDescent="0.25">
      <c r="A7924" s="2"/>
      <c r="B7924" s="2"/>
    </row>
    <row r="7925" spans="1:2" x14ac:dyDescent="0.25">
      <c r="A7925" s="2"/>
      <c r="B7925" s="2"/>
    </row>
    <row r="7926" spans="1:2" x14ac:dyDescent="0.25">
      <c r="A7926" s="2"/>
      <c r="B7926" s="2"/>
    </row>
    <row r="7927" spans="1:2" x14ac:dyDescent="0.25">
      <c r="A7927" s="2"/>
      <c r="B7927" s="2"/>
    </row>
    <row r="7928" spans="1:2" x14ac:dyDescent="0.25">
      <c r="A7928" s="2"/>
      <c r="B7928" s="2"/>
    </row>
    <row r="7929" spans="1:2" x14ac:dyDescent="0.25">
      <c r="A7929" s="2"/>
      <c r="B7929" s="2"/>
    </row>
    <row r="7930" spans="1:2" x14ac:dyDescent="0.25">
      <c r="A7930" s="2"/>
      <c r="B7930" s="2"/>
    </row>
    <row r="7931" spans="1:2" x14ac:dyDescent="0.25">
      <c r="A7931" s="2"/>
      <c r="B7931" s="2"/>
    </row>
    <row r="7932" spans="1:2" x14ac:dyDescent="0.25">
      <c r="A7932" s="2"/>
      <c r="B7932" s="2"/>
    </row>
    <row r="7933" spans="1:2" x14ac:dyDescent="0.25">
      <c r="A7933" s="2"/>
      <c r="B7933" s="2"/>
    </row>
    <row r="7934" spans="1:2" x14ac:dyDescent="0.25">
      <c r="A7934" s="2"/>
      <c r="B7934" s="2"/>
    </row>
    <row r="7935" spans="1:2" x14ac:dyDescent="0.25">
      <c r="A7935" s="2"/>
      <c r="B7935" s="2"/>
    </row>
    <row r="7936" spans="1:2" x14ac:dyDescent="0.25">
      <c r="A7936" s="2"/>
      <c r="B7936" s="2"/>
    </row>
    <row r="7937" spans="1:2" x14ac:dyDescent="0.25">
      <c r="A7937" s="2"/>
      <c r="B7937" s="2"/>
    </row>
    <row r="7938" spans="1:2" x14ac:dyDescent="0.25">
      <c r="A7938" s="2"/>
      <c r="B7938" s="2"/>
    </row>
    <row r="7939" spans="1:2" x14ac:dyDescent="0.25">
      <c r="A7939" s="2"/>
      <c r="B7939" s="2"/>
    </row>
    <row r="7940" spans="1:2" x14ac:dyDescent="0.25">
      <c r="A7940" s="2"/>
      <c r="B7940" s="2"/>
    </row>
    <row r="7941" spans="1:2" x14ac:dyDescent="0.25">
      <c r="A7941" s="2"/>
      <c r="B7941" s="2"/>
    </row>
    <row r="7942" spans="1:2" x14ac:dyDescent="0.25">
      <c r="A7942" s="2"/>
      <c r="B7942" s="2"/>
    </row>
    <row r="7943" spans="1:2" x14ac:dyDescent="0.25">
      <c r="A7943" s="2"/>
      <c r="B7943" s="2"/>
    </row>
    <row r="7944" spans="1:2" x14ac:dyDescent="0.25">
      <c r="A7944" s="2"/>
      <c r="B7944" s="2"/>
    </row>
    <row r="7945" spans="1:2" x14ac:dyDescent="0.25">
      <c r="A7945" s="2"/>
      <c r="B7945" s="2"/>
    </row>
    <row r="7946" spans="1:2" x14ac:dyDescent="0.25">
      <c r="A7946" s="2"/>
      <c r="B7946" s="2"/>
    </row>
    <row r="7947" spans="1:2" x14ac:dyDescent="0.25">
      <c r="A7947" s="2"/>
      <c r="B7947" s="2"/>
    </row>
    <row r="7948" spans="1:2" x14ac:dyDescent="0.25">
      <c r="A7948" s="2"/>
      <c r="B7948" s="2"/>
    </row>
    <row r="7949" spans="1:2" x14ac:dyDescent="0.25">
      <c r="A7949" s="2"/>
      <c r="B7949" s="2"/>
    </row>
    <row r="7950" spans="1:2" x14ac:dyDescent="0.25">
      <c r="A7950" s="2"/>
      <c r="B7950" s="2"/>
    </row>
    <row r="7951" spans="1:2" x14ac:dyDescent="0.25">
      <c r="A7951" s="2"/>
      <c r="B7951" s="2"/>
    </row>
    <row r="7952" spans="1:2" x14ac:dyDescent="0.25">
      <c r="A7952" s="2"/>
      <c r="B7952" s="2"/>
    </row>
    <row r="7953" spans="1:2" x14ac:dyDescent="0.25">
      <c r="A7953" s="2"/>
      <c r="B7953" s="2"/>
    </row>
    <row r="7954" spans="1:2" x14ac:dyDescent="0.25">
      <c r="A7954" s="2"/>
      <c r="B7954" s="2"/>
    </row>
    <row r="7955" spans="1:2" x14ac:dyDescent="0.25">
      <c r="A7955" s="2"/>
      <c r="B7955" s="2"/>
    </row>
    <row r="7956" spans="1:2" x14ac:dyDescent="0.25">
      <c r="A7956" s="2"/>
      <c r="B7956" s="2"/>
    </row>
    <row r="7957" spans="1:2" x14ac:dyDescent="0.25">
      <c r="A7957" s="2"/>
      <c r="B7957" s="2"/>
    </row>
    <row r="7958" spans="1:2" x14ac:dyDescent="0.25">
      <c r="A7958" s="2"/>
      <c r="B7958" s="2"/>
    </row>
    <row r="7959" spans="1:2" x14ac:dyDescent="0.25">
      <c r="A7959" s="2"/>
      <c r="B7959" s="2"/>
    </row>
    <row r="7960" spans="1:2" x14ac:dyDescent="0.25">
      <c r="A7960" s="2"/>
      <c r="B7960" s="2"/>
    </row>
    <row r="7961" spans="1:2" x14ac:dyDescent="0.25">
      <c r="A7961" s="2"/>
      <c r="B7961" s="2"/>
    </row>
    <row r="7962" spans="1:2" x14ac:dyDescent="0.25">
      <c r="A7962" s="2"/>
      <c r="B7962" s="2"/>
    </row>
    <row r="7963" spans="1:2" x14ac:dyDescent="0.25">
      <c r="A7963" s="2"/>
      <c r="B7963" s="2"/>
    </row>
    <row r="7964" spans="1:2" x14ac:dyDescent="0.25">
      <c r="A7964" s="2"/>
      <c r="B7964" s="2"/>
    </row>
    <row r="7965" spans="1:2" x14ac:dyDescent="0.25">
      <c r="A7965" s="2"/>
      <c r="B7965" s="2"/>
    </row>
    <row r="7966" spans="1:2" x14ac:dyDescent="0.25">
      <c r="A7966" s="2"/>
      <c r="B7966" s="2"/>
    </row>
    <row r="7967" spans="1:2" x14ac:dyDescent="0.25">
      <c r="A7967" s="2"/>
      <c r="B7967" s="2"/>
    </row>
    <row r="7968" spans="1:2" x14ac:dyDescent="0.25">
      <c r="A7968" s="2"/>
      <c r="B7968" s="2"/>
    </row>
    <row r="7969" spans="1:2" x14ac:dyDescent="0.25">
      <c r="A7969" s="2"/>
      <c r="B7969" s="2"/>
    </row>
    <row r="7970" spans="1:2" x14ac:dyDescent="0.25">
      <c r="A7970" s="2"/>
      <c r="B7970" s="2"/>
    </row>
    <row r="7971" spans="1:2" x14ac:dyDescent="0.25">
      <c r="A7971" s="2"/>
      <c r="B7971" s="2"/>
    </row>
    <row r="7972" spans="1:2" x14ac:dyDescent="0.25">
      <c r="A7972" s="2"/>
      <c r="B7972" s="2"/>
    </row>
    <row r="7973" spans="1:2" x14ac:dyDescent="0.25">
      <c r="A7973" s="2"/>
      <c r="B7973" s="2"/>
    </row>
    <row r="7974" spans="1:2" x14ac:dyDescent="0.25">
      <c r="A7974" s="2"/>
      <c r="B7974" s="2"/>
    </row>
    <row r="7975" spans="1:2" x14ac:dyDescent="0.25">
      <c r="A7975" s="2"/>
      <c r="B7975" s="2"/>
    </row>
    <row r="7976" spans="1:2" x14ac:dyDescent="0.25">
      <c r="A7976" s="2"/>
      <c r="B7976" s="2"/>
    </row>
    <row r="7977" spans="1:2" x14ac:dyDescent="0.25">
      <c r="A7977" s="2"/>
      <c r="B7977" s="2"/>
    </row>
    <row r="7978" spans="1:2" x14ac:dyDescent="0.25">
      <c r="A7978" s="2"/>
      <c r="B7978" s="2"/>
    </row>
    <row r="7979" spans="1:2" x14ac:dyDescent="0.25">
      <c r="A7979" s="2"/>
      <c r="B7979" s="2"/>
    </row>
    <row r="7980" spans="1:2" x14ac:dyDescent="0.25">
      <c r="A7980" s="2"/>
      <c r="B7980" s="2"/>
    </row>
    <row r="7981" spans="1:2" x14ac:dyDescent="0.25">
      <c r="A7981" s="2"/>
      <c r="B7981" s="2"/>
    </row>
    <row r="7982" spans="1:2" x14ac:dyDescent="0.25">
      <c r="A7982" s="2"/>
      <c r="B7982" s="2"/>
    </row>
    <row r="7983" spans="1:2" x14ac:dyDescent="0.25">
      <c r="A7983" s="2"/>
      <c r="B7983" s="2"/>
    </row>
    <row r="7984" spans="1:2" x14ac:dyDescent="0.25">
      <c r="A7984" s="2"/>
      <c r="B7984" s="2"/>
    </row>
    <row r="7985" spans="1:2" x14ac:dyDescent="0.25">
      <c r="A7985" s="2"/>
      <c r="B7985" s="2"/>
    </row>
    <row r="7986" spans="1:2" x14ac:dyDescent="0.25">
      <c r="A7986" s="2"/>
      <c r="B7986" s="2"/>
    </row>
    <row r="7987" spans="1:2" x14ac:dyDescent="0.25">
      <c r="A7987" s="2"/>
      <c r="B7987" s="2"/>
    </row>
    <row r="7988" spans="1:2" x14ac:dyDescent="0.25">
      <c r="A7988" s="2"/>
      <c r="B7988" s="2"/>
    </row>
    <row r="7989" spans="1:2" x14ac:dyDescent="0.25">
      <c r="A7989" s="2"/>
      <c r="B7989" s="2"/>
    </row>
    <row r="7990" spans="1:2" x14ac:dyDescent="0.25">
      <c r="A7990" s="2"/>
      <c r="B7990" s="2"/>
    </row>
    <row r="7991" spans="1:2" x14ac:dyDescent="0.25">
      <c r="A7991" s="2"/>
      <c r="B7991" s="2"/>
    </row>
    <row r="7992" spans="1:2" x14ac:dyDescent="0.25">
      <c r="A7992" s="2"/>
      <c r="B7992" s="2"/>
    </row>
    <row r="7993" spans="1:2" x14ac:dyDescent="0.25">
      <c r="A7993" s="2"/>
      <c r="B7993" s="2"/>
    </row>
    <row r="7994" spans="1:2" x14ac:dyDescent="0.25">
      <c r="A7994" s="2"/>
      <c r="B7994" s="2"/>
    </row>
    <row r="7995" spans="1:2" x14ac:dyDescent="0.25">
      <c r="A7995" s="2"/>
      <c r="B7995" s="2"/>
    </row>
    <row r="7996" spans="1:2" x14ac:dyDescent="0.25">
      <c r="A7996" s="2"/>
      <c r="B7996" s="2"/>
    </row>
    <row r="7997" spans="1:2" x14ac:dyDescent="0.25">
      <c r="A7997" s="2"/>
      <c r="B7997" s="2"/>
    </row>
    <row r="7998" spans="1:2" x14ac:dyDescent="0.25">
      <c r="A7998" s="2"/>
      <c r="B7998" s="2"/>
    </row>
    <row r="7999" spans="1:2" x14ac:dyDescent="0.25">
      <c r="A7999" s="2"/>
      <c r="B7999" s="2"/>
    </row>
    <row r="8000" spans="1:2" x14ac:dyDescent="0.25">
      <c r="A8000" s="2"/>
      <c r="B8000" s="2"/>
    </row>
    <row r="8001" spans="1:2" x14ac:dyDescent="0.25">
      <c r="A8001" s="2"/>
      <c r="B8001" s="2"/>
    </row>
    <row r="8002" spans="1:2" x14ac:dyDescent="0.25">
      <c r="A8002" s="2"/>
      <c r="B8002" s="2"/>
    </row>
    <row r="8003" spans="1:2" x14ac:dyDescent="0.25">
      <c r="A8003" s="2"/>
      <c r="B8003" s="2"/>
    </row>
    <row r="8004" spans="1:2" x14ac:dyDescent="0.25">
      <c r="A8004" s="2"/>
      <c r="B8004" s="2"/>
    </row>
    <row r="8005" spans="1:2" x14ac:dyDescent="0.25">
      <c r="A8005" s="2"/>
      <c r="B8005" s="2"/>
    </row>
    <row r="8006" spans="1:2" x14ac:dyDescent="0.25">
      <c r="A8006" s="2"/>
      <c r="B8006" s="2"/>
    </row>
    <row r="8007" spans="1:2" x14ac:dyDescent="0.25">
      <c r="A8007" s="2"/>
      <c r="B8007" s="2"/>
    </row>
    <row r="8008" spans="1:2" x14ac:dyDescent="0.25">
      <c r="A8008" s="2"/>
      <c r="B8008" s="2"/>
    </row>
    <row r="8009" spans="1:2" x14ac:dyDescent="0.25">
      <c r="A8009" s="2"/>
      <c r="B8009" s="2"/>
    </row>
    <row r="8010" spans="1:2" x14ac:dyDescent="0.25">
      <c r="A8010" s="2"/>
      <c r="B8010" s="2"/>
    </row>
    <row r="8011" spans="1:2" x14ac:dyDescent="0.25">
      <c r="A8011" s="2"/>
      <c r="B8011" s="2"/>
    </row>
    <row r="8012" spans="1:2" x14ac:dyDescent="0.25">
      <c r="A8012" s="2"/>
      <c r="B8012" s="2"/>
    </row>
    <row r="8013" spans="1:2" x14ac:dyDescent="0.25">
      <c r="A8013" s="2"/>
      <c r="B8013" s="2"/>
    </row>
    <row r="8014" spans="1:2" x14ac:dyDescent="0.25">
      <c r="A8014" s="2"/>
      <c r="B8014" s="2"/>
    </row>
    <row r="8015" spans="1:2" x14ac:dyDescent="0.25">
      <c r="A8015" s="2"/>
      <c r="B8015" s="2"/>
    </row>
    <row r="8016" spans="1:2" x14ac:dyDescent="0.25">
      <c r="A8016" s="2"/>
      <c r="B8016" s="2"/>
    </row>
    <row r="8017" spans="1:2" x14ac:dyDescent="0.25">
      <c r="A8017" s="2"/>
      <c r="B8017" s="2"/>
    </row>
    <row r="8018" spans="1:2" x14ac:dyDescent="0.25">
      <c r="A8018" s="2"/>
      <c r="B8018" s="2"/>
    </row>
    <row r="8019" spans="1:2" x14ac:dyDescent="0.25">
      <c r="A8019" s="2"/>
      <c r="B8019" s="2"/>
    </row>
    <row r="8020" spans="1:2" x14ac:dyDescent="0.25">
      <c r="A8020" s="2"/>
      <c r="B8020" s="2"/>
    </row>
    <row r="8021" spans="1:2" x14ac:dyDescent="0.25">
      <c r="A8021" s="2"/>
      <c r="B8021" s="2"/>
    </row>
    <row r="8022" spans="1:2" x14ac:dyDescent="0.25">
      <c r="A8022" s="2"/>
      <c r="B8022" s="2"/>
    </row>
    <row r="8023" spans="1:2" x14ac:dyDescent="0.25">
      <c r="A8023" s="2"/>
      <c r="B8023" s="2"/>
    </row>
    <row r="8024" spans="1:2" x14ac:dyDescent="0.25">
      <c r="A8024" s="2"/>
      <c r="B8024" s="2"/>
    </row>
    <row r="8025" spans="1:2" x14ac:dyDescent="0.25">
      <c r="A8025" s="2"/>
      <c r="B8025" s="2"/>
    </row>
    <row r="8026" spans="1:2" x14ac:dyDescent="0.25">
      <c r="A8026" s="2"/>
      <c r="B8026" s="2"/>
    </row>
    <row r="8027" spans="1:2" x14ac:dyDescent="0.25">
      <c r="A8027" s="2"/>
      <c r="B8027" s="2"/>
    </row>
    <row r="8028" spans="1:2" x14ac:dyDescent="0.25">
      <c r="A8028" s="2"/>
      <c r="B8028" s="2"/>
    </row>
    <row r="8029" spans="1:2" x14ac:dyDescent="0.25">
      <c r="A8029" s="2"/>
      <c r="B8029" s="2"/>
    </row>
    <row r="8030" spans="1:2" x14ac:dyDescent="0.25">
      <c r="A8030" s="2"/>
      <c r="B8030" s="2"/>
    </row>
    <row r="8031" spans="1:2" x14ac:dyDescent="0.25">
      <c r="A8031" s="2"/>
      <c r="B8031" s="2"/>
    </row>
    <row r="8032" spans="1:2" x14ac:dyDescent="0.25">
      <c r="A8032" s="2"/>
      <c r="B8032" s="2"/>
    </row>
    <row r="8033" spans="1:2" x14ac:dyDescent="0.25">
      <c r="A8033" s="2"/>
      <c r="B8033" s="2"/>
    </row>
    <row r="8034" spans="1:2" x14ac:dyDescent="0.25">
      <c r="A8034" s="2"/>
      <c r="B8034" s="2"/>
    </row>
    <row r="8035" spans="1:2" x14ac:dyDescent="0.25">
      <c r="A8035" s="2"/>
      <c r="B8035" s="2"/>
    </row>
    <row r="8036" spans="1:2" x14ac:dyDescent="0.25">
      <c r="A8036" s="2"/>
      <c r="B8036" s="2"/>
    </row>
    <row r="8037" spans="1:2" x14ac:dyDescent="0.25">
      <c r="A8037" s="2"/>
      <c r="B8037" s="2"/>
    </row>
    <row r="8038" spans="1:2" x14ac:dyDescent="0.25">
      <c r="A8038" s="2"/>
      <c r="B8038" s="2"/>
    </row>
    <row r="8039" spans="1:2" x14ac:dyDescent="0.25">
      <c r="A8039" s="2"/>
      <c r="B8039" s="2"/>
    </row>
    <row r="8040" spans="1:2" x14ac:dyDescent="0.25">
      <c r="A8040" s="2"/>
      <c r="B8040" s="2"/>
    </row>
    <row r="8041" spans="1:2" x14ac:dyDescent="0.25">
      <c r="A8041" s="2"/>
      <c r="B8041" s="2"/>
    </row>
    <row r="8042" spans="1:2" x14ac:dyDescent="0.25">
      <c r="A8042" s="2"/>
      <c r="B8042" s="2"/>
    </row>
    <row r="8043" spans="1:2" x14ac:dyDescent="0.25">
      <c r="A8043" s="2"/>
      <c r="B8043" s="2"/>
    </row>
    <row r="8044" spans="1:2" x14ac:dyDescent="0.25">
      <c r="A8044" s="2"/>
      <c r="B8044" s="2"/>
    </row>
    <row r="8045" spans="1:2" x14ac:dyDescent="0.25">
      <c r="A8045" s="2"/>
      <c r="B8045" s="2"/>
    </row>
    <row r="8046" spans="1:2" x14ac:dyDescent="0.25">
      <c r="A8046" s="2"/>
      <c r="B8046" s="2"/>
    </row>
    <row r="8047" spans="1:2" x14ac:dyDescent="0.25">
      <c r="A8047" s="2"/>
      <c r="B8047" s="2"/>
    </row>
    <row r="8048" spans="1:2" x14ac:dyDescent="0.25">
      <c r="A8048" s="2"/>
      <c r="B8048" s="2"/>
    </row>
    <row r="8049" spans="1:2" x14ac:dyDescent="0.25">
      <c r="A8049" s="2"/>
      <c r="B8049" s="2"/>
    </row>
    <row r="8050" spans="1:2" x14ac:dyDescent="0.25">
      <c r="A8050" s="2"/>
      <c r="B8050" s="2"/>
    </row>
    <row r="8051" spans="1:2" x14ac:dyDescent="0.25">
      <c r="A8051" s="2"/>
      <c r="B8051" s="2"/>
    </row>
    <row r="8052" spans="1:2" x14ac:dyDescent="0.25">
      <c r="A8052" s="2"/>
      <c r="B8052" s="2"/>
    </row>
    <row r="8053" spans="1:2" x14ac:dyDescent="0.25">
      <c r="A8053" s="2"/>
      <c r="B8053" s="2"/>
    </row>
    <row r="8054" spans="1:2" x14ac:dyDescent="0.25">
      <c r="A8054" s="2"/>
      <c r="B8054" s="2"/>
    </row>
    <row r="8055" spans="1:2" x14ac:dyDescent="0.25">
      <c r="A8055" s="2"/>
      <c r="B8055" s="2"/>
    </row>
    <row r="8056" spans="1:2" x14ac:dyDescent="0.25">
      <c r="A8056" s="2"/>
      <c r="B8056" s="2"/>
    </row>
    <row r="8057" spans="1:2" x14ac:dyDescent="0.25">
      <c r="A8057" s="2"/>
      <c r="B8057" s="2"/>
    </row>
    <row r="8058" spans="1:2" x14ac:dyDescent="0.25">
      <c r="A8058" s="2"/>
      <c r="B8058" s="2"/>
    </row>
    <row r="8059" spans="1:2" x14ac:dyDescent="0.25">
      <c r="A8059" s="2"/>
      <c r="B8059" s="2"/>
    </row>
    <row r="8060" spans="1:2" x14ac:dyDescent="0.25">
      <c r="A8060" s="2"/>
      <c r="B8060" s="2"/>
    </row>
    <row r="8061" spans="1:2" x14ac:dyDescent="0.25">
      <c r="A8061" s="2"/>
      <c r="B8061" s="2"/>
    </row>
    <row r="8062" spans="1:2" x14ac:dyDescent="0.25">
      <c r="A8062" s="2"/>
      <c r="B8062" s="2"/>
    </row>
    <row r="8063" spans="1:2" x14ac:dyDescent="0.25">
      <c r="A8063" s="2"/>
      <c r="B8063" s="2"/>
    </row>
    <row r="8064" spans="1:2" x14ac:dyDescent="0.25">
      <c r="A8064" s="2"/>
      <c r="B8064" s="2"/>
    </row>
    <row r="8065" spans="1:2" x14ac:dyDescent="0.25">
      <c r="A8065" s="2"/>
      <c r="B8065" s="2"/>
    </row>
    <row r="8066" spans="1:2" x14ac:dyDescent="0.25">
      <c r="A8066" s="2"/>
      <c r="B8066" s="2"/>
    </row>
    <row r="8067" spans="1:2" x14ac:dyDescent="0.25">
      <c r="A8067" s="2"/>
      <c r="B8067" s="2"/>
    </row>
    <row r="8068" spans="1:2" x14ac:dyDescent="0.25">
      <c r="A8068" s="2"/>
      <c r="B8068" s="2"/>
    </row>
    <row r="8069" spans="1:2" x14ac:dyDescent="0.25">
      <c r="A8069" s="2"/>
      <c r="B8069" s="2"/>
    </row>
    <row r="8070" spans="1:2" x14ac:dyDescent="0.25">
      <c r="A8070" s="2"/>
      <c r="B8070" s="2"/>
    </row>
    <row r="8071" spans="1:2" x14ac:dyDescent="0.25">
      <c r="A8071" s="2"/>
      <c r="B8071" s="2"/>
    </row>
    <row r="8072" spans="1:2" x14ac:dyDescent="0.25">
      <c r="A8072" s="2"/>
      <c r="B8072" s="2"/>
    </row>
    <row r="8073" spans="1:2" x14ac:dyDescent="0.25">
      <c r="A8073" s="2"/>
      <c r="B8073" s="2"/>
    </row>
    <row r="8074" spans="1:2" x14ac:dyDescent="0.25">
      <c r="A8074" s="2"/>
      <c r="B8074" s="2"/>
    </row>
    <row r="8075" spans="1:2" x14ac:dyDescent="0.25">
      <c r="A8075" s="2"/>
      <c r="B8075" s="2"/>
    </row>
    <row r="8076" spans="1:2" x14ac:dyDescent="0.25">
      <c r="A8076" s="2"/>
      <c r="B8076" s="2"/>
    </row>
    <row r="8077" spans="1:2" x14ac:dyDescent="0.25">
      <c r="A8077" s="2"/>
      <c r="B8077" s="2"/>
    </row>
    <row r="8078" spans="1:2" x14ac:dyDescent="0.25">
      <c r="A8078" s="2"/>
      <c r="B8078" s="2"/>
    </row>
    <row r="8079" spans="1:2" x14ac:dyDescent="0.25">
      <c r="A8079" s="2"/>
      <c r="B8079" s="2"/>
    </row>
    <row r="8080" spans="1:2" x14ac:dyDescent="0.25">
      <c r="A8080" s="2"/>
      <c r="B8080" s="2"/>
    </row>
    <row r="8081" spans="1:2" x14ac:dyDescent="0.25">
      <c r="A8081" s="2"/>
      <c r="B8081" s="2"/>
    </row>
    <row r="8082" spans="1:2" x14ac:dyDescent="0.25">
      <c r="A8082" s="2"/>
      <c r="B8082" s="2"/>
    </row>
    <row r="8083" spans="1:2" x14ac:dyDescent="0.25">
      <c r="A8083" s="2"/>
      <c r="B8083" s="2"/>
    </row>
    <row r="8084" spans="1:2" x14ac:dyDescent="0.25">
      <c r="A8084" s="2"/>
      <c r="B8084" s="2"/>
    </row>
    <row r="8085" spans="1:2" x14ac:dyDescent="0.25">
      <c r="A8085" s="2"/>
      <c r="B8085" s="2"/>
    </row>
    <row r="8086" spans="1:2" x14ac:dyDescent="0.25">
      <c r="A8086" s="2"/>
      <c r="B8086" s="2"/>
    </row>
    <row r="8087" spans="1:2" x14ac:dyDescent="0.25">
      <c r="A8087" s="2"/>
      <c r="B8087" s="2"/>
    </row>
    <row r="8088" spans="1:2" x14ac:dyDescent="0.25">
      <c r="A8088" s="2"/>
      <c r="B8088" s="2"/>
    </row>
    <row r="8089" spans="1:2" x14ac:dyDescent="0.25">
      <c r="A8089" s="2"/>
      <c r="B8089" s="2"/>
    </row>
    <row r="8090" spans="1:2" x14ac:dyDescent="0.25">
      <c r="A8090" s="2"/>
      <c r="B8090" s="2"/>
    </row>
    <row r="8091" spans="1:2" x14ac:dyDescent="0.25">
      <c r="A8091" s="2"/>
      <c r="B8091" s="2"/>
    </row>
    <row r="8092" spans="1:2" x14ac:dyDescent="0.25">
      <c r="A8092" s="2"/>
      <c r="B8092" s="2"/>
    </row>
    <row r="8093" spans="1:2" x14ac:dyDescent="0.25">
      <c r="A8093" s="2"/>
      <c r="B8093" s="2"/>
    </row>
    <row r="8094" spans="1:2" x14ac:dyDescent="0.25">
      <c r="A8094" s="2"/>
      <c r="B8094" s="2"/>
    </row>
    <row r="8095" spans="1:2" x14ac:dyDescent="0.25">
      <c r="A8095" s="2"/>
      <c r="B8095" s="2"/>
    </row>
    <row r="8096" spans="1:2" x14ac:dyDescent="0.25">
      <c r="A8096" s="2"/>
      <c r="B8096" s="2"/>
    </row>
    <row r="8097" spans="1:2" x14ac:dyDescent="0.25">
      <c r="A8097" s="2"/>
      <c r="B8097" s="2"/>
    </row>
    <row r="8098" spans="1:2" x14ac:dyDescent="0.25">
      <c r="A8098" s="2"/>
      <c r="B8098" s="2"/>
    </row>
    <row r="8099" spans="1:2" x14ac:dyDescent="0.25">
      <c r="A8099" s="2"/>
      <c r="B8099" s="2"/>
    </row>
    <row r="8100" spans="1:2" x14ac:dyDescent="0.25">
      <c r="A8100" s="2"/>
      <c r="B8100" s="2"/>
    </row>
    <row r="8101" spans="1:2" x14ac:dyDescent="0.25">
      <c r="A8101" s="2"/>
      <c r="B8101" s="2"/>
    </row>
    <row r="8102" spans="1:2" x14ac:dyDescent="0.25">
      <c r="A8102" s="2"/>
      <c r="B8102" s="2"/>
    </row>
    <row r="8103" spans="1:2" x14ac:dyDescent="0.25">
      <c r="A8103" s="2"/>
      <c r="B8103" s="2"/>
    </row>
    <row r="8104" spans="1:2" x14ac:dyDescent="0.25">
      <c r="A8104" s="2"/>
      <c r="B8104" s="2"/>
    </row>
    <row r="8105" spans="1:2" x14ac:dyDescent="0.25">
      <c r="A8105" s="2"/>
      <c r="B8105" s="2"/>
    </row>
    <row r="8106" spans="1:2" x14ac:dyDescent="0.25">
      <c r="A8106" s="2"/>
      <c r="B8106" s="2"/>
    </row>
    <row r="8107" spans="1:2" x14ac:dyDescent="0.25">
      <c r="A8107" s="2"/>
      <c r="B8107" s="2"/>
    </row>
    <row r="8108" spans="1:2" x14ac:dyDescent="0.25">
      <c r="A8108" s="2"/>
      <c r="B8108" s="2"/>
    </row>
    <row r="8109" spans="1:2" x14ac:dyDescent="0.25">
      <c r="A8109" s="2"/>
      <c r="B8109" s="2"/>
    </row>
    <row r="8110" spans="1:2" x14ac:dyDescent="0.25">
      <c r="A8110" s="2"/>
      <c r="B8110" s="2"/>
    </row>
    <row r="8111" spans="1:2" x14ac:dyDescent="0.25">
      <c r="A8111" s="2"/>
      <c r="B8111" s="2"/>
    </row>
    <row r="8112" spans="1:2" x14ac:dyDescent="0.25">
      <c r="A8112" s="2"/>
      <c r="B8112" s="2"/>
    </row>
    <row r="8113" spans="1:2" x14ac:dyDescent="0.25">
      <c r="A8113" s="2"/>
      <c r="B8113" s="2"/>
    </row>
    <row r="8114" spans="1:2" x14ac:dyDescent="0.25">
      <c r="A8114" s="2"/>
      <c r="B8114" s="2"/>
    </row>
    <row r="8115" spans="1:2" x14ac:dyDescent="0.25">
      <c r="A8115" s="2"/>
      <c r="B8115" s="2"/>
    </row>
    <row r="8116" spans="1:2" x14ac:dyDescent="0.25">
      <c r="A8116" s="2"/>
      <c r="B8116" s="2"/>
    </row>
    <row r="8117" spans="1:2" x14ac:dyDescent="0.25">
      <c r="A8117" s="2"/>
      <c r="B8117" s="2"/>
    </row>
    <row r="8118" spans="1:2" x14ac:dyDescent="0.25">
      <c r="A8118" s="2"/>
      <c r="B8118" s="2"/>
    </row>
    <row r="8119" spans="1:2" x14ac:dyDescent="0.25">
      <c r="A8119" s="2"/>
      <c r="B8119" s="2"/>
    </row>
    <row r="8120" spans="1:2" x14ac:dyDescent="0.25">
      <c r="A8120" s="2"/>
      <c r="B8120" s="2"/>
    </row>
    <row r="8121" spans="1:2" x14ac:dyDescent="0.25">
      <c r="A8121" s="2"/>
      <c r="B8121" s="2"/>
    </row>
    <row r="8122" spans="1:2" x14ac:dyDescent="0.25">
      <c r="A8122" s="2"/>
      <c r="B8122" s="2"/>
    </row>
    <row r="8123" spans="1:2" x14ac:dyDescent="0.25">
      <c r="A8123" s="2"/>
      <c r="B8123" s="2"/>
    </row>
    <row r="8124" spans="1:2" x14ac:dyDescent="0.25">
      <c r="A8124" s="2"/>
      <c r="B8124" s="2"/>
    </row>
    <row r="8125" spans="1:2" x14ac:dyDescent="0.25">
      <c r="A8125" s="2"/>
      <c r="B8125" s="2"/>
    </row>
    <row r="8126" spans="1:2" x14ac:dyDescent="0.25">
      <c r="A8126" s="2"/>
      <c r="B8126" s="2"/>
    </row>
    <row r="8127" spans="1:2" x14ac:dyDescent="0.25">
      <c r="A8127" s="2"/>
      <c r="B8127" s="2"/>
    </row>
    <row r="8128" spans="1:2" x14ac:dyDescent="0.25">
      <c r="A8128" s="2"/>
      <c r="B8128" s="2"/>
    </row>
    <row r="8129" spans="1:2" x14ac:dyDescent="0.25">
      <c r="A8129" s="2"/>
      <c r="B8129" s="2"/>
    </row>
    <row r="8130" spans="1:2" x14ac:dyDescent="0.25">
      <c r="A8130" s="2"/>
      <c r="B8130" s="2"/>
    </row>
    <row r="8131" spans="1:2" x14ac:dyDescent="0.25">
      <c r="A8131" s="2"/>
      <c r="B8131" s="2"/>
    </row>
    <row r="8132" spans="1:2" x14ac:dyDescent="0.25">
      <c r="A8132" s="2"/>
      <c r="B8132" s="2"/>
    </row>
    <row r="8133" spans="1:2" x14ac:dyDescent="0.25">
      <c r="A8133" s="2"/>
      <c r="B8133" s="2"/>
    </row>
    <row r="8134" spans="1:2" x14ac:dyDescent="0.25">
      <c r="A8134" s="2"/>
      <c r="B8134" s="2"/>
    </row>
    <row r="8135" spans="1:2" x14ac:dyDescent="0.25">
      <c r="A8135" s="2"/>
      <c r="B8135" s="2"/>
    </row>
    <row r="8136" spans="1:2" x14ac:dyDescent="0.25">
      <c r="A8136" s="2"/>
      <c r="B8136" s="2"/>
    </row>
    <row r="8137" spans="1:2" x14ac:dyDescent="0.25">
      <c r="A8137" s="2"/>
      <c r="B8137" s="2"/>
    </row>
    <row r="8138" spans="1:2" x14ac:dyDescent="0.25">
      <c r="A8138" s="2"/>
      <c r="B8138" s="2"/>
    </row>
    <row r="8139" spans="1:2" x14ac:dyDescent="0.25">
      <c r="A8139" s="2"/>
      <c r="B8139" s="2"/>
    </row>
    <row r="8140" spans="1:2" x14ac:dyDescent="0.25">
      <c r="A8140" s="2"/>
      <c r="B8140" s="2"/>
    </row>
    <row r="8141" spans="1:2" x14ac:dyDescent="0.25">
      <c r="A8141" s="2"/>
      <c r="B8141" s="2"/>
    </row>
    <row r="8142" spans="1:2" x14ac:dyDescent="0.25">
      <c r="A8142" s="2"/>
      <c r="B8142" s="2"/>
    </row>
    <row r="8143" spans="1:2" x14ac:dyDescent="0.25">
      <c r="A8143" s="2"/>
      <c r="B8143" s="2"/>
    </row>
    <row r="8144" spans="1:2" x14ac:dyDescent="0.25">
      <c r="A8144" s="2"/>
      <c r="B8144" s="2"/>
    </row>
    <row r="8145" spans="1:2" x14ac:dyDescent="0.25">
      <c r="A8145" s="2"/>
      <c r="B8145" s="2"/>
    </row>
    <row r="8146" spans="1:2" x14ac:dyDescent="0.25">
      <c r="A8146" s="2"/>
      <c r="B8146" s="2"/>
    </row>
    <row r="8147" spans="1:2" x14ac:dyDescent="0.25">
      <c r="A8147" s="2"/>
      <c r="B8147" s="2"/>
    </row>
    <row r="8148" spans="1:2" x14ac:dyDescent="0.25">
      <c r="A8148" s="2"/>
      <c r="B8148" s="2"/>
    </row>
    <row r="8149" spans="1:2" x14ac:dyDescent="0.25">
      <c r="A8149" s="2"/>
      <c r="B8149" s="2"/>
    </row>
    <row r="8150" spans="1:2" x14ac:dyDescent="0.25">
      <c r="A8150" s="2"/>
      <c r="B8150" s="2"/>
    </row>
    <row r="8151" spans="1:2" x14ac:dyDescent="0.25">
      <c r="A8151" s="2"/>
      <c r="B8151" s="2"/>
    </row>
    <row r="8152" spans="1:2" x14ac:dyDescent="0.25">
      <c r="A8152" s="2"/>
      <c r="B8152" s="2"/>
    </row>
    <row r="8153" spans="1:2" x14ac:dyDescent="0.25">
      <c r="A8153" s="2"/>
      <c r="B8153" s="2"/>
    </row>
    <row r="8154" spans="1:2" x14ac:dyDescent="0.25">
      <c r="A8154" s="2"/>
      <c r="B8154" s="2"/>
    </row>
    <row r="8155" spans="1:2" x14ac:dyDescent="0.25">
      <c r="A8155" s="2"/>
      <c r="B8155" s="2"/>
    </row>
    <row r="8156" spans="1:2" x14ac:dyDescent="0.25">
      <c r="A8156" s="2"/>
      <c r="B8156" s="2"/>
    </row>
    <row r="8157" spans="1:2" x14ac:dyDescent="0.25">
      <c r="A8157" s="2"/>
      <c r="B8157" s="2"/>
    </row>
    <row r="8158" spans="1:2" x14ac:dyDescent="0.25">
      <c r="A8158" s="2"/>
      <c r="B8158" s="2"/>
    </row>
    <row r="8159" spans="1:2" x14ac:dyDescent="0.25">
      <c r="A8159" s="2"/>
      <c r="B8159" s="2"/>
    </row>
    <row r="8160" spans="1:2" x14ac:dyDescent="0.25">
      <c r="A8160" s="2"/>
      <c r="B8160" s="2"/>
    </row>
    <row r="8161" spans="1:2" x14ac:dyDescent="0.25">
      <c r="A8161" s="2"/>
      <c r="B8161" s="2"/>
    </row>
    <row r="8162" spans="1:2" x14ac:dyDescent="0.25">
      <c r="A8162" s="2"/>
      <c r="B8162" s="2"/>
    </row>
    <row r="8163" spans="1:2" x14ac:dyDescent="0.25">
      <c r="A8163" s="2"/>
      <c r="B8163" s="2"/>
    </row>
    <row r="8164" spans="1:2" x14ac:dyDescent="0.25">
      <c r="A8164" s="2"/>
      <c r="B8164" s="2"/>
    </row>
    <row r="8165" spans="1:2" x14ac:dyDescent="0.25">
      <c r="A8165" s="2"/>
      <c r="B8165" s="2"/>
    </row>
    <row r="8166" spans="1:2" x14ac:dyDescent="0.25">
      <c r="A8166" s="2"/>
      <c r="B8166" s="2"/>
    </row>
    <row r="8167" spans="1:2" x14ac:dyDescent="0.25">
      <c r="A8167" s="2"/>
      <c r="B8167" s="2"/>
    </row>
    <row r="8168" spans="1:2" x14ac:dyDescent="0.25">
      <c r="A8168" s="2"/>
      <c r="B8168" s="2"/>
    </row>
    <row r="8169" spans="1:2" x14ac:dyDescent="0.25">
      <c r="A8169" s="2"/>
      <c r="B8169" s="2"/>
    </row>
    <row r="8170" spans="1:2" x14ac:dyDescent="0.25">
      <c r="A8170" s="2"/>
      <c r="B8170" s="2"/>
    </row>
    <row r="8171" spans="1:2" x14ac:dyDescent="0.25">
      <c r="A8171" s="2"/>
      <c r="B8171" s="2"/>
    </row>
    <row r="8172" spans="1:2" x14ac:dyDescent="0.25">
      <c r="A8172" s="2"/>
      <c r="B8172" s="2"/>
    </row>
    <row r="8173" spans="1:2" x14ac:dyDescent="0.25">
      <c r="A8173" s="2"/>
      <c r="B8173" s="2"/>
    </row>
    <row r="8174" spans="1:2" x14ac:dyDescent="0.25">
      <c r="A8174" s="2"/>
      <c r="B8174" s="2"/>
    </row>
    <row r="8175" spans="1:2" x14ac:dyDescent="0.25">
      <c r="A8175" s="2"/>
      <c r="B8175" s="2"/>
    </row>
    <row r="8176" spans="1:2" x14ac:dyDescent="0.25">
      <c r="A8176" s="2"/>
      <c r="B8176" s="2"/>
    </row>
    <row r="8177" spans="1:2" x14ac:dyDescent="0.25">
      <c r="A8177" s="2"/>
      <c r="B8177" s="2"/>
    </row>
    <row r="8178" spans="1:2" x14ac:dyDescent="0.25">
      <c r="A8178" s="2"/>
      <c r="B8178" s="2"/>
    </row>
    <row r="8179" spans="1:2" x14ac:dyDescent="0.25">
      <c r="A8179" s="2"/>
      <c r="B8179" s="2"/>
    </row>
    <row r="8180" spans="1:2" x14ac:dyDescent="0.25">
      <c r="A8180" s="2"/>
      <c r="B8180" s="2"/>
    </row>
    <row r="8181" spans="1:2" x14ac:dyDescent="0.25">
      <c r="A8181" s="2"/>
      <c r="B8181" s="2"/>
    </row>
    <row r="8182" spans="1:2" x14ac:dyDescent="0.25">
      <c r="A8182" s="2"/>
      <c r="B8182" s="2"/>
    </row>
    <row r="8183" spans="1:2" x14ac:dyDescent="0.25">
      <c r="A8183" s="2"/>
      <c r="B8183" s="2"/>
    </row>
    <row r="8184" spans="1:2" x14ac:dyDescent="0.25">
      <c r="A8184" s="2"/>
      <c r="B8184" s="2"/>
    </row>
    <row r="8185" spans="1:2" x14ac:dyDescent="0.25">
      <c r="A8185" s="2"/>
      <c r="B8185" s="2"/>
    </row>
    <row r="8186" spans="1:2" x14ac:dyDescent="0.25">
      <c r="A8186" s="2"/>
      <c r="B8186" s="2"/>
    </row>
    <row r="8187" spans="1:2" x14ac:dyDescent="0.25">
      <c r="A8187" s="2"/>
      <c r="B8187" s="2"/>
    </row>
    <row r="8188" spans="1:2" x14ac:dyDescent="0.25">
      <c r="A8188" s="2"/>
      <c r="B8188" s="2"/>
    </row>
    <row r="8189" spans="1:2" x14ac:dyDescent="0.25">
      <c r="A8189" s="2"/>
      <c r="B8189" s="2"/>
    </row>
    <row r="8190" spans="1:2" x14ac:dyDescent="0.25">
      <c r="A8190" s="2"/>
      <c r="B8190" s="2"/>
    </row>
    <row r="8191" spans="1:2" x14ac:dyDescent="0.25">
      <c r="A8191" s="2"/>
      <c r="B8191" s="2"/>
    </row>
    <row r="8192" spans="1:2" x14ac:dyDescent="0.25">
      <c r="A8192" s="2"/>
      <c r="B8192" s="2"/>
    </row>
    <row r="8193" spans="1:2" x14ac:dyDescent="0.25">
      <c r="A8193" s="2"/>
      <c r="B8193" s="2"/>
    </row>
    <row r="8194" spans="1:2" x14ac:dyDescent="0.25">
      <c r="A8194" s="2"/>
      <c r="B8194" s="2"/>
    </row>
    <row r="8195" spans="1:2" x14ac:dyDescent="0.25">
      <c r="A8195" s="2"/>
      <c r="B8195" s="2"/>
    </row>
    <row r="8196" spans="1:2" x14ac:dyDescent="0.25">
      <c r="A8196" s="2"/>
      <c r="B8196" s="2"/>
    </row>
    <row r="8197" spans="1:2" x14ac:dyDescent="0.25">
      <c r="A8197" s="2"/>
      <c r="B8197" s="2"/>
    </row>
    <row r="8198" spans="1:2" x14ac:dyDescent="0.25">
      <c r="A8198" s="2"/>
      <c r="B8198" s="2"/>
    </row>
    <row r="8199" spans="1:2" x14ac:dyDescent="0.25">
      <c r="A8199" s="2"/>
      <c r="B8199" s="2"/>
    </row>
    <row r="8200" spans="1:2" x14ac:dyDescent="0.25">
      <c r="A8200" s="2"/>
      <c r="B8200" s="2"/>
    </row>
    <row r="8201" spans="1:2" x14ac:dyDescent="0.25">
      <c r="A8201" s="2"/>
      <c r="B8201" s="2"/>
    </row>
    <row r="8202" spans="1:2" x14ac:dyDescent="0.25">
      <c r="A8202" s="2"/>
      <c r="B8202" s="2"/>
    </row>
    <row r="8203" spans="1:2" x14ac:dyDescent="0.25">
      <c r="A8203" s="2"/>
      <c r="B8203" s="2"/>
    </row>
    <row r="8204" spans="1:2" x14ac:dyDescent="0.25">
      <c r="A8204" s="2"/>
      <c r="B8204" s="2"/>
    </row>
    <row r="8205" spans="1:2" x14ac:dyDescent="0.25">
      <c r="A8205" s="2"/>
      <c r="B8205" s="2"/>
    </row>
    <row r="8206" spans="1:2" x14ac:dyDescent="0.25">
      <c r="A8206" s="2"/>
      <c r="B8206" s="2"/>
    </row>
    <row r="8207" spans="1:2" x14ac:dyDescent="0.25">
      <c r="A8207" s="2"/>
      <c r="B8207" s="2"/>
    </row>
    <row r="8208" spans="1:2" x14ac:dyDescent="0.25">
      <c r="A8208" s="2"/>
      <c r="B8208" s="2"/>
    </row>
    <row r="8209" spans="1:2" x14ac:dyDescent="0.25">
      <c r="A8209" s="2"/>
      <c r="B8209" s="2"/>
    </row>
    <row r="8210" spans="1:2" x14ac:dyDescent="0.25">
      <c r="A8210" s="2"/>
      <c r="B8210" s="2"/>
    </row>
    <row r="8211" spans="1:2" x14ac:dyDescent="0.25">
      <c r="A8211" s="2"/>
      <c r="B8211" s="2"/>
    </row>
    <row r="8212" spans="1:2" x14ac:dyDescent="0.25">
      <c r="A8212" s="2"/>
      <c r="B8212" s="2"/>
    </row>
    <row r="8213" spans="1:2" x14ac:dyDescent="0.25">
      <c r="A8213" s="2"/>
      <c r="B8213" s="2"/>
    </row>
    <row r="8214" spans="1:2" x14ac:dyDescent="0.25">
      <c r="A8214" s="2"/>
      <c r="B8214" s="2"/>
    </row>
    <row r="8215" spans="1:2" x14ac:dyDescent="0.25">
      <c r="A8215" s="2"/>
      <c r="B8215" s="2"/>
    </row>
    <row r="8216" spans="1:2" x14ac:dyDescent="0.25">
      <c r="A8216" s="2"/>
      <c r="B8216" s="2"/>
    </row>
    <row r="8217" spans="1:2" x14ac:dyDescent="0.25">
      <c r="A8217" s="2"/>
      <c r="B8217" s="2"/>
    </row>
    <row r="8218" spans="1:2" x14ac:dyDescent="0.25">
      <c r="A8218" s="2"/>
      <c r="B8218" s="2"/>
    </row>
    <row r="8219" spans="1:2" x14ac:dyDescent="0.25">
      <c r="A8219" s="2"/>
      <c r="B8219" s="2"/>
    </row>
    <row r="8220" spans="1:2" x14ac:dyDescent="0.25">
      <c r="A8220" s="2"/>
      <c r="B8220" s="2"/>
    </row>
    <row r="8221" spans="1:2" x14ac:dyDescent="0.25">
      <c r="A8221" s="2"/>
      <c r="B8221" s="2"/>
    </row>
    <row r="8222" spans="1:2" x14ac:dyDescent="0.25">
      <c r="A8222" s="2"/>
      <c r="B8222" s="2"/>
    </row>
    <row r="8223" spans="1:2" x14ac:dyDescent="0.25">
      <c r="A8223" s="2"/>
      <c r="B8223" s="2"/>
    </row>
    <row r="8224" spans="1:2" x14ac:dyDescent="0.25">
      <c r="A8224" s="2"/>
      <c r="B8224" s="2"/>
    </row>
    <row r="8225" spans="1:2" x14ac:dyDescent="0.25">
      <c r="A8225" s="2"/>
      <c r="B8225" s="2"/>
    </row>
    <row r="8226" spans="1:2" x14ac:dyDescent="0.25">
      <c r="A8226" s="2"/>
      <c r="B8226" s="2"/>
    </row>
    <row r="8227" spans="1:2" x14ac:dyDescent="0.25">
      <c r="A8227" s="2"/>
      <c r="B8227" s="2"/>
    </row>
    <row r="8228" spans="1:2" x14ac:dyDescent="0.25">
      <c r="A8228" s="2"/>
      <c r="B8228" s="2"/>
    </row>
    <row r="8229" spans="1:2" x14ac:dyDescent="0.25">
      <c r="A8229" s="2"/>
      <c r="B8229" s="2"/>
    </row>
    <row r="8230" spans="1:2" x14ac:dyDescent="0.25">
      <c r="A8230" s="2"/>
      <c r="B8230" s="2"/>
    </row>
    <row r="8231" spans="1:2" x14ac:dyDescent="0.25">
      <c r="A8231" s="2"/>
      <c r="B8231" s="2"/>
    </row>
    <row r="8232" spans="1:2" x14ac:dyDescent="0.25">
      <c r="A8232" s="2"/>
      <c r="B8232" s="2"/>
    </row>
    <row r="8233" spans="1:2" x14ac:dyDescent="0.25">
      <c r="A8233" s="2"/>
      <c r="B8233" s="2"/>
    </row>
    <row r="8234" spans="1:2" x14ac:dyDescent="0.25">
      <c r="A8234" s="2"/>
      <c r="B8234" s="2"/>
    </row>
    <row r="8235" spans="1:2" x14ac:dyDescent="0.25">
      <c r="A8235" s="2"/>
      <c r="B8235" s="2"/>
    </row>
    <row r="8236" spans="1:2" x14ac:dyDescent="0.25">
      <c r="A8236" s="2"/>
      <c r="B8236" s="2"/>
    </row>
    <row r="8237" spans="1:2" x14ac:dyDescent="0.25">
      <c r="A8237" s="2"/>
      <c r="B8237" s="2"/>
    </row>
    <row r="8238" spans="1:2" x14ac:dyDescent="0.25">
      <c r="A8238" s="2"/>
      <c r="B8238" s="2"/>
    </row>
    <row r="8239" spans="1:2" x14ac:dyDescent="0.25">
      <c r="A8239" s="2"/>
      <c r="B8239" s="2"/>
    </row>
    <row r="8240" spans="1:2" x14ac:dyDescent="0.25">
      <c r="A8240" s="2"/>
      <c r="B8240" s="2"/>
    </row>
    <row r="8241" spans="1:2" x14ac:dyDescent="0.25">
      <c r="A8241" s="2"/>
      <c r="B8241" s="2"/>
    </row>
    <row r="8242" spans="1:2" x14ac:dyDescent="0.25">
      <c r="A8242" s="2"/>
      <c r="B8242" s="2"/>
    </row>
    <row r="8243" spans="1:2" x14ac:dyDescent="0.25">
      <c r="A8243" s="2"/>
      <c r="B8243" s="2"/>
    </row>
    <row r="8244" spans="1:2" x14ac:dyDescent="0.25">
      <c r="A8244" s="2"/>
      <c r="B8244" s="2"/>
    </row>
    <row r="8245" spans="1:2" x14ac:dyDescent="0.25">
      <c r="A8245" s="2"/>
      <c r="B8245" s="2"/>
    </row>
    <row r="8246" spans="1:2" x14ac:dyDescent="0.25">
      <c r="A8246" s="2"/>
      <c r="B8246" s="2"/>
    </row>
    <row r="8247" spans="1:2" x14ac:dyDescent="0.25">
      <c r="A8247" s="2"/>
      <c r="B8247" s="2"/>
    </row>
    <row r="8248" spans="1:2" x14ac:dyDescent="0.25">
      <c r="A8248" s="2"/>
      <c r="B8248" s="2"/>
    </row>
    <row r="8249" spans="1:2" x14ac:dyDescent="0.25">
      <c r="A8249" s="2"/>
      <c r="B8249" s="2"/>
    </row>
    <row r="8250" spans="1:2" x14ac:dyDescent="0.25">
      <c r="A8250" s="2"/>
      <c r="B8250" s="2"/>
    </row>
    <row r="8251" spans="1:2" x14ac:dyDescent="0.25">
      <c r="A8251" s="2"/>
      <c r="B8251" s="2"/>
    </row>
    <row r="8252" spans="1:2" x14ac:dyDescent="0.25">
      <c r="A8252" s="2"/>
      <c r="B8252" s="2"/>
    </row>
    <row r="8253" spans="1:2" x14ac:dyDescent="0.25">
      <c r="A8253" s="2"/>
      <c r="B8253" s="2"/>
    </row>
    <row r="8254" spans="1:2" x14ac:dyDescent="0.25">
      <c r="A8254" s="2"/>
      <c r="B8254" s="2"/>
    </row>
    <row r="8255" spans="1:2" x14ac:dyDescent="0.25">
      <c r="A8255" s="2"/>
      <c r="B8255" s="2"/>
    </row>
    <row r="8256" spans="1:2" x14ac:dyDescent="0.25">
      <c r="A8256" s="2"/>
      <c r="B8256" s="2"/>
    </row>
    <row r="8257" spans="1:2" x14ac:dyDescent="0.25">
      <c r="A8257" s="2"/>
      <c r="B8257" s="2"/>
    </row>
    <row r="8258" spans="1:2" x14ac:dyDescent="0.25">
      <c r="A8258" s="2"/>
      <c r="B8258" s="2"/>
    </row>
    <row r="8259" spans="1:2" x14ac:dyDescent="0.25">
      <c r="A8259" s="2"/>
      <c r="B8259" s="2"/>
    </row>
    <row r="8260" spans="1:2" x14ac:dyDescent="0.25">
      <c r="A8260" s="2"/>
      <c r="B8260" s="2"/>
    </row>
    <row r="8261" spans="1:2" x14ac:dyDescent="0.25">
      <c r="A8261" s="2"/>
      <c r="B8261" s="2"/>
    </row>
    <row r="8262" spans="1:2" x14ac:dyDescent="0.25">
      <c r="A8262" s="2"/>
      <c r="B8262" s="2"/>
    </row>
    <row r="8263" spans="1:2" x14ac:dyDescent="0.25">
      <c r="A8263" s="2"/>
      <c r="B8263" s="2"/>
    </row>
    <row r="8264" spans="1:2" x14ac:dyDescent="0.25">
      <c r="A8264" s="2"/>
      <c r="B8264" s="2"/>
    </row>
    <row r="8265" spans="1:2" x14ac:dyDescent="0.25">
      <c r="A8265" s="2"/>
      <c r="B8265" s="2"/>
    </row>
    <row r="8266" spans="1:2" x14ac:dyDescent="0.25">
      <c r="A8266" s="2"/>
      <c r="B8266" s="2"/>
    </row>
    <row r="8267" spans="1:2" x14ac:dyDescent="0.25">
      <c r="A8267" s="2"/>
      <c r="B8267" s="2"/>
    </row>
    <row r="8268" spans="1:2" x14ac:dyDescent="0.25">
      <c r="A8268" s="2"/>
      <c r="B8268" s="2"/>
    </row>
    <row r="8269" spans="1:2" x14ac:dyDescent="0.25">
      <c r="A8269" s="2"/>
      <c r="B8269" s="2"/>
    </row>
    <row r="8270" spans="1:2" x14ac:dyDescent="0.25">
      <c r="A8270" s="2"/>
      <c r="B8270" s="2"/>
    </row>
    <row r="8271" spans="1:2" x14ac:dyDescent="0.25">
      <c r="A8271" s="2"/>
      <c r="B8271" s="2"/>
    </row>
    <row r="8272" spans="1:2" x14ac:dyDescent="0.25">
      <c r="A8272" s="2"/>
      <c r="B8272" s="2"/>
    </row>
    <row r="8273" spans="1:2" x14ac:dyDescent="0.25">
      <c r="A8273" s="2"/>
      <c r="B8273" s="2"/>
    </row>
    <row r="8274" spans="1:2" x14ac:dyDescent="0.25">
      <c r="A8274" s="2"/>
      <c r="B8274" s="2"/>
    </row>
    <row r="8275" spans="1:2" x14ac:dyDescent="0.25">
      <c r="A8275" s="2"/>
      <c r="B8275" s="2"/>
    </row>
    <row r="8276" spans="1:2" x14ac:dyDescent="0.25">
      <c r="A8276" s="2"/>
      <c r="B8276" s="2"/>
    </row>
    <row r="8277" spans="1:2" x14ac:dyDescent="0.25">
      <c r="A8277" s="2"/>
      <c r="B8277" s="2"/>
    </row>
    <row r="8278" spans="1:2" x14ac:dyDescent="0.25">
      <c r="A8278" s="2"/>
      <c r="B8278" s="2"/>
    </row>
    <row r="8279" spans="1:2" x14ac:dyDescent="0.25">
      <c r="A8279" s="2"/>
      <c r="B8279" s="2"/>
    </row>
    <row r="8280" spans="1:2" x14ac:dyDescent="0.25">
      <c r="A8280" s="2"/>
      <c r="B8280" s="2"/>
    </row>
    <row r="8281" spans="1:2" x14ac:dyDescent="0.25">
      <c r="A8281" s="2"/>
      <c r="B8281" s="2"/>
    </row>
    <row r="8282" spans="1:2" x14ac:dyDescent="0.25">
      <c r="A8282" s="2"/>
      <c r="B8282" s="2"/>
    </row>
    <row r="8283" spans="1:2" x14ac:dyDescent="0.25">
      <c r="A8283" s="2"/>
      <c r="B8283" s="2"/>
    </row>
    <row r="8284" spans="1:2" x14ac:dyDescent="0.25">
      <c r="A8284" s="2"/>
      <c r="B8284" s="2"/>
    </row>
    <row r="8285" spans="1:2" x14ac:dyDescent="0.25">
      <c r="A8285" s="2"/>
      <c r="B8285" s="2"/>
    </row>
    <row r="8286" spans="1:2" x14ac:dyDescent="0.25">
      <c r="A8286" s="2"/>
      <c r="B8286" s="2"/>
    </row>
    <row r="8287" spans="1:2" x14ac:dyDescent="0.25">
      <c r="A8287" s="2"/>
      <c r="B8287" s="2"/>
    </row>
    <row r="8288" spans="1:2" x14ac:dyDescent="0.25">
      <c r="A8288" s="2"/>
      <c r="B8288" s="2"/>
    </row>
    <row r="8289" spans="1:2" x14ac:dyDescent="0.25">
      <c r="A8289" s="2"/>
      <c r="B8289" s="2"/>
    </row>
    <row r="8290" spans="1:2" x14ac:dyDescent="0.25">
      <c r="A8290" s="2"/>
      <c r="B8290" s="2"/>
    </row>
    <row r="8291" spans="1:2" x14ac:dyDescent="0.25">
      <c r="A8291" s="2"/>
      <c r="B8291" s="2"/>
    </row>
    <row r="8292" spans="1:2" x14ac:dyDescent="0.25">
      <c r="A8292" s="2"/>
      <c r="B8292" s="2"/>
    </row>
    <row r="8293" spans="1:2" x14ac:dyDescent="0.25">
      <c r="A8293" s="2"/>
      <c r="B8293" s="2"/>
    </row>
    <row r="8294" spans="1:2" x14ac:dyDescent="0.25">
      <c r="A8294" s="2"/>
      <c r="B8294" s="2"/>
    </row>
    <row r="8295" spans="1:2" x14ac:dyDescent="0.25">
      <c r="A8295" s="2"/>
      <c r="B8295" s="2"/>
    </row>
    <row r="8296" spans="1:2" x14ac:dyDescent="0.25">
      <c r="A8296" s="2"/>
      <c r="B8296" s="2"/>
    </row>
    <row r="8297" spans="1:2" x14ac:dyDescent="0.25">
      <c r="A8297" s="2"/>
      <c r="B8297" s="2"/>
    </row>
    <row r="8298" spans="1:2" x14ac:dyDescent="0.25">
      <c r="A8298" s="2"/>
      <c r="B8298" s="2"/>
    </row>
    <row r="8299" spans="1:2" x14ac:dyDescent="0.25">
      <c r="A8299" s="2"/>
      <c r="B8299" s="2"/>
    </row>
    <row r="8300" spans="1:2" x14ac:dyDescent="0.25">
      <c r="A8300" s="2"/>
      <c r="B8300" s="2"/>
    </row>
    <row r="8301" spans="1:2" x14ac:dyDescent="0.25">
      <c r="A8301" s="2"/>
      <c r="B8301" s="2"/>
    </row>
    <row r="8302" spans="1:2" x14ac:dyDescent="0.25">
      <c r="A8302" s="2"/>
      <c r="B8302" s="2"/>
    </row>
    <row r="8303" spans="1:2" x14ac:dyDescent="0.25">
      <c r="A8303" s="2"/>
      <c r="B8303" s="2"/>
    </row>
    <row r="8304" spans="1:2" x14ac:dyDescent="0.25">
      <c r="A8304" s="2"/>
      <c r="B8304" s="2"/>
    </row>
    <row r="8305" spans="1:2" x14ac:dyDescent="0.25">
      <c r="A8305" s="2"/>
      <c r="B8305" s="2"/>
    </row>
    <row r="8306" spans="1:2" x14ac:dyDescent="0.25">
      <c r="A8306" s="2"/>
      <c r="B8306" s="2"/>
    </row>
    <row r="8307" spans="1:2" x14ac:dyDescent="0.25">
      <c r="A8307" s="2"/>
      <c r="B8307" s="2"/>
    </row>
    <row r="8308" spans="1:2" x14ac:dyDescent="0.25">
      <c r="A8308" s="2"/>
      <c r="B8308" s="2"/>
    </row>
    <row r="8309" spans="1:2" x14ac:dyDescent="0.25">
      <c r="A8309" s="2"/>
      <c r="B8309" s="2"/>
    </row>
    <row r="8310" spans="1:2" x14ac:dyDescent="0.25">
      <c r="A8310" s="2"/>
      <c r="B8310" s="2"/>
    </row>
    <row r="8311" spans="1:2" x14ac:dyDescent="0.25">
      <c r="A8311" s="2"/>
      <c r="B8311" s="2"/>
    </row>
    <row r="8312" spans="1:2" x14ac:dyDescent="0.25">
      <c r="A8312" s="2"/>
      <c r="B8312" s="2"/>
    </row>
    <row r="8313" spans="1:2" x14ac:dyDescent="0.25">
      <c r="A8313" s="2"/>
      <c r="B8313" s="2"/>
    </row>
    <row r="8314" spans="1:2" x14ac:dyDescent="0.25">
      <c r="A8314" s="2"/>
      <c r="B8314" s="2"/>
    </row>
    <row r="8315" spans="1:2" x14ac:dyDescent="0.25">
      <c r="A8315" s="2"/>
      <c r="B8315" s="2"/>
    </row>
    <row r="8316" spans="1:2" x14ac:dyDescent="0.25">
      <c r="A8316" s="2"/>
      <c r="B8316" s="2"/>
    </row>
    <row r="8317" spans="1:2" x14ac:dyDescent="0.25">
      <c r="A8317" s="2"/>
      <c r="B8317" s="2"/>
    </row>
    <row r="8318" spans="1:2" x14ac:dyDescent="0.25">
      <c r="A8318" s="2"/>
      <c r="B8318" s="2"/>
    </row>
    <row r="8319" spans="1:2" x14ac:dyDescent="0.25">
      <c r="A8319" s="2"/>
      <c r="B8319" s="2"/>
    </row>
    <row r="8320" spans="1:2" x14ac:dyDescent="0.25">
      <c r="A8320" s="2"/>
      <c r="B8320" s="2"/>
    </row>
    <row r="8321" spans="1:2" x14ac:dyDescent="0.25">
      <c r="A8321" s="2"/>
      <c r="B8321" s="2"/>
    </row>
    <row r="8322" spans="1:2" x14ac:dyDescent="0.25">
      <c r="A8322" s="2"/>
      <c r="B8322" s="2"/>
    </row>
    <row r="8323" spans="1:2" x14ac:dyDescent="0.25">
      <c r="A8323" s="2"/>
      <c r="B8323" s="2"/>
    </row>
    <row r="8324" spans="1:2" x14ac:dyDescent="0.25">
      <c r="A8324" s="2"/>
      <c r="B8324" s="2"/>
    </row>
    <row r="8325" spans="1:2" x14ac:dyDescent="0.25">
      <c r="A8325" s="2"/>
      <c r="B8325" s="2"/>
    </row>
    <row r="8326" spans="1:2" x14ac:dyDescent="0.25">
      <c r="A8326" s="2"/>
      <c r="B8326" s="2"/>
    </row>
    <row r="8327" spans="1:2" x14ac:dyDescent="0.25">
      <c r="A8327" s="2"/>
      <c r="B8327" s="2"/>
    </row>
    <row r="8328" spans="1:2" x14ac:dyDescent="0.25">
      <c r="A8328" s="2"/>
      <c r="B8328" s="2"/>
    </row>
    <row r="8329" spans="1:2" x14ac:dyDescent="0.25">
      <c r="A8329" s="2"/>
      <c r="B8329" s="2"/>
    </row>
    <row r="8330" spans="1:2" x14ac:dyDescent="0.25">
      <c r="A8330" s="2"/>
      <c r="B8330" s="2"/>
    </row>
    <row r="8331" spans="1:2" x14ac:dyDescent="0.25">
      <c r="A8331" s="2"/>
      <c r="B8331" s="2"/>
    </row>
    <row r="8332" spans="1:2" x14ac:dyDescent="0.25">
      <c r="A8332" s="2"/>
      <c r="B8332" s="2"/>
    </row>
    <row r="8333" spans="1:2" x14ac:dyDescent="0.25">
      <c r="A8333" s="2"/>
      <c r="B8333" s="2"/>
    </row>
    <row r="8334" spans="1:2" x14ac:dyDescent="0.25">
      <c r="A8334" s="2"/>
      <c r="B8334" s="2"/>
    </row>
    <row r="8335" spans="1:2" x14ac:dyDescent="0.25">
      <c r="A8335" s="2"/>
      <c r="B8335" s="2"/>
    </row>
    <row r="8336" spans="1:2" x14ac:dyDescent="0.25">
      <c r="A8336" s="2"/>
      <c r="B8336" s="2"/>
    </row>
    <row r="8337" spans="1:2" x14ac:dyDescent="0.25">
      <c r="A8337" s="2"/>
      <c r="B8337" s="2"/>
    </row>
    <row r="8338" spans="1:2" x14ac:dyDescent="0.25">
      <c r="A8338" s="2"/>
      <c r="B8338" s="2"/>
    </row>
    <row r="8339" spans="1:2" x14ac:dyDescent="0.25">
      <c r="A8339" s="2"/>
      <c r="B8339" s="2"/>
    </row>
    <row r="8340" spans="1:2" x14ac:dyDescent="0.25">
      <c r="A8340" s="2"/>
      <c r="B8340" s="2"/>
    </row>
    <row r="8341" spans="1:2" x14ac:dyDescent="0.25">
      <c r="A8341" s="2"/>
      <c r="B8341" s="2"/>
    </row>
    <row r="8342" spans="1:2" x14ac:dyDescent="0.25">
      <c r="A8342" s="2"/>
      <c r="B8342" s="2"/>
    </row>
    <row r="8343" spans="1:2" x14ac:dyDescent="0.25">
      <c r="A8343" s="2"/>
      <c r="B8343" s="2"/>
    </row>
    <row r="8344" spans="1:2" x14ac:dyDescent="0.25">
      <c r="A8344" s="2"/>
      <c r="B8344" s="2"/>
    </row>
    <row r="8345" spans="1:2" x14ac:dyDescent="0.25">
      <c r="A8345" s="2"/>
      <c r="B8345" s="2"/>
    </row>
    <row r="8346" spans="1:2" x14ac:dyDescent="0.25">
      <c r="A8346" s="2"/>
      <c r="B8346" s="2"/>
    </row>
    <row r="8347" spans="1:2" x14ac:dyDescent="0.25">
      <c r="A8347" s="2"/>
      <c r="B8347" s="2"/>
    </row>
    <row r="8348" spans="1:2" x14ac:dyDescent="0.25">
      <c r="A8348" s="2"/>
      <c r="B8348" s="2"/>
    </row>
    <row r="8349" spans="1:2" x14ac:dyDescent="0.25">
      <c r="A8349" s="2"/>
      <c r="B8349" s="2"/>
    </row>
    <row r="8350" spans="1:2" x14ac:dyDescent="0.25">
      <c r="A8350" s="2"/>
      <c r="B8350" s="2"/>
    </row>
    <row r="8351" spans="1:2" x14ac:dyDescent="0.25">
      <c r="A8351" s="2"/>
      <c r="B8351" s="2"/>
    </row>
    <row r="8352" spans="1:2" x14ac:dyDescent="0.25">
      <c r="A8352" s="2"/>
      <c r="B8352" s="2"/>
    </row>
    <row r="8353" spans="1:2" x14ac:dyDescent="0.25">
      <c r="A8353" s="2"/>
      <c r="B8353" s="2"/>
    </row>
    <row r="8354" spans="1:2" x14ac:dyDescent="0.25">
      <c r="A8354" s="2"/>
      <c r="B8354" s="2"/>
    </row>
    <row r="8355" spans="1:2" x14ac:dyDescent="0.25">
      <c r="A8355" s="2"/>
      <c r="B8355" s="2"/>
    </row>
    <row r="8356" spans="1:2" x14ac:dyDescent="0.25">
      <c r="A8356" s="2"/>
      <c r="B8356" s="2"/>
    </row>
    <row r="8357" spans="1:2" x14ac:dyDescent="0.25">
      <c r="A8357" s="2"/>
      <c r="B8357" s="2"/>
    </row>
    <row r="8358" spans="1:2" x14ac:dyDescent="0.25">
      <c r="A8358" s="2"/>
      <c r="B8358" s="2"/>
    </row>
    <row r="8359" spans="1:2" x14ac:dyDescent="0.25">
      <c r="A8359" s="2"/>
      <c r="B8359" s="2"/>
    </row>
    <row r="8360" spans="1:2" x14ac:dyDescent="0.25">
      <c r="A8360" s="2"/>
      <c r="B8360" s="2"/>
    </row>
    <row r="8361" spans="1:2" x14ac:dyDescent="0.25">
      <c r="A8361" s="2"/>
      <c r="B8361" s="2"/>
    </row>
    <row r="8362" spans="1:2" x14ac:dyDescent="0.25">
      <c r="A8362" s="2"/>
      <c r="B8362" s="2"/>
    </row>
    <row r="8363" spans="1:2" x14ac:dyDescent="0.25">
      <c r="A8363" s="2"/>
      <c r="B8363" s="2"/>
    </row>
    <row r="8364" spans="1:2" x14ac:dyDescent="0.25">
      <c r="A8364" s="2"/>
      <c r="B8364" s="2"/>
    </row>
    <row r="8365" spans="1:2" x14ac:dyDescent="0.25">
      <c r="A8365" s="2"/>
      <c r="B8365" s="2"/>
    </row>
    <row r="8366" spans="1:2" x14ac:dyDescent="0.25">
      <c r="A8366" s="2"/>
      <c r="B8366" s="2"/>
    </row>
    <row r="8367" spans="1:2" x14ac:dyDescent="0.25">
      <c r="A8367" s="2"/>
      <c r="B8367" s="2"/>
    </row>
    <row r="8368" spans="1:2" x14ac:dyDescent="0.25">
      <c r="A8368" s="2"/>
      <c r="B8368" s="2"/>
    </row>
    <row r="8369" spans="1:2" x14ac:dyDescent="0.25">
      <c r="A8369" s="2"/>
      <c r="B8369" s="2"/>
    </row>
    <row r="8370" spans="1:2" x14ac:dyDescent="0.25">
      <c r="A8370" s="2"/>
      <c r="B8370" s="2"/>
    </row>
    <row r="8371" spans="1:2" x14ac:dyDescent="0.25">
      <c r="A8371" s="2"/>
      <c r="B8371" s="2"/>
    </row>
    <row r="8372" spans="1:2" x14ac:dyDescent="0.25">
      <c r="A8372" s="2"/>
      <c r="B8372" s="2"/>
    </row>
    <row r="8373" spans="1:2" x14ac:dyDescent="0.25">
      <c r="A8373" s="2"/>
      <c r="B8373" s="2"/>
    </row>
    <row r="8374" spans="1:2" x14ac:dyDescent="0.25">
      <c r="A8374" s="2"/>
      <c r="B8374" s="2"/>
    </row>
    <row r="8375" spans="1:2" x14ac:dyDescent="0.25">
      <c r="A8375" s="2"/>
      <c r="B8375" s="2"/>
    </row>
    <row r="8376" spans="1:2" x14ac:dyDescent="0.25">
      <c r="A8376" s="2"/>
      <c r="B8376" s="2"/>
    </row>
    <row r="8377" spans="1:2" x14ac:dyDescent="0.25">
      <c r="A8377" s="2"/>
      <c r="B8377" s="2"/>
    </row>
    <row r="8378" spans="1:2" x14ac:dyDescent="0.25">
      <c r="A8378" s="2"/>
      <c r="B8378" s="2"/>
    </row>
    <row r="8379" spans="1:2" x14ac:dyDescent="0.25">
      <c r="A8379" s="2"/>
      <c r="B8379" s="2"/>
    </row>
    <row r="8380" spans="1:2" x14ac:dyDescent="0.25">
      <c r="A8380" s="2"/>
      <c r="B8380" s="2"/>
    </row>
    <row r="8381" spans="1:2" x14ac:dyDescent="0.25">
      <c r="A8381" s="2"/>
      <c r="B8381" s="2"/>
    </row>
    <row r="8382" spans="1:2" x14ac:dyDescent="0.25">
      <c r="A8382" s="2"/>
      <c r="B8382" s="2"/>
    </row>
    <row r="8383" spans="1:2" x14ac:dyDescent="0.25">
      <c r="A8383" s="2"/>
      <c r="B8383" s="2"/>
    </row>
    <row r="8384" spans="1:2" x14ac:dyDescent="0.25">
      <c r="A8384" s="2"/>
      <c r="B8384" s="2"/>
    </row>
    <row r="8385" spans="1:2" x14ac:dyDescent="0.25">
      <c r="A8385" s="2"/>
      <c r="B8385" s="2"/>
    </row>
    <row r="8386" spans="1:2" x14ac:dyDescent="0.25">
      <c r="A8386" s="2"/>
      <c r="B8386" s="2"/>
    </row>
    <row r="8387" spans="1:2" x14ac:dyDescent="0.25">
      <c r="A8387" s="2"/>
      <c r="B8387" s="2"/>
    </row>
    <row r="8388" spans="1:2" x14ac:dyDescent="0.25">
      <c r="A8388" s="2"/>
      <c r="B8388" s="2"/>
    </row>
    <row r="8389" spans="1:2" x14ac:dyDescent="0.25">
      <c r="A8389" s="2"/>
      <c r="B8389" s="2"/>
    </row>
    <row r="8390" spans="1:2" x14ac:dyDescent="0.25">
      <c r="A8390" s="2"/>
      <c r="B8390" s="2"/>
    </row>
    <row r="8391" spans="1:2" x14ac:dyDescent="0.25">
      <c r="A8391" s="2"/>
      <c r="B8391" s="2"/>
    </row>
    <row r="8392" spans="1:2" x14ac:dyDescent="0.25">
      <c r="A8392" s="2"/>
      <c r="B8392" s="2"/>
    </row>
    <row r="8393" spans="1:2" x14ac:dyDescent="0.25">
      <c r="A8393" s="2"/>
      <c r="B8393" s="2"/>
    </row>
    <row r="8394" spans="1:2" x14ac:dyDescent="0.25">
      <c r="A8394" s="2"/>
      <c r="B8394" s="2"/>
    </row>
    <row r="8395" spans="1:2" x14ac:dyDescent="0.25">
      <c r="A8395" s="2"/>
      <c r="B8395" s="2"/>
    </row>
    <row r="8396" spans="1:2" x14ac:dyDescent="0.25">
      <c r="A8396" s="2"/>
      <c r="B8396" s="2"/>
    </row>
    <row r="8397" spans="1:2" x14ac:dyDescent="0.25">
      <c r="A8397" s="2"/>
      <c r="B8397" s="2"/>
    </row>
    <row r="8398" spans="1:2" x14ac:dyDescent="0.25">
      <c r="A8398" s="2"/>
      <c r="B8398" s="2"/>
    </row>
    <row r="8399" spans="1:2" x14ac:dyDescent="0.25">
      <c r="A8399" s="2"/>
      <c r="B8399" s="2"/>
    </row>
    <row r="8400" spans="1:2" x14ac:dyDescent="0.25">
      <c r="A8400" s="2"/>
      <c r="B8400" s="2"/>
    </row>
    <row r="8401" spans="1:2" x14ac:dyDescent="0.25">
      <c r="A8401" s="2"/>
      <c r="B8401" s="2"/>
    </row>
    <row r="8402" spans="1:2" x14ac:dyDescent="0.25">
      <c r="A8402" s="2"/>
      <c r="B8402" s="2"/>
    </row>
    <row r="8403" spans="1:2" x14ac:dyDescent="0.25">
      <c r="A8403" s="2"/>
      <c r="B8403" s="2"/>
    </row>
    <row r="8404" spans="1:2" x14ac:dyDescent="0.25">
      <c r="A8404" s="2"/>
      <c r="B8404" s="2"/>
    </row>
    <row r="8405" spans="1:2" x14ac:dyDescent="0.25">
      <c r="A8405" s="2"/>
      <c r="B8405" s="2"/>
    </row>
    <row r="8406" spans="1:2" x14ac:dyDescent="0.25">
      <c r="A8406" s="2"/>
      <c r="B8406" s="2"/>
    </row>
    <row r="8407" spans="1:2" x14ac:dyDescent="0.25">
      <c r="A8407" s="2"/>
      <c r="B8407" s="2"/>
    </row>
    <row r="8408" spans="1:2" x14ac:dyDescent="0.25">
      <c r="A8408" s="2"/>
      <c r="B8408" s="2"/>
    </row>
    <row r="8409" spans="1:2" x14ac:dyDescent="0.25">
      <c r="A8409" s="2"/>
      <c r="B8409" s="2"/>
    </row>
    <row r="8410" spans="1:2" x14ac:dyDescent="0.25">
      <c r="A8410" s="2"/>
      <c r="B8410" s="2"/>
    </row>
    <row r="8411" spans="1:2" x14ac:dyDescent="0.25">
      <c r="A8411" s="2"/>
      <c r="B8411" s="2"/>
    </row>
    <row r="8412" spans="1:2" x14ac:dyDescent="0.25">
      <c r="A8412" s="2"/>
      <c r="B8412" s="2"/>
    </row>
    <row r="8413" spans="1:2" x14ac:dyDescent="0.25">
      <c r="A8413" s="2"/>
      <c r="B8413" s="2"/>
    </row>
    <row r="8414" spans="1:2" x14ac:dyDescent="0.25">
      <c r="A8414" s="2"/>
      <c r="B8414" s="2"/>
    </row>
    <row r="8415" spans="1:2" x14ac:dyDescent="0.25">
      <c r="A8415" s="2"/>
      <c r="B8415" s="2"/>
    </row>
    <row r="8416" spans="1:2" x14ac:dyDescent="0.25">
      <c r="A8416" s="2"/>
      <c r="B8416" s="2"/>
    </row>
    <row r="8417" spans="1:2" x14ac:dyDescent="0.25">
      <c r="A8417" s="2"/>
      <c r="B8417" s="2"/>
    </row>
    <row r="8418" spans="1:2" x14ac:dyDescent="0.25">
      <c r="A8418" s="2"/>
      <c r="B8418" s="2"/>
    </row>
    <row r="8419" spans="1:2" x14ac:dyDescent="0.25">
      <c r="A8419" s="2"/>
      <c r="B8419" s="2"/>
    </row>
    <row r="8420" spans="1:2" x14ac:dyDescent="0.25">
      <c r="A8420" s="2"/>
      <c r="B8420" s="2"/>
    </row>
    <row r="8421" spans="1:2" x14ac:dyDescent="0.25">
      <c r="A8421" s="2"/>
      <c r="B8421" s="2"/>
    </row>
    <row r="8422" spans="1:2" x14ac:dyDescent="0.25">
      <c r="A8422" s="2"/>
      <c r="B8422" s="2"/>
    </row>
    <row r="8423" spans="1:2" x14ac:dyDescent="0.25">
      <c r="A8423" s="2"/>
      <c r="B8423" s="2"/>
    </row>
    <row r="8424" spans="1:2" x14ac:dyDescent="0.25">
      <c r="A8424" s="2"/>
      <c r="B8424" s="2"/>
    </row>
    <row r="8425" spans="1:2" x14ac:dyDescent="0.25">
      <c r="A8425" s="2"/>
      <c r="B8425" s="2"/>
    </row>
    <row r="8426" spans="1:2" x14ac:dyDescent="0.25">
      <c r="A8426" s="2"/>
      <c r="B8426" s="2"/>
    </row>
    <row r="8427" spans="1:2" x14ac:dyDescent="0.25">
      <c r="A8427" s="2"/>
      <c r="B8427" s="2"/>
    </row>
    <row r="8428" spans="1:2" x14ac:dyDescent="0.25">
      <c r="A8428" s="2"/>
      <c r="B8428" s="2"/>
    </row>
    <row r="8429" spans="1:2" x14ac:dyDescent="0.25">
      <c r="A8429" s="2"/>
      <c r="B8429" s="2"/>
    </row>
    <row r="8430" spans="1:2" x14ac:dyDescent="0.25">
      <c r="A8430" s="2"/>
      <c r="B8430" s="2"/>
    </row>
    <row r="8431" spans="1:2" x14ac:dyDescent="0.25">
      <c r="A8431" s="2"/>
      <c r="B8431" s="2"/>
    </row>
    <row r="8432" spans="1:2" x14ac:dyDescent="0.25">
      <c r="A8432" s="2"/>
      <c r="B8432" s="2"/>
    </row>
    <row r="8433" spans="1:2" x14ac:dyDescent="0.25">
      <c r="A8433" s="2"/>
      <c r="B8433" s="2"/>
    </row>
    <row r="8434" spans="1:2" x14ac:dyDescent="0.25">
      <c r="A8434" s="2"/>
      <c r="B8434" s="2"/>
    </row>
    <row r="8435" spans="1:2" x14ac:dyDescent="0.25">
      <c r="A8435" s="2"/>
      <c r="B8435" s="2"/>
    </row>
    <row r="8436" spans="1:2" x14ac:dyDescent="0.25">
      <c r="A8436" s="2"/>
      <c r="B8436" s="2"/>
    </row>
    <row r="8437" spans="1:2" x14ac:dyDescent="0.25">
      <c r="A8437" s="2"/>
      <c r="B8437" s="2"/>
    </row>
    <row r="8438" spans="1:2" x14ac:dyDescent="0.25">
      <c r="A8438" s="2"/>
      <c r="B8438" s="2"/>
    </row>
    <row r="8439" spans="1:2" x14ac:dyDescent="0.25">
      <c r="A8439" s="2"/>
      <c r="B8439" s="2"/>
    </row>
    <row r="8440" spans="1:2" x14ac:dyDescent="0.25">
      <c r="A8440" s="2"/>
      <c r="B8440" s="2"/>
    </row>
    <row r="8441" spans="1:2" x14ac:dyDescent="0.25">
      <c r="A8441" s="2"/>
      <c r="B8441" s="2"/>
    </row>
    <row r="8442" spans="1:2" x14ac:dyDescent="0.25">
      <c r="A8442" s="2"/>
      <c r="B8442" s="2"/>
    </row>
    <row r="8443" spans="1:2" x14ac:dyDescent="0.25">
      <c r="A8443" s="2"/>
      <c r="B8443" s="2"/>
    </row>
    <row r="8444" spans="1:2" x14ac:dyDescent="0.25">
      <c r="A8444" s="2"/>
      <c r="B8444" s="2"/>
    </row>
    <row r="8445" spans="1:2" x14ac:dyDescent="0.25">
      <c r="A8445" s="2"/>
      <c r="B8445" s="2"/>
    </row>
    <row r="8446" spans="1:2" x14ac:dyDescent="0.25">
      <c r="A8446" s="2"/>
      <c r="B8446" s="2"/>
    </row>
    <row r="8447" spans="1:2" x14ac:dyDescent="0.25">
      <c r="A8447" s="2"/>
      <c r="B8447" s="2"/>
    </row>
    <row r="8448" spans="1:2" x14ac:dyDescent="0.25">
      <c r="A8448" s="2"/>
      <c r="B8448" s="2"/>
    </row>
    <row r="8449" spans="1:2" x14ac:dyDescent="0.25">
      <c r="A8449" s="2"/>
      <c r="B8449" s="2"/>
    </row>
    <row r="8450" spans="1:2" x14ac:dyDescent="0.25">
      <c r="A8450" s="2"/>
      <c r="B8450" s="2"/>
    </row>
    <row r="8451" spans="1:2" x14ac:dyDescent="0.25">
      <c r="A8451" s="2"/>
      <c r="B8451" s="2"/>
    </row>
    <row r="8452" spans="1:2" x14ac:dyDescent="0.25">
      <c r="A8452" s="2"/>
      <c r="B8452" s="2"/>
    </row>
    <row r="8453" spans="1:2" x14ac:dyDescent="0.25">
      <c r="A8453" s="2"/>
      <c r="B8453" s="2"/>
    </row>
    <row r="8454" spans="1:2" x14ac:dyDescent="0.25">
      <c r="A8454" s="2"/>
      <c r="B8454" s="2"/>
    </row>
    <row r="8455" spans="1:2" x14ac:dyDescent="0.25">
      <c r="A8455" s="2"/>
      <c r="B8455" s="2"/>
    </row>
    <row r="8456" spans="1:2" x14ac:dyDescent="0.25">
      <c r="A8456" s="2"/>
      <c r="B8456" s="2"/>
    </row>
    <row r="8457" spans="1:2" x14ac:dyDescent="0.25">
      <c r="A8457" s="2"/>
      <c r="B8457" s="2"/>
    </row>
    <row r="8458" spans="1:2" x14ac:dyDescent="0.25">
      <c r="A8458" s="2"/>
      <c r="B8458" s="2"/>
    </row>
    <row r="8459" spans="1:2" x14ac:dyDescent="0.25">
      <c r="A8459" s="2"/>
      <c r="B8459" s="2"/>
    </row>
    <row r="8460" spans="1:2" x14ac:dyDescent="0.25">
      <c r="A8460" s="2"/>
      <c r="B8460" s="2"/>
    </row>
    <row r="8461" spans="1:2" x14ac:dyDescent="0.25">
      <c r="A8461" s="2"/>
      <c r="B8461" s="2"/>
    </row>
    <row r="8462" spans="1:2" x14ac:dyDescent="0.25">
      <c r="A8462" s="2"/>
      <c r="B8462" s="2"/>
    </row>
    <row r="8463" spans="1:2" x14ac:dyDescent="0.25">
      <c r="A8463" s="2"/>
      <c r="B8463" s="2"/>
    </row>
    <row r="8464" spans="1:2" x14ac:dyDescent="0.25">
      <c r="A8464" s="2"/>
      <c r="B8464" s="2"/>
    </row>
    <row r="8465" spans="1:2" x14ac:dyDescent="0.25">
      <c r="A8465" s="2"/>
      <c r="B8465" s="2"/>
    </row>
    <row r="8466" spans="1:2" x14ac:dyDescent="0.25">
      <c r="A8466" s="2"/>
      <c r="B8466" s="2"/>
    </row>
    <row r="8467" spans="1:2" x14ac:dyDescent="0.25">
      <c r="A8467" s="2"/>
      <c r="B8467" s="2"/>
    </row>
    <row r="8468" spans="1:2" x14ac:dyDescent="0.25">
      <c r="A8468" s="2"/>
      <c r="B8468" s="2"/>
    </row>
    <row r="8469" spans="1:2" x14ac:dyDescent="0.25">
      <c r="A8469" s="2"/>
      <c r="B8469" s="2"/>
    </row>
    <row r="8470" spans="1:2" x14ac:dyDescent="0.25">
      <c r="A8470" s="2"/>
      <c r="B8470" s="2"/>
    </row>
    <row r="8471" spans="1:2" x14ac:dyDescent="0.25">
      <c r="A8471" s="2"/>
      <c r="B8471" s="2"/>
    </row>
    <row r="8472" spans="1:2" x14ac:dyDescent="0.25">
      <c r="A8472" s="2"/>
      <c r="B8472" s="2"/>
    </row>
    <row r="8473" spans="1:2" x14ac:dyDescent="0.25">
      <c r="A8473" s="2"/>
      <c r="B8473" s="2"/>
    </row>
    <row r="8474" spans="1:2" x14ac:dyDescent="0.25">
      <c r="A8474" s="2"/>
      <c r="B8474" s="2"/>
    </row>
    <row r="8475" spans="1:2" x14ac:dyDescent="0.25">
      <c r="A8475" s="2"/>
      <c r="B8475" s="2"/>
    </row>
    <row r="8476" spans="1:2" x14ac:dyDescent="0.25">
      <c r="A8476" s="2"/>
      <c r="B8476" s="2"/>
    </row>
    <row r="8477" spans="1:2" x14ac:dyDescent="0.25">
      <c r="A8477" s="2"/>
      <c r="B8477" s="2"/>
    </row>
    <row r="8478" spans="1:2" x14ac:dyDescent="0.25">
      <c r="A8478" s="2"/>
      <c r="B8478" s="2"/>
    </row>
    <row r="8479" spans="1:2" x14ac:dyDescent="0.25">
      <c r="A8479" s="2"/>
      <c r="B8479" s="2"/>
    </row>
    <row r="8480" spans="1:2" x14ac:dyDescent="0.25">
      <c r="A8480" s="2"/>
      <c r="B8480" s="2"/>
    </row>
    <row r="8481" spans="1:2" x14ac:dyDescent="0.25">
      <c r="A8481" s="2"/>
      <c r="B8481" s="2"/>
    </row>
    <row r="8482" spans="1:2" x14ac:dyDescent="0.25">
      <c r="A8482" s="2"/>
      <c r="B8482" s="2"/>
    </row>
    <row r="8483" spans="1:2" x14ac:dyDescent="0.25">
      <c r="A8483" s="2"/>
      <c r="B8483" s="2"/>
    </row>
    <row r="8484" spans="1:2" x14ac:dyDescent="0.25">
      <c r="A8484" s="2"/>
      <c r="B8484" s="2"/>
    </row>
    <row r="8485" spans="1:2" x14ac:dyDescent="0.25">
      <c r="A8485" s="2"/>
      <c r="B8485" s="2"/>
    </row>
    <row r="8486" spans="1:2" x14ac:dyDescent="0.25">
      <c r="A8486" s="2"/>
      <c r="B8486" s="2"/>
    </row>
    <row r="8487" spans="1:2" x14ac:dyDescent="0.25">
      <c r="A8487" s="2"/>
      <c r="B8487" s="2"/>
    </row>
    <row r="8488" spans="1:2" x14ac:dyDescent="0.25">
      <c r="A8488" s="2"/>
      <c r="B8488" s="2"/>
    </row>
    <row r="8489" spans="1:2" x14ac:dyDescent="0.25">
      <c r="A8489" s="2"/>
      <c r="B8489" s="2"/>
    </row>
    <row r="8490" spans="1:2" x14ac:dyDescent="0.25">
      <c r="A8490" s="2"/>
      <c r="B8490" s="2"/>
    </row>
    <row r="8491" spans="1:2" x14ac:dyDescent="0.25">
      <c r="A8491" s="2"/>
      <c r="B8491" s="2"/>
    </row>
    <row r="8492" spans="1:2" x14ac:dyDescent="0.25">
      <c r="A8492" s="2"/>
      <c r="B8492" s="2"/>
    </row>
    <row r="8493" spans="1:2" x14ac:dyDescent="0.25">
      <c r="A8493" s="2"/>
      <c r="B8493" s="2"/>
    </row>
    <row r="8494" spans="1:2" x14ac:dyDescent="0.25">
      <c r="A8494" s="2"/>
      <c r="B8494" s="2"/>
    </row>
    <row r="8495" spans="1:2" x14ac:dyDescent="0.25">
      <c r="A8495" s="2"/>
      <c r="B8495" s="2"/>
    </row>
    <row r="8496" spans="1:2" x14ac:dyDescent="0.25">
      <c r="A8496" s="2"/>
      <c r="B8496" s="2"/>
    </row>
    <row r="8497" spans="1:2" x14ac:dyDescent="0.25">
      <c r="A8497" s="2"/>
      <c r="B8497" s="2"/>
    </row>
    <row r="8498" spans="1:2" x14ac:dyDescent="0.25">
      <c r="A8498" s="2"/>
      <c r="B8498" s="2"/>
    </row>
    <row r="8499" spans="1:2" x14ac:dyDescent="0.25">
      <c r="A8499" s="2"/>
      <c r="B8499" s="2"/>
    </row>
    <row r="8500" spans="1:2" x14ac:dyDescent="0.25">
      <c r="A8500" s="2"/>
      <c r="B8500" s="2"/>
    </row>
    <row r="8501" spans="1:2" x14ac:dyDescent="0.25">
      <c r="A8501" s="2"/>
      <c r="B8501" s="2"/>
    </row>
    <row r="8502" spans="1:2" x14ac:dyDescent="0.25">
      <c r="A8502" s="2"/>
      <c r="B8502" s="2"/>
    </row>
    <row r="8503" spans="1:2" x14ac:dyDescent="0.25">
      <c r="A8503" s="2"/>
      <c r="B8503" s="2"/>
    </row>
    <row r="8504" spans="1:2" x14ac:dyDescent="0.25">
      <c r="A8504" s="2"/>
      <c r="B8504" s="2"/>
    </row>
    <row r="8505" spans="1:2" x14ac:dyDescent="0.25">
      <c r="A8505" s="2"/>
      <c r="B8505" s="2"/>
    </row>
    <row r="8506" spans="1:2" x14ac:dyDescent="0.25">
      <c r="A8506" s="2"/>
      <c r="B8506" s="2"/>
    </row>
    <row r="8507" spans="1:2" x14ac:dyDescent="0.25">
      <c r="A8507" s="2"/>
      <c r="B8507" s="2"/>
    </row>
    <row r="8508" spans="1:2" x14ac:dyDescent="0.25">
      <c r="A8508" s="2"/>
      <c r="B8508" s="2"/>
    </row>
    <row r="8509" spans="1:2" x14ac:dyDescent="0.25">
      <c r="A8509" s="2"/>
      <c r="B8509" s="2"/>
    </row>
    <row r="8510" spans="1:2" x14ac:dyDescent="0.25">
      <c r="A8510" s="2"/>
      <c r="B8510" s="2"/>
    </row>
    <row r="8511" spans="1:2" x14ac:dyDescent="0.25">
      <c r="A8511" s="2"/>
      <c r="B8511" s="2"/>
    </row>
    <row r="8512" spans="1:2" x14ac:dyDescent="0.25">
      <c r="A8512" s="2"/>
      <c r="B8512" s="2"/>
    </row>
    <row r="8513" spans="1:2" x14ac:dyDescent="0.25">
      <c r="A8513" s="2"/>
      <c r="B8513" s="2"/>
    </row>
    <row r="8514" spans="1:2" x14ac:dyDescent="0.25">
      <c r="A8514" s="2"/>
      <c r="B8514" s="2"/>
    </row>
    <row r="8515" spans="1:2" x14ac:dyDescent="0.25">
      <c r="A8515" s="2"/>
      <c r="B8515" s="2"/>
    </row>
    <row r="8516" spans="1:2" x14ac:dyDescent="0.25">
      <c r="A8516" s="2"/>
      <c r="B8516" s="2"/>
    </row>
    <row r="8517" spans="1:2" x14ac:dyDescent="0.25">
      <c r="A8517" s="2"/>
      <c r="B8517" s="2"/>
    </row>
    <row r="8518" spans="1:2" x14ac:dyDescent="0.25">
      <c r="A8518" s="2"/>
      <c r="B8518" s="2"/>
    </row>
    <row r="8519" spans="1:2" x14ac:dyDescent="0.25">
      <c r="A8519" s="2"/>
      <c r="B8519" s="2"/>
    </row>
    <row r="8520" spans="1:2" x14ac:dyDescent="0.25">
      <c r="A8520" s="2"/>
      <c r="B8520" s="2"/>
    </row>
    <row r="8521" spans="1:2" x14ac:dyDescent="0.25">
      <c r="A8521" s="2"/>
      <c r="B8521" s="2"/>
    </row>
    <row r="8522" spans="1:2" x14ac:dyDescent="0.25">
      <c r="A8522" s="2"/>
      <c r="B8522" s="2"/>
    </row>
    <row r="8523" spans="1:2" x14ac:dyDescent="0.25">
      <c r="A8523" s="2"/>
      <c r="B8523" s="2"/>
    </row>
    <row r="8524" spans="1:2" x14ac:dyDescent="0.25">
      <c r="A8524" s="2"/>
      <c r="B8524" s="2"/>
    </row>
    <row r="8525" spans="1:2" x14ac:dyDescent="0.25">
      <c r="A8525" s="2"/>
      <c r="B8525" s="2"/>
    </row>
    <row r="8526" spans="1:2" x14ac:dyDescent="0.25">
      <c r="A8526" s="2"/>
      <c r="B8526" s="2"/>
    </row>
    <row r="8527" spans="1:2" x14ac:dyDescent="0.25">
      <c r="A8527" s="2"/>
      <c r="B8527" s="2"/>
    </row>
    <row r="8528" spans="1:2" x14ac:dyDescent="0.25">
      <c r="A8528" s="2"/>
      <c r="B8528" s="2"/>
    </row>
    <row r="8529" spans="1:2" x14ac:dyDescent="0.25">
      <c r="A8529" s="2"/>
      <c r="B8529" s="2"/>
    </row>
    <row r="8530" spans="1:2" x14ac:dyDescent="0.25">
      <c r="A8530" s="2"/>
      <c r="B8530" s="2"/>
    </row>
    <row r="8531" spans="1:2" x14ac:dyDescent="0.25">
      <c r="A8531" s="2"/>
      <c r="B8531" s="2"/>
    </row>
    <row r="8532" spans="1:2" x14ac:dyDescent="0.25">
      <c r="A8532" s="2"/>
      <c r="B8532" s="2"/>
    </row>
    <row r="8533" spans="1:2" x14ac:dyDescent="0.25">
      <c r="A8533" s="2"/>
      <c r="B8533" s="2"/>
    </row>
    <row r="8534" spans="1:2" x14ac:dyDescent="0.25">
      <c r="A8534" s="2"/>
      <c r="B8534" s="2"/>
    </row>
    <row r="8535" spans="1:2" x14ac:dyDescent="0.25">
      <c r="A8535" s="2"/>
      <c r="B8535" s="2"/>
    </row>
    <row r="8536" spans="1:2" x14ac:dyDescent="0.25">
      <c r="A8536" s="2"/>
      <c r="B8536" s="2"/>
    </row>
    <row r="8537" spans="1:2" x14ac:dyDescent="0.25">
      <c r="A8537" s="2"/>
      <c r="B8537" s="2"/>
    </row>
    <row r="8538" spans="1:2" x14ac:dyDescent="0.25">
      <c r="A8538" s="2"/>
      <c r="B8538" s="2"/>
    </row>
    <row r="8539" spans="1:2" x14ac:dyDescent="0.25">
      <c r="A8539" s="2"/>
      <c r="B8539" s="2"/>
    </row>
    <row r="8540" spans="1:2" x14ac:dyDescent="0.25">
      <c r="A8540" s="2"/>
      <c r="B8540" s="2"/>
    </row>
    <row r="8541" spans="1:2" x14ac:dyDescent="0.25">
      <c r="A8541" s="2"/>
      <c r="B8541" s="2"/>
    </row>
    <row r="8542" spans="1:2" x14ac:dyDescent="0.25">
      <c r="A8542" s="2"/>
      <c r="B8542" s="2"/>
    </row>
    <row r="8543" spans="1:2" x14ac:dyDescent="0.25">
      <c r="A8543" s="2"/>
      <c r="B8543" s="2"/>
    </row>
    <row r="8544" spans="1:2" x14ac:dyDescent="0.25">
      <c r="A8544" s="2"/>
      <c r="B8544" s="2"/>
    </row>
    <row r="8545" spans="1:2" x14ac:dyDescent="0.25">
      <c r="A8545" s="2"/>
      <c r="B8545" s="2"/>
    </row>
    <row r="8546" spans="1:2" x14ac:dyDescent="0.25">
      <c r="A8546" s="2"/>
      <c r="B8546" s="2"/>
    </row>
    <row r="8547" spans="1:2" x14ac:dyDescent="0.25">
      <c r="A8547" s="2"/>
      <c r="B8547" s="2"/>
    </row>
    <row r="8548" spans="1:2" x14ac:dyDescent="0.25">
      <c r="A8548" s="2"/>
      <c r="B8548" s="2"/>
    </row>
    <row r="8549" spans="1:2" x14ac:dyDescent="0.25">
      <c r="A8549" s="2"/>
      <c r="B8549" s="2"/>
    </row>
    <row r="8550" spans="1:2" x14ac:dyDescent="0.25">
      <c r="A8550" s="2"/>
      <c r="B8550" s="2"/>
    </row>
    <row r="8551" spans="1:2" x14ac:dyDescent="0.25">
      <c r="A8551" s="2"/>
      <c r="B8551" s="2"/>
    </row>
    <row r="8552" spans="1:2" x14ac:dyDescent="0.25">
      <c r="A8552" s="2"/>
      <c r="B8552" s="2"/>
    </row>
    <row r="8553" spans="1:2" x14ac:dyDescent="0.25">
      <c r="A8553" s="2"/>
      <c r="B8553" s="2"/>
    </row>
    <row r="8554" spans="1:2" x14ac:dyDescent="0.25">
      <c r="A8554" s="2"/>
      <c r="B8554" s="2"/>
    </row>
    <row r="8555" spans="1:2" x14ac:dyDescent="0.25">
      <c r="A8555" s="2"/>
      <c r="B8555" s="2"/>
    </row>
    <row r="8556" spans="1:2" x14ac:dyDescent="0.25">
      <c r="A8556" s="2"/>
      <c r="B8556" s="2"/>
    </row>
    <row r="8557" spans="1:2" x14ac:dyDescent="0.25">
      <c r="A8557" s="2"/>
      <c r="B8557" s="2"/>
    </row>
    <row r="8558" spans="1:2" x14ac:dyDescent="0.25">
      <c r="A8558" s="2"/>
      <c r="B8558" s="2"/>
    </row>
    <row r="8559" spans="1:2" x14ac:dyDescent="0.25">
      <c r="A8559" s="2"/>
      <c r="B8559" s="2"/>
    </row>
    <row r="8560" spans="1:2" x14ac:dyDescent="0.25">
      <c r="A8560" s="2"/>
      <c r="B8560" s="2"/>
    </row>
    <row r="8561" spans="1:2" x14ac:dyDescent="0.25">
      <c r="A8561" s="2"/>
      <c r="B8561" s="2"/>
    </row>
    <row r="8562" spans="1:2" x14ac:dyDescent="0.25">
      <c r="A8562" s="2"/>
      <c r="B8562" s="2"/>
    </row>
    <row r="8563" spans="1:2" x14ac:dyDescent="0.25">
      <c r="A8563" s="2"/>
      <c r="B8563" s="2"/>
    </row>
    <row r="8564" spans="1:2" x14ac:dyDescent="0.25">
      <c r="A8564" s="2"/>
      <c r="B8564" s="2"/>
    </row>
    <row r="8565" spans="1:2" x14ac:dyDescent="0.25">
      <c r="A8565" s="2"/>
      <c r="B8565" s="2"/>
    </row>
    <row r="8566" spans="1:2" x14ac:dyDescent="0.25">
      <c r="A8566" s="2"/>
      <c r="B8566" s="2"/>
    </row>
    <row r="8567" spans="1:2" x14ac:dyDescent="0.25">
      <c r="A8567" s="2"/>
      <c r="B8567" s="2"/>
    </row>
    <row r="8568" spans="1:2" x14ac:dyDescent="0.25">
      <c r="A8568" s="2"/>
      <c r="B8568" s="2"/>
    </row>
    <row r="8569" spans="1:2" x14ac:dyDescent="0.25">
      <c r="A8569" s="2"/>
      <c r="B8569" s="2"/>
    </row>
    <row r="8570" spans="1:2" x14ac:dyDescent="0.25">
      <c r="A8570" s="2"/>
      <c r="B8570" s="2"/>
    </row>
    <row r="8571" spans="1:2" x14ac:dyDescent="0.25">
      <c r="A8571" s="2"/>
      <c r="B8571" s="2"/>
    </row>
    <row r="8572" spans="1:2" x14ac:dyDescent="0.25">
      <c r="A8572" s="2"/>
      <c r="B8572" s="2"/>
    </row>
    <row r="8573" spans="1:2" x14ac:dyDescent="0.25">
      <c r="A8573" s="2"/>
      <c r="B8573" s="2"/>
    </row>
    <row r="8574" spans="1:2" x14ac:dyDescent="0.25">
      <c r="A8574" s="2"/>
      <c r="B8574" s="2"/>
    </row>
    <row r="8575" spans="1:2" x14ac:dyDescent="0.25">
      <c r="A8575" s="2"/>
      <c r="B8575" s="2"/>
    </row>
    <row r="8576" spans="1:2" x14ac:dyDescent="0.25">
      <c r="A8576" s="2"/>
      <c r="B8576" s="2"/>
    </row>
    <row r="8577" spans="1:2" x14ac:dyDescent="0.25">
      <c r="A8577" s="2"/>
      <c r="B8577" s="2"/>
    </row>
    <row r="8578" spans="1:2" x14ac:dyDescent="0.25">
      <c r="A8578" s="2"/>
      <c r="B8578" s="2"/>
    </row>
    <row r="8579" spans="1:2" x14ac:dyDescent="0.25">
      <c r="A8579" s="2"/>
      <c r="B8579" s="2"/>
    </row>
    <row r="8580" spans="1:2" x14ac:dyDescent="0.25">
      <c r="A8580" s="2"/>
      <c r="B8580" s="2"/>
    </row>
    <row r="8581" spans="1:2" x14ac:dyDescent="0.25">
      <c r="A8581" s="2"/>
      <c r="B8581" s="2"/>
    </row>
    <row r="8582" spans="1:2" x14ac:dyDescent="0.25">
      <c r="A8582" s="2"/>
      <c r="B8582" s="2"/>
    </row>
    <row r="8583" spans="1:2" x14ac:dyDescent="0.25">
      <c r="A8583" s="2"/>
      <c r="B8583" s="2"/>
    </row>
    <row r="8584" spans="1:2" x14ac:dyDescent="0.25">
      <c r="A8584" s="2"/>
      <c r="B8584" s="2"/>
    </row>
    <row r="8585" spans="1:2" x14ac:dyDescent="0.25">
      <c r="A8585" s="2"/>
      <c r="B8585" s="2"/>
    </row>
    <row r="8586" spans="1:2" x14ac:dyDescent="0.25">
      <c r="A8586" s="2"/>
      <c r="B8586" s="2"/>
    </row>
    <row r="8587" spans="1:2" x14ac:dyDescent="0.25">
      <c r="A8587" s="2"/>
      <c r="B8587" s="2"/>
    </row>
    <row r="8588" spans="1:2" x14ac:dyDescent="0.25">
      <c r="A8588" s="2"/>
      <c r="B8588" s="2"/>
    </row>
    <row r="8589" spans="1:2" x14ac:dyDescent="0.25">
      <c r="A8589" s="2"/>
      <c r="B8589" s="2"/>
    </row>
    <row r="8590" spans="1:2" x14ac:dyDescent="0.25">
      <c r="A8590" s="2"/>
      <c r="B8590" s="2"/>
    </row>
    <row r="8591" spans="1:2" x14ac:dyDescent="0.25">
      <c r="A8591" s="2"/>
      <c r="B8591" s="2"/>
    </row>
    <row r="8592" spans="1:2" x14ac:dyDescent="0.25">
      <c r="A8592" s="2"/>
      <c r="B8592" s="2"/>
    </row>
    <row r="8593" spans="1:2" x14ac:dyDescent="0.25">
      <c r="A8593" s="2"/>
      <c r="B8593" s="2"/>
    </row>
    <row r="8594" spans="1:2" x14ac:dyDescent="0.25">
      <c r="A8594" s="2"/>
      <c r="B8594" s="2"/>
    </row>
    <row r="8595" spans="1:2" x14ac:dyDescent="0.25">
      <c r="A8595" s="2"/>
      <c r="B8595" s="2"/>
    </row>
    <row r="8596" spans="1:2" x14ac:dyDescent="0.25">
      <c r="A8596" s="2"/>
      <c r="B8596" s="2"/>
    </row>
    <row r="8597" spans="1:2" x14ac:dyDescent="0.25">
      <c r="A8597" s="2"/>
      <c r="B8597" s="2"/>
    </row>
    <row r="8598" spans="1:2" x14ac:dyDescent="0.25">
      <c r="A8598" s="2"/>
      <c r="B8598" s="2"/>
    </row>
    <row r="8599" spans="1:2" x14ac:dyDescent="0.25">
      <c r="A8599" s="2"/>
      <c r="B8599" s="2"/>
    </row>
    <row r="8600" spans="1:2" x14ac:dyDescent="0.25">
      <c r="A8600" s="2"/>
      <c r="B8600" s="2"/>
    </row>
    <row r="8601" spans="1:2" x14ac:dyDescent="0.25">
      <c r="A8601" s="2"/>
      <c r="B8601" s="2"/>
    </row>
    <row r="8602" spans="1:2" x14ac:dyDescent="0.25">
      <c r="A8602" s="2"/>
      <c r="B8602" s="2"/>
    </row>
    <row r="8603" spans="1:2" x14ac:dyDescent="0.25">
      <c r="A8603" s="2"/>
      <c r="B8603" s="2"/>
    </row>
    <row r="8604" spans="1:2" x14ac:dyDescent="0.25">
      <c r="A8604" s="2"/>
      <c r="B8604" s="2"/>
    </row>
    <row r="8605" spans="1:2" x14ac:dyDescent="0.25">
      <c r="A8605" s="2"/>
      <c r="B8605" s="2"/>
    </row>
    <row r="8606" spans="1:2" x14ac:dyDescent="0.25">
      <c r="A8606" s="2"/>
      <c r="B8606" s="2"/>
    </row>
    <row r="8607" spans="1:2" x14ac:dyDescent="0.25">
      <c r="A8607" s="2"/>
      <c r="B8607" s="2"/>
    </row>
    <row r="8608" spans="1:2" x14ac:dyDescent="0.25">
      <c r="A8608" s="2"/>
      <c r="B8608" s="2"/>
    </row>
    <row r="8609" spans="1:2" x14ac:dyDescent="0.25">
      <c r="A8609" s="2"/>
      <c r="B8609" s="2"/>
    </row>
    <row r="8610" spans="1:2" x14ac:dyDescent="0.25">
      <c r="A8610" s="2"/>
      <c r="B8610" s="2"/>
    </row>
    <row r="8611" spans="1:2" x14ac:dyDescent="0.25">
      <c r="A8611" s="2"/>
      <c r="B8611" s="2"/>
    </row>
    <row r="8612" spans="1:2" x14ac:dyDescent="0.25">
      <c r="A8612" s="2"/>
      <c r="B8612" s="2"/>
    </row>
    <row r="8613" spans="1:2" x14ac:dyDescent="0.25">
      <c r="A8613" s="2"/>
      <c r="B8613" s="2"/>
    </row>
    <row r="8614" spans="1:2" x14ac:dyDescent="0.25">
      <c r="A8614" s="2"/>
      <c r="B8614" s="2"/>
    </row>
    <row r="8615" spans="1:2" x14ac:dyDescent="0.25">
      <c r="A8615" s="2"/>
      <c r="B8615" s="2"/>
    </row>
    <row r="8616" spans="1:2" x14ac:dyDescent="0.25">
      <c r="A8616" s="2"/>
      <c r="B8616" s="2"/>
    </row>
    <row r="8617" spans="1:2" x14ac:dyDescent="0.25">
      <c r="A8617" s="2"/>
      <c r="B8617" s="2"/>
    </row>
    <row r="8618" spans="1:2" x14ac:dyDescent="0.25">
      <c r="A8618" s="2"/>
      <c r="B8618" s="2"/>
    </row>
    <row r="8619" spans="1:2" x14ac:dyDescent="0.25">
      <c r="A8619" s="2"/>
      <c r="B8619" s="2"/>
    </row>
    <row r="8620" spans="1:2" x14ac:dyDescent="0.25">
      <c r="A8620" s="2"/>
      <c r="B8620" s="2"/>
    </row>
    <row r="8621" spans="1:2" x14ac:dyDescent="0.25">
      <c r="A8621" s="2"/>
      <c r="B8621" s="2"/>
    </row>
    <row r="8622" spans="1:2" x14ac:dyDescent="0.25">
      <c r="A8622" s="2"/>
      <c r="B8622" s="2"/>
    </row>
    <row r="8623" spans="1:2" x14ac:dyDescent="0.25">
      <c r="A8623" s="2"/>
      <c r="B8623" s="2"/>
    </row>
    <row r="8624" spans="1:2" x14ac:dyDescent="0.25">
      <c r="A8624" s="2"/>
      <c r="B8624" s="2"/>
    </row>
    <row r="8625" spans="1:2" x14ac:dyDescent="0.25">
      <c r="A8625" s="2"/>
      <c r="B8625" s="2"/>
    </row>
    <row r="8626" spans="1:2" x14ac:dyDescent="0.25">
      <c r="A8626" s="2"/>
      <c r="B8626" s="2"/>
    </row>
    <row r="8627" spans="1:2" x14ac:dyDescent="0.25">
      <c r="A8627" s="2"/>
      <c r="B8627" s="2"/>
    </row>
    <row r="8628" spans="1:2" x14ac:dyDescent="0.25">
      <c r="A8628" s="2"/>
      <c r="B8628" s="2"/>
    </row>
    <row r="8629" spans="1:2" x14ac:dyDescent="0.25">
      <c r="A8629" s="2"/>
      <c r="B8629" s="2"/>
    </row>
    <row r="8630" spans="1:2" x14ac:dyDescent="0.25">
      <c r="A8630" s="2"/>
      <c r="B8630" s="2"/>
    </row>
    <row r="8631" spans="1:2" x14ac:dyDescent="0.25">
      <c r="A8631" s="2"/>
      <c r="B8631" s="2"/>
    </row>
    <row r="8632" spans="1:2" x14ac:dyDescent="0.25">
      <c r="A8632" s="2"/>
      <c r="B8632" s="2"/>
    </row>
    <row r="8633" spans="1:2" x14ac:dyDescent="0.25">
      <c r="A8633" s="2"/>
      <c r="B8633" s="2"/>
    </row>
    <row r="8634" spans="1:2" x14ac:dyDescent="0.25">
      <c r="A8634" s="2"/>
      <c r="B8634" s="2"/>
    </row>
    <row r="8635" spans="1:2" x14ac:dyDescent="0.25">
      <c r="A8635" s="2"/>
      <c r="B8635" s="2"/>
    </row>
    <row r="8636" spans="1:2" x14ac:dyDescent="0.25">
      <c r="A8636" s="2"/>
      <c r="B8636" s="2"/>
    </row>
    <row r="8637" spans="1:2" x14ac:dyDescent="0.25">
      <c r="A8637" s="2"/>
      <c r="B8637" s="2"/>
    </row>
    <row r="8638" spans="1:2" x14ac:dyDescent="0.25">
      <c r="A8638" s="2"/>
      <c r="B8638" s="2"/>
    </row>
    <row r="8639" spans="1:2" x14ac:dyDescent="0.25">
      <c r="A8639" s="2"/>
      <c r="B8639" s="2"/>
    </row>
    <row r="8640" spans="1:2" x14ac:dyDescent="0.25">
      <c r="A8640" s="2"/>
      <c r="B8640" s="2"/>
    </row>
    <row r="8641" spans="1:2" x14ac:dyDescent="0.25">
      <c r="A8641" s="2"/>
      <c r="B8641" s="2"/>
    </row>
    <row r="8642" spans="1:2" x14ac:dyDescent="0.25">
      <c r="A8642" s="2"/>
      <c r="B8642" s="2"/>
    </row>
    <row r="8643" spans="1:2" x14ac:dyDescent="0.25">
      <c r="A8643" s="2"/>
      <c r="B8643" s="2"/>
    </row>
    <row r="8644" spans="1:2" x14ac:dyDescent="0.25">
      <c r="A8644" s="2"/>
      <c r="B8644" s="2"/>
    </row>
    <row r="8645" spans="1:2" x14ac:dyDescent="0.25">
      <c r="A8645" s="2"/>
      <c r="B8645" s="2"/>
    </row>
    <row r="8646" spans="1:2" x14ac:dyDescent="0.25">
      <c r="A8646" s="2"/>
      <c r="B8646" s="2"/>
    </row>
    <row r="8647" spans="1:2" x14ac:dyDescent="0.25">
      <c r="A8647" s="2"/>
      <c r="B8647" s="2"/>
    </row>
    <row r="8648" spans="1:2" x14ac:dyDescent="0.25">
      <c r="A8648" s="2"/>
      <c r="B8648" s="2"/>
    </row>
    <row r="8649" spans="1:2" x14ac:dyDescent="0.25">
      <c r="A8649" s="2"/>
      <c r="B8649" s="2"/>
    </row>
    <row r="8650" spans="1:2" x14ac:dyDescent="0.25">
      <c r="A8650" s="2"/>
      <c r="B8650" s="2"/>
    </row>
    <row r="8651" spans="1:2" x14ac:dyDescent="0.25">
      <c r="A8651" s="2"/>
      <c r="B8651" s="2"/>
    </row>
    <row r="8652" spans="1:2" x14ac:dyDescent="0.25">
      <c r="A8652" s="2"/>
      <c r="B8652" s="2"/>
    </row>
    <row r="8653" spans="1:2" x14ac:dyDescent="0.25">
      <c r="A8653" s="2"/>
      <c r="B8653" s="2"/>
    </row>
    <row r="8654" spans="1:2" x14ac:dyDescent="0.25">
      <c r="A8654" s="2"/>
      <c r="B8654" s="2"/>
    </row>
    <row r="8655" spans="1:2" x14ac:dyDescent="0.25">
      <c r="A8655" s="2"/>
      <c r="B8655" s="2"/>
    </row>
    <row r="8656" spans="1:2" x14ac:dyDescent="0.25">
      <c r="A8656" s="2"/>
      <c r="B8656" s="2"/>
    </row>
    <row r="8657" spans="1:2" x14ac:dyDescent="0.25">
      <c r="A8657" s="2"/>
      <c r="B8657" s="2"/>
    </row>
    <row r="8658" spans="1:2" x14ac:dyDescent="0.25">
      <c r="A8658" s="2"/>
      <c r="B8658" s="2"/>
    </row>
    <row r="8659" spans="1:2" x14ac:dyDescent="0.25">
      <c r="A8659" s="2"/>
      <c r="B8659" s="2"/>
    </row>
    <row r="8660" spans="1:2" x14ac:dyDescent="0.25">
      <c r="A8660" s="2"/>
      <c r="B8660" s="2"/>
    </row>
    <row r="8661" spans="1:2" x14ac:dyDescent="0.25">
      <c r="A8661" s="2"/>
      <c r="B8661" s="2"/>
    </row>
    <row r="8662" spans="1:2" x14ac:dyDescent="0.25">
      <c r="A8662" s="2"/>
      <c r="B8662" s="2"/>
    </row>
    <row r="8663" spans="1:2" x14ac:dyDescent="0.25">
      <c r="A8663" s="2"/>
      <c r="B8663" s="2"/>
    </row>
    <row r="8664" spans="1:2" x14ac:dyDescent="0.25">
      <c r="A8664" s="2"/>
      <c r="B8664" s="2"/>
    </row>
    <row r="8665" spans="1:2" x14ac:dyDescent="0.25">
      <c r="A8665" s="2"/>
      <c r="B8665" s="2"/>
    </row>
    <row r="8666" spans="1:2" x14ac:dyDescent="0.25">
      <c r="A8666" s="2"/>
      <c r="B8666" s="2"/>
    </row>
    <row r="8667" spans="1:2" x14ac:dyDescent="0.25">
      <c r="A8667" s="2"/>
      <c r="B8667" s="2"/>
    </row>
    <row r="8668" spans="1:2" x14ac:dyDescent="0.25">
      <c r="A8668" s="2"/>
      <c r="B8668" s="2"/>
    </row>
    <row r="8669" spans="1:2" x14ac:dyDescent="0.25">
      <c r="A8669" s="2"/>
      <c r="B8669" s="2"/>
    </row>
    <row r="8670" spans="1:2" x14ac:dyDescent="0.25">
      <c r="A8670" s="2"/>
      <c r="B8670" s="2"/>
    </row>
    <row r="8671" spans="1:2" x14ac:dyDescent="0.25">
      <c r="A8671" s="2"/>
      <c r="B8671" s="2"/>
    </row>
    <row r="8672" spans="1:2" x14ac:dyDescent="0.25">
      <c r="A8672" s="2"/>
      <c r="B8672" s="2"/>
    </row>
    <row r="8673" spans="1:2" x14ac:dyDescent="0.25">
      <c r="A8673" s="2"/>
      <c r="B8673" s="2"/>
    </row>
    <row r="8674" spans="1:2" x14ac:dyDescent="0.25">
      <c r="A8674" s="2"/>
      <c r="B8674" s="2"/>
    </row>
    <row r="8675" spans="1:2" x14ac:dyDescent="0.25">
      <c r="A8675" s="2"/>
      <c r="B8675" s="2"/>
    </row>
    <row r="8676" spans="1:2" x14ac:dyDescent="0.25">
      <c r="A8676" s="2"/>
      <c r="B8676" s="2"/>
    </row>
    <row r="8677" spans="1:2" x14ac:dyDescent="0.25">
      <c r="A8677" s="2"/>
      <c r="B8677" s="2"/>
    </row>
    <row r="8678" spans="1:2" x14ac:dyDescent="0.25">
      <c r="A8678" s="2"/>
      <c r="B8678" s="2"/>
    </row>
    <row r="8679" spans="1:2" x14ac:dyDescent="0.25">
      <c r="A8679" s="2"/>
      <c r="B8679" s="2"/>
    </row>
    <row r="8680" spans="1:2" x14ac:dyDescent="0.25">
      <c r="A8680" s="2"/>
      <c r="B8680" s="2"/>
    </row>
    <row r="8681" spans="1:2" x14ac:dyDescent="0.25">
      <c r="A8681" s="2"/>
      <c r="B8681" s="2"/>
    </row>
    <row r="8682" spans="1:2" x14ac:dyDescent="0.25">
      <c r="A8682" s="2"/>
      <c r="B8682" s="2"/>
    </row>
    <row r="8683" spans="1:2" x14ac:dyDescent="0.25">
      <c r="A8683" s="2"/>
      <c r="B8683" s="2"/>
    </row>
    <row r="8684" spans="1:2" x14ac:dyDescent="0.25">
      <c r="A8684" s="2"/>
      <c r="B8684" s="2"/>
    </row>
    <row r="8685" spans="1:2" x14ac:dyDescent="0.25">
      <c r="A8685" s="2"/>
      <c r="B8685" s="2"/>
    </row>
    <row r="8686" spans="1:2" x14ac:dyDescent="0.25">
      <c r="A8686" s="2"/>
      <c r="B8686" s="2"/>
    </row>
    <row r="8687" spans="1:2" x14ac:dyDescent="0.25">
      <c r="A8687" s="2"/>
      <c r="B8687" s="2"/>
    </row>
    <row r="8688" spans="1:2" x14ac:dyDescent="0.25">
      <c r="A8688" s="2"/>
      <c r="B8688" s="2"/>
    </row>
    <row r="8689" spans="1:2" x14ac:dyDescent="0.25">
      <c r="A8689" s="2"/>
      <c r="B8689" s="2"/>
    </row>
    <row r="8690" spans="1:2" x14ac:dyDescent="0.25">
      <c r="A8690" s="2"/>
      <c r="B8690" s="2"/>
    </row>
    <row r="8691" spans="1:2" x14ac:dyDescent="0.25">
      <c r="A8691" s="2"/>
      <c r="B8691" s="2"/>
    </row>
    <row r="8692" spans="1:2" x14ac:dyDescent="0.25">
      <c r="A8692" s="2"/>
      <c r="B8692" s="2"/>
    </row>
    <row r="8693" spans="1:2" x14ac:dyDescent="0.25">
      <c r="A8693" s="2"/>
      <c r="B8693" s="2"/>
    </row>
    <row r="8694" spans="1:2" x14ac:dyDescent="0.25">
      <c r="A8694" s="2"/>
      <c r="B8694" s="2"/>
    </row>
    <row r="8695" spans="1:2" x14ac:dyDescent="0.25">
      <c r="A8695" s="2"/>
      <c r="B8695" s="2"/>
    </row>
    <row r="8696" spans="1:2" x14ac:dyDescent="0.25">
      <c r="A8696" s="2"/>
      <c r="B8696" s="2"/>
    </row>
    <row r="8697" spans="1:2" x14ac:dyDescent="0.25">
      <c r="A8697" s="2"/>
      <c r="B8697" s="2"/>
    </row>
    <row r="8698" spans="1:2" x14ac:dyDescent="0.25">
      <c r="A8698" s="2"/>
      <c r="B8698" s="2"/>
    </row>
    <row r="8699" spans="1:2" x14ac:dyDescent="0.25">
      <c r="A8699" s="2"/>
      <c r="B8699" s="2"/>
    </row>
    <row r="8700" spans="1:2" x14ac:dyDescent="0.25">
      <c r="A8700" s="2"/>
      <c r="B8700" s="2"/>
    </row>
    <row r="8701" spans="1:2" x14ac:dyDescent="0.25">
      <c r="A8701" s="2"/>
      <c r="B8701" s="2"/>
    </row>
    <row r="8702" spans="1:2" x14ac:dyDescent="0.25">
      <c r="A8702" s="2"/>
      <c r="B8702" s="2"/>
    </row>
    <row r="8703" spans="1:2" x14ac:dyDescent="0.25">
      <c r="A8703" s="2"/>
      <c r="B8703" s="2"/>
    </row>
    <row r="8704" spans="1:2" x14ac:dyDescent="0.25">
      <c r="A8704" s="2"/>
      <c r="B8704" s="2"/>
    </row>
    <row r="8705" spans="1:2" x14ac:dyDescent="0.25">
      <c r="A8705" s="2"/>
      <c r="B8705" s="2"/>
    </row>
    <row r="8706" spans="1:2" x14ac:dyDescent="0.25">
      <c r="A8706" s="2"/>
      <c r="B8706" s="2"/>
    </row>
    <row r="8707" spans="1:2" x14ac:dyDescent="0.25">
      <c r="A8707" s="2"/>
      <c r="B8707" s="2"/>
    </row>
    <row r="8708" spans="1:2" x14ac:dyDescent="0.25">
      <c r="A8708" s="2"/>
      <c r="B8708" s="2"/>
    </row>
    <row r="8709" spans="1:2" x14ac:dyDescent="0.25">
      <c r="A8709" s="2"/>
      <c r="B8709" s="2"/>
    </row>
    <row r="8710" spans="1:2" x14ac:dyDescent="0.25">
      <c r="A8710" s="2"/>
      <c r="B8710" s="2"/>
    </row>
    <row r="8711" spans="1:2" x14ac:dyDescent="0.25">
      <c r="A8711" s="2"/>
      <c r="B8711" s="2"/>
    </row>
    <row r="8712" spans="1:2" x14ac:dyDescent="0.25">
      <c r="A8712" s="2"/>
      <c r="B8712" s="2"/>
    </row>
    <row r="8713" spans="1:2" x14ac:dyDescent="0.25">
      <c r="A8713" s="2"/>
      <c r="B8713" s="2"/>
    </row>
    <row r="8714" spans="1:2" x14ac:dyDescent="0.25">
      <c r="A8714" s="2"/>
      <c r="B8714" s="2"/>
    </row>
    <row r="8715" spans="1:2" x14ac:dyDescent="0.25">
      <c r="A8715" s="2"/>
      <c r="B8715" s="2"/>
    </row>
    <row r="8716" spans="1:2" x14ac:dyDescent="0.25">
      <c r="A8716" s="2"/>
      <c r="B8716" s="2"/>
    </row>
    <row r="8717" spans="1:2" x14ac:dyDescent="0.25">
      <c r="A8717" s="2"/>
      <c r="B8717" s="2"/>
    </row>
    <row r="8718" spans="1:2" x14ac:dyDescent="0.25">
      <c r="A8718" s="2"/>
      <c r="B8718" s="2"/>
    </row>
    <row r="8719" spans="1:2" x14ac:dyDescent="0.25">
      <c r="A8719" s="2"/>
      <c r="B8719" s="2"/>
    </row>
    <row r="8720" spans="1:2" x14ac:dyDescent="0.25">
      <c r="A8720" s="2"/>
      <c r="B8720" s="2"/>
    </row>
    <row r="8721" spans="1:2" x14ac:dyDescent="0.25">
      <c r="A8721" s="2"/>
      <c r="B8721" s="2"/>
    </row>
    <row r="8722" spans="1:2" x14ac:dyDescent="0.25">
      <c r="A8722" s="2"/>
      <c r="B8722" s="2"/>
    </row>
    <row r="8723" spans="1:2" x14ac:dyDescent="0.25">
      <c r="A8723" s="2"/>
      <c r="B8723" s="2"/>
    </row>
    <row r="8724" spans="1:2" x14ac:dyDescent="0.25">
      <c r="A8724" s="2"/>
      <c r="B8724" s="2"/>
    </row>
    <row r="8725" spans="1:2" x14ac:dyDescent="0.25">
      <c r="A8725" s="2"/>
      <c r="B8725" s="2"/>
    </row>
    <row r="8726" spans="1:2" x14ac:dyDescent="0.25">
      <c r="A8726" s="2"/>
      <c r="B8726" s="2"/>
    </row>
    <row r="8727" spans="1:2" x14ac:dyDescent="0.25">
      <c r="A8727" s="2"/>
      <c r="B8727" s="2"/>
    </row>
    <row r="8728" spans="1:2" x14ac:dyDescent="0.25">
      <c r="A8728" s="2"/>
      <c r="B8728" s="2"/>
    </row>
    <row r="8729" spans="1:2" x14ac:dyDescent="0.25">
      <c r="A8729" s="2"/>
      <c r="B8729" s="2"/>
    </row>
    <row r="8730" spans="1:2" x14ac:dyDescent="0.25">
      <c r="A8730" s="2"/>
      <c r="B8730" s="2"/>
    </row>
    <row r="8731" spans="1:2" x14ac:dyDescent="0.25">
      <c r="A8731" s="2"/>
      <c r="B8731" s="2"/>
    </row>
    <row r="8732" spans="1:2" x14ac:dyDescent="0.25">
      <c r="A8732" s="2"/>
      <c r="B8732" s="2"/>
    </row>
    <row r="8733" spans="1:2" x14ac:dyDescent="0.25">
      <c r="A8733" s="2"/>
      <c r="B8733" s="2"/>
    </row>
    <row r="8734" spans="1:2" x14ac:dyDescent="0.25">
      <c r="A8734" s="2"/>
      <c r="B8734" s="2"/>
    </row>
    <row r="8735" spans="1:2" x14ac:dyDescent="0.25">
      <c r="A8735" s="2"/>
      <c r="B8735" s="2"/>
    </row>
    <row r="8736" spans="1:2" x14ac:dyDescent="0.25">
      <c r="A8736" s="2"/>
      <c r="B8736" s="2"/>
    </row>
    <row r="8737" spans="1:2" x14ac:dyDescent="0.25">
      <c r="A8737" s="2"/>
      <c r="B8737" s="2"/>
    </row>
    <row r="8738" spans="1:2" x14ac:dyDescent="0.25">
      <c r="A8738" s="2"/>
      <c r="B8738" s="2"/>
    </row>
    <row r="8739" spans="1:2" x14ac:dyDescent="0.25">
      <c r="A8739" s="2"/>
      <c r="B8739" s="2"/>
    </row>
    <row r="8740" spans="1:2" x14ac:dyDescent="0.25">
      <c r="A8740" s="2"/>
      <c r="B8740" s="2"/>
    </row>
    <row r="8741" spans="1:2" x14ac:dyDescent="0.25">
      <c r="A8741" s="2"/>
      <c r="B8741" s="2"/>
    </row>
    <row r="8742" spans="1:2" x14ac:dyDescent="0.25">
      <c r="A8742" s="2"/>
      <c r="B8742" s="2"/>
    </row>
    <row r="8743" spans="1:2" x14ac:dyDescent="0.25">
      <c r="A8743" s="2"/>
      <c r="B8743" s="2"/>
    </row>
    <row r="8744" spans="1:2" x14ac:dyDescent="0.25">
      <c r="A8744" s="2"/>
      <c r="B8744" s="2"/>
    </row>
    <row r="8745" spans="1:2" x14ac:dyDescent="0.25">
      <c r="A8745" s="2"/>
      <c r="B8745" s="2"/>
    </row>
    <row r="8746" spans="1:2" x14ac:dyDescent="0.25">
      <c r="A8746" s="2"/>
      <c r="B8746" s="2"/>
    </row>
    <row r="8747" spans="1:2" x14ac:dyDescent="0.25">
      <c r="A8747" s="2"/>
      <c r="B8747" s="2"/>
    </row>
    <row r="8748" spans="1:2" x14ac:dyDescent="0.25">
      <c r="A8748" s="2"/>
      <c r="B8748" s="2"/>
    </row>
    <row r="8749" spans="1:2" x14ac:dyDescent="0.25">
      <c r="A8749" s="2"/>
      <c r="B8749" s="2"/>
    </row>
    <row r="8750" spans="1:2" x14ac:dyDescent="0.25">
      <c r="A8750" s="2"/>
      <c r="B8750" s="2"/>
    </row>
    <row r="8751" spans="1:2" x14ac:dyDescent="0.25">
      <c r="A8751" s="2"/>
      <c r="B8751" s="2"/>
    </row>
    <row r="8752" spans="1:2" x14ac:dyDescent="0.25">
      <c r="A8752" s="2"/>
      <c r="B8752" s="2"/>
    </row>
    <row r="8753" spans="1:2" x14ac:dyDescent="0.25">
      <c r="A8753" s="2"/>
      <c r="B8753" s="2"/>
    </row>
    <row r="8754" spans="1:2" x14ac:dyDescent="0.25">
      <c r="A8754" s="2"/>
      <c r="B8754" s="2"/>
    </row>
    <row r="8755" spans="1:2" x14ac:dyDescent="0.25">
      <c r="A8755" s="2"/>
      <c r="B8755" s="2"/>
    </row>
    <row r="8756" spans="1:2" x14ac:dyDescent="0.25">
      <c r="A8756" s="2"/>
      <c r="B8756" s="2"/>
    </row>
    <row r="8757" spans="1:2" x14ac:dyDescent="0.25">
      <c r="A8757" s="2"/>
      <c r="B8757" s="2"/>
    </row>
    <row r="8758" spans="1:2" x14ac:dyDescent="0.25">
      <c r="A8758" s="2"/>
      <c r="B8758" s="2"/>
    </row>
    <row r="8759" spans="1:2" x14ac:dyDescent="0.25">
      <c r="A8759" s="2"/>
      <c r="B8759" s="2"/>
    </row>
    <row r="8760" spans="1:2" x14ac:dyDescent="0.25">
      <c r="A8760" s="2"/>
      <c r="B8760" s="2"/>
    </row>
    <row r="8761" spans="1:2" x14ac:dyDescent="0.25">
      <c r="A8761" s="2"/>
      <c r="B8761" s="2"/>
    </row>
    <row r="8762" spans="1:2" x14ac:dyDescent="0.25">
      <c r="A8762" s="2"/>
      <c r="B8762" s="2"/>
    </row>
    <row r="8763" spans="1:2" x14ac:dyDescent="0.25">
      <c r="A8763" s="2"/>
      <c r="B8763" s="2"/>
    </row>
    <row r="8764" spans="1:2" x14ac:dyDescent="0.25">
      <c r="A8764" s="2"/>
      <c r="B8764" s="2"/>
    </row>
    <row r="8765" spans="1:2" x14ac:dyDescent="0.25">
      <c r="A8765" s="2"/>
      <c r="B8765" s="2"/>
    </row>
    <row r="8766" spans="1:2" x14ac:dyDescent="0.25">
      <c r="A8766" s="2"/>
      <c r="B8766" s="2"/>
    </row>
    <row r="8767" spans="1:2" x14ac:dyDescent="0.25">
      <c r="A8767" s="2"/>
      <c r="B8767" s="2"/>
    </row>
    <row r="8768" spans="1:2" x14ac:dyDescent="0.25">
      <c r="A8768" s="2"/>
      <c r="B8768" s="2"/>
    </row>
    <row r="8769" spans="1:2" x14ac:dyDescent="0.25">
      <c r="A8769" s="2"/>
      <c r="B8769" s="2"/>
    </row>
    <row r="8770" spans="1:2" x14ac:dyDescent="0.25">
      <c r="A8770" s="2"/>
      <c r="B8770" s="2"/>
    </row>
    <row r="8771" spans="1:2" x14ac:dyDescent="0.25">
      <c r="A8771" s="2"/>
      <c r="B8771" s="2"/>
    </row>
    <row r="8772" spans="1:2" x14ac:dyDescent="0.25">
      <c r="A8772" s="2"/>
      <c r="B8772" s="2"/>
    </row>
    <row r="8773" spans="1:2" x14ac:dyDescent="0.25">
      <c r="A8773" s="2"/>
      <c r="B8773" s="2"/>
    </row>
    <row r="8774" spans="1:2" x14ac:dyDescent="0.25">
      <c r="A8774" s="2"/>
      <c r="B8774" s="2"/>
    </row>
    <row r="8775" spans="1:2" x14ac:dyDescent="0.25">
      <c r="A8775" s="2"/>
      <c r="B8775" s="2"/>
    </row>
    <row r="8776" spans="1:2" x14ac:dyDescent="0.25">
      <c r="A8776" s="2"/>
      <c r="B8776" s="2"/>
    </row>
    <row r="8777" spans="1:2" x14ac:dyDescent="0.25">
      <c r="A8777" s="2"/>
      <c r="B8777" s="2"/>
    </row>
    <row r="8778" spans="1:2" x14ac:dyDescent="0.25">
      <c r="A8778" s="2"/>
      <c r="B8778" s="2"/>
    </row>
    <row r="8779" spans="1:2" x14ac:dyDescent="0.25">
      <c r="A8779" s="2"/>
      <c r="B8779" s="2"/>
    </row>
    <row r="8780" spans="1:2" x14ac:dyDescent="0.25">
      <c r="A8780" s="2"/>
      <c r="B8780" s="2"/>
    </row>
    <row r="8781" spans="1:2" x14ac:dyDescent="0.25">
      <c r="A8781" s="2"/>
      <c r="B8781" s="2"/>
    </row>
    <row r="8782" spans="1:2" x14ac:dyDescent="0.25">
      <c r="A8782" s="2"/>
      <c r="B8782" s="2"/>
    </row>
    <row r="8783" spans="1:2" x14ac:dyDescent="0.25">
      <c r="A8783" s="2"/>
      <c r="B8783" s="2"/>
    </row>
    <row r="8784" spans="1:2" x14ac:dyDescent="0.25">
      <c r="A8784" s="2"/>
      <c r="B8784" s="2"/>
    </row>
    <row r="8785" spans="1:2" x14ac:dyDescent="0.25">
      <c r="A8785" s="2"/>
      <c r="B8785" s="2"/>
    </row>
    <row r="8786" spans="1:2" x14ac:dyDescent="0.25">
      <c r="A8786" s="2"/>
      <c r="B8786" s="2"/>
    </row>
    <row r="8787" spans="1:2" x14ac:dyDescent="0.25">
      <c r="A8787" s="2"/>
      <c r="B8787" s="2"/>
    </row>
    <row r="8788" spans="1:2" x14ac:dyDescent="0.25">
      <c r="A8788" s="2"/>
      <c r="B8788" s="2"/>
    </row>
    <row r="8789" spans="1:2" x14ac:dyDescent="0.25">
      <c r="A8789" s="2"/>
      <c r="B8789" s="2"/>
    </row>
    <row r="8790" spans="1:2" x14ac:dyDescent="0.25">
      <c r="A8790" s="2"/>
      <c r="B8790" s="2"/>
    </row>
    <row r="8791" spans="1:2" x14ac:dyDescent="0.25">
      <c r="A8791" s="2"/>
      <c r="B8791" s="2"/>
    </row>
    <row r="8792" spans="1:2" x14ac:dyDescent="0.25">
      <c r="A8792" s="2"/>
      <c r="B8792" s="2"/>
    </row>
    <row r="8793" spans="1:2" x14ac:dyDescent="0.25">
      <c r="A8793" s="2"/>
      <c r="B8793" s="2"/>
    </row>
    <row r="8794" spans="1:2" x14ac:dyDescent="0.25">
      <c r="A8794" s="2"/>
      <c r="B8794" s="2"/>
    </row>
    <row r="8795" spans="1:2" x14ac:dyDescent="0.25">
      <c r="A8795" s="2"/>
      <c r="B8795" s="2"/>
    </row>
    <row r="8796" spans="1:2" x14ac:dyDescent="0.25">
      <c r="A8796" s="2"/>
      <c r="B8796" s="2"/>
    </row>
    <row r="8797" spans="1:2" x14ac:dyDescent="0.25">
      <c r="A8797" s="2"/>
      <c r="B8797" s="2"/>
    </row>
    <row r="8798" spans="1:2" x14ac:dyDescent="0.25">
      <c r="A8798" s="2"/>
      <c r="B8798" s="2"/>
    </row>
    <row r="8799" spans="1:2" x14ac:dyDescent="0.25">
      <c r="A8799" s="2"/>
      <c r="B8799" s="2"/>
    </row>
    <row r="8800" spans="1:2" x14ac:dyDescent="0.25">
      <c r="A8800" s="2"/>
      <c r="B8800" s="2"/>
    </row>
    <row r="8801" spans="1:2" x14ac:dyDescent="0.25">
      <c r="A8801" s="2"/>
      <c r="B8801" s="2"/>
    </row>
    <row r="8802" spans="1:2" x14ac:dyDescent="0.25">
      <c r="A8802" s="2"/>
      <c r="B8802" s="2"/>
    </row>
    <row r="8803" spans="1:2" x14ac:dyDescent="0.25">
      <c r="A8803" s="2"/>
      <c r="B8803" s="2"/>
    </row>
    <row r="8804" spans="1:2" x14ac:dyDescent="0.25">
      <c r="A8804" s="2"/>
      <c r="B8804" s="2"/>
    </row>
    <row r="8805" spans="1:2" x14ac:dyDescent="0.25">
      <c r="A8805" s="2"/>
      <c r="B8805" s="2"/>
    </row>
    <row r="8806" spans="1:2" x14ac:dyDescent="0.25">
      <c r="A8806" s="2"/>
      <c r="B8806" s="2"/>
    </row>
    <row r="8807" spans="1:2" x14ac:dyDescent="0.25">
      <c r="A8807" s="2"/>
      <c r="B8807" s="2"/>
    </row>
    <row r="8808" spans="1:2" x14ac:dyDescent="0.25">
      <c r="A8808" s="2"/>
      <c r="B8808" s="2"/>
    </row>
    <row r="8809" spans="1:2" x14ac:dyDescent="0.25">
      <c r="A8809" s="2"/>
      <c r="B8809" s="2"/>
    </row>
    <row r="8810" spans="1:2" x14ac:dyDescent="0.25">
      <c r="A8810" s="2"/>
      <c r="B8810" s="2"/>
    </row>
    <row r="8811" spans="1:2" x14ac:dyDescent="0.25">
      <c r="A8811" s="2"/>
      <c r="B8811" s="2"/>
    </row>
    <row r="8812" spans="1:2" x14ac:dyDescent="0.25">
      <c r="A8812" s="2"/>
      <c r="B8812" s="2"/>
    </row>
    <row r="8813" spans="1:2" x14ac:dyDescent="0.25">
      <c r="A8813" s="2"/>
      <c r="B8813" s="2"/>
    </row>
    <row r="8814" spans="1:2" x14ac:dyDescent="0.25">
      <c r="A8814" s="2"/>
      <c r="B8814" s="2"/>
    </row>
    <row r="8815" spans="1:2" x14ac:dyDescent="0.25">
      <c r="A8815" s="2"/>
      <c r="B8815" s="2"/>
    </row>
    <row r="8816" spans="1:2" x14ac:dyDescent="0.25">
      <c r="A8816" s="2"/>
      <c r="B8816" s="2"/>
    </row>
    <row r="8817" spans="1:2" x14ac:dyDescent="0.25">
      <c r="A8817" s="2"/>
      <c r="B8817" s="2"/>
    </row>
    <row r="8818" spans="1:2" x14ac:dyDescent="0.25">
      <c r="A8818" s="2"/>
      <c r="B8818" s="2"/>
    </row>
    <row r="8819" spans="1:2" x14ac:dyDescent="0.25">
      <c r="A8819" s="2"/>
      <c r="B8819" s="2"/>
    </row>
    <row r="8820" spans="1:2" x14ac:dyDescent="0.25">
      <c r="A8820" s="2"/>
      <c r="B8820" s="2"/>
    </row>
    <row r="8821" spans="1:2" x14ac:dyDescent="0.25">
      <c r="A8821" s="2"/>
      <c r="B8821" s="2"/>
    </row>
    <row r="8822" spans="1:2" x14ac:dyDescent="0.25">
      <c r="A8822" s="2"/>
      <c r="B8822" s="2"/>
    </row>
    <row r="8823" spans="1:2" x14ac:dyDescent="0.25">
      <c r="A8823" s="2"/>
      <c r="B8823" s="2"/>
    </row>
    <row r="8824" spans="1:2" x14ac:dyDescent="0.25">
      <c r="A8824" s="2"/>
      <c r="B8824" s="2"/>
    </row>
    <row r="8825" spans="1:2" x14ac:dyDescent="0.25">
      <c r="A8825" s="2"/>
      <c r="B8825" s="2"/>
    </row>
    <row r="8826" spans="1:2" x14ac:dyDescent="0.25">
      <c r="A8826" s="2"/>
      <c r="B8826" s="2"/>
    </row>
    <row r="8827" spans="1:2" x14ac:dyDescent="0.25">
      <c r="A8827" s="2"/>
      <c r="B8827" s="2"/>
    </row>
    <row r="8828" spans="1:2" x14ac:dyDescent="0.25">
      <c r="A8828" s="2"/>
      <c r="B8828" s="2"/>
    </row>
    <row r="8829" spans="1:2" x14ac:dyDescent="0.25">
      <c r="A8829" s="2"/>
      <c r="B8829" s="2"/>
    </row>
    <row r="8830" spans="1:2" x14ac:dyDescent="0.25">
      <c r="A8830" s="2"/>
      <c r="B8830" s="2"/>
    </row>
    <row r="8831" spans="1:2" x14ac:dyDescent="0.25">
      <c r="A8831" s="2"/>
      <c r="B8831" s="2"/>
    </row>
    <row r="8832" spans="1:2" x14ac:dyDescent="0.25">
      <c r="A8832" s="2"/>
      <c r="B8832" s="2"/>
    </row>
    <row r="8833" spans="1:2" x14ac:dyDescent="0.25">
      <c r="A8833" s="2"/>
      <c r="B8833" s="2"/>
    </row>
    <row r="8834" spans="1:2" x14ac:dyDescent="0.25">
      <c r="A8834" s="2"/>
      <c r="B8834" s="2"/>
    </row>
    <row r="8835" spans="1:2" x14ac:dyDescent="0.25">
      <c r="A8835" s="2"/>
      <c r="B8835" s="2"/>
    </row>
    <row r="8836" spans="1:2" x14ac:dyDescent="0.25">
      <c r="A8836" s="2"/>
      <c r="B8836" s="2"/>
    </row>
    <row r="8837" spans="1:2" x14ac:dyDescent="0.25">
      <c r="A8837" s="2"/>
      <c r="B8837" s="2"/>
    </row>
    <row r="8838" spans="1:2" x14ac:dyDescent="0.25">
      <c r="A8838" s="2"/>
      <c r="B8838" s="2"/>
    </row>
    <row r="8839" spans="1:2" x14ac:dyDescent="0.25">
      <c r="A8839" s="2"/>
      <c r="B8839" s="2"/>
    </row>
    <row r="8840" spans="1:2" x14ac:dyDescent="0.25">
      <c r="A8840" s="2"/>
      <c r="B8840" s="2"/>
    </row>
    <row r="8841" spans="1:2" x14ac:dyDescent="0.25">
      <c r="A8841" s="2"/>
      <c r="B8841" s="2"/>
    </row>
    <row r="8842" spans="1:2" x14ac:dyDescent="0.25">
      <c r="A8842" s="2"/>
      <c r="B8842" s="2"/>
    </row>
    <row r="8843" spans="1:2" x14ac:dyDescent="0.25">
      <c r="A8843" s="2"/>
      <c r="B8843" s="2"/>
    </row>
    <row r="8844" spans="1:2" x14ac:dyDescent="0.25">
      <c r="A8844" s="2"/>
      <c r="B8844" s="2"/>
    </row>
    <row r="8845" spans="1:2" x14ac:dyDescent="0.25">
      <c r="A8845" s="2"/>
      <c r="B8845" s="2"/>
    </row>
    <row r="8846" spans="1:2" x14ac:dyDescent="0.25">
      <c r="A8846" s="2"/>
      <c r="B8846" s="2"/>
    </row>
    <row r="8847" spans="1:2" x14ac:dyDescent="0.25">
      <c r="A8847" s="2"/>
      <c r="B8847" s="2"/>
    </row>
    <row r="8848" spans="1:2" x14ac:dyDescent="0.25">
      <c r="A8848" s="2"/>
      <c r="B8848" s="2"/>
    </row>
    <row r="8849" spans="1:2" x14ac:dyDescent="0.25">
      <c r="A8849" s="2"/>
      <c r="B8849" s="2"/>
    </row>
    <row r="8850" spans="1:2" x14ac:dyDescent="0.25">
      <c r="A8850" s="2"/>
      <c r="B8850" s="2"/>
    </row>
    <row r="8851" spans="1:2" x14ac:dyDescent="0.25">
      <c r="A8851" s="2"/>
      <c r="B8851" s="2"/>
    </row>
    <row r="8852" spans="1:2" x14ac:dyDescent="0.25">
      <c r="A8852" s="2"/>
      <c r="B8852" s="2"/>
    </row>
    <row r="8853" spans="1:2" x14ac:dyDescent="0.25">
      <c r="A8853" s="2"/>
      <c r="B8853" s="2"/>
    </row>
    <row r="8854" spans="1:2" x14ac:dyDescent="0.25">
      <c r="A8854" s="2"/>
      <c r="B8854" s="2"/>
    </row>
    <row r="8855" spans="1:2" x14ac:dyDescent="0.25">
      <c r="A8855" s="2"/>
      <c r="B8855" s="2"/>
    </row>
    <row r="8856" spans="1:2" x14ac:dyDescent="0.25">
      <c r="A8856" s="2"/>
      <c r="B8856" s="2"/>
    </row>
    <row r="8857" spans="1:2" x14ac:dyDescent="0.25">
      <c r="A8857" s="2"/>
      <c r="B8857" s="2"/>
    </row>
    <row r="8858" spans="1:2" x14ac:dyDescent="0.25">
      <c r="A8858" s="2"/>
      <c r="B8858" s="2"/>
    </row>
    <row r="8859" spans="1:2" x14ac:dyDescent="0.25">
      <c r="A8859" s="2"/>
      <c r="B8859" s="2"/>
    </row>
    <row r="8860" spans="1:2" x14ac:dyDescent="0.25">
      <c r="A8860" s="2"/>
      <c r="B8860" s="2"/>
    </row>
    <row r="8861" spans="1:2" x14ac:dyDescent="0.25">
      <c r="A8861" s="2"/>
      <c r="B8861" s="2"/>
    </row>
    <row r="8862" spans="1:2" x14ac:dyDescent="0.25">
      <c r="A8862" s="2"/>
      <c r="B8862" s="2"/>
    </row>
    <row r="8863" spans="1:2" x14ac:dyDescent="0.25">
      <c r="A8863" s="2"/>
      <c r="B8863" s="2"/>
    </row>
    <row r="8864" spans="1:2" x14ac:dyDescent="0.25">
      <c r="A8864" s="2"/>
      <c r="B8864" s="2"/>
    </row>
    <row r="8865" spans="1:2" x14ac:dyDescent="0.25">
      <c r="A8865" s="2"/>
      <c r="B8865" s="2"/>
    </row>
    <row r="8866" spans="1:2" x14ac:dyDescent="0.25">
      <c r="A8866" s="2"/>
      <c r="B8866" s="2"/>
    </row>
    <row r="8867" spans="1:2" x14ac:dyDescent="0.25">
      <c r="A8867" s="2"/>
      <c r="B8867" s="2"/>
    </row>
    <row r="8868" spans="1:2" x14ac:dyDescent="0.25">
      <c r="A8868" s="2"/>
      <c r="B8868" s="2"/>
    </row>
    <row r="8869" spans="1:2" x14ac:dyDescent="0.25">
      <c r="A8869" s="2"/>
      <c r="B8869" s="2"/>
    </row>
    <row r="8870" spans="1:2" x14ac:dyDescent="0.25">
      <c r="A8870" s="2"/>
      <c r="B8870" s="2"/>
    </row>
    <row r="8871" spans="1:2" x14ac:dyDescent="0.25">
      <c r="A8871" s="2"/>
      <c r="B8871" s="2"/>
    </row>
    <row r="8872" spans="1:2" x14ac:dyDescent="0.25">
      <c r="A8872" s="2"/>
      <c r="B8872" s="2"/>
    </row>
    <row r="8873" spans="1:2" x14ac:dyDescent="0.25">
      <c r="A8873" s="2"/>
      <c r="B8873" s="2"/>
    </row>
    <row r="8874" spans="1:2" x14ac:dyDescent="0.25">
      <c r="A8874" s="2"/>
      <c r="B8874" s="2"/>
    </row>
    <row r="8875" spans="1:2" x14ac:dyDescent="0.25">
      <c r="A8875" s="2"/>
      <c r="B8875" s="2"/>
    </row>
    <row r="8876" spans="1:2" x14ac:dyDescent="0.25">
      <c r="A8876" s="2"/>
      <c r="B8876" s="2"/>
    </row>
    <row r="8877" spans="1:2" x14ac:dyDescent="0.25">
      <c r="A8877" s="2"/>
      <c r="B8877" s="2"/>
    </row>
    <row r="8878" spans="1:2" x14ac:dyDescent="0.25">
      <c r="A8878" s="2"/>
      <c r="B8878" s="2"/>
    </row>
    <row r="8879" spans="1:2" x14ac:dyDescent="0.25">
      <c r="A8879" s="2"/>
      <c r="B8879" s="2"/>
    </row>
    <row r="8880" spans="1:2" x14ac:dyDescent="0.25">
      <c r="A8880" s="2"/>
      <c r="B8880" s="2"/>
    </row>
    <row r="8881" spans="1:2" x14ac:dyDescent="0.25">
      <c r="A8881" s="2"/>
      <c r="B8881" s="2"/>
    </row>
    <row r="8882" spans="1:2" x14ac:dyDescent="0.25">
      <c r="A8882" s="2"/>
      <c r="B8882" s="2"/>
    </row>
    <row r="8883" spans="1:2" x14ac:dyDescent="0.25">
      <c r="A8883" s="2"/>
      <c r="B8883" s="2"/>
    </row>
    <row r="8884" spans="1:2" x14ac:dyDescent="0.25">
      <c r="A8884" s="2"/>
      <c r="B8884" s="2"/>
    </row>
    <row r="8885" spans="1:2" x14ac:dyDescent="0.25">
      <c r="A8885" s="2"/>
      <c r="B8885" s="2"/>
    </row>
    <row r="8886" spans="1:2" x14ac:dyDescent="0.25">
      <c r="A8886" s="2"/>
      <c r="B8886" s="2"/>
    </row>
    <row r="8887" spans="1:2" x14ac:dyDescent="0.25">
      <c r="A8887" s="2"/>
      <c r="B8887" s="2"/>
    </row>
    <row r="8888" spans="1:2" x14ac:dyDescent="0.25">
      <c r="A8888" s="2"/>
      <c r="B8888" s="2"/>
    </row>
    <row r="8889" spans="1:2" x14ac:dyDescent="0.25">
      <c r="A8889" s="2"/>
      <c r="B8889" s="2"/>
    </row>
    <row r="8890" spans="1:2" x14ac:dyDescent="0.25">
      <c r="A8890" s="2"/>
      <c r="B8890" s="2"/>
    </row>
    <row r="8891" spans="1:2" x14ac:dyDescent="0.25">
      <c r="A8891" s="2"/>
      <c r="B8891" s="2"/>
    </row>
    <row r="8892" spans="1:2" x14ac:dyDescent="0.25">
      <c r="A8892" s="2"/>
      <c r="B8892" s="2"/>
    </row>
    <row r="8893" spans="1:2" x14ac:dyDescent="0.25">
      <c r="A8893" s="2"/>
      <c r="B8893" s="2"/>
    </row>
    <row r="8894" spans="1:2" x14ac:dyDescent="0.25">
      <c r="A8894" s="2"/>
      <c r="B8894" s="2"/>
    </row>
    <row r="8895" spans="1:2" x14ac:dyDescent="0.25">
      <c r="A8895" s="2"/>
      <c r="B8895" s="2"/>
    </row>
    <row r="8896" spans="1:2" x14ac:dyDescent="0.25">
      <c r="A8896" s="2"/>
      <c r="B8896" s="2"/>
    </row>
    <row r="8897" spans="1:2" x14ac:dyDescent="0.25">
      <c r="A8897" s="2"/>
      <c r="B8897" s="2"/>
    </row>
    <row r="8898" spans="1:2" x14ac:dyDescent="0.25">
      <c r="A8898" s="2"/>
      <c r="B8898" s="2"/>
    </row>
    <row r="8899" spans="1:2" x14ac:dyDescent="0.25">
      <c r="A8899" s="2"/>
      <c r="B8899" s="2"/>
    </row>
    <row r="8900" spans="1:2" x14ac:dyDescent="0.25">
      <c r="A8900" s="2"/>
      <c r="B8900" s="2"/>
    </row>
    <row r="8901" spans="1:2" x14ac:dyDescent="0.25">
      <c r="A8901" s="2"/>
      <c r="B8901" s="2"/>
    </row>
    <row r="8902" spans="1:2" x14ac:dyDescent="0.25">
      <c r="A8902" s="2"/>
      <c r="B8902" s="2"/>
    </row>
    <row r="8903" spans="1:2" x14ac:dyDescent="0.25">
      <c r="A8903" s="2"/>
      <c r="B8903" s="2"/>
    </row>
    <row r="8904" spans="1:2" x14ac:dyDescent="0.25">
      <c r="A8904" s="2"/>
      <c r="B8904" s="2"/>
    </row>
    <row r="8905" spans="1:2" x14ac:dyDescent="0.25">
      <c r="A8905" s="2"/>
      <c r="B8905" s="2"/>
    </row>
    <row r="8906" spans="1:2" x14ac:dyDescent="0.25">
      <c r="A8906" s="2"/>
      <c r="B8906" s="2"/>
    </row>
    <row r="8907" spans="1:2" x14ac:dyDescent="0.25">
      <c r="A8907" s="2"/>
      <c r="B8907" s="2"/>
    </row>
    <row r="8908" spans="1:2" x14ac:dyDescent="0.25">
      <c r="A8908" s="2"/>
      <c r="B8908" s="2"/>
    </row>
    <row r="8909" spans="1:2" x14ac:dyDescent="0.25">
      <c r="A8909" s="2"/>
      <c r="B8909" s="2"/>
    </row>
    <row r="8910" spans="1:2" x14ac:dyDescent="0.25">
      <c r="A8910" s="2"/>
      <c r="B8910" s="2"/>
    </row>
    <row r="8911" spans="1:2" x14ac:dyDescent="0.25">
      <c r="A8911" s="2"/>
      <c r="B8911" s="2"/>
    </row>
    <row r="8912" spans="1:2" x14ac:dyDescent="0.25">
      <c r="A8912" s="2"/>
      <c r="B8912" s="2"/>
    </row>
    <row r="8913" spans="1:2" x14ac:dyDescent="0.25">
      <c r="A8913" s="2"/>
      <c r="B8913" s="2"/>
    </row>
    <row r="8914" spans="1:2" x14ac:dyDescent="0.25">
      <c r="A8914" s="2"/>
      <c r="B8914" s="2"/>
    </row>
    <row r="8915" spans="1:2" x14ac:dyDescent="0.25">
      <c r="A8915" s="2"/>
      <c r="B8915" s="2"/>
    </row>
    <row r="8916" spans="1:2" x14ac:dyDescent="0.25">
      <c r="A8916" s="2"/>
      <c r="B8916" s="2"/>
    </row>
    <row r="8917" spans="1:2" x14ac:dyDescent="0.25">
      <c r="A8917" s="2"/>
      <c r="B8917" s="2"/>
    </row>
    <row r="8918" spans="1:2" x14ac:dyDescent="0.25">
      <c r="A8918" s="2"/>
      <c r="B8918" s="2"/>
    </row>
    <row r="8919" spans="1:2" x14ac:dyDescent="0.25">
      <c r="A8919" s="2"/>
      <c r="B8919" s="2"/>
    </row>
    <row r="8920" spans="1:2" x14ac:dyDescent="0.25">
      <c r="A8920" s="2"/>
      <c r="B8920" s="2"/>
    </row>
    <row r="8921" spans="1:2" x14ac:dyDescent="0.25">
      <c r="A8921" s="2"/>
      <c r="B8921" s="2"/>
    </row>
    <row r="8922" spans="1:2" x14ac:dyDescent="0.25">
      <c r="A8922" s="2"/>
      <c r="B8922" s="2"/>
    </row>
    <row r="8923" spans="1:2" x14ac:dyDescent="0.25">
      <c r="A8923" s="2"/>
      <c r="B8923" s="2"/>
    </row>
    <row r="8924" spans="1:2" x14ac:dyDescent="0.25">
      <c r="A8924" s="2"/>
      <c r="B8924" s="2"/>
    </row>
    <row r="8925" spans="1:2" x14ac:dyDescent="0.25">
      <c r="A8925" s="2"/>
      <c r="B8925" s="2"/>
    </row>
    <row r="8926" spans="1:2" x14ac:dyDescent="0.25">
      <c r="A8926" s="2"/>
      <c r="B8926" s="2"/>
    </row>
    <row r="8927" spans="1:2" x14ac:dyDescent="0.25">
      <c r="A8927" s="2"/>
      <c r="B8927" s="2"/>
    </row>
    <row r="8928" spans="1:2" x14ac:dyDescent="0.25">
      <c r="A8928" s="2"/>
      <c r="B8928" s="2"/>
    </row>
    <row r="8929" spans="1:2" x14ac:dyDescent="0.25">
      <c r="A8929" s="2"/>
      <c r="B8929" s="2"/>
    </row>
    <row r="8930" spans="1:2" x14ac:dyDescent="0.25">
      <c r="A8930" s="2"/>
      <c r="B8930" s="2"/>
    </row>
    <row r="8931" spans="1:2" x14ac:dyDescent="0.25">
      <c r="A8931" s="2"/>
      <c r="B8931" s="2"/>
    </row>
    <row r="8932" spans="1:2" x14ac:dyDescent="0.25">
      <c r="A8932" s="2"/>
      <c r="B8932" s="2"/>
    </row>
    <row r="8933" spans="1:2" x14ac:dyDescent="0.25">
      <c r="A8933" s="2"/>
      <c r="B8933" s="2"/>
    </row>
    <row r="8934" spans="1:2" x14ac:dyDescent="0.25">
      <c r="A8934" s="2"/>
      <c r="B8934" s="2"/>
    </row>
    <row r="8935" spans="1:2" x14ac:dyDescent="0.25">
      <c r="A8935" s="2"/>
      <c r="B8935" s="2"/>
    </row>
    <row r="8936" spans="1:2" x14ac:dyDescent="0.25">
      <c r="A8936" s="2"/>
      <c r="B8936" s="2"/>
    </row>
    <row r="8937" spans="1:2" x14ac:dyDescent="0.25">
      <c r="A8937" s="2"/>
      <c r="B8937" s="2"/>
    </row>
    <row r="8938" spans="1:2" x14ac:dyDescent="0.25">
      <c r="A8938" s="2"/>
      <c r="B8938" s="2"/>
    </row>
    <row r="8939" spans="1:2" x14ac:dyDescent="0.25">
      <c r="A8939" s="2"/>
      <c r="B8939" s="2"/>
    </row>
    <row r="8940" spans="1:2" x14ac:dyDescent="0.25">
      <c r="A8940" s="2"/>
      <c r="B8940" s="2"/>
    </row>
    <row r="8941" spans="1:2" x14ac:dyDescent="0.25">
      <c r="A8941" s="2"/>
      <c r="B8941" s="2"/>
    </row>
    <row r="8942" spans="1:2" x14ac:dyDescent="0.25">
      <c r="A8942" s="2"/>
      <c r="B8942" s="2"/>
    </row>
    <row r="8943" spans="1:2" x14ac:dyDescent="0.25">
      <c r="A8943" s="2"/>
      <c r="B8943" s="2"/>
    </row>
    <row r="8944" spans="1:2" x14ac:dyDescent="0.25">
      <c r="A8944" s="2"/>
      <c r="B8944" s="2"/>
    </row>
    <row r="8945" spans="1:2" x14ac:dyDescent="0.25">
      <c r="A8945" s="2"/>
      <c r="B8945" s="2"/>
    </row>
    <row r="8946" spans="1:2" x14ac:dyDescent="0.25">
      <c r="A8946" s="2"/>
      <c r="B8946" s="2"/>
    </row>
    <row r="8947" spans="1:2" x14ac:dyDescent="0.25">
      <c r="A8947" s="2"/>
      <c r="B8947" s="2"/>
    </row>
    <row r="8948" spans="1:2" x14ac:dyDescent="0.25">
      <c r="A8948" s="2"/>
      <c r="B8948" s="2"/>
    </row>
    <row r="8949" spans="1:2" x14ac:dyDescent="0.25">
      <c r="A8949" s="2"/>
      <c r="B8949" s="2"/>
    </row>
    <row r="8950" spans="1:2" x14ac:dyDescent="0.25">
      <c r="A8950" s="2"/>
      <c r="B8950" s="2"/>
    </row>
    <row r="8951" spans="1:2" x14ac:dyDescent="0.25">
      <c r="A8951" s="2"/>
      <c r="B8951" s="2"/>
    </row>
    <row r="8952" spans="1:2" x14ac:dyDescent="0.25">
      <c r="A8952" s="2"/>
      <c r="B8952" s="2"/>
    </row>
    <row r="8953" spans="1:2" x14ac:dyDescent="0.25">
      <c r="A8953" s="2"/>
      <c r="B8953" s="2"/>
    </row>
    <row r="8954" spans="1:2" x14ac:dyDescent="0.25">
      <c r="A8954" s="2"/>
      <c r="B8954" s="2"/>
    </row>
    <row r="8955" spans="1:2" x14ac:dyDescent="0.25">
      <c r="A8955" s="2"/>
      <c r="B8955" s="2"/>
    </row>
    <row r="8956" spans="1:2" x14ac:dyDescent="0.25">
      <c r="A8956" s="2"/>
      <c r="B8956" s="2"/>
    </row>
    <row r="8957" spans="1:2" x14ac:dyDescent="0.25">
      <c r="A8957" s="2"/>
      <c r="B8957" s="2"/>
    </row>
    <row r="8958" spans="1:2" x14ac:dyDescent="0.25">
      <c r="A8958" s="2"/>
      <c r="B8958" s="2"/>
    </row>
    <row r="8959" spans="1:2" x14ac:dyDescent="0.25">
      <c r="A8959" s="2"/>
      <c r="B8959" s="2"/>
    </row>
    <row r="8960" spans="1:2" x14ac:dyDescent="0.25">
      <c r="A8960" s="2"/>
      <c r="B8960" s="2"/>
    </row>
    <row r="8961" spans="1:2" x14ac:dyDescent="0.25">
      <c r="A8961" s="2"/>
      <c r="B8961" s="2"/>
    </row>
    <row r="8962" spans="1:2" x14ac:dyDescent="0.25">
      <c r="A8962" s="2"/>
      <c r="B8962" s="2"/>
    </row>
    <row r="8963" spans="1:2" x14ac:dyDescent="0.25">
      <c r="A8963" s="2"/>
      <c r="B8963" s="2"/>
    </row>
    <row r="8964" spans="1:2" x14ac:dyDescent="0.25">
      <c r="A8964" s="2"/>
      <c r="B8964" s="2"/>
    </row>
    <row r="8965" spans="1:2" x14ac:dyDescent="0.25">
      <c r="A8965" s="2"/>
      <c r="B8965" s="2"/>
    </row>
    <row r="8966" spans="1:2" x14ac:dyDescent="0.25">
      <c r="A8966" s="2"/>
      <c r="B8966" s="2"/>
    </row>
    <row r="8967" spans="1:2" x14ac:dyDescent="0.25">
      <c r="A8967" s="2"/>
      <c r="B8967" s="2"/>
    </row>
    <row r="8968" spans="1:2" x14ac:dyDescent="0.25">
      <c r="A8968" s="2"/>
      <c r="B8968" s="2"/>
    </row>
    <row r="8969" spans="1:2" x14ac:dyDescent="0.25">
      <c r="A8969" s="2"/>
      <c r="B8969" s="2"/>
    </row>
    <row r="8970" spans="1:2" x14ac:dyDescent="0.25">
      <c r="A8970" s="2"/>
      <c r="B8970" s="2"/>
    </row>
    <row r="8971" spans="1:2" x14ac:dyDescent="0.25">
      <c r="A8971" s="2"/>
      <c r="B8971" s="2"/>
    </row>
    <row r="8972" spans="1:2" x14ac:dyDescent="0.25">
      <c r="A8972" s="2"/>
      <c r="B8972" s="2"/>
    </row>
    <row r="8973" spans="1:2" x14ac:dyDescent="0.25">
      <c r="A8973" s="2"/>
      <c r="B8973" s="2"/>
    </row>
    <row r="8974" spans="1:2" x14ac:dyDescent="0.25">
      <c r="A8974" s="2"/>
      <c r="B8974" s="2"/>
    </row>
    <row r="8975" spans="1:2" x14ac:dyDescent="0.25">
      <c r="A8975" s="2"/>
      <c r="B8975" s="2"/>
    </row>
    <row r="8976" spans="1:2" x14ac:dyDescent="0.25">
      <c r="A8976" s="2"/>
      <c r="B8976" s="2"/>
    </row>
    <row r="8977" spans="1:2" x14ac:dyDescent="0.25">
      <c r="A8977" s="2"/>
      <c r="B8977" s="2"/>
    </row>
    <row r="8978" spans="1:2" x14ac:dyDescent="0.25">
      <c r="A8978" s="2"/>
      <c r="B8978" s="2"/>
    </row>
    <row r="8979" spans="1:2" x14ac:dyDescent="0.25">
      <c r="A8979" s="2"/>
      <c r="B8979" s="2"/>
    </row>
    <row r="8980" spans="1:2" x14ac:dyDescent="0.25">
      <c r="A8980" s="2"/>
      <c r="B8980" s="2"/>
    </row>
    <row r="8981" spans="1:2" x14ac:dyDescent="0.25">
      <c r="A8981" s="2"/>
      <c r="B8981" s="2"/>
    </row>
    <row r="8982" spans="1:2" x14ac:dyDescent="0.25">
      <c r="A8982" s="2"/>
      <c r="B8982" s="2"/>
    </row>
    <row r="8983" spans="1:2" x14ac:dyDescent="0.25">
      <c r="A8983" s="2"/>
      <c r="B8983" s="2"/>
    </row>
    <row r="8984" spans="1:2" x14ac:dyDescent="0.25">
      <c r="A8984" s="2"/>
      <c r="B8984" s="2"/>
    </row>
    <row r="8985" spans="1:2" x14ac:dyDescent="0.25">
      <c r="A8985" s="2"/>
      <c r="B8985" s="2"/>
    </row>
    <row r="8986" spans="1:2" x14ac:dyDescent="0.25">
      <c r="A8986" s="2"/>
      <c r="B8986" s="2"/>
    </row>
    <row r="8987" spans="1:2" x14ac:dyDescent="0.25">
      <c r="A8987" s="2"/>
      <c r="B8987" s="2"/>
    </row>
    <row r="8988" spans="1:2" x14ac:dyDescent="0.25">
      <c r="A8988" s="2"/>
      <c r="B8988" s="2"/>
    </row>
    <row r="8989" spans="1:2" x14ac:dyDescent="0.25">
      <c r="A8989" s="2"/>
      <c r="B8989" s="2"/>
    </row>
    <row r="8990" spans="1:2" x14ac:dyDescent="0.25">
      <c r="A8990" s="2"/>
      <c r="B8990" s="2"/>
    </row>
    <row r="8991" spans="1:2" x14ac:dyDescent="0.25">
      <c r="A8991" s="2"/>
      <c r="B8991" s="2"/>
    </row>
    <row r="8992" spans="1:2" x14ac:dyDescent="0.25">
      <c r="A8992" s="2"/>
      <c r="B8992" s="2"/>
    </row>
    <row r="8993" spans="1:2" x14ac:dyDescent="0.25">
      <c r="A8993" s="2"/>
      <c r="B8993" s="2"/>
    </row>
    <row r="8994" spans="1:2" x14ac:dyDescent="0.25">
      <c r="A8994" s="2"/>
      <c r="B8994" s="2"/>
    </row>
    <row r="8995" spans="1:2" x14ac:dyDescent="0.25">
      <c r="A8995" s="2"/>
      <c r="B8995" s="2"/>
    </row>
    <row r="8996" spans="1:2" x14ac:dyDescent="0.25">
      <c r="A8996" s="2"/>
      <c r="B8996" s="2"/>
    </row>
    <row r="8997" spans="1:2" x14ac:dyDescent="0.25">
      <c r="A8997" s="2"/>
      <c r="B8997" s="2"/>
    </row>
    <row r="8998" spans="1:2" x14ac:dyDescent="0.25">
      <c r="A8998" s="2"/>
      <c r="B8998" s="2"/>
    </row>
    <row r="8999" spans="1:2" x14ac:dyDescent="0.25">
      <c r="A8999" s="2"/>
      <c r="B8999" s="2"/>
    </row>
    <row r="9000" spans="1:2" x14ac:dyDescent="0.25">
      <c r="A9000" s="2"/>
      <c r="B9000" s="2"/>
    </row>
    <row r="9001" spans="1:2" x14ac:dyDescent="0.25">
      <c r="A9001" s="2"/>
      <c r="B9001" s="2"/>
    </row>
    <row r="9002" spans="1:2" x14ac:dyDescent="0.25">
      <c r="A9002" s="2"/>
      <c r="B9002" s="2"/>
    </row>
    <row r="9003" spans="1:2" x14ac:dyDescent="0.25">
      <c r="A9003" s="2"/>
      <c r="B9003" s="2"/>
    </row>
    <row r="9004" spans="1:2" x14ac:dyDescent="0.25">
      <c r="A9004" s="2"/>
      <c r="B9004" s="2"/>
    </row>
    <row r="9005" spans="1:2" x14ac:dyDescent="0.25">
      <c r="A9005" s="2"/>
      <c r="B9005" s="2"/>
    </row>
    <row r="9006" spans="1:2" x14ac:dyDescent="0.25">
      <c r="A9006" s="2"/>
      <c r="B9006" s="2"/>
    </row>
    <row r="9007" spans="1:2" x14ac:dyDescent="0.25">
      <c r="A9007" s="2"/>
      <c r="B9007" s="2"/>
    </row>
    <row r="9008" spans="1:2" x14ac:dyDescent="0.25">
      <c r="A9008" s="2"/>
      <c r="B9008" s="2"/>
    </row>
    <row r="9009" spans="1:2" x14ac:dyDescent="0.25">
      <c r="A9009" s="2"/>
      <c r="B9009" s="2"/>
    </row>
    <row r="9010" spans="1:2" x14ac:dyDescent="0.25">
      <c r="A9010" s="2"/>
      <c r="B9010" s="2"/>
    </row>
    <row r="9011" spans="1:2" x14ac:dyDescent="0.25">
      <c r="A9011" s="2"/>
      <c r="B9011" s="2"/>
    </row>
    <row r="9012" spans="1:2" x14ac:dyDescent="0.25">
      <c r="A9012" s="2"/>
      <c r="B9012" s="2"/>
    </row>
    <row r="9013" spans="1:2" x14ac:dyDescent="0.25">
      <c r="A9013" s="2"/>
      <c r="B9013" s="2"/>
    </row>
    <row r="9014" spans="1:2" x14ac:dyDescent="0.25">
      <c r="A9014" s="2"/>
      <c r="B9014" s="2"/>
    </row>
    <row r="9015" spans="1:2" x14ac:dyDescent="0.25">
      <c r="A9015" s="2"/>
      <c r="B9015" s="2"/>
    </row>
    <row r="9016" spans="1:2" x14ac:dyDescent="0.25">
      <c r="A9016" s="2"/>
      <c r="B9016" s="2"/>
    </row>
    <row r="9017" spans="1:2" x14ac:dyDescent="0.25">
      <c r="A9017" s="2"/>
      <c r="B9017" s="2"/>
    </row>
    <row r="9018" spans="1:2" x14ac:dyDescent="0.25">
      <c r="A9018" s="2"/>
      <c r="B9018" s="2"/>
    </row>
    <row r="9019" spans="1:2" x14ac:dyDescent="0.25">
      <c r="A9019" s="2"/>
      <c r="B9019" s="2"/>
    </row>
    <row r="9020" spans="1:2" x14ac:dyDescent="0.25">
      <c r="A9020" s="2"/>
      <c r="B9020" s="2"/>
    </row>
    <row r="9021" spans="1:2" x14ac:dyDescent="0.25">
      <c r="A9021" s="2"/>
      <c r="B9021" s="2"/>
    </row>
    <row r="9022" spans="1:2" x14ac:dyDescent="0.25">
      <c r="A9022" s="2"/>
      <c r="B9022" s="2"/>
    </row>
    <row r="9023" spans="1:2" x14ac:dyDescent="0.25">
      <c r="A9023" s="2"/>
      <c r="B9023" s="2"/>
    </row>
    <row r="9024" spans="1:2" x14ac:dyDescent="0.25">
      <c r="A9024" s="2"/>
      <c r="B9024" s="2"/>
    </row>
    <row r="9025" spans="1:2" x14ac:dyDescent="0.25">
      <c r="A9025" s="2"/>
      <c r="B9025" s="2"/>
    </row>
    <row r="9026" spans="1:2" x14ac:dyDescent="0.25">
      <c r="A9026" s="2"/>
      <c r="B9026" s="2"/>
    </row>
    <row r="9027" spans="1:2" x14ac:dyDescent="0.25">
      <c r="A9027" s="2"/>
      <c r="B9027" s="2"/>
    </row>
    <row r="9028" spans="1:2" x14ac:dyDescent="0.25">
      <c r="A9028" s="2"/>
      <c r="B9028" s="2"/>
    </row>
    <row r="9029" spans="1:2" x14ac:dyDescent="0.25">
      <c r="A9029" s="2"/>
      <c r="B9029" s="2"/>
    </row>
    <row r="9030" spans="1:2" x14ac:dyDescent="0.25">
      <c r="A9030" s="2"/>
      <c r="B9030" s="2"/>
    </row>
    <row r="9031" spans="1:2" x14ac:dyDescent="0.25">
      <c r="A9031" s="2"/>
      <c r="B9031" s="2"/>
    </row>
    <row r="9032" spans="1:2" x14ac:dyDescent="0.25">
      <c r="A9032" s="2"/>
      <c r="B9032" s="2"/>
    </row>
    <row r="9033" spans="1:2" x14ac:dyDescent="0.25">
      <c r="A9033" s="2"/>
      <c r="B9033" s="2"/>
    </row>
    <row r="9034" spans="1:2" x14ac:dyDescent="0.25">
      <c r="A9034" s="2"/>
      <c r="B9034" s="2"/>
    </row>
    <row r="9035" spans="1:2" x14ac:dyDescent="0.25">
      <c r="A9035" s="2"/>
      <c r="B9035" s="2"/>
    </row>
    <row r="9036" spans="1:2" x14ac:dyDescent="0.25">
      <c r="A9036" s="2"/>
      <c r="B9036" s="2"/>
    </row>
    <row r="9037" spans="1:2" x14ac:dyDescent="0.25">
      <c r="A9037" s="2"/>
      <c r="B9037" s="2"/>
    </row>
    <row r="9038" spans="1:2" x14ac:dyDescent="0.25">
      <c r="A9038" s="2"/>
      <c r="B9038" s="2"/>
    </row>
    <row r="9039" spans="1:2" x14ac:dyDescent="0.25">
      <c r="A9039" s="2"/>
      <c r="B9039" s="2"/>
    </row>
    <row r="9040" spans="1:2" x14ac:dyDescent="0.25">
      <c r="A9040" s="2"/>
      <c r="B9040" s="2"/>
    </row>
    <row r="9041" spans="1:2" x14ac:dyDescent="0.25">
      <c r="A9041" s="2"/>
      <c r="B9041" s="2"/>
    </row>
    <row r="9042" spans="1:2" x14ac:dyDescent="0.25">
      <c r="A9042" s="2"/>
      <c r="B9042" s="2"/>
    </row>
    <row r="9043" spans="1:2" x14ac:dyDescent="0.25">
      <c r="A9043" s="2"/>
      <c r="B9043" s="2"/>
    </row>
    <row r="9044" spans="1:2" x14ac:dyDescent="0.25">
      <c r="A9044" s="2"/>
      <c r="B9044" s="2"/>
    </row>
    <row r="9045" spans="1:2" x14ac:dyDescent="0.25">
      <c r="A9045" s="2"/>
      <c r="B9045" s="2"/>
    </row>
    <row r="9046" spans="1:2" x14ac:dyDescent="0.25">
      <c r="A9046" s="2"/>
      <c r="B9046" s="2"/>
    </row>
    <row r="9047" spans="1:2" x14ac:dyDescent="0.25">
      <c r="A9047" s="2"/>
      <c r="B9047" s="2"/>
    </row>
    <row r="9048" spans="1:2" x14ac:dyDescent="0.25">
      <c r="A9048" s="2"/>
      <c r="B9048" s="2"/>
    </row>
    <row r="9049" spans="1:2" x14ac:dyDescent="0.25">
      <c r="A9049" s="2"/>
      <c r="B9049" s="2"/>
    </row>
    <row r="9050" spans="1:2" x14ac:dyDescent="0.25">
      <c r="A9050" s="2"/>
      <c r="B9050" s="2"/>
    </row>
    <row r="9051" spans="1:2" x14ac:dyDescent="0.25">
      <c r="A9051" s="2"/>
      <c r="B9051" s="2"/>
    </row>
    <row r="9052" spans="1:2" x14ac:dyDescent="0.25">
      <c r="A9052" s="2"/>
      <c r="B9052" s="2"/>
    </row>
    <row r="9053" spans="1:2" x14ac:dyDescent="0.25">
      <c r="A9053" s="2"/>
      <c r="B9053" s="2"/>
    </row>
    <row r="9054" spans="1:2" x14ac:dyDescent="0.25">
      <c r="A9054" s="2"/>
      <c r="B9054" s="2"/>
    </row>
    <row r="9055" spans="1:2" x14ac:dyDescent="0.25">
      <c r="A9055" s="2"/>
      <c r="B9055" s="2"/>
    </row>
    <row r="9056" spans="1:2" x14ac:dyDescent="0.25">
      <c r="A9056" s="2"/>
      <c r="B9056" s="2"/>
    </row>
    <row r="9057" spans="1:2" x14ac:dyDescent="0.25">
      <c r="A9057" s="2"/>
      <c r="B9057" s="2"/>
    </row>
    <row r="9058" spans="1:2" x14ac:dyDescent="0.25">
      <c r="A9058" s="2"/>
      <c r="B9058" s="2"/>
    </row>
    <row r="9059" spans="1:2" x14ac:dyDescent="0.25">
      <c r="A9059" s="2"/>
      <c r="B9059" s="2"/>
    </row>
    <row r="9060" spans="1:2" x14ac:dyDescent="0.25">
      <c r="A9060" s="2"/>
      <c r="B9060" s="2"/>
    </row>
    <row r="9061" spans="1:2" x14ac:dyDescent="0.25">
      <c r="A9061" s="2"/>
      <c r="B9061" s="2"/>
    </row>
    <row r="9062" spans="1:2" x14ac:dyDescent="0.25">
      <c r="A9062" s="2"/>
      <c r="B9062" s="2"/>
    </row>
    <row r="9063" spans="1:2" x14ac:dyDescent="0.25">
      <c r="A9063" s="2"/>
      <c r="B9063" s="2"/>
    </row>
    <row r="9064" spans="1:2" x14ac:dyDescent="0.25">
      <c r="A9064" s="2"/>
      <c r="B9064" s="2"/>
    </row>
    <row r="9065" spans="1:2" x14ac:dyDescent="0.25">
      <c r="A9065" s="2"/>
      <c r="B9065" s="2"/>
    </row>
    <row r="9066" spans="1:2" x14ac:dyDescent="0.25">
      <c r="A9066" s="2"/>
      <c r="B9066" s="2"/>
    </row>
    <row r="9067" spans="1:2" x14ac:dyDescent="0.25">
      <c r="A9067" s="2"/>
      <c r="B9067" s="2"/>
    </row>
    <row r="9068" spans="1:2" x14ac:dyDescent="0.25">
      <c r="A9068" s="2"/>
      <c r="B9068" s="2"/>
    </row>
    <row r="9069" spans="1:2" x14ac:dyDescent="0.25">
      <c r="A9069" s="2"/>
      <c r="B9069" s="2"/>
    </row>
    <row r="9070" spans="1:2" x14ac:dyDescent="0.25">
      <c r="A9070" s="2"/>
      <c r="B9070" s="2"/>
    </row>
    <row r="9071" spans="1:2" x14ac:dyDescent="0.25">
      <c r="A9071" s="2"/>
      <c r="B9071" s="2"/>
    </row>
    <row r="9072" spans="1:2" x14ac:dyDescent="0.25">
      <c r="A9072" s="2"/>
      <c r="B9072" s="2"/>
    </row>
    <row r="9073" spans="1:2" x14ac:dyDescent="0.25">
      <c r="A9073" s="2"/>
      <c r="B9073" s="2"/>
    </row>
    <row r="9074" spans="1:2" x14ac:dyDescent="0.25">
      <c r="A9074" s="2"/>
      <c r="B9074" s="2"/>
    </row>
    <row r="9075" spans="1:2" x14ac:dyDescent="0.25">
      <c r="A9075" s="2"/>
      <c r="B9075" s="2"/>
    </row>
    <row r="9076" spans="1:2" x14ac:dyDescent="0.25">
      <c r="A9076" s="2"/>
      <c r="B9076" s="2"/>
    </row>
    <row r="9077" spans="1:2" x14ac:dyDescent="0.25">
      <c r="A9077" s="2"/>
      <c r="B9077" s="2"/>
    </row>
    <row r="9078" spans="1:2" x14ac:dyDescent="0.25">
      <c r="A9078" s="2"/>
      <c r="B9078" s="2"/>
    </row>
    <row r="9079" spans="1:2" x14ac:dyDescent="0.25">
      <c r="A9079" s="2"/>
      <c r="B9079" s="2"/>
    </row>
    <row r="9080" spans="1:2" x14ac:dyDescent="0.25">
      <c r="A9080" s="2"/>
      <c r="B9080" s="2"/>
    </row>
    <row r="9081" spans="1:2" x14ac:dyDescent="0.25">
      <c r="A9081" s="2"/>
      <c r="B9081" s="2"/>
    </row>
    <row r="9082" spans="1:2" x14ac:dyDescent="0.25">
      <c r="A9082" s="2"/>
      <c r="B9082" s="2"/>
    </row>
    <row r="9083" spans="1:2" x14ac:dyDescent="0.25">
      <c r="A9083" s="2"/>
      <c r="B9083" s="2"/>
    </row>
    <row r="9084" spans="1:2" x14ac:dyDescent="0.25">
      <c r="A9084" s="2"/>
      <c r="B9084" s="2"/>
    </row>
    <row r="9085" spans="1:2" x14ac:dyDescent="0.25">
      <c r="A9085" s="2"/>
      <c r="B9085" s="2"/>
    </row>
    <row r="9086" spans="1:2" x14ac:dyDescent="0.25">
      <c r="A9086" s="2"/>
      <c r="B9086" s="2"/>
    </row>
    <row r="9087" spans="1:2" x14ac:dyDescent="0.25">
      <c r="A9087" s="2"/>
      <c r="B9087" s="2"/>
    </row>
    <row r="9088" spans="1:2" x14ac:dyDescent="0.25">
      <c r="A9088" s="2"/>
      <c r="B9088" s="2"/>
    </row>
    <row r="9089" spans="1:2" x14ac:dyDescent="0.25">
      <c r="A9089" s="2"/>
      <c r="B9089" s="2"/>
    </row>
    <row r="9090" spans="1:2" x14ac:dyDescent="0.25">
      <c r="A9090" s="2"/>
      <c r="B9090" s="2"/>
    </row>
    <row r="9091" spans="1:2" x14ac:dyDescent="0.25">
      <c r="A9091" s="2"/>
      <c r="B9091" s="2"/>
    </row>
    <row r="9092" spans="1:2" x14ac:dyDescent="0.25">
      <c r="A9092" s="2"/>
      <c r="B9092" s="2"/>
    </row>
    <row r="9093" spans="1:2" x14ac:dyDescent="0.25">
      <c r="A9093" s="2"/>
      <c r="B9093" s="2"/>
    </row>
    <row r="9094" spans="1:2" x14ac:dyDescent="0.25">
      <c r="A9094" s="2"/>
      <c r="B9094" s="2"/>
    </row>
    <row r="9095" spans="1:2" x14ac:dyDescent="0.25">
      <c r="A9095" s="2"/>
      <c r="B9095" s="2"/>
    </row>
    <row r="9096" spans="1:2" x14ac:dyDescent="0.25">
      <c r="A9096" s="2"/>
      <c r="B9096" s="2"/>
    </row>
    <row r="9097" spans="1:2" x14ac:dyDescent="0.25">
      <c r="A9097" s="2"/>
      <c r="B9097" s="2"/>
    </row>
    <row r="9098" spans="1:2" x14ac:dyDescent="0.25">
      <c r="A9098" s="2"/>
      <c r="B9098" s="2"/>
    </row>
    <row r="9099" spans="1:2" x14ac:dyDescent="0.25">
      <c r="A9099" s="2"/>
      <c r="B9099" s="2"/>
    </row>
    <row r="9100" spans="1:2" x14ac:dyDescent="0.25">
      <c r="A9100" s="2"/>
      <c r="B9100" s="2"/>
    </row>
    <row r="9101" spans="1:2" x14ac:dyDescent="0.25">
      <c r="A9101" s="2"/>
      <c r="B9101" s="2"/>
    </row>
    <row r="9102" spans="1:2" x14ac:dyDescent="0.25">
      <c r="A9102" s="2"/>
      <c r="B9102" s="2"/>
    </row>
    <row r="9103" spans="1:2" x14ac:dyDescent="0.25">
      <c r="A9103" s="2"/>
      <c r="B9103" s="2"/>
    </row>
    <row r="9104" spans="1:2" x14ac:dyDescent="0.25">
      <c r="A9104" s="2"/>
      <c r="B9104" s="2"/>
    </row>
    <row r="9105" spans="1:2" x14ac:dyDescent="0.25">
      <c r="A9105" s="2"/>
      <c r="B9105" s="2"/>
    </row>
    <row r="9106" spans="1:2" x14ac:dyDescent="0.25">
      <c r="A9106" s="2"/>
      <c r="B9106" s="2"/>
    </row>
    <row r="9107" spans="1:2" x14ac:dyDescent="0.25">
      <c r="A9107" s="2"/>
      <c r="B9107" s="2"/>
    </row>
    <row r="9108" spans="1:2" x14ac:dyDescent="0.25">
      <c r="A9108" s="2"/>
      <c r="B9108" s="2"/>
    </row>
    <row r="9109" spans="1:2" x14ac:dyDescent="0.25">
      <c r="A9109" s="2"/>
      <c r="B9109" s="2"/>
    </row>
    <row r="9110" spans="1:2" x14ac:dyDescent="0.25">
      <c r="A9110" s="2"/>
      <c r="B9110" s="2"/>
    </row>
    <row r="9111" spans="1:2" x14ac:dyDescent="0.25">
      <c r="A9111" s="2"/>
      <c r="B9111" s="2"/>
    </row>
    <row r="9112" spans="1:2" x14ac:dyDescent="0.25">
      <c r="A9112" s="2"/>
      <c r="B9112" s="2"/>
    </row>
    <row r="9113" spans="1:2" x14ac:dyDescent="0.25">
      <c r="A9113" s="2"/>
      <c r="B9113" s="2"/>
    </row>
    <row r="9114" spans="1:2" x14ac:dyDescent="0.25">
      <c r="A9114" s="2"/>
      <c r="B9114" s="2"/>
    </row>
    <row r="9115" spans="1:2" x14ac:dyDescent="0.25">
      <c r="A9115" s="2"/>
      <c r="B9115" s="2"/>
    </row>
    <row r="9116" spans="1:2" x14ac:dyDescent="0.25">
      <c r="A9116" s="2"/>
      <c r="B9116" s="2"/>
    </row>
    <row r="9117" spans="1:2" x14ac:dyDescent="0.25">
      <c r="A9117" s="2"/>
      <c r="B9117" s="2"/>
    </row>
    <row r="9118" spans="1:2" x14ac:dyDescent="0.25">
      <c r="A9118" s="2"/>
      <c r="B9118" s="2"/>
    </row>
    <row r="9119" spans="1:2" x14ac:dyDescent="0.25">
      <c r="A9119" s="2"/>
      <c r="B9119" s="2"/>
    </row>
    <row r="9120" spans="1:2" x14ac:dyDescent="0.25">
      <c r="A9120" s="2"/>
      <c r="B9120" s="2"/>
    </row>
    <row r="9121" spans="1:2" x14ac:dyDescent="0.25">
      <c r="A9121" s="2"/>
      <c r="B9121" s="2"/>
    </row>
    <row r="9122" spans="1:2" x14ac:dyDescent="0.25">
      <c r="A9122" s="2"/>
      <c r="B9122" s="2"/>
    </row>
    <row r="9123" spans="1:2" x14ac:dyDescent="0.25">
      <c r="A9123" s="2"/>
      <c r="B9123" s="2"/>
    </row>
    <row r="9124" spans="1:2" x14ac:dyDescent="0.25">
      <c r="A9124" s="2"/>
      <c r="B9124" s="2"/>
    </row>
    <row r="9125" spans="1:2" x14ac:dyDescent="0.25">
      <c r="A9125" s="2"/>
      <c r="B9125" s="2"/>
    </row>
    <row r="9126" spans="1:2" x14ac:dyDescent="0.25">
      <c r="A9126" s="2"/>
      <c r="B9126" s="2"/>
    </row>
    <row r="9127" spans="1:2" x14ac:dyDescent="0.25">
      <c r="A9127" s="2"/>
      <c r="B9127" s="2"/>
    </row>
    <row r="9128" spans="1:2" x14ac:dyDescent="0.25">
      <c r="A9128" s="2"/>
      <c r="B9128" s="2"/>
    </row>
    <row r="9129" spans="1:2" x14ac:dyDescent="0.25">
      <c r="A9129" s="2"/>
      <c r="B9129" s="2"/>
    </row>
    <row r="9130" spans="1:2" x14ac:dyDescent="0.25">
      <c r="A9130" s="2"/>
      <c r="B9130" s="2"/>
    </row>
    <row r="9131" spans="1:2" x14ac:dyDescent="0.25">
      <c r="A9131" s="2"/>
      <c r="B9131" s="2"/>
    </row>
    <row r="9132" spans="1:2" x14ac:dyDescent="0.25">
      <c r="A9132" s="2"/>
      <c r="B9132" s="2"/>
    </row>
    <row r="9133" spans="1:2" x14ac:dyDescent="0.25">
      <c r="A9133" s="2"/>
      <c r="B9133" s="2"/>
    </row>
    <row r="9134" spans="1:2" x14ac:dyDescent="0.25">
      <c r="A9134" s="2"/>
      <c r="B9134" s="2"/>
    </row>
    <row r="9135" spans="1:2" x14ac:dyDescent="0.25">
      <c r="A9135" s="2"/>
      <c r="B9135" s="2"/>
    </row>
    <row r="9136" spans="1:2" x14ac:dyDescent="0.25">
      <c r="A9136" s="2"/>
      <c r="B9136" s="2"/>
    </row>
    <row r="9137" spans="1:2" x14ac:dyDescent="0.25">
      <c r="A9137" s="2"/>
      <c r="B9137" s="2"/>
    </row>
    <row r="9138" spans="1:2" x14ac:dyDescent="0.25">
      <c r="A9138" s="2"/>
      <c r="B9138" s="2"/>
    </row>
    <row r="9139" spans="1:2" x14ac:dyDescent="0.25">
      <c r="A9139" s="2"/>
      <c r="B9139" s="2"/>
    </row>
    <row r="9140" spans="1:2" x14ac:dyDescent="0.25">
      <c r="A9140" s="2"/>
      <c r="B9140" s="2"/>
    </row>
    <row r="9141" spans="1:2" x14ac:dyDescent="0.25">
      <c r="A9141" s="2"/>
      <c r="B9141" s="2"/>
    </row>
    <row r="9142" spans="1:2" x14ac:dyDescent="0.25">
      <c r="A9142" s="2"/>
      <c r="B9142" s="2"/>
    </row>
    <row r="9143" spans="1:2" x14ac:dyDescent="0.25">
      <c r="A9143" s="2"/>
      <c r="B9143" s="2"/>
    </row>
    <row r="9144" spans="1:2" x14ac:dyDescent="0.25">
      <c r="A9144" s="2"/>
      <c r="B9144" s="2"/>
    </row>
    <row r="9145" spans="1:2" x14ac:dyDescent="0.25">
      <c r="A9145" s="2"/>
      <c r="B9145" s="2"/>
    </row>
    <row r="9146" spans="1:2" x14ac:dyDescent="0.25">
      <c r="A9146" s="2"/>
      <c r="B9146" s="2"/>
    </row>
    <row r="9147" spans="1:2" x14ac:dyDescent="0.25">
      <c r="A9147" s="2"/>
      <c r="B9147" s="2"/>
    </row>
    <row r="9148" spans="1:2" x14ac:dyDescent="0.25">
      <c r="A9148" s="2"/>
      <c r="B9148" s="2"/>
    </row>
    <row r="9149" spans="1:2" x14ac:dyDescent="0.25">
      <c r="A9149" s="2"/>
      <c r="B9149" s="2"/>
    </row>
    <row r="9150" spans="1:2" x14ac:dyDescent="0.25">
      <c r="A9150" s="2"/>
      <c r="B9150" s="2"/>
    </row>
    <row r="9151" spans="1:2" x14ac:dyDescent="0.25">
      <c r="A9151" s="2"/>
      <c r="B9151" s="2"/>
    </row>
    <row r="9152" spans="1:2" x14ac:dyDescent="0.25">
      <c r="A9152" s="2"/>
      <c r="B9152" s="2"/>
    </row>
    <row r="9153" spans="1:2" x14ac:dyDescent="0.25">
      <c r="A9153" s="2"/>
      <c r="B9153" s="2"/>
    </row>
    <row r="9154" spans="1:2" x14ac:dyDescent="0.25">
      <c r="A9154" s="2"/>
      <c r="B9154" s="2"/>
    </row>
    <row r="9155" spans="1:2" x14ac:dyDescent="0.25">
      <c r="A9155" s="2"/>
      <c r="B9155" s="2"/>
    </row>
    <row r="9156" spans="1:2" x14ac:dyDescent="0.25">
      <c r="A9156" s="2"/>
      <c r="B9156" s="2"/>
    </row>
    <row r="9157" spans="1:2" x14ac:dyDescent="0.25">
      <c r="A9157" s="2"/>
      <c r="B9157" s="2"/>
    </row>
    <row r="9158" spans="1:2" x14ac:dyDescent="0.25">
      <c r="A9158" s="2"/>
      <c r="B9158" s="2"/>
    </row>
    <row r="9159" spans="1:2" x14ac:dyDescent="0.25">
      <c r="A9159" s="2"/>
      <c r="B9159" s="2"/>
    </row>
    <row r="9160" spans="1:2" x14ac:dyDescent="0.25">
      <c r="A9160" s="2"/>
      <c r="B9160" s="2"/>
    </row>
    <row r="9161" spans="1:2" x14ac:dyDescent="0.25">
      <c r="A9161" s="2"/>
      <c r="B9161" s="2"/>
    </row>
    <row r="9162" spans="1:2" x14ac:dyDescent="0.25">
      <c r="A9162" s="2"/>
      <c r="B9162" s="2"/>
    </row>
    <row r="9163" spans="1:2" x14ac:dyDescent="0.25">
      <c r="A9163" s="2"/>
      <c r="B9163" s="2"/>
    </row>
    <row r="9164" spans="1:2" x14ac:dyDescent="0.25">
      <c r="A9164" s="2"/>
      <c r="B9164" s="2"/>
    </row>
    <row r="9165" spans="1:2" x14ac:dyDescent="0.25">
      <c r="A9165" s="2"/>
      <c r="B9165" s="2"/>
    </row>
    <row r="9166" spans="1:2" x14ac:dyDescent="0.25">
      <c r="A9166" s="2"/>
      <c r="B9166" s="2"/>
    </row>
    <row r="9167" spans="1:2" x14ac:dyDescent="0.25">
      <c r="A9167" s="2"/>
      <c r="B9167" s="2"/>
    </row>
    <row r="9168" spans="1:2" x14ac:dyDescent="0.25">
      <c r="A9168" s="2"/>
      <c r="B9168" s="2"/>
    </row>
    <row r="9169" spans="1:2" x14ac:dyDescent="0.25">
      <c r="A9169" s="2"/>
      <c r="B9169" s="2"/>
    </row>
    <row r="9170" spans="1:2" x14ac:dyDescent="0.25">
      <c r="A9170" s="2"/>
      <c r="B9170" s="2"/>
    </row>
    <row r="9171" spans="1:2" x14ac:dyDescent="0.25">
      <c r="A9171" s="2"/>
      <c r="B9171" s="2"/>
    </row>
    <row r="9172" spans="1:2" x14ac:dyDescent="0.25">
      <c r="A9172" s="2"/>
      <c r="B9172" s="2"/>
    </row>
    <row r="9173" spans="1:2" x14ac:dyDescent="0.25">
      <c r="A9173" s="2"/>
      <c r="B9173" s="2"/>
    </row>
    <row r="9174" spans="1:2" x14ac:dyDescent="0.25">
      <c r="A9174" s="2"/>
      <c r="B9174" s="2"/>
    </row>
    <row r="9175" spans="1:2" x14ac:dyDescent="0.25">
      <c r="A9175" s="2"/>
      <c r="B9175" s="2"/>
    </row>
    <row r="9176" spans="1:2" x14ac:dyDescent="0.25">
      <c r="A9176" s="2"/>
      <c r="B9176" s="2"/>
    </row>
    <row r="9177" spans="1:2" x14ac:dyDescent="0.25">
      <c r="A9177" s="2"/>
      <c r="B9177" s="2"/>
    </row>
    <row r="9178" spans="1:2" x14ac:dyDescent="0.25">
      <c r="A9178" s="2"/>
      <c r="B9178" s="2"/>
    </row>
    <row r="9179" spans="1:2" x14ac:dyDescent="0.25">
      <c r="A9179" s="2"/>
      <c r="B9179" s="2"/>
    </row>
    <row r="9180" spans="1:2" x14ac:dyDescent="0.25">
      <c r="A9180" s="2"/>
      <c r="B9180" s="2"/>
    </row>
    <row r="9181" spans="1:2" x14ac:dyDescent="0.25">
      <c r="A9181" s="2"/>
      <c r="B9181" s="2"/>
    </row>
    <row r="9182" spans="1:2" x14ac:dyDescent="0.25">
      <c r="A9182" s="2"/>
      <c r="B9182" s="2"/>
    </row>
    <row r="9183" spans="1:2" x14ac:dyDescent="0.25">
      <c r="A9183" s="2"/>
      <c r="B9183" s="2"/>
    </row>
    <row r="9184" spans="1:2" x14ac:dyDescent="0.25">
      <c r="A9184" s="2"/>
      <c r="B9184" s="2"/>
    </row>
    <row r="9185" spans="1:2" x14ac:dyDescent="0.25">
      <c r="A9185" s="2"/>
      <c r="B9185" s="2"/>
    </row>
    <row r="9186" spans="1:2" x14ac:dyDescent="0.25">
      <c r="A9186" s="2"/>
      <c r="B9186" s="2"/>
    </row>
    <row r="9187" spans="1:2" x14ac:dyDescent="0.25">
      <c r="A9187" s="2"/>
      <c r="B9187" s="2"/>
    </row>
    <row r="9188" spans="1:2" x14ac:dyDescent="0.25">
      <c r="A9188" s="2"/>
      <c r="B9188" s="2"/>
    </row>
    <row r="9189" spans="1:2" x14ac:dyDescent="0.25">
      <c r="A9189" s="2"/>
      <c r="B9189" s="2"/>
    </row>
    <row r="9190" spans="1:2" x14ac:dyDescent="0.25">
      <c r="A9190" s="2"/>
      <c r="B9190" s="2"/>
    </row>
    <row r="9191" spans="1:2" x14ac:dyDescent="0.25">
      <c r="A9191" s="2"/>
      <c r="B9191" s="2"/>
    </row>
    <row r="9192" spans="1:2" x14ac:dyDescent="0.25">
      <c r="A9192" s="2"/>
      <c r="B9192" s="2"/>
    </row>
    <row r="9193" spans="1:2" x14ac:dyDescent="0.25">
      <c r="A9193" s="2"/>
      <c r="B9193" s="2"/>
    </row>
    <row r="9194" spans="1:2" x14ac:dyDescent="0.25">
      <c r="A9194" s="2"/>
      <c r="B9194" s="2"/>
    </row>
    <row r="9195" spans="1:2" x14ac:dyDescent="0.25">
      <c r="A9195" s="2"/>
      <c r="B9195" s="2"/>
    </row>
    <row r="9196" spans="1:2" x14ac:dyDescent="0.25">
      <c r="A9196" s="2"/>
      <c r="B9196" s="2"/>
    </row>
    <row r="9197" spans="1:2" x14ac:dyDescent="0.25">
      <c r="A9197" s="2"/>
      <c r="B9197" s="2"/>
    </row>
    <row r="9198" spans="1:2" x14ac:dyDescent="0.25">
      <c r="A9198" s="2"/>
      <c r="B9198" s="2"/>
    </row>
    <row r="9199" spans="1:2" x14ac:dyDescent="0.25">
      <c r="A9199" s="2"/>
      <c r="B9199" s="2"/>
    </row>
    <row r="9200" spans="1:2" x14ac:dyDescent="0.25">
      <c r="A9200" s="2"/>
      <c r="B9200" s="2"/>
    </row>
    <row r="9201" spans="1:2" x14ac:dyDescent="0.25">
      <c r="A9201" s="2"/>
      <c r="B9201" s="2"/>
    </row>
    <row r="9202" spans="1:2" x14ac:dyDescent="0.25">
      <c r="A9202" s="2"/>
      <c r="B9202" s="2"/>
    </row>
    <row r="9203" spans="1:2" x14ac:dyDescent="0.25">
      <c r="A9203" s="2"/>
      <c r="B9203" s="2"/>
    </row>
    <row r="9204" spans="1:2" x14ac:dyDescent="0.25">
      <c r="A9204" s="2"/>
      <c r="B9204" s="2"/>
    </row>
    <row r="9205" spans="1:2" x14ac:dyDescent="0.25">
      <c r="A9205" s="2"/>
      <c r="B9205" s="2"/>
    </row>
    <row r="9206" spans="1:2" x14ac:dyDescent="0.25">
      <c r="A9206" s="2"/>
      <c r="B9206" s="2"/>
    </row>
    <row r="9207" spans="1:2" x14ac:dyDescent="0.25">
      <c r="A9207" s="2"/>
      <c r="B9207" s="2"/>
    </row>
    <row r="9208" spans="1:2" x14ac:dyDescent="0.25">
      <c r="A9208" s="2"/>
      <c r="B9208" s="2"/>
    </row>
    <row r="9209" spans="1:2" x14ac:dyDescent="0.25">
      <c r="A9209" s="2"/>
      <c r="B9209" s="2"/>
    </row>
    <row r="9210" spans="1:2" x14ac:dyDescent="0.25">
      <c r="A9210" s="2"/>
      <c r="B9210" s="2"/>
    </row>
    <row r="9211" spans="1:2" x14ac:dyDescent="0.25">
      <c r="A9211" s="2"/>
      <c r="B9211" s="2"/>
    </row>
    <row r="9212" spans="1:2" x14ac:dyDescent="0.25">
      <c r="A9212" s="2"/>
      <c r="B9212" s="2"/>
    </row>
    <row r="9213" spans="1:2" x14ac:dyDescent="0.25">
      <c r="A9213" s="2"/>
      <c r="B9213" s="2"/>
    </row>
    <row r="9214" spans="1:2" x14ac:dyDescent="0.25">
      <c r="A9214" s="2"/>
      <c r="B9214" s="2"/>
    </row>
    <row r="9215" spans="1:2" x14ac:dyDescent="0.25">
      <c r="A9215" s="2"/>
      <c r="B9215" s="2"/>
    </row>
    <row r="9216" spans="1:2" x14ac:dyDescent="0.25">
      <c r="A9216" s="2"/>
      <c r="B9216" s="2"/>
    </row>
    <row r="9217" spans="1:2" x14ac:dyDescent="0.25">
      <c r="A9217" s="2"/>
      <c r="B9217" s="2"/>
    </row>
    <row r="9218" spans="1:2" x14ac:dyDescent="0.25">
      <c r="A9218" s="2"/>
      <c r="B9218" s="2"/>
    </row>
    <row r="9219" spans="1:2" x14ac:dyDescent="0.25">
      <c r="A9219" s="2"/>
      <c r="B9219" s="2"/>
    </row>
    <row r="9220" spans="1:2" x14ac:dyDescent="0.25">
      <c r="A9220" s="2"/>
      <c r="B9220" s="2"/>
    </row>
    <row r="9221" spans="1:2" x14ac:dyDescent="0.25">
      <c r="A9221" s="2"/>
      <c r="B9221" s="2"/>
    </row>
    <row r="9222" spans="1:2" x14ac:dyDescent="0.25">
      <c r="A9222" s="2"/>
      <c r="B9222" s="2"/>
    </row>
    <row r="9223" spans="1:2" x14ac:dyDescent="0.25">
      <c r="A9223" s="2"/>
      <c r="B9223" s="2"/>
    </row>
    <row r="9224" spans="1:2" x14ac:dyDescent="0.25">
      <c r="A9224" s="2"/>
      <c r="B9224" s="2"/>
    </row>
    <row r="9225" spans="1:2" x14ac:dyDescent="0.25">
      <c r="A9225" s="2"/>
      <c r="B9225" s="2"/>
    </row>
    <row r="9226" spans="1:2" x14ac:dyDescent="0.25">
      <c r="A9226" s="2"/>
      <c r="B9226" s="2"/>
    </row>
    <row r="9227" spans="1:2" x14ac:dyDescent="0.25">
      <c r="A9227" s="2"/>
      <c r="B9227" s="2"/>
    </row>
    <row r="9228" spans="1:2" x14ac:dyDescent="0.25">
      <c r="A9228" s="2"/>
      <c r="B9228" s="2"/>
    </row>
    <row r="9229" spans="1:2" x14ac:dyDescent="0.25">
      <c r="A9229" s="2"/>
      <c r="B9229" s="2"/>
    </row>
    <row r="9230" spans="1:2" x14ac:dyDescent="0.25">
      <c r="A9230" s="2"/>
      <c r="B9230" s="2"/>
    </row>
    <row r="9231" spans="1:2" x14ac:dyDescent="0.25">
      <c r="A9231" s="2"/>
      <c r="B9231" s="2"/>
    </row>
    <row r="9232" spans="1:2" x14ac:dyDescent="0.25">
      <c r="A9232" s="2"/>
      <c r="B9232" s="2"/>
    </row>
    <row r="9233" spans="1:2" x14ac:dyDescent="0.25">
      <c r="A9233" s="2"/>
      <c r="B9233" s="2"/>
    </row>
    <row r="9234" spans="1:2" x14ac:dyDescent="0.25">
      <c r="A9234" s="2"/>
      <c r="B9234" s="2"/>
    </row>
    <row r="9235" spans="1:2" x14ac:dyDescent="0.25">
      <c r="A9235" s="2"/>
      <c r="B9235" s="2"/>
    </row>
    <row r="9236" spans="1:2" x14ac:dyDescent="0.25">
      <c r="A9236" s="2"/>
      <c r="B9236" s="2"/>
    </row>
    <row r="9237" spans="1:2" x14ac:dyDescent="0.25">
      <c r="A9237" s="2"/>
      <c r="B9237" s="2"/>
    </row>
    <row r="9238" spans="1:2" x14ac:dyDescent="0.25">
      <c r="A9238" s="2"/>
      <c r="B9238" s="2"/>
    </row>
    <row r="9239" spans="1:2" x14ac:dyDescent="0.25">
      <c r="A9239" s="2"/>
      <c r="B9239" s="2"/>
    </row>
    <row r="9240" spans="1:2" x14ac:dyDescent="0.25">
      <c r="A9240" s="2"/>
      <c r="B9240" s="2"/>
    </row>
    <row r="9241" spans="1:2" x14ac:dyDescent="0.25">
      <c r="A9241" s="2"/>
      <c r="B9241" s="2"/>
    </row>
    <row r="9242" spans="1:2" x14ac:dyDescent="0.25">
      <c r="A9242" s="2"/>
      <c r="B9242" s="2"/>
    </row>
    <row r="9243" spans="1:2" x14ac:dyDescent="0.25">
      <c r="A9243" s="2"/>
      <c r="B9243" s="2"/>
    </row>
    <row r="9244" spans="1:2" x14ac:dyDescent="0.25">
      <c r="A9244" s="2"/>
      <c r="B9244" s="2"/>
    </row>
    <row r="9245" spans="1:2" x14ac:dyDescent="0.25">
      <c r="A9245" s="2"/>
      <c r="B9245" s="2"/>
    </row>
    <row r="9246" spans="1:2" x14ac:dyDescent="0.25">
      <c r="A9246" s="2"/>
      <c r="B9246" s="2"/>
    </row>
    <row r="9247" spans="1:2" x14ac:dyDescent="0.25">
      <c r="A9247" s="2"/>
      <c r="B9247" s="2"/>
    </row>
    <row r="9248" spans="1:2" x14ac:dyDescent="0.25">
      <c r="A9248" s="2"/>
      <c r="B9248" s="2"/>
    </row>
    <row r="9249" spans="1:2" x14ac:dyDescent="0.25">
      <c r="A9249" s="2"/>
      <c r="B9249" s="2"/>
    </row>
    <row r="9250" spans="1:2" x14ac:dyDescent="0.25">
      <c r="A9250" s="2"/>
      <c r="B9250" s="2"/>
    </row>
    <row r="9251" spans="1:2" x14ac:dyDescent="0.25">
      <c r="A9251" s="2"/>
      <c r="B9251" s="2"/>
    </row>
    <row r="9252" spans="1:2" x14ac:dyDescent="0.25">
      <c r="A9252" s="2"/>
      <c r="B9252" s="2"/>
    </row>
    <row r="9253" spans="1:2" x14ac:dyDescent="0.25">
      <c r="A9253" s="2"/>
      <c r="B9253" s="2"/>
    </row>
    <row r="9254" spans="1:2" x14ac:dyDescent="0.25">
      <c r="A9254" s="2"/>
      <c r="B9254" s="2"/>
    </row>
    <row r="9255" spans="1:2" x14ac:dyDescent="0.25">
      <c r="A9255" s="2"/>
      <c r="B9255" s="2"/>
    </row>
    <row r="9256" spans="1:2" x14ac:dyDescent="0.25">
      <c r="A9256" s="2"/>
      <c r="B9256" s="2"/>
    </row>
    <row r="9257" spans="1:2" x14ac:dyDescent="0.25">
      <c r="A9257" s="2"/>
      <c r="B9257" s="2"/>
    </row>
    <row r="9258" spans="1:2" x14ac:dyDescent="0.25">
      <c r="A9258" s="2"/>
      <c r="B9258" s="2"/>
    </row>
    <row r="9259" spans="1:2" x14ac:dyDescent="0.25">
      <c r="A9259" s="2"/>
      <c r="B9259" s="2"/>
    </row>
    <row r="9260" spans="1:2" x14ac:dyDescent="0.25">
      <c r="A9260" s="2"/>
      <c r="B9260" s="2"/>
    </row>
    <row r="9261" spans="1:2" x14ac:dyDescent="0.25">
      <c r="A9261" s="2"/>
      <c r="B9261" s="2"/>
    </row>
    <row r="9262" spans="1:2" x14ac:dyDescent="0.25">
      <c r="A9262" s="2"/>
      <c r="B9262" s="2"/>
    </row>
    <row r="9263" spans="1:2" x14ac:dyDescent="0.25">
      <c r="A9263" s="2"/>
      <c r="B9263" s="2"/>
    </row>
    <row r="9264" spans="1:2" x14ac:dyDescent="0.25">
      <c r="A9264" s="2"/>
      <c r="B9264" s="2"/>
    </row>
    <row r="9265" spans="1:2" x14ac:dyDescent="0.25">
      <c r="A9265" s="2"/>
      <c r="B9265" s="2"/>
    </row>
    <row r="9266" spans="1:2" x14ac:dyDescent="0.25">
      <c r="A9266" s="2"/>
      <c r="B9266" s="2"/>
    </row>
    <row r="9267" spans="1:2" x14ac:dyDescent="0.25">
      <c r="A9267" s="2"/>
      <c r="B9267" s="2"/>
    </row>
    <row r="9268" spans="1:2" x14ac:dyDescent="0.25">
      <c r="A9268" s="2"/>
      <c r="B9268" s="2"/>
    </row>
    <row r="9269" spans="1:2" x14ac:dyDescent="0.25">
      <c r="A9269" s="2"/>
      <c r="B9269" s="2"/>
    </row>
    <row r="9270" spans="1:2" x14ac:dyDescent="0.25">
      <c r="A9270" s="2"/>
      <c r="B9270" s="2"/>
    </row>
    <row r="9271" spans="1:2" x14ac:dyDescent="0.25">
      <c r="A9271" s="2"/>
      <c r="B9271" s="2"/>
    </row>
    <row r="9272" spans="1:2" x14ac:dyDescent="0.25">
      <c r="A9272" s="2"/>
      <c r="B9272" s="2"/>
    </row>
    <row r="9273" spans="1:2" x14ac:dyDescent="0.25">
      <c r="A9273" s="2"/>
      <c r="B9273" s="2"/>
    </row>
    <row r="9274" spans="1:2" x14ac:dyDescent="0.25">
      <c r="A9274" s="2"/>
      <c r="B9274" s="2"/>
    </row>
    <row r="9275" spans="1:2" x14ac:dyDescent="0.25">
      <c r="A9275" s="2"/>
      <c r="B9275" s="2"/>
    </row>
    <row r="9276" spans="1:2" x14ac:dyDescent="0.25">
      <c r="A9276" s="2"/>
      <c r="B9276" s="2"/>
    </row>
    <row r="9277" spans="1:2" x14ac:dyDescent="0.25">
      <c r="A9277" s="2"/>
      <c r="B9277" s="2"/>
    </row>
    <row r="9278" spans="1:2" x14ac:dyDescent="0.25">
      <c r="A9278" s="2"/>
      <c r="B9278" s="2"/>
    </row>
    <row r="9279" spans="1:2" x14ac:dyDescent="0.25">
      <c r="A9279" s="2"/>
      <c r="B9279" s="2"/>
    </row>
    <row r="9280" spans="1:2" x14ac:dyDescent="0.25">
      <c r="A9280" s="2"/>
      <c r="B9280" s="2"/>
    </row>
    <row r="9281" spans="1:2" x14ac:dyDescent="0.25">
      <c r="A9281" s="2"/>
      <c r="B9281" s="2"/>
    </row>
    <row r="9282" spans="1:2" x14ac:dyDescent="0.25">
      <c r="A9282" s="2"/>
      <c r="B9282" s="2"/>
    </row>
    <row r="9283" spans="1:2" x14ac:dyDescent="0.25">
      <c r="A9283" s="2"/>
      <c r="B9283" s="2"/>
    </row>
    <row r="9284" spans="1:2" x14ac:dyDescent="0.25">
      <c r="A9284" s="2"/>
      <c r="B9284" s="2"/>
    </row>
    <row r="9285" spans="1:2" x14ac:dyDescent="0.25">
      <c r="A9285" s="2"/>
      <c r="B9285" s="2"/>
    </row>
    <row r="9286" spans="1:2" x14ac:dyDescent="0.25">
      <c r="A9286" s="2"/>
      <c r="B9286" s="2"/>
    </row>
    <row r="9287" spans="1:2" x14ac:dyDescent="0.25">
      <c r="A9287" s="2"/>
      <c r="B9287" s="2"/>
    </row>
    <row r="9288" spans="1:2" x14ac:dyDescent="0.25">
      <c r="A9288" s="2"/>
      <c r="B9288" s="2"/>
    </row>
    <row r="9289" spans="1:2" x14ac:dyDescent="0.25">
      <c r="A9289" s="2"/>
      <c r="B9289" s="2"/>
    </row>
    <row r="9290" spans="1:2" x14ac:dyDescent="0.25">
      <c r="A9290" s="2"/>
      <c r="B9290" s="2"/>
    </row>
    <row r="9291" spans="1:2" x14ac:dyDescent="0.25">
      <c r="A9291" s="2"/>
      <c r="B9291" s="2"/>
    </row>
    <row r="9292" spans="1:2" x14ac:dyDescent="0.25">
      <c r="A9292" s="2"/>
      <c r="B9292" s="2"/>
    </row>
    <row r="9293" spans="1:2" x14ac:dyDescent="0.25">
      <c r="A9293" s="2"/>
      <c r="B9293" s="2"/>
    </row>
    <row r="9294" spans="1:2" x14ac:dyDescent="0.25">
      <c r="A9294" s="2"/>
      <c r="B9294" s="2"/>
    </row>
    <row r="9295" spans="1:2" x14ac:dyDescent="0.25">
      <c r="A9295" s="2"/>
      <c r="B9295" s="2"/>
    </row>
    <row r="9296" spans="1:2" x14ac:dyDescent="0.25">
      <c r="A9296" s="2"/>
      <c r="B9296" s="2"/>
    </row>
    <row r="9297" spans="1:2" x14ac:dyDescent="0.25">
      <c r="A9297" s="2"/>
      <c r="B9297" s="2"/>
    </row>
    <row r="9298" spans="1:2" x14ac:dyDescent="0.25">
      <c r="A9298" s="2"/>
      <c r="B9298" s="2"/>
    </row>
    <row r="9299" spans="1:2" x14ac:dyDescent="0.25">
      <c r="A9299" s="2"/>
      <c r="B9299" s="2"/>
    </row>
    <row r="9300" spans="1:2" x14ac:dyDescent="0.25">
      <c r="A9300" s="2"/>
      <c r="B9300" s="2"/>
    </row>
    <row r="9301" spans="1:2" x14ac:dyDescent="0.25">
      <c r="A9301" s="2"/>
      <c r="B9301" s="2"/>
    </row>
    <row r="9302" spans="1:2" x14ac:dyDescent="0.25">
      <c r="A9302" s="2"/>
      <c r="B9302" s="2"/>
    </row>
    <row r="9303" spans="1:2" x14ac:dyDescent="0.25">
      <c r="A9303" s="2"/>
      <c r="B9303" s="2"/>
    </row>
    <row r="9304" spans="1:2" x14ac:dyDescent="0.25">
      <c r="A9304" s="2"/>
      <c r="B9304" s="2"/>
    </row>
    <row r="9305" spans="1:2" x14ac:dyDescent="0.25">
      <c r="A9305" s="2"/>
      <c r="B9305" s="2"/>
    </row>
    <row r="9306" spans="1:2" x14ac:dyDescent="0.25">
      <c r="A9306" s="2"/>
      <c r="B9306" s="2"/>
    </row>
    <row r="9307" spans="1:2" x14ac:dyDescent="0.25">
      <c r="A9307" s="2"/>
      <c r="B9307" s="2"/>
    </row>
    <row r="9308" spans="1:2" x14ac:dyDescent="0.25">
      <c r="A9308" s="2"/>
      <c r="B9308" s="2"/>
    </row>
    <row r="9309" spans="1:2" x14ac:dyDescent="0.25">
      <c r="A9309" s="2"/>
      <c r="B9309" s="2"/>
    </row>
    <row r="9310" spans="1:2" x14ac:dyDescent="0.25">
      <c r="A9310" s="2"/>
      <c r="B9310" s="2"/>
    </row>
    <row r="9311" spans="1:2" x14ac:dyDescent="0.25">
      <c r="A9311" s="2"/>
      <c r="B9311" s="2"/>
    </row>
    <row r="9312" spans="1:2" x14ac:dyDescent="0.25">
      <c r="A9312" s="2"/>
      <c r="B9312" s="2"/>
    </row>
    <row r="9313" spans="1:2" x14ac:dyDescent="0.25">
      <c r="A9313" s="2"/>
      <c r="B9313" s="2"/>
    </row>
    <row r="9314" spans="1:2" x14ac:dyDescent="0.25">
      <c r="A9314" s="2"/>
      <c r="B9314" s="2"/>
    </row>
    <row r="9315" spans="1:2" x14ac:dyDescent="0.25">
      <c r="A9315" s="2"/>
      <c r="B9315" s="2"/>
    </row>
    <row r="9316" spans="1:2" x14ac:dyDescent="0.25">
      <c r="A9316" s="2"/>
      <c r="B9316" s="2"/>
    </row>
    <row r="9317" spans="1:2" x14ac:dyDescent="0.25">
      <c r="A9317" s="2"/>
      <c r="B9317" s="2"/>
    </row>
    <row r="9318" spans="1:2" x14ac:dyDescent="0.25">
      <c r="A9318" s="2"/>
      <c r="B9318" s="2"/>
    </row>
    <row r="9319" spans="1:2" x14ac:dyDescent="0.25">
      <c r="A9319" s="2"/>
      <c r="B9319" s="2"/>
    </row>
    <row r="9320" spans="1:2" x14ac:dyDescent="0.25">
      <c r="A9320" s="2"/>
      <c r="B9320" s="2"/>
    </row>
    <row r="9321" spans="1:2" x14ac:dyDescent="0.25">
      <c r="A9321" s="2"/>
      <c r="B9321" s="2"/>
    </row>
    <row r="9322" spans="1:2" x14ac:dyDescent="0.25">
      <c r="A9322" s="2"/>
      <c r="B9322" s="2"/>
    </row>
    <row r="9323" spans="1:2" x14ac:dyDescent="0.25">
      <c r="A9323" s="2"/>
      <c r="B9323" s="2"/>
    </row>
    <row r="9324" spans="1:2" x14ac:dyDescent="0.25">
      <c r="A9324" s="2"/>
      <c r="B9324" s="2"/>
    </row>
    <row r="9325" spans="1:2" x14ac:dyDescent="0.25">
      <c r="A9325" s="2"/>
      <c r="B9325" s="2"/>
    </row>
    <row r="9326" spans="1:2" x14ac:dyDescent="0.25">
      <c r="A9326" s="2"/>
      <c r="B9326" s="2"/>
    </row>
    <row r="9327" spans="1:2" x14ac:dyDescent="0.25">
      <c r="A9327" s="2"/>
      <c r="B9327" s="2"/>
    </row>
    <row r="9328" spans="1:2" x14ac:dyDescent="0.25">
      <c r="A9328" s="2"/>
      <c r="B9328" s="2"/>
    </row>
    <row r="9329" spans="1:2" x14ac:dyDescent="0.25">
      <c r="A9329" s="2"/>
      <c r="B9329" s="2"/>
    </row>
    <row r="9330" spans="1:2" x14ac:dyDescent="0.25">
      <c r="A9330" s="2"/>
      <c r="B9330" s="2"/>
    </row>
    <row r="9331" spans="1:2" x14ac:dyDescent="0.25">
      <c r="A9331" s="2"/>
      <c r="B9331" s="2"/>
    </row>
    <row r="9332" spans="1:2" x14ac:dyDescent="0.25">
      <c r="A9332" s="2"/>
      <c r="B9332" s="2"/>
    </row>
    <row r="9333" spans="1:2" x14ac:dyDescent="0.25">
      <c r="A9333" s="2"/>
      <c r="B9333" s="2"/>
    </row>
    <row r="9334" spans="1:2" x14ac:dyDescent="0.25">
      <c r="A9334" s="2"/>
      <c r="B9334" s="2"/>
    </row>
    <row r="9335" spans="1:2" x14ac:dyDescent="0.25">
      <c r="A9335" s="2"/>
      <c r="B9335" s="2"/>
    </row>
    <row r="9336" spans="1:2" x14ac:dyDescent="0.25">
      <c r="A9336" s="2"/>
      <c r="B9336" s="2"/>
    </row>
    <row r="9337" spans="1:2" x14ac:dyDescent="0.25">
      <c r="A9337" s="2"/>
      <c r="B9337" s="2"/>
    </row>
    <row r="9338" spans="1:2" x14ac:dyDescent="0.25">
      <c r="A9338" s="2"/>
      <c r="B9338" s="2"/>
    </row>
    <row r="9339" spans="1:2" x14ac:dyDescent="0.25">
      <c r="A9339" s="2"/>
      <c r="B9339" s="2"/>
    </row>
    <row r="9340" spans="1:2" x14ac:dyDescent="0.25">
      <c r="A9340" s="2"/>
      <c r="B9340" s="2"/>
    </row>
    <row r="9341" spans="1:2" x14ac:dyDescent="0.25">
      <c r="A9341" s="2"/>
      <c r="B9341" s="2"/>
    </row>
    <row r="9342" spans="1:2" x14ac:dyDescent="0.25">
      <c r="A9342" s="2"/>
      <c r="B9342" s="2"/>
    </row>
    <row r="9343" spans="1:2" x14ac:dyDescent="0.25">
      <c r="A9343" s="2"/>
      <c r="B9343" s="2"/>
    </row>
    <row r="9344" spans="1:2" x14ac:dyDescent="0.25">
      <c r="A9344" s="2"/>
      <c r="B9344" s="2"/>
    </row>
    <row r="9345" spans="1:2" x14ac:dyDescent="0.25">
      <c r="A9345" s="2"/>
      <c r="B9345" s="2"/>
    </row>
    <row r="9346" spans="1:2" x14ac:dyDescent="0.25">
      <c r="A9346" s="2"/>
      <c r="B9346" s="2"/>
    </row>
    <row r="9347" spans="1:2" x14ac:dyDescent="0.25">
      <c r="A9347" s="2"/>
      <c r="B9347" s="2"/>
    </row>
    <row r="9348" spans="1:2" x14ac:dyDescent="0.25">
      <c r="A9348" s="2"/>
      <c r="B9348" s="2"/>
    </row>
    <row r="9349" spans="1:2" x14ac:dyDescent="0.25">
      <c r="A9349" s="2"/>
      <c r="B9349" s="2"/>
    </row>
    <row r="9350" spans="1:2" x14ac:dyDescent="0.25">
      <c r="A9350" s="2"/>
      <c r="B9350" s="2"/>
    </row>
    <row r="9351" spans="1:2" x14ac:dyDescent="0.25">
      <c r="A9351" s="2"/>
      <c r="B9351" s="2"/>
    </row>
    <row r="9352" spans="1:2" x14ac:dyDescent="0.25">
      <c r="A9352" s="2"/>
      <c r="B9352" s="2"/>
    </row>
    <row r="9353" spans="1:2" x14ac:dyDescent="0.25">
      <c r="A9353" s="2"/>
      <c r="B9353" s="2"/>
    </row>
    <row r="9354" spans="1:2" x14ac:dyDescent="0.25">
      <c r="A9354" s="2"/>
      <c r="B9354" s="2"/>
    </row>
    <row r="9355" spans="1:2" x14ac:dyDescent="0.25">
      <c r="A9355" s="2"/>
      <c r="B9355" s="2"/>
    </row>
    <row r="9356" spans="1:2" x14ac:dyDescent="0.25">
      <c r="A9356" s="2"/>
      <c r="B9356" s="2"/>
    </row>
    <row r="9357" spans="1:2" x14ac:dyDescent="0.25">
      <c r="A9357" s="2"/>
      <c r="B9357" s="2"/>
    </row>
    <row r="9358" spans="1:2" x14ac:dyDescent="0.25">
      <c r="A9358" s="2"/>
      <c r="B9358" s="2"/>
    </row>
    <row r="9359" spans="1:2" x14ac:dyDescent="0.25">
      <c r="A9359" s="2"/>
      <c r="B9359" s="2"/>
    </row>
    <row r="9360" spans="1:2" x14ac:dyDescent="0.25">
      <c r="A9360" s="2"/>
      <c r="B9360" s="2"/>
    </row>
    <row r="9361" spans="1:2" x14ac:dyDescent="0.25">
      <c r="A9361" s="2"/>
      <c r="B9361" s="2"/>
    </row>
    <row r="9362" spans="1:2" x14ac:dyDescent="0.25">
      <c r="A9362" s="2"/>
      <c r="B9362" s="2"/>
    </row>
    <row r="9363" spans="1:2" x14ac:dyDescent="0.25">
      <c r="A9363" s="2"/>
      <c r="B9363" s="2"/>
    </row>
    <row r="9364" spans="1:2" x14ac:dyDescent="0.25">
      <c r="A9364" s="2"/>
      <c r="B9364" s="2"/>
    </row>
    <row r="9365" spans="1:2" x14ac:dyDescent="0.25">
      <c r="A9365" s="2"/>
      <c r="B9365" s="2"/>
    </row>
    <row r="9366" spans="1:2" x14ac:dyDescent="0.25">
      <c r="A9366" s="2"/>
      <c r="B9366" s="2"/>
    </row>
    <row r="9367" spans="1:2" x14ac:dyDescent="0.25">
      <c r="A9367" s="2"/>
      <c r="B9367" s="2"/>
    </row>
    <row r="9368" spans="1:2" x14ac:dyDescent="0.25">
      <c r="A9368" s="2"/>
      <c r="B9368" s="2"/>
    </row>
    <row r="9369" spans="1:2" x14ac:dyDescent="0.25">
      <c r="A9369" s="2"/>
      <c r="B9369" s="2"/>
    </row>
    <row r="9370" spans="1:2" x14ac:dyDescent="0.25">
      <c r="A9370" s="2"/>
      <c r="B9370" s="2"/>
    </row>
    <row r="9371" spans="1:2" x14ac:dyDescent="0.25">
      <c r="A9371" s="2"/>
      <c r="B9371" s="2"/>
    </row>
    <row r="9372" spans="1:2" x14ac:dyDescent="0.25">
      <c r="A9372" s="2"/>
      <c r="B9372" s="2"/>
    </row>
    <row r="9373" spans="1:2" x14ac:dyDescent="0.25">
      <c r="A9373" s="2"/>
      <c r="B9373" s="2"/>
    </row>
    <row r="9374" spans="1:2" x14ac:dyDescent="0.25">
      <c r="A9374" s="2"/>
      <c r="B9374" s="2"/>
    </row>
    <row r="9375" spans="1:2" x14ac:dyDescent="0.25">
      <c r="A9375" s="2"/>
      <c r="B9375" s="2"/>
    </row>
    <row r="9376" spans="1:2" x14ac:dyDescent="0.25">
      <c r="A9376" s="2"/>
      <c r="B9376" s="2"/>
    </row>
    <row r="9377" spans="1:2" x14ac:dyDescent="0.25">
      <c r="A9377" s="2"/>
      <c r="B9377" s="2"/>
    </row>
    <row r="9378" spans="1:2" x14ac:dyDescent="0.25">
      <c r="A9378" s="2"/>
      <c r="B9378" s="2"/>
    </row>
    <row r="9379" spans="1:2" x14ac:dyDescent="0.25">
      <c r="A9379" s="2"/>
      <c r="B9379" s="2"/>
    </row>
    <row r="9380" spans="1:2" x14ac:dyDescent="0.25">
      <c r="A9380" s="2"/>
      <c r="B9380" s="2"/>
    </row>
    <row r="9381" spans="1:2" x14ac:dyDescent="0.25">
      <c r="A9381" s="2"/>
      <c r="B9381" s="2"/>
    </row>
    <row r="9382" spans="1:2" x14ac:dyDescent="0.25">
      <c r="A9382" s="2"/>
      <c r="B9382" s="2"/>
    </row>
    <row r="9383" spans="1:2" x14ac:dyDescent="0.25">
      <c r="A9383" s="2"/>
      <c r="B9383" s="2"/>
    </row>
    <row r="9384" spans="1:2" x14ac:dyDescent="0.25">
      <c r="A9384" s="2"/>
      <c r="B9384" s="2"/>
    </row>
    <row r="9385" spans="1:2" x14ac:dyDescent="0.25">
      <c r="A9385" s="2"/>
      <c r="B9385" s="2"/>
    </row>
    <row r="9386" spans="1:2" x14ac:dyDescent="0.25">
      <c r="A9386" s="2"/>
      <c r="B9386" s="2"/>
    </row>
    <row r="9387" spans="1:2" x14ac:dyDescent="0.25">
      <c r="A9387" s="2"/>
      <c r="B9387" s="2"/>
    </row>
    <row r="9388" spans="1:2" x14ac:dyDescent="0.25">
      <c r="A9388" s="2"/>
      <c r="B9388" s="2"/>
    </row>
    <row r="9389" spans="1:2" x14ac:dyDescent="0.25">
      <c r="A9389" s="2"/>
      <c r="B9389" s="2"/>
    </row>
    <row r="9390" spans="1:2" x14ac:dyDescent="0.25">
      <c r="A9390" s="2"/>
      <c r="B9390" s="2"/>
    </row>
    <row r="9391" spans="1:2" x14ac:dyDescent="0.25">
      <c r="A9391" s="2"/>
      <c r="B9391" s="2"/>
    </row>
    <row r="9392" spans="1:2" x14ac:dyDescent="0.25">
      <c r="A9392" s="2"/>
      <c r="B9392" s="2"/>
    </row>
    <row r="9393" spans="1:2" x14ac:dyDescent="0.25">
      <c r="A9393" s="2"/>
      <c r="B9393" s="2"/>
    </row>
    <row r="9394" spans="1:2" x14ac:dyDescent="0.25">
      <c r="A9394" s="2"/>
      <c r="B9394" s="2"/>
    </row>
    <row r="9395" spans="1:2" x14ac:dyDescent="0.25">
      <c r="A9395" s="2"/>
      <c r="B9395" s="2"/>
    </row>
    <row r="9396" spans="1:2" x14ac:dyDescent="0.25">
      <c r="A9396" s="2"/>
      <c r="B9396" s="2"/>
    </row>
    <row r="9397" spans="1:2" x14ac:dyDescent="0.25">
      <c r="A9397" s="2"/>
      <c r="B9397" s="2"/>
    </row>
    <row r="9398" spans="1:2" x14ac:dyDescent="0.25">
      <c r="A9398" s="2"/>
      <c r="B9398" s="2"/>
    </row>
    <row r="9399" spans="1:2" x14ac:dyDescent="0.25">
      <c r="A9399" s="2"/>
      <c r="B9399" s="2"/>
    </row>
    <row r="9400" spans="1:2" x14ac:dyDescent="0.25">
      <c r="A9400" s="2"/>
      <c r="B9400" s="2"/>
    </row>
    <row r="9401" spans="1:2" x14ac:dyDescent="0.25">
      <c r="A9401" s="2"/>
      <c r="B9401" s="2"/>
    </row>
    <row r="9402" spans="1:2" x14ac:dyDescent="0.25">
      <c r="A9402" s="2"/>
      <c r="B9402" s="2"/>
    </row>
    <row r="9403" spans="1:2" x14ac:dyDescent="0.25">
      <c r="A9403" s="2"/>
      <c r="B9403" s="2"/>
    </row>
    <row r="9404" spans="1:2" x14ac:dyDescent="0.25">
      <c r="A9404" s="2"/>
      <c r="B9404" s="2"/>
    </row>
    <row r="9405" spans="1:2" x14ac:dyDescent="0.25">
      <c r="A9405" s="2"/>
      <c r="B9405" s="2"/>
    </row>
    <row r="9406" spans="1:2" x14ac:dyDescent="0.25">
      <c r="A9406" s="2"/>
      <c r="B9406" s="2"/>
    </row>
    <row r="9407" spans="1:2" x14ac:dyDescent="0.25">
      <c r="A9407" s="2"/>
      <c r="B9407" s="2"/>
    </row>
    <row r="9408" spans="1:2" x14ac:dyDescent="0.25">
      <c r="A9408" s="2"/>
      <c r="B9408" s="2"/>
    </row>
    <row r="9409" spans="1:2" x14ac:dyDescent="0.25">
      <c r="A9409" s="2"/>
      <c r="B9409" s="2"/>
    </row>
    <row r="9410" spans="1:2" x14ac:dyDescent="0.25">
      <c r="A9410" s="2"/>
      <c r="B9410" s="2"/>
    </row>
    <row r="9411" spans="1:2" x14ac:dyDescent="0.25">
      <c r="A9411" s="2"/>
      <c r="B9411" s="2"/>
    </row>
    <row r="9412" spans="1:2" x14ac:dyDescent="0.25">
      <c r="A9412" s="2"/>
      <c r="B9412" s="2"/>
    </row>
    <row r="9413" spans="1:2" x14ac:dyDescent="0.25">
      <c r="A9413" s="2"/>
      <c r="B9413" s="2"/>
    </row>
    <row r="9414" spans="1:2" x14ac:dyDescent="0.25">
      <c r="A9414" s="2"/>
      <c r="B9414" s="2"/>
    </row>
    <row r="9415" spans="1:2" x14ac:dyDescent="0.25">
      <c r="A9415" s="2"/>
      <c r="B9415" s="2"/>
    </row>
    <row r="9416" spans="1:2" x14ac:dyDescent="0.25">
      <c r="A9416" s="2"/>
      <c r="B9416" s="2"/>
    </row>
    <row r="9417" spans="1:2" x14ac:dyDescent="0.25">
      <c r="A9417" s="2"/>
      <c r="B9417" s="2"/>
    </row>
    <row r="9418" spans="1:2" x14ac:dyDescent="0.25">
      <c r="A9418" s="2"/>
      <c r="B9418" s="2"/>
    </row>
    <row r="9419" spans="1:2" x14ac:dyDescent="0.25">
      <c r="A9419" s="2"/>
      <c r="B9419" s="2"/>
    </row>
    <row r="9420" spans="1:2" x14ac:dyDescent="0.25">
      <c r="A9420" s="2"/>
      <c r="B9420" s="2"/>
    </row>
    <row r="9421" spans="1:2" x14ac:dyDescent="0.25">
      <c r="A9421" s="2"/>
      <c r="B9421" s="2"/>
    </row>
    <row r="9422" spans="1:2" x14ac:dyDescent="0.25">
      <c r="A9422" s="2"/>
      <c r="B9422" s="2"/>
    </row>
    <row r="9423" spans="1:2" x14ac:dyDescent="0.25">
      <c r="A9423" s="2"/>
      <c r="B9423" s="2"/>
    </row>
    <row r="9424" spans="1:2" x14ac:dyDescent="0.25">
      <c r="A9424" s="2"/>
      <c r="B9424" s="2"/>
    </row>
    <row r="9425" spans="1:2" x14ac:dyDescent="0.25">
      <c r="A9425" s="2"/>
      <c r="B9425" s="2"/>
    </row>
    <row r="9426" spans="1:2" x14ac:dyDescent="0.25">
      <c r="A9426" s="2"/>
      <c r="B9426" s="2"/>
    </row>
    <row r="9427" spans="1:2" x14ac:dyDescent="0.25">
      <c r="A9427" s="2"/>
      <c r="B9427" s="2"/>
    </row>
    <row r="9428" spans="1:2" x14ac:dyDescent="0.25">
      <c r="A9428" s="2"/>
      <c r="B9428" s="2"/>
    </row>
    <row r="9429" spans="1:2" x14ac:dyDescent="0.25">
      <c r="A9429" s="2"/>
      <c r="B9429" s="2"/>
    </row>
    <row r="9430" spans="1:2" x14ac:dyDescent="0.25">
      <c r="A9430" s="2"/>
      <c r="B9430" s="2"/>
    </row>
    <row r="9431" spans="1:2" x14ac:dyDescent="0.25">
      <c r="A9431" s="2"/>
      <c r="B9431" s="2"/>
    </row>
    <row r="9432" spans="1:2" x14ac:dyDescent="0.25">
      <c r="A9432" s="2"/>
      <c r="B9432" s="2"/>
    </row>
    <row r="9433" spans="1:2" x14ac:dyDescent="0.25">
      <c r="A9433" s="2"/>
      <c r="B9433" s="2"/>
    </row>
    <row r="9434" spans="1:2" x14ac:dyDescent="0.25">
      <c r="A9434" s="2"/>
      <c r="B9434" s="2"/>
    </row>
    <row r="9435" spans="1:2" x14ac:dyDescent="0.25">
      <c r="A9435" s="2"/>
      <c r="B9435" s="2"/>
    </row>
    <row r="9436" spans="1:2" x14ac:dyDescent="0.25">
      <c r="A9436" s="2"/>
      <c r="B9436" s="2"/>
    </row>
    <row r="9437" spans="1:2" x14ac:dyDescent="0.25">
      <c r="A9437" s="2"/>
      <c r="B9437" s="2"/>
    </row>
    <row r="9438" spans="1:2" x14ac:dyDescent="0.25">
      <c r="A9438" s="2"/>
      <c r="B9438" s="2"/>
    </row>
    <row r="9439" spans="1:2" x14ac:dyDescent="0.25">
      <c r="A9439" s="2"/>
      <c r="B9439" s="2"/>
    </row>
    <row r="9440" spans="1:2" x14ac:dyDescent="0.25">
      <c r="A9440" s="2"/>
      <c r="B9440" s="2"/>
    </row>
    <row r="9441" spans="1:2" x14ac:dyDescent="0.25">
      <c r="A9441" s="2"/>
      <c r="B9441" s="2"/>
    </row>
    <row r="9442" spans="1:2" x14ac:dyDescent="0.25">
      <c r="A9442" s="2"/>
      <c r="B9442" s="2"/>
    </row>
    <row r="9443" spans="1:2" x14ac:dyDescent="0.25">
      <c r="A9443" s="2"/>
      <c r="B9443" s="2"/>
    </row>
    <row r="9444" spans="1:2" x14ac:dyDescent="0.25">
      <c r="A9444" s="2"/>
      <c r="B9444" s="2"/>
    </row>
    <row r="9445" spans="1:2" x14ac:dyDescent="0.25">
      <c r="A9445" s="2"/>
      <c r="B9445" s="2"/>
    </row>
    <row r="9446" spans="1:2" x14ac:dyDescent="0.25">
      <c r="A9446" s="2"/>
      <c r="B9446" s="2"/>
    </row>
    <row r="9447" spans="1:2" x14ac:dyDescent="0.25">
      <c r="A9447" s="2"/>
      <c r="B9447" s="2"/>
    </row>
    <row r="9448" spans="1:2" x14ac:dyDescent="0.25">
      <c r="A9448" s="2"/>
      <c r="B9448" s="2"/>
    </row>
    <row r="9449" spans="1:2" x14ac:dyDescent="0.25">
      <c r="A9449" s="2"/>
      <c r="B9449" s="2"/>
    </row>
    <row r="9450" spans="1:2" x14ac:dyDescent="0.25">
      <c r="A9450" s="2"/>
      <c r="B9450" s="2"/>
    </row>
    <row r="9451" spans="1:2" x14ac:dyDescent="0.25">
      <c r="A9451" s="2"/>
      <c r="B9451" s="2"/>
    </row>
    <row r="9452" spans="1:2" x14ac:dyDescent="0.25">
      <c r="A9452" s="2"/>
      <c r="B9452" s="2"/>
    </row>
    <row r="9453" spans="1:2" x14ac:dyDescent="0.25">
      <c r="A9453" s="2"/>
      <c r="B9453" s="2"/>
    </row>
    <row r="9454" spans="1:2" x14ac:dyDescent="0.25">
      <c r="A9454" s="2"/>
      <c r="B9454" s="2"/>
    </row>
    <row r="9455" spans="1:2" x14ac:dyDescent="0.25">
      <c r="A9455" s="2"/>
      <c r="B9455" s="2"/>
    </row>
    <row r="9456" spans="1:2" x14ac:dyDescent="0.25">
      <c r="A9456" s="2"/>
      <c r="B9456" s="2"/>
    </row>
    <row r="9457" spans="1:2" x14ac:dyDescent="0.25">
      <c r="A9457" s="2"/>
      <c r="B9457" s="2"/>
    </row>
    <row r="9458" spans="1:2" x14ac:dyDescent="0.25">
      <c r="A9458" s="2"/>
      <c r="B9458" s="2"/>
    </row>
    <row r="9459" spans="1:2" x14ac:dyDescent="0.25">
      <c r="A9459" s="2"/>
      <c r="B9459" s="2"/>
    </row>
    <row r="9460" spans="1:2" x14ac:dyDescent="0.25">
      <c r="A9460" s="2"/>
      <c r="B9460" s="2"/>
    </row>
    <row r="9461" spans="1:2" x14ac:dyDescent="0.25">
      <c r="A9461" s="2"/>
      <c r="B9461" s="2"/>
    </row>
    <row r="9462" spans="1:2" x14ac:dyDescent="0.25">
      <c r="A9462" s="2"/>
      <c r="B9462" s="2"/>
    </row>
    <row r="9463" spans="1:2" x14ac:dyDescent="0.25">
      <c r="A9463" s="2"/>
      <c r="B9463" s="2"/>
    </row>
    <row r="9464" spans="1:2" x14ac:dyDescent="0.25">
      <c r="A9464" s="2"/>
      <c r="B9464" s="2"/>
    </row>
    <row r="9465" spans="1:2" x14ac:dyDescent="0.25">
      <c r="A9465" s="2"/>
      <c r="B9465" s="2"/>
    </row>
    <row r="9466" spans="1:2" x14ac:dyDescent="0.25">
      <c r="A9466" s="2"/>
      <c r="B9466" s="2"/>
    </row>
    <row r="9467" spans="1:2" x14ac:dyDescent="0.25">
      <c r="A9467" s="2"/>
      <c r="B9467" s="2"/>
    </row>
    <row r="9468" spans="1:2" x14ac:dyDescent="0.25">
      <c r="A9468" s="2"/>
      <c r="B9468" s="2"/>
    </row>
    <row r="9469" spans="1:2" x14ac:dyDescent="0.25">
      <c r="A9469" s="2"/>
      <c r="B9469" s="2"/>
    </row>
    <row r="9470" spans="1:2" x14ac:dyDescent="0.25">
      <c r="A9470" s="2"/>
      <c r="B9470" s="2"/>
    </row>
    <row r="9471" spans="1:2" x14ac:dyDescent="0.25">
      <c r="A9471" s="2"/>
      <c r="B9471" s="2"/>
    </row>
    <row r="9472" spans="1:2" x14ac:dyDescent="0.25">
      <c r="A9472" s="2"/>
      <c r="B9472" s="2"/>
    </row>
    <row r="9473" spans="1:2" x14ac:dyDescent="0.25">
      <c r="A9473" s="2"/>
      <c r="B9473" s="2"/>
    </row>
    <row r="9474" spans="1:2" x14ac:dyDescent="0.25">
      <c r="A9474" s="2"/>
      <c r="B9474" s="2"/>
    </row>
    <row r="9475" spans="1:2" x14ac:dyDescent="0.25">
      <c r="A9475" s="2"/>
      <c r="B9475" s="2"/>
    </row>
    <row r="9476" spans="1:2" x14ac:dyDescent="0.25">
      <c r="A9476" s="2"/>
      <c r="B9476" s="2"/>
    </row>
    <row r="9477" spans="1:2" x14ac:dyDescent="0.25">
      <c r="A9477" s="2"/>
      <c r="B9477" s="2"/>
    </row>
    <row r="9478" spans="1:2" x14ac:dyDescent="0.25">
      <c r="A9478" s="2"/>
      <c r="B9478" s="2"/>
    </row>
    <row r="9479" spans="1:2" x14ac:dyDescent="0.25">
      <c r="A9479" s="2"/>
      <c r="B9479" s="2"/>
    </row>
    <row r="9480" spans="1:2" x14ac:dyDescent="0.25">
      <c r="A9480" s="2"/>
      <c r="B9480" s="2"/>
    </row>
    <row r="9481" spans="1:2" x14ac:dyDescent="0.25">
      <c r="A9481" s="2"/>
      <c r="B9481" s="2"/>
    </row>
    <row r="9482" spans="1:2" x14ac:dyDescent="0.25">
      <c r="A9482" s="2"/>
      <c r="B9482" s="2"/>
    </row>
    <row r="9483" spans="1:2" x14ac:dyDescent="0.25">
      <c r="A9483" s="2"/>
      <c r="B9483" s="2"/>
    </row>
    <row r="9484" spans="1:2" x14ac:dyDescent="0.25">
      <c r="A9484" s="2"/>
      <c r="B9484" s="2"/>
    </row>
    <row r="9485" spans="1:2" x14ac:dyDescent="0.25">
      <c r="A9485" s="2"/>
      <c r="B9485" s="2"/>
    </row>
    <row r="9486" spans="1:2" x14ac:dyDescent="0.25">
      <c r="A9486" s="2"/>
      <c r="B9486" s="2"/>
    </row>
    <row r="9487" spans="1:2" x14ac:dyDescent="0.25">
      <c r="A9487" s="2"/>
      <c r="B9487" s="2"/>
    </row>
    <row r="9488" spans="1:2" x14ac:dyDescent="0.25">
      <c r="A9488" s="2"/>
      <c r="B9488" s="2"/>
    </row>
    <row r="9489" spans="1:2" x14ac:dyDescent="0.25">
      <c r="A9489" s="2"/>
      <c r="B9489" s="2"/>
    </row>
    <row r="9490" spans="1:2" x14ac:dyDescent="0.25">
      <c r="A9490" s="2"/>
      <c r="B9490" s="2"/>
    </row>
    <row r="9491" spans="1:2" x14ac:dyDescent="0.25">
      <c r="A9491" s="2"/>
      <c r="B9491" s="2"/>
    </row>
    <row r="9492" spans="1:2" x14ac:dyDescent="0.25">
      <c r="A9492" s="2"/>
      <c r="B9492" s="2"/>
    </row>
    <row r="9493" spans="1:2" x14ac:dyDescent="0.25">
      <c r="A9493" s="2"/>
      <c r="B9493" s="2"/>
    </row>
    <row r="9494" spans="1:2" x14ac:dyDescent="0.25">
      <c r="A9494" s="2"/>
      <c r="B9494" s="2"/>
    </row>
    <row r="9495" spans="1:2" x14ac:dyDescent="0.25">
      <c r="A9495" s="2"/>
      <c r="B9495" s="2"/>
    </row>
    <row r="9496" spans="1:2" x14ac:dyDescent="0.25">
      <c r="A9496" s="2"/>
      <c r="B9496" s="2"/>
    </row>
    <row r="9497" spans="1:2" x14ac:dyDescent="0.25">
      <c r="A9497" s="2"/>
      <c r="B9497" s="2"/>
    </row>
    <row r="9498" spans="1:2" x14ac:dyDescent="0.25">
      <c r="A9498" s="2"/>
      <c r="B9498" s="2"/>
    </row>
    <row r="9499" spans="1:2" x14ac:dyDescent="0.25">
      <c r="A9499" s="2"/>
      <c r="B9499" s="2"/>
    </row>
    <row r="9500" spans="1:2" x14ac:dyDescent="0.25">
      <c r="A9500" s="2"/>
      <c r="B9500" s="2"/>
    </row>
    <row r="9501" spans="1:2" x14ac:dyDescent="0.25">
      <c r="A9501" s="2"/>
      <c r="B9501" s="2"/>
    </row>
    <row r="9502" spans="1:2" x14ac:dyDescent="0.25">
      <c r="A9502" s="2"/>
      <c r="B9502" s="2"/>
    </row>
    <row r="9503" spans="1:2" x14ac:dyDescent="0.25">
      <c r="A9503" s="2"/>
      <c r="B9503" s="2"/>
    </row>
    <row r="9504" spans="1:2" x14ac:dyDescent="0.25">
      <c r="A9504" s="2"/>
      <c r="B9504" s="2"/>
    </row>
    <row r="9505" spans="1:2" x14ac:dyDescent="0.25">
      <c r="A9505" s="2"/>
      <c r="B9505" s="2"/>
    </row>
    <row r="9506" spans="1:2" x14ac:dyDescent="0.25">
      <c r="A9506" s="2"/>
      <c r="B9506" s="2"/>
    </row>
    <row r="9507" spans="1:2" x14ac:dyDescent="0.25">
      <c r="A9507" s="2"/>
      <c r="B9507" s="2"/>
    </row>
    <row r="9508" spans="1:2" x14ac:dyDescent="0.25">
      <c r="A9508" s="2"/>
      <c r="B9508" s="2"/>
    </row>
    <row r="9509" spans="1:2" x14ac:dyDescent="0.25">
      <c r="A9509" s="2"/>
      <c r="B9509" s="2"/>
    </row>
    <row r="9510" spans="1:2" x14ac:dyDescent="0.25">
      <c r="A9510" s="2"/>
      <c r="B9510" s="2"/>
    </row>
    <row r="9511" spans="1:2" x14ac:dyDescent="0.25">
      <c r="A9511" s="2"/>
      <c r="B9511" s="2"/>
    </row>
    <row r="9512" spans="1:2" x14ac:dyDescent="0.25">
      <c r="A9512" s="2"/>
      <c r="B9512" s="2"/>
    </row>
    <row r="9513" spans="1:2" x14ac:dyDescent="0.25">
      <c r="A9513" s="2"/>
      <c r="B9513" s="2"/>
    </row>
    <row r="9514" spans="1:2" x14ac:dyDescent="0.25">
      <c r="A9514" s="2"/>
      <c r="B9514" s="2"/>
    </row>
    <row r="9515" spans="1:2" x14ac:dyDescent="0.25">
      <c r="A9515" s="2"/>
      <c r="B9515" s="2"/>
    </row>
    <row r="9516" spans="1:2" x14ac:dyDescent="0.25">
      <c r="A9516" s="2"/>
      <c r="B9516" s="2"/>
    </row>
    <row r="9517" spans="1:2" x14ac:dyDescent="0.25">
      <c r="A9517" s="2"/>
      <c r="B9517" s="2"/>
    </row>
    <row r="9518" spans="1:2" x14ac:dyDescent="0.25">
      <c r="A9518" s="2"/>
      <c r="B9518" s="2"/>
    </row>
    <row r="9519" spans="1:2" x14ac:dyDescent="0.25">
      <c r="A9519" s="2"/>
      <c r="B9519" s="2"/>
    </row>
    <row r="9520" spans="1:2" x14ac:dyDescent="0.25">
      <c r="A9520" s="2"/>
      <c r="B9520" s="2"/>
    </row>
    <row r="9521" spans="1:2" x14ac:dyDescent="0.25">
      <c r="A9521" s="2"/>
      <c r="B9521" s="2"/>
    </row>
    <row r="9522" spans="1:2" x14ac:dyDescent="0.25">
      <c r="A9522" s="2"/>
      <c r="B9522" s="2"/>
    </row>
    <row r="9523" spans="1:2" x14ac:dyDescent="0.25">
      <c r="A9523" s="2"/>
      <c r="B9523" s="2"/>
    </row>
    <row r="9524" spans="1:2" x14ac:dyDescent="0.25">
      <c r="A9524" s="2"/>
      <c r="B9524" s="2"/>
    </row>
    <row r="9525" spans="1:2" x14ac:dyDescent="0.25">
      <c r="A9525" s="2"/>
      <c r="B9525" s="2"/>
    </row>
    <row r="9526" spans="1:2" x14ac:dyDescent="0.25">
      <c r="A9526" s="2"/>
      <c r="B9526" s="2"/>
    </row>
    <row r="9527" spans="1:2" x14ac:dyDescent="0.25">
      <c r="A9527" s="2"/>
      <c r="B9527" s="2"/>
    </row>
    <row r="9528" spans="1:2" x14ac:dyDescent="0.25">
      <c r="A9528" s="2"/>
      <c r="B9528" s="2"/>
    </row>
    <row r="9529" spans="1:2" x14ac:dyDescent="0.25">
      <c r="A9529" s="2"/>
      <c r="B9529" s="2"/>
    </row>
    <row r="9530" spans="1:2" x14ac:dyDescent="0.25">
      <c r="A9530" s="2"/>
      <c r="B9530" s="2"/>
    </row>
    <row r="9531" spans="1:2" x14ac:dyDescent="0.25">
      <c r="A9531" s="2"/>
      <c r="B9531" s="2"/>
    </row>
    <row r="9532" spans="1:2" x14ac:dyDescent="0.25">
      <c r="A9532" s="2"/>
      <c r="B9532" s="2"/>
    </row>
    <row r="9533" spans="1:2" x14ac:dyDescent="0.25">
      <c r="A9533" s="2"/>
      <c r="B9533" s="2"/>
    </row>
    <row r="9534" spans="1:2" x14ac:dyDescent="0.25">
      <c r="A9534" s="2"/>
      <c r="B9534" s="2"/>
    </row>
    <row r="9535" spans="1:2" x14ac:dyDescent="0.25">
      <c r="A9535" s="2"/>
      <c r="B9535" s="2"/>
    </row>
    <row r="9536" spans="1:2" x14ac:dyDescent="0.25">
      <c r="A9536" s="2"/>
      <c r="B9536" s="2"/>
    </row>
    <row r="9537" spans="1:2" x14ac:dyDescent="0.25">
      <c r="A9537" s="2"/>
      <c r="B9537" s="2"/>
    </row>
    <row r="9538" spans="1:2" x14ac:dyDescent="0.25">
      <c r="A9538" s="2"/>
      <c r="B9538" s="2"/>
    </row>
    <row r="9539" spans="1:2" x14ac:dyDescent="0.25">
      <c r="A9539" s="2"/>
      <c r="B9539" s="2"/>
    </row>
    <row r="9540" spans="1:2" x14ac:dyDescent="0.25">
      <c r="A9540" s="2"/>
      <c r="B9540" s="2"/>
    </row>
    <row r="9541" spans="1:2" x14ac:dyDescent="0.25">
      <c r="A9541" s="2"/>
      <c r="B9541" s="2"/>
    </row>
    <row r="9542" spans="1:2" x14ac:dyDescent="0.25">
      <c r="A9542" s="2"/>
      <c r="B9542" s="2"/>
    </row>
    <row r="9543" spans="1:2" x14ac:dyDescent="0.25">
      <c r="A9543" s="2"/>
      <c r="B9543" s="2"/>
    </row>
    <row r="9544" spans="1:2" x14ac:dyDescent="0.25">
      <c r="A9544" s="2"/>
      <c r="B9544" s="2"/>
    </row>
    <row r="9545" spans="1:2" x14ac:dyDescent="0.25">
      <c r="A9545" s="2"/>
      <c r="B9545" s="2"/>
    </row>
    <row r="9546" spans="1:2" x14ac:dyDescent="0.25">
      <c r="A9546" s="2"/>
      <c r="B9546" s="2"/>
    </row>
    <row r="9547" spans="1:2" x14ac:dyDescent="0.25">
      <c r="A9547" s="2"/>
      <c r="B9547" s="2"/>
    </row>
    <row r="9548" spans="1:2" x14ac:dyDescent="0.25">
      <c r="A9548" s="2"/>
      <c r="B9548" s="2"/>
    </row>
    <row r="9549" spans="1:2" x14ac:dyDescent="0.25">
      <c r="A9549" s="2"/>
      <c r="B9549" s="2"/>
    </row>
    <row r="9550" spans="1:2" x14ac:dyDescent="0.25">
      <c r="A9550" s="2"/>
      <c r="B9550" s="2"/>
    </row>
    <row r="9551" spans="1:2" x14ac:dyDescent="0.25">
      <c r="A9551" s="2"/>
      <c r="B9551" s="2"/>
    </row>
    <row r="9552" spans="1:2" x14ac:dyDescent="0.25">
      <c r="A9552" s="2"/>
      <c r="B9552" s="2"/>
    </row>
    <row r="9553" spans="1:2" x14ac:dyDescent="0.25">
      <c r="A9553" s="2"/>
      <c r="B9553" s="2"/>
    </row>
    <row r="9554" spans="1:2" x14ac:dyDescent="0.25">
      <c r="A9554" s="2"/>
      <c r="B9554" s="2"/>
    </row>
    <row r="9555" spans="1:2" x14ac:dyDescent="0.25">
      <c r="A9555" s="2"/>
      <c r="B9555" s="2"/>
    </row>
    <row r="9556" spans="1:2" x14ac:dyDescent="0.25">
      <c r="A9556" s="2"/>
      <c r="B9556" s="2"/>
    </row>
    <row r="9557" spans="1:2" x14ac:dyDescent="0.25">
      <c r="A9557" s="2"/>
      <c r="B9557" s="2"/>
    </row>
    <row r="9558" spans="1:2" x14ac:dyDescent="0.25">
      <c r="A9558" s="2"/>
      <c r="B9558" s="2"/>
    </row>
    <row r="9559" spans="1:2" x14ac:dyDescent="0.25">
      <c r="A9559" s="2"/>
      <c r="B9559" s="2"/>
    </row>
    <row r="9560" spans="1:2" x14ac:dyDescent="0.25">
      <c r="A9560" s="2"/>
      <c r="B9560" s="2"/>
    </row>
    <row r="9561" spans="1:2" x14ac:dyDescent="0.25">
      <c r="A9561" s="2"/>
      <c r="B9561" s="2"/>
    </row>
    <row r="9562" spans="1:2" x14ac:dyDescent="0.25">
      <c r="A9562" s="2"/>
      <c r="B9562" s="2"/>
    </row>
    <row r="9563" spans="1:2" x14ac:dyDescent="0.25">
      <c r="A9563" s="2"/>
      <c r="B9563" s="2"/>
    </row>
    <row r="9564" spans="1:2" x14ac:dyDescent="0.25">
      <c r="A9564" s="2"/>
      <c r="B9564" s="2"/>
    </row>
    <row r="9565" spans="1:2" x14ac:dyDescent="0.25">
      <c r="A9565" s="2"/>
      <c r="B9565" s="2"/>
    </row>
    <row r="9566" spans="1:2" x14ac:dyDescent="0.25">
      <c r="A9566" s="2"/>
      <c r="B9566" s="2"/>
    </row>
    <row r="9567" spans="1:2" x14ac:dyDescent="0.25">
      <c r="A9567" s="2"/>
      <c r="B9567" s="2"/>
    </row>
    <row r="9568" spans="1:2" x14ac:dyDescent="0.25">
      <c r="A9568" s="2"/>
      <c r="B9568" s="2"/>
    </row>
    <row r="9569" spans="1:2" x14ac:dyDescent="0.25">
      <c r="A9569" s="2"/>
      <c r="B9569" s="2"/>
    </row>
    <row r="9570" spans="1:2" x14ac:dyDescent="0.25">
      <c r="A9570" s="2"/>
      <c r="B9570" s="2"/>
    </row>
    <row r="9571" spans="1:2" x14ac:dyDescent="0.25">
      <c r="A9571" s="2"/>
      <c r="B9571" s="2"/>
    </row>
    <row r="9572" spans="1:2" x14ac:dyDescent="0.25">
      <c r="A9572" s="2"/>
      <c r="B9572" s="2"/>
    </row>
    <row r="9573" spans="1:2" x14ac:dyDescent="0.25">
      <c r="A9573" s="2"/>
      <c r="B9573" s="2"/>
    </row>
    <row r="9574" spans="1:2" x14ac:dyDescent="0.25">
      <c r="A9574" s="2"/>
      <c r="B9574" s="2"/>
    </row>
    <row r="9575" spans="1:2" x14ac:dyDescent="0.25">
      <c r="A9575" s="2"/>
      <c r="B9575" s="2"/>
    </row>
    <row r="9576" spans="1:2" x14ac:dyDescent="0.25">
      <c r="A9576" s="2"/>
      <c r="B9576" s="2"/>
    </row>
    <row r="9577" spans="1:2" x14ac:dyDescent="0.25">
      <c r="A9577" s="2"/>
      <c r="B9577" s="2"/>
    </row>
    <row r="9578" spans="1:2" x14ac:dyDescent="0.25">
      <c r="A9578" s="2"/>
      <c r="B9578" s="2"/>
    </row>
    <row r="9579" spans="1:2" x14ac:dyDescent="0.25">
      <c r="A9579" s="2"/>
      <c r="B9579" s="2"/>
    </row>
    <row r="9580" spans="1:2" x14ac:dyDescent="0.25">
      <c r="A9580" s="2"/>
      <c r="B9580" s="2"/>
    </row>
    <row r="9581" spans="1:2" x14ac:dyDescent="0.25">
      <c r="A9581" s="2"/>
      <c r="B9581" s="2"/>
    </row>
    <row r="9582" spans="1:2" x14ac:dyDescent="0.25">
      <c r="A9582" s="2"/>
      <c r="B9582" s="2"/>
    </row>
    <row r="9583" spans="1:2" x14ac:dyDescent="0.25">
      <c r="A9583" s="2"/>
      <c r="B9583" s="2"/>
    </row>
    <row r="9584" spans="1:2" x14ac:dyDescent="0.25">
      <c r="A9584" s="2"/>
      <c r="B9584" s="2"/>
    </row>
    <row r="9585" spans="1:2" x14ac:dyDescent="0.25">
      <c r="A9585" s="2"/>
      <c r="B9585" s="2"/>
    </row>
    <row r="9586" spans="1:2" x14ac:dyDescent="0.25">
      <c r="A9586" s="2"/>
      <c r="B9586" s="2"/>
    </row>
    <row r="9587" spans="1:2" x14ac:dyDescent="0.25">
      <c r="A9587" s="2"/>
      <c r="B9587" s="2"/>
    </row>
    <row r="9588" spans="1:2" x14ac:dyDescent="0.25">
      <c r="A9588" s="2"/>
      <c r="B9588" s="2"/>
    </row>
    <row r="9589" spans="1:2" x14ac:dyDescent="0.25">
      <c r="A9589" s="2"/>
      <c r="B9589" s="2"/>
    </row>
    <row r="9590" spans="1:2" x14ac:dyDescent="0.25">
      <c r="A9590" s="2"/>
      <c r="B9590" s="2"/>
    </row>
    <row r="9591" spans="1:2" x14ac:dyDescent="0.25">
      <c r="A9591" s="2"/>
      <c r="B9591" s="2"/>
    </row>
    <row r="9592" spans="1:2" x14ac:dyDescent="0.25">
      <c r="A9592" s="2"/>
      <c r="B9592" s="2"/>
    </row>
    <row r="9593" spans="1:2" x14ac:dyDescent="0.25">
      <c r="A9593" s="2"/>
      <c r="B9593" s="2"/>
    </row>
    <row r="9594" spans="1:2" x14ac:dyDescent="0.25">
      <c r="A9594" s="2"/>
      <c r="B9594" s="2"/>
    </row>
    <row r="9595" spans="1:2" x14ac:dyDescent="0.25">
      <c r="A9595" s="2"/>
      <c r="B9595" s="2"/>
    </row>
    <row r="9596" spans="1:2" x14ac:dyDescent="0.25">
      <c r="A9596" s="2"/>
      <c r="B9596" s="2"/>
    </row>
    <row r="9597" spans="1:2" x14ac:dyDescent="0.25">
      <c r="A9597" s="2"/>
      <c r="B9597" s="2"/>
    </row>
    <row r="9598" spans="1:2" x14ac:dyDescent="0.25">
      <c r="A9598" s="2"/>
      <c r="B9598" s="2"/>
    </row>
    <row r="9599" spans="1:2" x14ac:dyDescent="0.25">
      <c r="A9599" s="2"/>
      <c r="B9599" s="2"/>
    </row>
    <row r="9600" spans="1:2" x14ac:dyDescent="0.25">
      <c r="A9600" s="2"/>
      <c r="B9600" s="2"/>
    </row>
    <row r="9601" spans="1:2" x14ac:dyDescent="0.25">
      <c r="A9601" s="2"/>
      <c r="B9601" s="2"/>
    </row>
    <row r="9602" spans="1:2" x14ac:dyDescent="0.25">
      <c r="A9602" s="2"/>
      <c r="B9602" s="2"/>
    </row>
    <row r="9603" spans="1:2" x14ac:dyDescent="0.25">
      <c r="A9603" s="2"/>
      <c r="B9603" s="2"/>
    </row>
    <row r="9604" spans="1:2" x14ac:dyDescent="0.25">
      <c r="A9604" s="2"/>
      <c r="B9604" s="2"/>
    </row>
    <row r="9605" spans="1:2" x14ac:dyDescent="0.25">
      <c r="A9605" s="2"/>
      <c r="B9605" s="2"/>
    </row>
    <row r="9606" spans="1:2" x14ac:dyDescent="0.25">
      <c r="A9606" s="2"/>
      <c r="B9606" s="2"/>
    </row>
    <row r="9607" spans="1:2" x14ac:dyDescent="0.25">
      <c r="A9607" s="2"/>
      <c r="B9607" s="2"/>
    </row>
    <row r="9608" spans="1:2" x14ac:dyDescent="0.25">
      <c r="A9608" s="2"/>
      <c r="B9608" s="2"/>
    </row>
    <row r="9609" spans="1:2" x14ac:dyDescent="0.25">
      <c r="A9609" s="2"/>
      <c r="B9609" s="2"/>
    </row>
    <row r="9610" spans="1:2" x14ac:dyDescent="0.25">
      <c r="A9610" s="2"/>
      <c r="B9610" s="2"/>
    </row>
    <row r="9611" spans="1:2" x14ac:dyDescent="0.25">
      <c r="A9611" s="2"/>
      <c r="B9611" s="2"/>
    </row>
    <row r="9612" spans="1:2" x14ac:dyDescent="0.25">
      <c r="A9612" s="2"/>
      <c r="B9612" s="2"/>
    </row>
    <row r="9613" spans="1:2" x14ac:dyDescent="0.25">
      <c r="A9613" s="2"/>
      <c r="B9613" s="2"/>
    </row>
    <row r="9614" spans="1:2" x14ac:dyDescent="0.25">
      <c r="A9614" s="2"/>
      <c r="B9614" s="2"/>
    </row>
    <row r="9615" spans="1:2" x14ac:dyDescent="0.25">
      <c r="A9615" s="2"/>
      <c r="B9615" s="2"/>
    </row>
    <row r="9616" spans="1:2" x14ac:dyDescent="0.25">
      <c r="A9616" s="2"/>
      <c r="B9616" s="2"/>
    </row>
    <row r="9617" spans="1:2" x14ac:dyDescent="0.25">
      <c r="A9617" s="2"/>
      <c r="B9617" s="2"/>
    </row>
    <row r="9618" spans="1:2" x14ac:dyDescent="0.25">
      <c r="A9618" s="2"/>
      <c r="B9618" s="2"/>
    </row>
    <row r="9619" spans="1:2" x14ac:dyDescent="0.25">
      <c r="A9619" s="2"/>
      <c r="B9619" s="2"/>
    </row>
    <row r="9620" spans="1:2" x14ac:dyDescent="0.25">
      <c r="A9620" s="2"/>
      <c r="B9620" s="2"/>
    </row>
    <row r="9621" spans="1:2" x14ac:dyDescent="0.25">
      <c r="A9621" s="2"/>
      <c r="B9621" s="2"/>
    </row>
    <row r="9622" spans="1:2" x14ac:dyDescent="0.25">
      <c r="A9622" s="2"/>
      <c r="B9622" s="2"/>
    </row>
    <row r="9623" spans="1:2" x14ac:dyDescent="0.25">
      <c r="A9623" s="2"/>
      <c r="B9623" s="2"/>
    </row>
    <row r="9624" spans="1:2" x14ac:dyDescent="0.25">
      <c r="A9624" s="2"/>
      <c r="B9624" s="2"/>
    </row>
    <row r="9625" spans="1:2" x14ac:dyDescent="0.25">
      <c r="A9625" s="2"/>
      <c r="B9625" s="2"/>
    </row>
    <row r="9626" spans="1:2" x14ac:dyDescent="0.25">
      <c r="A9626" s="2"/>
      <c r="B9626" s="2"/>
    </row>
    <row r="9627" spans="1:2" x14ac:dyDescent="0.25">
      <c r="A9627" s="2"/>
      <c r="B9627" s="2"/>
    </row>
    <row r="9628" spans="1:2" x14ac:dyDescent="0.25">
      <c r="A9628" s="2"/>
      <c r="B9628" s="2"/>
    </row>
    <row r="9629" spans="1:2" x14ac:dyDescent="0.25">
      <c r="A9629" s="2"/>
      <c r="B9629" s="2"/>
    </row>
    <row r="9630" spans="1:2" x14ac:dyDescent="0.25">
      <c r="A9630" s="2"/>
      <c r="B9630" s="2"/>
    </row>
    <row r="9631" spans="1:2" x14ac:dyDescent="0.25">
      <c r="A9631" s="2"/>
      <c r="B9631" s="2"/>
    </row>
    <row r="9632" spans="1:2" x14ac:dyDescent="0.25">
      <c r="A9632" s="2"/>
      <c r="B9632" s="2"/>
    </row>
    <row r="9633" spans="1:2" x14ac:dyDescent="0.25">
      <c r="A9633" s="2"/>
      <c r="B9633" s="2"/>
    </row>
    <row r="9634" spans="1:2" x14ac:dyDescent="0.25">
      <c r="A9634" s="2"/>
      <c r="B9634" s="2"/>
    </row>
    <row r="9635" spans="1:2" x14ac:dyDescent="0.25">
      <c r="A9635" s="2"/>
      <c r="B9635" s="2"/>
    </row>
    <row r="9636" spans="1:2" x14ac:dyDescent="0.25">
      <c r="A9636" s="2"/>
      <c r="B9636" s="2"/>
    </row>
    <row r="9637" spans="1:2" x14ac:dyDescent="0.25">
      <c r="A9637" s="2"/>
      <c r="B9637" s="2"/>
    </row>
    <row r="9638" spans="1:2" x14ac:dyDescent="0.25">
      <c r="A9638" s="2"/>
      <c r="B9638" s="2"/>
    </row>
    <row r="9639" spans="1:2" x14ac:dyDescent="0.25">
      <c r="A9639" s="2"/>
      <c r="B9639" s="2"/>
    </row>
    <row r="9640" spans="1:2" x14ac:dyDescent="0.25">
      <c r="A9640" s="2"/>
      <c r="B9640" s="2"/>
    </row>
    <row r="9641" spans="1:2" x14ac:dyDescent="0.25">
      <c r="A9641" s="2"/>
      <c r="B9641" s="2"/>
    </row>
    <row r="9642" spans="1:2" x14ac:dyDescent="0.25">
      <c r="A9642" s="2"/>
      <c r="B9642" s="2"/>
    </row>
    <row r="9643" spans="1:2" x14ac:dyDescent="0.25">
      <c r="A9643" s="2"/>
      <c r="B9643" s="2"/>
    </row>
    <row r="9644" spans="1:2" x14ac:dyDescent="0.25">
      <c r="A9644" s="2"/>
      <c r="B9644" s="2"/>
    </row>
    <row r="9645" spans="1:2" x14ac:dyDescent="0.25">
      <c r="A9645" s="2"/>
      <c r="B9645" s="2"/>
    </row>
    <row r="9646" spans="1:2" x14ac:dyDescent="0.25">
      <c r="A9646" s="2"/>
      <c r="B9646" s="2"/>
    </row>
    <row r="9647" spans="1:2" x14ac:dyDescent="0.25">
      <c r="A9647" s="2"/>
      <c r="B9647" s="2"/>
    </row>
    <row r="9648" spans="1:2" x14ac:dyDescent="0.25">
      <c r="A9648" s="2"/>
      <c r="B9648" s="2"/>
    </row>
    <row r="9649" spans="1:2" x14ac:dyDescent="0.25">
      <c r="A9649" s="2"/>
      <c r="B9649" s="2"/>
    </row>
    <row r="9650" spans="1:2" x14ac:dyDescent="0.25">
      <c r="A9650" s="2"/>
      <c r="B9650" s="2"/>
    </row>
    <row r="9651" spans="1:2" x14ac:dyDescent="0.25">
      <c r="A9651" s="2"/>
      <c r="B9651" s="2"/>
    </row>
    <row r="9652" spans="1:2" x14ac:dyDescent="0.25">
      <c r="A9652" s="2"/>
      <c r="B9652" s="2"/>
    </row>
    <row r="9653" spans="1:2" x14ac:dyDescent="0.25">
      <c r="A9653" s="2"/>
      <c r="B9653" s="2"/>
    </row>
    <row r="9654" spans="1:2" x14ac:dyDescent="0.25">
      <c r="A9654" s="2"/>
      <c r="B9654" s="2"/>
    </row>
    <row r="9655" spans="1:2" x14ac:dyDescent="0.25">
      <c r="A9655" s="2"/>
      <c r="B9655" s="2"/>
    </row>
    <row r="9656" spans="1:2" x14ac:dyDescent="0.25">
      <c r="A9656" s="2"/>
      <c r="B9656" s="2"/>
    </row>
    <row r="9657" spans="1:2" x14ac:dyDescent="0.25">
      <c r="A9657" s="2"/>
      <c r="B9657" s="2"/>
    </row>
    <row r="9658" spans="1:2" x14ac:dyDescent="0.25">
      <c r="A9658" s="2"/>
      <c r="B9658" s="2"/>
    </row>
    <row r="9659" spans="1:2" x14ac:dyDescent="0.25">
      <c r="A9659" s="2"/>
      <c r="B9659" s="2"/>
    </row>
    <row r="9660" spans="1:2" x14ac:dyDescent="0.25">
      <c r="A9660" s="2"/>
      <c r="B9660" s="2"/>
    </row>
    <row r="9661" spans="1:2" x14ac:dyDescent="0.25">
      <c r="A9661" s="2"/>
      <c r="B9661" s="2"/>
    </row>
    <row r="9662" spans="1:2" x14ac:dyDescent="0.25">
      <c r="A9662" s="2"/>
      <c r="B9662" s="2"/>
    </row>
    <row r="9663" spans="1:2" x14ac:dyDescent="0.25">
      <c r="A9663" s="2"/>
      <c r="B9663" s="2"/>
    </row>
    <row r="9664" spans="1:2" x14ac:dyDescent="0.25">
      <c r="A9664" s="2"/>
      <c r="B9664" s="2"/>
    </row>
    <row r="9665" spans="1:2" x14ac:dyDescent="0.25">
      <c r="A9665" s="2"/>
      <c r="B9665" s="2"/>
    </row>
    <row r="9666" spans="1:2" x14ac:dyDescent="0.25">
      <c r="A9666" s="2"/>
      <c r="B9666" s="2"/>
    </row>
    <row r="9667" spans="1:2" x14ac:dyDescent="0.25">
      <c r="A9667" s="2"/>
      <c r="B9667" s="2"/>
    </row>
    <row r="9668" spans="1:2" x14ac:dyDescent="0.25">
      <c r="A9668" s="2"/>
      <c r="B9668" s="2"/>
    </row>
    <row r="9669" spans="1:2" x14ac:dyDescent="0.25">
      <c r="A9669" s="2"/>
      <c r="B9669" s="2"/>
    </row>
    <row r="9670" spans="1:2" x14ac:dyDescent="0.25">
      <c r="A9670" s="2"/>
      <c r="B9670" s="2"/>
    </row>
    <row r="9671" spans="1:2" x14ac:dyDescent="0.25">
      <c r="A9671" s="2"/>
      <c r="B9671" s="2"/>
    </row>
    <row r="9672" spans="1:2" x14ac:dyDescent="0.25">
      <c r="A9672" s="2"/>
      <c r="B9672" s="2"/>
    </row>
    <row r="9673" spans="1:2" x14ac:dyDescent="0.25">
      <c r="A9673" s="2"/>
      <c r="B9673" s="2"/>
    </row>
    <row r="9674" spans="1:2" x14ac:dyDescent="0.25">
      <c r="A9674" s="2"/>
      <c r="B9674" s="2"/>
    </row>
    <row r="9675" spans="1:2" x14ac:dyDescent="0.25">
      <c r="A9675" s="2"/>
      <c r="B9675" s="2"/>
    </row>
    <row r="9676" spans="1:2" x14ac:dyDescent="0.25">
      <c r="A9676" s="2"/>
      <c r="B9676" s="2"/>
    </row>
    <row r="9677" spans="1:2" x14ac:dyDescent="0.25">
      <c r="A9677" s="2"/>
      <c r="B9677" s="2"/>
    </row>
    <row r="9678" spans="1:2" x14ac:dyDescent="0.25">
      <c r="A9678" s="2"/>
      <c r="B9678" s="2"/>
    </row>
    <row r="9679" spans="1:2" x14ac:dyDescent="0.25">
      <c r="A9679" s="2"/>
      <c r="B9679" s="2"/>
    </row>
    <row r="9680" spans="1:2" x14ac:dyDescent="0.25">
      <c r="A9680" s="2"/>
      <c r="B9680" s="2"/>
    </row>
    <row r="9681" spans="1:2" x14ac:dyDescent="0.25">
      <c r="A9681" s="2"/>
      <c r="B9681" s="2"/>
    </row>
    <row r="9682" spans="1:2" x14ac:dyDescent="0.25">
      <c r="A9682" s="2"/>
      <c r="B9682" s="2"/>
    </row>
    <row r="9683" spans="1:2" x14ac:dyDescent="0.25">
      <c r="A9683" s="2"/>
      <c r="B9683" s="2"/>
    </row>
    <row r="9684" spans="1:2" x14ac:dyDescent="0.25">
      <c r="A9684" s="2"/>
      <c r="B9684" s="2"/>
    </row>
    <row r="9685" spans="1:2" x14ac:dyDescent="0.25">
      <c r="A9685" s="2"/>
      <c r="B9685" s="2"/>
    </row>
    <row r="9686" spans="1:2" x14ac:dyDescent="0.25">
      <c r="A9686" s="2"/>
      <c r="B9686" s="2"/>
    </row>
    <row r="9687" spans="1:2" x14ac:dyDescent="0.25">
      <c r="A9687" s="2"/>
      <c r="B9687" s="2"/>
    </row>
    <row r="9688" spans="1:2" x14ac:dyDescent="0.25">
      <c r="A9688" s="2"/>
      <c r="B9688" s="2"/>
    </row>
    <row r="9689" spans="1:2" x14ac:dyDescent="0.25">
      <c r="A9689" s="2"/>
      <c r="B9689" s="2"/>
    </row>
    <row r="9690" spans="1:2" x14ac:dyDescent="0.25">
      <c r="A9690" s="2"/>
      <c r="B9690" s="2"/>
    </row>
    <row r="9691" spans="1:2" x14ac:dyDescent="0.25">
      <c r="A9691" s="2"/>
      <c r="B9691" s="2"/>
    </row>
    <row r="9692" spans="1:2" x14ac:dyDescent="0.25">
      <c r="A9692" s="2"/>
      <c r="B9692" s="2"/>
    </row>
    <row r="9693" spans="1:2" x14ac:dyDescent="0.25">
      <c r="A9693" s="2"/>
      <c r="B9693" s="2"/>
    </row>
    <row r="9694" spans="1:2" x14ac:dyDescent="0.25">
      <c r="A9694" s="2"/>
      <c r="B9694" s="2"/>
    </row>
    <row r="9695" spans="1:2" x14ac:dyDescent="0.25">
      <c r="A9695" s="2"/>
      <c r="B9695" s="2"/>
    </row>
    <row r="9696" spans="1:2" x14ac:dyDescent="0.25">
      <c r="A9696" s="2"/>
      <c r="B9696" s="2"/>
    </row>
    <row r="9697" spans="1:2" x14ac:dyDescent="0.25">
      <c r="A9697" s="2"/>
      <c r="B9697" s="2"/>
    </row>
    <row r="9698" spans="1:2" x14ac:dyDescent="0.25">
      <c r="A9698" s="2"/>
      <c r="B9698" s="2"/>
    </row>
    <row r="9699" spans="1:2" x14ac:dyDescent="0.25">
      <c r="A9699" s="2"/>
      <c r="B9699" s="2"/>
    </row>
    <row r="9700" spans="1:2" x14ac:dyDescent="0.25">
      <c r="A9700" s="2"/>
      <c r="B9700" s="2"/>
    </row>
    <row r="9701" spans="1:2" x14ac:dyDescent="0.25">
      <c r="A9701" s="2"/>
      <c r="B9701" s="2"/>
    </row>
    <row r="9702" spans="1:2" x14ac:dyDescent="0.25">
      <c r="A9702" s="2"/>
      <c r="B9702" s="2"/>
    </row>
    <row r="9703" spans="1:2" x14ac:dyDescent="0.25">
      <c r="A9703" s="2"/>
      <c r="B9703" s="2"/>
    </row>
    <row r="9704" spans="1:2" x14ac:dyDescent="0.25">
      <c r="A9704" s="2"/>
      <c r="B9704" s="2"/>
    </row>
    <row r="9705" spans="1:2" x14ac:dyDescent="0.25">
      <c r="A9705" s="2"/>
      <c r="B9705" s="2"/>
    </row>
    <row r="9706" spans="1:2" x14ac:dyDescent="0.25">
      <c r="A9706" s="2"/>
      <c r="B9706" s="2"/>
    </row>
    <row r="9707" spans="1:2" x14ac:dyDescent="0.25">
      <c r="A9707" s="2"/>
      <c r="B9707" s="2"/>
    </row>
    <row r="9708" spans="1:2" x14ac:dyDescent="0.25">
      <c r="A9708" s="2"/>
      <c r="B9708" s="2"/>
    </row>
    <row r="9709" spans="1:2" x14ac:dyDescent="0.25">
      <c r="A9709" s="2"/>
      <c r="B9709" s="2"/>
    </row>
    <row r="9710" spans="1:2" x14ac:dyDescent="0.25">
      <c r="A9710" s="2"/>
      <c r="B9710" s="2"/>
    </row>
    <row r="9711" spans="1:2" x14ac:dyDescent="0.25">
      <c r="A9711" s="2"/>
      <c r="B9711" s="2"/>
    </row>
    <row r="9712" spans="1:2" x14ac:dyDescent="0.25">
      <c r="A9712" s="2"/>
      <c r="B9712" s="2"/>
    </row>
    <row r="9713" spans="1:2" x14ac:dyDescent="0.25">
      <c r="A9713" s="2"/>
      <c r="B9713" s="2"/>
    </row>
    <row r="9714" spans="1:2" x14ac:dyDescent="0.25">
      <c r="A9714" s="2"/>
      <c r="B9714" s="2"/>
    </row>
    <row r="9715" spans="1:2" x14ac:dyDescent="0.25">
      <c r="A9715" s="2"/>
      <c r="B9715" s="2"/>
    </row>
    <row r="9716" spans="1:2" x14ac:dyDescent="0.25">
      <c r="A9716" s="2"/>
      <c r="B9716" s="2"/>
    </row>
    <row r="9717" spans="1:2" x14ac:dyDescent="0.25">
      <c r="A9717" s="2"/>
      <c r="B9717" s="2"/>
    </row>
    <row r="9718" spans="1:2" x14ac:dyDescent="0.25">
      <c r="A9718" s="2"/>
      <c r="B9718" s="2"/>
    </row>
    <row r="9719" spans="1:2" x14ac:dyDescent="0.25">
      <c r="A9719" s="2"/>
      <c r="B9719" s="2"/>
    </row>
    <row r="9720" spans="1:2" x14ac:dyDescent="0.25">
      <c r="A9720" s="2"/>
      <c r="B9720" s="2"/>
    </row>
    <row r="9721" spans="1:2" x14ac:dyDescent="0.25">
      <c r="A9721" s="2"/>
      <c r="B9721" s="2"/>
    </row>
    <row r="9722" spans="1:2" x14ac:dyDescent="0.25">
      <c r="A9722" s="2"/>
      <c r="B9722" s="2"/>
    </row>
    <row r="9723" spans="1:2" x14ac:dyDescent="0.25">
      <c r="A9723" s="2"/>
      <c r="B9723" s="2"/>
    </row>
    <row r="9724" spans="1:2" x14ac:dyDescent="0.25">
      <c r="A9724" s="2"/>
      <c r="B9724" s="2"/>
    </row>
    <row r="9725" spans="1:2" x14ac:dyDescent="0.25">
      <c r="A9725" s="2"/>
      <c r="B9725" s="2"/>
    </row>
    <row r="9726" spans="1:2" x14ac:dyDescent="0.25">
      <c r="A9726" s="2"/>
      <c r="B9726" s="2"/>
    </row>
    <row r="9727" spans="1:2" x14ac:dyDescent="0.25">
      <c r="A9727" s="2"/>
      <c r="B9727" s="2"/>
    </row>
    <row r="9728" spans="1:2" x14ac:dyDescent="0.25">
      <c r="A9728" s="2"/>
      <c r="B9728" s="2"/>
    </row>
    <row r="9729" spans="1:2" x14ac:dyDescent="0.25">
      <c r="A9729" s="2"/>
      <c r="B9729" s="2"/>
    </row>
    <row r="9730" spans="1:2" x14ac:dyDescent="0.25">
      <c r="A9730" s="2"/>
      <c r="B9730" s="2"/>
    </row>
    <row r="9731" spans="1:2" x14ac:dyDescent="0.25">
      <c r="A9731" s="2"/>
      <c r="B9731" s="2"/>
    </row>
    <row r="9732" spans="1:2" x14ac:dyDescent="0.25">
      <c r="A9732" s="2"/>
      <c r="B9732" s="2"/>
    </row>
    <row r="9733" spans="1:2" x14ac:dyDescent="0.25">
      <c r="A9733" s="2"/>
      <c r="B9733" s="2"/>
    </row>
    <row r="9734" spans="1:2" x14ac:dyDescent="0.25">
      <c r="A9734" s="2"/>
      <c r="B9734" s="2"/>
    </row>
    <row r="9735" spans="1:2" x14ac:dyDescent="0.25">
      <c r="A9735" s="2"/>
      <c r="B9735" s="2"/>
    </row>
    <row r="9736" spans="1:2" x14ac:dyDescent="0.25">
      <c r="A9736" s="2"/>
      <c r="B9736" s="2"/>
    </row>
    <row r="9737" spans="1:2" x14ac:dyDescent="0.25">
      <c r="A9737" s="2"/>
      <c r="B9737" s="2"/>
    </row>
    <row r="9738" spans="1:2" x14ac:dyDescent="0.25">
      <c r="A9738" s="2"/>
      <c r="B9738" s="2"/>
    </row>
    <row r="9739" spans="1:2" x14ac:dyDescent="0.25">
      <c r="A9739" s="2"/>
      <c r="B9739" s="2"/>
    </row>
    <row r="9740" spans="1:2" x14ac:dyDescent="0.25">
      <c r="A9740" s="2"/>
      <c r="B9740" s="2"/>
    </row>
    <row r="9741" spans="1:2" x14ac:dyDescent="0.25">
      <c r="A9741" s="2"/>
      <c r="B9741" s="2"/>
    </row>
    <row r="9742" spans="1:2" x14ac:dyDescent="0.25">
      <c r="A9742" s="2"/>
      <c r="B9742" s="2"/>
    </row>
    <row r="9743" spans="1:2" x14ac:dyDescent="0.25">
      <c r="A9743" s="2"/>
      <c r="B9743" s="2"/>
    </row>
    <row r="9744" spans="1:2" x14ac:dyDescent="0.25">
      <c r="A9744" s="2"/>
      <c r="B9744" s="2"/>
    </row>
    <row r="9745" spans="1:2" x14ac:dyDescent="0.25">
      <c r="A9745" s="2"/>
      <c r="B9745" s="2"/>
    </row>
    <row r="9746" spans="1:2" x14ac:dyDescent="0.25">
      <c r="A9746" s="2"/>
      <c r="B9746" s="2"/>
    </row>
    <row r="9747" spans="1:2" x14ac:dyDescent="0.25">
      <c r="A9747" s="2"/>
      <c r="B9747" s="2"/>
    </row>
    <row r="9748" spans="1:2" x14ac:dyDescent="0.25">
      <c r="A9748" s="2"/>
      <c r="B9748" s="2"/>
    </row>
    <row r="9749" spans="1:2" x14ac:dyDescent="0.25">
      <c r="A9749" s="2"/>
      <c r="B9749" s="2"/>
    </row>
    <row r="9750" spans="1:2" x14ac:dyDescent="0.25">
      <c r="A9750" s="2"/>
      <c r="B9750" s="2"/>
    </row>
    <row r="9751" spans="1:2" x14ac:dyDescent="0.25">
      <c r="A9751" s="2"/>
      <c r="B9751" s="2"/>
    </row>
    <row r="9752" spans="1:2" x14ac:dyDescent="0.25">
      <c r="A9752" s="2"/>
      <c r="B9752" s="2"/>
    </row>
    <row r="9753" spans="1:2" x14ac:dyDescent="0.25">
      <c r="A9753" s="2"/>
      <c r="B9753" s="2"/>
    </row>
    <row r="9754" spans="1:2" x14ac:dyDescent="0.25">
      <c r="A9754" s="2"/>
      <c r="B9754" s="2"/>
    </row>
    <row r="9755" spans="1:2" x14ac:dyDescent="0.25">
      <c r="A9755" s="2"/>
      <c r="B9755" s="2"/>
    </row>
    <row r="9756" spans="1:2" x14ac:dyDescent="0.25">
      <c r="A9756" s="2"/>
      <c r="B9756" s="2"/>
    </row>
    <row r="9757" spans="1:2" x14ac:dyDescent="0.25">
      <c r="A9757" s="2"/>
      <c r="B9757" s="2"/>
    </row>
    <row r="9758" spans="1:2" x14ac:dyDescent="0.25">
      <c r="A9758" s="2"/>
      <c r="B9758" s="2"/>
    </row>
    <row r="9759" spans="1:2" x14ac:dyDescent="0.25">
      <c r="A9759" s="2"/>
      <c r="B9759" s="2"/>
    </row>
    <row r="9760" spans="1:2" x14ac:dyDescent="0.25">
      <c r="A9760" s="2"/>
      <c r="B9760" s="2"/>
    </row>
    <row r="9761" spans="1:2" x14ac:dyDescent="0.25">
      <c r="A9761" s="2"/>
      <c r="B9761" s="2"/>
    </row>
    <row r="9762" spans="1:2" x14ac:dyDescent="0.25">
      <c r="A9762" s="2"/>
      <c r="B9762" s="2"/>
    </row>
    <row r="9763" spans="1:2" x14ac:dyDescent="0.25">
      <c r="A9763" s="2"/>
      <c r="B9763" s="2"/>
    </row>
    <row r="9764" spans="1:2" x14ac:dyDescent="0.25">
      <c r="A9764" s="2"/>
      <c r="B9764" s="2"/>
    </row>
    <row r="9765" spans="1:2" x14ac:dyDescent="0.25">
      <c r="A9765" s="2"/>
      <c r="B9765" s="2"/>
    </row>
    <row r="9766" spans="1:2" x14ac:dyDescent="0.25">
      <c r="A9766" s="2"/>
      <c r="B9766" s="2"/>
    </row>
    <row r="9767" spans="1:2" x14ac:dyDescent="0.25">
      <c r="A9767" s="2"/>
      <c r="B9767" s="2"/>
    </row>
    <row r="9768" spans="1:2" x14ac:dyDescent="0.25">
      <c r="A9768" s="2"/>
      <c r="B9768" s="2"/>
    </row>
    <row r="9769" spans="1:2" x14ac:dyDescent="0.25">
      <c r="A9769" s="2"/>
      <c r="B9769" s="2"/>
    </row>
    <row r="9770" spans="1:2" x14ac:dyDescent="0.25">
      <c r="A9770" s="2"/>
      <c r="B9770" s="2"/>
    </row>
    <row r="9771" spans="1:2" x14ac:dyDescent="0.25">
      <c r="A9771" s="2"/>
      <c r="B9771" s="2"/>
    </row>
    <row r="9772" spans="1:2" x14ac:dyDescent="0.25">
      <c r="A9772" s="2"/>
      <c r="B9772" s="2"/>
    </row>
    <row r="9773" spans="1:2" x14ac:dyDescent="0.25">
      <c r="A9773" s="2"/>
      <c r="B9773" s="2"/>
    </row>
    <row r="9774" spans="1:2" x14ac:dyDescent="0.25">
      <c r="A9774" s="2"/>
      <c r="B9774" s="2"/>
    </row>
    <row r="9775" spans="1:2" x14ac:dyDescent="0.25">
      <c r="A9775" s="2"/>
      <c r="B9775" s="2"/>
    </row>
    <row r="9776" spans="1:2" x14ac:dyDescent="0.25">
      <c r="A9776" s="2"/>
      <c r="B9776" s="2"/>
    </row>
    <row r="9777" spans="1:2" x14ac:dyDescent="0.25">
      <c r="A9777" s="2"/>
      <c r="B9777" s="2"/>
    </row>
    <row r="9778" spans="1:2" x14ac:dyDescent="0.25">
      <c r="A9778" s="2"/>
      <c r="B9778" s="2"/>
    </row>
    <row r="9779" spans="1:2" x14ac:dyDescent="0.25">
      <c r="A9779" s="2"/>
      <c r="B9779" s="2"/>
    </row>
    <row r="9780" spans="1:2" x14ac:dyDescent="0.25">
      <c r="A9780" s="2"/>
      <c r="B9780" s="2"/>
    </row>
    <row r="9781" spans="1:2" x14ac:dyDescent="0.25">
      <c r="A9781" s="2"/>
      <c r="B9781" s="2"/>
    </row>
    <row r="9782" spans="1:2" x14ac:dyDescent="0.25">
      <c r="A9782" s="2"/>
      <c r="B9782" s="2"/>
    </row>
    <row r="9783" spans="1:2" x14ac:dyDescent="0.25">
      <c r="A9783" s="2"/>
      <c r="B9783" s="2"/>
    </row>
    <row r="9784" spans="1:2" x14ac:dyDescent="0.25">
      <c r="A9784" s="2"/>
      <c r="B9784" s="2"/>
    </row>
    <row r="9785" spans="1:2" x14ac:dyDescent="0.25">
      <c r="A9785" s="2"/>
      <c r="B9785" s="2"/>
    </row>
    <row r="9786" spans="1:2" x14ac:dyDescent="0.25">
      <c r="A9786" s="2"/>
      <c r="B9786" s="2"/>
    </row>
    <row r="9787" spans="1:2" x14ac:dyDescent="0.25">
      <c r="A9787" s="2"/>
      <c r="B9787" s="2"/>
    </row>
    <row r="9788" spans="1:2" x14ac:dyDescent="0.25">
      <c r="A9788" s="2"/>
      <c r="B9788" s="2"/>
    </row>
    <row r="9789" spans="1:2" x14ac:dyDescent="0.25">
      <c r="A9789" s="2"/>
      <c r="B9789" s="2"/>
    </row>
    <row r="9790" spans="1:2" x14ac:dyDescent="0.25">
      <c r="A9790" s="2"/>
      <c r="B9790" s="2"/>
    </row>
    <row r="9791" spans="1:2" x14ac:dyDescent="0.25">
      <c r="A9791" s="2"/>
      <c r="B9791" s="2"/>
    </row>
    <row r="9792" spans="1:2" x14ac:dyDescent="0.25">
      <c r="A9792" s="2"/>
      <c r="B9792" s="2"/>
    </row>
    <row r="9793" spans="1:2" x14ac:dyDescent="0.25">
      <c r="A9793" s="2"/>
      <c r="B9793" s="2"/>
    </row>
    <row r="9794" spans="1:2" x14ac:dyDescent="0.25">
      <c r="A9794" s="2"/>
      <c r="B9794" s="2"/>
    </row>
    <row r="9795" spans="1:2" x14ac:dyDescent="0.25">
      <c r="A9795" s="2"/>
      <c r="B9795" s="2"/>
    </row>
    <row r="9796" spans="1:2" x14ac:dyDescent="0.25">
      <c r="A9796" s="2"/>
      <c r="B9796" s="2"/>
    </row>
    <row r="9797" spans="1:2" x14ac:dyDescent="0.25">
      <c r="A9797" s="2"/>
      <c r="B9797" s="2"/>
    </row>
    <row r="9798" spans="1:2" x14ac:dyDescent="0.25">
      <c r="A9798" s="2"/>
      <c r="B9798" s="2"/>
    </row>
    <row r="9799" spans="1:2" x14ac:dyDescent="0.25">
      <c r="A9799" s="2"/>
      <c r="B9799" s="2"/>
    </row>
    <row r="9800" spans="1:2" x14ac:dyDescent="0.25">
      <c r="A9800" s="2"/>
      <c r="B9800" s="2"/>
    </row>
    <row r="9801" spans="1:2" x14ac:dyDescent="0.25">
      <c r="A9801" s="2"/>
      <c r="B9801" s="2"/>
    </row>
    <row r="9802" spans="1:2" x14ac:dyDescent="0.25">
      <c r="A9802" s="2"/>
      <c r="B9802" s="2"/>
    </row>
    <row r="9803" spans="1:2" x14ac:dyDescent="0.25">
      <c r="A9803" s="2"/>
      <c r="B9803" s="2"/>
    </row>
    <row r="9804" spans="1:2" x14ac:dyDescent="0.25">
      <c r="A9804" s="2"/>
      <c r="B9804" s="2"/>
    </row>
    <row r="9805" spans="1:2" x14ac:dyDescent="0.25">
      <c r="A9805" s="2"/>
      <c r="B9805" s="2"/>
    </row>
    <row r="9806" spans="1:2" x14ac:dyDescent="0.25">
      <c r="A9806" s="2"/>
      <c r="B9806" s="2"/>
    </row>
    <row r="9807" spans="1:2" x14ac:dyDescent="0.25">
      <c r="A9807" s="2"/>
      <c r="B9807" s="2"/>
    </row>
    <row r="9808" spans="1:2" x14ac:dyDescent="0.25">
      <c r="A9808" s="2"/>
      <c r="B9808" s="2"/>
    </row>
    <row r="9809" spans="1:2" x14ac:dyDescent="0.25">
      <c r="A9809" s="2"/>
      <c r="B9809" s="2"/>
    </row>
    <row r="9810" spans="1:2" x14ac:dyDescent="0.25">
      <c r="A9810" s="2"/>
      <c r="B9810" s="2"/>
    </row>
    <row r="9811" spans="1:2" x14ac:dyDescent="0.25">
      <c r="A9811" s="2"/>
      <c r="B9811" s="2"/>
    </row>
    <row r="9812" spans="1:2" x14ac:dyDescent="0.25">
      <c r="A9812" s="2"/>
      <c r="B9812" s="2"/>
    </row>
    <row r="9813" spans="1:2" x14ac:dyDescent="0.25">
      <c r="A9813" s="2"/>
      <c r="B9813" s="2"/>
    </row>
    <row r="9814" spans="1:2" x14ac:dyDescent="0.25">
      <c r="A9814" s="2"/>
      <c r="B9814" s="2"/>
    </row>
    <row r="9815" spans="1:2" x14ac:dyDescent="0.25">
      <c r="A9815" s="2"/>
      <c r="B9815" s="2"/>
    </row>
    <row r="9816" spans="1:2" x14ac:dyDescent="0.25">
      <c r="A9816" s="2"/>
      <c r="B9816" s="2"/>
    </row>
    <row r="9817" spans="1:2" x14ac:dyDescent="0.25">
      <c r="A9817" s="2"/>
      <c r="B9817" s="2"/>
    </row>
    <row r="9818" spans="1:2" x14ac:dyDescent="0.25">
      <c r="A9818" s="2"/>
      <c r="B9818" s="2"/>
    </row>
    <row r="9819" spans="1:2" x14ac:dyDescent="0.25">
      <c r="A9819" s="2"/>
      <c r="B9819" s="2"/>
    </row>
    <row r="9820" spans="1:2" x14ac:dyDescent="0.25">
      <c r="A9820" s="2"/>
      <c r="B9820" s="2"/>
    </row>
    <row r="9821" spans="1:2" x14ac:dyDescent="0.25">
      <c r="A9821" s="2"/>
      <c r="B9821" s="2"/>
    </row>
    <row r="9822" spans="1:2" x14ac:dyDescent="0.25">
      <c r="A9822" s="2"/>
      <c r="B9822" s="2"/>
    </row>
    <row r="9823" spans="1:2" x14ac:dyDescent="0.25">
      <c r="A9823" s="2"/>
      <c r="B9823" s="2"/>
    </row>
    <row r="9824" spans="1:2" x14ac:dyDescent="0.25">
      <c r="A9824" s="2"/>
      <c r="B9824" s="2"/>
    </row>
    <row r="9825" spans="1:2" x14ac:dyDescent="0.25">
      <c r="A9825" s="2"/>
      <c r="B9825" s="2"/>
    </row>
    <row r="9826" spans="1:2" x14ac:dyDescent="0.25">
      <c r="A9826" s="2"/>
      <c r="B9826" s="2"/>
    </row>
    <row r="9827" spans="1:2" x14ac:dyDescent="0.25">
      <c r="A9827" s="2"/>
      <c r="B9827" s="2"/>
    </row>
    <row r="9828" spans="1:2" x14ac:dyDescent="0.25">
      <c r="A9828" s="2"/>
      <c r="B9828" s="2"/>
    </row>
    <row r="9829" spans="1:2" x14ac:dyDescent="0.25">
      <c r="A9829" s="2"/>
      <c r="B9829" s="2"/>
    </row>
    <row r="9830" spans="1:2" x14ac:dyDescent="0.25">
      <c r="A9830" s="2"/>
      <c r="B9830" s="2"/>
    </row>
    <row r="9831" spans="1:2" x14ac:dyDescent="0.25">
      <c r="A9831" s="2"/>
      <c r="B9831" s="2"/>
    </row>
    <row r="9832" spans="1:2" x14ac:dyDescent="0.25">
      <c r="A9832" s="2"/>
      <c r="B9832" s="2"/>
    </row>
    <row r="9833" spans="1:2" x14ac:dyDescent="0.25">
      <c r="A9833" s="2"/>
      <c r="B9833" s="2"/>
    </row>
    <row r="9834" spans="1:2" x14ac:dyDescent="0.25">
      <c r="A9834" s="2"/>
      <c r="B9834" s="2"/>
    </row>
    <row r="9835" spans="1:2" x14ac:dyDescent="0.25">
      <c r="A9835" s="2"/>
      <c r="B9835" s="2"/>
    </row>
    <row r="9836" spans="1:2" x14ac:dyDescent="0.25">
      <c r="A9836" s="2"/>
      <c r="B9836" s="2"/>
    </row>
    <row r="9837" spans="1:2" x14ac:dyDescent="0.25">
      <c r="A9837" s="2"/>
      <c r="B9837" s="2"/>
    </row>
    <row r="9838" spans="1:2" x14ac:dyDescent="0.25">
      <c r="A9838" s="2"/>
      <c r="B9838" s="2"/>
    </row>
    <row r="9839" spans="1:2" x14ac:dyDescent="0.25">
      <c r="A9839" s="2"/>
      <c r="B9839" s="2"/>
    </row>
    <row r="9840" spans="1:2" x14ac:dyDescent="0.25">
      <c r="A9840" s="2"/>
      <c r="B9840" s="2"/>
    </row>
    <row r="9841" spans="1:2" x14ac:dyDescent="0.25">
      <c r="A9841" s="2"/>
      <c r="B9841" s="2"/>
    </row>
    <row r="9842" spans="1:2" x14ac:dyDescent="0.25">
      <c r="A9842" s="2"/>
      <c r="B9842" s="2"/>
    </row>
    <row r="9843" spans="1:2" x14ac:dyDescent="0.25">
      <c r="A9843" s="2"/>
      <c r="B9843" s="2"/>
    </row>
    <row r="9844" spans="1:2" x14ac:dyDescent="0.25">
      <c r="A9844" s="2"/>
      <c r="B9844" s="2"/>
    </row>
    <row r="9845" spans="1:2" x14ac:dyDescent="0.25">
      <c r="A9845" s="2"/>
      <c r="B9845" s="2"/>
    </row>
    <row r="9846" spans="1:2" x14ac:dyDescent="0.25">
      <c r="A9846" s="2"/>
      <c r="B9846" s="2"/>
    </row>
    <row r="9847" spans="1:2" x14ac:dyDescent="0.25">
      <c r="A9847" s="2"/>
      <c r="B9847" s="2"/>
    </row>
    <row r="9848" spans="1:2" x14ac:dyDescent="0.25">
      <c r="A9848" s="2"/>
      <c r="B9848" s="2"/>
    </row>
    <row r="9849" spans="1:2" x14ac:dyDescent="0.25">
      <c r="A9849" s="2"/>
      <c r="B9849" s="2"/>
    </row>
    <row r="9850" spans="1:2" x14ac:dyDescent="0.25">
      <c r="A9850" s="2"/>
      <c r="B9850" s="2"/>
    </row>
    <row r="9851" spans="1:2" x14ac:dyDescent="0.25">
      <c r="A9851" s="2"/>
      <c r="B9851" s="2"/>
    </row>
    <row r="9852" spans="1:2" x14ac:dyDescent="0.25">
      <c r="A9852" s="2"/>
      <c r="B9852" s="2"/>
    </row>
    <row r="9853" spans="1:2" x14ac:dyDescent="0.25">
      <c r="A9853" s="2"/>
      <c r="B9853" s="2"/>
    </row>
    <row r="9854" spans="1:2" x14ac:dyDescent="0.25">
      <c r="A9854" s="2"/>
      <c r="B9854" s="2"/>
    </row>
    <row r="9855" spans="1:2" x14ac:dyDescent="0.25">
      <c r="A9855" s="2"/>
      <c r="B9855" s="2"/>
    </row>
    <row r="9856" spans="1:2" x14ac:dyDescent="0.25">
      <c r="A9856" s="2"/>
      <c r="B9856" s="2"/>
    </row>
    <row r="9857" spans="1:2" x14ac:dyDescent="0.25">
      <c r="A9857" s="2"/>
      <c r="B9857" s="2"/>
    </row>
    <row r="9858" spans="1:2" x14ac:dyDescent="0.25">
      <c r="A9858" s="2"/>
      <c r="B9858" s="2"/>
    </row>
    <row r="9859" spans="1:2" x14ac:dyDescent="0.25">
      <c r="A9859" s="2"/>
      <c r="B9859" s="2"/>
    </row>
    <row r="9860" spans="1:2" x14ac:dyDescent="0.25">
      <c r="A9860" s="2"/>
      <c r="B9860" s="2"/>
    </row>
    <row r="9861" spans="1:2" x14ac:dyDescent="0.25">
      <c r="A9861" s="2"/>
      <c r="B9861" s="2"/>
    </row>
    <row r="9862" spans="1:2" x14ac:dyDescent="0.25">
      <c r="A9862" s="2"/>
      <c r="B9862" s="2"/>
    </row>
    <row r="9863" spans="1:2" x14ac:dyDescent="0.25">
      <c r="A9863" s="2"/>
      <c r="B9863" s="2"/>
    </row>
    <row r="9864" spans="1:2" x14ac:dyDescent="0.25">
      <c r="A9864" s="2"/>
      <c r="B9864" s="2"/>
    </row>
    <row r="9865" spans="1:2" x14ac:dyDescent="0.25">
      <c r="A9865" s="2"/>
      <c r="B9865" s="2"/>
    </row>
    <row r="9866" spans="1:2" x14ac:dyDescent="0.25">
      <c r="A9866" s="2"/>
      <c r="B9866" s="2"/>
    </row>
    <row r="9867" spans="1:2" x14ac:dyDescent="0.25">
      <c r="A9867" s="2"/>
      <c r="B9867" s="2"/>
    </row>
    <row r="9868" spans="1:2" x14ac:dyDescent="0.25">
      <c r="A9868" s="2"/>
      <c r="B9868" s="2"/>
    </row>
    <row r="9869" spans="1:2" x14ac:dyDescent="0.25">
      <c r="A9869" s="2"/>
      <c r="B9869" s="2"/>
    </row>
    <row r="9870" spans="1:2" x14ac:dyDescent="0.25">
      <c r="A9870" s="2"/>
      <c r="B9870" s="2"/>
    </row>
    <row r="9871" spans="1:2" x14ac:dyDescent="0.25">
      <c r="A9871" s="2"/>
      <c r="B9871" s="2"/>
    </row>
    <row r="9872" spans="1:2" x14ac:dyDescent="0.25">
      <c r="A9872" s="2"/>
      <c r="B9872" s="2"/>
    </row>
    <row r="9873" spans="1:2" x14ac:dyDescent="0.25">
      <c r="A9873" s="2"/>
      <c r="B9873" s="2"/>
    </row>
    <row r="9874" spans="1:2" x14ac:dyDescent="0.25">
      <c r="A9874" s="2"/>
      <c r="B9874" s="2"/>
    </row>
    <row r="9875" spans="1:2" x14ac:dyDescent="0.25">
      <c r="A9875" s="2"/>
      <c r="B9875" s="2"/>
    </row>
    <row r="9876" spans="1:2" x14ac:dyDescent="0.25">
      <c r="A9876" s="2"/>
      <c r="B9876" s="2"/>
    </row>
    <row r="9877" spans="1:2" x14ac:dyDescent="0.25">
      <c r="A9877" s="2"/>
      <c r="B9877" s="2"/>
    </row>
    <row r="9878" spans="1:2" x14ac:dyDescent="0.25">
      <c r="A9878" s="2"/>
      <c r="B9878" s="2"/>
    </row>
    <row r="9879" spans="1:2" x14ac:dyDescent="0.25">
      <c r="A9879" s="2"/>
      <c r="B9879" s="2"/>
    </row>
    <row r="9880" spans="1:2" x14ac:dyDescent="0.25">
      <c r="A9880" s="2"/>
      <c r="B9880" s="2"/>
    </row>
    <row r="9881" spans="1:2" x14ac:dyDescent="0.25">
      <c r="A9881" s="2"/>
      <c r="B9881" s="2"/>
    </row>
    <row r="9882" spans="1:2" x14ac:dyDescent="0.25">
      <c r="A9882" s="2"/>
      <c r="B9882" s="2"/>
    </row>
    <row r="9883" spans="1:2" x14ac:dyDescent="0.25">
      <c r="A9883" s="2"/>
      <c r="B9883" s="2"/>
    </row>
    <row r="9884" spans="1:2" x14ac:dyDescent="0.25">
      <c r="A9884" s="2"/>
      <c r="B9884" s="2"/>
    </row>
    <row r="9885" spans="1:2" x14ac:dyDescent="0.25">
      <c r="A9885" s="2"/>
      <c r="B9885" s="2"/>
    </row>
    <row r="9886" spans="1:2" x14ac:dyDescent="0.25">
      <c r="A9886" s="2"/>
      <c r="B9886" s="2"/>
    </row>
    <row r="9887" spans="1:2" x14ac:dyDescent="0.25">
      <c r="A9887" s="2"/>
      <c r="B9887" s="2"/>
    </row>
    <row r="9888" spans="1:2" x14ac:dyDescent="0.25">
      <c r="A9888" s="2"/>
      <c r="B9888" s="2"/>
    </row>
    <row r="9889" spans="1:2" x14ac:dyDescent="0.25">
      <c r="A9889" s="2"/>
      <c r="B9889" s="2"/>
    </row>
    <row r="9890" spans="1:2" x14ac:dyDescent="0.25">
      <c r="A9890" s="2"/>
      <c r="B9890" s="2"/>
    </row>
    <row r="9891" spans="1:2" x14ac:dyDescent="0.25">
      <c r="A9891" s="2"/>
      <c r="B9891" s="2"/>
    </row>
    <row r="9892" spans="1:2" x14ac:dyDescent="0.25">
      <c r="A9892" s="2"/>
      <c r="B9892" s="2"/>
    </row>
    <row r="9893" spans="1:2" x14ac:dyDescent="0.25">
      <c r="A9893" s="2"/>
      <c r="B9893" s="2"/>
    </row>
    <row r="9894" spans="1:2" x14ac:dyDescent="0.25">
      <c r="A9894" s="2"/>
      <c r="B9894" s="2"/>
    </row>
    <row r="9895" spans="1:2" x14ac:dyDescent="0.25">
      <c r="A9895" s="2"/>
      <c r="B9895" s="2"/>
    </row>
    <row r="9896" spans="1:2" x14ac:dyDescent="0.25">
      <c r="A9896" s="2"/>
      <c r="B9896" s="2"/>
    </row>
    <row r="9897" spans="1:2" x14ac:dyDescent="0.25">
      <c r="A9897" s="2"/>
      <c r="B9897" s="2"/>
    </row>
    <row r="9898" spans="1:2" x14ac:dyDescent="0.25">
      <c r="A9898" s="2"/>
      <c r="B9898" s="2"/>
    </row>
    <row r="9899" spans="1:2" x14ac:dyDescent="0.25">
      <c r="A9899" s="2"/>
      <c r="B9899" s="2"/>
    </row>
    <row r="9900" spans="1:2" x14ac:dyDescent="0.25">
      <c r="A9900" s="2"/>
      <c r="B9900" s="2"/>
    </row>
    <row r="9901" spans="1:2" x14ac:dyDescent="0.25">
      <c r="A9901" s="2"/>
      <c r="B9901" s="2"/>
    </row>
    <row r="9902" spans="1:2" x14ac:dyDescent="0.25">
      <c r="A9902" s="2"/>
      <c r="B9902" s="2"/>
    </row>
    <row r="9903" spans="1:2" x14ac:dyDescent="0.25">
      <c r="A9903" s="2"/>
      <c r="B9903" s="2"/>
    </row>
    <row r="9904" spans="1:2" x14ac:dyDescent="0.25">
      <c r="A9904" s="2"/>
      <c r="B9904" s="2"/>
    </row>
    <row r="9905" spans="1:2" x14ac:dyDescent="0.25">
      <c r="A9905" s="2"/>
      <c r="B9905" s="2"/>
    </row>
    <row r="9906" spans="1:2" x14ac:dyDescent="0.25">
      <c r="A9906" s="2"/>
      <c r="B9906" s="2"/>
    </row>
    <row r="9907" spans="1:2" x14ac:dyDescent="0.25">
      <c r="A9907" s="2"/>
      <c r="B9907" s="2"/>
    </row>
    <row r="9908" spans="1:2" x14ac:dyDescent="0.25">
      <c r="A9908" s="2"/>
      <c r="B9908" s="2"/>
    </row>
    <row r="9909" spans="1:2" x14ac:dyDescent="0.25">
      <c r="A9909" s="2"/>
      <c r="B9909" s="2"/>
    </row>
    <row r="9910" spans="1:2" x14ac:dyDescent="0.25">
      <c r="A9910" s="2"/>
      <c r="B9910" s="2"/>
    </row>
    <row r="9911" spans="1:2" x14ac:dyDescent="0.25">
      <c r="A9911" s="2"/>
      <c r="B9911" s="2"/>
    </row>
    <row r="9912" spans="1:2" x14ac:dyDescent="0.25">
      <c r="A9912" s="2"/>
      <c r="B9912" s="2"/>
    </row>
    <row r="9913" spans="1:2" x14ac:dyDescent="0.25">
      <c r="A9913" s="2"/>
      <c r="B9913" s="2"/>
    </row>
    <row r="9914" spans="1:2" x14ac:dyDescent="0.25">
      <c r="A9914" s="2"/>
      <c r="B9914" s="2"/>
    </row>
    <row r="9915" spans="1:2" x14ac:dyDescent="0.25">
      <c r="A9915" s="2"/>
      <c r="B9915" s="2"/>
    </row>
    <row r="9916" spans="1:2" x14ac:dyDescent="0.25">
      <c r="A9916" s="2"/>
      <c r="B9916" s="2"/>
    </row>
    <row r="9917" spans="1:2" x14ac:dyDescent="0.25">
      <c r="A9917" s="2"/>
      <c r="B9917" s="2"/>
    </row>
    <row r="9918" spans="1:2" x14ac:dyDescent="0.25">
      <c r="A9918" s="2"/>
      <c r="B9918" s="2"/>
    </row>
    <row r="9919" spans="1:2" x14ac:dyDescent="0.25">
      <c r="A9919" s="2"/>
      <c r="B9919" s="2"/>
    </row>
    <row r="9920" spans="1:2" x14ac:dyDescent="0.25">
      <c r="A9920" s="2"/>
      <c r="B9920" s="2"/>
    </row>
    <row r="9921" spans="1:2" x14ac:dyDescent="0.25">
      <c r="A9921" s="2"/>
      <c r="B9921" s="2"/>
    </row>
    <row r="9922" spans="1:2" x14ac:dyDescent="0.25">
      <c r="A9922" s="2"/>
      <c r="B9922" s="2"/>
    </row>
    <row r="9923" spans="1:2" x14ac:dyDescent="0.25">
      <c r="A9923" s="2"/>
      <c r="B9923" s="2"/>
    </row>
    <row r="9924" spans="1:2" x14ac:dyDescent="0.25">
      <c r="A9924" s="2"/>
      <c r="B9924" s="2"/>
    </row>
    <row r="9925" spans="1:2" x14ac:dyDescent="0.25">
      <c r="A9925" s="2"/>
      <c r="B9925" s="2"/>
    </row>
    <row r="9926" spans="1:2" x14ac:dyDescent="0.25">
      <c r="A9926" s="2"/>
      <c r="B9926" s="2"/>
    </row>
    <row r="9927" spans="1:2" x14ac:dyDescent="0.25">
      <c r="A9927" s="2"/>
      <c r="B9927" s="2"/>
    </row>
    <row r="9928" spans="1:2" x14ac:dyDescent="0.25">
      <c r="A9928" s="2"/>
      <c r="B9928" s="2"/>
    </row>
    <row r="9929" spans="1:2" x14ac:dyDescent="0.25">
      <c r="A9929" s="2"/>
      <c r="B9929" s="2"/>
    </row>
    <row r="9930" spans="1:2" x14ac:dyDescent="0.25">
      <c r="A9930" s="2"/>
      <c r="B9930" s="2"/>
    </row>
    <row r="9931" spans="1:2" x14ac:dyDescent="0.25">
      <c r="A9931" s="2"/>
      <c r="B9931" s="2"/>
    </row>
    <row r="9932" spans="1:2" x14ac:dyDescent="0.25">
      <c r="A9932" s="2"/>
      <c r="B9932" s="2"/>
    </row>
    <row r="9933" spans="1:2" x14ac:dyDescent="0.25">
      <c r="A9933" s="2"/>
      <c r="B9933" s="2"/>
    </row>
    <row r="9934" spans="1:2" x14ac:dyDescent="0.25">
      <c r="A9934" s="2"/>
      <c r="B9934" s="2"/>
    </row>
    <row r="9935" spans="1:2" x14ac:dyDescent="0.25">
      <c r="A9935" s="2"/>
      <c r="B9935" s="2"/>
    </row>
    <row r="9936" spans="1:2" x14ac:dyDescent="0.25">
      <c r="A9936" s="2"/>
      <c r="B9936" s="2"/>
    </row>
    <row r="9937" spans="1:2" x14ac:dyDescent="0.25">
      <c r="A9937" s="2"/>
      <c r="B9937" s="2"/>
    </row>
    <row r="9938" spans="1:2" x14ac:dyDescent="0.25">
      <c r="A9938" s="2"/>
      <c r="B9938" s="2"/>
    </row>
    <row r="9939" spans="1:2" x14ac:dyDescent="0.25">
      <c r="A9939" s="2"/>
      <c r="B9939" s="2"/>
    </row>
    <row r="9940" spans="1:2" x14ac:dyDescent="0.25">
      <c r="A9940" s="2"/>
      <c r="B9940" s="2"/>
    </row>
    <row r="9941" spans="1:2" x14ac:dyDescent="0.25">
      <c r="A9941" s="2"/>
      <c r="B9941" s="2"/>
    </row>
    <row r="9942" spans="1:2" x14ac:dyDescent="0.25">
      <c r="A9942" s="2"/>
      <c r="B9942" s="2"/>
    </row>
    <row r="9943" spans="1:2" x14ac:dyDescent="0.25">
      <c r="A9943" s="2"/>
      <c r="B9943" s="2"/>
    </row>
    <row r="9944" spans="1:2" x14ac:dyDescent="0.25">
      <c r="A9944" s="2"/>
      <c r="B9944" s="2"/>
    </row>
    <row r="9945" spans="1:2" x14ac:dyDescent="0.25">
      <c r="A9945" s="2"/>
      <c r="B9945" s="2"/>
    </row>
    <row r="9946" spans="1:2" x14ac:dyDescent="0.25">
      <c r="A9946" s="2"/>
      <c r="B9946" s="2"/>
    </row>
    <row r="9947" spans="1:2" x14ac:dyDescent="0.25">
      <c r="A9947" s="2"/>
      <c r="B9947" s="2"/>
    </row>
    <row r="9948" spans="1:2" x14ac:dyDescent="0.25">
      <c r="A9948" s="2"/>
      <c r="B9948" s="2"/>
    </row>
    <row r="9949" spans="1:2" x14ac:dyDescent="0.25">
      <c r="A9949" s="2"/>
      <c r="B9949" s="2"/>
    </row>
    <row r="9950" spans="1:2" x14ac:dyDescent="0.25">
      <c r="A9950" s="2"/>
      <c r="B9950" s="2"/>
    </row>
    <row r="9951" spans="1:2" x14ac:dyDescent="0.25">
      <c r="A9951" s="2"/>
      <c r="B9951" s="2"/>
    </row>
    <row r="9952" spans="1:2" x14ac:dyDescent="0.25">
      <c r="A9952" s="2"/>
      <c r="B9952" s="2"/>
    </row>
    <row r="9953" spans="1:2" x14ac:dyDescent="0.25">
      <c r="A9953" s="2"/>
      <c r="B9953" s="2"/>
    </row>
    <row r="9954" spans="1:2" x14ac:dyDescent="0.25">
      <c r="A9954" s="2"/>
      <c r="B9954" s="2"/>
    </row>
    <row r="9955" spans="1:2" x14ac:dyDescent="0.25">
      <c r="A9955" s="2"/>
      <c r="B9955" s="2"/>
    </row>
    <row r="9956" spans="1:2" x14ac:dyDescent="0.25">
      <c r="A9956" s="2"/>
      <c r="B9956" s="2"/>
    </row>
    <row r="9957" spans="1:2" x14ac:dyDescent="0.25">
      <c r="A9957" s="2"/>
      <c r="B9957" s="2"/>
    </row>
    <row r="9958" spans="1:2" x14ac:dyDescent="0.25">
      <c r="A9958" s="2"/>
      <c r="B9958" s="2"/>
    </row>
    <row r="9959" spans="1:2" x14ac:dyDescent="0.25">
      <c r="A9959" s="2"/>
      <c r="B9959" s="2"/>
    </row>
    <row r="9960" spans="1:2" x14ac:dyDescent="0.25">
      <c r="A9960" s="2"/>
      <c r="B9960" s="2"/>
    </row>
    <row r="9961" spans="1:2" x14ac:dyDescent="0.25">
      <c r="A9961" s="2"/>
      <c r="B9961" s="2"/>
    </row>
    <row r="9962" spans="1:2" x14ac:dyDescent="0.25">
      <c r="A9962" s="2"/>
      <c r="B9962" s="2"/>
    </row>
    <row r="9963" spans="1:2" x14ac:dyDescent="0.25">
      <c r="A9963" s="2"/>
      <c r="B9963" s="2"/>
    </row>
    <row r="9964" spans="1:2" x14ac:dyDescent="0.25">
      <c r="A9964" s="2"/>
      <c r="B9964" s="2"/>
    </row>
    <row r="9965" spans="1:2" x14ac:dyDescent="0.25">
      <c r="A9965" s="2"/>
      <c r="B9965" s="2"/>
    </row>
    <row r="9966" spans="1:2" x14ac:dyDescent="0.25">
      <c r="A9966" s="2"/>
      <c r="B9966" s="2"/>
    </row>
    <row r="9967" spans="1:2" x14ac:dyDescent="0.25">
      <c r="A9967" s="2"/>
      <c r="B9967" s="2"/>
    </row>
    <row r="9968" spans="1:2" x14ac:dyDescent="0.25">
      <c r="A9968" s="2"/>
      <c r="B9968" s="2"/>
    </row>
    <row r="9969" spans="1:2" x14ac:dyDescent="0.25">
      <c r="A9969" s="2"/>
      <c r="B9969" s="2"/>
    </row>
    <row r="9970" spans="1:2" x14ac:dyDescent="0.25">
      <c r="A9970" s="2"/>
      <c r="B9970" s="2"/>
    </row>
    <row r="9971" spans="1:2" x14ac:dyDescent="0.25">
      <c r="A9971" s="2"/>
      <c r="B9971" s="2"/>
    </row>
    <row r="9972" spans="1:2" x14ac:dyDescent="0.25">
      <c r="A9972" s="2"/>
      <c r="B9972" s="2"/>
    </row>
    <row r="9973" spans="1:2" x14ac:dyDescent="0.25">
      <c r="A9973" s="2"/>
      <c r="B9973" s="2"/>
    </row>
    <row r="9974" spans="1:2" x14ac:dyDescent="0.25">
      <c r="A9974" s="2"/>
      <c r="B9974" s="2"/>
    </row>
    <row r="9975" spans="1:2" x14ac:dyDescent="0.25">
      <c r="A9975" s="2"/>
      <c r="B9975" s="2"/>
    </row>
    <row r="9976" spans="1:2" x14ac:dyDescent="0.25">
      <c r="A9976" s="2"/>
      <c r="B9976" s="2"/>
    </row>
    <row r="9977" spans="1:2" x14ac:dyDescent="0.25">
      <c r="A9977" s="2"/>
      <c r="B9977" s="2"/>
    </row>
    <row r="9978" spans="1:2" x14ac:dyDescent="0.25">
      <c r="A9978" s="2"/>
      <c r="B9978" s="2"/>
    </row>
    <row r="9979" spans="1:2" x14ac:dyDescent="0.25">
      <c r="A9979" s="2"/>
      <c r="B9979" s="2"/>
    </row>
    <row r="9980" spans="1:2" x14ac:dyDescent="0.25">
      <c r="A9980" s="2"/>
      <c r="B9980" s="2"/>
    </row>
    <row r="9981" spans="1:2" x14ac:dyDescent="0.25">
      <c r="A9981" s="2"/>
      <c r="B9981" s="2"/>
    </row>
    <row r="9982" spans="1:2" x14ac:dyDescent="0.25">
      <c r="A9982" s="2"/>
      <c r="B9982" s="2"/>
    </row>
    <row r="9983" spans="1:2" x14ac:dyDescent="0.25">
      <c r="A9983" s="2"/>
      <c r="B9983" s="2"/>
    </row>
    <row r="9984" spans="1:2" x14ac:dyDescent="0.25">
      <c r="A9984" s="2"/>
      <c r="B9984" s="2"/>
    </row>
    <row r="9985" spans="1:2" x14ac:dyDescent="0.25">
      <c r="A9985" s="2"/>
      <c r="B9985" s="2"/>
    </row>
    <row r="9986" spans="1:2" x14ac:dyDescent="0.25">
      <c r="A9986" s="2"/>
      <c r="B9986" s="2"/>
    </row>
    <row r="9987" spans="1:2" x14ac:dyDescent="0.25">
      <c r="A9987" s="2"/>
      <c r="B9987" s="2"/>
    </row>
    <row r="9988" spans="1:2" x14ac:dyDescent="0.25">
      <c r="A9988" s="2"/>
      <c r="B9988" s="2"/>
    </row>
    <row r="9989" spans="1:2" x14ac:dyDescent="0.25">
      <c r="A9989" s="2"/>
      <c r="B9989" s="2"/>
    </row>
    <row r="9990" spans="1:2" x14ac:dyDescent="0.25">
      <c r="A9990" s="2"/>
      <c r="B9990" s="2"/>
    </row>
    <row r="9991" spans="1:2" x14ac:dyDescent="0.25">
      <c r="A9991" s="2"/>
      <c r="B9991" s="2"/>
    </row>
    <row r="9992" spans="1:2" x14ac:dyDescent="0.25">
      <c r="A9992" s="2"/>
      <c r="B9992" s="2"/>
    </row>
    <row r="9993" spans="1:2" x14ac:dyDescent="0.25">
      <c r="A9993" s="2"/>
      <c r="B9993" s="2"/>
    </row>
    <row r="9994" spans="1:2" x14ac:dyDescent="0.25">
      <c r="A9994" s="2"/>
      <c r="B9994" s="2"/>
    </row>
    <row r="9995" spans="1:2" x14ac:dyDescent="0.25">
      <c r="A9995" s="2"/>
      <c r="B9995" s="2"/>
    </row>
    <row r="9996" spans="1:2" x14ac:dyDescent="0.25">
      <c r="A9996" s="2"/>
      <c r="B9996" s="2"/>
    </row>
    <row r="9997" spans="1:2" x14ac:dyDescent="0.25">
      <c r="A9997" s="2"/>
      <c r="B9997" s="2"/>
    </row>
    <row r="9998" spans="1:2" x14ac:dyDescent="0.25">
      <c r="A9998" s="2"/>
      <c r="B9998" s="2"/>
    </row>
    <row r="9999" spans="1:2" x14ac:dyDescent="0.25">
      <c r="A9999" s="2"/>
      <c r="B9999" s="2"/>
    </row>
    <row r="10000" spans="1:2" x14ac:dyDescent="0.25">
      <c r="A10000" s="2"/>
      <c r="B10000" s="2"/>
    </row>
    <row r="10001" spans="1:2" x14ac:dyDescent="0.25">
      <c r="A10001" s="2"/>
      <c r="B10001" s="2"/>
    </row>
    <row r="10002" spans="1:2" x14ac:dyDescent="0.25">
      <c r="A10002" s="2"/>
      <c r="B10002" s="2"/>
    </row>
    <row r="10003" spans="1:2" x14ac:dyDescent="0.25">
      <c r="A10003" s="2"/>
      <c r="B10003" s="2"/>
    </row>
    <row r="10004" spans="1:2" x14ac:dyDescent="0.25">
      <c r="A10004" s="2"/>
      <c r="B10004" s="2"/>
    </row>
    <row r="10005" spans="1:2" x14ac:dyDescent="0.25">
      <c r="A10005" s="2"/>
      <c r="B10005" s="2"/>
    </row>
    <row r="10006" spans="1:2" x14ac:dyDescent="0.25">
      <c r="A10006" s="2"/>
      <c r="B10006" s="2"/>
    </row>
    <row r="10007" spans="1:2" x14ac:dyDescent="0.25">
      <c r="A10007" s="2"/>
      <c r="B10007" s="2"/>
    </row>
    <row r="10008" spans="1:2" x14ac:dyDescent="0.25">
      <c r="A10008" s="2"/>
      <c r="B10008" s="2"/>
    </row>
    <row r="10009" spans="1:2" x14ac:dyDescent="0.25">
      <c r="A10009" s="2"/>
      <c r="B10009" s="2"/>
    </row>
    <row r="10010" spans="1:2" x14ac:dyDescent="0.25">
      <c r="A10010" s="2"/>
      <c r="B10010" s="2"/>
    </row>
    <row r="10011" spans="1:2" x14ac:dyDescent="0.25">
      <c r="A10011" s="2"/>
      <c r="B10011" s="2"/>
    </row>
    <row r="10012" spans="1:2" x14ac:dyDescent="0.25">
      <c r="A10012" s="2"/>
      <c r="B10012" s="2"/>
    </row>
    <row r="10013" spans="1:2" x14ac:dyDescent="0.25">
      <c r="A10013" s="2"/>
      <c r="B10013" s="2"/>
    </row>
    <row r="10014" spans="1:2" x14ac:dyDescent="0.25">
      <c r="A10014" s="2"/>
      <c r="B10014" s="2"/>
    </row>
    <row r="10015" spans="1:2" x14ac:dyDescent="0.25">
      <c r="A10015" s="2"/>
      <c r="B10015" s="2"/>
    </row>
    <row r="10016" spans="1:2" x14ac:dyDescent="0.25">
      <c r="A10016" s="2"/>
      <c r="B10016" s="2"/>
    </row>
    <row r="10017" spans="1:2" x14ac:dyDescent="0.25">
      <c r="A10017" s="2"/>
      <c r="B10017" s="2"/>
    </row>
    <row r="10018" spans="1:2" x14ac:dyDescent="0.25">
      <c r="A10018" s="2"/>
      <c r="B10018" s="2"/>
    </row>
    <row r="10019" spans="1:2" x14ac:dyDescent="0.25">
      <c r="A10019" s="2"/>
      <c r="B10019" s="2"/>
    </row>
    <row r="10020" spans="1:2" x14ac:dyDescent="0.25">
      <c r="A10020" s="2"/>
      <c r="B10020" s="2"/>
    </row>
    <row r="10021" spans="1:2" x14ac:dyDescent="0.25">
      <c r="A10021" s="2"/>
      <c r="B10021" s="2"/>
    </row>
    <row r="10022" spans="1:2" x14ac:dyDescent="0.25">
      <c r="A10022" s="2"/>
      <c r="B10022" s="2"/>
    </row>
    <row r="10023" spans="1:2" x14ac:dyDescent="0.25">
      <c r="A10023" s="2"/>
      <c r="B10023" s="2"/>
    </row>
    <row r="10024" spans="1:2" x14ac:dyDescent="0.25">
      <c r="A10024" s="2"/>
      <c r="B10024" s="2"/>
    </row>
    <row r="10025" spans="1:2" x14ac:dyDescent="0.25">
      <c r="A10025" s="2"/>
      <c r="B10025" s="2"/>
    </row>
    <row r="10026" spans="1:2" x14ac:dyDescent="0.25">
      <c r="A10026" s="2"/>
      <c r="B10026" s="2"/>
    </row>
    <row r="10027" spans="1:2" x14ac:dyDescent="0.25">
      <c r="A10027" s="2"/>
      <c r="B10027" s="2"/>
    </row>
    <row r="10028" spans="1:2" x14ac:dyDescent="0.25">
      <c r="A10028" s="2"/>
      <c r="B10028" s="2"/>
    </row>
    <row r="10029" spans="1:2" x14ac:dyDescent="0.25">
      <c r="A10029" s="2"/>
      <c r="B10029" s="2"/>
    </row>
    <row r="10030" spans="1:2" x14ac:dyDescent="0.25">
      <c r="A10030" s="2"/>
      <c r="B10030" s="2"/>
    </row>
    <row r="10031" spans="1:2" x14ac:dyDescent="0.25">
      <c r="A10031" s="2"/>
      <c r="B10031" s="2"/>
    </row>
    <row r="10032" spans="1:2" x14ac:dyDescent="0.25">
      <c r="A10032" s="2"/>
      <c r="B10032" s="2"/>
    </row>
    <row r="10033" spans="1:2" x14ac:dyDescent="0.25">
      <c r="A10033" s="2"/>
      <c r="B10033" s="2"/>
    </row>
    <row r="10034" spans="1:2" x14ac:dyDescent="0.25">
      <c r="A10034" s="2"/>
      <c r="B10034" s="2"/>
    </row>
    <row r="10035" spans="1:2" x14ac:dyDescent="0.25">
      <c r="A10035" s="2"/>
      <c r="B10035" s="2"/>
    </row>
    <row r="10036" spans="1:2" x14ac:dyDescent="0.25">
      <c r="A10036" s="2"/>
      <c r="B10036" s="2"/>
    </row>
    <row r="10037" spans="1:2" x14ac:dyDescent="0.25">
      <c r="A10037" s="2"/>
      <c r="B10037" s="2"/>
    </row>
    <row r="10038" spans="1:2" x14ac:dyDescent="0.25">
      <c r="A10038" s="2"/>
      <c r="B10038" s="2"/>
    </row>
    <row r="10039" spans="1:2" x14ac:dyDescent="0.25">
      <c r="A10039" s="2"/>
      <c r="B10039" s="2"/>
    </row>
    <row r="10040" spans="1:2" x14ac:dyDescent="0.25">
      <c r="A10040" s="2"/>
      <c r="B10040" s="2"/>
    </row>
    <row r="10041" spans="1:2" x14ac:dyDescent="0.25">
      <c r="A10041" s="2"/>
      <c r="B10041" s="2"/>
    </row>
    <row r="10042" spans="1:2" x14ac:dyDescent="0.25">
      <c r="A10042" s="2"/>
      <c r="B10042" s="2"/>
    </row>
    <row r="10043" spans="1:2" x14ac:dyDescent="0.25">
      <c r="A10043" s="2"/>
      <c r="B10043" s="2"/>
    </row>
    <row r="10044" spans="1:2" x14ac:dyDescent="0.25">
      <c r="A10044" s="2"/>
      <c r="B10044" s="2"/>
    </row>
    <row r="10045" spans="1:2" x14ac:dyDescent="0.25">
      <c r="A10045" s="2"/>
      <c r="B10045" s="2"/>
    </row>
    <row r="10046" spans="1:2" x14ac:dyDescent="0.25">
      <c r="A10046" s="2"/>
      <c r="B10046" s="2"/>
    </row>
    <row r="10047" spans="1:2" x14ac:dyDescent="0.25">
      <c r="A10047" s="2"/>
      <c r="B10047" s="2"/>
    </row>
    <row r="10048" spans="1:2" x14ac:dyDescent="0.25">
      <c r="A10048" s="2"/>
      <c r="B10048" s="2"/>
    </row>
    <row r="10049" spans="1:2" x14ac:dyDescent="0.25">
      <c r="A10049" s="2"/>
      <c r="B10049" s="2"/>
    </row>
    <row r="10050" spans="1:2" x14ac:dyDescent="0.25">
      <c r="A10050" s="2"/>
      <c r="B10050" s="2"/>
    </row>
    <row r="10051" spans="1:2" x14ac:dyDescent="0.25">
      <c r="A10051" s="2"/>
      <c r="B10051" s="2"/>
    </row>
    <row r="10052" spans="1:2" x14ac:dyDescent="0.25">
      <c r="A10052" s="2"/>
      <c r="B10052" s="2"/>
    </row>
    <row r="10053" spans="1:2" x14ac:dyDescent="0.25">
      <c r="A10053" s="2"/>
      <c r="B10053" s="2"/>
    </row>
    <row r="10054" spans="1:2" x14ac:dyDescent="0.25">
      <c r="A10054" s="2"/>
      <c r="B10054" s="2"/>
    </row>
    <row r="10055" spans="1:2" x14ac:dyDescent="0.25">
      <c r="A10055" s="2"/>
      <c r="B10055" s="2"/>
    </row>
    <row r="10056" spans="1:2" x14ac:dyDescent="0.25">
      <c r="A10056" s="2"/>
      <c r="B10056" s="2"/>
    </row>
    <row r="10057" spans="1:2" x14ac:dyDescent="0.25">
      <c r="A10057" s="2"/>
      <c r="B10057" s="2"/>
    </row>
    <row r="10058" spans="1:2" x14ac:dyDescent="0.25">
      <c r="A10058" s="2"/>
      <c r="B10058" s="2"/>
    </row>
    <row r="10059" spans="1:2" x14ac:dyDescent="0.25">
      <c r="A10059" s="2"/>
      <c r="B10059" s="2"/>
    </row>
    <row r="10060" spans="1:2" x14ac:dyDescent="0.25">
      <c r="A10060" s="2"/>
      <c r="B10060" s="2"/>
    </row>
    <row r="10061" spans="1:2" x14ac:dyDescent="0.25">
      <c r="A10061" s="2"/>
      <c r="B10061" s="2"/>
    </row>
    <row r="10062" spans="1:2" x14ac:dyDescent="0.25">
      <c r="A10062" s="2"/>
      <c r="B10062" s="2"/>
    </row>
    <row r="10063" spans="1:2" x14ac:dyDescent="0.25">
      <c r="A10063" s="2"/>
      <c r="B10063" s="2"/>
    </row>
    <row r="10064" spans="1:2" x14ac:dyDescent="0.25">
      <c r="A10064" s="2"/>
      <c r="B10064" s="2"/>
    </row>
    <row r="10065" spans="1:2" x14ac:dyDescent="0.25">
      <c r="A10065" s="2"/>
      <c r="B10065" s="2"/>
    </row>
    <row r="10066" spans="1:2" x14ac:dyDescent="0.25">
      <c r="A10066" s="2"/>
      <c r="B10066" s="2"/>
    </row>
    <row r="10067" spans="1:2" x14ac:dyDescent="0.25">
      <c r="A10067" s="2"/>
      <c r="B10067" s="2"/>
    </row>
    <row r="10068" spans="1:2" x14ac:dyDescent="0.25">
      <c r="A10068" s="2"/>
      <c r="B10068" s="2"/>
    </row>
    <row r="10069" spans="1:2" x14ac:dyDescent="0.25">
      <c r="A10069" s="2"/>
      <c r="B10069" s="2"/>
    </row>
    <row r="10070" spans="1:2" x14ac:dyDescent="0.25">
      <c r="A10070" s="2"/>
      <c r="B10070" s="2"/>
    </row>
    <row r="10071" spans="1:2" x14ac:dyDescent="0.25">
      <c r="A10071" s="2"/>
      <c r="B10071" s="2"/>
    </row>
    <row r="10072" spans="1:2" x14ac:dyDescent="0.25">
      <c r="A10072" s="2"/>
      <c r="B10072" s="2"/>
    </row>
    <row r="10073" spans="1:2" x14ac:dyDescent="0.25">
      <c r="A10073" s="2"/>
      <c r="B10073" s="2"/>
    </row>
    <row r="10074" spans="1:2" x14ac:dyDescent="0.25">
      <c r="A10074" s="2"/>
      <c r="B10074" s="2"/>
    </row>
    <row r="10075" spans="1:2" x14ac:dyDescent="0.25">
      <c r="A10075" s="2"/>
      <c r="B10075" s="2"/>
    </row>
    <row r="10076" spans="1:2" x14ac:dyDescent="0.25">
      <c r="A10076" s="2"/>
      <c r="B10076" s="2"/>
    </row>
    <row r="10077" spans="1:2" x14ac:dyDescent="0.25">
      <c r="A10077" s="2"/>
      <c r="B10077" s="2"/>
    </row>
    <row r="10078" spans="1:2" x14ac:dyDescent="0.25">
      <c r="A10078" s="2"/>
      <c r="B10078" s="2"/>
    </row>
    <row r="10079" spans="1:2" x14ac:dyDescent="0.25">
      <c r="A10079" s="2"/>
      <c r="B10079" s="2"/>
    </row>
    <row r="10080" spans="1:2" x14ac:dyDescent="0.25">
      <c r="A10080" s="2"/>
      <c r="B10080" s="2"/>
    </row>
    <row r="10081" spans="1:2" x14ac:dyDescent="0.25">
      <c r="A10081" s="2"/>
      <c r="B10081" s="2"/>
    </row>
    <row r="10082" spans="1:2" x14ac:dyDescent="0.25">
      <c r="A10082" s="2"/>
      <c r="B10082" s="2"/>
    </row>
    <row r="10083" spans="1:2" x14ac:dyDescent="0.25">
      <c r="A10083" s="2"/>
      <c r="B10083" s="2"/>
    </row>
    <row r="10084" spans="1:2" x14ac:dyDescent="0.25">
      <c r="A10084" s="2"/>
      <c r="B10084" s="2"/>
    </row>
    <row r="10085" spans="1:2" x14ac:dyDescent="0.25">
      <c r="A10085" s="2"/>
      <c r="B10085" s="2"/>
    </row>
    <row r="10086" spans="1:2" x14ac:dyDescent="0.25">
      <c r="A10086" s="2"/>
      <c r="B10086" s="2"/>
    </row>
    <row r="10087" spans="1:2" x14ac:dyDescent="0.25">
      <c r="A10087" s="2"/>
      <c r="B10087" s="2"/>
    </row>
    <row r="10088" spans="1:2" x14ac:dyDescent="0.25">
      <c r="A10088" s="2"/>
      <c r="B10088" s="2"/>
    </row>
    <row r="10089" spans="1:2" x14ac:dyDescent="0.25">
      <c r="A10089" s="2"/>
      <c r="B10089" s="2"/>
    </row>
    <row r="10090" spans="1:2" x14ac:dyDescent="0.25">
      <c r="A10090" s="2"/>
      <c r="B10090" s="2"/>
    </row>
    <row r="10091" spans="1:2" x14ac:dyDescent="0.25">
      <c r="A10091" s="2"/>
      <c r="B10091" s="2"/>
    </row>
    <row r="10092" spans="1:2" x14ac:dyDescent="0.25">
      <c r="A10092" s="2"/>
      <c r="B10092" s="2"/>
    </row>
    <row r="10093" spans="1:2" x14ac:dyDescent="0.25">
      <c r="A10093" s="2"/>
      <c r="B10093" s="2"/>
    </row>
    <row r="10094" spans="1:2" x14ac:dyDescent="0.25">
      <c r="A10094" s="2"/>
      <c r="B10094" s="2"/>
    </row>
    <row r="10095" spans="1:2" x14ac:dyDescent="0.25">
      <c r="A10095" s="2"/>
      <c r="B10095" s="2"/>
    </row>
    <row r="10096" spans="1:2" x14ac:dyDescent="0.25">
      <c r="A10096" s="2"/>
      <c r="B10096" s="2"/>
    </row>
    <row r="10097" spans="1:2" x14ac:dyDescent="0.25">
      <c r="A10097" s="2"/>
      <c r="B10097" s="2"/>
    </row>
    <row r="10098" spans="1:2" x14ac:dyDescent="0.25">
      <c r="A10098" s="2"/>
      <c r="B10098" s="2"/>
    </row>
    <row r="10099" spans="1:2" x14ac:dyDescent="0.25">
      <c r="A10099" s="2"/>
      <c r="B10099" s="2"/>
    </row>
    <row r="10100" spans="1:2" x14ac:dyDescent="0.25">
      <c r="A10100" s="2"/>
      <c r="B10100" s="2"/>
    </row>
    <row r="10101" spans="1:2" x14ac:dyDescent="0.25">
      <c r="A10101" s="2"/>
      <c r="B10101" s="2"/>
    </row>
    <row r="10102" spans="1:2" x14ac:dyDescent="0.25">
      <c r="A10102" s="2"/>
      <c r="B10102" s="2"/>
    </row>
    <row r="10103" spans="1:2" x14ac:dyDescent="0.25">
      <c r="A10103" s="2"/>
      <c r="B10103" s="2"/>
    </row>
    <row r="10104" spans="1:2" x14ac:dyDescent="0.25">
      <c r="A10104" s="2"/>
      <c r="B10104" s="2"/>
    </row>
    <row r="10105" spans="1:2" x14ac:dyDescent="0.25">
      <c r="A10105" s="2"/>
      <c r="B10105" s="2"/>
    </row>
    <row r="10106" spans="1:2" x14ac:dyDescent="0.25">
      <c r="A10106" s="2"/>
      <c r="B10106" s="2"/>
    </row>
    <row r="10107" spans="1:2" x14ac:dyDescent="0.25">
      <c r="A10107" s="2"/>
      <c r="B10107" s="2"/>
    </row>
    <row r="10108" spans="1:2" x14ac:dyDescent="0.25">
      <c r="A10108" s="2"/>
      <c r="B10108" s="2"/>
    </row>
    <row r="10109" spans="1:2" x14ac:dyDescent="0.25">
      <c r="A10109" s="2"/>
      <c r="B10109" s="2"/>
    </row>
    <row r="10110" spans="1:2" x14ac:dyDescent="0.25">
      <c r="A10110" s="2"/>
      <c r="B10110" s="2"/>
    </row>
    <row r="10111" spans="1:2" x14ac:dyDescent="0.25">
      <c r="A10111" s="2"/>
      <c r="B10111" s="2"/>
    </row>
    <row r="10112" spans="1:2" x14ac:dyDescent="0.25">
      <c r="A10112" s="2"/>
      <c r="B10112" s="2"/>
    </row>
    <row r="10113" spans="1:2" x14ac:dyDescent="0.25">
      <c r="A10113" s="2"/>
      <c r="B10113" s="2"/>
    </row>
    <row r="10114" spans="1:2" x14ac:dyDescent="0.25">
      <c r="A10114" s="2"/>
      <c r="B10114" s="2"/>
    </row>
    <row r="10115" spans="1:2" x14ac:dyDescent="0.25">
      <c r="A10115" s="2"/>
      <c r="B10115" s="2"/>
    </row>
    <row r="10116" spans="1:2" x14ac:dyDescent="0.25">
      <c r="A10116" s="2"/>
      <c r="B10116" s="2"/>
    </row>
    <row r="10117" spans="1:2" x14ac:dyDescent="0.25">
      <c r="A10117" s="2"/>
      <c r="B10117" s="2"/>
    </row>
    <row r="10118" spans="1:2" x14ac:dyDescent="0.25">
      <c r="A10118" s="2"/>
      <c r="B10118" s="2"/>
    </row>
    <row r="10119" spans="1:2" x14ac:dyDescent="0.25">
      <c r="A10119" s="2"/>
      <c r="B10119" s="2"/>
    </row>
    <row r="10120" spans="1:2" x14ac:dyDescent="0.25">
      <c r="A10120" s="2"/>
      <c r="B10120" s="2"/>
    </row>
    <row r="10121" spans="1:2" x14ac:dyDescent="0.25">
      <c r="A10121" s="2"/>
      <c r="B10121" s="2"/>
    </row>
    <row r="10122" spans="1:2" x14ac:dyDescent="0.25">
      <c r="A10122" s="2"/>
      <c r="B10122" s="2"/>
    </row>
    <row r="10123" spans="1:2" x14ac:dyDescent="0.25">
      <c r="A10123" s="2"/>
      <c r="B10123" s="2"/>
    </row>
    <row r="10124" spans="1:2" x14ac:dyDescent="0.25">
      <c r="A10124" s="2"/>
      <c r="B10124" s="2"/>
    </row>
    <row r="10125" spans="1:2" x14ac:dyDescent="0.25">
      <c r="A10125" s="2"/>
      <c r="B10125" s="2"/>
    </row>
    <row r="10126" spans="1:2" x14ac:dyDescent="0.25">
      <c r="A10126" s="2"/>
      <c r="B10126" s="2"/>
    </row>
    <row r="10127" spans="1:2" x14ac:dyDescent="0.25">
      <c r="A10127" s="2"/>
      <c r="B10127" s="2"/>
    </row>
    <row r="10128" spans="1:2" x14ac:dyDescent="0.25">
      <c r="A10128" s="2"/>
      <c r="B10128" s="2"/>
    </row>
    <row r="10129" spans="1:2" x14ac:dyDescent="0.25">
      <c r="A10129" s="2"/>
      <c r="B10129" s="2"/>
    </row>
    <row r="10130" spans="1:2" x14ac:dyDescent="0.25">
      <c r="A10130" s="2"/>
      <c r="B10130" s="2"/>
    </row>
    <row r="10131" spans="1:2" x14ac:dyDescent="0.25">
      <c r="A10131" s="2"/>
      <c r="B10131" s="2"/>
    </row>
    <row r="10132" spans="1:2" x14ac:dyDescent="0.25">
      <c r="A10132" s="2"/>
      <c r="B10132" s="2"/>
    </row>
    <row r="10133" spans="1:2" x14ac:dyDescent="0.25">
      <c r="A10133" s="2"/>
      <c r="B10133" s="2"/>
    </row>
    <row r="10134" spans="1:2" x14ac:dyDescent="0.25">
      <c r="A10134" s="2"/>
      <c r="B10134" s="2"/>
    </row>
    <row r="10135" spans="1:2" x14ac:dyDescent="0.25">
      <c r="A10135" s="2"/>
      <c r="B10135" s="2"/>
    </row>
    <row r="10136" spans="1:2" x14ac:dyDescent="0.25">
      <c r="A10136" s="2"/>
      <c r="B10136" s="2"/>
    </row>
    <row r="10137" spans="1:2" x14ac:dyDescent="0.25">
      <c r="A10137" s="2"/>
      <c r="B10137" s="2"/>
    </row>
    <row r="10138" spans="1:2" x14ac:dyDescent="0.25">
      <c r="A10138" s="2"/>
      <c r="B10138" s="2"/>
    </row>
    <row r="10139" spans="1:2" x14ac:dyDescent="0.25">
      <c r="A10139" s="2"/>
      <c r="B10139" s="2"/>
    </row>
    <row r="10140" spans="1:2" x14ac:dyDescent="0.25">
      <c r="A10140" s="2"/>
      <c r="B10140" s="2"/>
    </row>
    <row r="10141" spans="1:2" x14ac:dyDescent="0.25">
      <c r="A10141" s="2"/>
      <c r="B10141" s="2"/>
    </row>
    <row r="10142" spans="1:2" x14ac:dyDescent="0.25">
      <c r="A10142" s="2"/>
      <c r="B10142" s="2"/>
    </row>
    <row r="10143" spans="1:2" x14ac:dyDescent="0.25">
      <c r="A10143" s="2"/>
      <c r="B10143" s="2"/>
    </row>
    <row r="10144" spans="1:2" x14ac:dyDescent="0.25">
      <c r="A10144" s="2"/>
      <c r="B10144" s="2"/>
    </row>
    <row r="10145" spans="1:2" x14ac:dyDescent="0.25">
      <c r="A10145" s="2"/>
      <c r="B10145" s="2"/>
    </row>
    <row r="10146" spans="1:2" x14ac:dyDescent="0.25">
      <c r="A10146" s="2"/>
      <c r="B10146" s="2"/>
    </row>
    <row r="10147" spans="1:2" x14ac:dyDescent="0.25">
      <c r="A10147" s="2"/>
      <c r="B10147" s="2"/>
    </row>
    <row r="10148" spans="1:2" x14ac:dyDescent="0.25">
      <c r="A10148" s="2"/>
      <c r="B10148" s="2"/>
    </row>
    <row r="10149" spans="1:2" x14ac:dyDescent="0.25">
      <c r="A10149" s="2"/>
      <c r="B10149" s="2"/>
    </row>
    <row r="10150" spans="1:2" x14ac:dyDescent="0.25">
      <c r="A10150" s="2"/>
      <c r="B10150" s="2"/>
    </row>
    <row r="10151" spans="1:2" x14ac:dyDescent="0.25">
      <c r="A10151" s="2"/>
      <c r="B10151" s="2"/>
    </row>
    <row r="10152" spans="1:2" x14ac:dyDescent="0.25">
      <c r="A10152" s="2"/>
      <c r="B10152" s="2"/>
    </row>
    <row r="10153" spans="1:2" x14ac:dyDescent="0.25">
      <c r="A10153" s="2"/>
      <c r="B10153" s="2"/>
    </row>
    <row r="10154" spans="1:2" x14ac:dyDescent="0.25">
      <c r="A10154" s="2"/>
      <c r="B10154" s="2"/>
    </row>
    <row r="10155" spans="1:2" x14ac:dyDescent="0.25">
      <c r="A10155" s="2"/>
      <c r="B10155" s="2"/>
    </row>
    <row r="10156" spans="1:2" x14ac:dyDescent="0.25">
      <c r="A10156" s="2"/>
      <c r="B10156" s="2"/>
    </row>
    <row r="10157" spans="1:2" x14ac:dyDescent="0.25">
      <c r="A10157" s="2"/>
      <c r="B10157" s="2"/>
    </row>
    <row r="10158" spans="1:2" x14ac:dyDescent="0.25">
      <c r="A10158" s="2"/>
      <c r="B10158" s="2"/>
    </row>
    <row r="10159" spans="1:2" x14ac:dyDescent="0.25">
      <c r="A10159" s="2"/>
      <c r="B10159" s="2"/>
    </row>
    <row r="10160" spans="1:2" x14ac:dyDescent="0.25">
      <c r="A10160" s="2"/>
      <c r="B10160" s="2"/>
    </row>
    <row r="10161" spans="1:2" x14ac:dyDescent="0.25">
      <c r="A10161" s="2"/>
      <c r="B10161" s="2"/>
    </row>
    <row r="10162" spans="1:2" x14ac:dyDescent="0.25">
      <c r="A10162" s="2"/>
      <c r="B10162" s="2"/>
    </row>
    <row r="10163" spans="1:2" x14ac:dyDescent="0.25">
      <c r="A10163" s="2"/>
      <c r="B10163" s="2"/>
    </row>
    <row r="10164" spans="1:2" x14ac:dyDescent="0.25">
      <c r="A10164" s="2"/>
      <c r="B10164" s="2"/>
    </row>
    <row r="10165" spans="1:2" x14ac:dyDescent="0.25">
      <c r="A10165" s="2"/>
      <c r="B10165" s="2"/>
    </row>
    <row r="10166" spans="1:2" x14ac:dyDescent="0.25">
      <c r="A10166" s="2"/>
      <c r="B10166" s="2"/>
    </row>
    <row r="10167" spans="1:2" x14ac:dyDescent="0.25">
      <c r="A10167" s="2"/>
      <c r="B10167" s="2"/>
    </row>
    <row r="10168" spans="1:2" x14ac:dyDescent="0.25">
      <c r="A10168" s="2"/>
      <c r="B10168" s="2"/>
    </row>
    <row r="10169" spans="1:2" x14ac:dyDescent="0.25">
      <c r="A10169" s="2"/>
      <c r="B10169" s="2"/>
    </row>
    <row r="10170" spans="1:2" x14ac:dyDescent="0.25">
      <c r="A10170" s="2"/>
      <c r="B10170" s="2"/>
    </row>
    <row r="10171" spans="1:2" x14ac:dyDescent="0.25">
      <c r="A10171" s="2"/>
      <c r="B10171" s="2"/>
    </row>
    <row r="10172" spans="1:2" x14ac:dyDescent="0.25">
      <c r="A10172" s="2"/>
      <c r="B10172" s="2"/>
    </row>
    <row r="10173" spans="1:2" x14ac:dyDescent="0.25">
      <c r="A10173" s="2"/>
      <c r="B10173" s="2"/>
    </row>
    <row r="10174" spans="1:2" x14ac:dyDescent="0.25">
      <c r="A10174" s="2"/>
      <c r="B10174" s="2"/>
    </row>
    <row r="10175" spans="1:2" x14ac:dyDescent="0.25">
      <c r="A10175" s="2"/>
      <c r="B10175" s="2"/>
    </row>
    <row r="10176" spans="1:2" x14ac:dyDescent="0.25">
      <c r="A10176" s="2"/>
      <c r="B10176" s="2"/>
    </row>
    <row r="10177" spans="1:2" x14ac:dyDescent="0.25">
      <c r="A10177" s="2"/>
      <c r="B10177" s="2"/>
    </row>
    <row r="10178" spans="1:2" x14ac:dyDescent="0.25">
      <c r="A10178" s="2"/>
      <c r="B10178" s="2"/>
    </row>
    <row r="10179" spans="1:2" x14ac:dyDescent="0.25">
      <c r="A10179" s="2"/>
      <c r="B10179" s="2"/>
    </row>
    <row r="10180" spans="1:2" x14ac:dyDescent="0.25">
      <c r="A10180" s="2"/>
      <c r="B10180" s="2"/>
    </row>
    <row r="10181" spans="1:2" x14ac:dyDescent="0.25">
      <c r="A10181" s="2"/>
      <c r="B10181" s="2"/>
    </row>
    <row r="10182" spans="1:2" x14ac:dyDescent="0.25">
      <c r="A10182" s="2"/>
      <c r="B10182" s="2"/>
    </row>
    <row r="10183" spans="1:2" x14ac:dyDescent="0.25">
      <c r="A10183" s="2"/>
      <c r="B10183" s="2"/>
    </row>
    <row r="10184" spans="1:2" x14ac:dyDescent="0.25">
      <c r="A10184" s="2"/>
      <c r="B10184" s="2"/>
    </row>
    <row r="10185" spans="1:2" x14ac:dyDescent="0.25">
      <c r="A10185" s="2"/>
      <c r="B10185" s="2"/>
    </row>
    <row r="10186" spans="1:2" x14ac:dyDescent="0.25">
      <c r="A10186" s="2"/>
      <c r="B10186" s="2"/>
    </row>
    <row r="10187" spans="1:2" x14ac:dyDescent="0.25">
      <c r="A10187" s="2"/>
      <c r="B10187" s="2"/>
    </row>
    <row r="10188" spans="1:2" x14ac:dyDescent="0.25">
      <c r="A10188" s="2"/>
      <c r="B10188" s="2"/>
    </row>
    <row r="10189" spans="1:2" x14ac:dyDescent="0.25">
      <c r="A10189" s="2"/>
      <c r="B10189" s="2"/>
    </row>
    <row r="10190" spans="1:2" x14ac:dyDescent="0.25">
      <c r="A10190" s="2"/>
      <c r="B10190" s="2"/>
    </row>
    <row r="10191" spans="1:2" x14ac:dyDescent="0.25">
      <c r="A10191" s="2"/>
      <c r="B10191" s="2"/>
    </row>
    <row r="10192" spans="1:2" x14ac:dyDescent="0.25">
      <c r="A10192" s="2"/>
      <c r="B10192" s="2"/>
    </row>
    <row r="10193" spans="1:2" x14ac:dyDescent="0.25">
      <c r="A10193" s="2"/>
      <c r="B10193" s="2"/>
    </row>
    <row r="10194" spans="1:2" x14ac:dyDescent="0.25">
      <c r="A10194" s="2"/>
      <c r="B10194" s="2"/>
    </row>
    <row r="10195" spans="1:2" x14ac:dyDescent="0.25">
      <c r="A10195" s="2"/>
      <c r="B10195" s="2"/>
    </row>
    <row r="10196" spans="1:2" x14ac:dyDescent="0.25">
      <c r="A10196" s="2"/>
      <c r="B10196" s="2"/>
    </row>
    <row r="10197" spans="1:2" x14ac:dyDescent="0.25">
      <c r="A10197" s="2"/>
      <c r="B10197" s="2"/>
    </row>
    <row r="10198" spans="1:2" x14ac:dyDescent="0.25">
      <c r="A10198" s="2"/>
      <c r="B10198" s="2"/>
    </row>
    <row r="10199" spans="1:2" x14ac:dyDescent="0.25">
      <c r="A10199" s="2"/>
      <c r="B10199" s="2"/>
    </row>
    <row r="10200" spans="1:2" x14ac:dyDescent="0.25">
      <c r="A10200" s="2"/>
      <c r="B10200" s="2"/>
    </row>
    <row r="10201" spans="1:2" x14ac:dyDescent="0.25">
      <c r="A10201" s="2"/>
      <c r="B10201" s="2"/>
    </row>
    <row r="10202" spans="1:2" x14ac:dyDescent="0.25">
      <c r="A10202" s="2"/>
      <c r="B10202" s="2"/>
    </row>
    <row r="10203" spans="1:2" x14ac:dyDescent="0.25">
      <c r="A10203" s="2"/>
      <c r="B10203" s="2"/>
    </row>
    <row r="10204" spans="1:2" x14ac:dyDescent="0.25">
      <c r="A10204" s="2"/>
      <c r="B10204" s="2"/>
    </row>
    <row r="10205" spans="1:2" x14ac:dyDescent="0.25">
      <c r="A10205" s="2"/>
      <c r="B10205" s="2"/>
    </row>
    <row r="10206" spans="1:2" x14ac:dyDescent="0.25">
      <c r="A10206" s="2"/>
      <c r="B10206" s="2"/>
    </row>
    <row r="10207" spans="1:2" x14ac:dyDescent="0.25">
      <c r="A10207" s="2"/>
      <c r="B10207" s="2"/>
    </row>
    <row r="10208" spans="1:2" x14ac:dyDescent="0.25">
      <c r="A10208" s="2"/>
      <c r="B10208" s="2"/>
    </row>
    <row r="10209" spans="1:2" x14ac:dyDescent="0.25">
      <c r="A10209" s="2"/>
      <c r="B10209" s="2"/>
    </row>
    <row r="10210" spans="1:2" x14ac:dyDescent="0.25">
      <c r="A10210" s="2"/>
      <c r="B10210" s="2"/>
    </row>
    <row r="10211" spans="1:2" x14ac:dyDescent="0.25">
      <c r="A10211" s="2"/>
      <c r="B10211" s="2"/>
    </row>
    <row r="10212" spans="1:2" x14ac:dyDescent="0.25">
      <c r="A10212" s="2"/>
      <c r="B10212" s="2"/>
    </row>
    <row r="10213" spans="1:2" x14ac:dyDescent="0.25">
      <c r="A10213" s="2"/>
      <c r="B10213" s="2"/>
    </row>
    <row r="10214" spans="1:2" x14ac:dyDescent="0.25">
      <c r="A10214" s="2"/>
      <c r="B10214" s="2"/>
    </row>
    <row r="10215" spans="1:2" x14ac:dyDescent="0.25">
      <c r="A10215" s="2"/>
      <c r="B10215" s="2"/>
    </row>
    <row r="10216" spans="1:2" x14ac:dyDescent="0.25">
      <c r="A10216" s="2"/>
      <c r="B10216" s="2"/>
    </row>
    <row r="10217" spans="1:2" x14ac:dyDescent="0.25">
      <c r="A10217" s="2"/>
      <c r="B10217" s="2"/>
    </row>
    <row r="10218" spans="1:2" x14ac:dyDescent="0.25">
      <c r="A10218" s="2"/>
      <c r="B10218" s="2"/>
    </row>
    <row r="10219" spans="1:2" x14ac:dyDescent="0.25">
      <c r="A10219" s="2"/>
      <c r="B10219" s="2"/>
    </row>
    <row r="10220" spans="1:2" x14ac:dyDescent="0.25">
      <c r="A10220" s="2"/>
      <c r="B10220" s="2"/>
    </row>
    <row r="10221" spans="1:2" x14ac:dyDescent="0.25">
      <c r="A10221" s="2"/>
      <c r="B10221" s="2"/>
    </row>
    <row r="10222" spans="1:2" x14ac:dyDescent="0.25">
      <c r="A10222" s="2"/>
      <c r="B10222" s="2"/>
    </row>
    <row r="10223" spans="1:2" x14ac:dyDescent="0.25">
      <c r="A10223" s="2"/>
      <c r="B10223" s="2"/>
    </row>
    <row r="10224" spans="1:2" x14ac:dyDescent="0.25">
      <c r="A10224" s="2"/>
      <c r="B10224" s="2"/>
    </row>
    <row r="10225" spans="1:2" x14ac:dyDescent="0.25">
      <c r="A10225" s="2"/>
      <c r="B10225" s="2"/>
    </row>
    <row r="10226" spans="1:2" x14ac:dyDescent="0.25">
      <c r="A10226" s="2"/>
      <c r="B10226" s="2"/>
    </row>
    <row r="10227" spans="1:2" x14ac:dyDescent="0.25">
      <c r="A10227" s="2"/>
      <c r="B10227" s="2"/>
    </row>
    <row r="10228" spans="1:2" x14ac:dyDescent="0.25">
      <c r="A10228" s="2"/>
      <c r="B10228" s="2"/>
    </row>
    <row r="10229" spans="1:2" x14ac:dyDescent="0.25">
      <c r="A10229" s="2"/>
      <c r="B10229" s="2"/>
    </row>
    <row r="10230" spans="1:2" x14ac:dyDescent="0.25">
      <c r="A10230" s="2"/>
      <c r="B10230" s="2"/>
    </row>
    <row r="10231" spans="1:2" x14ac:dyDescent="0.25">
      <c r="A10231" s="2"/>
      <c r="B10231" s="2"/>
    </row>
    <row r="10232" spans="1:2" x14ac:dyDescent="0.25">
      <c r="A10232" s="2"/>
      <c r="B10232" s="2"/>
    </row>
    <row r="10233" spans="1:2" x14ac:dyDescent="0.25">
      <c r="A10233" s="2"/>
      <c r="B10233" s="2"/>
    </row>
    <row r="10234" spans="1:2" x14ac:dyDescent="0.25">
      <c r="A10234" s="2"/>
      <c r="B10234" s="2"/>
    </row>
    <row r="10235" spans="1:2" x14ac:dyDescent="0.25">
      <c r="A10235" s="2"/>
      <c r="B10235" s="2"/>
    </row>
    <row r="10236" spans="1:2" x14ac:dyDescent="0.25">
      <c r="A10236" s="2"/>
      <c r="B10236" s="2"/>
    </row>
    <row r="10237" spans="1:2" x14ac:dyDescent="0.25">
      <c r="A10237" s="2"/>
      <c r="B10237" s="2"/>
    </row>
    <row r="10238" spans="1:2" x14ac:dyDescent="0.25">
      <c r="A10238" s="2"/>
      <c r="B10238" s="2"/>
    </row>
    <row r="10239" spans="1:2" x14ac:dyDescent="0.25">
      <c r="A10239" s="2"/>
      <c r="B10239" s="2"/>
    </row>
    <row r="10240" spans="1:2" x14ac:dyDescent="0.25">
      <c r="A10240" s="2"/>
      <c r="B10240" s="2"/>
    </row>
    <row r="10241" spans="1:2" x14ac:dyDescent="0.25">
      <c r="A10241" s="2"/>
      <c r="B10241" s="2"/>
    </row>
    <row r="10242" spans="1:2" x14ac:dyDescent="0.25">
      <c r="A10242" s="2"/>
      <c r="B10242" s="2"/>
    </row>
    <row r="10243" spans="1:2" x14ac:dyDescent="0.25">
      <c r="A10243" s="2"/>
      <c r="B10243" s="2"/>
    </row>
    <row r="10244" spans="1:2" x14ac:dyDescent="0.25">
      <c r="A10244" s="2"/>
      <c r="B10244" s="2"/>
    </row>
    <row r="10245" spans="1:2" x14ac:dyDescent="0.25">
      <c r="A10245" s="2"/>
      <c r="B10245" s="2"/>
    </row>
    <row r="10246" spans="1:2" x14ac:dyDescent="0.25">
      <c r="A10246" s="2"/>
      <c r="B10246" s="2"/>
    </row>
    <row r="10247" spans="1:2" x14ac:dyDescent="0.25">
      <c r="A10247" s="2"/>
      <c r="B10247" s="2"/>
    </row>
    <row r="10248" spans="1:2" x14ac:dyDescent="0.25">
      <c r="A10248" s="2"/>
      <c r="B10248" s="2"/>
    </row>
    <row r="10249" spans="1:2" x14ac:dyDescent="0.25">
      <c r="A10249" s="2"/>
      <c r="B10249" s="2"/>
    </row>
    <row r="10250" spans="1:2" x14ac:dyDescent="0.25">
      <c r="A10250" s="2"/>
      <c r="B10250" s="2"/>
    </row>
    <row r="10251" spans="1:2" x14ac:dyDescent="0.25">
      <c r="A10251" s="2"/>
      <c r="B10251" s="2"/>
    </row>
    <row r="10252" spans="1:2" x14ac:dyDescent="0.25">
      <c r="A10252" s="2"/>
      <c r="B10252" s="2"/>
    </row>
    <row r="10253" spans="1:2" x14ac:dyDescent="0.25">
      <c r="A10253" s="2"/>
      <c r="B10253" s="2"/>
    </row>
    <row r="10254" spans="1:2" x14ac:dyDescent="0.25">
      <c r="A10254" s="2"/>
      <c r="B10254" s="2"/>
    </row>
    <row r="10255" spans="1:2" x14ac:dyDescent="0.25">
      <c r="A10255" s="2"/>
      <c r="B10255" s="2"/>
    </row>
    <row r="10256" spans="1:2" x14ac:dyDescent="0.25">
      <c r="A10256" s="2"/>
      <c r="B10256" s="2"/>
    </row>
    <row r="10257" spans="1:2" x14ac:dyDescent="0.25">
      <c r="A10257" s="2"/>
      <c r="B10257" s="2"/>
    </row>
    <row r="10258" spans="1:2" x14ac:dyDescent="0.25">
      <c r="A10258" s="2"/>
      <c r="B10258" s="2"/>
    </row>
    <row r="10259" spans="1:2" x14ac:dyDescent="0.25">
      <c r="A10259" s="2"/>
      <c r="B10259" s="2"/>
    </row>
    <row r="10260" spans="1:2" x14ac:dyDescent="0.25">
      <c r="A10260" s="2"/>
      <c r="B10260" s="2"/>
    </row>
    <row r="10261" spans="1:2" x14ac:dyDescent="0.25">
      <c r="A10261" s="2"/>
      <c r="B10261" s="2"/>
    </row>
    <row r="10262" spans="1:2" x14ac:dyDescent="0.25">
      <c r="A10262" s="2"/>
      <c r="B10262" s="2"/>
    </row>
    <row r="10263" spans="1:2" x14ac:dyDescent="0.25">
      <c r="A10263" s="2"/>
      <c r="B10263" s="2"/>
    </row>
    <row r="10264" spans="1:2" x14ac:dyDescent="0.25">
      <c r="A10264" s="2"/>
      <c r="B10264" s="2"/>
    </row>
    <row r="10265" spans="1:2" x14ac:dyDescent="0.25">
      <c r="A10265" s="2"/>
      <c r="B10265" s="2"/>
    </row>
    <row r="10266" spans="1:2" x14ac:dyDescent="0.25">
      <c r="A10266" s="2"/>
      <c r="B10266" s="2"/>
    </row>
    <row r="10267" spans="1:2" x14ac:dyDescent="0.25">
      <c r="A10267" s="2"/>
      <c r="B10267" s="2"/>
    </row>
    <row r="10268" spans="1:2" x14ac:dyDescent="0.25">
      <c r="A10268" s="2"/>
      <c r="B10268" s="2"/>
    </row>
    <row r="10269" spans="1:2" x14ac:dyDescent="0.25">
      <c r="A10269" s="2"/>
      <c r="B10269" s="2"/>
    </row>
    <row r="10270" spans="1:2" x14ac:dyDescent="0.25">
      <c r="A10270" s="2"/>
      <c r="B10270" s="2"/>
    </row>
    <row r="10271" spans="1:2" x14ac:dyDescent="0.25">
      <c r="A10271" s="2"/>
      <c r="B10271" s="2"/>
    </row>
    <row r="10272" spans="1:2" x14ac:dyDescent="0.25">
      <c r="A10272" s="2"/>
      <c r="B10272" s="2"/>
    </row>
    <row r="10273" spans="1:2" x14ac:dyDescent="0.25">
      <c r="A10273" s="2"/>
      <c r="B10273" s="2"/>
    </row>
    <row r="10274" spans="1:2" x14ac:dyDescent="0.25">
      <c r="A10274" s="2"/>
      <c r="B10274" s="2"/>
    </row>
    <row r="10275" spans="1:2" x14ac:dyDescent="0.25">
      <c r="A10275" s="2"/>
      <c r="B10275" s="2"/>
    </row>
    <row r="10276" spans="1:2" x14ac:dyDescent="0.25">
      <c r="A10276" s="2"/>
      <c r="B10276" s="2"/>
    </row>
    <row r="10277" spans="1:2" x14ac:dyDescent="0.25">
      <c r="A10277" s="2"/>
      <c r="B10277" s="2"/>
    </row>
    <row r="10278" spans="1:2" x14ac:dyDescent="0.25">
      <c r="A10278" s="2"/>
      <c r="B10278" s="2"/>
    </row>
    <row r="10279" spans="1:2" x14ac:dyDescent="0.25">
      <c r="A10279" s="2"/>
      <c r="B10279" s="2"/>
    </row>
    <row r="10280" spans="1:2" x14ac:dyDescent="0.25">
      <c r="A10280" s="2"/>
      <c r="B10280" s="2"/>
    </row>
    <row r="10281" spans="1:2" x14ac:dyDescent="0.25">
      <c r="A10281" s="2"/>
      <c r="B10281" s="2"/>
    </row>
    <row r="10282" spans="1:2" x14ac:dyDescent="0.25">
      <c r="A10282" s="2"/>
      <c r="B10282" s="2"/>
    </row>
    <row r="10283" spans="1:2" x14ac:dyDescent="0.25">
      <c r="A10283" s="2"/>
      <c r="B10283" s="2"/>
    </row>
    <row r="10284" spans="1:2" x14ac:dyDescent="0.25">
      <c r="A10284" s="2"/>
      <c r="B10284" s="2"/>
    </row>
    <row r="10285" spans="1:2" x14ac:dyDescent="0.25">
      <c r="A10285" s="2"/>
      <c r="B10285" s="2"/>
    </row>
    <row r="10286" spans="1:2" x14ac:dyDescent="0.25">
      <c r="A10286" s="2"/>
      <c r="B10286" s="2"/>
    </row>
    <row r="10287" spans="1:2" x14ac:dyDescent="0.25">
      <c r="A10287" s="2"/>
      <c r="B10287" s="2"/>
    </row>
    <row r="10288" spans="1:2" x14ac:dyDescent="0.25">
      <c r="A10288" s="2"/>
      <c r="B10288" s="2"/>
    </row>
    <row r="10289" spans="1:2" x14ac:dyDescent="0.25">
      <c r="A10289" s="2"/>
      <c r="B10289" s="2"/>
    </row>
    <row r="10290" spans="1:2" x14ac:dyDescent="0.25">
      <c r="A10290" s="2"/>
      <c r="B10290" s="2"/>
    </row>
    <row r="10291" spans="1:2" x14ac:dyDescent="0.25">
      <c r="A10291" s="2"/>
      <c r="B10291" s="2"/>
    </row>
    <row r="10292" spans="1:2" x14ac:dyDescent="0.25">
      <c r="A10292" s="2"/>
      <c r="B10292" s="2"/>
    </row>
    <row r="10293" spans="1:2" x14ac:dyDescent="0.25">
      <c r="A10293" s="2"/>
      <c r="B10293" s="2"/>
    </row>
    <row r="10294" spans="1:2" x14ac:dyDescent="0.25">
      <c r="A10294" s="2"/>
      <c r="B10294" s="2"/>
    </row>
    <row r="10295" spans="1:2" x14ac:dyDescent="0.25">
      <c r="A10295" s="2"/>
      <c r="B10295" s="2"/>
    </row>
    <row r="10296" spans="1:2" x14ac:dyDescent="0.25">
      <c r="A10296" s="2"/>
      <c r="B10296" s="2"/>
    </row>
    <row r="10297" spans="1:2" x14ac:dyDescent="0.25">
      <c r="A10297" s="2"/>
      <c r="B10297" s="2"/>
    </row>
    <row r="10298" spans="1:2" x14ac:dyDescent="0.25">
      <c r="A10298" s="2"/>
      <c r="B10298" s="2"/>
    </row>
    <row r="10299" spans="1:2" x14ac:dyDescent="0.25">
      <c r="A10299" s="2"/>
      <c r="B10299" s="2"/>
    </row>
    <row r="10300" spans="1:2" x14ac:dyDescent="0.25">
      <c r="A10300" s="2"/>
      <c r="B10300" s="2"/>
    </row>
    <row r="10301" spans="1:2" x14ac:dyDescent="0.25">
      <c r="A10301" s="2"/>
      <c r="B10301" s="2"/>
    </row>
    <row r="10302" spans="1:2" x14ac:dyDescent="0.25">
      <c r="A10302" s="2"/>
      <c r="B10302" s="2"/>
    </row>
    <row r="10303" spans="1:2" x14ac:dyDescent="0.25">
      <c r="A10303" s="2"/>
      <c r="B10303" s="2"/>
    </row>
    <row r="10304" spans="1:2" x14ac:dyDescent="0.25">
      <c r="A10304" s="2"/>
      <c r="B10304" s="2"/>
    </row>
    <row r="10305" spans="1:2" x14ac:dyDescent="0.25">
      <c r="A10305" s="2"/>
      <c r="B10305" s="2"/>
    </row>
    <row r="10306" spans="1:2" x14ac:dyDescent="0.25">
      <c r="A10306" s="2"/>
      <c r="B10306" s="2"/>
    </row>
    <row r="10307" spans="1:2" x14ac:dyDescent="0.25">
      <c r="A10307" s="2"/>
      <c r="B10307" s="2"/>
    </row>
    <row r="10308" spans="1:2" x14ac:dyDescent="0.25">
      <c r="A10308" s="2"/>
      <c r="B10308" s="2"/>
    </row>
    <row r="10309" spans="1:2" x14ac:dyDescent="0.25">
      <c r="A10309" s="2"/>
      <c r="B10309" s="2"/>
    </row>
    <row r="10310" spans="1:2" x14ac:dyDescent="0.25">
      <c r="A10310" s="2"/>
      <c r="B10310" s="2"/>
    </row>
    <row r="10311" spans="1:2" x14ac:dyDescent="0.25">
      <c r="A10311" s="2"/>
      <c r="B10311" s="2"/>
    </row>
    <row r="10312" spans="1:2" x14ac:dyDescent="0.25">
      <c r="A10312" s="2"/>
      <c r="B10312" s="2"/>
    </row>
    <row r="10313" spans="1:2" x14ac:dyDescent="0.25">
      <c r="A10313" s="2"/>
      <c r="B10313" s="2"/>
    </row>
    <row r="10314" spans="1:2" x14ac:dyDescent="0.25">
      <c r="A10314" s="2"/>
      <c r="B10314" s="2"/>
    </row>
    <row r="10315" spans="1:2" x14ac:dyDescent="0.25">
      <c r="A10315" s="2"/>
      <c r="B10315" s="2"/>
    </row>
    <row r="10316" spans="1:2" x14ac:dyDescent="0.25">
      <c r="A10316" s="2"/>
      <c r="B10316" s="2"/>
    </row>
    <row r="10317" spans="1:2" x14ac:dyDescent="0.25">
      <c r="A10317" s="2"/>
      <c r="B10317" s="2"/>
    </row>
    <row r="10318" spans="1:2" x14ac:dyDescent="0.25">
      <c r="A10318" s="2"/>
      <c r="B10318" s="2"/>
    </row>
    <row r="10319" spans="1:2" x14ac:dyDescent="0.25">
      <c r="A10319" s="2"/>
      <c r="B10319" s="2"/>
    </row>
    <row r="10320" spans="1:2" x14ac:dyDescent="0.25">
      <c r="A10320" s="2"/>
      <c r="B10320" s="2"/>
    </row>
    <row r="10321" spans="1:2" x14ac:dyDescent="0.25">
      <c r="A10321" s="2"/>
      <c r="B10321" s="2"/>
    </row>
    <row r="10322" spans="1:2" x14ac:dyDescent="0.25">
      <c r="A10322" s="2"/>
      <c r="B10322" s="2"/>
    </row>
    <row r="10323" spans="1:2" x14ac:dyDescent="0.25">
      <c r="A10323" s="2"/>
      <c r="B10323" s="2"/>
    </row>
    <row r="10324" spans="1:2" x14ac:dyDescent="0.25">
      <c r="A10324" s="2"/>
      <c r="B10324" s="2"/>
    </row>
    <row r="10325" spans="1:2" x14ac:dyDescent="0.25">
      <c r="A10325" s="2"/>
      <c r="B10325" s="2"/>
    </row>
    <row r="10326" spans="1:2" x14ac:dyDescent="0.25">
      <c r="A10326" s="2"/>
      <c r="B10326" s="2"/>
    </row>
    <row r="10327" spans="1:2" x14ac:dyDescent="0.25">
      <c r="A10327" s="2"/>
      <c r="B10327" s="2"/>
    </row>
    <row r="10328" spans="1:2" x14ac:dyDescent="0.25">
      <c r="A10328" s="2"/>
      <c r="B10328" s="2"/>
    </row>
    <row r="10329" spans="1:2" x14ac:dyDescent="0.25">
      <c r="A10329" s="2"/>
      <c r="B10329" s="2"/>
    </row>
    <row r="10330" spans="1:2" x14ac:dyDescent="0.25">
      <c r="A10330" s="2"/>
      <c r="B10330" s="2"/>
    </row>
    <row r="10331" spans="1:2" x14ac:dyDescent="0.25">
      <c r="A10331" s="2"/>
      <c r="B10331" s="2"/>
    </row>
    <row r="10332" spans="1:2" x14ac:dyDescent="0.25">
      <c r="A10332" s="2"/>
      <c r="B10332" s="2"/>
    </row>
    <row r="10333" spans="1:2" x14ac:dyDescent="0.25">
      <c r="A10333" s="2"/>
      <c r="B10333" s="2"/>
    </row>
    <row r="10334" spans="1:2" x14ac:dyDescent="0.25">
      <c r="A10334" s="2"/>
      <c r="B10334" s="2"/>
    </row>
    <row r="10335" spans="1:2" x14ac:dyDescent="0.25">
      <c r="A10335" s="2"/>
      <c r="B10335" s="2"/>
    </row>
    <row r="10336" spans="1:2" x14ac:dyDescent="0.25">
      <c r="A10336" s="2"/>
      <c r="B10336" s="2"/>
    </row>
    <row r="10337" spans="1:2" x14ac:dyDescent="0.25">
      <c r="A10337" s="2"/>
      <c r="B10337" s="2"/>
    </row>
    <row r="10338" spans="1:2" x14ac:dyDescent="0.25">
      <c r="A10338" s="2"/>
      <c r="B10338" s="2"/>
    </row>
    <row r="10339" spans="1:2" x14ac:dyDescent="0.25">
      <c r="A10339" s="2"/>
      <c r="B10339" s="2"/>
    </row>
    <row r="10340" spans="1:2" x14ac:dyDescent="0.25">
      <c r="A10340" s="2"/>
      <c r="B10340" s="2"/>
    </row>
    <row r="10341" spans="1:2" x14ac:dyDescent="0.25">
      <c r="A10341" s="2"/>
      <c r="B10341" s="2"/>
    </row>
    <row r="10342" spans="1:2" x14ac:dyDescent="0.25">
      <c r="A10342" s="2"/>
      <c r="B10342" s="2"/>
    </row>
    <row r="10343" spans="1:2" x14ac:dyDescent="0.25">
      <c r="A10343" s="2"/>
      <c r="B10343" s="2"/>
    </row>
    <row r="10344" spans="1:2" x14ac:dyDescent="0.25">
      <c r="A10344" s="2"/>
      <c r="B10344" s="2"/>
    </row>
    <row r="10345" spans="1:2" x14ac:dyDescent="0.25">
      <c r="A10345" s="2"/>
      <c r="B10345" s="2"/>
    </row>
    <row r="10346" spans="1:2" x14ac:dyDescent="0.25">
      <c r="A10346" s="2"/>
      <c r="B10346" s="2"/>
    </row>
    <row r="10347" spans="1:2" x14ac:dyDescent="0.25">
      <c r="A10347" s="2"/>
      <c r="B10347" s="2"/>
    </row>
    <row r="10348" spans="1:2" x14ac:dyDescent="0.25">
      <c r="A10348" s="2"/>
      <c r="B10348" s="2"/>
    </row>
    <row r="10349" spans="1:2" x14ac:dyDescent="0.25">
      <c r="A10349" s="2"/>
      <c r="B10349" s="2"/>
    </row>
    <row r="10350" spans="1:2" x14ac:dyDescent="0.25">
      <c r="A10350" s="2"/>
      <c r="B10350" s="2"/>
    </row>
    <row r="10351" spans="1:2" x14ac:dyDescent="0.25">
      <c r="A10351" s="2"/>
      <c r="B10351" s="2"/>
    </row>
    <row r="10352" spans="1:2" x14ac:dyDescent="0.25">
      <c r="A10352" s="2"/>
      <c r="B10352" s="2"/>
    </row>
    <row r="10353" spans="1:2" x14ac:dyDescent="0.25">
      <c r="A10353" s="2"/>
      <c r="B10353" s="2"/>
    </row>
    <row r="10354" spans="1:2" x14ac:dyDescent="0.25">
      <c r="A10354" s="2"/>
      <c r="B10354" s="2"/>
    </row>
    <row r="10355" spans="1:2" x14ac:dyDescent="0.25">
      <c r="A10355" s="2"/>
      <c r="B10355" s="2"/>
    </row>
    <row r="10356" spans="1:2" x14ac:dyDescent="0.25">
      <c r="A10356" s="2"/>
      <c r="B10356" s="2"/>
    </row>
    <row r="10357" spans="1:2" x14ac:dyDescent="0.25">
      <c r="A10357" s="2"/>
      <c r="B10357" s="2"/>
    </row>
    <row r="10358" spans="1:2" x14ac:dyDescent="0.25">
      <c r="A10358" s="2"/>
      <c r="B10358" s="2"/>
    </row>
    <row r="10359" spans="1:2" x14ac:dyDescent="0.25">
      <c r="A10359" s="2"/>
      <c r="B10359" s="2"/>
    </row>
    <row r="10360" spans="1:2" x14ac:dyDescent="0.25">
      <c r="A10360" s="2"/>
      <c r="B10360" s="2"/>
    </row>
    <row r="10361" spans="1:2" x14ac:dyDescent="0.25">
      <c r="A10361" s="2"/>
      <c r="B10361" s="2"/>
    </row>
    <row r="10362" spans="1:2" x14ac:dyDescent="0.25">
      <c r="A10362" s="2"/>
      <c r="B10362" s="2"/>
    </row>
    <row r="10363" spans="1:2" x14ac:dyDescent="0.25">
      <c r="A10363" s="2"/>
      <c r="B10363" s="2"/>
    </row>
    <row r="10364" spans="1:2" x14ac:dyDescent="0.25">
      <c r="A10364" s="2"/>
      <c r="B10364" s="2"/>
    </row>
    <row r="10365" spans="1:2" x14ac:dyDescent="0.25">
      <c r="A10365" s="2"/>
      <c r="B10365" s="2"/>
    </row>
    <row r="10366" spans="1:2" x14ac:dyDescent="0.25">
      <c r="A10366" s="2"/>
      <c r="B10366" s="2"/>
    </row>
    <row r="10367" spans="1:2" x14ac:dyDescent="0.25">
      <c r="A10367" s="2"/>
      <c r="B10367" s="2"/>
    </row>
    <row r="10368" spans="1:2" x14ac:dyDescent="0.25">
      <c r="A10368" s="2"/>
      <c r="B10368" s="2"/>
    </row>
    <row r="10369" spans="1:2" x14ac:dyDescent="0.25">
      <c r="A10369" s="2"/>
      <c r="B10369" s="2"/>
    </row>
    <row r="10370" spans="1:2" x14ac:dyDescent="0.25">
      <c r="A10370" s="2"/>
      <c r="B10370" s="2"/>
    </row>
    <row r="10371" spans="1:2" x14ac:dyDescent="0.25">
      <c r="A10371" s="2"/>
      <c r="B10371" s="2"/>
    </row>
    <row r="10372" spans="1:2" x14ac:dyDescent="0.25">
      <c r="A10372" s="2"/>
      <c r="B10372" s="2"/>
    </row>
    <row r="10373" spans="1:2" x14ac:dyDescent="0.25">
      <c r="A10373" s="2"/>
      <c r="B10373" s="2"/>
    </row>
    <row r="10374" spans="1:2" x14ac:dyDescent="0.25">
      <c r="A10374" s="2"/>
      <c r="B10374" s="2"/>
    </row>
    <row r="10375" spans="1:2" x14ac:dyDescent="0.25">
      <c r="A10375" s="2"/>
      <c r="B10375" s="2"/>
    </row>
    <row r="10376" spans="1:2" x14ac:dyDescent="0.25">
      <c r="A10376" s="2"/>
      <c r="B10376" s="2"/>
    </row>
    <row r="10377" spans="1:2" x14ac:dyDescent="0.25">
      <c r="A10377" s="2"/>
      <c r="B10377" s="2"/>
    </row>
    <row r="10378" spans="1:2" x14ac:dyDescent="0.25">
      <c r="A10378" s="2"/>
      <c r="B10378" s="2"/>
    </row>
    <row r="10379" spans="1:2" x14ac:dyDescent="0.25">
      <c r="A10379" s="2"/>
      <c r="B10379" s="2"/>
    </row>
    <row r="10380" spans="1:2" x14ac:dyDescent="0.25">
      <c r="A10380" s="2"/>
      <c r="B10380" s="2"/>
    </row>
    <row r="10381" spans="1:2" x14ac:dyDescent="0.25">
      <c r="A10381" s="2"/>
      <c r="B10381" s="2"/>
    </row>
    <row r="10382" spans="1:2" x14ac:dyDescent="0.25">
      <c r="A10382" s="2"/>
      <c r="B10382" s="2"/>
    </row>
    <row r="10383" spans="1:2" x14ac:dyDescent="0.25">
      <c r="A10383" s="2"/>
      <c r="B10383" s="2"/>
    </row>
    <row r="10384" spans="1:2" x14ac:dyDescent="0.25">
      <c r="A10384" s="2"/>
      <c r="B10384" s="2"/>
    </row>
    <row r="10385" spans="1:2" x14ac:dyDescent="0.25">
      <c r="A10385" s="2"/>
      <c r="B10385" s="2"/>
    </row>
    <row r="10386" spans="1:2" x14ac:dyDescent="0.25">
      <c r="A10386" s="2"/>
      <c r="B10386" s="2"/>
    </row>
    <row r="10387" spans="1:2" x14ac:dyDescent="0.25">
      <c r="A10387" s="2"/>
      <c r="B10387" s="2"/>
    </row>
    <row r="10388" spans="1:2" x14ac:dyDescent="0.25">
      <c r="A10388" s="2"/>
      <c r="B10388" s="2"/>
    </row>
    <row r="10389" spans="1:2" x14ac:dyDescent="0.25">
      <c r="A10389" s="2"/>
      <c r="B10389" s="2"/>
    </row>
    <row r="10390" spans="1:2" x14ac:dyDescent="0.25">
      <c r="A10390" s="2"/>
      <c r="B10390" s="2"/>
    </row>
    <row r="10391" spans="1:2" x14ac:dyDescent="0.25">
      <c r="A10391" s="2"/>
      <c r="B10391" s="2"/>
    </row>
    <row r="10392" spans="1:2" x14ac:dyDescent="0.25">
      <c r="A10392" s="2"/>
      <c r="B10392" s="2"/>
    </row>
    <row r="10393" spans="1:2" x14ac:dyDescent="0.25">
      <c r="A10393" s="2"/>
      <c r="B10393" s="2"/>
    </row>
    <row r="10394" spans="1:2" x14ac:dyDescent="0.25">
      <c r="A10394" s="2"/>
      <c r="B10394" s="2"/>
    </row>
    <row r="10395" spans="1:2" x14ac:dyDescent="0.25">
      <c r="A10395" s="2"/>
      <c r="B10395" s="2"/>
    </row>
    <row r="10396" spans="1:2" x14ac:dyDescent="0.25">
      <c r="A10396" s="2"/>
      <c r="B10396" s="2"/>
    </row>
    <row r="10397" spans="1:2" x14ac:dyDescent="0.25">
      <c r="A10397" s="2"/>
      <c r="B10397" s="2"/>
    </row>
    <row r="10398" spans="1:2" x14ac:dyDescent="0.25">
      <c r="A10398" s="2"/>
      <c r="B10398" s="2"/>
    </row>
    <row r="10399" spans="1:2" x14ac:dyDescent="0.25">
      <c r="A10399" s="2"/>
      <c r="B10399" s="2"/>
    </row>
    <row r="10400" spans="1:2" x14ac:dyDescent="0.25">
      <c r="A10400" s="2"/>
      <c r="B10400" s="2"/>
    </row>
    <row r="10401" spans="1:2" x14ac:dyDescent="0.25">
      <c r="A10401" s="2"/>
      <c r="B10401" s="2"/>
    </row>
    <row r="10402" spans="1:2" x14ac:dyDescent="0.25">
      <c r="A10402" s="2"/>
      <c r="B10402" s="2"/>
    </row>
    <row r="10403" spans="1:2" x14ac:dyDescent="0.25">
      <c r="A10403" s="2"/>
      <c r="B10403" s="2"/>
    </row>
    <row r="10404" spans="1:2" x14ac:dyDescent="0.25">
      <c r="A10404" s="2"/>
      <c r="B10404" s="2"/>
    </row>
    <row r="10405" spans="1:2" x14ac:dyDescent="0.25">
      <c r="A10405" s="2"/>
      <c r="B10405" s="2"/>
    </row>
    <row r="10406" spans="1:2" x14ac:dyDescent="0.25">
      <c r="A10406" s="2"/>
      <c r="B10406" s="2"/>
    </row>
    <row r="10407" spans="1:2" x14ac:dyDescent="0.25">
      <c r="A10407" s="2"/>
      <c r="B10407" s="2"/>
    </row>
    <row r="10408" spans="1:2" x14ac:dyDescent="0.25">
      <c r="A10408" s="2"/>
      <c r="B10408" s="2"/>
    </row>
    <row r="10409" spans="1:2" x14ac:dyDescent="0.25">
      <c r="A10409" s="2"/>
      <c r="B10409" s="2"/>
    </row>
    <row r="10410" spans="1:2" x14ac:dyDescent="0.25">
      <c r="A10410" s="2"/>
      <c r="B10410" s="2"/>
    </row>
    <row r="10411" spans="1:2" x14ac:dyDescent="0.25">
      <c r="A10411" s="2"/>
      <c r="B10411" s="2"/>
    </row>
    <row r="10412" spans="1:2" x14ac:dyDescent="0.25">
      <c r="A10412" s="2"/>
      <c r="B10412" s="2"/>
    </row>
    <row r="10413" spans="1:2" x14ac:dyDescent="0.25">
      <c r="A10413" s="2"/>
      <c r="B10413" s="2"/>
    </row>
    <row r="10414" spans="1:2" x14ac:dyDescent="0.25">
      <c r="A10414" s="2"/>
      <c r="B10414" s="2"/>
    </row>
    <row r="10415" spans="1:2" x14ac:dyDescent="0.25">
      <c r="A10415" s="2"/>
      <c r="B10415" s="2"/>
    </row>
    <row r="10416" spans="1:2" x14ac:dyDescent="0.25">
      <c r="A10416" s="2"/>
      <c r="B10416" s="2"/>
    </row>
    <row r="10417" spans="1:2" x14ac:dyDescent="0.25">
      <c r="A10417" s="2"/>
      <c r="B10417" s="2"/>
    </row>
    <row r="10418" spans="1:2" x14ac:dyDescent="0.25">
      <c r="A10418" s="2"/>
      <c r="B10418" s="2"/>
    </row>
    <row r="10419" spans="1:2" x14ac:dyDescent="0.25">
      <c r="A10419" s="2"/>
      <c r="B10419" s="2"/>
    </row>
    <row r="10420" spans="1:2" x14ac:dyDescent="0.25">
      <c r="A10420" s="2"/>
      <c r="B10420" s="2"/>
    </row>
    <row r="10421" spans="1:2" x14ac:dyDescent="0.25">
      <c r="A10421" s="2"/>
      <c r="B10421" s="2"/>
    </row>
    <row r="10422" spans="1:2" x14ac:dyDescent="0.25">
      <c r="A10422" s="2"/>
      <c r="B10422" s="2"/>
    </row>
    <row r="10423" spans="1:2" x14ac:dyDescent="0.25">
      <c r="A10423" s="2"/>
      <c r="B10423" s="2"/>
    </row>
    <row r="10424" spans="1:2" x14ac:dyDescent="0.25">
      <c r="A10424" s="2"/>
      <c r="B10424" s="2"/>
    </row>
    <row r="10425" spans="1:2" x14ac:dyDescent="0.25">
      <c r="A10425" s="2"/>
      <c r="B10425" s="2"/>
    </row>
    <row r="10426" spans="1:2" x14ac:dyDescent="0.25">
      <c r="A10426" s="2"/>
      <c r="B10426" s="2"/>
    </row>
    <row r="10427" spans="1:2" x14ac:dyDescent="0.25">
      <c r="A10427" s="2"/>
      <c r="B10427" s="2"/>
    </row>
    <row r="10428" spans="1:2" x14ac:dyDescent="0.25">
      <c r="A10428" s="2"/>
      <c r="B10428" s="2"/>
    </row>
    <row r="10429" spans="1:2" x14ac:dyDescent="0.25">
      <c r="A10429" s="2"/>
      <c r="B10429" s="2"/>
    </row>
    <row r="10430" spans="1:2" x14ac:dyDescent="0.25">
      <c r="A10430" s="2"/>
      <c r="B10430" s="2"/>
    </row>
    <row r="10431" spans="1:2" x14ac:dyDescent="0.25">
      <c r="A10431" s="2"/>
      <c r="B10431" s="2"/>
    </row>
    <row r="10432" spans="1:2" x14ac:dyDescent="0.25">
      <c r="A10432" s="2"/>
      <c r="B10432" s="2"/>
    </row>
    <row r="10433" spans="1:2" x14ac:dyDescent="0.25">
      <c r="A10433" s="2"/>
      <c r="B10433" s="2"/>
    </row>
    <row r="10434" spans="1:2" x14ac:dyDescent="0.25">
      <c r="A10434" s="2"/>
      <c r="B10434" s="2"/>
    </row>
    <row r="10435" spans="1:2" x14ac:dyDescent="0.25">
      <c r="A10435" s="2"/>
      <c r="B10435" s="2"/>
    </row>
    <row r="10436" spans="1:2" x14ac:dyDescent="0.25">
      <c r="A10436" s="2"/>
      <c r="B10436" s="2"/>
    </row>
    <row r="10437" spans="1:2" x14ac:dyDescent="0.25">
      <c r="A10437" s="2"/>
      <c r="B10437" s="2"/>
    </row>
    <row r="10438" spans="1:2" x14ac:dyDescent="0.25">
      <c r="A10438" s="2"/>
      <c r="B10438" s="2"/>
    </row>
    <row r="10439" spans="1:2" x14ac:dyDescent="0.25">
      <c r="A10439" s="2"/>
      <c r="B10439" s="2"/>
    </row>
    <row r="10440" spans="1:2" x14ac:dyDescent="0.25">
      <c r="A10440" s="2"/>
      <c r="B10440" s="2"/>
    </row>
    <row r="10441" spans="1:2" x14ac:dyDescent="0.25">
      <c r="A10441" s="2"/>
      <c r="B10441" s="2"/>
    </row>
    <row r="10442" spans="1:2" x14ac:dyDescent="0.25">
      <c r="A10442" s="2"/>
      <c r="B10442" s="2"/>
    </row>
    <row r="10443" spans="1:2" x14ac:dyDescent="0.25">
      <c r="A10443" s="2"/>
      <c r="B10443" s="2"/>
    </row>
    <row r="10444" spans="1:2" x14ac:dyDescent="0.25">
      <c r="A10444" s="2"/>
      <c r="B10444" s="2"/>
    </row>
    <row r="10445" spans="1:2" x14ac:dyDescent="0.25">
      <c r="A10445" s="2"/>
      <c r="B10445" s="2"/>
    </row>
    <row r="10446" spans="1:2" x14ac:dyDescent="0.25">
      <c r="A10446" s="2"/>
      <c r="B10446" s="2"/>
    </row>
    <row r="10447" spans="1:2" x14ac:dyDescent="0.25">
      <c r="A10447" s="2"/>
      <c r="B10447" s="2"/>
    </row>
    <row r="10448" spans="1:2" x14ac:dyDescent="0.25">
      <c r="A10448" s="2"/>
      <c r="B10448" s="2"/>
    </row>
    <row r="10449" spans="1:2" x14ac:dyDescent="0.25">
      <c r="A10449" s="2"/>
      <c r="B10449" s="2"/>
    </row>
    <row r="10450" spans="1:2" x14ac:dyDescent="0.25">
      <c r="A10450" s="2"/>
      <c r="B10450" s="2"/>
    </row>
    <row r="10451" spans="1:2" x14ac:dyDescent="0.25">
      <c r="A10451" s="2"/>
      <c r="B10451" s="2"/>
    </row>
    <row r="10452" spans="1:2" x14ac:dyDescent="0.25">
      <c r="A10452" s="2"/>
      <c r="B10452" s="2"/>
    </row>
    <row r="10453" spans="1:2" x14ac:dyDescent="0.25">
      <c r="A10453" s="2"/>
      <c r="B10453" s="2"/>
    </row>
    <row r="10454" spans="1:2" x14ac:dyDescent="0.25">
      <c r="A10454" s="2"/>
      <c r="B10454" s="2"/>
    </row>
    <row r="10455" spans="1:2" x14ac:dyDescent="0.25">
      <c r="A10455" s="2"/>
      <c r="B10455" s="2"/>
    </row>
    <row r="10456" spans="1:2" x14ac:dyDescent="0.25">
      <c r="A10456" s="2"/>
      <c r="B10456" s="2"/>
    </row>
    <row r="10457" spans="1:2" x14ac:dyDescent="0.25">
      <c r="A10457" s="2"/>
      <c r="B10457" s="2"/>
    </row>
    <row r="10458" spans="1:2" x14ac:dyDescent="0.25">
      <c r="A10458" s="2"/>
      <c r="B10458" s="2"/>
    </row>
    <row r="10459" spans="1:2" x14ac:dyDescent="0.25">
      <c r="A10459" s="2"/>
      <c r="B10459" s="2"/>
    </row>
    <row r="10460" spans="1:2" x14ac:dyDescent="0.25">
      <c r="A10460" s="2"/>
      <c r="B10460" s="2"/>
    </row>
    <row r="10461" spans="1:2" x14ac:dyDescent="0.25">
      <c r="A10461" s="2"/>
      <c r="B10461" s="2"/>
    </row>
    <row r="10462" spans="1:2" x14ac:dyDescent="0.25">
      <c r="A10462" s="2"/>
      <c r="B10462" s="2"/>
    </row>
    <row r="10463" spans="1:2" x14ac:dyDescent="0.25">
      <c r="A10463" s="2"/>
      <c r="B10463" s="2"/>
    </row>
    <row r="10464" spans="1:2" x14ac:dyDescent="0.25">
      <c r="A10464" s="2"/>
      <c r="B10464" s="2"/>
    </row>
    <row r="10465" spans="1:2" x14ac:dyDescent="0.25">
      <c r="A10465" s="2"/>
      <c r="B10465" s="2"/>
    </row>
    <row r="10466" spans="1:2" x14ac:dyDescent="0.25">
      <c r="A10466" s="2"/>
      <c r="B10466" s="2"/>
    </row>
    <row r="10467" spans="1:2" x14ac:dyDescent="0.25">
      <c r="A10467" s="2"/>
      <c r="B10467" s="2"/>
    </row>
    <row r="10468" spans="1:2" x14ac:dyDescent="0.25">
      <c r="A10468" s="2"/>
      <c r="B10468" s="2"/>
    </row>
    <row r="10469" spans="1:2" x14ac:dyDescent="0.25">
      <c r="A10469" s="2"/>
      <c r="B10469" s="2"/>
    </row>
    <row r="10470" spans="1:2" x14ac:dyDescent="0.25">
      <c r="A10470" s="2"/>
      <c r="B10470" s="2"/>
    </row>
    <row r="10471" spans="1:2" x14ac:dyDescent="0.25">
      <c r="A10471" s="2"/>
      <c r="B10471" s="2"/>
    </row>
    <row r="10472" spans="1:2" x14ac:dyDescent="0.25">
      <c r="A10472" s="2"/>
      <c r="B10472" s="2"/>
    </row>
    <row r="10473" spans="1:2" x14ac:dyDescent="0.25">
      <c r="A10473" s="2"/>
      <c r="B10473" s="2"/>
    </row>
    <row r="10474" spans="1:2" x14ac:dyDescent="0.25">
      <c r="A10474" s="2"/>
      <c r="B10474" s="2"/>
    </row>
    <row r="10475" spans="1:2" x14ac:dyDescent="0.25">
      <c r="A10475" s="2"/>
      <c r="B10475" s="2"/>
    </row>
    <row r="10476" spans="1:2" x14ac:dyDescent="0.25">
      <c r="A10476" s="2"/>
      <c r="B10476" s="2"/>
    </row>
    <row r="10477" spans="1:2" x14ac:dyDescent="0.25">
      <c r="A10477" s="2"/>
      <c r="B10477" s="2"/>
    </row>
    <row r="10478" spans="1:2" x14ac:dyDescent="0.25">
      <c r="A10478" s="2"/>
      <c r="B10478" s="2"/>
    </row>
    <row r="10479" spans="1:2" x14ac:dyDescent="0.25">
      <c r="A10479" s="2"/>
      <c r="B10479" s="2"/>
    </row>
    <row r="10480" spans="1:2" x14ac:dyDescent="0.25">
      <c r="A10480" s="2"/>
      <c r="B10480" s="2"/>
    </row>
    <row r="10481" spans="1:2" x14ac:dyDescent="0.25">
      <c r="A10481" s="2"/>
      <c r="B10481" s="2"/>
    </row>
    <row r="10482" spans="1:2" x14ac:dyDescent="0.25">
      <c r="A10482" s="2"/>
      <c r="B10482" s="2"/>
    </row>
    <row r="10483" spans="1:2" x14ac:dyDescent="0.25">
      <c r="A10483" s="2"/>
      <c r="B10483" s="2"/>
    </row>
    <row r="10484" spans="1:2" x14ac:dyDescent="0.25">
      <c r="A10484" s="2"/>
      <c r="B10484" s="2"/>
    </row>
    <row r="10485" spans="1:2" x14ac:dyDescent="0.25">
      <c r="A10485" s="2"/>
      <c r="B10485" s="2"/>
    </row>
    <row r="10486" spans="1:2" x14ac:dyDescent="0.25">
      <c r="A10486" s="2"/>
      <c r="B10486" s="2"/>
    </row>
    <row r="10487" spans="1:2" x14ac:dyDescent="0.25">
      <c r="A10487" s="2"/>
      <c r="B10487" s="2"/>
    </row>
    <row r="10488" spans="1:2" x14ac:dyDescent="0.25">
      <c r="A10488" s="2"/>
      <c r="B10488" s="2"/>
    </row>
    <row r="10489" spans="1:2" x14ac:dyDescent="0.25">
      <c r="A10489" s="2"/>
      <c r="B10489" s="2"/>
    </row>
    <row r="10490" spans="1:2" x14ac:dyDescent="0.25">
      <c r="A10490" s="2"/>
      <c r="B10490" s="2"/>
    </row>
    <row r="10491" spans="1:2" x14ac:dyDescent="0.25">
      <c r="A10491" s="2"/>
      <c r="B10491" s="2"/>
    </row>
    <row r="10492" spans="1:2" x14ac:dyDescent="0.25">
      <c r="A10492" s="2"/>
      <c r="B10492" s="2"/>
    </row>
    <row r="10493" spans="1:2" x14ac:dyDescent="0.25">
      <c r="A10493" s="2"/>
      <c r="B10493" s="2"/>
    </row>
    <row r="10494" spans="1:2" x14ac:dyDescent="0.25">
      <c r="A10494" s="2"/>
      <c r="B10494" s="2"/>
    </row>
    <row r="10495" spans="1:2" x14ac:dyDescent="0.25">
      <c r="A10495" s="2"/>
      <c r="B10495" s="2"/>
    </row>
    <row r="10496" spans="1:2" x14ac:dyDescent="0.25">
      <c r="A10496" s="2"/>
      <c r="B10496" s="2"/>
    </row>
    <row r="10497" spans="1:2" x14ac:dyDescent="0.25">
      <c r="A10497" s="2"/>
      <c r="B10497" s="2"/>
    </row>
    <row r="10498" spans="1:2" x14ac:dyDescent="0.25">
      <c r="A10498" s="2"/>
      <c r="B10498" s="2"/>
    </row>
    <row r="10499" spans="1:2" x14ac:dyDescent="0.25">
      <c r="A10499" s="2"/>
      <c r="B10499" s="2"/>
    </row>
    <row r="10500" spans="1:2" x14ac:dyDescent="0.25">
      <c r="A10500" s="2"/>
      <c r="B10500" s="2"/>
    </row>
    <row r="10501" spans="1:2" x14ac:dyDescent="0.25">
      <c r="A10501" s="2"/>
      <c r="B10501" s="2"/>
    </row>
    <row r="10502" spans="1:2" x14ac:dyDescent="0.25">
      <c r="A10502" s="2"/>
      <c r="B10502" s="2"/>
    </row>
    <row r="10503" spans="1:2" x14ac:dyDescent="0.25">
      <c r="A10503" s="2"/>
      <c r="B10503" s="2"/>
    </row>
    <row r="10504" spans="1:2" x14ac:dyDescent="0.25">
      <c r="A10504" s="2"/>
      <c r="B10504" s="2"/>
    </row>
    <row r="10505" spans="1:2" x14ac:dyDescent="0.25">
      <c r="A10505" s="2"/>
      <c r="B10505" s="2"/>
    </row>
    <row r="10506" spans="1:2" x14ac:dyDescent="0.25">
      <c r="A10506" s="2"/>
      <c r="B10506" s="2"/>
    </row>
    <row r="10507" spans="1:2" x14ac:dyDescent="0.25">
      <c r="A10507" s="2"/>
      <c r="B10507" s="2"/>
    </row>
    <row r="10508" spans="1:2" x14ac:dyDescent="0.25">
      <c r="A10508" s="2"/>
      <c r="B10508" s="2"/>
    </row>
    <row r="10509" spans="1:2" x14ac:dyDescent="0.25">
      <c r="A10509" s="2"/>
      <c r="B10509" s="2"/>
    </row>
    <row r="10510" spans="1:2" x14ac:dyDescent="0.25">
      <c r="A10510" s="2"/>
      <c r="B10510" s="2"/>
    </row>
    <row r="10511" spans="1:2" x14ac:dyDescent="0.25">
      <c r="A10511" s="2"/>
      <c r="B10511" s="2"/>
    </row>
    <row r="10512" spans="1:2" x14ac:dyDescent="0.25">
      <c r="A10512" s="2"/>
      <c r="B10512" s="2"/>
    </row>
    <row r="10513" spans="1:2" x14ac:dyDescent="0.25">
      <c r="A10513" s="2"/>
      <c r="B10513" s="2"/>
    </row>
    <row r="10514" spans="1:2" x14ac:dyDescent="0.25">
      <c r="A10514" s="2"/>
      <c r="B10514" s="2"/>
    </row>
    <row r="10515" spans="1:2" x14ac:dyDescent="0.25">
      <c r="A10515" s="2"/>
      <c r="B10515" s="2"/>
    </row>
    <row r="10516" spans="1:2" x14ac:dyDescent="0.25">
      <c r="A10516" s="2"/>
      <c r="B10516" s="2"/>
    </row>
    <row r="10517" spans="1:2" x14ac:dyDescent="0.25">
      <c r="A10517" s="2"/>
      <c r="B10517" s="2"/>
    </row>
    <row r="10518" spans="1:2" x14ac:dyDescent="0.25">
      <c r="A10518" s="2"/>
      <c r="B10518" s="2"/>
    </row>
    <row r="10519" spans="1:2" x14ac:dyDescent="0.25">
      <c r="A10519" s="2"/>
      <c r="B10519" s="2"/>
    </row>
    <row r="10520" spans="1:2" x14ac:dyDescent="0.25">
      <c r="A10520" s="2"/>
      <c r="B10520" s="2"/>
    </row>
    <row r="10521" spans="1:2" x14ac:dyDescent="0.25">
      <c r="A10521" s="2"/>
      <c r="B10521" s="2"/>
    </row>
    <row r="10522" spans="1:2" x14ac:dyDescent="0.25">
      <c r="A10522" s="2"/>
      <c r="B10522" s="2"/>
    </row>
    <row r="10523" spans="1:2" x14ac:dyDescent="0.25">
      <c r="A10523" s="2"/>
      <c r="B10523" s="2"/>
    </row>
    <row r="10524" spans="1:2" x14ac:dyDescent="0.25">
      <c r="A10524" s="2"/>
      <c r="B10524" s="2"/>
    </row>
    <row r="10525" spans="1:2" x14ac:dyDescent="0.25">
      <c r="A10525" s="2"/>
      <c r="B10525" s="2"/>
    </row>
    <row r="10526" spans="1:2" x14ac:dyDescent="0.25">
      <c r="A10526" s="2"/>
      <c r="B10526" s="2"/>
    </row>
    <row r="10527" spans="1:2" x14ac:dyDescent="0.25">
      <c r="A10527" s="2"/>
      <c r="B10527" s="2"/>
    </row>
    <row r="10528" spans="1:2" x14ac:dyDescent="0.25">
      <c r="A10528" s="2"/>
      <c r="B10528" s="2"/>
    </row>
    <row r="10529" spans="1:2" x14ac:dyDescent="0.25">
      <c r="A10529" s="2"/>
      <c r="B10529" s="2"/>
    </row>
    <row r="10530" spans="1:2" x14ac:dyDescent="0.25">
      <c r="A10530" s="2"/>
      <c r="B10530" s="2"/>
    </row>
    <row r="10531" spans="1:2" x14ac:dyDescent="0.25">
      <c r="A10531" s="2"/>
      <c r="B10531" s="2"/>
    </row>
    <row r="10532" spans="1:2" x14ac:dyDescent="0.25">
      <c r="A10532" s="2"/>
      <c r="B10532" s="2"/>
    </row>
    <row r="10533" spans="1:2" x14ac:dyDescent="0.25">
      <c r="A10533" s="2"/>
      <c r="B10533" s="2"/>
    </row>
    <row r="10534" spans="1:2" x14ac:dyDescent="0.25">
      <c r="A10534" s="2"/>
      <c r="B10534" s="2"/>
    </row>
    <row r="10535" spans="1:2" x14ac:dyDescent="0.25">
      <c r="A10535" s="2"/>
      <c r="B10535" s="2"/>
    </row>
    <row r="10536" spans="1:2" x14ac:dyDescent="0.25">
      <c r="A10536" s="2"/>
      <c r="B10536" s="2"/>
    </row>
    <row r="10537" spans="1:2" x14ac:dyDescent="0.25">
      <c r="A10537" s="2"/>
      <c r="B10537" s="2"/>
    </row>
    <row r="10538" spans="1:2" x14ac:dyDescent="0.25">
      <c r="A10538" s="2"/>
      <c r="B10538" s="2"/>
    </row>
    <row r="10539" spans="1:2" x14ac:dyDescent="0.25">
      <c r="A10539" s="2"/>
      <c r="B10539" s="2"/>
    </row>
    <row r="10540" spans="1:2" x14ac:dyDescent="0.25">
      <c r="A10540" s="2"/>
      <c r="B10540" s="2"/>
    </row>
    <row r="10541" spans="1:2" x14ac:dyDescent="0.25">
      <c r="A10541" s="2"/>
      <c r="B10541" s="2"/>
    </row>
    <row r="10542" spans="1:2" x14ac:dyDescent="0.25">
      <c r="A10542" s="2"/>
      <c r="B10542" s="2"/>
    </row>
    <row r="10543" spans="1:2" x14ac:dyDescent="0.25">
      <c r="A10543" s="2"/>
      <c r="B10543" s="2"/>
    </row>
    <row r="10544" spans="1:2" x14ac:dyDescent="0.25">
      <c r="A10544" s="2"/>
      <c r="B10544" s="2"/>
    </row>
    <row r="10545" spans="1:2" x14ac:dyDescent="0.25">
      <c r="A10545" s="2"/>
      <c r="B10545" s="2"/>
    </row>
    <row r="10546" spans="1:2" x14ac:dyDescent="0.25">
      <c r="A10546" s="2"/>
      <c r="B10546" s="2"/>
    </row>
    <row r="10547" spans="1:2" x14ac:dyDescent="0.25">
      <c r="A10547" s="2"/>
      <c r="B10547" s="2"/>
    </row>
    <row r="10548" spans="1:2" x14ac:dyDescent="0.25">
      <c r="A10548" s="2"/>
      <c r="B10548" s="2"/>
    </row>
    <row r="10549" spans="1:2" x14ac:dyDescent="0.25">
      <c r="A10549" s="2"/>
      <c r="B10549" s="2"/>
    </row>
    <row r="10550" spans="1:2" x14ac:dyDescent="0.25">
      <c r="A10550" s="2"/>
      <c r="B10550" s="2"/>
    </row>
    <row r="10551" spans="1:2" x14ac:dyDescent="0.25">
      <c r="A10551" s="2"/>
      <c r="B10551" s="2"/>
    </row>
    <row r="10552" spans="1:2" x14ac:dyDescent="0.25">
      <c r="A10552" s="2"/>
      <c r="B10552" s="2"/>
    </row>
    <row r="10553" spans="1:2" x14ac:dyDescent="0.25">
      <c r="A10553" s="2"/>
      <c r="B10553" s="2"/>
    </row>
    <row r="10554" spans="1:2" x14ac:dyDescent="0.25">
      <c r="A10554" s="2"/>
      <c r="B10554" s="2"/>
    </row>
    <row r="10555" spans="1:2" x14ac:dyDescent="0.25">
      <c r="A10555" s="2"/>
      <c r="B10555" s="2"/>
    </row>
    <row r="10556" spans="1:2" x14ac:dyDescent="0.25">
      <c r="A10556" s="2"/>
      <c r="B10556" s="2"/>
    </row>
    <row r="10557" spans="1:2" x14ac:dyDescent="0.25">
      <c r="A10557" s="2"/>
      <c r="B10557" s="2"/>
    </row>
    <row r="10558" spans="1:2" x14ac:dyDescent="0.25">
      <c r="A10558" s="2"/>
      <c r="B10558" s="2"/>
    </row>
    <row r="10559" spans="1:2" x14ac:dyDescent="0.25">
      <c r="A10559" s="2"/>
      <c r="B10559" s="2"/>
    </row>
    <row r="10560" spans="1:2" x14ac:dyDescent="0.25">
      <c r="A10560" s="2"/>
      <c r="B10560" s="2"/>
    </row>
    <row r="10561" spans="1:2" x14ac:dyDescent="0.25">
      <c r="A10561" s="2"/>
      <c r="B10561" s="2"/>
    </row>
    <row r="10562" spans="1:2" x14ac:dyDescent="0.25">
      <c r="A10562" s="2"/>
      <c r="B10562" s="2"/>
    </row>
    <row r="10563" spans="1:2" x14ac:dyDescent="0.25">
      <c r="A10563" s="2"/>
      <c r="B10563" s="2"/>
    </row>
    <row r="10564" spans="1:2" x14ac:dyDescent="0.25">
      <c r="A10564" s="2"/>
      <c r="B10564" s="2"/>
    </row>
    <row r="10565" spans="1:2" x14ac:dyDescent="0.25">
      <c r="A10565" s="2"/>
      <c r="B10565" s="2"/>
    </row>
    <row r="10566" spans="1:2" x14ac:dyDescent="0.25">
      <c r="A10566" s="2"/>
      <c r="B10566" s="2"/>
    </row>
    <row r="10567" spans="1:2" x14ac:dyDescent="0.25">
      <c r="A10567" s="2"/>
      <c r="B10567" s="2"/>
    </row>
    <row r="10568" spans="1:2" x14ac:dyDescent="0.25">
      <c r="A10568" s="2"/>
      <c r="B10568" s="2"/>
    </row>
    <row r="10569" spans="1:2" x14ac:dyDescent="0.25">
      <c r="A10569" s="2"/>
      <c r="B10569" s="2"/>
    </row>
    <row r="10570" spans="1:2" x14ac:dyDescent="0.25">
      <c r="A10570" s="2"/>
      <c r="B10570" s="2"/>
    </row>
    <row r="10571" spans="1:2" x14ac:dyDescent="0.25">
      <c r="A10571" s="2"/>
      <c r="B10571" s="2"/>
    </row>
    <row r="10572" spans="1:2" x14ac:dyDescent="0.25">
      <c r="A10572" s="2"/>
      <c r="B10572" s="2"/>
    </row>
    <row r="10573" spans="1:2" x14ac:dyDescent="0.25">
      <c r="A10573" s="2"/>
      <c r="B10573" s="2"/>
    </row>
    <row r="10574" spans="1:2" x14ac:dyDescent="0.25">
      <c r="A10574" s="2"/>
      <c r="B10574" s="2"/>
    </row>
    <row r="10575" spans="1:2" x14ac:dyDescent="0.25">
      <c r="A10575" s="2"/>
      <c r="B10575" s="2"/>
    </row>
    <row r="10576" spans="1:2" x14ac:dyDescent="0.25">
      <c r="A10576" s="2"/>
      <c r="B10576" s="2"/>
    </row>
    <row r="10577" spans="1:2" x14ac:dyDescent="0.25">
      <c r="A10577" s="2"/>
      <c r="B10577" s="2"/>
    </row>
    <row r="10578" spans="1:2" x14ac:dyDescent="0.25">
      <c r="A10578" s="2"/>
      <c r="B10578" s="2"/>
    </row>
    <row r="10579" spans="1:2" x14ac:dyDescent="0.25">
      <c r="A10579" s="2"/>
      <c r="B10579" s="2"/>
    </row>
    <row r="10580" spans="1:2" x14ac:dyDescent="0.25">
      <c r="A10580" s="2"/>
      <c r="B10580" s="2"/>
    </row>
    <row r="10581" spans="1:2" x14ac:dyDescent="0.25">
      <c r="A10581" s="2"/>
      <c r="B10581" s="2"/>
    </row>
    <row r="10582" spans="1:2" x14ac:dyDescent="0.25">
      <c r="A10582" s="2"/>
      <c r="B10582" s="2"/>
    </row>
    <row r="10583" spans="1:2" x14ac:dyDescent="0.25">
      <c r="A10583" s="2"/>
      <c r="B10583" s="2"/>
    </row>
    <row r="10584" spans="1:2" x14ac:dyDescent="0.25">
      <c r="A10584" s="2"/>
      <c r="B10584" s="2"/>
    </row>
    <row r="10585" spans="1:2" x14ac:dyDescent="0.25">
      <c r="A10585" s="2"/>
      <c r="B10585" s="2"/>
    </row>
    <row r="10586" spans="1:2" x14ac:dyDescent="0.25">
      <c r="A10586" s="2"/>
      <c r="B10586" s="2"/>
    </row>
    <row r="10587" spans="1:2" x14ac:dyDescent="0.25">
      <c r="A10587" s="2"/>
      <c r="B10587" s="2"/>
    </row>
    <row r="10588" spans="1:2" x14ac:dyDescent="0.25">
      <c r="A10588" s="2"/>
      <c r="B10588" s="2"/>
    </row>
    <row r="10589" spans="1:2" x14ac:dyDescent="0.25">
      <c r="A10589" s="2"/>
      <c r="B10589" s="2"/>
    </row>
    <row r="10590" spans="1:2" x14ac:dyDescent="0.25">
      <c r="A10590" s="2"/>
      <c r="B10590" s="2"/>
    </row>
    <row r="10591" spans="1:2" x14ac:dyDescent="0.25">
      <c r="A10591" s="2"/>
      <c r="B10591" s="2"/>
    </row>
    <row r="10592" spans="1:2" x14ac:dyDescent="0.25">
      <c r="A10592" s="2"/>
      <c r="B10592" s="2"/>
    </row>
    <row r="10593" spans="1:2" x14ac:dyDescent="0.25">
      <c r="A10593" s="2"/>
      <c r="B10593" s="2"/>
    </row>
    <row r="10594" spans="1:2" x14ac:dyDescent="0.25">
      <c r="A10594" s="2"/>
      <c r="B10594" s="2"/>
    </row>
    <row r="10595" spans="1:2" x14ac:dyDescent="0.25">
      <c r="A10595" s="2"/>
      <c r="B10595" s="2"/>
    </row>
    <row r="10596" spans="1:2" x14ac:dyDescent="0.25">
      <c r="A10596" s="2"/>
      <c r="B10596" s="2"/>
    </row>
    <row r="10597" spans="1:2" x14ac:dyDescent="0.25">
      <c r="A10597" s="2"/>
      <c r="B10597" s="2"/>
    </row>
    <row r="10598" spans="1:2" x14ac:dyDescent="0.25">
      <c r="A10598" s="2"/>
      <c r="B10598" s="2"/>
    </row>
    <row r="10599" spans="1:2" x14ac:dyDescent="0.25">
      <c r="A10599" s="2"/>
      <c r="B10599" s="2"/>
    </row>
    <row r="10600" spans="1:2" x14ac:dyDescent="0.25">
      <c r="A10600" s="2"/>
      <c r="B10600" s="2"/>
    </row>
    <row r="10601" spans="1:2" x14ac:dyDescent="0.25">
      <c r="A10601" s="2"/>
      <c r="B10601" s="2"/>
    </row>
    <row r="10602" spans="1:2" x14ac:dyDescent="0.25">
      <c r="A10602" s="2"/>
      <c r="B10602" s="2"/>
    </row>
    <row r="10603" spans="1:2" x14ac:dyDescent="0.25">
      <c r="A10603" s="2"/>
      <c r="B10603" s="2"/>
    </row>
    <row r="10604" spans="1:2" x14ac:dyDescent="0.25">
      <c r="A10604" s="2"/>
      <c r="B10604" s="2"/>
    </row>
    <row r="10605" spans="1:2" x14ac:dyDescent="0.25">
      <c r="A10605" s="2"/>
      <c r="B10605" s="2"/>
    </row>
    <row r="10606" spans="1:2" x14ac:dyDescent="0.25">
      <c r="A10606" s="2"/>
      <c r="B10606" s="2"/>
    </row>
    <row r="10607" spans="1:2" x14ac:dyDescent="0.25">
      <c r="A10607" s="2"/>
      <c r="B10607" s="2"/>
    </row>
    <row r="10608" spans="1:2" x14ac:dyDescent="0.25">
      <c r="A10608" s="2"/>
      <c r="B10608" s="2"/>
    </row>
    <row r="10609" spans="1:2" x14ac:dyDescent="0.25">
      <c r="A10609" s="2"/>
      <c r="B10609" s="2"/>
    </row>
    <row r="10610" spans="1:2" x14ac:dyDescent="0.25">
      <c r="A10610" s="2"/>
      <c r="B10610" s="2"/>
    </row>
    <row r="10611" spans="1:2" x14ac:dyDescent="0.25">
      <c r="A10611" s="2"/>
      <c r="B10611" s="2"/>
    </row>
    <row r="10612" spans="1:2" x14ac:dyDescent="0.25">
      <c r="A10612" s="2"/>
      <c r="B10612" s="2"/>
    </row>
    <row r="10613" spans="1:2" x14ac:dyDescent="0.25">
      <c r="A10613" s="2"/>
      <c r="B10613" s="2"/>
    </row>
    <row r="10614" spans="1:2" x14ac:dyDescent="0.25">
      <c r="A10614" s="2"/>
      <c r="B10614" s="2"/>
    </row>
    <row r="10615" spans="1:2" x14ac:dyDescent="0.25">
      <c r="A10615" s="2"/>
      <c r="B10615" s="2"/>
    </row>
    <row r="10616" spans="1:2" x14ac:dyDescent="0.25">
      <c r="A10616" s="2"/>
      <c r="B10616" s="2"/>
    </row>
    <row r="10617" spans="1:2" x14ac:dyDescent="0.25">
      <c r="A10617" s="2"/>
      <c r="B10617" s="2"/>
    </row>
    <row r="10618" spans="1:2" x14ac:dyDescent="0.25">
      <c r="A10618" s="2"/>
      <c r="B10618" s="2"/>
    </row>
    <row r="10619" spans="1:2" x14ac:dyDescent="0.25">
      <c r="A10619" s="2"/>
      <c r="B10619" s="2"/>
    </row>
    <row r="10620" spans="1:2" x14ac:dyDescent="0.25">
      <c r="A10620" s="2"/>
      <c r="B10620" s="2"/>
    </row>
    <row r="10621" spans="1:2" x14ac:dyDescent="0.25">
      <c r="A10621" s="2"/>
      <c r="B10621" s="2"/>
    </row>
    <row r="10622" spans="1:2" x14ac:dyDescent="0.25">
      <c r="A10622" s="2"/>
      <c r="B10622" s="2"/>
    </row>
    <row r="10623" spans="1:2" x14ac:dyDescent="0.25">
      <c r="A10623" s="2"/>
      <c r="B10623" s="2"/>
    </row>
    <row r="10624" spans="1:2" x14ac:dyDescent="0.25">
      <c r="A10624" s="2"/>
      <c r="B10624" s="2"/>
    </row>
    <row r="10625" spans="1:2" x14ac:dyDescent="0.25">
      <c r="A10625" s="2"/>
      <c r="B10625" s="2"/>
    </row>
    <row r="10626" spans="1:2" x14ac:dyDescent="0.25">
      <c r="A10626" s="2"/>
      <c r="B10626" s="2"/>
    </row>
    <row r="10627" spans="1:2" x14ac:dyDescent="0.25">
      <c r="A10627" s="2"/>
      <c r="B10627" s="2"/>
    </row>
    <row r="10628" spans="1:2" x14ac:dyDescent="0.25">
      <c r="A10628" s="2"/>
      <c r="B10628" s="2"/>
    </row>
    <row r="10629" spans="1:2" x14ac:dyDescent="0.25">
      <c r="A10629" s="2"/>
      <c r="B10629" s="2"/>
    </row>
    <row r="10630" spans="1:2" x14ac:dyDescent="0.25">
      <c r="A10630" s="2"/>
      <c r="B10630" s="2"/>
    </row>
    <row r="10631" spans="1:2" x14ac:dyDescent="0.25">
      <c r="A10631" s="2"/>
      <c r="B10631" s="2"/>
    </row>
    <row r="10632" spans="1:2" x14ac:dyDescent="0.25">
      <c r="A10632" s="2"/>
      <c r="B10632" s="2"/>
    </row>
    <row r="10633" spans="1:2" x14ac:dyDescent="0.25">
      <c r="A10633" s="2"/>
      <c r="B10633" s="2"/>
    </row>
    <row r="10634" spans="1:2" x14ac:dyDescent="0.25">
      <c r="A10634" s="2"/>
      <c r="B10634" s="2"/>
    </row>
    <row r="10635" spans="1:2" x14ac:dyDescent="0.25">
      <c r="A10635" s="2"/>
      <c r="B10635" s="2"/>
    </row>
    <row r="10636" spans="1:2" x14ac:dyDescent="0.25">
      <c r="A10636" s="2"/>
      <c r="B10636" s="2"/>
    </row>
    <row r="10637" spans="1:2" x14ac:dyDescent="0.25">
      <c r="A10637" s="2"/>
      <c r="B10637" s="2"/>
    </row>
    <row r="10638" spans="1:2" x14ac:dyDescent="0.25">
      <c r="A10638" s="2"/>
      <c r="B10638" s="2"/>
    </row>
    <row r="10639" spans="1:2" x14ac:dyDescent="0.25">
      <c r="A10639" s="2"/>
      <c r="B10639" s="2"/>
    </row>
    <row r="10640" spans="1:2" x14ac:dyDescent="0.25">
      <c r="A10640" s="2"/>
      <c r="B10640" s="2"/>
    </row>
    <row r="10641" spans="1:2" x14ac:dyDescent="0.25">
      <c r="A10641" s="2"/>
      <c r="B10641" s="2"/>
    </row>
    <row r="10642" spans="1:2" x14ac:dyDescent="0.25">
      <c r="A10642" s="2"/>
      <c r="B10642" s="2"/>
    </row>
    <row r="10643" spans="1:2" x14ac:dyDescent="0.25">
      <c r="A10643" s="2"/>
      <c r="B10643" s="2"/>
    </row>
    <row r="10644" spans="1:2" x14ac:dyDescent="0.25">
      <c r="A10644" s="2"/>
      <c r="B10644" s="2"/>
    </row>
    <row r="10645" spans="1:2" x14ac:dyDescent="0.25">
      <c r="A10645" s="2"/>
      <c r="B10645" s="2"/>
    </row>
    <row r="10646" spans="1:2" x14ac:dyDescent="0.25">
      <c r="A10646" s="2"/>
      <c r="B10646" s="2"/>
    </row>
    <row r="10647" spans="1:2" x14ac:dyDescent="0.25">
      <c r="A10647" s="2"/>
      <c r="B10647" s="2"/>
    </row>
    <row r="10648" spans="1:2" x14ac:dyDescent="0.25">
      <c r="A10648" s="2"/>
      <c r="B10648" s="2"/>
    </row>
    <row r="10649" spans="1:2" x14ac:dyDescent="0.25">
      <c r="A10649" s="2"/>
      <c r="B10649" s="2"/>
    </row>
    <row r="10650" spans="1:2" x14ac:dyDescent="0.25">
      <c r="A10650" s="2"/>
      <c r="B10650" s="2"/>
    </row>
    <row r="10651" spans="1:2" x14ac:dyDescent="0.25">
      <c r="A10651" s="2"/>
      <c r="B10651" s="2"/>
    </row>
    <row r="10652" spans="1:2" x14ac:dyDescent="0.25">
      <c r="A10652" s="2"/>
      <c r="B10652" s="2"/>
    </row>
    <row r="10653" spans="1:2" x14ac:dyDescent="0.25">
      <c r="A10653" s="2"/>
      <c r="B10653" s="2"/>
    </row>
    <row r="10654" spans="1:2" x14ac:dyDescent="0.25">
      <c r="A10654" s="2"/>
      <c r="B10654" s="2"/>
    </row>
    <row r="10655" spans="1:2" x14ac:dyDescent="0.25">
      <c r="A10655" s="2"/>
      <c r="B10655" s="2"/>
    </row>
    <row r="10656" spans="1:2" x14ac:dyDescent="0.25">
      <c r="A10656" s="2"/>
      <c r="B10656" s="2"/>
    </row>
    <row r="10657" spans="1:2" x14ac:dyDescent="0.25">
      <c r="A10657" s="2"/>
      <c r="B10657" s="2"/>
    </row>
    <row r="10658" spans="1:2" x14ac:dyDescent="0.25">
      <c r="A10658" s="2"/>
      <c r="B10658" s="2"/>
    </row>
    <row r="10659" spans="1:2" x14ac:dyDescent="0.25">
      <c r="A10659" s="2"/>
      <c r="B10659" s="2"/>
    </row>
    <row r="10660" spans="1:2" x14ac:dyDescent="0.25">
      <c r="A10660" s="2"/>
      <c r="B10660" s="2"/>
    </row>
    <row r="10661" spans="1:2" x14ac:dyDescent="0.25">
      <c r="A10661" s="2"/>
      <c r="B10661" s="2"/>
    </row>
    <row r="10662" spans="1:2" x14ac:dyDescent="0.25">
      <c r="A10662" s="2"/>
      <c r="B10662" s="2"/>
    </row>
    <row r="10663" spans="1:2" x14ac:dyDescent="0.25">
      <c r="A10663" s="2"/>
      <c r="B10663" s="2"/>
    </row>
    <row r="10664" spans="1:2" x14ac:dyDescent="0.25">
      <c r="A10664" s="2"/>
      <c r="B10664" s="2"/>
    </row>
    <row r="10665" spans="1:2" x14ac:dyDescent="0.25">
      <c r="A10665" s="2"/>
      <c r="B10665" s="2"/>
    </row>
    <row r="10666" spans="1:2" x14ac:dyDescent="0.25">
      <c r="A10666" s="2"/>
      <c r="B10666" s="2"/>
    </row>
    <row r="10667" spans="1:2" x14ac:dyDescent="0.25">
      <c r="A10667" s="2"/>
      <c r="B10667" s="2"/>
    </row>
    <row r="10668" spans="1:2" x14ac:dyDescent="0.25">
      <c r="A10668" s="2"/>
      <c r="B10668" s="2"/>
    </row>
    <row r="10669" spans="1:2" x14ac:dyDescent="0.25">
      <c r="A10669" s="2"/>
      <c r="B10669" s="2"/>
    </row>
    <row r="10670" spans="1:2" x14ac:dyDescent="0.25">
      <c r="A10670" s="2"/>
      <c r="B10670" s="2"/>
    </row>
    <row r="10671" spans="1:2" x14ac:dyDescent="0.25">
      <c r="A10671" s="2"/>
      <c r="B10671" s="2"/>
    </row>
    <row r="10672" spans="1:2" x14ac:dyDescent="0.25">
      <c r="A10672" s="2"/>
      <c r="B10672" s="2"/>
    </row>
    <row r="10673" spans="1:2" x14ac:dyDescent="0.25">
      <c r="A10673" s="2"/>
      <c r="B10673" s="2"/>
    </row>
    <row r="10674" spans="1:2" x14ac:dyDescent="0.25">
      <c r="A10674" s="2"/>
      <c r="B10674" s="2"/>
    </row>
    <row r="10675" spans="1:2" x14ac:dyDescent="0.25">
      <c r="A10675" s="2"/>
      <c r="B10675" s="2"/>
    </row>
    <row r="10676" spans="1:2" x14ac:dyDescent="0.25">
      <c r="A10676" s="2"/>
      <c r="B10676" s="2"/>
    </row>
    <row r="10677" spans="1:2" x14ac:dyDescent="0.25">
      <c r="A10677" s="2"/>
      <c r="B10677" s="2"/>
    </row>
    <row r="10678" spans="1:2" x14ac:dyDescent="0.25">
      <c r="A10678" s="2"/>
      <c r="B10678" s="2"/>
    </row>
    <row r="10679" spans="1:2" x14ac:dyDescent="0.25">
      <c r="A10679" s="2"/>
      <c r="B10679" s="2"/>
    </row>
    <row r="10680" spans="1:2" x14ac:dyDescent="0.25">
      <c r="A10680" s="2"/>
      <c r="B10680" s="2"/>
    </row>
    <row r="10681" spans="1:2" x14ac:dyDescent="0.25">
      <c r="A10681" s="2"/>
      <c r="B10681" s="2"/>
    </row>
    <row r="10682" spans="1:2" x14ac:dyDescent="0.25">
      <c r="A10682" s="2"/>
      <c r="B10682" s="2"/>
    </row>
    <row r="10683" spans="1:2" x14ac:dyDescent="0.25">
      <c r="A10683" s="2"/>
      <c r="B10683" s="2"/>
    </row>
    <row r="10684" spans="1:2" x14ac:dyDescent="0.25">
      <c r="A10684" s="2"/>
      <c r="B10684" s="2"/>
    </row>
    <row r="10685" spans="1:2" x14ac:dyDescent="0.25">
      <c r="A10685" s="2"/>
      <c r="B10685" s="2"/>
    </row>
    <row r="10686" spans="1:2" x14ac:dyDescent="0.25">
      <c r="A10686" s="2"/>
      <c r="B10686" s="2"/>
    </row>
    <row r="10687" spans="1:2" x14ac:dyDescent="0.25">
      <c r="A10687" s="2"/>
      <c r="B10687" s="2"/>
    </row>
    <row r="10688" spans="1:2" x14ac:dyDescent="0.25">
      <c r="A10688" s="2"/>
      <c r="B10688" s="2"/>
    </row>
    <row r="10689" spans="1:2" x14ac:dyDescent="0.25">
      <c r="A10689" s="2"/>
      <c r="B10689" s="2"/>
    </row>
    <row r="10690" spans="1:2" x14ac:dyDescent="0.25">
      <c r="A10690" s="2"/>
      <c r="B10690" s="2"/>
    </row>
    <row r="10691" spans="1:2" x14ac:dyDescent="0.25">
      <c r="A10691" s="2"/>
      <c r="B10691" s="2"/>
    </row>
    <row r="10692" spans="1:2" x14ac:dyDescent="0.25">
      <c r="A10692" s="2"/>
      <c r="B10692" s="2"/>
    </row>
    <row r="10693" spans="1:2" x14ac:dyDescent="0.25">
      <c r="A10693" s="2"/>
      <c r="B10693" s="2"/>
    </row>
    <row r="10694" spans="1:2" x14ac:dyDescent="0.25">
      <c r="A10694" s="2"/>
      <c r="B10694" s="2"/>
    </row>
    <row r="10695" spans="1:2" x14ac:dyDescent="0.25">
      <c r="A10695" s="2"/>
      <c r="B10695" s="2"/>
    </row>
    <row r="10696" spans="1:2" x14ac:dyDescent="0.25">
      <c r="A10696" s="2"/>
      <c r="B10696" s="2"/>
    </row>
    <row r="10697" spans="1:2" x14ac:dyDescent="0.25">
      <c r="A10697" s="2"/>
      <c r="B10697" s="2"/>
    </row>
    <row r="10698" spans="1:2" x14ac:dyDescent="0.25">
      <c r="A10698" s="2"/>
      <c r="B10698" s="2"/>
    </row>
    <row r="10699" spans="1:2" x14ac:dyDescent="0.25">
      <c r="A10699" s="2"/>
      <c r="B10699" s="2"/>
    </row>
    <row r="10700" spans="1:2" x14ac:dyDescent="0.25">
      <c r="A10700" s="2"/>
      <c r="B10700" s="2"/>
    </row>
    <row r="10701" spans="1:2" x14ac:dyDescent="0.25">
      <c r="A10701" s="2"/>
      <c r="B10701" s="2"/>
    </row>
    <row r="10702" spans="1:2" x14ac:dyDescent="0.25">
      <c r="A10702" s="2"/>
      <c r="B10702" s="2"/>
    </row>
    <row r="10703" spans="1:2" x14ac:dyDescent="0.25">
      <c r="A10703" s="2"/>
      <c r="B10703" s="2"/>
    </row>
    <row r="10704" spans="1:2" x14ac:dyDescent="0.25">
      <c r="A10704" s="2"/>
      <c r="B10704" s="2"/>
    </row>
    <row r="10705" spans="1:2" x14ac:dyDescent="0.25">
      <c r="A10705" s="2"/>
      <c r="B10705" s="2"/>
    </row>
    <row r="10706" spans="1:2" x14ac:dyDescent="0.25">
      <c r="A10706" s="2"/>
      <c r="B10706" s="2"/>
    </row>
    <row r="10707" spans="1:2" x14ac:dyDescent="0.25">
      <c r="A10707" s="2"/>
      <c r="B10707" s="2"/>
    </row>
    <row r="10708" spans="1:2" x14ac:dyDescent="0.25">
      <c r="A10708" s="2"/>
      <c r="B10708" s="2"/>
    </row>
    <row r="10709" spans="1:2" x14ac:dyDescent="0.25">
      <c r="A10709" s="2"/>
      <c r="B10709" s="2"/>
    </row>
    <row r="10710" spans="1:2" x14ac:dyDescent="0.25">
      <c r="A10710" s="2"/>
      <c r="B10710" s="2"/>
    </row>
    <row r="10711" spans="1:2" x14ac:dyDescent="0.25">
      <c r="A10711" s="2"/>
      <c r="B10711" s="2"/>
    </row>
    <row r="10712" spans="1:2" x14ac:dyDescent="0.25">
      <c r="A10712" s="2"/>
      <c r="B10712" s="2"/>
    </row>
    <row r="10713" spans="1:2" x14ac:dyDescent="0.25">
      <c r="A10713" s="2"/>
      <c r="B10713" s="2"/>
    </row>
    <row r="10714" spans="1:2" x14ac:dyDescent="0.25">
      <c r="A10714" s="2"/>
      <c r="B10714" s="2"/>
    </row>
    <row r="10715" spans="1:2" x14ac:dyDescent="0.25">
      <c r="A10715" s="2"/>
      <c r="B10715" s="2"/>
    </row>
    <row r="10716" spans="1:2" x14ac:dyDescent="0.25">
      <c r="A10716" s="2"/>
      <c r="B10716" s="2"/>
    </row>
    <row r="10717" spans="1:2" x14ac:dyDescent="0.25">
      <c r="A10717" s="2"/>
      <c r="B10717" s="2"/>
    </row>
    <row r="10718" spans="1:2" x14ac:dyDescent="0.25">
      <c r="A10718" s="2"/>
      <c r="B10718" s="2"/>
    </row>
    <row r="10719" spans="1:2" x14ac:dyDescent="0.25">
      <c r="A10719" s="2"/>
      <c r="B10719" s="2"/>
    </row>
    <row r="10720" spans="1:2" x14ac:dyDescent="0.25">
      <c r="A10720" s="2"/>
      <c r="B10720" s="2"/>
    </row>
    <row r="10721" spans="1:2" x14ac:dyDescent="0.25">
      <c r="A10721" s="2"/>
      <c r="B10721" s="2"/>
    </row>
    <row r="10722" spans="1:2" x14ac:dyDescent="0.25">
      <c r="A10722" s="2"/>
      <c r="B10722" s="2"/>
    </row>
    <row r="10723" spans="1:2" x14ac:dyDescent="0.25">
      <c r="A10723" s="2"/>
      <c r="B10723" s="2"/>
    </row>
    <row r="10724" spans="1:2" x14ac:dyDescent="0.25">
      <c r="A10724" s="2"/>
      <c r="B10724" s="2"/>
    </row>
    <row r="10725" spans="1:2" x14ac:dyDescent="0.25">
      <c r="A10725" s="2"/>
      <c r="B10725" s="2"/>
    </row>
    <row r="10726" spans="1:2" x14ac:dyDescent="0.25">
      <c r="A10726" s="2"/>
      <c r="B10726" s="2"/>
    </row>
    <row r="10727" spans="1:2" x14ac:dyDescent="0.25">
      <c r="A10727" s="2"/>
      <c r="B10727" s="2"/>
    </row>
    <row r="10728" spans="1:2" x14ac:dyDescent="0.25">
      <c r="A10728" s="2"/>
      <c r="B10728" s="2"/>
    </row>
    <row r="10729" spans="1:2" x14ac:dyDescent="0.25">
      <c r="A10729" s="2"/>
      <c r="B10729" s="2"/>
    </row>
    <row r="10730" spans="1:2" x14ac:dyDescent="0.25">
      <c r="A10730" s="2"/>
      <c r="B10730" s="2"/>
    </row>
    <row r="10731" spans="1:2" x14ac:dyDescent="0.25">
      <c r="A10731" s="2"/>
      <c r="B10731" s="2"/>
    </row>
    <row r="10732" spans="1:2" x14ac:dyDescent="0.25">
      <c r="A10732" s="2"/>
      <c r="B10732" s="2"/>
    </row>
    <row r="10733" spans="1:2" x14ac:dyDescent="0.25">
      <c r="A10733" s="2"/>
      <c r="B10733" s="2"/>
    </row>
    <row r="10734" spans="1:2" x14ac:dyDescent="0.25">
      <c r="A10734" s="2"/>
      <c r="B10734" s="2"/>
    </row>
    <row r="10735" spans="1:2" x14ac:dyDescent="0.25">
      <c r="A10735" s="2"/>
      <c r="B10735" s="2"/>
    </row>
    <row r="10736" spans="1:2" x14ac:dyDescent="0.25">
      <c r="A10736" s="2"/>
      <c r="B10736" s="2"/>
    </row>
    <row r="10737" spans="1:2" x14ac:dyDescent="0.25">
      <c r="A10737" s="2"/>
      <c r="B10737" s="2"/>
    </row>
    <row r="10738" spans="1:2" x14ac:dyDescent="0.25">
      <c r="A10738" s="2"/>
      <c r="B10738" s="2"/>
    </row>
    <row r="10739" spans="1:2" x14ac:dyDescent="0.25">
      <c r="A10739" s="2"/>
      <c r="B10739" s="2"/>
    </row>
    <row r="10740" spans="1:2" x14ac:dyDescent="0.25">
      <c r="A10740" s="2"/>
      <c r="B10740" s="2"/>
    </row>
    <row r="10741" spans="1:2" x14ac:dyDescent="0.25">
      <c r="A10741" s="2"/>
      <c r="B10741" s="2"/>
    </row>
    <row r="10742" spans="1:2" x14ac:dyDescent="0.25">
      <c r="A10742" s="2"/>
      <c r="B10742" s="2"/>
    </row>
    <row r="10743" spans="1:2" x14ac:dyDescent="0.25">
      <c r="A10743" s="2"/>
      <c r="B10743" s="2"/>
    </row>
    <row r="10744" spans="1:2" x14ac:dyDescent="0.25">
      <c r="A10744" s="2"/>
      <c r="B10744" s="2"/>
    </row>
    <row r="10745" spans="1:2" x14ac:dyDescent="0.25">
      <c r="A10745" s="2"/>
      <c r="B10745" s="2"/>
    </row>
    <row r="10746" spans="1:2" x14ac:dyDescent="0.25">
      <c r="A10746" s="2"/>
      <c r="B10746" s="2"/>
    </row>
    <row r="10747" spans="1:2" x14ac:dyDescent="0.25">
      <c r="A10747" s="2"/>
      <c r="B10747" s="2"/>
    </row>
    <row r="10748" spans="1:2" x14ac:dyDescent="0.25">
      <c r="A10748" s="2"/>
      <c r="B10748" s="2"/>
    </row>
    <row r="10749" spans="1:2" x14ac:dyDescent="0.25">
      <c r="A10749" s="2"/>
      <c r="B10749" s="2"/>
    </row>
    <row r="10750" spans="1:2" x14ac:dyDescent="0.25">
      <c r="A10750" s="2"/>
      <c r="B10750" s="2"/>
    </row>
    <row r="10751" spans="1:2" x14ac:dyDescent="0.25">
      <c r="A10751" s="2"/>
      <c r="B10751" s="2"/>
    </row>
    <row r="10752" spans="1:2" x14ac:dyDescent="0.25">
      <c r="A10752" s="2"/>
      <c r="B10752" s="2"/>
    </row>
    <row r="10753" spans="1:2" x14ac:dyDescent="0.25">
      <c r="A10753" s="2"/>
      <c r="B10753" s="2"/>
    </row>
    <row r="10754" spans="1:2" x14ac:dyDescent="0.25">
      <c r="A10754" s="2"/>
      <c r="B10754" s="2"/>
    </row>
    <row r="10755" spans="1:2" x14ac:dyDescent="0.25">
      <c r="A10755" s="2"/>
      <c r="B10755" s="2"/>
    </row>
    <row r="10756" spans="1:2" x14ac:dyDescent="0.25">
      <c r="A10756" s="2"/>
      <c r="B10756" s="2"/>
    </row>
    <row r="10757" spans="1:2" x14ac:dyDescent="0.25">
      <c r="A10757" s="2"/>
      <c r="B10757" s="2"/>
    </row>
    <row r="10758" spans="1:2" x14ac:dyDescent="0.25">
      <c r="A10758" s="2"/>
      <c r="B10758" s="2"/>
    </row>
    <row r="10759" spans="1:2" x14ac:dyDescent="0.25">
      <c r="A10759" s="2"/>
      <c r="B10759" s="2"/>
    </row>
    <row r="10760" spans="1:2" x14ac:dyDescent="0.25">
      <c r="A10760" s="2"/>
      <c r="B10760" s="2"/>
    </row>
    <row r="10761" spans="1:2" x14ac:dyDescent="0.25">
      <c r="A10761" s="2"/>
      <c r="B10761" s="2"/>
    </row>
    <row r="10762" spans="1:2" x14ac:dyDescent="0.25">
      <c r="A10762" s="2"/>
      <c r="B10762" s="2"/>
    </row>
    <row r="10763" spans="1:2" x14ac:dyDescent="0.25">
      <c r="A10763" s="2"/>
      <c r="B10763" s="2"/>
    </row>
    <row r="10764" spans="1:2" x14ac:dyDescent="0.25">
      <c r="A10764" s="2"/>
      <c r="B10764" s="2"/>
    </row>
    <row r="10765" spans="1:2" x14ac:dyDescent="0.25">
      <c r="A10765" s="2"/>
      <c r="B10765" s="2"/>
    </row>
    <row r="10766" spans="1:2" x14ac:dyDescent="0.25">
      <c r="A10766" s="2"/>
      <c r="B10766" s="2"/>
    </row>
    <row r="10767" spans="1:2" x14ac:dyDescent="0.25">
      <c r="A10767" s="2"/>
      <c r="B10767" s="2"/>
    </row>
    <row r="10768" spans="1:2" x14ac:dyDescent="0.25">
      <c r="A10768" s="2"/>
      <c r="B10768" s="2"/>
    </row>
    <row r="10769" spans="1:2" x14ac:dyDescent="0.25">
      <c r="A10769" s="2"/>
      <c r="B10769" s="2"/>
    </row>
    <row r="10770" spans="1:2" x14ac:dyDescent="0.25">
      <c r="A10770" s="2"/>
      <c r="B10770" s="2"/>
    </row>
    <row r="10771" spans="1:2" x14ac:dyDescent="0.25">
      <c r="A10771" s="2"/>
      <c r="B10771" s="2"/>
    </row>
    <row r="10772" spans="1:2" x14ac:dyDescent="0.25">
      <c r="A10772" s="2"/>
      <c r="B10772" s="2"/>
    </row>
    <row r="10773" spans="1:2" x14ac:dyDescent="0.25">
      <c r="A10773" s="2"/>
      <c r="B10773" s="2"/>
    </row>
    <row r="10774" spans="1:2" x14ac:dyDescent="0.25">
      <c r="A10774" s="2"/>
      <c r="B10774" s="2"/>
    </row>
    <row r="10775" spans="1:2" x14ac:dyDescent="0.25">
      <c r="A10775" s="2"/>
      <c r="B10775" s="2"/>
    </row>
    <row r="10776" spans="1:2" x14ac:dyDescent="0.25">
      <c r="A10776" s="2"/>
      <c r="B10776" s="2"/>
    </row>
    <row r="10777" spans="1:2" x14ac:dyDescent="0.25">
      <c r="A10777" s="2"/>
      <c r="B10777" s="2"/>
    </row>
    <row r="10778" spans="1:2" x14ac:dyDescent="0.25">
      <c r="A10778" s="2"/>
      <c r="B10778" s="2"/>
    </row>
    <row r="10779" spans="1:2" x14ac:dyDescent="0.25">
      <c r="A10779" s="2"/>
      <c r="B10779" s="2"/>
    </row>
    <row r="10780" spans="1:2" x14ac:dyDescent="0.25">
      <c r="A10780" s="2"/>
      <c r="B10780" s="2"/>
    </row>
    <row r="10781" spans="1:2" x14ac:dyDescent="0.25">
      <c r="A10781" s="2"/>
      <c r="B10781" s="2"/>
    </row>
    <row r="10782" spans="1:2" x14ac:dyDescent="0.25">
      <c r="A10782" s="2"/>
      <c r="B10782" s="2"/>
    </row>
    <row r="10783" spans="1:2" x14ac:dyDescent="0.25">
      <c r="A10783" s="2"/>
      <c r="B10783" s="2"/>
    </row>
    <row r="10784" spans="1:2" x14ac:dyDescent="0.25">
      <c r="A10784" s="2"/>
      <c r="B10784" s="2"/>
    </row>
    <row r="10785" spans="1:2" x14ac:dyDescent="0.25">
      <c r="A10785" s="2"/>
      <c r="B10785" s="2"/>
    </row>
    <row r="10786" spans="1:2" x14ac:dyDescent="0.25">
      <c r="A10786" s="2"/>
      <c r="B10786" s="2"/>
    </row>
    <row r="10787" spans="1:2" x14ac:dyDescent="0.25">
      <c r="A10787" s="2"/>
      <c r="B10787" s="2"/>
    </row>
    <row r="10788" spans="1:2" x14ac:dyDescent="0.25">
      <c r="A10788" s="2"/>
      <c r="B10788" s="2"/>
    </row>
    <row r="10789" spans="1:2" x14ac:dyDescent="0.25">
      <c r="A10789" s="2"/>
      <c r="B10789" s="2"/>
    </row>
    <row r="10790" spans="1:2" x14ac:dyDescent="0.25">
      <c r="A10790" s="2"/>
      <c r="B10790" s="2"/>
    </row>
    <row r="10791" spans="1:2" x14ac:dyDescent="0.25">
      <c r="A10791" s="2"/>
      <c r="B10791" s="2"/>
    </row>
    <row r="10792" spans="1:2" x14ac:dyDescent="0.25">
      <c r="A10792" s="2"/>
      <c r="B10792" s="2"/>
    </row>
    <row r="10793" spans="1:2" x14ac:dyDescent="0.25">
      <c r="A10793" s="2"/>
      <c r="B10793" s="2"/>
    </row>
    <row r="10794" spans="1:2" x14ac:dyDescent="0.25">
      <c r="A10794" s="2"/>
      <c r="B10794" s="2"/>
    </row>
    <row r="10795" spans="1:2" x14ac:dyDescent="0.25">
      <c r="A10795" s="2"/>
      <c r="B10795" s="2"/>
    </row>
    <row r="10796" spans="1:2" x14ac:dyDescent="0.25">
      <c r="A10796" s="2"/>
      <c r="B10796" s="2"/>
    </row>
    <row r="10797" spans="1:2" x14ac:dyDescent="0.25">
      <c r="A10797" s="2"/>
      <c r="B10797" s="2"/>
    </row>
    <row r="10798" spans="1:2" x14ac:dyDescent="0.25">
      <c r="A10798" s="2"/>
      <c r="B10798" s="2"/>
    </row>
    <row r="10799" spans="1:2" x14ac:dyDescent="0.25">
      <c r="A10799" s="2"/>
      <c r="B10799" s="2"/>
    </row>
    <row r="10800" spans="1:2" x14ac:dyDescent="0.25">
      <c r="A10800" s="2"/>
      <c r="B10800" s="2"/>
    </row>
    <row r="10801" spans="1:2" x14ac:dyDescent="0.25">
      <c r="A10801" s="2"/>
      <c r="B10801" s="2"/>
    </row>
    <row r="10802" spans="1:2" x14ac:dyDescent="0.25">
      <c r="A10802" s="2"/>
      <c r="B10802" s="2"/>
    </row>
    <row r="10803" spans="1:2" x14ac:dyDescent="0.25">
      <c r="A10803" s="2"/>
      <c r="B10803" s="2"/>
    </row>
    <row r="10804" spans="1:2" x14ac:dyDescent="0.25">
      <c r="A10804" s="2"/>
      <c r="B10804" s="2"/>
    </row>
    <row r="10805" spans="1:2" x14ac:dyDescent="0.25">
      <c r="A10805" s="2"/>
      <c r="B10805" s="2"/>
    </row>
    <row r="10806" spans="1:2" x14ac:dyDescent="0.25">
      <c r="A10806" s="2"/>
      <c r="B10806" s="2"/>
    </row>
    <row r="10807" spans="1:2" x14ac:dyDescent="0.25">
      <c r="A10807" s="2"/>
      <c r="B10807" s="2"/>
    </row>
    <row r="10808" spans="1:2" x14ac:dyDescent="0.25">
      <c r="A10808" s="2"/>
      <c r="B10808" s="2"/>
    </row>
    <row r="10809" spans="1:2" x14ac:dyDescent="0.25">
      <c r="A10809" s="2"/>
      <c r="B10809" s="2"/>
    </row>
    <row r="10810" spans="1:2" x14ac:dyDescent="0.25">
      <c r="A10810" s="2"/>
      <c r="B10810" s="2"/>
    </row>
    <row r="10811" spans="1:2" x14ac:dyDescent="0.25">
      <c r="A10811" s="2"/>
      <c r="B10811" s="2"/>
    </row>
    <row r="10812" spans="1:2" x14ac:dyDescent="0.25">
      <c r="A10812" s="2"/>
      <c r="B10812" s="2"/>
    </row>
    <row r="10813" spans="1:2" x14ac:dyDescent="0.25">
      <c r="A10813" s="2"/>
      <c r="B10813" s="2"/>
    </row>
    <row r="10814" spans="1:2" x14ac:dyDescent="0.25">
      <c r="A10814" s="2"/>
      <c r="B10814" s="2"/>
    </row>
    <row r="10815" spans="1:2" x14ac:dyDescent="0.25">
      <c r="A10815" s="2"/>
      <c r="B10815" s="2"/>
    </row>
    <row r="10816" spans="1:2" x14ac:dyDescent="0.25">
      <c r="A10816" s="2"/>
      <c r="B10816" s="2"/>
    </row>
    <row r="10817" spans="1:2" x14ac:dyDescent="0.25">
      <c r="A10817" s="2"/>
      <c r="B10817" s="2"/>
    </row>
    <row r="10818" spans="1:2" x14ac:dyDescent="0.25">
      <c r="A10818" s="2"/>
      <c r="B10818" s="2"/>
    </row>
    <row r="10819" spans="1:2" x14ac:dyDescent="0.25">
      <c r="A10819" s="2"/>
      <c r="B10819" s="2"/>
    </row>
    <row r="10820" spans="1:2" x14ac:dyDescent="0.25">
      <c r="A10820" s="2"/>
      <c r="B10820" s="2"/>
    </row>
    <row r="10821" spans="1:2" x14ac:dyDescent="0.25">
      <c r="A10821" s="2"/>
      <c r="B10821" s="2"/>
    </row>
    <row r="10822" spans="1:2" x14ac:dyDescent="0.25">
      <c r="A10822" s="2"/>
      <c r="B10822" s="2"/>
    </row>
    <row r="10823" spans="1:2" x14ac:dyDescent="0.25">
      <c r="A10823" s="2"/>
      <c r="B10823" s="2"/>
    </row>
    <row r="10824" spans="1:2" x14ac:dyDescent="0.25">
      <c r="A10824" s="2"/>
      <c r="B10824" s="2"/>
    </row>
    <row r="10825" spans="1:2" x14ac:dyDescent="0.25">
      <c r="A10825" s="2"/>
      <c r="B10825" s="2"/>
    </row>
    <row r="10826" spans="1:2" x14ac:dyDescent="0.25">
      <c r="A10826" s="2"/>
      <c r="B10826" s="2"/>
    </row>
    <row r="10827" spans="1:2" x14ac:dyDescent="0.25">
      <c r="A10827" s="2"/>
      <c r="B10827" s="2"/>
    </row>
    <row r="10828" spans="1:2" x14ac:dyDescent="0.25">
      <c r="A10828" s="2"/>
      <c r="B10828" s="2"/>
    </row>
    <row r="10829" spans="1:2" x14ac:dyDescent="0.25">
      <c r="A10829" s="2"/>
      <c r="B10829" s="2"/>
    </row>
    <row r="10830" spans="1:2" x14ac:dyDescent="0.25">
      <c r="A10830" s="2"/>
      <c r="B10830" s="2"/>
    </row>
    <row r="10831" spans="1:2" x14ac:dyDescent="0.25">
      <c r="A10831" s="2"/>
      <c r="B10831" s="2"/>
    </row>
    <row r="10832" spans="1:2" x14ac:dyDescent="0.25">
      <c r="A10832" s="2"/>
      <c r="B10832" s="2"/>
    </row>
    <row r="10833" spans="1:2" x14ac:dyDescent="0.25">
      <c r="A10833" s="2"/>
      <c r="B10833" s="2"/>
    </row>
    <row r="10834" spans="1:2" x14ac:dyDescent="0.25">
      <c r="A10834" s="2"/>
      <c r="B10834" s="2"/>
    </row>
    <row r="10835" spans="1:2" x14ac:dyDescent="0.25">
      <c r="A10835" s="2"/>
      <c r="B10835" s="2"/>
    </row>
    <row r="10836" spans="1:2" x14ac:dyDescent="0.25">
      <c r="A10836" s="2"/>
      <c r="B10836" s="2"/>
    </row>
    <row r="10837" spans="1:2" x14ac:dyDescent="0.25">
      <c r="A10837" s="2"/>
      <c r="B10837" s="2"/>
    </row>
    <row r="10838" spans="1:2" x14ac:dyDescent="0.25">
      <c r="A10838" s="2"/>
      <c r="B10838" s="2"/>
    </row>
    <row r="10839" spans="1:2" x14ac:dyDescent="0.25">
      <c r="A10839" s="2"/>
      <c r="B10839" s="2"/>
    </row>
    <row r="10840" spans="1:2" x14ac:dyDescent="0.25">
      <c r="A10840" s="2"/>
      <c r="B10840" s="2"/>
    </row>
    <row r="10841" spans="1:2" x14ac:dyDescent="0.25">
      <c r="A10841" s="2"/>
      <c r="B10841" s="2"/>
    </row>
    <row r="10842" spans="1:2" x14ac:dyDescent="0.25">
      <c r="A10842" s="2"/>
      <c r="B10842" s="2"/>
    </row>
    <row r="10843" spans="1:2" x14ac:dyDescent="0.25">
      <c r="A10843" s="2"/>
      <c r="B10843" s="2"/>
    </row>
    <row r="10844" spans="1:2" x14ac:dyDescent="0.25">
      <c r="A10844" s="2"/>
      <c r="B10844" s="2"/>
    </row>
    <row r="10845" spans="1:2" x14ac:dyDescent="0.25">
      <c r="A10845" s="2"/>
      <c r="B10845" s="2"/>
    </row>
    <row r="10846" spans="1:2" x14ac:dyDescent="0.25">
      <c r="A10846" s="2"/>
      <c r="B10846" s="2"/>
    </row>
    <row r="10847" spans="1:2" x14ac:dyDescent="0.25">
      <c r="A10847" s="2"/>
      <c r="B10847" s="2"/>
    </row>
    <row r="10848" spans="1:2" x14ac:dyDescent="0.25">
      <c r="A10848" s="2"/>
      <c r="B10848" s="2"/>
    </row>
    <row r="10849" spans="1:2" x14ac:dyDescent="0.25">
      <c r="A10849" s="2"/>
      <c r="B10849" s="2"/>
    </row>
    <row r="10850" spans="1:2" x14ac:dyDescent="0.25">
      <c r="A10850" s="2"/>
      <c r="B10850" s="2"/>
    </row>
    <row r="10851" spans="1:2" x14ac:dyDescent="0.25">
      <c r="A10851" s="2"/>
      <c r="B10851" s="2"/>
    </row>
    <row r="10852" spans="1:2" x14ac:dyDescent="0.25">
      <c r="A10852" s="2"/>
      <c r="B10852" s="2"/>
    </row>
    <row r="10853" spans="1:2" x14ac:dyDescent="0.25">
      <c r="A10853" s="2"/>
      <c r="B10853" s="2"/>
    </row>
    <row r="10854" spans="1:2" x14ac:dyDescent="0.25">
      <c r="A10854" s="2"/>
      <c r="B10854" s="2"/>
    </row>
    <row r="10855" spans="1:2" x14ac:dyDescent="0.25">
      <c r="A10855" s="2"/>
      <c r="B10855" s="2"/>
    </row>
    <row r="10856" spans="1:2" x14ac:dyDescent="0.25">
      <c r="A10856" s="2"/>
      <c r="B10856" s="2"/>
    </row>
    <row r="10857" spans="1:2" x14ac:dyDescent="0.25">
      <c r="A10857" s="2"/>
      <c r="B10857" s="2"/>
    </row>
    <row r="10858" spans="1:2" x14ac:dyDescent="0.25">
      <c r="A10858" s="2"/>
      <c r="B10858" s="2"/>
    </row>
    <row r="10859" spans="1:2" x14ac:dyDescent="0.25">
      <c r="A10859" s="2"/>
      <c r="B10859" s="2"/>
    </row>
    <row r="10860" spans="1:2" x14ac:dyDescent="0.25">
      <c r="A10860" s="2"/>
      <c r="B10860" s="2"/>
    </row>
    <row r="10861" spans="1:2" x14ac:dyDescent="0.25">
      <c r="A10861" s="2"/>
      <c r="B10861" s="2"/>
    </row>
    <row r="10862" spans="1:2" x14ac:dyDescent="0.25">
      <c r="A10862" s="2"/>
      <c r="B10862" s="2"/>
    </row>
    <row r="10863" spans="1:2" x14ac:dyDescent="0.25">
      <c r="A10863" s="2"/>
      <c r="B10863" s="2"/>
    </row>
    <row r="10864" spans="1:2" x14ac:dyDescent="0.25">
      <c r="A10864" s="2"/>
      <c r="B10864" s="2"/>
    </row>
    <row r="10865" spans="1:2" x14ac:dyDescent="0.25">
      <c r="A10865" s="2"/>
      <c r="B10865" s="2"/>
    </row>
    <row r="10866" spans="1:2" x14ac:dyDescent="0.25">
      <c r="A10866" s="2"/>
      <c r="B10866" s="2"/>
    </row>
    <row r="10867" spans="1:2" x14ac:dyDescent="0.25">
      <c r="A10867" s="2"/>
      <c r="B10867" s="2"/>
    </row>
    <row r="10868" spans="1:2" x14ac:dyDescent="0.25">
      <c r="A10868" s="2"/>
      <c r="B10868" s="2"/>
    </row>
    <row r="10869" spans="1:2" x14ac:dyDescent="0.25">
      <c r="A10869" s="2"/>
      <c r="B10869" s="2"/>
    </row>
    <row r="10870" spans="1:2" x14ac:dyDescent="0.25">
      <c r="A10870" s="2"/>
      <c r="B10870" s="2"/>
    </row>
    <row r="10871" spans="1:2" x14ac:dyDescent="0.25">
      <c r="A10871" s="2"/>
      <c r="B10871" s="2"/>
    </row>
    <row r="10872" spans="1:2" x14ac:dyDescent="0.25">
      <c r="A10872" s="2"/>
      <c r="B10872" s="2"/>
    </row>
    <row r="10873" spans="1:2" x14ac:dyDescent="0.25">
      <c r="A10873" s="2"/>
      <c r="B10873" s="2"/>
    </row>
    <row r="10874" spans="1:2" x14ac:dyDescent="0.25">
      <c r="A10874" s="2"/>
      <c r="B10874" s="2"/>
    </row>
    <row r="10875" spans="1:2" x14ac:dyDescent="0.25">
      <c r="A10875" s="2"/>
      <c r="B10875" s="2"/>
    </row>
    <row r="10876" spans="1:2" x14ac:dyDescent="0.25">
      <c r="A10876" s="2"/>
      <c r="B10876" s="2"/>
    </row>
    <row r="10877" spans="1:2" x14ac:dyDescent="0.25">
      <c r="A10877" s="2"/>
      <c r="B10877" s="2"/>
    </row>
    <row r="10878" spans="1:2" x14ac:dyDescent="0.25">
      <c r="A10878" s="2"/>
      <c r="B10878" s="2"/>
    </row>
    <row r="10879" spans="1:2" x14ac:dyDescent="0.25">
      <c r="A10879" s="2"/>
      <c r="B10879" s="2"/>
    </row>
    <row r="10880" spans="1:2" x14ac:dyDescent="0.25">
      <c r="A10880" s="2"/>
      <c r="B10880" s="2"/>
    </row>
    <row r="10881" spans="1:2" x14ac:dyDescent="0.25">
      <c r="A10881" s="2"/>
      <c r="B10881" s="2"/>
    </row>
    <row r="10882" spans="1:2" x14ac:dyDescent="0.25">
      <c r="A10882" s="2"/>
      <c r="B10882" s="2"/>
    </row>
    <row r="10883" spans="1:2" x14ac:dyDescent="0.25">
      <c r="A10883" s="2"/>
      <c r="B10883" s="2"/>
    </row>
    <row r="10884" spans="1:2" x14ac:dyDescent="0.25">
      <c r="A10884" s="2"/>
      <c r="B10884" s="2"/>
    </row>
    <row r="10885" spans="1:2" x14ac:dyDescent="0.25">
      <c r="A10885" s="2"/>
      <c r="B10885" s="2"/>
    </row>
    <row r="10886" spans="1:2" x14ac:dyDescent="0.25">
      <c r="A10886" s="2"/>
      <c r="B10886" s="2"/>
    </row>
    <row r="10887" spans="1:2" x14ac:dyDescent="0.25">
      <c r="A10887" s="2"/>
      <c r="B10887" s="2"/>
    </row>
    <row r="10888" spans="1:2" x14ac:dyDescent="0.25">
      <c r="A10888" s="2"/>
      <c r="B10888" s="2"/>
    </row>
    <row r="10889" spans="1:2" x14ac:dyDescent="0.25">
      <c r="A10889" s="2"/>
      <c r="B10889" s="2"/>
    </row>
    <row r="10890" spans="1:2" x14ac:dyDescent="0.25">
      <c r="A10890" s="2"/>
      <c r="B10890" s="2"/>
    </row>
    <row r="10891" spans="1:2" x14ac:dyDescent="0.25">
      <c r="A10891" s="2"/>
      <c r="B10891" s="2"/>
    </row>
    <row r="10892" spans="1:2" x14ac:dyDescent="0.25">
      <c r="A10892" s="2"/>
      <c r="B10892" s="2"/>
    </row>
    <row r="10893" spans="1:2" x14ac:dyDescent="0.25">
      <c r="A10893" s="2"/>
      <c r="B10893" s="2"/>
    </row>
    <row r="10894" spans="1:2" x14ac:dyDescent="0.25">
      <c r="A10894" s="2"/>
      <c r="B10894" s="2"/>
    </row>
    <row r="10895" spans="1:2" x14ac:dyDescent="0.25">
      <c r="A10895" s="2"/>
      <c r="B10895" s="2"/>
    </row>
    <row r="10896" spans="1:2" x14ac:dyDescent="0.25">
      <c r="A10896" s="2"/>
      <c r="B10896" s="2"/>
    </row>
    <row r="10897" spans="1:2" x14ac:dyDescent="0.25">
      <c r="A10897" s="2"/>
      <c r="B10897" s="2"/>
    </row>
    <row r="10898" spans="1:2" x14ac:dyDescent="0.25">
      <c r="A10898" s="2"/>
      <c r="B10898" s="2"/>
    </row>
    <row r="10899" spans="1:2" x14ac:dyDescent="0.25">
      <c r="A10899" s="2"/>
      <c r="B10899" s="2"/>
    </row>
    <row r="10900" spans="1:2" x14ac:dyDescent="0.25">
      <c r="A10900" s="2"/>
      <c r="B10900" s="2"/>
    </row>
    <row r="10901" spans="1:2" x14ac:dyDescent="0.25">
      <c r="A10901" s="2"/>
      <c r="B10901" s="2"/>
    </row>
    <row r="10902" spans="1:2" x14ac:dyDescent="0.25">
      <c r="A10902" s="2"/>
      <c r="B10902" s="2"/>
    </row>
    <row r="10903" spans="1:2" x14ac:dyDescent="0.25">
      <c r="A10903" s="2"/>
      <c r="B10903" s="2"/>
    </row>
    <row r="10904" spans="1:2" x14ac:dyDescent="0.25">
      <c r="A10904" s="2"/>
      <c r="B10904" s="2"/>
    </row>
    <row r="10905" spans="1:2" x14ac:dyDescent="0.25">
      <c r="A10905" s="2"/>
      <c r="B10905" s="2"/>
    </row>
    <row r="10906" spans="1:2" x14ac:dyDescent="0.25">
      <c r="A10906" s="2"/>
      <c r="B10906" s="2"/>
    </row>
    <row r="10907" spans="1:2" x14ac:dyDescent="0.25">
      <c r="A10907" s="2"/>
      <c r="B10907" s="2"/>
    </row>
    <row r="10908" spans="1:2" x14ac:dyDescent="0.25">
      <c r="A10908" s="2"/>
      <c r="B10908" s="2"/>
    </row>
    <row r="10909" spans="1:2" x14ac:dyDescent="0.25">
      <c r="A10909" s="2"/>
      <c r="B10909" s="2"/>
    </row>
    <row r="10910" spans="1:2" x14ac:dyDescent="0.25">
      <c r="A10910" s="2"/>
      <c r="B10910" s="2"/>
    </row>
    <row r="10911" spans="1:2" x14ac:dyDescent="0.25">
      <c r="A10911" s="2"/>
      <c r="B10911" s="2"/>
    </row>
    <row r="10912" spans="1:2" x14ac:dyDescent="0.25">
      <c r="A10912" s="2"/>
      <c r="B10912" s="2"/>
    </row>
    <row r="10913" spans="1:2" x14ac:dyDescent="0.25">
      <c r="A10913" s="2"/>
      <c r="B10913" s="2"/>
    </row>
    <row r="10914" spans="1:2" x14ac:dyDescent="0.25">
      <c r="A10914" s="2"/>
      <c r="B10914" s="2"/>
    </row>
    <row r="10915" spans="1:2" x14ac:dyDescent="0.25">
      <c r="A10915" s="2"/>
      <c r="B10915" s="2"/>
    </row>
    <row r="10916" spans="1:2" x14ac:dyDescent="0.25">
      <c r="A10916" s="2"/>
      <c r="B10916" s="2"/>
    </row>
    <row r="10917" spans="1:2" x14ac:dyDescent="0.25">
      <c r="A10917" s="2"/>
      <c r="B10917" s="2"/>
    </row>
    <row r="10918" spans="1:2" x14ac:dyDescent="0.25">
      <c r="A10918" s="2"/>
      <c r="B10918" s="2"/>
    </row>
    <row r="10919" spans="1:2" x14ac:dyDescent="0.25">
      <c r="A10919" s="2"/>
      <c r="B10919" s="2"/>
    </row>
    <row r="10920" spans="1:2" x14ac:dyDescent="0.25">
      <c r="A10920" s="2"/>
      <c r="B10920" s="2"/>
    </row>
    <row r="10921" spans="1:2" x14ac:dyDescent="0.25">
      <c r="A10921" s="2"/>
      <c r="B10921" s="2"/>
    </row>
    <row r="10922" spans="1:2" x14ac:dyDescent="0.25">
      <c r="A10922" s="2"/>
      <c r="B10922" s="2"/>
    </row>
    <row r="10923" spans="1:2" x14ac:dyDescent="0.25">
      <c r="A10923" s="2"/>
      <c r="B10923" s="2"/>
    </row>
    <row r="10924" spans="1:2" x14ac:dyDescent="0.25">
      <c r="A10924" s="2"/>
      <c r="B10924" s="2"/>
    </row>
    <row r="10925" spans="1:2" x14ac:dyDescent="0.25">
      <c r="A10925" s="2"/>
      <c r="B10925" s="2"/>
    </row>
    <row r="10926" spans="1:2" x14ac:dyDescent="0.25">
      <c r="A10926" s="2"/>
      <c r="B10926" s="2"/>
    </row>
    <row r="10927" spans="1:2" x14ac:dyDescent="0.25">
      <c r="A10927" s="2"/>
      <c r="B10927" s="2"/>
    </row>
    <row r="10928" spans="1:2" x14ac:dyDescent="0.25">
      <c r="A10928" s="2"/>
      <c r="B10928" s="2"/>
    </row>
    <row r="10929" spans="1:2" x14ac:dyDescent="0.25">
      <c r="A10929" s="2"/>
      <c r="B10929" s="2"/>
    </row>
    <row r="10930" spans="1:2" x14ac:dyDescent="0.25">
      <c r="A10930" s="2"/>
      <c r="B10930" s="2"/>
    </row>
    <row r="10931" spans="1:2" x14ac:dyDescent="0.25">
      <c r="A10931" s="2"/>
      <c r="B10931" s="2"/>
    </row>
    <row r="10932" spans="1:2" x14ac:dyDescent="0.25">
      <c r="A10932" s="2"/>
      <c r="B10932" s="2"/>
    </row>
    <row r="10933" spans="1:2" x14ac:dyDescent="0.25">
      <c r="A10933" s="2"/>
      <c r="B10933" s="2"/>
    </row>
    <row r="10934" spans="1:2" x14ac:dyDescent="0.25">
      <c r="A10934" s="2"/>
      <c r="B10934" s="2"/>
    </row>
    <row r="10935" spans="1:2" x14ac:dyDescent="0.25">
      <c r="A10935" s="2"/>
      <c r="B10935" s="2"/>
    </row>
    <row r="10936" spans="1:2" x14ac:dyDescent="0.25">
      <c r="A10936" s="2"/>
      <c r="B10936" s="2"/>
    </row>
    <row r="10937" spans="1:2" x14ac:dyDescent="0.25">
      <c r="A10937" s="2"/>
      <c r="B10937" s="2"/>
    </row>
    <row r="10938" spans="1:2" x14ac:dyDescent="0.25">
      <c r="A10938" s="2"/>
      <c r="B10938" s="2"/>
    </row>
    <row r="10939" spans="1:2" x14ac:dyDescent="0.25">
      <c r="A10939" s="2"/>
      <c r="B10939" s="2"/>
    </row>
    <row r="10940" spans="1:2" x14ac:dyDescent="0.25">
      <c r="A10940" s="2"/>
      <c r="B10940" s="2"/>
    </row>
    <row r="10941" spans="1:2" x14ac:dyDescent="0.25">
      <c r="A10941" s="2"/>
      <c r="B10941" s="2"/>
    </row>
    <row r="10942" spans="1:2" x14ac:dyDescent="0.25">
      <c r="A10942" s="2"/>
      <c r="B10942" s="2"/>
    </row>
    <row r="10943" spans="1:2" x14ac:dyDescent="0.25">
      <c r="A10943" s="2"/>
      <c r="B10943" s="2"/>
    </row>
    <row r="10944" spans="1:2" x14ac:dyDescent="0.25">
      <c r="A10944" s="2"/>
      <c r="B10944" s="2"/>
    </row>
    <row r="10945" spans="1:2" x14ac:dyDescent="0.25">
      <c r="A10945" s="2"/>
      <c r="B10945" s="2"/>
    </row>
    <row r="10946" spans="1:2" x14ac:dyDescent="0.25">
      <c r="A10946" s="2"/>
      <c r="B10946" s="2"/>
    </row>
    <row r="10947" spans="1:2" x14ac:dyDescent="0.25">
      <c r="A10947" s="2"/>
      <c r="B10947" s="2"/>
    </row>
    <row r="10948" spans="1:2" x14ac:dyDescent="0.25">
      <c r="A10948" s="2"/>
      <c r="B10948" s="2"/>
    </row>
    <row r="10949" spans="1:2" x14ac:dyDescent="0.25">
      <c r="A10949" s="2"/>
      <c r="B10949" s="2"/>
    </row>
    <row r="10950" spans="1:2" x14ac:dyDescent="0.25">
      <c r="A10950" s="2"/>
      <c r="B10950" s="2"/>
    </row>
    <row r="10951" spans="1:2" x14ac:dyDescent="0.25">
      <c r="A10951" s="2"/>
      <c r="B10951" s="2"/>
    </row>
    <row r="10952" spans="1:2" x14ac:dyDescent="0.25">
      <c r="A10952" s="2"/>
      <c r="B10952" s="2"/>
    </row>
    <row r="10953" spans="1:2" x14ac:dyDescent="0.25">
      <c r="A10953" s="2"/>
      <c r="B10953" s="2"/>
    </row>
    <row r="10954" spans="1:2" x14ac:dyDescent="0.25">
      <c r="A10954" s="2"/>
      <c r="B10954" s="2"/>
    </row>
    <row r="10955" spans="1:2" x14ac:dyDescent="0.25">
      <c r="A10955" s="2"/>
      <c r="B10955" s="2"/>
    </row>
    <row r="10956" spans="1:2" x14ac:dyDescent="0.25">
      <c r="A10956" s="2"/>
      <c r="B10956" s="2"/>
    </row>
    <row r="10957" spans="1:2" x14ac:dyDescent="0.25">
      <c r="A10957" s="2"/>
      <c r="B10957" s="2"/>
    </row>
    <row r="10958" spans="1:2" x14ac:dyDescent="0.25">
      <c r="A10958" s="2"/>
      <c r="B10958" s="2"/>
    </row>
    <row r="10959" spans="1:2" x14ac:dyDescent="0.25">
      <c r="A10959" s="2"/>
      <c r="B10959" s="2"/>
    </row>
    <row r="10960" spans="1:2" x14ac:dyDescent="0.25">
      <c r="A10960" s="2"/>
      <c r="B10960" s="2"/>
    </row>
    <row r="10961" spans="1:2" x14ac:dyDescent="0.25">
      <c r="A10961" s="2"/>
      <c r="B10961" s="2"/>
    </row>
    <row r="10962" spans="1:2" x14ac:dyDescent="0.25">
      <c r="A10962" s="2"/>
      <c r="B10962" s="2"/>
    </row>
    <row r="10963" spans="1:2" x14ac:dyDescent="0.25">
      <c r="A10963" s="2"/>
      <c r="B10963" s="2"/>
    </row>
    <row r="10964" spans="1:2" x14ac:dyDescent="0.25">
      <c r="A10964" s="2"/>
      <c r="B10964" s="2"/>
    </row>
    <row r="10965" spans="1:2" x14ac:dyDescent="0.25">
      <c r="A10965" s="2"/>
      <c r="B10965" s="2"/>
    </row>
    <row r="10966" spans="1:2" x14ac:dyDescent="0.25">
      <c r="A10966" s="2"/>
      <c r="B10966" s="2"/>
    </row>
    <row r="10967" spans="1:2" x14ac:dyDescent="0.25">
      <c r="A10967" s="2"/>
      <c r="B10967" s="2"/>
    </row>
    <row r="10968" spans="1:2" x14ac:dyDescent="0.25">
      <c r="A10968" s="2"/>
      <c r="B10968" s="2"/>
    </row>
    <row r="10969" spans="1:2" x14ac:dyDescent="0.25">
      <c r="A10969" s="2"/>
      <c r="B10969" s="2"/>
    </row>
    <row r="10970" spans="1:2" x14ac:dyDescent="0.25">
      <c r="A10970" s="2"/>
      <c r="B10970" s="2"/>
    </row>
    <row r="10971" spans="1:2" x14ac:dyDescent="0.25">
      <c r="A10971" s="2"/>
      <c r="B10971" s="2"/>
    </row>
    <row r="10972" spans="1:2" x14ac:dyDescent="0.25">
      <c r="A10972" s="2"/>
      <c r="B10972" s="2"/>
    </row>
    <row r="10973" spans="1:2" x14ac:dyDescent="0.25">
      <c r="A10973" s="2"/>
      <c r="B10973" s="2"/>
    </row>
    <row r="10974" spans="1:2" x14ac:dyDescent="0.25">
      <c r="A10974" s="2"/>
      <c r="B10974" s="2"/>
    </row>
    <row r="10975" spans="1:2" x14ac:dyDescent="0.25">
      <c r="A10975" s="2"/>
      <c r="B10975" s="2"/>
    </row>
    <row r="10976" spans="1:2" x14ac:dyDescent="0.25">
      <c r="A10976" s="2"/>
      <c r="B10976" s="2"/>
    </row>
    <row r="10977" spans="1:2" x14ac:dyDescent="0.25">
      <c r="A10977" s="2"/>
      <c r="B10977" s="2"/>
    </row>
    <row r="10978" spans="1:2" x14ac:dyDescent="0.25">
      <c r="A10978" s="2"/>
      <c r="B10978" s="2"/>
    </row>
    <row r="10979" spans="1:2" x14ac:dyDescent="0.25">
      <c r="A10979" s="2"/>
      <c r="B10979" s="2"/>
    </row>
    <row r="10980" spans="1:2" x14ac:dyDescent="0.25">
      <c r="A10980" s="2"/>
      <c r="B10980" s="2"/>
    </row>
    <row r="10981" spans="1:2" x14ac:dyDescent="0.25">
      <c r="A10981" s="2"/>
      <c r="B10981" s="2"/>
    </row>
    <row r="10982" spans="1:2" x14ac:dyDescent="0.25">
      <c r="A10982" s="2"/>
      <c r="B10982" s="2"/>
    </row>
    <row r="10983" spans="1:2" x14ac:dyDescent="0.25">
      <c r="A10983" s="2"/>
      <c r="B10983" s="2"/>
    </row>
    <row r="10984" spans="1:2" x14ac:dyDescent="0.25">
      <c r="A10984" s="2"/>
      <c r="B10984" s="2"/>
    </row>
    <row r="10985" spans="1:2" x14ac:dyDescent="0.25">
      <c r="A10985" s="2"/>
      <c r="B10985" s="2"/>
    </row>
    <row r="10986" spans="1:2" x14ac:dyDescent="0.25">
      <c r="A10986" s="2"/>
      <c r="B10986" s="2"/>
    </row>
    <row r="10987" spans="1:2" x14ac:dyDescent="0.25">
      <c r="A10987" s="2"/>
      <c r="B10987" s="2"/>
    </row>
    <row r="10988" spans="1:2" x14ac:dyDescent="0.25">
      <c r="A10988" s="2"/>
      <c r="B10988" s="2"/>
    </row>
    <row r="10989" spans="1:2" x14ac:dyDescent="0.25">
      <c r="A10989" s="2"/>
      <c r="B10989" s="2"/>
    </row>
    <row r="10990" spans="1:2" x14ac:dyDescent="0.25">
      <c r="A10990" s="2"/>
      <c r="B10990" s="2"/>
    </row>
    <row r="10991" spans="1:2" x14ac:dyDescent="0.25">
      <c r="A10991" s="2"/>
      <c r="B10991" s="2"/>
    </row>
    <row r="10992" spans="1:2" x14ac:dyDescent="0.25">
      <c r="A10992" s="2"/>
      <c r="B10992" s="2"/>
    </row>
    <row r="10993" spans="1:2" x14ac:dyDescent="0.25">
      <c r="A10993" s="2"/>
      <c r="B10993" s="2"/>
    </row>
    <row r="10994" spans="1:2" x14ac:dyDescent="0.25">
      <c r="A10994" s="2"/>
      <c r="B10994" s="2"/>
    </row>
    <row r="10995" spans="1:2" x14ac:dyDescent="0.25">
      <c r="A10995" s="2"/>
      <c r="B10995" s="2"/>
    </row>
    <row r="10996" spans="1:2" x14ac:dyDescent="0.25">
      <c r="A10996" s="2"/>
      <c r="B10996" s="2"/>
    </row>
    <row r="10997" spans="1:2" x14ac:dyDescent="0.25">
      <c r="A10997" s="2"/>
      <c r="B10997" s="2"/>
    </row>
    <row r="10998" spans="1:2" x14ac:dyDescent="0.25">
      <c r="A10998" s="2"/>
      <c r="B10998" s="2"/>
    </row>
    <row r="10999" spans="1:2" x14ac:dyDescent="0.25">
      <c r="A10999" s="2"/>
      <c r="B10999" s="2"/>
    </row>
    <row r="11000" spans="1:2" x14ac:dyDescent="0.25">
      <c r="A11000" s="2"/>
      <c r="B11000" s="2"/>
    </row>
    <row r="11001" spans="1:2" x14ac:dyDescent="0.25">
      <c r="A11001" s="2"/>
      <c r="B11001" s="2"/>
    </row>
    <row r="11002" spans="1:2" x14ac:dyDescent="0.25">
      <c r="A11002" s="2"/>
      <c r="B11002" s="2"/>
    </row>
    <row r="11003" spans="1:2" x14ac:dyDescent="0.25">
      <c r="A11003" s="2"/>
      <c r="B11003" s="2"/>
    </row>
    <row r="11004" spans="1:2" x14ac:dyDescent="0.25">
      <c r="A11004" s="2"/>
      <c r="B11004" s="2"/>
    </row>
    <row r="11005" spans="1:2" x14ac:dyDescent="0.25">
      <c r="A11005" s="2"/>
      <c r="B11005" s="2"/>
    </row>
    <row r="11006" spans="1:2" x14ac:dyDescent="0.25">
      <c r="A11006" s="2"/>
      <c r="B11006" s="2"/>
    </row>
    <row r="11007" spans="1:2" x14ac:dyDescent="0.25">
      <c r="A11007" s="2"/>
      <c r="B11007" s="2"/>
    </row>
    <row r="11008" spans="1:2" x14ac:dyDescent="0.25">
      <c r="A11008" s="2"/>
      <c r="B11008" s="2"/>
    </row>
    <row r="11009" spans="1:2" x14ac:dyDescent="0.25">
      <c r="A11009" s="2"/>
      <c r="B11009" s="2"/>
    </row>
    <row r="11010" spans="1:2" x14ac:dyDescent="0.25">
      <c r="A11010" s="2"/>
      <c r="B11010" s="2"/>
    </row>
    <row r="11011" spans="1:2" x14ac:dyDescent="0.25">
      <c r="A11011" s="2"/>
      <c r="B11011" s="2"/>
    </row>
    <row r="11012" spans="1:2" x14ac:dyDescent="0.25">
      <c r="A11012" s="2"/>
      <c r="B11012" s="2"/>
    </row>
    <row r="11013" spans="1:2" x14ac:dyDescent="0.25">
      <c r="A11013" s="2"/>
      <c r="B11013" s="2"/>
    </row>
    <row r="11014" spans="1:2" x14ac:dyDescent="0.25">
      <c r="A11014" s="2"/>
      <c r="B11014" s="2"/>
    </row>
    <row r="11015" spans="1:2" x14ac:dyDescent="0.25">
      <c r="A11015" s="2"/>
      <c r="B11015" s="2"/>
    </row>
    <row r="11016" spans="1:2" x14ac:dyDescent="0.25">
      <c r="A11016" s="2"/>
      <c r="B11016" s="2"/>
    </row>
    <row r="11017" spans="1:2" x14ac:dyDescent="0.25">
      <c r="A11017" s="2"/>
      <c r="B11017" s="2"/>
    </row>
    <row r="11018" spans="1:2" x14ac:dyDescent="0.25">
      <c r="A11018" s="2"/>
      <c r="B11018" s="2"/>
    </row>
    <row r="11019" spans="1:2" x14ac:dyDescent="0.25">
      <c r="A11019" s="2"/>
      <c r="B11019" s="2"/>
    </row>
    <row r="11020" spans="1:2" x14ac:dyDescent="0.25">
      <c r="A11020" s="2"/>
      <c r="B11020" s="2"/>
    </row>
    <row r="11021" spans="1:2" x14ac:dyDescent="0.25">
      <c r="A11021" s="2"/>
      <c r="B11021" s="2"/>
    </row>
    <row r="11022" spans="1:2" x14ac:dyDescent="0.25">
      <c r="A11022" s="2"/>
      <c r="B11022" s="2"/>
    </row>
    <row r="11023" spans="1:2" x14ac:dyDescent="0.25">
      <c r="A11023" s="2"/>
      <c r="B11023" s="2"/>
    </row>
    <row r="11024" spans="1:2" x14ac:dyDescent="0.25">
      <c r="A11024" s="2"/>
      <c r="B11024" s="2"/>
    </row>
    <row r="11025" spans="1:2" x14ac:dyDescent="0.25">
      <c r="A11025" s="2"/>
      <c r="B11025" s="2"/>
    </row>
    <row r="11026" spans="1:2" x14ac:dyDescent="0.25">
      <c r="A11026" s="2"/>
      <c r="B11026" s="2"/>
    </row>
    <row r="11027" spans="1:2" x14ac:dyDescent="0.25">
      <c r="A11027" s="2"/>
      <c r="B11027" s="2"/>
    </row>
    <row r="11028" spans="1:2" x14ac:dyDescent="0.25">
      <c r="A11028" s="2"/>
      <c r="B11028" s="2"/>
    </row>
    <row r="11029" spans="1:2" x14ac:dyDescent="0.25">
      <c r="A11029" s="2"/>
      <c r="B11029" s="2"/>
    </row>
    <row r="11030" spans="1:2" x14ac:dyDescent="0.25">
      <c r="A11030" s="2"/>
      <c r="B11030" s="2"/>
    </row>
    <row r="11031" spans="1:2" x14ac:dyDescent="0.25">
      <c r="A11031" s="2"/>
      <c r="B11031" s="2"/>
    </row>
    <row r="11032" spans="1:2" x14ac:dyDescent="0.25">
      <c r="A11032" s="2"/>
      <c r="B11032" s="2"/>
    </row>
    <row r="11033" spans="1:2" x14ac:dyDescent="0.25">
      <c r="A11033" s="2"/>
      <c r="B11033" s="2"/>
    </row>
    <row r="11034" spans="1:2" x14ac:dyDescent="0.25">
      <c r="A11034" s="2"/>
      <c r="B11034" s="2"/>
    </row>
    <row r="11035" spans="1:2" x14ac:dyDescent="0.25">
      <c r="A11035" s="2"/>
      <c r="B11035" s="2"/>
    </row>
    <row r="11036" spans="1:2" x14ac:dyDescent="0.25">
      <c r="A11036" s="2"/>
      <c r="B11036" s="2"/>
    </row>
    <row r="11037" spans="1:2" x14ac:dyDescent="0.25">
      <c r="A11037" s="2"/>
      <c r="B11037" s="2"/>
    </row>
    <row r="11038" spans="1:2" x14ac:dyDescent="0.25">
      <c r="A11038" s="2"/>
      <c r="B11038" s="2"/>
    </row>
    <row r="11039" spans="1:2" x14ac:dyDescent="0.25">
      <c r="A11039" s="2"/>
      <c r="B11039" s="2"/>
    </row>
    <row r="11040" spans="1:2" x14ac:dyDescent="0.25">
      <c r="A11040" s="2"/>
      <c r="B11040" s="2"/>
    </row>
    <row r="11041" spans="1:2" x14ac:dyDescent="0.25">
      <c r="A11041" s="2"/>
      <c r="B11041" s="2"/>
    </row>
    <row r="11042" spans="1:2" x14ac:dyDescent="0.25">
      <c r="A11042" s="2"/>
      <c r="B11042" s="2"/>
    </row>
    <row r="11043" spans="1:2" x14ac:dyDescent="0.25">
      <c r="A11043" s="2"/>
      <c r="B11043" s="2"/>
    </row>
    <row r="11044" spans="1:2" x14ac:dyDescent="0.25">
      <c r="A11044" s="2"/>
      <c r="B11044" s="2"/>
    </row>
    <row r="11045" spans="1:2" x14ac:dyDescent="0.25">
      <c r="A11045" s="2"/>
      <c r="B11045" s="2"/>
    </row>
    <row r="11046" spans="1:2" x14ac:dyDescent="0.25">
      <c r="A11046" s="2"/>
      <c r="B11046" s="2"/>
    </row>
    <row r="11047" spans="1:2" x14ac:dyDescent="0.25">
      <c r="A11047" s="2"/>
      <c r="B11047" s="2"/>
    </row>
    <row r="11048" spans="1:2" x14ac:dyDescent="0.25">
      <c r="A11048" s="2"/>
      <c r="B11048" s="2"/>
    </row>
    <row r="11049" spans="1:2" x14ac:dyDescent="0.25">
      <c r="A11049" s="2"/>
      <c r="B11049" s="2"/>
    </row>
    <row r="11050" spans="1:2" x14ac:dyDescent="0.25">
      <c r="A11050" s="2"/>
      <c r="B11050" s="2"/>
    </row>
    <row r="11051" spans="1:2" x14ac:dyDescent="0.25">
      <c r="A11051" s="2"/>
      <c r="B11051" s="2"/>
    </row>
    <row r="11052" spans="1:2" x14ac:dyDescent="0.25">
      <c r="A11052" s="2"/>
      <c r="B11052" s="2"/>
    </row>
    <row r="11053" spans="1:2" x14ac:dyDescent="0.25">
      <c r="A11053" s="2"/>
      <c r="B11053" s="2"/>
    </row>
    <row r="11054" spans="1:2" x14ac:dyDescent="0.25">
      <c r="A11054" s="2"/>
      <c r="B11054" s="2"/>
    </row>
    <row r="11055" spans="1:2" x14ac:dyDescent="0.25">
      <c r="A11055" s="2"/>
      <c r="B11055" s="2"/>
    </row>
    <row r="11056" spans="1:2" x14ac:dyDescent="0.25">
      <c r="A11056" s="2"/>
      <c r="B11056" s="2"/>
    </row>
    <row r="11057" spans="1:2" x14ac:dyDescent="0.25">
      <c r="A11057" s="2"/>
      <c r="B11057" s="2"/>
    </row>
    <row r="11058" spans="1:2" x14ac:dyDescent="0.25">
      <c r="A11058" s="2"/>
      <c r="B11058" s="2"/>
    </row>
    <row r="11059" spans="1:2" x14ac:dyDescent="0.25">
      <c r="A11059" s="2"/>
      <c r="B11059" s="2"/>
    </row>
    <row r="11060" spans="1:2" x14ac:dyDescent="0.25">
      <c r="A11060" s="2"/>
      <c r="B11060" s="2"/>
    </row>
    <row r="11061" spans="1:2" x14ac:dyDescent="0.25">
      <c r="A11061" s="2"/>
      <c r="B11061" s="2"/>
    </row>
    <row r="11062" spans="1:2" x14ac:dyDescent="0.25">
      <c r="A11062" s="2"/>
      <c r="B11062" s="2"/>
    </row>
    <row r="11063" spans="1:2" x14ac:dyDescent="0.25">
      <c r="A11063" s="2"/>
      <c r="B11063" s="2"/>
    </row>
    <row r="11064" spans="1:2" x14ac:dyDescent="0.25">
      <c r="A11064" s="2"/>
      <c r="B11064" s="2"/>
    </row>
    <row r="11065" spans="1:2" x14ac:dyDescent="0.25">
      <c r="A11065" s="2"/>
      <c r="B11065" s="2"/>
    </row>
    <row r="11066" spans="1:2" x14ac:dyDescent="0.25">
      <c r="A11066" s="2"/>
      <c r="B11066" s="2"/>
    </row>
    <row r="11067" spans="1:2" x14ac:dyDescent="0.25">
      <c r="A11067" s="2"/>
      <c r="B11067" s="2"/>
    </row>
    <row r="11068" spans="1:2" x14ac:dyDescent="0.25">
      <c r="A11068" s="2"/>
      <c r="B11068" s="2"/>
    </row>
    <row r="11069" spans="1:2" x14ac:dyDescent="0.25">
      <c r="A11069" s="2"/>
      <c r="B11069" s="2"/>
    </row>
    <row r="11070" spans="1:2" x14ac:dyDescent="0.25">
      <c r="A11070" s="2"/>
      <c r="B11070" s="2"/>
    </row>
    <row r="11071" spans="1:2" x14ac:dyDescent="0.25">
      <c r="A11071" s="2"/>
      <c r="B11071" s="2"/>
    </row>
    <row r="11072" spans="1:2" x14ac:dyDescent="0.25">
      <c r="A11072" s="2"/>
      <c r="B11072" s="2"/>
    </row>
    <row r="11073" spans="1:2" x14ac:dyDescent="0.25">
      <c r="A11073" s="2"/>
      <c r="B11073" s="2"/>
    </row>
    <row r="11074" spans="1:2" x14ac:dyDescent="0.25">
      <c r="A11074" s="2"/>
      <c r="B11074" s="2"/>
    </row>
    <row r="11075" spans="1:2" x14ac:dyDescent="0.25">
      <c r="A11075" s="2"/>
      <c r="B11075" s="2"/>
    </row>
    <row r="11076" spans="1:2" x14ac:dyDescent="0.25">
      <c r="A11076" s="2"/>
      <c r="B11076" s="2"/>
    </row>
    <row r="11077" spans="1:2" x14ac:dyDescent="0.25">
      <c r="A11077" s="2"/>
      <c r="B11077" s="2"/>
    </row>
    <row r="11078" spans="1:2" x14ac:dyDescent="0.25">
      <c r="A11078" s="2"/>
      <c r="B11078" s="2"/>
    </row>
    <row r="11079" spans="1:2" x14ac:dyDescent="0.25">
      <c r="A11079" s="2"/>
      <c r="B11079" s="2"/>
    </row>
    <row r="11080" spans="1:2" x14ac:dyDescent="0.25">
      <c r="A11080" s="2"/>
      <c r="B11080" s="2"/>
    </row>
    <row r="11081" spans="1:2" x14ac:dyDescent="0.25">
      <c r="A11081" s="2"/>
      <c r="B11081" s="2"/>
    </row>
    <row r="11082" spans="1:2" x14ac:dyDescent="0.25">
      <c r="A11082" s="2"/>
      <c r="B11082" s="2"/>
    </row>
    <row r="11083" spans="1:2" x14ac:dyDescent="0.25">
      <c r="A11083" s="2"/>
      <c r="B11083" s="2"/>
    </row>
    <row r="11084" spans="1:2" x14ac:dyDescent="0.25">
      <c r="A11084" s="2"/>
      <c r="B11084" s="2"/>
    </row>
    <row r="11085" spans="1:2" x14ac:dyDescent="0.25">
      <c r="A11085" s="2"/>
      <c r="B11085" s="2"/>
    </row>
    <row r="11086" spans="1:2" x14ac:dyDescent="0.25">
      <c r="A11086" s="2"/>
      <c r="B11086" s="2"/>
    </row>
    <row r="11087" spans="1:2" x14ac:dyDescent="0.25">
      <c r="A11087" s="2"/>
      <c r="B11087" s="2"/>
    </row>
    <row r="11088" spans="1:2" x14ac:dyDescent="0.25">
      <c r="A11088" s="2"/>
      <c r="B11088" s="2"/>
    </row>
    <row r="11089" spans="1:2" x14ac:dyDescent="0.25">
      <c r="A11089" s="2"/>
      <c r="B11089" s="2"/>
    </row>
    <row r="11090" spans="1:2" x14ac:dyDescent="0.25">
      <c r="A11090" s="2"/>
      <c r="B11090" s="2"/>
    </row>
    <row r="11091" spans="1:2" x14ac:dyDescent="0.25">
      <c r="A11091" s="2"/>
      <c r="B11091" s="2"/>
    </row>
    <row r="11092" spans="1:2" x14ac:dyDescent="0.25">
      <c r="A11092" s="2"/>
      <c r="B11092" s="2"/>
    </row>
    <row r="11093" spans="1:2" x14ac:dyDescent="0.25">
      <c r="A11093" s="2"/>
      <c r="B11093" s="2"/>
    </row>
    <row r="11094" spans="1:2" x14ac:dyDescent="0.25">
      <c r="A11094" s="2"/>
      <c r="B11094" s="2"/>
    </row>
    <row r="11095" spans="1:2" x14ac:dyDescent="0.25">
      <c r="A11095" s="2"/>
      <c r="B11095" s="2"/>
    </row>
    <row r="11096" spans="1:2" x14ac:dyDescent="0.25">
      <c r="A11096" s="2"/>
      <c r="B11096" s="2"/>
    </row>
    <row r="11097" spans="1:2" x14ac:dyDescent="0.25">
      <c r="A11097" s="2"/>
      <c r="B11097" s="2"/>
    </row>
    <row r="11098" spans="1:2" x14ac:dyDescent="0.25">
      <c r="A11098" s="2"/>
      <c r="B11098" s="2"/>
    </row>
    <row r="11099" spans="1:2" x14ac:dyDescent="0.25">
      <c r="A11099" s="2"/>
      <c r="B11099" s="2"/>
    </row>
    <row r="11100" spans="1:2" x14ac:dyDescent="0.25">
      <c r="A11100" s="2"/>
      <c r="B11100" s="2"/>
    </row>
    <row r="11101" spans="1:2" x14ac:dyDescent="0.25">
      <c r="A11101" s="2"/>
      <c r="B11101" s="2"/>
    </row>
    <row r="11102" spans="1:2" x14ac:dyDescent="0.25">
      <c r="A11102" s="2"/>
      <c r="B11102" s="2"/>
    </row>
    <row r="11103" spans="1:2" x14ac:dyDescent="0.25">
      <c r="A11103" s="2"/>
      <c r="B11103" s="2"/>
    </row>
    <row r="11104" spans="1:2" x14ac:dyDescent="0.25">
      <c r="A11104" s="2"/>
      <c r="B11104" s="2"/>
    </row>
    <row r="11105" spans="1:2" x14ac:dyDescent="0.25">
      <c r="A11105" s="2"/>
      <c r="B11105" s="2"/>
    </row>
    <row r="11106" spans="1:2" x14ac:dyDescent="0.25">
      <c r="A11106" s="2"/>
      <c r="B11106" s="2"/>
    </row>
    <row r="11107" spans="1:2" x14ac:dyDescent="0.25">
      <c r="A11107" s="2"/>
      <c r="B11107" s="2"/>
    </row>
    <row r="11108" spans="1:2" x14ac:dyDescent="0.25">
      <c r="A11108" s="2"/>
      <c r="B11108" s="2"/>
    </row>
    <row r="11109" spans="1:2" x14ac:dyDescent="0.25">
      <c r="A11109" s="2"/>
      <c r="B11109" s="2"/>
    </row>
    <row r="11110" spans="1:2" x14ac:dyDescent="0.25">
      <c r="A11110" s="2"/>
      <c r="B11110" s="2"/>
    </row>
    <row r="11111" spans="1:2" x14ac:dyDescent="0.25">
      <c r="A11111" s="2"/>
      <c r="B11111" s="2"/>
    </row>
    <row r="11112" spans="1:2" x14ac:dyDescent="0.25">
      <c r="A11112" s="2"/>
      <c r="B11112" s="2"/>
    </row>
    <row r="11113" spans="1:2" x14ac:dyDescent="0.25">
      <c r="A11113" s="2"/>
      <c r="B11113" s="2"/>
    </row>
    <row r="11114" spans="1:2" x14ac:dyDescent="0.25">
      <c r="A11114" s="2"/>
      <c r="B11114" s="2"/>
    </row>
    <row r="11115" spans="1:2" x14ac:dyDescent="0.25">
      <c r="A11115" s="2"/>
      <c r="B11115" s="2"/>
    </row>
    <row r="11116" spans="1:2" x14ac:dyDescent="0.25">
      <c r="A11116" s="2"/>
      <c r="B11116" s="2"/>
    </row>
    <row r="11117" spans="1:2" x14ac:dyDescent="0.25">
      <c r="A11117" s="2"/>
      <c r="B11117" s="2"/>
    </row>
    <row r="11118" spans="1:2" x14ac:dyDescent="0.25">
      <c r="A11118" s="2"/>
      <c r="B11118" s="2"/>
    </row>
    <row r="11119" spans="1:2" x14ac:dyDescent="0.25">
      <c r="A11119" s="2"/>
      <c r="B11119" s="2"/>
    </row>
    <row r="11120" spans="1:2" x14ac:dyDescent="0.25">
      <c r="A11120" s="2"/>
      <c r="B11120" s="2"/>
    </row>
    <row r="11121" spans="1:2" x14ac:dyDescent="0.25">
      <c r="A11121" s="2"/>
      <c r="B11121" s="2"/>
    </row>
    <row r="11122" spans="1:2" x14ac:dyDescent="0.25">
      <c r="A11122" s="2"/>
      <c r="B11122" s="2"/>
    </row>
    <row r="11123" spans="1:2" x14ac:dyDescent="0.25">
      <c r="A11123" s="2"/>
      <c r="B11123" s="2"/>
    </row>
    <row r="11124" spans="1:2" x14ac:dyDescent="0.25">
      <c r="A11124" s="2"/>
      <c r="B11124" s="2"/>
    </row>
    <row r="11125" spans="1:2" x14ac:dyDescent="0.25">
      <c r="A11125" s="2"/>
      <c r="B11125" s="2"/>
    </row>
    <row r="11126" spans="1:2" x14ac:dyDescent="0.25">
      <c r="A11126" s="2"/>
      <c r="B11126" s="2"/>
    </row>
    <row r="11127" spans="1:2" x14ac:dyDescent="0.25">
      <c r="A11127" s="2"/>
      <c r="B11127" s="2"/>
    </row>
    <row r="11128" spans="1:2" x14ac:dyDescent="0.25">
      <c r="A11128" s="2"/>
      <c r="B11128" s="2"/>
    </row>
    <row r="11129" spans="1:2" x14ac:dyDescent="0.25">
      <c r="A11129" s="2"/>
      <c r="B11129" s="2"/>
    </row>
    <row r="11130" spans="1:2" x14ac:dyDescent="0.25">
      <c r="A11130" s="2"/>
      <c r="B11130" s="2"/>
    </row>
    <row r="11131" spans="1:2" x14ac:dyDescent="0.25">
      <c r="A11131" s="2"/>
      <c r="B11131" s="2"/>
    </row>
    <row r="11132" spans="1:2" x14ac:dyDescent="0.25">
      <c r="A11132" s="2"/>
      <c r="B11132" s="2"/>
    </row>
    <row r="11133" spans="1:2" x14ac:dyDescent="0.25">
      <c r="A11133" s="2"/>
      <c r="B11133" s="2"/>
    </row>
    <row r="11134" spans="1:2" x14ac:dyDescent="0.25">
      <c r="A11134" s="2"/>
      <c r="B11134" s="2"/>
    </row>
    <row r="11135" spans="1:2" x14ac:dyDescent="0.25">
      <c r="A11135" s="2"/>
      <c r="B11135" s="2"/>
    </row>
    <row r="11136" spans="1:2" x14ac:dyDescent="0.25">
      <c r="A11136" s="2"/>
      <c r="B11136" s="2"/>
    </row>
    <row r="11137" spans="1:2" x14ac:dyDescent="0.25">
      <c r="A11137" s="2"/>
      <c r="B11137" s="2"/>
    </row>
    <row r="11138" spans="1:2" x14ac:dyDescent="0.25">
      <c r="A11138" s="2"/>
      <c r="B11138" s="2"/>
    </row>
    <row r="11139" spans="1:2" x14ac:dyDescent="0.25">
      <c r="A11139" s="2"/>
      <c r="B11139" s="2"/>
    </row>
    <row r="11140" spans="1:2" x14ac:dyDescent="0.25">
      <c r="A11140" s="2"/>
      <c r="B11140" s="2"/>
    </row>
    <row r="11141" spans="1:2" x14ac:dyDescent="0.25">
      <c r="A11141" s="2"/>
      <c r="B11141" s="2"/>
    </row>
    <row r="11142" spans="1:2" x14ac:dyDescent="0.25">
      <c r="A11142" s="2"/>
      <c r="B11142" s="2"/>
    </row>
    <row r="11143" spans="1:2" x14ac:dyDescent="0.25">
      <c r="A11143" s="2"/>
      <c r="B11143" s="2"/>
    </row>
    <row r="11144" spans="1:2" x14ac:dyDescent="0.25">
      <c r="A11144" s="2"/>
      <c r="B11144" s="2"/>
    </row>
    <row r="11145" spans="1:2" x14ac:dyDescent="0.25">
      <c r="A11145" s="2"/>
      <c r="B11145" s="2"/>
    </row>
    <row r="11146" spans="1:2" x14ac:dyDescent="0.25">
      <c r="A11146" s="2"/>
      <c r="B11146" s="2"/>
    </row>
    <row r="11147" spans="1:2" x14ac:dyDescent="0.25">
      <c r="A11147" s="2"/>
      <c r="B11147" s="2"/>
    </row>
    <row r="11148" spans="1:2" x14ac:dyDescent="0.25">
      <c r="A11148" s="2"/>
      <c r="B11148" s="2"/>
    </row>
    <row r="11149" spans="1:2" x14ac:dyDescent="0.25">
      <c r="A11149" s="2"/>
      <c r="B11149" s="2"/>
    </row>
    <row r="11150" spans="1:2" x14ac:dyDescent="0.25">
      <c r="A11150" s="2"/>
      <c r="B11150" s="2"/>
    </row>
    <row r="11151" spans="1:2" x14ac:dyDescent="0.25">
      <c r="A11151" s="2"/>
      <c r="B11151" s="2"/>
    </row>
    <row r="11152" spans="1:2" x14ac:dyDescent="0.25">
      <c r="A11152" s="2"/>
      <c r="B11152" s="2"/>
    </row>
    <row r="11153" spans="1:2" x14ac:dyDescent="0.25">
      <c r="A11153" s="2"/>
      <c r="B11153" s="2"/>
    </row>
    <row r="11154" spans="1:2" x14ac:dyDescent="0.25">
      <c r="A11154" s="2"/>
      <c r="B11154" s="2"/>
    </row>
    <row r="11155" spans="1:2" x14ac:dyDescent="0.25">
      <c r="A11155" s="2"/>
      <c r="B11155" s="2"/>
    </row>
    <row r="11156" spans="1:2" x14ac:dyDescent="0.25">
      <c r="A11156" s="2"/>
      <c r="B11156" s="2"/>
    </row>
    <row r="11157" spans="1:2" x14ac:dyDescent="0.25">
      <c r="A11157" s="2"/>
      <c r="B11157" s="2"/>
    </row>
    <row r="11158" spans="1:2" x14ac:dyDescent="0.25">
      <c r="A11158" s="2"/>
      <c r="B11158" s="2"/>
    </row>
    <row r="11159" spans="1:2" x14ac:dyDescent="0.25">
      <c r="A11159" s="2"/>
      <c r="B11159" s="2"/>
    </row>
    <row r="11160" spans="1:2" x14ac:dyDescent="0.25">
      <c r="A11160" s="2"/>
      <c r="B11160" s="2"/>
    </row>
    <row r="11161" spans="1:2" x14ac:dyDescent="0.25">
      <c r="A11161" s="2"/>
      <c r="B11161" s="2"/>
    </row>
    <row r="11162" spans="1:2" x14ac:dyDescent="0.25">
      <c r="A11162" s="2"/>
      <c r="B11162" s="2"/>
    </row>
    <row r="11163" spans="1:2" x14ac:dyDescent="0.25">
      <c r="A11163" s="2"/>
      <c r="B11163" s="2"/>
    </row>
    <row r="11164" spans="1:2" x14ac:dyDescent="0.25">
      <c r="A11164" s="2"/>
      <c r="B11164" s="2"/>
    </row>
    <row r="11165" spans="1:2" x14ac:dyDescent="0.25">
      <c r="A11165" s="2"/>
      <c r="B11165" s="2"/>
    </row>
    <row r="11166" spans="1:2" x14ac:dyDescent="0.25">
      <c r="A11166" s="2"/>
      <c r="B11166" s="2"/>
    </row>
    <row r="11167" spans="1:2" x14ac:dyDescent="0.25">
      <c r="A11167" s="2"/>
      <c r="B11167" s="2"/>
    </row>
    <row r="11168" spans="1:2" x14ac:dyDescent="0.25">
      <c r="A11168" s="2"/>
      <c r="B11168" s="2"/>
    </row>
    <row r="11169" spans="1:2" x14ac:dyDescent="0.25">
      <c r="A11169" s="2"/>
      <c r="B11169" s="2"/>
    </row>
    <row r="11170" spans="1:2" x14ac:dyDescent="0.25">
      <c r="A11170" s="2"/>
      <c r="B11170" s="2"/>
    </row>
    <row r="11171" spans="1:2" x14ac:dyDescent="0.25">
      <c r="A11171" s="2"/>
      <c r="B11171" s="2"/>
    </row>
    <row r="11172" spans="1:2" x14ac:dyDescent="0.25">
      <c r="A11172" s="2"/>
      <c r="B11172" s="2"/>
    </row>
    <row r="11173" spans="1:2" x14ac:dyDescent="0.25">
      <c r="A11173" s="2"/>
      <c r="B11173" s="2"/>
    </row>
    <row r="11174" spans="1:2" x14ac:dyDescent="0.25">
      <c r="A11174" s="2"/>
      <c r="B11174" s="2"/>
    </row>
    <row r="11175" spans="1:2" x14ac:dyDescent="0.25">
      <c r="A11175" s="2"/>
      <c r="B11175" s="2"/>
    </row>
    <row r="11176" spans="1:2" x14ac:dyDescent="0.25">
      <c r="A11176" s="2"/>
      <c r="B11176" s="2"/>
    </row>
    <row r="11177" spans="1:2" x14ac:dyDescent="0.25">
      <c r="A11177" s="2"/>
      <c r="B11177" s="2"/>
    </row>
    <row r="11178" spans="1:2" x14ac:dyDescent="0.25">
      <c r="A11178" s="2"/>
      <c r="B11178" s="2"/>
    </row>
    <row r="11179" spans="1:2" x14ac:dyDescent="0.25">
      <c r="A11179" s="2"/>
      <c r="B11179" s="2"/>
    </row>
    <row r="11180" spans="1:2" x14ac:dyDescent="0.25">
      <c r="A11180" s="2"/>
      <c r="B11180" s="2"/>
    </row>
    <row r="11181" spans="1:2" x14ac:dyDescent="0.25">
      <c r="A11181" s="2"/>
      <c r="B11181" s="2"/>
    </row>
    <row r="11182" spans="1:2" x14ac:dyDescent="0.25">
      <c r="A11182" s="2"/>
      <c r="B11182" s="2"/>
    </row>
    <row r="11183" spans="1:2" x14ac:dyDescent="0.25">
      <c r="A11183" s="2"/>
      <c r="B11183" s="2"/>
    </row>
    <row r="11184" spans="1:2" x14ac:dyDescent="0.25">
      <c r="A11184" s="2"/>
      <c r="B11184" s="2"/>
    </row>
    <row r="11185" spans="1:2" x14ac:dyDescent="0.25">
      <c r="A11185" s="2"/>
      <c r="B11185" s="2"/>
    </row>
    <row r="11186" spans="1:2" x14ac:dyDescent="0.25">
      <c r="A11186" s="2"/>
      <c r="B11186" s="2"/>
    </row>
    <row r="11187" spans="1:2" x14ac:dyDescent="0.25">
      <c r="A11187" s="2"/>
      <c r="B11187" s="2"/>
    </row>
    <row r="11188" spans="1:2" x14ac:dyDescent="0.25">
      <c r="A11188" s="2"/>
      <c r="B11188" s="2"/>
    </row>
    <row r="11189" spans="1:2" x14ac:dyDescent="0.25">
      <c r="A11189" s="2"/>
      <c r="B11189" s="2"/>
    </row>
    <row r="11190" spans="1:2" x14ac:dyDescent="0.25">
      <c r="A11190" s="2"/>
      <c r="B11190" s="2"/>
    </row>
    <row r="11191" spans="1:2" x14ac:dyDescent="0.25">
      <c r="A11191" s="2"/>
      <c r="B11191" s="2"/>
    </row>
    <row r="11192" spans="1:2" x14ac:dyDescent="0.25">
      <c r="A11192" s="2"/>
      <c r="B11192" s="2"/>
    </row>
    <row r="11193" spans="1:2" x14ac:dyDescent="0.25">
      <c r="A11193" s="2"/>
      <c r="B11193" s="2"/>
    </row>
    <row r="11194" spans="1:2" x14ac:dyDescent="0.25">
      <c r="A11194" s="2"/>
      <c r="B11194" s="2"/>
    </row>
    <row r="11195" spans="1:2" x14ac:dyDescent="0.25">
      <c r="A11195" s="2"/>
      <c r="B11195" s="2"/>
    </row>
    <row r="11196" spans="1:2" x14ac:dyDescent="0.25">
      <c r="A11196" s="2"/>
      <c r="B11196" s="2"/>
    </row>
    <row r="11197" spans="1:2" x14ac:dyDescent="0.25">
      <c r="A11197" s="2"/>
      <c r="B11197" s="2"/>
    </row>
    <row r="11198" spans="1:2" x14ac:dyDescent="0.25">
      <c r="A11198" s="2"/>
      <c r="B11198" s="2"/>
    </row>
    <row r="11199" spans="1:2" x14ac:dyDescent="0.25">
      <c r="A11199" s="2"/>
      <c r="B11199" s="2"/>
    </row>
    <row r="11200" spans="1:2" x14ac:dyDescent="0.25">
      <c r="A11200" s="2"/>
      <c r="B11200" s="2"/>
    </row>
    <row r="11201" spans="1:2" x14ac:dyDescent="0.25">
      <c r="A11201" s="2"/>
      <c r="B11201" s="2"/>
    </row>
    <row r="11202" spans="1:2" x14ac:dyDescent="0.25">
      <c r="A11202" s="2"/>
      <c r="B11202" s="2"/>
    </row>
    <row r="11203" spans="1:2" x14ac:dyDescent="0.25">
      <c r="A11203" s="2"/>
      <c r="B11203" s="2"/>
    </row>
    <row r="11204" spans="1:2" x14ac:dyDescent="0.25">
      <c r="A11204" s="2"/>
      <c r="B11204" s="2"/>
    </row>
    <row r="11205" spans="1:2" x14ac:dyDescent="0.25">
      <c r="A11205" s="2"/>
      <c r="B11205" s="2"/>
    </row>
    <row r="11206" spans="1:2" x14ac:dyDescent="0.25">
      <c r="A11206" s="2"/>
      <c r="B11206" s="2"/>
    </row>
    <row r="11207" spans="1:2" x14ac:dyDescent="0.25">
      <c r="A11207" s="2"/>
      <c r="B11207" s="2"/>
    </row>
    <row r="11208" spans="1:2" x14ac:dyDescent="0.25">
      <c r="A11208" s="2"/>
      <c r="B11208" s="2"/>
    </row>
    <row r="11209" spans="1:2" x14ac:dyDescent="0.25">
      <c r="A11209" s="2"/>
      <c r="B11209" s="2"/>
    </row>
    <row r="11210" spans="1:2" x14ac:dyDescent="0.25">
      <c r="A11210" s="2"/>
      <c r="B11210" s="2"/>
    </row>
    <row r="11211" spans="1:2" x14ac:dyDescent="0.25">
      <c r="A11211" s="2"/>
      <c r="B11211" s="2"/>
    </row>
    <row r="11212" spans="1:2" x14ac:dyDescent="0.25">
      <c r="A11212" s="2"/>
      <c r="B11212" s="2"/>
    </row>
    <row r="11213" spans="1:2" x14ac:dyDescent="0.25">
      <c r="A11213" s="2"/>
      <c r="B11213" s="2"/>
    </row>
    <row r="11214" spans="1:2" x14ac:dyDescent="0.25">
      <c r="A11214" s="2"/>
      <c r="B11214" s="2"/>
    </row>
    <row r="11215" spans="1:2" x14ac:dyDescent="0.25">
      <c r="A11215" s="2"/>
      <c r="B11215" s="2"/>
    </row>
    <row r="11216" spans="1:2" x14ac:dyDescent="0.25">
      <c r="A11216" s="2"/>
      <c r="B11216" s="2"/>
    </row>
    <row r="11217" spans="1:2" x14ac:dyDescent="0.25">
      <c r="A11217" s="2"/>
      <c r="B11217" s="2"/>
    </row>
    <row r="11218" spans="1:2" x14ac:dyDescent="0.25">
      <c r="A11218" s="2"/>
      <c r="B11218" s="2"/>
    </row>
    <row r="11219" spans="1:2" x14ac:dyDescent="0.25">
      <c r="A11219" s="2"/>
      <c r="B11219" s="2"/>
    </row>
    <row r="11220" spans="1:2" x14ac:dyDescent="0.25">
      <c r="A11220" s="2"/>
      <c r="B11220" s="2"/>
    </row>
    <row r="11221" spans="1:2" x14ac:dyDescent="0.25">
      <c r="A11221" s="2"/>
      <c r="B11221" s="2"/>
    </row>
    <row r="11222" spans="1:2" x14ac:dyDescent="0.25">
      <c r="A11222" s="2"/>
      <c r="B11222" s="2"/>
    </row>
    <row r="11223" spans="1:2" x14ac:dyDescent="0.25">
      <c r="A11223" s="2"/>
      <c r="B11223" s="2"/>
    </row>
    <row r="11224" spans="1:2" x14ac:dyDescent="0.25">
      <c r="A11224" s="2"/>
      <c r="B11224" s="2"/>
    </row>
    <row r="11225" spans="1:2" x14ac:dyDescent="0.25">
      <c r="A11225" s="2"/>
      <c r="B11225" s="2"/>
    </row>
    <row r="11226" spans="1:2" x14ac:dyDescent="0.25">
      <c r="A11226" s="2"/>
      <c r="B11226" s="2"/>
    </row>
    <row r="11227" spans="1:2" x14ac:dyDescent="0.25">
      <c r="A11227" s="2"/>
      <c r="B11227" s="2"/>
    </row>
    <row r="11228" spans="1:2" x14ac:dyDescent="0.25">
      <c r="A11228" s="2"/>
      <c r="B11228" s="2"/>
    </row>
    <row r="11229" spans="1:2" x14ac:dyDescent="0.25">
      <c r="A11229" s="2"/>
      <c r="B11229" s="2"/>
    </row>
    <row r="11230" spans="1:2" x14ac:dyDescent="0.25">
      <c r="A11230" s="2"/>
      <c r="B11230" s="2"/>
    </row>
    <row r="11231" spans="1:2" x14ac:dyDescent="0.25">
      <c r="A11231" s="2"/>
      <c r="B11231" s="2"/>
    </row>
    <row r="11232" spans="1:2" x14ac:dyDescent="0.25">
      <c r="A11232" s="2"/>
      <c r="B11232" s="2"/>
    </row>
    <row r="11233" spans="1:2" x14ac:dyDescent="0.25">
      <c r="A11233" s="2"/>
      <c r="B11233" s="2"/>
    </row>
    <row r="11234" spans="1:2" x14ac:dyDescent="0.25">
      <c r="A11234" s="2"/>
      <c r="B11234" s="2"/>
    </row>
    <row r="11235" spans="1:2" x14ac:dyDescent="0.25">
      <c r="A11235" s="2"/>
      <c r="B11235" s="2"/>
    </row>
    <row r="11236" spans="1:2" x14ac:dyDescent="0.25">
      <c r="A11236" s="2"/>
      <c r="B11236" s="2"/>
    </row>
    <row r="11237" spans="1:2" x14ac:dyDescent="0.25">
      <c r="A11237" s="2"/>
      <c r="B11237" s="2"/>
    </row>
    <row r="11238" spans="1:2" x14ac:dyDescent="0.25">
      <c r="A11238" s="2"/>
      <c r="B11238" s="2"/>
    </row>
    <row r="11239" spans="1:2" x14ac:dyDescent="0.25">
      <c r="A11239" s="2"/>
      <c r="B11239" s="2"/>
    </row>
    <row r="11240" spans="1:2" x14ac:dyDescent="0.25">
      <c r="A11240" s="2"/>
      <c r="B11240" s="2"/>
    </row>
    <row r="11241" spans="1:2" x14ac:dyDescent="0.25">
      <c r="A11241" s="2"/>
      <c r="B11241" s="2"/>
    </row>
    <row r="11242" spans="1:2" x14ac:dyDescent="0.25">
      <c r="A11242" s="2"/>
      <c r="B11242" s="2"/>
    </row>
    <row r="11243" spans="1:2" x14ac:dyDescent="0.25">
      <c r="A11243" s="2"/>
      <c r="B11243" s="2"/>
    </row>
    <row r="11244" spans="1:2" x14ac:dyDescent="0.25">
      <c r="A11244" s="2"/>
      <c r="B11244" s="2"/>
    </row>
    <row r="11245" spans="1:2" x14ac:dyDescent="0.25">
      <c r="A11245" s="2"/>
      <c r="B11245" s="2"/>
    </row>
    <row r="11246" spans="1:2" x14ac:dyDescent="0.25">
      <c r="A11246" s="2"/>
      <c r="B11246" s="2"/>
    </row>
    <row r="11247" spans="1:2" x14ac:dyDescent="0.25">
      <c r="A11247" s="2"/>
      <c r="B11247" s="2"/>
    </row>
    <row r="11248" spans="1:2" x14ac:dyDescent="0.25">
      <c r="A11248" s="2"/>
      <c r="B11248" s="2"/>
    </row>
    <row r="11249" spans="1:2" x14ac:dyDescent="0.25">
      <c r="A11249" s="2"/>
      <c r="B11249" s="2"/>
    </row>
    <row r="11250" spans="1:2" x14ac:dyDescent="0.25">
      <c r="A11250" s="2"/>
      <c r="B11250" s="2"/>
    </row>
    <row r="11251" spans="1:2" x14ac:dyDescent="0.25">
      <c r="A11251" s="2"/>
      <c r="B11251" s="2"/>
    </row>
    <row r="11252" spans="1:2" x14ac:dyDescent="0.25">
      <c r="A11252" s="2"/>
      <c r="B11252" s="2"/>
    </row>
    <row r="11253" spans="1:2" x14ac:dyDescent="0.25">
      <c r="A11253" s="2"/>
      <c r="B11253" s="2"/>
    </row>
    <row r="11254" spans="1:2" x14ac:dyDescent="0.25">
      <c r="A11254" s="2"/>
      <c r="B11254" s="2"/>
    </row>
    <row r="11255" spans="1:2" x14ac:dyDescent="0.25">
      <c r="A11255" s="2"/>
      <c r="B11255" s="2"/>
    </row>
    <row r="11256" spans="1:2" x14ac:dyDescent="0.25">
      <c r="A11256" s="2"/>
      <c r="B11256" s="2"/>
    </row>
    <row r="11257" spans="1:2" x14ac:dyDescent="0.25">
      <c r="A11257" s="2"/>
      <c r="B11257" s="2"/>
    </row>
    <row r="11258" spans="1:2" x14ac:dyDescent="0.25">
      <c r="A11258" s="2"/>
      <c r="B11258" s="2"/>
    </row>
    <row r="11259" spans="1:2" x14ac:dyDescent="0.25">
      <c r="A11259" s="2"/>
      <c r="B11259" s="2"/>
    </row>
    <row r="11260" spans="1:2" x14ac:dyDescent="0.25">
      <c r="A11260" s="2"/>
      <c r="B11260" s="2"/>
    </row>
    <row r="11261" spans="1:2" x14ac:dyDescent="0.25">
      <c r="A11261" s="2"/>
      <c r="B11261" s="2"/>
    </row>
    <row r="11262" spans="1:2" x14ac:dyDescent="0.25">
      <c r="A11262" s="2"/>
      <c r="B11262" s="2"/>
    </row>
    <row r="11263" spans="1:2" x14ac:dyDescent="0.25">
      <c r="A11263" s="2"/>
      <c r="B11263" s="2"/>
    </row>
    <row r="11264" spans="1:2" x14ac:dyDescent="0.25">
      <c r="A11264" s="2"/>
      <c r="B11264" s="2"/>
    </row>
    <row r="11265" spans="1:2" x14ac:dyDescent="0.25">
      <c r="A11265" s="2"/>
      <c r="B11265" s="2"/>
    </row>
    <row r="11266" spans="1:2" x14ac:dyDescent="0.25">
      <c r="A11266" s="2"/>
      <c r="B11266" s="2"/>
    </row>
    <row r="11267" spans="1:2" x14ac:dyDescent="0.25">
      <c r="A11267" s="2"/>
      <c r="B11267" s="2"/>
    </row>
    <row r="11268" spans="1:2" x14ac:dyDescent="0.25">
      <c r="A11268" s="2"/>
      <c r="B11268" s="2"/>
    </row>
    <row r="11269" spans="1:2" x14ac:dyDescent="0.25">
      <c r="A11269" s="2"/>
      <c r="B11269" s="2"/>
    </row>
    <row r="11270" spans="1:2" x14ac:dyDescent="0.25">
      <c r="A11270" s="2"/>
      <c r="B11270" s="2"/>
    </row>
    <row r="11271" spans="1:2" x14ac:dyDescent="0.25">
      <c r="A11271" s="2"/>
      <c r="B11271" s="2"/>
    </row>
    <row r="11272" spans="1:2" x14ac:dyDescent="0.25">
      <c r="A11272" s="2"/>
      <c r="B11272" s="2"/>
    </row>
    <row r="11273" spans="1:2" x14ac:dyDescent="0.25">
      <c r="A11273" s="2"/>
      <c r="B11273" s="2"/>
    </row>
    <row r="11274" spans="1:2" x14ac:dyDescent="0.25">
      <c r="A11274" s="2"/>
      <c r="B11274" s="2"/>
    </row>
    <row r="11275" spans="1:2" x14ac:dyDescent="0.25">
      <c r="A11275" s="2"/>
      <c r="B11275" s="2"/>
    </row>
    <row r="11276" spans="1:2" x14ac:dyDescent="0.25">
      <c r="A11276" s="2"/>
      <c r="B11276" s="2"/>
    </row>
    <row r="11277" spans="1:2" x14ac:dyDescent="0.25">
      <c r="A11277" s="2"/>
      <c r="B11277" s="2"/>
    </row>
    <row r="11278" spans="1:2" x14ac:dyDescent="0.25">
      <c r="A11278" s="2"/>
      <c r="B11278" s="2"/>
    </row>
    <row r="11279" spans="1:2" x14ac:dyDescent="0.25">
      <c r="A11279" s="2"/>
      <c r="B11279" s="2"/>
    </row>
    <row r="11280" spans="1:2" x14ac:dyDescent="0.25">
      <c r="A11280" s="2"/>
      <c r="B11280" s="2"/>
    </row>
    <row r="11281" spans="1:2" x14ac:dyDescent="0.25">
      <c r="A11281" s="2"/>
      <c r="B11281" s="2"/>
    </row>
    <row r="11282" spans="1:2" x14ac:dyDescent="0.25">
      <c r="A11282" s="2"/>
      <c r="B11282" s="2"/>
    </row>
    <row r="11283" spans="1:2" x14ac:dyDescent="0.25">
      <c r="A11283" s="2"/>
      <c r="B11283" s="2"/>
    </row>
    <row r="11284" spans="1:2" x14ac:dyDescent="0.25">
      <c r="A11284" s="2"/>
      <c r="B11284" s="2"/>
    </row>
    <row r="11285" spans="1:2" x14ac:dyDescent="0.25">
      <c r="A11285" s="2"/>
      <c r="B11285" s="2"/>
    </row>
    <row r="11286" spans="1:2" x14ac:dyDescent="0.25">
      <c r="A11286" s="2"/>
      <c r="B11286" s="2"/>
    </row>
    <row r="11287" spans="1:2" x14ac:dyDescent="0.25">
      <c r="A11287" s="2"/>
      <c r="B11287" s="2"/>
    </row>
    <row r="11288" spans="1:2" x14ac:dyDescent="0.25">
      <c r="A11288" s="2"/>
      <c r="B11288" s="2"/>
    </row>
    <row r="11289" spans="1:2" x14ac:dyDescent="0.25">
      <c r="A11289" s="2"/>
      <c r="B11289" s="2"/>
    </row>
    <row r="11290" spans="1:2" x14ac:dyDescent="0.25">
      <c r="A11290" s="2"/>
      <c r="B11290" s="2"/>
    </row>
    <row r="11291" spans="1:2" x14ac:dyDescent="0.25">
      <c r="A11291" s="2"/>
      <c r="B11291" s="2"/>
    </row>
    <row r="11292" spans="1:2" x14ac:dyDescent="0.25">
      <c r="A11292" s="2"/>
      <c r="B11292" s="2"/>
    </row>
    <row r="11293" spans="1:2" x14ac:dyDescent="0.25">
      <c r="A11293" s="2"/>
      <c r="B11293" s="2"/>
    </row>
    <row r="11294" spans="1:2" x14ac:dyDescent="0.25">
      <c r="A11294" s="2"/>
      <c r="B11294" s="2"/>
    </row>
    <row r="11295" spans="1:2" x14ac:dyDescent="0.25">
      <c r="A11295" s="2"/>
      <c r="B11295" s="2"/>
    </row>
    <row r="11296" spans="1:2" x14ac:dyDescent="0.25">
      <c r="A11296" s="2"/>
      <c r="B11296" s="2"/>
    </row>
    <row r="11297" spans="1:2" x14ac:dyDescent="0.25">
      <c r="A11297" s="2"/>
      <c r="B11297" s="2"/>
    </row>
    <row r="11298" spans="1:2" x14ac:dyDescent="0.25">
      <c r="A11298" s="2"/>
      <c r="B11298" s="2"/>
    </row>
    <row r="11299" spans="1:2" x14ac:dyDescent="0.25">
      <c r="A11299" s="2"/>
      <c r="B11299" s="2"/>
    </row>
    <row r="11300" spans="1:2" x14ac:dyDescent="0.25">
      <c r="A11300" s="2"/>
      <c r="B11300" s="2"/>
    </row>
    <row r="11301" spans="1:2" x14ac:dyDescent="0.25">
      <c r="A11301" s="2"/>
      <c r="B11301" s="2"/>
    </row>
    <row r="11302" spans="1:2" x14ac:dyDescent="0.25">
      <c r="A11302" s="2"/>
      <c r="B11302" s="2"/>
    </row>
    <row r="11303" spans="1:2" x14ac:dyDescent="0.25">
      <c r="A11303" s="2"/>
      <c r="B11303" s="2"/>
    </row>
    <row r="11304" spans="1:2" x14ac:dyDescent="0.25">
      <c r="A11304" s="2"/>
      <c r="B11304" s="2"/>
    </row>
    <row r="11305" spans="1:2" x14ac:dyDescent="0.25">
      <c r="A11305" s="2"/>
      <c r="B11305" s="2"/>
    </row>
    <row r="11306" spans="1:2" x14ac:dyDescent="0.25">
      <c r="A11306" s="2"/>
      <c r="B11306" s="2"/>
    </row>
    <row r="11307" spans="1:2" x14ac:dyDescent="0.25">
      <c r="A11307" s="2"/>
      <c r="B11307" s="2"/>
    </row>
    <row r="11308" spans="1:2" x14ac:dyDescent="0.25">
      <c r="A11308" s="2"/>
      <c r="B11308" s="2"/>
    </row>
    <row r="11309" spans="1:2" x14ac:dyDescent="0.25">
      <c r="A11309" s="2"/>
      <c r="B11309" s="2"/>
    </row>
    <row r="11310" spans="1:2" x14ac:dyDescent="0.25">
      <c r="A11310" s="2"/>
      <c r="B11310" s="2"/>
    </row>
    <row r="11311" spans="1:2" x14ac:dyDescent="0.25">
      <c r="A11311" s="2"/>
      <c r="B11311" s="2"/>
    </row>
    <row r="11312" spans="1:2" x14ac:dyDescent="0.25">
      <c r="A11312" s="2"/>
      <c r="B11312" s="2"/>
    </row>
    <row r="11313" spans="1:2" x14ac:dyDescent="0.25">
      <c r="A11313" s="2"/>
      <c r="B11313" s="2"/>
    </row>
    <row r="11314" spans="1:2" x14ac:dyDescent="0.25">
      <c r="A11314" s="2"/>
      <c r="B11314" s="2"/>
    </row>
    <row r="11315" spans="1:2" x14ac:dyDescent="0.25">
      <c r="A11315" s="2"/>
      <c r="B11315" s="2"/>
    </row>
    <row r="11316" spans="1:2" x14ac:dyDescent="0.25">
      <c r="A11316" s="2"/>
      <c r="B11316" s="2"/>
    </row>
    <row r="11317" spans="1:2" x14ac:dyDescent="0.25">
      <c r="A11317" s="2"/>
      <c r="B11317" s="2"/>
    </row>
    <row r="11318" spans="1:2" x14ac:dyDescent="0.25">
      <c r="A11318" s="2"/>
      <c r="B11318" s="2"/>
    </row>
    <row r="11319" spans="1:2" x14ac:dyDescent="0.25">
      <c r="A11319" s="2"/>
      <c r="B11319" s="2"/>
    </row>
    <row r="11320" spans="1:2" x14ac:dyDescent="0.25">
      <c r="A11320" s="2"/>
      <c r="B11320" s="2"/>
    </row>
    <row r="11321" spans="1:2" x14ac:dyDescent="0.25">
      <c r="A11321" s="2"/>
      <c r="B11321" s="2"/>
    </row>
    <row r="11322" spans="1:2" x14ac:dyDescent="0.25">
      <c r="A11322" s="2"/>
      <c r="B11322" s="2"/>
    </row>
    <row r="11323" spans="1:2" x14ac:dyDescent="0.25">
      <c r="A11323" s="2"/>
      <c r="B11323" s="2"/>
    </row>
    <row r="11324" spans="1:2" x14ac:dyDescent="0.25">
      <c r="A11324" s="2"/>
      <c r="B11324" s="2"/>
    </row>
    <row r="11325" spans="1:2" x14ac:dyDescent="0.25">
      <c r="A11325" s="2"/>
      <c r="B11325" s="2"/>
    </row>
    <row r="11326" spans="1:2" x14ac:dyDescent="0.25">
      <c r="A11326" s="2"/>
      <c r="B11326" s="2"/>
    </row>
    <row r="11327" spans="1:2" x14ac:dyDescent="0.25">
      <c r="A11327" s="2"/>
      <c r="B11327" s="2"/>
    </row>
    <row r="11328" spans="1:2" x14ac:dyDescent="0.25">
      <c r="A11328" s="2"/>
      <c r="B11328" s="2"/>
    </row>
    <row r="11329" spans="1:2" x14ac:dyDescent="0.25">
      <c r="A11329" s="2"/>
      <c r="B11329" s="2"/>
    </row>
    <row r="11330" spans="1:2" x14ac:dyDescent="0.25">
      <c r="A11330" s="2"/>
      <c r="B11330" s="2"/>
    </row>
    <row r="11331" spans="1:2" x14ac:dyDescent="0.25">
      <c r="A11331" s="2"/>
      <c r="B11331" s="2"/>
    </row>
    <row r="11332" spans="1:2" x14ac:dyDescent="0.25">
      <c r="A11332" s="2"/>
      <c r="B11332" s="2"/>
    </row>
    <row r="11333" spans="1:2" x14ac:dyDescent="0.25">
      <c r="A11333" s="2"/>
      <c r="B11333" s="2"/>
    </row>
    <row r="11334" spans="1:2" x14ac:dyDescent="0.25">
      <c r="A11334" s="2"/>
      <c r="B11334" s="2"/>
    </row>
    <row r="11335" spans="1:2" x14ac:dyDescent="0.25">
      <c r="A11335" s="2"/>
      <c r="B11335" s="2"/>
    </row>
    <row r="11336" spans="1:2" x14ac:dyDescent="0.25">
      <c r="A11336" s="2"/>
      <c r="B11336" s="2"/>
    </row>
    <row r="11337" spans="1:2" x14ac:dyDescent="0.25">
      <c r="A11337" s="2"/>
      <c r="B11337" s="2"/>
    </row>
    <row r="11338" spans="1:2" x14ac:dyDescent="0.25">
      <c r="A11338" s="2"/>
      <c r="B11338" s="2"/>
    </row>
    <row r="11339" spans="1:2" x14ac:dyDescent="0.25">
      <c r="A11339" s="2"/>
      <c r="B11339" s="2"/>
    </row>
    <row r="11340" spans="1:2" x14ac:dyDescent="0.25">
      <c r="A11340" s="2"/>
      <c r="B11340" s="2"/>
    </row>
    <row r="11341" spans="1:2" x14ac:dyDescent="0.25">
      <c r="A11341" s="2"/>
      <c r="B11341" s="2"/>
    </row>
    <row r="11342" spans="1:2" x14ac:dyDescent="0.25">
      <c r="A11342" s="2"/>
      <c r="B11342" s="2"/>
    </row>
    <row r="11343" spans="1:2" x14ac:dyDescent="0.25">
      <c r="A11343" s="2"/>
      <c r="B11343" s="2"/>
    </row>
    <row r="11344" spans="1:2" x14ac:dyDescent="0.25">
      <c r="A11344" s="2"/>
      <c r="B11344" s="2"/>
    </row>
    <row r="11345" spans="1:2" x14ac:dyDescent="0.25">
      <c r="A11345" s="2"/>
      <c r="B11345" s="2"/>
    </row>
    <row r="11346" spans="1:2" x14ac:dyDescent="0.25">
      <c r="A11346" s="2"/>
      <c r="B11346" s="2"/>
    </row>
    <row r="11347" spans="1:2" x14ac:dyDescent="0.25">
      <c r="A11347" s="2"/>
      <c r="B11347" s="2"/>
    </row>
    <row r="11348" spans="1:2" x14ac:dyDescent="0.25">
      <c r="A11348" s="2"/>
      <c r="B11348" s="2"/>
    </row>
    <row r="11349" spans="1:2" x14ac:dyDescent="0.25">
      <c r="A11349" s="2"/>
      <c r="B11349" s="2"/>
    </row>
    <row r="11350" spans="1:2" x14ac:dyDescent="0.25">
      <c r="A11350" s="2"/>
      <c r="B11350" s="2"/>
    </row>
    <row r="11351" spans="1:2" x14ac:dyDescent="0.25">
      <c r="A11351" s="2"/>
      <c r="B11351" s="2"/>
    </row>
    <row r="11352" spans="1:2" x14ac:dyDescent="0.25">
      <c r="A11352" s="2"/>
      <c r="B11352" s="2"/>
    </row>
    <row r="11353" spans="1:2" x14ac:dyDescent="0.25">
      <c r="A11353" s="2"/>
      <c r="B11353" s="2"/>
    </row>
    <row r="11354" spans="1:2" x14ac:dyDescent="0.25">
      <c r="A11354" s="2"/>
      <c r="B11354" s="2"/>
    </row>
    <row r="11355" spans="1:2" x14ac:dyDescent="0.25">
      <c r="A11355" s="2"/>
      <c r="B11355" s="2"/>
    </row>
    <row r="11356" spans="1:2" x14ac:dyDescent="0.25">
      <c r="A11356" s="2"/>
      <c r="B11356" s="2"/>
    </row>
    <row r="11357" spans="1:2" x14ac:dyDescent="0.25">
      <c r="A11357" s="2"/>
      <c r="B11357" s="2"/>
    </row>
    <row r="11358" spans="1:2" x14ac:dyDescent="0.25">
      <c r="A11358" s="2"/>
      <c r="B11358" s="2"/>
    </row>
    <row r="11359" spans="1:2" x14ac:dyDescent="0.25">
      <c r="A11359" s="2"/>
      <c r="B11359" s="2"/>
    </row>
    <row r="11360" spans="1:2" x14ac:dyDescent="0.25">
      <c r="A11360" s="2"/>
      <c r="B11360" s="2"/>
    </row>
    <row r="11361" spans="1:2" x14ac:dyDescent="0.25">
      <c r="A11361" s="2"/>
      <c r="B11361" s="2"/>
    </row>
    <row r="11362" spans="1:2" x14ac:dyDescent="0.25">
      <c r="A11362" s="2"/>
      <c r="B11362" s="2"/>
    </row>
    <row r="11363" spans="1:2" x14ac:dyDescent="0.25">
      <c r="A11363" s="2"/>
      <c r="B11363" s="2"/>
    </row>
    <row r="11364" spans="1:2" x14ac:dyDescent="0.25">
      <c r="A11364" s="2"/>
      <c r="B11364" s="2"/>
    </row>
    <row r="11365" spans="1:2" x14ac:dyDescent="0.25">
      <c r="A11365" s="2"/>
      <c r="B11365" s="2"/>
    </row>
    <row r="11366" spans="1:2" x14ac:dyDescent="0.25">
      <c r="A11366" s="2"/>
      <c r="B11366" s="2"/>
    </row>
    <row r="11367" spans="1:2" x14ac:dyDescent="0.25">
      <c r="A11367" s="2"/>
      <c r="B11367" s="2"/>
    </row>
    <row r="11368" spans="1:2" x14ac:dyDescent="0.25">
      <c r="A11368" s="2"/>
      <c r="B11368" s="2"/>
    </row>
    <row r="11369" spans="1:2" x14ac:dyDescent="0.25">
      <c r="A11369" s="2"/>
      <c r="B11369" s="2"/>
    </row>
    <row r="11370" spans="1:2" x14ac:dyDescent="0.25">
      <c r="A11370" s="2"/>
      <c r="B11370" s="2"/>
    </row>
    <row r="11371" spans="1:2" x14ac:dyDescent="0.25">
      <c r="A11371" s="2"/>
      <c r="B11371" s="2"/>
    </row>
    <row r="11372" spans="1:2" x14ac:dyDescent="0.25">
      <c r="A11372" s="2"/>
      <c r="B11372" s="2"/>
    </row>
    <row r="11373" spans="1:2" x14ac:dyDescent="0.25">
      <c r="A11373" s="2"/>
      <c r="B11373" s="2"/>
    </row>
    <row r="11374" spans="1:2" x14ac:dyDescent="0.25">
      <c r="A11374" s="2"/>
      <c r="B11374" s="2"/>
    </row>
    <row r="11375" spans="1:2" x14ac:dyDescent="0.25">
      <c r="A11375" s="2"/>
      <c r="B11375" s="2"/>
    </row>
    <row r="11376" spans="1:2" x14ac:dyDescent="0.25">
      <c r="A11376" s="2"/>
      <c r="B11376" s="2"/>
    </row>
    <row r="11377" spans="1:2" x14ac:dyDescent="0.25">
      <c r="A11377" s="2"/>
      <c r="B11377" s="2"/>
    </row>
    <row r="11378" spans="1:2" x14ac:dyDescent="0.25">
      <c r="A11378" s="2"/>
      <c r="B11378" s="2"/>
    </row>
    <row r="11379" spans="1:2" x14ac:dyDescent="0.25">
      <c r="A11379" s="2"/>
      <c r="B11379" s="2"/>
    </row>
    <row r="11380" spans="1:2" x14ac:dyDescent="0.25">
      <c r="A11380" s="2"/>
      <c r="B11380" s="2"/>
    </row>
    <row r="11381" spans="1:2" x14ac:dyDescent="0.25">
      <c r="A11381" s="2"/>
      <c r="B11381" s="2"/>
    </row>
    <row r="11382" spans="1:2" x14ac:dyDescent="0.25">
      <c r="A11382" s="2"/>
      <c r="B11382" s="2"/>
    </row>
    <row r="11383" spans="1:2" x14ac:dyDescent="0.25">
      <c r="A11383" s="2"/>
      <c r="B11383" s="2"/>
    </row>
    <row r="11384" spans="1:2" x14ac:dyDescent="0.25">
      <c r="A11384" s="2"/>
      <c r="B11384" s="2"/>
    </row>
    <row r="11385" spans="1:2" x14ac:dyDescent="0.25">
      <c r="A11385" s="2"/>
      <c r="B11385" s="2"/>
    </row>
    <row r="11386" spans="1:2" x14ac:dyDescent="0.25">
      <c r="A11386" s="2"/>
      <c r="B11386" s="2"/>
    </row>
    <row r="11387" spans="1:2" x14ac:dyDescent="0.25">
      <c r="A11387" s="2"/>
      <c r="B11387" s="2"/>
    </row>
    <row r="11388" spans="1:2" x14ac:dyDescent="0.25">
      <c r="A11388" s="2"/>
      <c r="B11388" s="2"/>
    </row>
    <row r="11389" spans="1:2" x14ac:dyDescent="0.25">
      <c r="A11389" s="2"/>
      <c r="B11389" s="2"/>
    </row>
    <row r="11390" spans="1:2" x14ac:dyDescent="0.25">
      <c r="A11390" s="2"/>
      <c r="B11390" s="2"/>
    </row>
    <row r="11391" spans="1:2" x14ac:dyDescent="0.25">
      <c r="A11391" s="2"/>
      <c r="B11391" s="2"/>
    </row>
    <row r="11392" spans="1:2" x14ac:dyDescent="0.25">
      <c r="A11392" s="2"/>
      <c r="B11392" s="2"/>
    </row>
    <row r="11393" spans="1:2" x14ac:dyDescent="0.25">
      <c r="A11393" s="2"/>
      <c r="B11393" s="2"/>
    </row>
    <row r="11394" spans="1:2" x14ac:dyDescent="0.25">
      <c r="A11394" s="2"/>
      <c r="B11394" s="2"/>
    </row>
    <row r="11395" spans="1:2" x14ac:dyDescent="0.25">
      <c r="A11395" s="2"/>
      <c r="B11395" s="2"/>
    </row>
    <row r="11396" spans="1:2" x14ac:dyDescent="0.25">
      <c r="A11396" s="2"/>
      <c r="B11396" s="2"/>
    </row>
    <row r="11397" spans="1:2" x14ac:dyDescent="0.25">
      <c r="A11397" s="2"/>
      <c r="B11397" s="2"/>
    </row>
    <row r="11398" spans="1:2" x14ac:dyDescent="0.25">
      <c r="A11398" s="2"/>
      <c r="B11398" s="2"/>
    </row>
    <row r="11399" spans="1:2" x14ac:dyDescent="0.25">
      <c r="A11399" s="2"/>
      <c r="B11399" s="2"/>
    </row>
    <row r="11400" spans="1:2" x14ac:dyDescent="0.25">
      <c r="A11400" s="2"/>
      <c r="B11400" s="2"/>
    </row>
    <row r="11401" spans="1:2" x14ac:dyDescent="0.25">
      <c r="A11401" s="2"/>
      <c r="B11401" s="2"/>
    </row>
    <row r="11402" spans="1:2" x14ac:dyDescent="0.25">
      <c r="A11402" s="2"/>
      <c r="B11402" s="2"/>
    </row>
    <row r="11403" spans="1:2" x14ac:dyDescent="0.25">
      <c r="A11403" s="2"/>
      <c r="B11403" s="2"/>
    </row>
    <row r="11404" spans="1:2" x14ac:dyDescent="0.25">
      <c r="A11404" s="2"/>
      <c r="B11404" s="2"/>
    </row>
    <row r="11405" spans="1:2" x14ac:dyDescent="0.25">
      <c r="A11405" s="2"/>
      <c r="B11405" s="2"/>
    </row>
    <row r="11406" spans="1:2" x14ac:dyDescent="0.25">
      <c r="A11406" s="2"/>
      <c r="B11406" s="2"/>
    </row>
    <row r="11407" spans="1:2" x14ac:dyDescent="0.25">
      <c r="A11407" s="2"/>
      <c r="B11407" s="2"/>
    </row>
    <row r="11408" spans="1:2" x14ac:dyDescent="0.25">
      <c r="A11408" s="2"/>
      <c r="B11408" s="2"/>
    </row>
    <row r="11409" spans="1:2" x14ac:dyDescent="0.25">
      <c r="A11409" s="2"/>
      <c r="B11409" s="2"/>
    </row>
    <row r="11410" spans="1:2" x14ac:dyDescent="0.25">
      <c r="A11410" s="2"/>
      <c r="B11410" s="2"/>
    </row>
    <row r="11411" spans="1:2" x14ac:dyDescent="0.25">
      <c r="A11411" s="2"/>
      <c r="B11411" s="2"/>
    </row>
    <row r="11412" spans="1:2" x14ac:dyDescent="0.25">
      <c r="A11412" s="2"/>
      <c r="B11412" s="2"/>
    </row>
    <row r="11413" spans="1:2" x14ac:dyDescent="0.25">
      <c r="A11413" s="2"/>
      <c r="B11413" s="2"/>
    </row>
    <row r="11414" spans="1:2" x14ac:dyDescent="0.25">
      <c r="A11414" s="2"/>
      <c r="B11414" s="2"/>
    </row>
    <row r="11415" spans="1:2" x14ac:dyDescent="0.25">
      <c r="A11415" s="2"/>
      <c r="B11415" s="2"/>
    </row>
    <row r="11416" spans="1:2" x14ac:dyDescent="0.25">
      <c r="A11416" s="2"/>
      <c r="B11416" s="2"/>
    </row>
    <row r="11417" spans="1:2" x14ac:dyDescent="0.25">
      <c r="A11417" s="2"/>
      <c r="B11417" s="2"/>
    </row>
    <row r="11418" spans="1:2" x14ac:dyDescent="0.25">
      <c r="A11418" s="2"/>
      <c r="B11418" s="2"/>
    </row>
    <row r="11419" spans="1:2" x14ac:dyDescent="0.25">
      <c r="A11419" s="2"/>
      <c r="B11419" s="2"/>
    </row>
    <row r="11420" spans="1:2" x14ac:dyDescent="0.25">
      <c r="A11420" s="2"/>
      <c r="B11420" s="2"/>
    </row>
    <row r="11421" spans="1:2" x14ac:dyDescent="0.25">
      <c r="A11421" s="2"/>
      <c r="B11421" s="2"/>
    </row>
    <row r="11422" spans="1:2" x14ac:dyDescent="0.25">
      <c r="A11422" s="2"/>
      <c r="B11422" s="2"/>
    </row>
    <row r="11423" spans="1:2" x14ac:dyDescent="0.25">
      <c r="A11423" s="2"/>
      <c r="B11423" s="2"/>
    </row>
    <row r="11424" spans="1:2" x14ac:dyDescent="0.25">
      <c r="A11424" s="2"/>
      <c r="B11424" s="2"/>
    </row>
    <row r="11425" spans="1:2" x14ac:dyDescent="0.25">
      <c r="A11425" s="2"/>
      <c r="B11425" s="2"/>
    </row>
    <row r="11426" spans="1:2" x14ac:dyDescent="0.25">
      <c r="A11426" s="2"/>
      <c r="B11426" s="2"/>
    </row>
    <row r="11427" spans="1:2" x14ac:dyDescent="0.25">
      <c r="A11427" s="2"/>
      <c r="B11427" s="2"/>
    </row>
    <row r="11428" spans="1:2" x14ac:dyDescent="0.25">
      <c r="A11428" s="2"/>
      <c r="B11428" s="2"/>
    </row>
    <row r="11429" spans="1:2" x14ac:dyDescent="0.25">
      <c r="A11429" s="2"/>
      <c r="B11429" s="2"/>
    </row>
    <row r="11430" spans="1:2" x14ac:dyDescent="0.25">
      <c r="A11430" s="2"/>
      <c r="B11430" s="2"/>
    </row>
    <row r="11431" spans="1:2" x14ac:dyDescent="0.25">
      <c r="A11431" s="2"/>
      <c r="B11431" s="2"/>
    </row>
    <row r="11432" spans="1:2" x14ac:dyDescent="0.25">
      <c r="A11432" s="2"/>
      <c r="B11432" s="2"/>
    </row>
    <row r="11433" spans="1:2" x14ac:dyDescent="0.25">
      <c r="A11433" s="2"/>
      <c r="B11433" s="2"/>
    </row>
    <row r="11434" spans="1:2" x14ac:dyDescent="0.25">
      <c r="A11434" s="2"/>
      <c r="B11434" s="2"/>
    </row>
    <row r="11435" spans="1:2" x14ac:dyDescent="0.25">
      <c r="A11435" s="2"/>
      <c r="B11435" s="2"/>
    </row>
    <row r="11436" spans="1:2" x14ac:dyDescent="0.25">
      <c r="A11436" s="2"/>
      <c r="B11436" s="2"/>
    </row>
    <row r="11437" spans="1:2" x14ac:dyDescent="0.25">
      <c r="A11437" s="2"/>
      <c r="B11437" s="2"/>
    </row>
    <row r="11438" spans="1:2" x14ac:dyDescent="0.25">
      <c r="A11438" s="2"/>
      <c r="B11438" s="2"/>
    </row>
    <row r="11439" spans="1:2" x14ac:dyDescent="0.25">
      <c r="A11439" s="2"/>
      <c r="B11439" s="2"/>
    </row>
    <row r="11440" spans="1:2" x14ac:dyDescent="0.25">
      <c r="A11440" s="2"/>
      <c r="B11440" s="2"/>
    </row>
    <row r="11441" spans="1:2" x14ac:dyDescent="0.25">
      <c r="A11441" s="2"/>
      <c r="B11441" s="2"/>
    </row>
    <row r="11442" spans="1:2" x14ac:dyDescent="0.25">
      <c r="A11442" s="2"/>
      <c r="B11442" s="2"/>
    </row>
    <row r="11443" spans="1:2" x14ac:dyDescent="0.25">
      <c r="A11443" s="2"/>
      <c r="B11443" s="2"/>
    </row>
    <row r="11444" spans="1:2" x14ac:dyDescent="0.25">
      <c r="A11444" s="2"/>
      <c r="B11444" s="2"/>
    </row>
    <row r="11445" spans="1:2" x14ac:dyDescent="0.25">
      <c r="A11445" s="2"/>
      <c r="B11445" s="2"/>
    </row>
    <row r="11446" spans="1:2" x14ac:dyDescent="0.25">
      <c r="A11446" s="2"/>
      <c r="B11446" s="2"/>
    </row>
    <row r="11447" spans="1:2" x14ac:dyDescent="0.25">
      <c r="A11447" s="2"/>
      <c r="B11447" s="2"/>
    </row>
    <row r="11448" spans="1:2" x14ac:dyDescent="0.25">
      <c r="A11448" s="2"/>
      <c r="B11448" s="2"/>
    </row>
    <row r="11449" spans="1:2" x14ac:dyDescent="0.25">
      <c r="A11449" s="2"/>
      <c r="B11449" s="2"/>
    </row>
    <row r="11450" spans="1:2" x14ac:dyDescent="0.25">
      <c r="A11450" s="2"/>
      <c r="B11450" s="2"/>
    </row>
    <row r="11451" spans="1:2" x14ac:dyDescent="0.25">
      <c r="A11451" s="2"/>
      <c r="B11451" s="2"/>
    </row>
    <row r="11452" spans="1:2" x14ac:dyDescent="0.25">
      <c r="A11452" s="2"/>
      <c r="B11452" s="2"/>
    </row>
    <row r="11453" spans="1:2" x14ac:dyDescent="0.25">
      <c r="A11453" s="2"/>
      <c r="B11453" s="2"/>
    </row>
    <row r="11454" spans="1:2" x14ac:dyDescent="0.25">
      <c r="A11454" s="2"/>
      <c r="B11454" s="2"/>
    </row>
    <row r="11455" spans="1:2" x14ac:dyDescent="0.25">
      <c r="A11455" s="2"/>
      <c r="B11455" s="2"/>
    </row>
    <row r="11456" spans="1:2" x14ac:dyDescent="0.25">
      <c r="A11456" s="2"/>
      <c r="B11456" s="2"/>
    </row>
    <row r="11457" spans="1:2" x14ac:dyDescent="0.25">
      <c r="A11457" s="2"/>
      <c r="B11457" s="2"/>
    </row>
    <row r="11458" spans="1:2" x14ac:dyDescent="0.25">
      <c r="A11458" s="2"/>
      <c r="B11458" s="2"/>
    </row>
    <row r="11459" spans="1:2" x14ac:dyDescent="0.25">
      <c r="A11459" s="2"/>
      <c r="B11459" s="2"/>
    </row>
    <row r="11460" spans="1:2" x14ac:dyDescent="0.25">
      <c r="A11460" s="2"/>
      <c r="B11460" s="2"/>
    </row>
    <row r="11461" spans="1:2" x14ac:dyDescent="0.25">
      <c r="A11461" s="2"/>
      <c r="B11461" s="2"/>
    </row>
    <row r="11462" spans="1:2" x14ac:dyDescent="0.25">
      <c r="A11462" s="2"/>
      <c r="B11462" s="2"/>
    </row>
    <row r="11463" spans="1:2" x14ac:dyDescent="0.25">
      <c r="A11463" s="2"/>
      <c r="B11463" s="2"/>
    </row>
    <row r="11464" spans="1:2" x14ac:dyDescent="0.25">
      <c r="A11464" s="2"/>
      <c r="B11464" s="2"/>
    </row>
    <row r="11465" spans="1:2" x14ac:dyDescent="0.25">
      <c r="A11465" s="2"/>
      <c r="B11465" s="2"/>
    </row>
    <row r="11466" spans="1:2" x14ac:dyDescent="0.25">
      <c r="A11466" s="2"/>
      <c r="B11466" s="2"/>
    </row>
    <row r="11467" spans="1:2" x14ac:dyDescent="0.25">
      <c r="A11467" s="2"/>
      <c r="B11467" s="2"/>
    </row>
    <row r="11468" spans="1:2" x14ac:dyDescent="0.25">
      <c r="A11468" s="2"/>
      <c r="B11468" s="2"/>
    </row>
    <row r="11469" spans="1:2" x14ac:dyDescent="0.25">
      <c r="A11469" s="2"/>
      <c r="B11469" s="2"/>
    </row>
    <row r="11470" spans="1:2" x14ac:dyDescent="0.25">
      <c r="A11470" s="2"/>
      <c r="B11470" s="2"/>
    </row>
    <row r="11471" spans="1:2" x14ac:dyDescent="0.25">
      <c r="A11471" s="2"/>
      <c r="B11471" s="2"/>
    </row>
    <row r="11472" spans="1:2" x14ac:dyDescent="0.25">
      <c r="A11472" s="2"/>
      <c r="B11472" s="2"/>
    </row>
    <row r="11473" spans="1:2" x14ac:dyDescent="0.25">
      <c r="A11473" s="2"/>
      <c r="B11473" s="2"/>
    </row>
    <row r="11474" spans="1:2" x14ac:dyDescent="0.25">
      <c r="A11474" s="2"/>
      <c r="B11474" s="2"/>
    </row>
    <row r="11475" spans="1:2" x14ac:dyDescent="0.25">
      <c r="A11475" s="2"/>
      <c r="B11475" s="2"/>
    </row>
    <row r="11476" spans="1:2" x14ac:dyDescent="0.25">
      <c r="A11476" s="2"/>
      <c r="B11476" s="2"/>
    </row>
    <row r="11477" spans="1:2" x14ac:dyDescent="0.25">
      <c r="A11477" s="2"/>
      <c r="B11477" s="2"/>
    </row>
    <row r="11478" spans="1:2" x14ac:dyDescent="0.25">
      <c r="A11478" s="2"/>
      <c r="B11478" s="2"/>
    </row>
    <row r="11479" spans="1:2" x14ac:dyDescent="0.25">
      <c r="A11479" s="2"/>
      <c r="B11479" s="2"/>
    </row>
    <row r="11480" spans="1:2" x14ac:dyDescent="0.25">
      <c r="A11480" s="2"/>
      <c r="B11480" s="2"/>
    </row>
    <row r="11481" spans="1:2" x14ac:dyDescent="0.25">
      <c r="A11481" s="2"/>
      <c r="B11481" s="2"/>
    </row>
    <row r="11482" spans="1:2" x14ac:dyDescent="0.25">
      <c r="A11482" s="2"/>
      <c r="B11482" s="2"/>
    </row>
    <row r="11483" spans="1:2" x14ac:dyDescent="0.25">
      <c r="A11483" s="2"/>
      <c r="B11483" s="2"/>
    </row>
    <row r="11484" spans="1:2" x14ac:dyDescent="0.25">
      <c r="A11484" s="2"/>
      <c r="B11484" s="2"/>
    </row>
    <row r="11485" spans="1:2" x14ac:dyDescent="0.25">
      <c r="A11485" s="2"/>
      <c r="B11485" s="2"/>
    </row>
    <row r="11486" spans="1:2" x14ac:dyDescent="0.25">
      <c r="A11486" s="2"/>
      <c r="B11486" s="2"/>
    </row>
    <row r="11487" spans="1:2" x14ac:dyDescent="0.25">
      <c r="A11487" s="2"/>
      <c r="B11487" s="2"/>
    </row>
    <row r="11488" spans="1:2" x14ac:dyDescent="0.25">
      <c r="A11488" s="2"/>
      <c r="B11488" s="2"/>
    </row>
    <row r="11489" spans="1:2" x14ac:dyDescent="0.25">
      <c r="A11489" s="2"/>
      <c r="B11489" s="2"/>
    </row>
    <row r="11490" spans="1:2" x14ac:dyDescent="0.25">
      <c r="A11490" s="2"/>
      <c r="B11490" s="2"/>
    </row>
    <row r="11491" spans="1:2" x14ac:dyDescent="0.25">
      <c r="A11491" s="2"/>
      <c r="B11491" s="2"/>
    </row>
    <row r="11492" spans="1:2" x14ac:dyDescent="0.25">
      <c r="A11492" s="2"/>
      <c r="B11492" s="2"/>
    </row>
    <row r="11493" spans="1:2" x14ac:dyDescent="0.25">
      <c r="A11493" s="2"/>
      <c r="B11493" s="2"/>
    </row>
    <row r="11494" spans="1:2" x14ac:dyDescent="0.25">
      <c r="A11494" s="2"/>
      <c r="B11494" s="2"/>
    </row>
    <row r="11495" spans="1:2" x14ac:dyDescent="0.25">
      <c r="A11495" s="2"/>
      <c r="B11495" s="2"/>
    </row>
    <row r="11496" spans="1:2" x14ac:dyDescent="0.25">
      <c r="A11496" s="2"/>
      <c r="B11496" s="2"/>
    </row>
    <row r="11497" spans="1:2" x14ac:dyDescent="0.25">
      <c r="A11497" s="2"/>
      <c r="B11497" s="2"/>
    </row>
    <row r="11498" spans="1:2" x14ac:dyDescent="0.25">
      <c r="A11498" s="2"/>
      <c r="B11498" s="2"/>
    </row>
    <row r="11499" spans="1:2" x14ac:dyDescent="0.25">
      <c r="A11499" s="2"/>
      <c r="B11499" s="2"/>
    </row>
    <row r="11500" spans="1:2" x14ac:dyDescent="0.25">
      <c r="A11500" s="2"/>
      <c r="B11500" s="2"/>
    </row>
    <row r="11501" spans="1:2" x14ac:dyDescent="0.25">
      <c r="A11501" s="2"/>
      <c r="B11501" s="2"/>
    </row>
    <row r="11502" spans="1:2" x14ac:dyDescent="0.25">
      <c r="A11502" s="2"/>
      <c r="B11502" s="2"/>
    </row>
    <row r="11503" spans="1:2" x14ac:dyDescent="0.25">
      <c r="A11503" s="2"/>
      <c r="B11503" s="2"/>
    </row>
    <row r="11504" spans="1:2" x14ac:dyDescent="0.25">
      <c r="A11504" s="2"/>
      <c r="B11504" s="2"/>
    </row>
    <row r="11505" spans="1:2" x14ac:dyDescent="0.25">
      <c r="A11505" s="2"/>
      <c r="B11505" s="2"/>
    </row>
    <row r="11506" spans="1:2" x14ac:dyDescent="0.25">
      <c r="A11506" s="2"/>
      <c r="B11506" s="2"/>
    </row>
    <row r="11507" spans="1:2" x14ac:dyDescent="0.25">
      <c r="A11507" s="2"/>
      <c r="B11507" s="2"/>
    </row>
    <row r="11508" spans="1:2" x14ac:dyDescent="0.25">
      <c r="A11508" s="2"/>
      <c r="B11508" s="2"/>
    </row>
    <row r="11509" spans="1:2" x14ac:dyDescent="0.25">
      <c r="A11509" s="2"/>
      <c r="B11509" s="2"/>
    </row>
    <row r="11510" spans="1:2" x14ac:dyDescent="0.25">
      <c r="A11510" s="2"/>
      <c r="B11510" s="2"/>
    </row>
    <row r="11511" spans="1:2" x14ac:dyDescent="0.25">
      <c r="A11511" s="2"/>
      <c r="B11511" s="2"/>
    </row>
    <row r="11512" spans="1:2" x14ac:dyDescent="0.25">
      <c r="A11512" s="2"/>
      <c r="B11512" s="2"/>
    </row>
    <row r="11513" spans="1:2" x14ac:dyDescent="0.25">
      <c r="A11513" s="2"/>
      <c r="B11513" s="2"/>
    </row>
    <row r="11514" spans="1:2" x14ac:dyDescent="0.25">
      <c r="A11514" s="2"/>
      <c r="B11514" s="2"/>
    </row>
    <row r="11515" spans="1:2" x14ac:dyDescent="0.25">
      <c r="A11515" s="2"/>
      <c r="B11515" s="2"/>
    </row>
    <row r="11516" spans="1:2" x14ac:dyDescent="0.25">
      <c r="A11516" s="2"/>
      <c r="B11516" s="2"/>
    </row>
    <row r="11517" spans="1:2" x14ac:dyDescent="0.25">
      <c r="A11517" s="2"/>
      <c r="B11517" s="2"/>
    </row>
    <row r="11518" spans="1:2" x14ac:dyDescent="0.25">
      <c r="A11518" s="2"/>
      <c r="B11518" s="2"/>
    </row>
    <row r="11519" spans="1:2" x14ac:dyDescent="0.25">
      <c r="A11519" s="2"/>
      <c r="B11519" s="2"/>
    </row>
    <row r="11520" spans="1:2" x14ac:dyDescent="0.25">
      <c r="A11520" s="2"/>
      <c r="B11520" s="2"/>
    </row>
    <row r="11521" spans="1:2" x14ac:dyDescent="0.25">
      <c r="A11521" s="2"/>
      <c r="B11521" s="2"/>
    </row>
    <row r="11522" spans="1:2" x14ac:dyDescent="0.25">
      <c r="A11522" s="2"/>
      <c r="B11522" s="2"/>
    </row>
    <row r="11523" spans="1:2" x14ac:dyDescent="0.25">
      <c r="A11523" s="2"/>
      <c r="B11523" s="2"/>
    </row>
    <row r="11524" spans="1:2" x14ac:dyDescent="0.25">
      <c r="A11524" s="2"/>
      <c r="B11524" s="2"/>
    </row>
    <row r="11525" spans="1:2" x14ac:dyDescent="0.25">
      <c r="A11525" s="2"/>
      <c r="B11525" s="2"/>
    </row>
    <row r="11526" spans="1:2" x14ac:dyDescent="0.25">
      <c r="A11526" s="2"/>
      <c r="B11526" s="2"/>
    </row>
    <row r="11527" spans="1:2" x14ac:dyDescent="0.25">
      <c r="A11527" s="2"/>
      <c r="B11527" s="2"/>
    </row>
    <row r="11528" spans="1:2" x14ac:dyDescent="0.25">
      <c r="A11528" s="2"/>
      <c r="B11528" s="2"/>
    </row>
    <row r="11529" spans="1:2" x14ac:dyDescent="0.25">
      <c r="A11529" s="2"/>
      <c r="B11529" s="2"/>
    </row>
    <row r="11530" spans="1:2" x14ac:dyDescent="0.25">
      <c r="A11530" s="2"/>
      <c r="B11530" s="2"/>
    </row>
    <row r="11531" spans="1:2" x14ac:dyDescent="0.25">
      <c r="A11531" s="2"/>
      <c r="B11531" s="2"/>
    </row>
    <row r="11532" spans="1:2" x14ac:dyDescent="0.25">
      <c r="A11532" s="2"/>
      <c r="B11532" s="2"/>
    </row>
    <row r="11533" spans="1:2" x14ac:dyDescent="0.25">
      <c r="A11533" s="2"/>
      <c r="B11533" s="2"/>
    </row>
    <row r="11534" spans="1:2" x14ac:dyDescent="0.25">
      <c r="A11534" s="2"/>
      <c r="B11534" s="2"/>
    </row>
    <row r="11535" spans="1:2" x14ac:dyDescent="0.25">
      <c r="A11535" s="2"/>
      <c r="B11535" s="2"/>
    </row>
    <row r="11536" spans="1:2" x14ac:dyDescent="0.25">
      <c r="A11536" s="2"/>
      <c r="B11536" s="2"/>
    </row>
    <row r="11537" spans="1:2" x14ac:dyDescent="0.25">
      <c r="A11537" s="2"/>
      <c r="B11537" s="2"/>
    </row>
    <row r="11538" spans="1:2" x14ac:dyDescent="0.25">
      <c r="A11538" s="2"/>
      <c r="B11538" s="2"/>
    </row>
    <row r="11539" spans="1:2" x14ac:dyDescent="0.25">
      <c r="A11539" s="2"/>
      <c r="B11539" s="2"/>
    </row>
    <row r="11540" spans="1:2" x14ac:dyDescent="0.25">
      <c r="A11540" s="2"/>
      <c r="B11540" s="2"/>
    </row>
    <row r="11541" spans="1:2" x14ac:dyDescent="0.25">
      <c r="A11541" s="2"/>
      <c r="B11541" s="2"/>
    </row>
    <row r="11542" spans="1:2" x14ac:dyDescent="0.25">
      <c r="A11542" s="2"/>
      <c r="B11542" s="2"/>
    </row>
    <row r="11543" spans="1:2" x14ac:dyDescent="0.25">
      <c r="A11543" s="2"/>
      <c r="B11543" s="2"/>
    </row>
    <row r="11544" spans="1:2" x14ac:dyDescent="0.25">
      <c r="A11544" s="2"/>
      <c r="B11544" s="2"/>
    </row>
    <row r="11545" spans="1:2" x14ac:dyDescent="0.25">
      <c r="A11545" s="2"/>
      <c r="B11545" s="2"/>
    </row>
    <row r="11546" spans="1:2" x14ac:dyDescent="0.25">
      <c r="A11546" s="2"/>
      <c r="B11546" s="2"/>
    </row>
    <row r="11547" spans="1:2" x14ac:dyDescent="0.25">
      <c r="A11547" s="2"/>
      <c r="B11547" s="2"/>
    </row>
    <row r="11548" spans="1:2" x14ac:dyDescent="0.25">
      <c r="A11548" s="2"/>
      <c r="B11548" s="2"/>
    </row>
    <row r="11549" spans="1:2" x14ac:dyDescent="0.25">
      <c r="A11549" s="2"/>
      <c r="B11549" s="2"/>
    </row>
    <row r="11550" spans="1:2" x14ac:dyDescent="0.25">
      <c r="A11550" s="2"/>
      <c r="B11550" s="2"/>
    </row>
    <row r="11551" spans="1:2" x14ac:dyDescent="0.25">
      <c r="A11551" s="2"/>
      <c r="B11551" s="2"/>
    </row>
    <row r="11552" spans="1:2" x14ac:dyDescent="0.25">
      <c r="A11552" s="2"/>
      <c r="B11552" s="2"/>
    </row>
    <row r="11553" spans="1:2" x14ac:dyDescent="0.25">
      <c r="A11553" s="2"/>
      <c r="B11553" s="2"/>
    </row>
    <row r="11554" spans="1:2" x14ac:dyDescent="0.25">
      <c r="A11554" s="2"/>
      <c r="B11554" s="2"/>
    </row>
    <row r="11555" spans="1:2" x14ac:dyDescent="0.25">
      <c r="A11555" s="2"/>
      <c r="B11555" s="2"/>
    </row>
    <row r="11556" spans="1:2" x14ac:dyDescent="0.25">
      <c r="A11556" s="2"/>
      <c r="B11556" s="2"/>
    </row>
    <row r="11557" spans="1:2" x14ac:dyDescent="0.25">
      <c r="A11557" s="2"/>
      <c r="B11557" s="2"/>
    </row>
    <row r="11558" spans="1:2" x14ac:dyDescent="0.25">
      <c r="A11558" s="2"/>
      <c r="B11558" s="2"/>
    </row>
    <row r="11559" spans="1:2" x14ac:dyDescent="0.25">
      <c r="A11559" s="2"/>
      <c r="B11559" s="2"/>
    </row>
    <row r="11560" spans="1:2" x14ac:dyDescent="0.25">
      <c r="A11560" s="2"/>
      <c r="B11560" s="2"/>
    </row>
    <row r="11561" spans="1:2" x14ac:dyDescent="0.25">
      <c r="A11561" s="2"/>
      <c r="B11561" s="2"/>
    </row>
    <row r="11562" spans="1:2" x14ac:dyDescent="0.25">
      <c r="A11562" s="2"/>
      <c r="B11562" s="2"/>
    </row>
    <row r="11563" spans="1:2" x14ac:dyDescent="0.25">
      <c r="A11563" s="2"/>
      <c r="B11563" s="2"/>
    </row>
    <row r="11564" spans="1:2" x14ac:dyDescent="0.25">
      <c r="A11564" s="2"/>
      <c r="B11564" s="2"/>
    </row>
    <row r="11565" spans="1:2" x14ac:dyDescent="0.25">
      <c r="A11565" s="2"/>
      <c r="B11565" s="2"/>
    </row>
    <row r="11566" spans="1:2" x14ac:dyDescent="0.25">
      <c r="A11566" s="2"/>
      <c r="B11566" s="2"/>
    </row>
    <row r="11567" spans="1:2" x14ac:dyDescent="0.25">
      <c r="A11567" s="2"/>
      <c r="B11567" s="2"/>
    </row>
    <row r="11568" spans="1:2" x14ac:dyDescent="0.25">
      <c r="A11568" s="2"/>
      <c r="B11568" s="2"/>
    </row>
    <row r="11569" spans="1:2" x14ac:dyDescent="0.25">
      <c r="A11569" s="2"/>
      <c r="B11569" s="2"/>
    </row>
    <row r="11570" spans="1:2" x14ac:dyDescent="0.25">
      <c r="A11570" s="2"/>
      <c r="B11570" s="2"/>
    </row>
    <row r="11571" spans="1:2" x14ac:dyDescent="0.25">
      <c r="A11571" s="2"/>
      <c r="B11571" s="2"/>
    </row>
    <row r="11572" spans="1:2" x14ac:dyDescent="0.25">
      <c r="A11572" s="2"/>
      <c r="B11572" s="2"/>
    </row>
    <row r="11573" spans="1:2" x14ac:dyDescent="0.25">
      <c r="A11573" s="2"/>
      <c r="B11573" s="2"/>
    </row>
    <row r="11574" spans="1:2" x14ac:dyDescent="0.25">
      <c r="A11574" s="2"/>
      <c r="B11574" s="2"/>
    </row>
    <row r="11575" spans="1:2" x14ac:dyDescent="0.25">
      <c r="A11575" s="2"/>
      <c r="B11575" s="2"/>
    </row>
    <row r="11576" spans="1:2" x14ac:dyDescent="0.25">
      <c r="A11576" s="2"/>
      <c r="B11576" s="2"/>
    </row>
    <row r="11577" spans="1:2" x14ac:dyDescent="0.25">
      <c r="A11577" s="2"/>
      <c r="B11577" s="2"/>
    </row>
    <row r="11578" spans="1:2" x14ac:dyDescent="0.25">
      <c r="A11578" s="2"/>
      <c r="B11578" s="2"/>
    </row>
    <row r="11579" spans="1:2" x14ac:dyDescent="0.25">
      <c r="A11579" s="2"/>
      <c r="B11579" s="2"/>
    </row>
    <row r="11580" spans="1:2" x14ac:dyDescent="0.25">
      <c r="A11580" s="2"/>
      <c r="B11580" s="2"/>
    </row>
    <row r="11581" spans="1:2" x14ac:dyDescent="0.25">
      <c r="A11581" s="2"/>
      <c r="B11581" s="2"/>
    </row>
    <row r="11582" spans="1:2" x14ac:dyDescent="0.25">
      <c r="A11582" s="2"/>
      <c r="B11582" s="2"/>
    </row>
    <row r="11583" spans="1:2" x14ac:dyDescent="0.25">
      <c r="A11583" s="2"/>
      <c r="B11583" s="2"/>
    </row>
    <row r="11584" spans="1:2" x14ac:dyDescent="0.25">
      <c r="A11584" s="2"/>
      <c r="B11584" s="2"/>
    </row>
    <row r="11585" spans="1:2" x14ac:dyDescent="0.25">
      <c r="A11585" s="2"/>
      <c r="B11585" s="2"/>
    </row>
    <row r="11586" spans="1:2" x14ac:dyDescent="0.25">
      <c r="A11586" s="2"/>
      <c r="B11586" s="2"/>
    </row>
    <row r="11587" spans="1:2" x14ac:dyDescent="0.25">
      <c r="A11587" s="2"/>
      <c r="B11587" s="2"/>
    </row>
    <row r="11588" spans="1:2" x14ac:dyDescent="0.25">
      <c r="A11588" s="2"/>
      <c r="B11588" s="2"/>
    </row>
    <row r="11589" spans="1:2" x14ac:dyDescent="0.25">
      <c r="A11589" s="2"/>
      <c r="B11589" s="2"/>
    </row>
    <row r="11590" spans="1:2" x14ac:dyDescent="0.25">
      <c r="A11590" s="2"/>
      <c r="B11590" s="2"/>
    </row>
    <row r="11591" spans="1:2" x14ac:dyDescent="0.25">
      <c r="A11591" s="2"/>
      <c r="B11591" s="2"/>
    </row>
    <row r="11592" spans="1:2" x14ac:dyDescent="0.25">
      <c r="A11592" s="2"/>
      <c r="B11592" s="2"/>
    </row>
    <row r="11593" spans="1:2" x14ac:dyDescent="0.25">
      <c r="A11593" s="2"/>
      <c r="B11593" s="2"/>
    </row>
    <row r="11594" spans="1:2" x14ac:dyDescent="0.25">
      <c r="A11594" s="2"/>
      <c r="B11594" s="2"/>
    </row>
    <row r="11595" spans="1:2" x14ac:dyDescent="0.25">
      <c r="A11595" s="2"/>
      <c r="B11595" s="2"/>
    </row>
    <row r="11596" spans="1:2" x14ac:dyDescent="0.25">
      <c r="A11596" s="2"/>
      <c r="B11596" s="2"/>
    </row>
    <row r="11597" spans="1:2" x14ac:dyDescent="0.25">
      <c r="A11597" s="2"/>
      <c r="B11597" s="2"/>
    </row>
    <row r="11598" spans="1:2" x14ac:dyDescent="0.25">
      <c r="A11598" s="2"/>
      <c r="B11598" s="2"/>
    </row>
    <row r="11599" spans="1:2" x14ac:dyDescent="0.25">
      <c r="A11599" s="2"/>
      <c r="B11599" s="2"/>
    </row>
    <row r="11600" spans="1:2" x14ac:dyDescent="0.25">
      <c r="A11600" s="2"/>
      <c r="B11600" s="2"/>
    </row>
    <row r="11601" spans="1:2" x14ac:dyDescent="0.25">
      <c r="A11601" s="2"/>
      <c r="B11601" s="2"/>
    </row>
    <row r="11602" spans="1:2" x14ac:dyDescent="0.25">
      <c r="A11602" s="2"/>
      <c r="B11602" s="2"/>
    </row>
    <row r="11603" spans="1:2" x14ac:dyDescent="0.25">
      <c r="A11603" s="2"/>
      <c r="B11603" s="2"/>
    </row>
    <row r="11604" spans="1:2" x14ac:dyDescent="0.25">
      <c r="A11604" s="2"/>
      <c r="B11604" s="2"/>
    </row>
    <row r="11605" spans="1:2" x14ac:dyDescent="0.25">
      <c r="A11605" s="2"/>
      <c r="B11605" s="2"/>
    </row>
    <row r="11606" spans="1:2" x14ac:dyDescent="0.25">
      <c r="A11606" s="2"/>
      <c r="B11606" s="2"/>
    </row>
    <row r="11607" spans="1:2" x14ac:dyDescent="0.25">
      <c r="A11607" s="2"/>
      <c r="B11607" s="2"/>
    </row>
    <row r="11608" spans="1:2" x14ac:dyDescent="0.25">
      <c r="A11608" s="2"/>
      <c r="B11608" s="2"/>
    </row>
    <row r="11609" spans="1:2" x14ac:dyDescent="0.25">
      <c r="A11609" s="2"/>
      <c r="B11609" s="2"/>
    </row>
    <row r="11610" spans="1:2" x14ac:dyDescent="0.25">
      <c r="A11610" s="2"/>
      <c r="B11610" s="2"/>
    </row>
    <row r="11611" spans="1:2" x14ac:dyDescent="0.25">
      <c r="A11611" s="2"/>
      <c r="B11611" s="2"/>
    </row>
    <row r="11612" spans="1:2" x14ac:dyDescent="0.25">
      <c r="A11612" s="2"/>
      <c r="B11612" s="2"/>
    </row>
    <row r="11613" spans="1:2" x14ac:dyDescent="0.25">
      <c r="A11613" s="2"/>
      <c r="B11613" s="2"/>
    </row>
    <row r="11614" spans="1:2" x14ac:dyDescent="0.25">
      <c r="A11614" s="2"/>
      <c r="B11614" s="2"/>
    </row>
    <row r="11615" spans="1:2" x14ac:dyDescent="0.25">
      <c r="A11615" s="2"/>
      <c r="B11615" s="2"/>
    </row>
    <row r="11616" spans="1:2" x14ac:dyDescent="0.25">
      <c r="A11616" s="2"/>
      <c r="B11616" s="2"/>
    </row>
    <row r="11617" spans="1:2" x14ac:dyDescent="0.25">
      <c r="A11617" s="2"/>
      <c r="B11617" s="2"/>
    </row>
    <row r="11618" spans="1:2" x14ac:dyDescent="0.25">
      <c r="A11618" s="2"/>
      <c r="B11618" s="2"/>
    </row>
    <row r="11619" spans="1:2" x14ac:dyDescent="0.25">
      <c r="A11619" s="2"/>
      <c r="B11619" s="2"/>
    </row>
    <row r="11620" spans="1:2" x14ac:dyDescent="0.25">
      <c r="A11620" s="2"/>
      <c r="B11620" s="2"/>
    </row>
    <row r="11621" spans="1:2" x14ac:dyDescent="0.25">
      <c r="A11621" s="2"/>
      <c r="B11621" s="2"/>
    </row>
    <row r="11622" spans="1:2" x14ac:dyDescent="0.25">
      <c r="A11622" s="2"/>
      <c r="B11622" s="2"/>
    </row>
    <row r="11623" spans="1:2" x14ac:dyDescent="0.25">
      <c r="A11623" s="2"/>
      <c r="B11623" s="2"/>
    </row>
    <row r="11624" spans="1:2" x14ac:dyDescent="0.25">
      <c r="A11624" s="2"/>
      <c r="B11624" s="2"/>
    </row>
    <row r="11625" spans="1:2" x14ac:dyDescent="0.25">
      <c r="A11625" s="2"/>
      <c r="B11625" s="2"/>
    </row>
    <row r="11626" spans="1:2" x14ac:dyDescent="0.25">
      <c r="A11626" s="2"/>
      <c r="B11626" s="2"/>
    </row>
    <row r="11627" spans="1:2" x14ac:dyDescent="0.25">
      <c r="A11627" s="2"/>
      <c r="B11627" s="2"/>
    </row>
    <row r="11628" spans="1:2" x14ac:dyDescent="0.25">
      <c r="A11628" s="2"/>
      <c r="B11628" s="2"/>
    </row>
    <row r="11629" spans="1:2" x14ac:dyDescent="0.25">
      <c r="A11629" s="2"/>
      <c r="B11629" s="2"/>
    </row>
    <row r="11630" spans="1:2" x14ac:dyDescent="0.25">
      <c r="A11630" s="2"/>
      <c r="B11630" s="2"/>
    </row>
    <row r="11631" spans="1:2" x14ac:dyDescent="0.25">
      <c r="A11631" s="2"/>
      <c r="B11631" s="2"/>
    </row>
    <row r="11632" spans="1:2" x14ac:dyDescent="0.25">
      <c r="A11632" s="2"/>
      <c r="B11632" s="2"/>
    </row>
    <row r="11633" spans="1:2" x14ac:dyDescent="0.25">
      <c r="A11633" s="2"/>
      <c r="B11633" s="2"/>
    </row>
    <row r="11634" spans="1:2" x14ac:dyDescent="0.25">
      <c r="A11634" s="2"/>
      <c r="B11634" s="2"/>
    </row>
    <row r="11635" spans="1:2" x14ac:dyDescent="0.25">
      <c r="A11635" s="2"/>
      <c r="B11635" s="2"/>
    </row>
    <row r="11636" spans="1:2" x14ac:dyDescent="0.25">
      <c r="A11636" s="2"/>
      <c r="B11636" s="2"/>
    </row>
    <row r="11637" spans="1:2" x14ac:dyDescent="0.25">
      <c r="A11637" s="2"/>
      <c r="B11637" s="2"/>
    </row>
    <row r="11638" spans="1:2" x14ac:dyDescent="0.25">
      <c r="A11638" s="2"/>
      <c r="B11638" s="2"/>
    </row>
    <row r="11639" spans="1:2" x14ac:dyDescent="0.25">
      <c r="A11639" s="2"/>
      <c r="B11639" s="2"/>
    </row>
    <row r="11640" spans="1:2" x14ac:dyDescent="0.25">
      <c r="A11640" s="2"/>
      <c r="B11640" s="2"/>
    </row>
    <row r="11641" spans="1:2" x14ac:dyDescent="0.25">
      <c r="A11641" s="2"/>
      <c r="B11641" s="2"/>
    </row>
    <row r="11642" spans="1:2" x14ac:dyDescent="0.25">
      <c r="A11642" s="2"/>
      <c r="B11642" s="2"/>
    </row>
    <row r="11643" spans="1:2" x14ac:dyDescent="0.25">
      <c r="A11643" s="2"/>
      <c r="B11643" s="2"/>
    </row>
    <row r="11644" spans="1:2" x14ac:dyDescent="0.25">
      <c r="A11644" s="2"/>
      <c r="B11644" s="2"/>
    </row>
    <row r="11645" spans="1:2" x14ac:dyDescent="0.25">
      <c r="A11645" s="2"/>
      <c r="B11645" s="2"/>
    </row>
    <row r="11646" spans="1:2" x14ac:dyDescent="0.25">
      <c r="A11646" s="2"/>
      <c r="B11646" s="2"/>
    </row>
    <row r="11647" spans="1:2" x14ac:dyDescent="0.25">
      <c r="A11647" s="2"/>
      <c r="B11647" s="2"/>
    </row>
    <row r="11648" spans="1:2" x14ac:dyDescent="0.25">
      <c r="A11648" s="2"/>
      <c r="B11648" s="2"/>
    </row>
    <row r="11649" spans="1:2" x14ac:dyDescent="0.25">
      <c r="A11649" s="2"/>
      <c r="B11649" s="2"/>
    </row>
    <row r="11650" spans="1:2" x14ac:dyDescent="0.25">
      <c r="A11650" s="2"/>
      <c r="B11650" s="2"/>
    </row>
    <row r="11651" spans="1:2" x14ac:dyDescent="0.25">
      <c r="A11651" s="2"/>
      <c r="B11651" s="2"/>
    </row>
    <row r="11652" spans="1:2" x14ac:dyDescent="0.25">
      <c r="A11652" s="2"/>
      <c r="B11652" s="2"/>
    </row>
    <row r="11653" spans="1:2" x14ac:dyDescent="0.25">
      <c r="A11653" s="2"/>
      <c r="B11653" s="2"/>
    </row>
    <row r="11654" spans="1:2" x14ac:dyDescent="0.25">
      <c r="A11654" s="2"/>
      <c r="B11654" s="2"/>
    </row>
    <row r="11655" spans="1:2" x14ac:dyDescent="0.25">
      <c r="A11655" s="2"/>
      <c r="B11655" s="2"/>
    </row>
    <row r="11656" spans="1:2" x14ac:dyDescent="0.25">
      <c r="A11656" s="2"/>
      <c r="B11656" s="2"/>
    </row>
    <row r="11657" spans="1:2" x14ac:dyDescent="0.25">
      <c r="A11657" s="2"/>
      <c r="B11657" s="2"/>
    </row>
    <row r="11658" spans="1:2" x14ac:dyDescent="0.25">
      <c r="A11658" s="2"/>
      <c r="B11658" s="2"/>
    </row>
    <row r="11659" spans="1:2" x14ac:dyDescent="0.25">
      <c r="A11659" s="2"/>
      <c r="B11659" s="2"/>
    </row>
    <row r="11660" spans="1:2" x14ac:dyDescent="0.25">
      <c r="A11660" s="2"/>
      <c r="B11660" s="2"/>
    </row>
    <row r="11661" spans="1:2" x14ac:dyDescent="0.25">
      <c r="A11661" s="2"/>
      <c r="B11661" s="2"/>
    </row>
    <row r="11662" spans="1:2" x14ac:dyDescent="0.25">
      <c r="A11662" s="2"/>
      <c r="B11662" s="2"/>
    </row>
    <row r="11663" spans="1:2" x14ac:dyDescent="0.25">
      <c r="A11663" s="2"/>
      <c r="B11663" s="2"/>
    </row>
    <row r="11664" spans="1:2" x14ac:dyDescent="0.25">
      <c r="A11664" s="2"/>
      <c r="B11664" s="2"/>
    </row>
    <row r="11665" spans="1:2" x14ac:dyDescent="0.25">
      <c r="A11665" s="2"/>
      <c r="B11665" s="2"/>
    </row>
    <row r="11666" spans="1:2" x14ac:dyDescent="0.25">
      <c r="A11666" s="2"/>
      <c r="B11666" s="2"/>
    </row>
    <row r="11667" spans="1:2" x14ac:dyDescent="0.25">
      <c r="A11667" s="2"/>
      <c r="B11667" s="2"/>
    </row>
    <row r="11668" spans="1:2" x14ac:dyDescent="0.25">
      <c r="A11668" s="2"/>
      <c r="B11668" s="2"/>
    </row>
    <row r="11669" spans="1:2" x14ac:dyDescent="0.25">
      <c r="A11669" s="2"/>
      <c r="B11669" s="2"/>
    </row>
    <row r="11670" spans="1:2" x14ac:dyDescent="0.25">
      <c r="A11670" s="2"/>
      <c r="B11670" s="2"/>
    </row>
    <row r="11671" spans="1:2" x14ac:dyDescent="0.25">
      <c r="A11671" s="2"/>
      <c r="B11671" s="2"/>
    </row>
    <row r="11672" spans="1:2" x14ac:dyDescent="0.25">
      <c r="A11672" s="2"/>
      <c r="B11672" s="2"/>
    </row>
    <row r="11673" spans="1:2" x14ac:dyDescent="0.25">
      <c r="A11673" s="2"/>
      <c r="B11673" s="2"/>
    </row>
    <row r="11674" spans="1:2" x14ac:dyDescent="0.25">
      <c r="A11674" s="2"/>
      <c r="B11674" s="2"/>
    </row>
    <row r="11675" spans="1:2" x14ac:dyDescent="0.25">
      <c r="A11675" s="2"/>
      <c r="B11675" s="2"/>
    </row>
    <row r="11676" spans="1:2" x14ac:dyDescent="0.25">
      <c r="A11676" s="2"/>
      <c r="B11676" s="2"/>
    </row>
    <row r="11677" spans="1:2" x14ac:dyDescent="0.25">
      <c r="A11677" s="2"/>
      <c r="B11677" s="2"/>
    </row>
    <row r="11678" spans="1:2" x14ac:dyDescent="0.25">
      <c r="A11678" s="2"/>
      <c r="B11678" s="2"/>
    </row>
    <row r="11679" spans="1:2" x14ac:dyDescent="0.25">
      <c r="A11679" s="2"/>
      <c r="B11679" s="2"/>
    </row>
    <row r="11680" spans="1:2" x14ac:dyDescent="0.25">
      <c r="A11680" s="2"/>
      <c r="B11680" s="2"/>
    </row>
    <row r="11681" spans="1:2" x14ac:dyDescent="0.25">
      <c r="A11681" s="2"/>
      <c r="B11681" s="2"/>
    </row>
    <row r="11682" spans="1:2" x14ac:dyDescent="0.25">
      <c r="A11682" s="2"/>
      <c r="B11682" s="2"/>
    </row>
    <row r="11683" spans="1:2" x14ac:dyDescent="0.25">
      <c r="A11683" s="2"/>
      <c r="B11683" s="2"/>
    </row>
    <row r="11684" spans="1:2" x14ac:dyDescent="0.25">
      <c r="A11684" s="2"/>
      <c r="B11684" s="2"/>
    </row>
    <row r="11685" spans="1:2" x14ac:dyDescent="0.25">
      <c r="A11685" s="2"/>
      <c r="B11685" s="2"/>
    </row>
    <row r="11686" spans="1:2" x14ac:dyDescent="0.25">
      <c r="A11686" s="2"/>
      <c r="B11686" s="2"/>
    </row>
    <row r="11687" spans="1:2" x14ac:dyDescent="0.25">
      <c r="A11687" s="2"/>
      <c r="B11687" s="2"/>
    </row>
    <row r="11688" spans="1:2" x14ac:dyDescent="0.25">
      <c r="A11688" s="2"/>
      <c r="B11688" s="2"/>
    </row>
    <row r="11689" spans="1:2" x14ac:dyDescent="0.25">
      <c r="A11689" s="2"/>
      <c r="B11689" s="2"/>
    </row>
    <row r="11690" spans="1:2" x14ac:dyDescent="0.25">
      <c r="A11690" s="2"/>
      <c r="B11690" s="2"/>
    </row>
    <row r="11691" spans="1:2" x14ac:dyDescent="0.25">
      <c r="A11691" s="2"/>
      <c r="B11691" s="2"/>
    </row>
    <row r="11692" spans="1:2" x14ac:dyDescent="0.25">
      <c r="A11692" s="2"/>
      <c r="B11692" s="2"/>
    </row>
    <row r="11693" spans="1:2" x14ac:dyDescent="0.25">
      <c r="A11693" s="2"/>
      <c r="B11693" s="2"/>
    </row>
    <row r="11694" spans="1:2" x14ac:dyDescent="0.25">
      <c r="A11694" s="2"/>
      <c r="B11694" s="2"/>
    </row>
    <row r="11695" spans="1:2" x14ac:dyDescent="0.25">
      <c r="A11695" s="2"/>
      <c r="B11695" s="2"/>
    </row>
    <row r="11696" spans="1:2" x14ac:dyDescent="0.25">
      <c r="A11696" s="2"/>
      <c r="B11696" s="2"/>
    </row>
    <row r="11697" spans="1:2" x14ac:dyDescent="0.25">
      <c r="A11697" s="2"/>
      <c r="B11697" s="2"/>
    </row>
    <row r="11698" spans="1:2" x14ac:dyDescent="0.25">
      <c r="A11698" s="2"/>
      <c r="B11698" s="2"/>
    </row>
    <row r="11699" spans="1:2" x14ac:dyDescent="0.25">
      <c r="A11699" s="2"/>
      <c r="B11699" s="2"/>
    </row>
    <row r="11700" spans="1:2" x14ac:dyDescent="0.25">
      <c r="A11700" s="2"/>
      <c r="B11700" s="2"/>
    </row>
    <row r="11701" spans="1:2" x14ac:dyDescent="0.25">
      <c r="A11701" s="2"/>
      <c r="B11701" s="2"/>
    </row>
    <row r="11702" spans="1:2" x14ac:dyDescent="0.25">
      <c r="A11702" s="2"/>
      <c r="B11702" s="2"/>
    </row>
    <row r="11703" spans="1:2" x14ac:dyDescent="0.25">
      <c r="A11703" s="2"/>
      <c r="B11703" s="2"/>
    </row>
    <row r="11704" spans="1:2" x14ac:dyDescent="0.25">
      <c r="A11704" s="2"/>
      <c r="B11704" s="2"/>
    </row>
    <row r="11705" spans="1:2" x14ac:dyDescent="0.25">
      <c r="A11705" s="2"/>
      <c r="B11705" s="2"/>
    </row>
    <row r="11706" spans="1:2" x14ac:dyDescent="0.25">
      <c r="A11706" s="2"/>
      <c r="B11706" s="2"/>
    </row>
    <row r="11707" spans="1:2" x14ac:dyDescent="0.25">
      <c r="A11707" s="2"/>
      <c r="B11707" s="2"/>
    </row>
    <row r="11708" spans="1:2" x14ac:dyDescent="0.25">
      <c r="A11708" s="2"/>
      <c r="B11708" s="2"/>
    </row>
    <row r="11709" spans="1:2" x14ac:dyDescent="0.25">
      <c r="A11709" s="2"/>
      <c r="B11709" s="2"/>
    </row>
    <row r="11710" spans="1:2" x14ac:dyDescent="0.25">
      <c r="A11710" s="2"/>
      <c r="B11710" s="2"/>
    </row>
    <row r="11711" spans="1:2" x14ac:dyDescent="0.25">
      <c r="A11711" s="2"/>
      <c r="B11711" s="2"/>
    </row>
    <row r="11712" spans="1:2" x14ac:dyDescent="0.25">
      <c r="A11712" s="2"/>
      <c r="B11712" s="2"/>
    </row>
    <row r="11713" spans="1:2" x14ac:dyDescent="0.25">
      <c r="A11713" s="2"/>
      <c r="B11713" s="2"/>
    </row>
    <row r="11714" spans="1:2" x14ac:dyDescent="0.25">
      <c r="A11714" s="2"/>
      <c r="B11714" s="2"/>
    </row>
    <row r="11715" spans="1:2" x14ac:dyDescent="0.25">
      <c r="A11715" s="2"/>
      <c r="B11715" s="2"/>
    </row>
    <row r="11716" spans="1:2" x14ac:dyDescent="0.25">
      <c r="A11716" s="2"/>
      <c r="B11716" s="2"/>
    </row>
    <row r="11717" spans="1:2" x14ac:dyDescent="0.25">
      <c r="A11717" s="2"/>
      <c r="B11717" s="2"/>
    </row>
    <row r="11718" spans="1:2" x14ac:dyDescent="0.25">
      <c r="A11718" s="2"/>
      <c r="B11718" s="2"/>
    </row>
    <row r="11719" spans="1:2" x14ac:dyDescent="0.25">
      <c r="A11719" s="2"/>
      <c r="B11719" s="2"/>
    </row>
    <row r="11720" spans="1:2" x14ac:dyDescent="0.25">
      <c r="A11720" s="2"/>
      <c r="B11720" s="2"/>
    </row>
    <row r="11721" spans="1:2" x14ac:dyDescent="0.25">
      <c r="A11721" s="2"/>
      <c r="B11721" s="2"/>
    </row>
    <row r="11722" spans="1:2" x14ac:dyDescent="0.25">
      <c r="A11722" s="2"/>
      <c r="B11722" s="2"/>
    </row>
    <row r="11723" spans="1:2" x14ac:dyDescent="0.25">
      <c r="A11723" s="2"/>
      <c r="B11723" s="2"/>
    </row>
    <row r="11724" spans="1:2" x14ac:dyDescent="0.25">
      <c r="A11724" s="2"/>
      <c r="B11724" s="2"/>
    </row>
    <row r="11725" spans="1:2" x14ac:dyDescent="0.25">
      <c r="A11725" s="2"/>
      <c r="B11725" s="2"/>
    </row>
    <row r="11726" spans="1:2" x14ac:dyDescent="0.25">
      <c r="A11726" s="2"/>
      <c r="B11726" s="2"/>
    </row>
    <row r="11727" spans="1:2" x14ac:dyDescent="0.25">
      <c r="A11727" s="2"/>
      <c r="B11727" s="2"/>
    </row>
    <row r="11728" spans="1:2" x14ac:dyDescent="0.25">
      <c r="A11728" s="2"/>
      <c r="B11728" s="2"/>
    </row>
    <row r="11729" spans="1:2" x14ac:dyDescent="0.25">
      <c r="A11729" s="2"/>
      <c r="B11729" s="2"/>
    </row>
    <row r="11730" spans="1:2" x14ac:dyDescent="0.25">
      <c r="A11730" s="2"/>
      <c r="B11730" s="2"/>
    </row>
    <row r="11731" spans="1:2" x14ac:dyDescent="0.25">
      <c r="A11731" s="2"/>
      <c r="B11731" s="2"/>
    </row>
    <row r="11732" spans="1:2" x14ac:dyDescent="0.25">
      <c r="A11732" s="2"/>
      <c r="B11732" s="2"/>
    </row>
    <row r="11733" spans="1:2" x14ac:dyDescent="0.25">
      <c r="A11733" s="2"/>
      <c r="B11733" s="2"/>
    </row>
    <row r="11734" spans="1:2" x14ac:dyDescent="0.25">
      <c r="A11734" s="2"/>
      <c r="B11734" s="2"/>
    </row>
    <row r="11735" spans="1:2" x14ac:dyDescent="0.25">
      <c r="A11735" s="2"/>
      <c r="B11735" s="2"/>
    </row>
    <row r="11736" spans="1:2" x14ac:dyDescent="0.25">
      <c r="A11736" s="2"/>
      <c r="B11736" s="2"/>
    </row>
    <row r="11737" spans="1:2" x14ac:dyDescent="0.25">
      <c r="A11737" s="2"/>
      <c r="B11737" s="2"/>
    </row>
    <row r="11738" spans="1:2" x14ac:dyDescent="0.25">
      <c r="A11738" s="2"/>
      <c r="B11738" s="2"/>
    </row>
    <row r="11739" spans="1:2" x14ac:dyDescent="0.25">
      <c r="A11739" s="2"/>
      <c r="B11739" s="2"/>
    </row>
    <row r="11740" spans="1:2" x14ac:dyDescent="0.25">
      <c r="A11740" s="2"/>
      <c r="B11740" s="2"/>
    </row>
    <row r="11741" spans="1:2" x14ac:dyDescent="0.25">
      <c r="A11741" s="2"/>
      <c r="B11741" s="2"/>
    </row>
    <row r="11742" spans="1:2" x14ac:dyDescent="0.25">
      <c r="A11742" s="2"/>
      <c r="B11742" s="2"/>
    </row>
    <row r="11743" spans="1:2" x14ac:dyDescent="0.25">
      <c r="A11743" s="2"/>
      <c r="B11743" s="2"/>
    </row>
    <row r="11744" spans="1:2" x14ac:dyDescent="0.25">
      <c r="A11744" s="2"/>
      <c r="B11744" s="2"/>
    </row>
    <row r="11745" spans="1:2" x14ac:dyDescent="0.25">
      <c r="A11745" s="2"/>
      <c r="B11745" s="2"/>
    </row>
    <row r="11746" spans="1:2" x14ac:dyDescent="0.25">
      <c r="A11746" s="2"/>
      <c r="B11746" s="2"/>
    </row>
    <row r="11747" spans="1:2" x14ac:dyDescent="0.25">
      <c r="A11747" s="2"/>
      <c r="B11747" s="2"/>
    </row>
    <row r="11748" spans="1:2" x14ac:dyDescent="0.25">
      <c r="A11748" s="2"/>
      <c r="B11748" s="2"/>
    </row>
    <row r="11749" spans="1:2" x14ac:dyDescent="0.25">
      <c r="A11749" s="2"/>
      <c r="B11749" s="2"/>
    </row>
    <row r="11750" spans="1:2" x14ac:dyDescent="0.25">
      <c r="A11750" s="2"/>
      <c r="B11750" s="2"/>
    </row>
    <row r="11751" spans="1:2" x14ac:dyDescent="0.25">
      <c r="A11751" s="2"/>
      <c r="B11751" s="2"/>
    </row>
    <row r="11752" spans="1:2" x14ac:dyDescent="0.25">
      <c r="A11752" s="2"/>
      <c r="B11752" s="2"/>
    </row>
    <row r="11753" spans="1:2" x14ac:dyDescent="0.25">
      <c r="A11753" s="2"/>
      <c r="B11753" s="2"/>
    </row>
    <row r="11754" spans="1:2" x14ac:dyDescent="0.25">
      <c r="A11754" s="2"/>
      <c r="B11754" s="2"/>
    </row>
    <row r="11755" spans="1:2" x14ac:dyDescent="0.25">
      <c r="A11755" s="2"/>
      <c r="B11755" s="2"/>
    </row>
    <row r="11756" spans="1:2" x14ac:dyDescent="0.25">
      <c r="A11756" s="2"/>
      <c r="B11756" s="2"/>
    </row>
    <row r="11757" spans="1:2" x14ac:dyDescent="0.25">
      <c r="A11757" s="2"/>
      <c r="B11757" s="2"/>
    </row>
    <row r="11758" spans="1:2" x14ac:dyDescent="0.25">
      <c r="A11758" s="2"/>
      <c r="B11758" s="2"/>
    </row>
    <row r="11759" spans="1:2" x14ac:dyDescent="0.25">
      <c r="A11759" s="2"/>
      <c r="B11759" s="2"/>
    </row>
    <row r="11760" spans="1:2" x14ac:dyDescent="0.25">
      <c r="A11760" s="2"/>
      <c r="B11760" s="2"/>
    </row>
    <row r="11761" spans="1:2" x14ac:dyDescent="0.25">
      <c r="A11761" s="2"/>
      <c r="B11761" s="2"/>
    </row>
    <row r="11762" spans="1:2" x14ac:dyDescent="0.25">
      <c r="A11762" s="2"/>
      <c r="B11762" s="2"/>
    </row>
    <row r="11763" spans="1:2" x14ac:dyDescent="0.25">
      <c r="A11763" s="2"/>
      <c r="B11763" s="2"/>
    </row>
    <row r="11764" spans="1:2" x14ac:dyDescent="0.25">
      <c r="A11764" s="2"/>
      <c r="B11764" s="2"/>
    </row>
    <row r="11765" spans="1:2" x14ac:dyDescent="0.25">
      <c r="A11765" s="2"/>
      <c r="B11765" s="2"/>
    </row>
    <row r="11766" spans="1:2" x14ac:dyDescent="0.25">
      <c r="A11766" s="2"/>
      <c r="B11766" s="2"/>
    </row>
    <row r="11767" spans="1:2" x14ac:dyDescent="0.25">
      <c r="A11767" s="2"/>
      <c r="B11767" s="2"/>
    </row>
    <row r="11768" spans="1:2" x14ac:dyDescent="0.25">
      <c r="A11768" s="2"/>
      <c r="B11768" s="2"/>
    </row>
    <row r="11769" spans="1:2" x14ac:dyDescent="0.25">
      <c r="A11769" s="2"/>
      <c r="B11769" s="2"/>
    </row>
    <row r="11770" spans="1:2" x14ac:dyDescent="0.25">
      <c r="A11770" s="2"/>
      <c r="B11770" s="2"/>
    </row>
    <row r="11771" spans="1:2" x14ac:dyDescent="0.25">
      <c r="A11771" s="2"/>
      <c r="B11771" s="2"/>
    </row>
    <row r="11772" spans="1:2" x14ac:dyDescent="0.25">
      <c r="A11772" s="2"/>
      <c r="B11772" s="2"/>
    </row>
    <row r="11773" spans="1:2" x14ac:dyDescent="0.25">
      <c r="A11773" s="2"/>
      <c r="B11773" s="2"/>
    </row>
    <row r="11774" spans="1:2" x14ac:dyDescent="0.25">
      <c r="A11774" s="2"/>
      <c r="B11774" s="2"/>
    </row>
    <row r="11775" spans="1:2" x14ac:dyDescent="0.25">
      <c r="A11775" s="2"/>
      <c r="B11775" s="2"/>
    </row>
    <row r="11776" spans="1:2" x14ac:dyDescent="0.25">
      <c r="A11776" s="2"/>
      <c r="B11776" s="2"/>
    </row>
    <row r="11777" spans="1:2" x14ac:dyDescent="0.25">
      <c r="A11777" s="2"/>
      <c r="B11777" s="2"/>
    </row>
    <row r="11778" spans="1:2" x14ac:dyDescent="0.25">
      <c r="A11778" s="2"/>
      <c r="B11778" s="2"/>
    </row>
    <row r="11779" spans="1:2" x14ac:dyDescent="0.25">
      <c r="A11779" s="2"/>
      <c r="B11779" s="2"/>
    </row>
    <row r="11780" spans="1:2" x14ac:dyDescent="0.25">
      <c r="A11780" s="2"/>
      <c r="B11780" s="2"/>
    </row>
    <row r="11781" spans="1:2" x14ac:dyDescent="0.25">
      <c r="A11781" s="2"/>
      <c r="B11781" s="2"/>
    </row>
    <row r="11782" spans="1:2" x14ac:dyDescent="0.25">
      <c r="A11782" s="2"/>
      <c r="B11782" s="2"/>
    </row>
    <row r="11783" spans="1:2" x14ac:dyDescent="0.25">
      <c r="A11783" s="2"/>
      <c r="B11783" s="2"/>
    </row>
    <row r="11784" spans="1:2" x14ac:dyDescent="0.25">
      <c r="A11784" s="2"/>
      <c r="B11784" s="2"/>
    </row>
    <row r="11785" spans="1:2" x14ac:dyDescent="0.25">
      <c r="A11785" s="2"/>
      <c r="B11785" s="2"/>
    </row>
    <row r="11786" spans="1:2" x14ac:dyDescent="0.25">
      <c r="A11786" s="2"/>
      <c r="B11786" s="2"/>
    </row>
    <row r="11787" spans="1:2" x14ac:dyDescent="0.25">
      <c r="A11787" s="2"/>
      <c r="B11787" s="2"/>
    </row>
    <row r="11788" spans="1:2" x14ac:dyDescent="0.25">
      <c r="A11788" s="2"/>
      <c r="B11788" s="2"/>
    </row>
    <row r="11789" spans="1:2" x14ac:dyDescent="0.25">
      <c r="A11789" s="2"/>
      <c r="B11789" s="2"/>
    </row>
    <row r="11790" spans="1:2" x14ac:dyDescent="0.25">
      <c r="A11790" s="2"/>
      <c r="B11790" s="2"/>
    </row>
    <row r="11791" spans="1:2" x14ac:dyDescent="0.25">
      <c r="A11791" s="2"/>
      <c r="B11791" s="2"/>
    </row>
    <row r="11792" spans="1:2" x14ac:dyDescent="0.25">
      <c r="A11792" s="2"/>
      <c r="B11792" s="2"/>
    </row>
    <row r="11793" spans="1:2" x14ac:dyDescent="0.25">
      <c r="A11793" s="2"/>
      <c r="B11793" s="2"/>
    </row>
    <row r="11794" spans="1:2" x14ac:dyDescent="0.25">
      <c r="A11794" s="2"/>
      <c r="B11794" s="2"/>
    </row>
    <row r="11795" spans="1:2" x14ac:dyDescent="0.25">
      <c r="A11795" s="2"/>
      <c r="B11795" s="2"/>
    </row>
    <row r="11796" spans="1:2" x14ac:dyDescent="0.25">
      <c r="A11796" s="2"/>
      <c r="B11796" s="2"/>
    </row>
    <row r="11797" spans="1:2" x14ac:dyDescent="0.25">
      <c r="A11797" s="2"/>
      <c r="B11797" s="2"/>
    </row>
    <row r="11798" spans="1:2" x14ac:dyDescent="0.25">
      <c r="A11798" s="2"/>
      <c r="B11798" s="2"/>
    </row>
    <row r="11799" spans="1:2" x14ac:dyDescent="0.25">
      <c r="A11799" s="2"/>
      <c r="B11799" s="2"/>
    </row>
    <row r="11800" spans="1:2" x14ac:dyDescent="0.25">
      <c r="A11800" s="2"/>
      <c r="B11800" s="2"/>
    </row>
    <row r="11801" spans="1:2" x14ac:dyDescent="0.25">
      <c r="A11801" s="2"/>
      <c r="B11801" s="2"/>
    </row>
    <row r="11802" spans="1:2" x14ac:dyDescent="0.25">
      <c r="A11802" s="2"/>
      <c r="B11802" s="2"/>
    </row>
    <row r="11803" spans="1:2" x14ac:dyDescent="0.25">
      <c r="A11803" s="2"/>
      <c r="B11803" s="2"/>
    </row>
    <row r="11804" spans="1:2" x14ac:dyDescent="0.25">
      <c r="A11804" s="2"/>
      <c r="B11804" s="2"/>
    </row>
    <row r="11805" spans="1:2" x14ac:dyDescent="0.25">
      <c r="A11805" s="2"/>
      <c r="B11805" s="2"/>
    </row>
    <row r="11806" spans="1:2" x14ac:dyDescent="0.25">
      <c r="A11806" s="2"/>
      <c r="B11806" s="2"/>
    </row>
    <row r="11807" spans="1:2" x14ac:dyDescent="0.25">
      <c r="A11807" s="2"/>
      <c r="B11807" s="2"/>
    </row>
    <row r="11808" spans="1:2" x14ac:dyDescent="0.25">
      <c r="A11808" s="2"/>
      <c r="B11808" s="2"/>
    </row>
    <row r="11809" spans="1:2" x14ac:dyDescent="0.25">
      <c r="A11809" s="2"/>
      <c r="B11809" s="2"/>
    </row>
    <row r="11810" spans="1:2" x14ac:dyDescent="0.25">
      <c r="A11810" s="2"/>
      <c r="B11810" s="2"/>
    </row>
    <row r="11811" spans="1:2" x14ac:dyDescent="0.25">
      <c r="A11811" s="2"/>
      <c r="B11811" s="2"/>
    </row>
    <row r="11812" spans="1:2" x14ac:dyDescent="0.25">
      <c r="A11812" s="2"/>
      <c r="B11812" s="2"/>
    </row>
    <row r="11813" spans="1:2" x14ac:dyDescent="0.25">
      <c r="A11813" s="2"/>
      <c r="B11813" s="2"/>
    </row>
    <row r="11814" spans="1:2" x14ac:dyDescent="0.25">
      <c r="A11814" s="2"/>
      <c r="B11814" s="2"/>
    </row>
    <row r="11815" spans="1:2" x14ac:dyDescent="0.25">
      <c r="A11815" s="2"/>
      <c r="B11815" s="2"/>
    </row>
    <row r="11816" spans="1:2" x14ac:dyDescent="0.25">
      <c r="A11816" s="2"/>
      <c r="B11816" s="2"/>
    </row>
    <row r="11817" spans="1:2" x14ac:dyDescent="0.25">
      <c r="A11817" s="2"/>
      <c r="B11817" s="2"/>
    </row>
    <row r="11818" spans="1:2" x14ac:dyDescent="0.25">
      <c r="A11818" s="2"/>
      <c r="B11818" s="2"/>
    </row>
    <row r="11819" spans="1:2" x14ac:dyDescent="0.25">
      <c r="A11819" s="2"/>
      <c r="B11819" s="2"/>
    </row>
    <row r="11820" spans="1:2" x14ac:dyDescent="0.25">
      <c r="A11820" s="2"/>
      <c r="B11820" s="2"/>
    </row>
    <row r="11821" spans="1:2" x14ac:dyDescent="0.25">
      <c r="A11821" s="2"/>
      <c r="B11821" s="2"/>
    </row>
    <row r="11822" spans="1:2" x14ac:dyDescent="0.25">
      <c r="A11822" s="2"/>
      <c r="B11822" s="2"/>
    </row>
    <row r="11823" spans="1:2" x14ac:dyDescent="0.25">
      <c r="A11823" s="2"/>
      <c r="B11823" s="2"/>
    </row>
    <row r="11824" spans="1:2" x14ac:dyDescent="0.25">
      <c r="A11824" s="2"/>
      <c r="B11824" s="2"/>
    </row>
    <row r="11825" spans="1:2" x14ac:dyDescent="0.25">
      <c r="A11825" s="2"/>
      <c r="B11825" s="2"/>
    </row>
    <row r="11826" spans="1:2" x14ac:dyDescent="0.25">
      <c r="A11826" s="2"/>
      <c r="B11826" s="2"/>
    </row>
    <row r="11827" spans="1:2" x14ac:dyDescent="0.25">
      <c r="A11827" s="2"/>
      <c r="B11827" s="2"/>
    </row>
    <row r="11828" spans="1:2" x14ac:dyDescent="0.25">
      <c r="A11828" s="2"/>
      <c r="B11828" s="2"/>
    </row>
    <row r="11829" spans="1:2" x14ac:dyDescent="0.25">
      <c r="A11829" s="2"/>
      <c r="B11829" s="2"/>
    </row>
    <row r="11830" spans="1:2" x14ac:dyDescent="0.25">
      <c r="A11830" s="2"/>
      <c r="B11830" s="2"/>
    </row>
    <row r="11831" spans="1:2" x14ac:dyDescent="0.25">
      <c r="A11831" s="2"/>
      <c r="B11831" s="2"/>
    </row>
    <row r="11832" spans="1:2" x14ac:dyDescent="0.25">
      <c r="A11832" s="2"/>
      <c r="B11832" s="2"/>
    </row>
    <row r="11833" spans="1:2" x14ac:dyDescent="0.25">
      <c r="A11833" s="2"/>
      <c r="B11833" s="2"/>
    </row>
    <row r="11834" spans="1:2" x14ac:dyDescent="0.25">
      <c r="A11834" s="2"/>
      <c r="B11834" s="2"/>
    </row>
    <row r="11835" spans="1:2" x14ac:dyDescent="0.25">
      <c r="A11835" s="2"/>
      <c r="B11835" s="2"/>
    </row>
    <row r="11836" spans="1:2" x14ac:dyDescent="0.25">
      <c r="A11836" s="2"/>
      <c r="B11836" s="2"/>
    </row>
    <row r="11837" spans="1:2" x14ac:dyDescent="0.25">
      <c r="A11837" s="2"/>
      <c r="B11837" s="2"/>
    </row>
    <row r="11838" spans="1:2" x14ac:dyDescent="0.25">
      <c r="A11838" s="2"/>
      <c r="B11838" s="2"/>
    </row>
    <row r="11839" spans="1:2" x14ac:dyDescent="0.25">
      <c r="A11839" s="2"/>
      <c r="B11839" s="2"/>
    </row>
    <row r="11840" spans="1:2" x14ac:dyDescent="0.25">
      <c r="A11840" s="2"/>
      <c r="B11840" s="2"/>
    </row>
    <row r="11841" spans="1:2" x14ac:dyDescent="0.25">
      <c r="A11841" s="2"/>
      <c r="B11841" s="2"/>
    </row>
    <row r="11842" spans="1:2" x14ac:dyDescent="0.25">
      <c r="A11842" s="2"/>
      <c r="B11842" s="2"/>
    </row>
    <row r="11843" spans="1:2" x14ac:dyDescent="0.25">
      <c r="A11843" s="2"/>
      <c r="B11843" s="2"/>
    </row>
    <row r="11844" spans="1:2" x14ac:dyDescent="0.25">
      <c r="A11844" s="2"/>
      <c r="B11844" s="2"/>
    </row>
    <row r="11845" spans="1:2" x14ac:dyDescent="0.25">
      <c r="A11845" s="2"/>
      <c r="B11845" s="2"/>
    </row>
    <row r="11846" spans="1:2" x14ac:dyDescent="0.25">
      <c r="A11846" s="2"/>
      <c r="B11846" s="2"/>
    </row>
    <row r="11847" spans="1:2" x14ac:dyDescent="0.25">
      <c r="A11847" s="2"/>
      <c r="B11847" s="2"/>
    </row>
    <row r="11848" spans="1:2" x14ac:dyDescent="0.25">
      <c r="A11848" s="2"/>
      <c r="B11848" s="2"/>
    </row>
    <row r="11849" spans="1:2" x14ac:dyDescent="0.25">
      <c r="A11849" s="2"/>
      <c r="B11849" s="2"/>
    </row>
    <row r="11850" spans="1:2" x14ac:dyDescent="0.25">
      <c r="A11850" s="2"/>
      <c r="B11850" s="2"/>
    </row>
    <row r="11851" spans="1:2" x14ac:dyDescent="0.25">
      <c r="A11851" s="2"/>
      <c r="B11851" s="2"/>
    </row>
    <row r="11852" spans="1:2" x14ac:dyDescent="0.25">
      <c r="A11852" s="2"/>
      <c r="B11852" s="2"/>
    </row>
    <row r="11853" spans="1:2" x14ac:dyDescent="0.25">
      <c r="A11853" s="2"/>
      <c r="B11853" s="2"/>
    </row>
    <row r="11854" spans="1:2" x14ac:dyDescent="0.25">
      <c r="A11854" s="2"/>
      <c r="B11854" s="2"/>
    </row>
    <row r="11855" spans="1:2" x14ac:dyDescent="0.25">
      <c r="A11855" s="2"/>
      <c r="B11855" s="2"/>
    </row>
    <row r="11856" spans="1:2" x14ac:dyDescent="0.25">
      <c r="A11856" s="2"/>
      <c r="B11856" s="2"/>
    </row>
    <row r="11857" spans="1:2" x14ac:dyDescent="0.25">
      <c r="A11857" s="2"/>
      <c r="B11857" s="2"/>
    </row>
    <row r="11858" spans="1:2" x14ac:dyDescent="0.25">
      <c r="A11858" s="2"/>
      <c r="B11858" s="2"/>
    </row>
    <row r="11859" spans="1:2" x14ac:dyDescent="0.25">
      <c r="A11859" s="2"/>
      <c r="B11859" s="2"/>
    </row>
    <row r="11860" spans="1:2" x14ac:dyDescent="0.25">
      <c r="A11860" s="2"/>
      <c r="B11860" s="2"/>
    </row>
    <row r="11861" spans="1:2" x14ac:dyDescent="0.25">
      <c r="A11861" s="2"/>
      <c r="B11861" s="2"/>
    </row>
    <row r="11862" spans="1:2" x14ac:dyDescent="0.25">
      <c r="A11862" s="2"/>
      <c r="B11862" s="2"/>
    </row>
    <row r="11863" spans="1:2" x14ac:dyDescent="0.25">
      <c r="A11863" s="2"/>
      <c r="B11863" s="2"/>
    </row>
    <row r="11864" spans="1:2" x14ac:dyDescent="0.25">
      <c r="A11864" s="2"/>
      <c r="B11864" s="2"/>
    </row>
    <row r="11865" spans="1:2" x14ac:dyDescent="0.25">
      <c r="A11865" s="2"/>
      <c r="B11865" s="2"/>
    </row>
    <row r="11866" spans="1:2" x14ac:dyDescent="0.25">
      <c r="A11866" s="2"/>
      <c r="B11866" s="2"/>
    </row>
    <row r="11867" spans="1:2" x14ac:dyDescent="0.25">
      <c r="A11867" s="2"/>
      <c r="B11867" s="2"/>
    </row>
    <row r="11868" spans="1:2" x14ac:dyDescent="0.25">
      <c r="A11868" s="2"/>
      <c r="B11868" s="2"/>
    </row>
    <row r="11869" spans="1:2" x14ac:dyDescent="0.25">
      <c r="A11869" s="2"/>
      <c r="B11869" s="2"/>
    </row>
    <row r="11870" spans="1:2" x14ac:dyDescent="0.25">
      <c r="A11870" s="2"/>
      <c r="B11870" s="2"/>
    </row>
    <row r="11871" spans="1:2" x14ac:dyDescent="0.25">
      <c r="A11871" s="2"/>
      <c r="B11871" s="2"/>
    </row>
    <row r="11872" spans="1:2" x14ac:dyDescent="0.25">
      <c r="A11872" s="2"/>
      <c r="B11872" s="2"/>
    </row>
    <row r="11873" spans="1:2" x14ac:dyDescent="0.25">
      <c r="A11873" s="2"/>
      <c r="B11873" s="2"/>
    </row>
    <row r="11874" spans="1:2" x14ac:dyDescent="0.25">
      <c r="A11874" s="2"/>
      <c r="B11874" s="2"/>
    </row>
    <row r="11875" spans="1:2" x14ac:dyDescent="0.25">
      <c r="A11875" s="2"/>
      <c r="B11875" s="2"/>
    </row>
    <row r="11876" spans="1:2" x14ac:dyDescent="0.25">
      <c r="A11876" s="2"/>
      <c r="B11876" s="2"/>
    </row>
    <row r="11877" spans="1:2" x14ac:dyDescent="0.25">
      <c r="A11877" s="2"/>
      <c r="B11877" s="2"/>
    </row>
    <row r="11878" spans="1:2" x14ac:dyDescent="0.25">
      <c r="A11878" s="2"/>
      <c r="B11878" s="2"/>
    </row>
    <row r="11879" spans="1:2" x14ac:dyDescent="0.25">
      <c r="A11879" s="2"/>
      <c r="B11879" s="2"/>
    </row>
    <row r="11880" spans="1:2" x14ac:dyDescent="0.25">
      <c r="A11880" s="2"/>
      <c r="B11880" s="2"/>
    </row>
    <row r="11881" spans="1:2" x14ac:dyDescent="0.25">
      <c r="A11881" s="2"/>
      <c r="B11881" s="2"/>
    </row>
    <row r="11882" spans="1:2" x14ac:dyDescent="0.25">
      <c r="A11882" s="2"/>
      <c r="B11882" s="2"/>
    </row>
    <row r="11883" spans="1:2" x14ac:dyDescent="0.25">
      <c r="A11883" s="2"/>
      <c r="B11883" s="2"/>
    </row>
    <row r="11884" spans="1:2" x14ac:dyDescent="0.25">
      <c r="A11884" s="2"/>
      <c r="B11884" s="2"/>
    </row>
    <row r="11885" spans="1:2" x14ac:dyDescent="0.25">
      <c r="A11885" s="2"/>
      <c r="B11885" s="2"/>
    </row>
    <row r="11886" spans="1:2" x14ac:dyDescent="0.25">
      <c r="A11886" s="2"/>
      <c r="B11886" s="2"/>
    </row>
    <row r="11887" spans="1:2" x14ac:dyDescent="0.25">
      <c r="A11887" s="2"/>
      <c r="B11887" s="2"/>
    </row>
    <row r="11888" spans="1:2" x14ac:dyDescent="0.25">
      <c r="A11888" s="2"/>
      <c r="B11888" s="2"/>
    </row>
    <row r="11889" spans="1:2" x14ac:dyDescent="0.25">
      <c r="A11889" s="2"/>
      <c r="B11889" s="2"/>
    </row>
    <row r="11890" spans="1:2" x14ac:dyDescent="0.25">
      <c r="A11890" s="2"/>
      <c r="B11890" s="2"/>
    </row>
    <row r="11891" spans="1:2" x14ac:dyDescent="0.25">
      <c r="A11891" s="2"/>
      <c r="B11891" s="2"/>
    </row>
    <row r="11892" spans="1:2" x14ac:dyDescent="0.25">
      <c r="A11892" s="2"/>
      <c r="B11892" s="2"/>
    </row>
    <row r="11893" spans="1:2" x14ac:dyDescent="0.25">
      <c r="A11893" s="2"/>
      <c r="B11893" s="2"/>
    </row>
    <row r="11894" spans="1:2" x14ac:dyDescent="0.25">
      <c r="A11894" s="2"/>
      <c r="B11894" s="2"/>
    </row>
    <row r="11895" spans="1:2" x14ac:dyDescent="0.25">
      <c r="A11895" s="2"/>
      <c r="B11895" s="2"/>
    </row>
    <row r="11896" spans="1:2" x14ac:dyDescent="0.25">
      <c r="A11896" s="2"/>
      <c r="B11896" s="2"/>
    </row>
    <row r="11897" spans="1:2" x14ac:dyDescent="0.25">
      <c r="A11897" s="2"/>
      <c r="B11897" s="2"/>
    </row>
    <row r="11898" spans="1:2" x14ac:dyDescent="0.25">
      <c r="A11898" s="2"/>
      <c r="B11898" s="2"/>
    </row>
    <row r="11899" spans="1:2" x14ac:dyDescent="0.25">
      <c r="A11899" s="2"/>
      <c r="B11899" s="2"/>
    </row>
    <row r="11900" spans="1:2" x14ac:dyDescent="0.25">
      <c r="A11900" s="2"/>
      <c r="B11900" s="2"/>
    </row>
    <row r="11901" spans="1:2" x14ac:dyDescent="0.25">
      <c r="A11901" s="2"/>
      <c r="B11901" s="2"/>
    </row>
    <row r="11902" spans="1:2" x14ac:dyDescent="0.25">
      <c r="A11902" s="2"/>
      <c r="B11902" s="2"/>
    </row>
    <row r="11903" spans="1:2" x14ac:dyDescent="0.25">
      <c r="A11903" s="2"/>
      <c r="B11903" s="2"/>
    </row>
    <row r="11904" spans="1:2" x14ac:dyDescent="0.25">
      <c r="A11904" s="2"/>
      <c r="B11904" s="2"/>
    </row>
    <row r="11905" spans="1:2" x14ac:dyDescent="0.25">
      <c r="A11905" s="2"/>
      <c r="B11905" s="2"/>
    </row>
    <row r="11906" spans="1:2" x14ac:dyDescent="0.25">
      <c r="A11906" s="2"/>
      <c r="B11906" s="2"/>
    </row>
    <row r="11907" spans="1:2" x14ac:dyDescent="0.25">
      <c r="A11907" s="2"/>
      <c r="B11907" s="2"/>
    </row>
    <row r="11908" spans="1:2" x14ac:dyDescent="0.25">
      <c r="A11908" s="2"/>
      <c r="B11908" s="2"/>
    </row>
    <row r="11909" spans="1:2" x14ac:dyDescent="0.25">
      <c r="A11909" s="2"/>
      <c r="B11909" s="2"/>
    </row>
    <row r="11910" spans="1:2" x14ac:dyDescent="0.25">
      <c r="A11910" s="2"/>
      <c r="B11910" s="2"/>
    </row>
    <row r="11911" spans="1:2" x14ac:dyDescent="0.25">
      <c r="A11911" s="2"/>
      <c r="B11911" s="2"/>
    </row>
    <row r="11912" spans="1:2" x14ac:dyDescent="0.25">
      <c r="A11912" s="2"/>
      <c r="B11912" s="2"/>
    </row>
    <row r="11913" spans="1:2" x14ac:dyDescent="0.25">
      <c r="A11913" s="2"/>
      <c r="B11913" s="2"/>
    </row>
    <row r="11914" spans="1:2" x14ac:dyDescent="0.25">
      <c r="A11914" s="2"/>
      <c r="B11914" s="2"/>
    </row>
    <row r="11915" spans="1:2" x14ac:dyDescent="0.25">
      <c r="A11915" s="2"/>
      <c r="B11915" s="2"/>
    </row>
    <row r="11916" spans="1:2" x14ac:dyDescent="0.25">
      <c r="A11916" s="2"/>
      <c r="B11916" s="2"/>
    </row>
    <row r="11917" spans="1:2" x14ac:dyDescent="0.25">
      <c r="A11917" s="2"/>
      <c r="B11917" s="2"/>
    </row>
    <row r="11918" spans="1:2" x14ac:dyDescent="0.25">
      <c r="A11918" s="2"/>
      <c r="B11918" s="2"/>
    </row>
    <row r="11919" spans="1:2" x14ac:dyDescent="0.25">
      <c r="A11919" s="2"/>
      <c r="B11919" s="2"/>
    </row>
    <row r="11920" spans="1:2" x14ac:dyDescent="0.25">
      <c r="A11920" s="2"/>
      <c r="B11920" s="2"/>
    </row>
    <row r="11921" spans="1:2" x14ac:dyDescent="0.25">
      <c r="A11921" s="2"/>
      <c r="B11921" s="2"/>
    </row>
    <row r="11922" spans="1:2" x14ac:dyDescent="0.25">
      <c r="A11922" s="2"/>
      <c r="B11922" s="2"/>
    </row>
    <row r="11923" spans="1:2" x14ac:dyDescent="0.25">
      <c r="A11923" s="2"/>
      <c r="B11923" s="2"/>
    </row>
    <row r="11924" spans="1:2" x14ac:dyDescent="0.25">
      <c r="A11924" s="2"/>
      <c r="B11924" s="2"/>
    </row>
    <row r="11925" spans="1:2" x14ac:dyDescent="0.25">
      <c r="A11925" s="2"/>
      <c r="B11925" s="2"/>
    </row>
    <row r="11926" spans="1:2" x14ac:dyDescent="0.25">
      <c r="A11926" s="2"/>
      <c r="B11926" s="2"/>
    </row>
    <row r="11927" spans="1:2" x14ac:dyDescent="0.25">
      <c r="A11927" s="2"/>
      <c r="B11927" s="2"/>
    </row>
    <row r="11928" spans="1:2" x14ac:dyDescent="0.25">
      <c r="A11928" s="2"/>
      <c r="B11928" s="2"/>
    </row>
    <row r="11929" spans="1:2" x14ac:dyDescent="0.25">
      <c r="A11929" s="2"/>
      <c r="B11929" s="2"/>
    </row>
    <row r="11930" spans="1:2" x14ac:dyDescent="0.25">
      <c r="A11930" s="2"/>
      <c r="B11930" s="2"/>
    </row>
    <row r="11931" spans="1:2" x14ac:dyDescent="0.25">
      <c r="A11931" s="2"/>
      <c r="B11931" s="2"/>
    </row>
    <row r="11932" spans="1:2" x14ac:dyDescent="0.25">
      <c r="A11932" s="2"/>
      <c r="B11932" s="2"/>
    </row>
    <row r="11933" spans="1:2" x14ac:dyDescent="0.25">
      <c r="A11933" s="2"/>
      <c r="B11933" s="2"/>
    </row>
    <row r="11934" spans="1:2" x14ac:dyDescent="0.25">
      <c r="A11934" s="2"/>
      <c r="B11934" s="2"/>
    </row>
    <row r="11935" spans="1:2" x14ac:dyDescent="0.25">
      <c r="A11935" s="2"/>
      <c r="B11935" s="2"/>
    </row>
    <row r="11936" spans="1:2" x14ac:dyDescent="0.25">
      <c r="A11936" s="2"/>
      <c r="B11936" s="2"/>
    </row>
    <row r="11937" spans="1:2" x14ac:dyDescent="0.25">
      <c r="A11937" s="2"/>
      <c r="B11937" s="2"/>
    </row>
    <row r="11938" spans="1:2" x14ac:dyDescent="0.25">
      <c r="A11938" s="2"/>
      <c r="B11938" s="2"/>
    </row>
    <row r="11939" spans="1:2" x14ac:dyDescent="0.25">
      <c r="A11939" s="2"/>
      <c r="B11939" s="2"/>
    </row>
    <row r="11940" spans="1:2" x14ac:dyDescent="0.25">
      <c r="A11940" s="2"/>
      <c r="B11940" s="2"/>
    </row>
    <row r="11941" spans="1:2" x14ac:dyDescent="0.25">
      <c r="A11941" s="2"/>
      <c r="B11941" s="2"/>
    </row>
    <row r="11942" spans="1:2" x14ac:dyDescent="0.25">
      <c r="A11942" s="2"/>
      <c r="B11942" s="2"/>
    </row>
    <row r="11943" spans="1:2" x14ac:dyDescent="0.25">
      <c r="A11943" s="2"/>
      <c r="B11943" s="2"/>
    </row>
    <row r="11944" spans="1:2" x14ac:dyDescent="0.25">
      <c r="A11944" s="2"/>
      <c r="B11944" s="2"/>
    </row>
    <row r="11945" spans="1:2" x14ac:dyDescent="0.25">
      <c r="A11945" s="2"/>
      <c r="B11945" s="2"/>
    </row>
    <row r="11946" spans="1:2" x14ac:dyDescent="0.25">
      <c r="A11946" s="2"/>
      <c r="B11946" s="2"/>
    </row>
    <row r="11947" spans="1:2" x14ac:dyDescent="0.25">
      <c r="A11947" s="2"/>
      <c r="B11947" s="2"/>
    </row>
    <row r="11948" spans="1:2" x14ac:dyDescent="0.25">
      <c r="A11948" s="2"/>
      <c r="B11948" s="2"/>
    </row>
    <row r="11949" spans="1:2" x14ac:dyDescent="0.25">
      <c r="A11949" s="2"/>
      <c r="B11949" s="2"/>
    </row>
    <row r="11950" spans="1:2" x14ac:dyDescent="0.25">
      <c r="A11950" s="2"/>
      <c r="B11950" s="2"/>
    </row>
    <row r="11951" spans="1:2" x14ac:dyDescent="0.25">
      <c r="A11951" s="2"/>
      <c r="B11951" s="2"/>
    </row>
    <row r="11952" spans="1:2" x14ac:dyDescent="0.25">
      <c r="A11952" s="2"/>
      <c r="B11952" s="2"/>
    </row>
    <row r="11953" spans="1:2" x14ac:dyDescent="0.25">
      <c r="A11953" s="2"/>
      <c r="B11953" s="2"/>
    </row>
    <row r="11954" spans="1:2" x14ac:dyDescent="0.25">
      <c r="A11954" s="2"/>
      <c r="B11954" s="2"/>
    </row>
    <row r="11955" spans="1:2" x14ac:dyDescent="0.25">
      <c r="A11955" s="2"/>
      <c r="B11955" s="2"/>
    </row>
    <row r="11956" spans="1:2" x14ac:dyDescent="0.25">
      <c r="A11956" s="2"/>
      <c r="B11956" s="2"/>
    </row>
    <row r="11957" spans="1:2" x14ac:dyDescent="0.25">
      <c r="A11957" s="2"/>
      <c r="B11957" s="2"/>
    </row>
    <row r="11958" spans="1:2" x14ac:dyDescent="0.25">
      <c r="A11958" s="2"/>
      <c r="B11958" s="2"/>
    </row>
    <row r="11959" spans="1:2" x14ac:dyDescent="0.25">
      <c r="A11959" s="2"/>
      <c r="B11959" s="2"/>
    </row>
    <row r="11960" spans="1:2" x14ac:dyDescent="0.25">
      <c r="A11960" s="2"/>
      <c r="B11960" s="2"/>
    </row>
    <row r="11961" spans="1:2" x14ac:dyDescent="0.25">
      <c r="A11961" s="2"/>
      <c r="B11961" s="2"/>
    </row>
    <row r="11962" spans="1:2" x14ac:dyDescent="0.25">
      <c r="A11962" s="2"/>
      <c r="B11962" s="2"/>
    </row>
    <row r="11963" spans="1:2" x14ac:dyDescent="0.25">
      <c r="A11963" s="2"/>
      <c r="B11963" s="2"/>
    </row>
    <row r="11964" spans="1:2" x14ac:dyDescent="0.25">
      <c r="A11964" s="2"/>
      <c r="B11964" s="2"/>
    </row>
    <row r="11965" spans="1:2" x14ac:dyDescent="0.25">
      <c r="A11965" s="2"/>
      <c r="B11965" s="2"/>
    </row>
    <row r="11966" spans="1:2" x14ac:dyDescent="0.25">
      <c r="A11966" s="2"/>
      <c r="B11966" s="2"/>
    </row>
    <row r="11967" spans="1:2" x14ac:dyDescent="0.25">
      <c r="A11967" s="2"/>
      <c r="B11967" s="2"/>
    </row>
    <row r="11968" spans="1:2" x14ac:dyDescent="0.25">
      <c r="A11968" s="2"/>
      <c r="B11968" s="2"/>
    </row>
    <row r="11969" spans="1:2" x14ac:dyDescent="0.25">
      <c r="A11969" s="2"/>
      <c r="B11969" s="2"/>
    </row>
    <row r="11970" spans="1:2" x14ac:dyDescent="0.25">
      <c r="A11970" s="2"/>
      <c r="B11970" s="2"/>
    </row>
    <row r="11971" spans="1:2" x14ac:dyDescent="0.25">
      <c r="A11971" s="2"/>
      <c r="B11971" s="2"/>
    </row>
    <row r="11972" spans="1:2" x14ac:dyDescent="0.25">
      <c r="A11972" s="2"/>
      <c r="B11972" s="2"/>
    </row>
    <row r="11973" spans="1:2" x14ac:dyDescent="0.25">
      <c r="A11973" s="2"/>
      <c r="B11973" s="2"/>
    </row>
    <row r="11974" spans="1:2" x14ac:dyDescent="0.25">
      <c r="A11974" s="2"/>
      <c r="B11974" s="2"/>
    </row>
    <row r="11975" spans="1:2" x14ac:dyDescent="0.25">
      <c r="A11975" s="2"/>
      <c r="B11975" s="2"/>
    </row>
    <row r="11976" spans="1:2" x14ac:dyDescent="0.25">
      <c r="A11976" s="2"/>
      <c r="B11976" s="2"/>
    </row>
    <row r="11977" spans="1:2" x14ac:dyDescent="0.25">
      <c r="A11977" s="2"/>
      <c r="B11977" s="2"/>
    </row>
    <row r="11978" spans="1:2" x14ac:dyDescent="0.25">
      <c r="A11978" s="2"/>
      <c r="B11978" s="2"/>
    </row>
    <row r="11979" spans="1:2" x14ac:dyDescent="0.25">
      <c r="A11979" s="2"/>
      <c r="B11979" s="2"/>
    </row>
    <row r="11980" spans="1:2" x14ac:dyDescent="0.25">
      <c r="A11980" s="2"/>
      <c r="B11980" s="2"/>
    </row>
    <row r="11981" spans="1:2" x14ac:dyDescent="0.25">
      <c r="A11981" s="2"/>
      <c r="B11981" s="2"/>
    </row>
    <row r="11982" spans="1:2" x14ac:dyDescent="0.25">
      <c r="A11982" s="2"/>
      <c r="B11982" s="2"/>
    </row>
    <row r="11983" spans="1:2" x14ac:dyDescent="0.25">
      <c r="A11983" s="2"/>
      <c r="B11983" s="2"/>
    </row>
    <row r="11984" spans="1:2" x14ac:dyDescent="0.25">
      <c r="A11984" s="2"/>
      <c r="B11984" s="2"/>
    </row>
    <row r="11985" spans="1:2" x14ac:dyDescent="0.25">
      <c r="A11985" s="2"/>
      <c r="B11985" s="2"/>
    </row>
    <row r="11986" spans="1:2" x14ac:dyDescent="0.25">
      <c r="A11986" s="2"/>
      <c r="B11986" s="2"/>
    </row>
    <row r="11987" spans="1:2" x14ac:dyDescent="0.25">
      <c r="A11987" s="2"/>
      <c r="B11987" s="2"/>
    </row>
    <row r="11988" spans="1:2" x14ac:dyDescent="0.25">
      <c r="A11988" s="2"/>
      <c r="B11988" s="2"/>
    </row>
    <row r="11989" spans="1:2" x14ac:dyDescent="0.25">
      <c r="A11989" s="2"/>
      <c r="B11989" s="2"/>
    </row>
    <row r="11990" spans="1:2" x14ac:dyDescent="0.25">
      <c r="A11990" s="2"/>
      <c r="B11990" s="2"/>
    </row>
    <row r="11991" spans="1:2" x14ac:dyDescent="0.25">
      <c r="A11991" s="2"/>
      <c r="B11991" s="2"/>
    </row>
    <row r="11992" spans="1:2" x14ac:dyDescent="0.25">
      <c r="A11992" s="2"/>
      <c r="B11992" s="2"/>
    </row>
    <row r="11993" spans="1:2" x14ac:dyDescent="0.25">
      <c r="A11993" s="2"/>
      <c r="B11993" s="2"/>
    </row>
    <row r="11994" spans="1:2" x14ac:dyDescent="0.25">
      <c r="A11994" s="2"/>
      <c r="B11994" s="2"/>
    </row>
    <row r="11995" spans="1:2" x14ac:dyDescent="0.25">
      <c r="A11995" s="2"/>
      <c r="B11995" s="2"/>
    </row>
    <row r="11996" spans="1:2" x14ac:dyDescent="0.25">
      <c r="A11996" s="2"/>
      <c r="B11996" s="2"/>
    </row>
    <row r="11997" spans="1:2" x14ac:dyDescent="0.25">
      <c r="A11997" s="2"/>
      <c r="B11997" s="2"/>
    </row>
    <row r="11998" spans="1:2" x14ac:dyDescent="0.25">
      <c r="A11998" s="2"/>
      <c r="B11998" s="2"/>
    </row>
    <row r="11999" spans="1:2" x14ac:dyDescent="0.25">
      <c r="A11999" s="2"/>
      <c r="B11999" s="2"/>
    </row>
    <row r="12000" spans="1:2" x14ac:dyDescent="0.25">
      <c r="A12000" s="2"/>
      <c r="B12000" s="2"/>
    </row>
    <row r="12001" spans="1:2" x14ac:dyDescent="0.25">
      <c r="A12001" s="2"/>
      <c r="B12001" s="2"/>
    </row>
    <row r="12002" spans="1:2" x14ac:dyDescent="0.25">
      <c r="A12002" s="2"/>
      <c r="B12002" s="2"/>
    </row>
    <row r="12003" spans="1:2" x14ac:dyDescent="0.25">
      <c r="A12003" s="2"/>
      <c r="B12003" s="2"/>
    </row>
    <row r="12004" spans="1:2" x14ac:dyDescent="0.25">
      <c r="A12004" s="2"/>
      <c r="B12004" s="2"/>
    </row>
    <row r="12005" spans="1:2" x14ac:dyDescent="0.25">
      <c r="A12005" s="2"/>
      <c r="B12005" s="2"/>
    </row>
    <row r="12006" spans="1:2" x14ac:dyDescent="0.25">
      <c r="A12006" s="2"/>
      <c r="B12006" s="2"/>
    </row>
    <row r="12007" spans="1:2" x14ac:dyDescent="0.25">
      <c r="A12007" s="2"/>
      <c r="B12007" s="2"/>
    </row>
    <row r="12008" spans="1:2" x14ac:dyDescent="0.25">
      <c r="A12008" s="2"/>
      <c r="B12008" s="2"/>
    </row>
    <row r="12009" spans="1:2" x14ac:dyDescent="0.25">
      <c r="A12009" s="2"/>
      <c r="B12009" s="2"/>
    </row>
    <row r="12010" spans="1:2" x14ac:dyDescent="0.25">
      <c r="A12010" s="2"/>
      <c r="B12010" s="2"/>
    </row>
    <row r="12011" spans="1:2" x14ac:dyDescent="0.25">
      <c r="A12011" s="2"/>
      <c r="B12011" s="2"/>
    </row>
    <row r="12012" spans="1:2" x14ac:dyDescent="0.25">
      <c r="A12012" s="2"/>
      <c r="B12012" s="2"/>
    </row>
    <row r="12013" spans="1:2" x14ac:dyDescent="0.25">
      <c r="A12013" s="2"/>
      <c r="B12013" s="2"/>
    </row>
    <row r="12014" spans="1:2" x14ac:dyDescent="0.25">
      <c r="A12014" s="2"/>
      <c r="B12014" s="2"/>
    </row>
    <row r="12015" spans="1:2" x14ac:dyDescent="0.25">
      <c r="A12015" s="2"/>
      <c r="B12015" s="2"/>
    </row>
    <row r="12016" spans="1:2" x14ac:dyDescent="0.25">
      <c r="A12016" s="2"/>
      <c r="B12016" s="2"/>
    </row>
    <row r="12017" spans="1:2" x14ac:dyDescent="0.25">
      <c r="A12017" s="2"/>
      <c r="B12017" s="2"/>
    </row>
    <row r="12018" spans="1:2" x14ac:dyDescent="0.25">
      <c r="A12018" s="2"/>
      <c r="B12018" s="2"/>
    </row>
    <row r="12019" spans="1:2" x14ac:dyDescent="0.25">
      <c r="A12019" s="2"/>
      <c r="B12019" s="2"/>
    </row>
    <row r="12020" spans="1:2" x14ac:dyDescent="0.25">
      <c r="A12020" s="2"/>
      <c r="B12020" s="2"/>
    </row>
    <row r="12021" spans="1:2" x14ac:dyDescent="0.25">
      <c r="A12021" s="2"/>
      <c r="B12021" s="2"/>
    </row>
    <row r="12022" spans="1:2" x14ac:dyDescent="0.25">
      <c r="A12022" s="2"/>
      <c r="B12022" s="2"/>
    </row>
    <row r="12023" spans="1:2" x14ac:dyDescent="0.25">
      <c r="A12023" s="2"/>
      <c r="B12023" s="2"/>
    </row>
    <row r="12024" spans="1:2" x14ac:dyDescent="0.25">
      <c r="A12024" s="2"/>
      <c r="B12024" s="2"/>
    </row>
    <row r="12025" spans="1:2" x14ac:dyDescent="0.25">
      <c r="A12025" s="2"/>
      <c r="B12025" s="2"/>
    </row>
    <row r="12026" spans="1:2" x14ac:dyDescent="0.25">
      <c r="A12026" s="2"/>
      <c r="B12026" s="2"/>
    </row>
    <row r="12027" spans="1:2" x14ac:dyDescent="0.25">
      <c r="A12027" s="2"/>
      <c r="B12027" s="2"/>
    </row>
    <row r="12028" spans="1:2" x14ac:dyDescent="0.25">
      <c r="A12028" s="2"/>
      <c r="B12028" s="2"/>
    </row>
    <row r="12029" spans="1:2" x14ac:dyDescent="0.25">
      <c r="A12029" s="2"/>
      <c r="B12029" s="2"/>
    </row>
    <row r="12030" spans="1:2" x14ac:dyDescent="0.25">
      <c r="A12030" s="2"/>
      <c r="B12030" s="2"/>
    </row>
    <row r="12031" spans="1:2" x14ac:dyDescent="0.25">
      <c r="A12031" s="2"/>
      <c r="B12031" s="2"/>
    </row>
    <row r="12032" spans="1:2" x14ac:dyDescent="0.25">
      <c r="A12032" s="2"/>
      <c r="B12032" s="2"/>
    </row>
    <row r="12033" spans="1:2" x14ac:dyDescent="0.25">
      <c r="A12033" s="2"/>
      <c r="B12033" s="2"/>
    </row>
    <row r="12034" spans="1:2" x14ac:dyDescent="0.25">
      <c r="A12034" s="2"/>
      <c r="B12034" s="2"/>
    </row>
    <row r="12035" spans="1:2" x14ac:dyDescent="0.25">
      <c r="A12035" s="2"/>
      <c r="B12035" s="2"/>
    </row>
    <row r="12036" spans="1:2" x14ac:dyDescent="0.25">
      <c r="A12036" s="2"/>
      <c r="B12036" s="2"/>
    </row>
    <row r="12037" spans="1:2" x14ac:dyDescent="0.25">
      <c r="A12037" s="2"/>
      <c r="B12037" s="2"/>
    </row>
    <row r="12038" spans="1:2" x14ac:dyDescent="0.25">
      <c r="A12038" s="2"/>
      <c r="B12038" s="2"/>
    </row>
    <row r="12039" spans="1:2" x14ac:dyDescent="0.25">
      <c r="A12039" s="2"/>
      <c r="B12039" s="2"/>
    </row>
    <row r="12040" spans="1:2" x14ac:dyDescent="0.25">
      <c r="A12040" s="2"/>
      <c r="B12040" s="2"/>
    </row>
    <row r="12041" spans="1:2" x14ac:dyDescent="0.25">
      <c r="A12041" s="2"/>
      <c r="B12041" s="2"/>
    </row>
    <row r="12042" spans="1:2" x14ac:dyDescent="0.25">
      <c r="A12042" s="2"/>
      <c r="B12042" s="2"/>
    </row>
    <row r="12043" spans="1:2" x14ac:dyDescent="0.25">
      <c r="A12043" s="2"/>
      <c r="B12043" s="2"/>
    </row>
    <row r="12044" spans="1:2" x14ac:dyDescent="0.25">
      <c r="A12044" s="2"/>
      <c r="B12044" s="2"/>
    </row>
    <row r="12045" spans="1:2" x14ac:dyDescent="0.25">
      <c r="A12045" s="2"/>
      <c r="B12045" s="2"/>
    </row>
    <row r="12046" spans="1:2" x14ac:dyDescent="0.25">
      <c r="A12046" s="2"/>
      <c r="B12046" s="2"/>
    </row>
    <row r="12047" spans="1:2" x14ac:dyDescent="0.25">
      <c r="A12047" s="2"/>
      <c r="B12047" s="2"/>
    </row>
    <row r="12048" spans="1:2" x14ac:dyDescent="0.25">
      <c r="A12048" s="2"/>
      <c r="B12048" s="2"/>
    </row>
    <row r="12049" spans="1:2" x14ac:dyDescent="0.25">
      <c r="A12049" s="2"/>
      <c r="B12049" s="2"/>
    </row>
    <row r="12050" spans="1:2" x14ac:dyDescent="0.25">
      <c r="A12050" s="2"/>
      <c r="B12050" s="2"/>
    </row>
    <row r="12051" spans="1:2" x14ac:dyDescent="0.25">
      <c r="A12051" s="2"/>
      <c r="B12051" s="2"/>
    </row>
    <row r="12052" spans="1:2" x14ac:dyDescent="0.25">
      <c r="A12052" s="2"/>
      <c r="B12052" s="2"/>
    </row>
    <row r="12053" spans="1:2" x14ac:dyDescent="0.25">
      <c r="A12053" s="2"/>
      <c r="B12053" s="2"/>
    </row>
    <row r="12054" spans="1:2" x14ac:dyDescent="0.25">
      <c r="A12054" s="2"/>
      <c r="B12054" s="2"/>
    </row>
    <row r="12055" spans="1:2" x14ac:dyDescent="0.25">
      <c r="A12055" s="2"/>
      <c r="B12055" s="2"/>
    </row>
    <row r="12056" spans="1:2" x14ac:dyDescent="0.25">
      <c r="A12056" s="2"/>
      <c r="B12056" s="2"/>
    </row>
    <row r="12057" spans="1:2" x14ac:dyDescent="0.25">
      <c r="A12057" s="2"/>
      <c r="B12057" s="2"/>
    </row>
    <row r="12058" spans="1:2" x14ac:dyDescent="0.25">
      <c r="A12058" s="2"/>
      <c r="B12058" s="2"/>
    </row>
    <row r="12059" spans="1:2" x14ac:dyDescent="0.25">
      <c r="A12059" s="2"/>
      <c r="B12059" s="2"/>
    </row>
    <row r="12060" spans="1:2" x14ac:dyDescent="0.25">
      <c r="A12060" s="2"/>
      <c r="B12060" s="2"/>
    </row>
    <row r="12061" spans="1:2" x14ac:dyDescent="0.25">
      <c r="A12061" s="2"/>
      <c r="B12061" s="2"/>
    </row>
    <row r="12062" spans="1:2" x14ac:dyDescent="0.25">
      <c r="A12062" s="2"/>
      <c r="B12062" s="2"/>
    </row>
    <row r="12063" spans="1:2" x14ac:dyDescent="0.25">
      <c r="A12063" s="2"/>
      <c r="B12063" s="2"/>
    </row>
    <row r="12064" spans="1:2" x14ac:dyDescent="0.25">
      <c r="A12064" s="2"/>
      <c r="B12064" s="2"/>
    </row>
    <row r="12065" spans="1:2" x14ac:dyDescent="0.25">
      <c r="A12065" s="2"/>
      <c r="B12065" s="2"/>
    </row>
    <row r="12066" spans="1:2" x14ac:dyDescent="0.25">
      <c r="A12066" s="2"/>
      <c r="B12066" s="2"/>
    </row>
    <row r="12067" spans="1:2" x14ac:dyDescent="0.25">
      <c r="A12067" s="2"/>
      <c r="B12067" s="2"/>
    </row>
    <row r="12068" spans="1:2" x14ac:dyDescent="0.25">
      <c r="A12068" s="2"/>
      <c r="B12068" s="2"/>
    </row>
    <row r="12069" spans="1:2" x14ac:dyDescent="0.25">
      <c r="A12069" s="2"/>
      <c r="B12069" s="2"/>
    </row>
    <row r="12070" spans="1:2" x14ac:dyDescent="0.25">
      <c r="A12070" s="2"/>
      <c r="B12070" s="2"/>
    </row>
    <row r="12071" spans="1:2" x14ac:dyDescent="0.25">
      <c r="A12071" s="2"/>
      <c r="B12071" s="2"/>
    </row>
    <row r="12072" spans="1:2" x14ac:dyDescent="0.25">
      <c r="A12072" s="2"/>
      <c r="B12072" s="2"/>
    </row>
    <row r="12073" spans="1:2" x14ac:dyDescent="0.25">
      <c r="A12073" s="2"/>
      <c r="B12073" s="2"/>
    </row>
    <row r="12074" spans="1:2" x14ac:dyDescent="0.25">
      <c r="A12074" s="2"/>
      <c r="B12074" s="2"/>
    </row>
    <row r="12075" spans="1:2" x14ac:dyDescent="0.25">
      <c r="A12075" s="2"/>
      <c r="B12075" s="2"/>
    </row>
    <row r="12076" spans="1:2" x14ac:dyDescent="0.25">
      <c r="A12076" s="2"/>
      <c r="B12076" s="2"/>
    </row>
    <row r="12077" spans="1:2" x14ac:dyDescent="0.25">
      <c r="A12077" s="2"/>
      <c r="B12077" s="2"/>
    </row>
    <row r="12078" spans="1:2" x14ac:dyDescent="0.25">
      <c r="A12078" s="2"/>
      <c r="B12078" s="2"/>
    </row>
    <row r="12079" spans="1:2" x14ac:dyDescent="0.25">
      <c r="A12079" s="2"/>
      <c r="B12079" s="2"/>
    </row>
    <row r="12080" spans="1:2" x14ac:dyDescent="0.25">
      <c r="A12080" s="2"/>
      <c r="B12080" s="2"/>
    </row>
    <row r="12081" spans="1:2" x14ac:dyDescent="0.25">
      <c r="A12081" s="2"/>
      <c r="B12081" s="2"/>
    </row>
    <row r="12082" spans="1:2" x14ac:dyDescent="0.25">
      <c r="A12082" s="2"/>
      <c r="B12082" s="2"/>
    </row>
    <row r="12083" spans="1:2" x14ac:dyDescent="0.25">
      <c r="A12083" s="2"/>
      <c r="B12083" s="2"/>
    </row>
    <row r="12084" spans="1:2" x14ac:dyDescent="0.25">
      <c r="A12084" s="2"/>
      <c r="B12084" s="2"/>
    </row>
    <row r="12085" spans="1:2" x14ac:dyDescent="0.25">
      <c r="A12085" s="2"/>
      <c r="B12085" s="2"/>
    </row>
    <row r="12086" spans="1:2" x14ac:dyDescent="0.25">
      <c r="A12086" s="2"/>
      <c r="B12086" s="2"/>
    </row>
    <row r="12087" spans="1:2" x14ac:dyDescent="0.25">
      <c r="A12087" s="2"/>
      <c r="B12087" s="2"/>
    </row>
    <row r="12088" spans="1:2" x14ac:dyDescent="0.25">
      <c r="A12088" s="2"/>
      <c r="B12088" s="2"/>
    </row>
    <row r="12089" spans="1:2" x14ac:dyDescent="0.25">
      <c r="A12089" s="2"/>
      <c r="B12089" s="2"/>
    </row>
    <row r="12090" spans="1:2" x14ac:dyDescent="0.25">
      <c r="A12090" s="2"/>
      <c r="B12090" s="2"/>
    </row>
    <row r="12091" spans="1:2" x14ac:dyDescent="0.25">
      <c r="A12091" s="2"/>
      <c r="B12091" s="2"/>
    </row>
    <row r="12092" spans="1:2" x14ac:dyDescent="0.25">
      <c r="A12092" s="2"/>
      <c r="B12092" s="2"/>
    </row>
    <row r="12093" spans="1:2" x14ac:dyDescent="0.25">
      <c r="A12093" s="2"/>
      <c r="B12093" s="2"/>
    </row>
    <row r="12094" spans="1:2" x14ac:dyDescent="0.25">
      <c r="A12094" s="2"/>
      <c r="B12094" s="2"/>
    </row>
    <row r="12095" spans="1:2" x14ac:dyDescent="0.25">
      <c r="A12095" s="2"/>
      <c r="B12095" s="2"/>
    </row>
    <row r="12096" spans="1:2" x14ac:dyDescent="0.25">
      <c r="A12096" s="2"/>
      <c r="B12096" s="2"/>
    </row>
    <row r="12097" spans="1:2" x14ac:dyDescent="0.25">
      <c r="A12097" s="2"/>
      <c r="B12097" s="2"/>
    </row>
    <row r="12098" spans="1:2" x14ac:dyDescent="0.25">
      <c r="A12098" s="2"/>
      <c r="B12098" s="2"/>
    </row>
    <row r="12099" spans="1:2" x14ac:dyDescent="0.25">
      <c r="A12099" s="2"/>
      <c r="B12099" s="2"/>
    </row>
    <row r="12100" spans="1:2" x14ac:dyDescent="0.25">
      <c r="A12100" s="2"/>
      <c r="B12100" s="2"/>
    </row>
    <row r="12101" spans="1:2" x14ac:dyDescent="0.25">
      <c r="A12101" s="2"/>
      <c r="B12101" s="2"/>
    </row>
    <row r="12102" spans="1:2" x14ac:dyDescent="0.25">
      <c r="A12102" s="2"/>
      <c r="B12102" s="2"/>
    </row>
    <row r="12103" spans="1:2" x14ac:dyDescent="0.25">
      <c r="A12103" s="2"/>
      <c r="B12103" s="2"/>
    </row>
    <row r="12104" spans="1:2" x14ac:dyDescent="0.25">
      <c r="A12104" s="2"/>
      <c r="B12104" s="2"/>
    </row>
    <row r="12105" spans="1:2" x14ac:dyDescent="0.25">
      <c r="A12105" s="2"/>
      <c r="B12105" s="2"/>
    </row>
    <row r="12106" spans="1:2" x14ac:dyDescent="0.25">
      <c r="A12106" s="2"/>
      <c r="B12106" s="2"/>
    </row>
    <row r="12107" spans="1:2" x14ac:dyDescent="0.25">
      <c r="A12107" s="2"/>
      <c r="B12107" s="2"/>
    </row>
    <row r="12108" spans="1:2" x14ac:dyDescent="0.25">
      <c r="A12108" s="2"/>
      <c r="B12108" s="2"/>
    </row>
    <row r="12109" spans="1:2" x14ac:dyDescent="0.25">
      <c r="A12109" s="2"/>
      <c r="B12109" s="2"/>
    </row>
    <row r="12110" spans="1:2" x14ac:dyDescent="0.25">
      <c r="A12110" s="2"/>
      <c r="B12110" s="2"/>
    </row>
    <row r="12111" spans="1:2" x14ac:dyDescent="0.25">
      <c r="A12111" s="2"/>
      <c r="B12111" s="2"/>
    </row>
    <row r="12112" spans="1:2" x14ac:dyDescent="0.25">
      <c r="A12112" s="2"/>
      <c r="B12112" s="2"/>
    </row>
    <row r="12113" spans="1:2" x14ac:dyDescent="0.25">
      <c r="A12113" s="2"/>
      <c r="B12113" s="2"/>
    </row>
    <row r="12114" spans="1:2" x14ac:dyDescent="0.25">
      <c r="A12114" s="2"/>
      <c r="B12114" s="2"/>
    </row>
    <row r="12115" spans="1:2" x14ac:dyDescent="0.25">
      <c r="A12115" s="2"/>
      <c r="B12115" s="2"/>
    </row>
    <row r="12116" spans="1:2" x14ac:dyDescent="0.25">
      <c r="A12116" s="2"/>
      <c r="B12116" s="2"/>
    </row>
    <row r="12117" spans="1:2" x14ac:dyDescent="0.25">
      <c r="A12117" s="2"/>
      <c r="B12117" s="2"/>
    </row>
    <row r="12118" spans="1:2" x14ac:dyDescent="0.25">
      <c r="A12118" s="2"/>
      <c r="B12118" s="2"/>
    </row>
    <row r="12119" spans="1:2" x14ac:dyDescent="0.25">
      <c r="A12119" s="2"/>
      <c r="B12119" s="2"/>
    </row>
    <row r="12120" spans="1:2" x14ac:dyDescent="0.25">
      <c r="A12120" s="2"/>
      <c r="B12120" s="2"/>
    </row>
    <row r="12121" spans="1:2" x14ac:dyDescent="0.25">
      <c r="A12121" s="2"/>
      <c r="B12121" s="2"/>
    </row>
    <row r="12122" spans="1:2" x14ac:dyDescent="0.25">
      <c r="A12122" s="2"/>
      <c r="B12122" s="2"/>
    </row>
    <row r="12123" spans="1:2" x14ac:dyDescent="0.25">
      <c r="A12123" s="2"/>
      <c r="B12123" s="2"/>
    </row>
    <row r="12124" spans="1:2" x14ac:dyDescent="0.25">
      <c r="A12124" s="2"/>
      <c r="B12124" s="2"/>
    </row>
    <row r="12125" spans="1:2" x14ac:dyDescent="0.25">
      <c r="A12125" s="2"/>
      <c r="B12125" s="2"/>
    </row>
    <row r="12126" spans="1:2" x14ac:dyDescent="0.25">
      <c r="A12126" s="2"/>
      <c r="B12126" s="2"/>
    </row>
    <row r="12127" spans="1:2" x14ac:dyDescent="0.25">
      <c r="A12127" s="2"/>
      <c r="B12127" s="2"/>
    </row>
    <row r="12128" spans="1:2" x14ac:dyDescent="0.25">
      <c r="A12128" s="2"/>
      <c r="B12128" s="2"/>
    </row>
    <row r="12129" spans="1:2" x14ac:dyDescent="0.25">
      <c r="A12129" s="2"/>
      <c r="B12129" s="2"/>
    </row>
    <row r="12130" spans="1:2" x14ac:dyDescent="0.25">
      <c r="A12130" s="2"/>
      <c r="B12130" s="2"/>
    </row>
    <row r="12131" spans="1:2" x14ac:dyDescent="0.25">
      <c r="A12131" s="2"/>
      <c r="B12131" s="2"/>
    </row>
    <row r="12132" spans="1:2" x14ac:dyDescent="0.25">
      <c r="A12132" s="2"/>
      <c r="B12132" s="2"/>
    </row>
    <row r="12133" spans="1:2" x14ac:dyDescent="0.25">
      <c r="A12133" s="2"/>
      <c r="B12133" s="2"/>
    </row>
    <row r="12134" spans="1:2" x14ac:dyDescent="0.25">
      <c r="A12134" s="2"/>
      <c r="B12134" s="2"/>
    </row>
    <row r="12135" spans="1:2" x14ac:dyDescent="0.25">
      <c r="A12135" s="2"/>
      <c r="B12135" s="2"/>
    </row>
    <row r="12136" spans="1:2" x14ac:dyDescent="0.25">
      <c r="A12136" s="2"/>
      <c r="B12136" s="2"/>
    </row>
    <row r="12137" spans="1:2" x14ac:dyDescent="0.25">
      <c r="A12137" s="2"/>
      <c r="B12137" s="2"/>
    </row>
    <row r="12138" spans="1:2" x14ac:dyDescent="0.25">
      <c r="A12138" s="2"/>
      <c r="B12138" s="2"/>
    </row>
    <row r="12139" spans="1:2" x14ac:dyDescent="0.25">
      <c r="A12139" s="2"/>
      <c r="B12139" s="2"/>
    </row>
    <row r="12140" spans="1:2" x14ac:dyDescent="0.25">
      <c r="A12140" s="2"/>
      <c r="B12140" s="2"/>
    </row>
    <row r="12141" spans="1:2" x14ac:dyDescent="0.25">
      <c r="A12141" s="2"/>
      <c r="B12141" s="2"/>
    </row>
    <row r="12142" spans="1:2" x14ac:dyDescent="0.25">
      <c r="A12142" s="2"/>
      <c r="B12142" s="2"/>
    </row>
    <row r="12143" spans="1:2" x14ac:dyDescent="0.25">
      <c r="A12143" s="2"/>
      <c r="B12143" s="2"/>
    </row>
    <row r="12144" spans="1:2" x14ac:dyDescent="0.25">
      <c r="A12144" s="2"/>
      <c r="B12144" s="2"/>
    </row>
    <row r="12145" spans="1:2" x14ac:dyDescent="0.25">
      <c r="A12145" s="2"/>
      <c r="B12145" s="2"/>
    </row>
    <row r="12146" spans="1:2" x14ac:dyDescent="0.25">
      <c r="A12146" s="2"/>
      <c r="B12146" s="2"/>
    </row>
    <row r="12147" spans="1:2" x14ac:dyDescent="0.25">
      <c r="A12147" s="2"/>
      <c r="B12147" s="2"/>
    </row>
    <row r="12148" spans="1:2" x14ac:dyDescent="0.25">
      <c r="A12148" s="2"/>
      <c r="B12148" s="2"/>
    </row>
    <row r="12149" spans="1:2" x14ac:dyDescent="0.25">
      <c r="A12149" s="2"/>
      <c r="B12149" s="2"/>
    </row>
    <row r="12150" spans="1:2" x14ac:dyDescent="0.25">
      <c r="A12150" s="2"/>
      <c r="B12150" s="2"/>
    </row>
    <row r="12151" spans="1:2" x14ac:dyDescent="0.25">
      <c r="A12151" s="2"/>
      <c r="B12151" s="2"/>
    </row>
    <row r="12152" spans="1:2" x14ac:dyDescent="0.25">
      <c r="A12152" s="2"/>
      <c r="B12152" s="2"/>
    </row>
    <row r="12153" spans="1:2" x14ac:dyDescent="0.25">
      <c r="A12153" s="2"/>
      <c r="B12153" s="2"/>
    </row>
    <row r="12154" spans="1:2" x14ac:dyDescent="0.25">
      <c r="A12154" s="2"/>
      <c r="B12154" s="2"/>
    </row>
    <row r="12155" spans="1:2" x14ac:dyDescent="0.25">
      <c r="A12155" s="2"/>
      <c r="B12155" s="2"/>
    </row>
    <row r="12156" spans="1:2" x14ac:dyDescent="0.25">
      <c r="A12156" s="2"/>
      <c r="B12156" s="2"/>
    </row>
    <row r="12157" spans="1:2" x14ac:dyDescent="0.25">
      <c r="A12157" s="2"/>
      <c r="B12157" s="2"/>
    </row>
    <row r="12158" spans="1:2" x14ac:dyDescent="0.25">
      <c r="A12158" s="2"/>
      <c r="B12158" s="2"/>
    </row>
    <row r="12159" spans="1:2" x14ac:dyDescent="0.25">
      <c r="A12159" s="2"/>
      <c r="B12159" s="2"/>
    </row>
    <row r="12160" spans="1:2" x14ac:dyDescent="0.25">
      <c r="A12160" s="2"/>
      <c r="B12160" s="2"/>
    </row>
    <row r="12161" spans="1:2" x14ac:dyDescent="0.25">
      <c r="A12161" s="2"/>
      <c r="B12161" s="2"/>
    </row>
    <row r="12162" spans="1:2" x14ac:dyDescent="0.25">
      <c r="A12162" s="2"/>
      <c r="B12162" s="2"/>
    </row>
    <row r="12163" spans="1:2" x14ac:dyDescent="0.25">
      <c r="A12163" s="2"/>
      <c r="B12163" s="2"/>
    </row>
    <row r="12164" spans="1:2" x14ac:dyDescent="0.25">
      <c r="A12164" s="2"/>
      <c r="B12164" s="2"/>
    </row>
    <row r="12165" spans="1:2" x14ac:dyDescent="0.25">
      <c r="A12165" s="2"/>
      <c r="B12165" s="2"/>
    </row>
    <row r="12166" spans="1:2" x14ac:dyDescent="0.25">
      <c r="A12166" s="2"/>
      <c r="B12166" s="2"/>
    </row>
    <row r="12167" spans="1:2" x14ac:dyDescent="0.25">
      <c r="A12167" s="2"/>
      <c r="B12167" s="2"/>
    </row>
    <row r="12168" spans="1:2" x14ac:dyDescent="0.25">
      <c r="A12168" s="2"/>
      <c r="B12168" s="2"/>
    </row>
    <row r="12169" spans="1:2" x14ac:dyDescent="0.25">
      <c r="A12169" s="2"/>
      <c r="B12169" s="2"/>
    </row>
    <row r="12170" spans="1:2" x14ac:dyDescent="0.25">
      <c r="A12170" s="2"/>
      <c r="B12170" s="2"/>
    </row>
    <row r="12171" spans="1:2" x14ac:dyDescent="0.25">
      <c r="A12171" s="2"/>
      <c r="B12171" s="2"/>
    </row>
    <row r="12172" spans="1:2" x14ac:dyDescent="0.25">
      <c r="A12172" s="2"/>
      <c r="B12172" s="2"/>
    </row>
    <row r="12173" spans="1:2" x14ac:dyDescent="0.25">
      <c r="A12173" s="2"/>
      <c r="B12173" s="2"/>
    </row>
    <row r="12174" spans="1:2" x14ac:dyDescent="0.25">
      <c r="A12174" s="2"/>
      <c r="B12174" s="2"/>
    </row>
    <row r="12175" spans="1:2" x14ac:dyDescent="0.25">
      <c r="A12175" s="2"/>
      <c r="B12175" s="2"/>
    </row>
    <row r="12176" spans="1:2" x14ac:dyDescent="0.25">
      <c r="A12176" s="2"/>
      <c r="B12176" s="2"/>
    </row>
    <row r="12177" spans="1:2" x14ac:dyDescent="0.25">
      <c r="A12177" s="2"/>
      <c r="B12177" s="2"/>
    </row>
    <row r="12178" spans="1:2" x14ac:dyDescent="0.25">
      <c r="A12178" s="2"/>
      <c r="B12178" s="2"/>
    </row>
    <row r="12179" spans="1:2" x14ac:dyDescent="0.25">
      <c r="A12179" s="2"/>
      <c r="B12179" s="2"/>
    </row>
    <row r="12180" spans="1:2" x14ac:dyDescent="0.25">
      <c r="A12180" s="2"/>
      <c r="B12180" s="2"/>
    </row>
    <row r="12181" spans="1:2" x14ac:dyDescent="0.25">
      <c r="A12181" s="2"/>
      <c r="B12181" s="2"/>
    </row>
    <row r="12182" spans="1:2" x14ac:dyDescent="0.25">
      <c r="A12182" s="2"/>
      <c r="B12182" s="2"/>
    </row>
    <row r="12183" spans="1:2" x14ac:dyDescent="0.25">
      <c r="A12183" s="2"/>
      <c r="B12183" s="2"/>
    </row>
    <row r="12184" spans="1:2" x14ac:dyDescent="0.25">
      <c r="A12184" s="2"/>
      <c r="B12184" s="2"/>
    </row>
    <row r="12185" spans="1:2" x14ac:dyDescent="0.25">
      <c r="A12185" s="2"/>
      <c r="B12185" s="2"/>
    </row>
    <row r="12186" spans="1:2" x14ac:dyDescent="0.25">
      <c r="A12186" s="2"/>
      <c r="B12186" s="2"/>
    </row>
    <row r="12187" spans="1:2" x14ac:dyDescent="0.25">
      <c r="A12187" s="2"/>
      <c r="B12187" s="2"/>
    </row>
    <row r="12188" spans="1:2" x14ac:dyDescent="0.25">
      <c r="A12188" s="2"/>
      <c r="B12188" s="2"/>
    </row>
    <row r="12189" spans="1:2" x14ac:dyDescent="0.25">
      <c r="A12189" s="2"/>
      <c r="B12189" s="2"/>
    </row>
    <row r="12190" spans="1:2" x14ac:dyDescent="0.25">
      <c r="A12190" s="2"/>
      <c r="B12190" s="2"/>
    </row>
    <row r="12191" spans="1:2" x14ac:dyDescent="0.25">
      <c r="A12191" s="2"/>
      <c r="B12191" s="2"/>
    </row>
    <row r="12192" spans="1:2" x14ac:dyDescent="0.25">
      <c r="A12192" s="2"/>
      <c r="B12192" s="2"/>
    </row>
    <row r="12193" spans="1:2" x14ac:dyDescent="0.25">
      <c r="A12193" s="2"/>
      <c r="B12193" s="2"/>
    </row>
    <row r="12194" spans="1:2" x14ac:dyDescent="0.25">
      <c r="A12194" s="2"/>
      <c r="B12194" s="2"/>
    </row>
    <row r="12195" spans="1:2" x14ac:dyDescent="0.25">
      <c r="A12195" s="2"/>
      <c r="B12195" s="2"/>
    </row>
    <row r="12196" spans="1:2" x14ac:dyDescent="0.25">
      <c r="A12196" s="2"/>
      <c r="B12196" s="2"/>
    </row>
    <row r="12197" spans="1:2" x14ac:dyDescent="0.25">
      <c r="A12197" s="2"/>
      <c r="B12197" s="2"/>
    </row>
    <row r="12198" spans="1:2" x14ac:dyDescent="0.25">
      <c r="A12198" s="2"/>
      <c r="B12198" s="2"/>
    </row>
    <row r="12199" spans="1:2" x14ac:dyDescent="0.25">
      <c r="A12199" s="2"/>
      <c r="B12199" s="2"/>
    </row>
    <row r="12200" spans="1:2" x14ac:dyDescent="0.25">
      <c r="A12200" s="2"/>
      <c r="B12200" s="2"/>
    </row>
    <row r="12201" spans="1:2" x14ac:dyDescent="0.25">
      <c r="A12201" s="2"/>
      <c r="B12201" s="2"/>
    </row>
    <row r="12202" spans="1:2" x14ac:dyDescent="0.25">
      <c r="A12202" s="2"/>
      <c r="B12202" s="2"/>
    </row>
    <row r="12203" spans="1:2" x14ac:dyDescent="0.25">
      <c r="A12203" s="2"/>
      <c r="B12203" s="2"/>
    </row>
    <row r="12204" spans="1:2" x14ac:dyDescent="0.25">
      <c r="A12204" s="2"/>
      <c r="B12204" s="2"/>
    </row>
    <row r="12205" spans="1:2" x14ac:dyDescent="0.25">
      <c r="A12205" s="2"/>
      <c r="B12205" s="2"/>
    </row>
    <row r="12206" spans="1:2" x14ac:dyDescent="0.25">
      <c r="A12206" s="2"/>
      <c r="B12206" s="2"/>
    </row>
    <row r="12207" spans="1:2" x14ac:dyDescent="0.25">
      <c r="A12207" s="2"/>
      <c r="B12207" s="2"/>
    </row>
    <row r="12208" spans="1:2" x14ac:dyDescent="0.25">
      <c r="A12208" s="2"/>
      <c r="B12208" s="2"/>
    </row>
    <row r="12209" spans="1:2" x14ac:dyDescent="0.25">
      <c r="A12209" s="2"/>
      <c r="B12209" s="2"/>
    </row>
    <row r="12210" spans="1:2" x14ac:dyDescent="0.25">
      <c r="A12210" s="2"/>
      <c r="B12210" s="2"/>
    </row>
    <row r="12211" spans="1:2" x14ac:dyDescent="0.25">
      <c r="A12211" s="2"/>
      <c r="B12211" s="2"/>
    </row>
    <row r="12212" spans="1:2" x14ac:dyDescent="0.25">
      <c r="A12212" s="2"/>
      <c r="B12212" s="2"/>
    </row>
    <row r="12213" spans="1:2" x14ac:dyDescent="0.25">
      <c r="A12213" s="2"/>
      <c r="B12213" s="2"/>
    </row>
    <row r="12214" spans="1:2" x14ac:dyDescent="0.25">
      <c r="A12214" s="2"/>
      <c r="B12214" s="2"/>
    </row>
    <row r="12215" spans="1:2" x14ac:dyDescent="0.25">
      <c r="A12215" s="2"/>
      <c r="B12215" s="2"/>
    </row>
    <row r="12216" spans="1:2" x14ac:dyDescent="0.25">
      <c r="A12216" s="2"/>
      <c r="B12216" s="2"/>
    </row>
    <row r="12217" spans="1:2" x14ac:dyDescent="0.25">
      <c r="A12217" s="2"/>
      <c r="B12217" s="2"/>
    </row>
    <row r="12218" spans="1:2" x14ac:dyDescent="0.25">
      <c r="A12218" s="2"/>
      <c r="B12218" s="2"/>
    </row>
    <row r="12219" spans="1:2" x14ac:dyDescent="0.25">
      <c r="A12219" s="2"/>
      <c r="B12219" s="2"/>
    </row>
    <row r="12220" spans="1:2" x14ac:dyDescent="0.25">
      <c r="A12220" s="2"/>
      <c r="B12220" s="2"/>
    </row>
    <row r="12221" spans="1:2" x14ac:dyDescent="0.25">
      <c r="A12221" s="2"/>
      <c r="B12221" s="2"/>
    </row>
    <row r="12222" spans="1:2" x14ac:dyDescent="0.25">
      <c r="A12222" s="2"/>
      <c r="B12222" s="2"/>
    </row>
    <row r="12223" spans="1:2" x14ac:dyDescent="0.25">
      <c r="A12223" s="2"/>
      <c r="B12223" s="2"/>
    </row>
    <row r="12224" spans="1:2" x14ac:dyDescent="0.25">
      <c r="A12224" s="2"/>
      <c r="B12224" s="2"/>
    </row>
    <row r="12225" spans="1:2" x14ac:dyDescent="0.25">
      <c r="A12225" s="2"/>
      <c r="B12225" s="2"/>
    </row>
    <row r="12226" spans="1:2" x14ac:dyDescent="0.25">
      <c r="A12226" s="2"/>
      <c r="B12226" s="2"/>
    </row>
    <row r="12227" spans="1:2" x14ac:dyDescent="0.25">
      <c r="A12227" s="2"/>
      <c r="B12227" s="2"/>
    </row>
    <row r="12228" spans="1:2" x14ac:dyDescent="0.25">
      <c r="A12228" s="2"/>
      <c r="B12228" s="2"/>
    </row>
    <row r="12229" spans="1:2" x14ac:dyDescent="0.25">
      <c r="A12229" s="2"/>
      <c r="B12229" s="2"/>
    </row>
    <row r="12230" spans="1:2" x14ac:dyDescent="0.25">
      <c r="A12230" s="2"/>
      <c r="B12230" s="2"/>
    </row>
    <row r="12231" spans="1:2" x14ac:dyDescent="0.25">
      <c r="A12231" s="2"/>
      <c r="B12231" s="2"/>
    </row>
    <row r="12232" spans="1:2" x14ac:dyDescent="0.25">
      <c r="A12232" s="2"/>
      <c r="B12232" s="2"/>
    </row>
    <row r="12233" spans="1:2" x14ac:dyDescent="0.25">
      <c r="A12233" s="2"/>
      <c r="B12233" s="2"/>
    </row>
    <row r="12234" spans="1:2" x14ac:dyDescent="0.25">
      <c r="A12234" s="2"/>
      <c r="B12234" s="2"/>
    </row>
    <row r="12235" spans="1:2" x14ac:dyDescent="0.25">
      <c r="A12235" s="2"/>
      <c r="B12235" s="2"/>
    </row>
    <row r="12236" spans="1:2" x14ac:dyDescent="0.25">
      <c r="A12236" s="2"/>
      <c r="B12236" s="2"/>
    </row>
    <row r="12237" spans="1:2" x14ac:dyDescent="0.25">
      <c r="A12237" s="2"/>
      <c r="B12237" s="2"/>
    </row>
    <row r="12238" spans="1:2" x14ac:dyDescent="0.25">
      <c r="A12238" s="2"/>
      <c r="B12238" s="2"/>
    </row>
    <row r="12239" spans="1:2" x14ac:dyDescent="0.25">
      <c r="A12239" s="2"/>
      <c r="B12239" s="2"/>
    </row>
    <row r="12240" spans="1:2" x14ac:dyDescent="0.25">
      <c r="A12240" s="2"/>
      <c r="B12240" s="2"/>
    </row>
    <row r="12241" spans="1:2" x14ac:dyDescent="0.25">
      <c r="A12241" s="2"/>
      <c r="B12241" s="2"/>
    </row>
    <row r="12242" spans="1:2" x14ac:dyDescent="0.25">
      <c r="A12242" s="2"/>
      <c r="B12242" s="2"/>
    </row>
    <row r="12243" spans="1:2" x14ac:dyDescent="0.25">
      <c r="A12243" s="2"/>
      <c r="B12243" s="2"/>
    </row>
    <row r="12244" spans="1:2" x14ac:dyDescent="0.25">
      <c r="A12244" s="2"/>
      <c r="B12244" s="2"/>
    </row>
    <row r="12245" spans="1:2" x14ac:dyDescent="0.25">
      <c r="A12245" s="2"/>
      <c r="B12245" s="2"/>
    </row>
    <row r="12246" spans="1:2" x14ac:dyDescent="0.25">
      <c r="A12246" s="2"/>
      <c r="B12246" s="2"/>
    </row>
    <row r="12247" spans="1:2" x14ac:dyDescent="0.25">
      <c r="A12247" s="2"/>
      <c r="B12247" s="2"/>
    </row>
    <row r="12248" spans="1:2" x14ac:dyDescent="0.25">
      <c r="A12248" s="2"/>
      <c r="B12248" s="2"/>
    </row>
    <row r="12249" spans="1:2" x14ac:dyDescent="0.25">
      <c r="A12249" s="2"/>
      <c r="B12249" s="2"/>
    </row>
    <row r="12250" spans="1:2" x14ac:dyDescent="0.25">
      <c r="A12250" s="2"/>
      <c r="B12250" s="2"/>
    </row>
    <row r="12251" spans="1:2" x14ac:dyDescent="0.25">
      <c r="A12251" s="2"/>
      <c r="B12251" s="2"/>
    </row>
    <row r="12252" spans="1:2" x14ac:dyDescent="0.25">
      <c r="A12252" s="2"/>
      <c r="B12252" s="2"/>
    </row>
    <row r="12253" spans="1:2" x14ac:dyDescent="0.25">
      <c r="A12253" s="2"/>
      <c r="B12253" s="2"/>
    </row>
    <row r="12254" spans="1:2" x14ac:dyDescent="0.25">
      <c r="A12254" s="2"/>
      <c r="B12254" s="2"/>
    </row>
    <row r="12255" spans="1:2" x14ac:dyDescent="0.25">
      <c r="A12255" s="2"/>
      <c r="B12255" s="2"/>
    </row>
    <row r="12256" spans="1:2" x14ac:dyDescent="0.25">
      <c r="A12256" s="2"/>
      <c r="B12256" s="2"/>
    </row>
    <row r="12257" spans="1:2" x14ac:dyDescent="0.25">
      <c r="A12257" s="2"/>
      <c r="B12257" s="2"/>
    </row>
    <row r="12258" spans="1:2" x14ac:dyDescent="0.25">
      <c r="A12258" s="2"/>
      <c r="B12258" s="2"/>
    </row>
    <row r="12259" spans="1:2" x14ac:dyDescent="0.25">
      <c r="A12259" s="2"/>
      <c r="B12259" s="2"/>
    </row>
    <row r="12260" spans="1:2" x14ac:dyDescent="0.25">
      <c r="A12260" s="2"/>
      <c r="B12260" s="2"/>
    </row>
    <row r="12261" spans="1:2" x14ac:dyDescent="0.25">
      <c r="A12261" s="2"/>
      <c r="B12261" s="2"/>
    </row>
    <row r="12262" spans="1:2" x14ac:dyDescent="0.25">
      <c r="A12262" s="2"/>
      <c r="B12262" s="2"/>
    </row>
    <row r="12263" spans="1:2" x14ac:dyDescent="0.25">
      <c r="A12263" s="2"/>
      <c r="B12263" s="2"/>
    </row>
    <row r="12264" spans="1:2" x14ac:dyDescent="0.25">
      <c r="A12264" s="2"/>
      <c r="B12264" s="2"/>
    </row>
    <row r="12265" spans="1:2" x14ac:dyDescent="0.25">
      <c r="A12265" s="2"/>
      <c r="B12265" s="2"/>
    </row>
    <row r="12266" spans="1:2" x14ac:dyDescent="0.25">
      <c r="A12266" s="2"/>
      <c r="B12266" s="2"/>
    </row>
    <row r="12267" spans="1:2" x14ac:dyDescent="0.25">
      <c r="A12267" s="2"/>
      <c r="B12267" s="2"/>
    </row>
    <row r="12268" spans="1:2" x14ac:dyDescent="0.25">
      <c r="A12268" s="2"/>
      <c r="B12268" s="2"/>
    </row>
    <row r="12269" spans="1:2" x14ac:dyDescent="0.25">
      <c r="A12269" s="2"/>
      <c r="B12269" s="2"/>
    </row>
    <row r="12270" spans="1:2" x14ac:dyDescent="0.25">
      <c r="A12270" s="2"/>
      <c r="B12270" s="2"/>
    </row>
    <row r="12271" spans="1:2" x14ac:dyDescent="0.25">
      <c r="A12271" s="2"/>
      <c r="B12271" s="2"/>
    </row>
    <row r="12272" spans="1:2" x14ac:dyDescent="0.25">
      <c r="A12272" s="2"/>
      <c r="B12272" s="2"/>
    </row>
    <row r="12273" spans="1:2" x14ac:dyDescent="0.25">
      <c r="A12273" s="2"/>
      <c r="B12273" s="2"/>
    </row>
    <row r="12274" spans="1:2" x14ac:dyDescent="0.25">
      <c r="A12274" s="2"/>
      <c r="B12274" s="2"/>
    </row>
    <row r="12275" spans="1:2" x14ac:dyDescent="0.25">
      <c r="A12275" s="2"/>
      <c r="B12275" s="2"/>
    </row>
    <row r="12276" spans="1:2" x14ac:dyDescent="0.25">
      <c r="A12276" s="2"/>
      <c r="B12276" s="2"/>
    </row>
    <row r="12277" spans="1:2" x14ac:dyDescent="0.25">
      <c r="A12277" s="2"/>
      <c r="B12277" s="2"/>
    </row>
    <row r="12278" spans="1:2" x14ac:dyDescent="0.25">
      <c r="A12278" s="2"/>
      <c r="B12278" s="2"/>
    </row>
    <row r="12279" spans="1:2" x14ac:dyDescent="0.25">
      <c r="A12279" s="2"/>
      <c r="B12279" s="2"/>
    </row>
    <row r="12280" spans="1:2" x14ac:dyDescent="0.25">
      <c r="A12280" s="2"/>
      <c r="B12280" s="2"/>
    </row>
    <row r="12281" spans="1:2" x14ac:dyDescent="0.25">
      <c r="A12281" s="2"/>
      <c r="B12281" s="2"/>
    </row>
    <row r="12282" spans="1:2" x14ac:dyDescent="0.25">
      <c r="A12282" s="2"/>
      <c r="B12282" s="2"/>
    </row>
    <row r="12283" spans="1:2" x14ac:dyDescent="0.25">
      <c r="A12283" s="2"/>
      <c r="B12283" s="2"/>
    </row>
    <row r="12284" spans="1:2" x14ac:dyDescent="0.25">
      <c r="A12284" s="2"/>
      <c r="B12284" s="2"/>
    </row>
    <row r="12285" spans="1:2" x14ac:dyDescent="0.25">
      <c r="A12285" s="2"/>
      <c r="B12285" s="2"/>
    </row>
    <row r="12286" spans="1:2" x14ac:dyDescent="0.25">
      <c r="A12286" s="2"/>
      <c r="B12286" s="2"/>
    </row>
    <row r="12287" spans="1:2" x14ac:dyDescent="0.25">
      <c r="A12287" s="2"/>
      <c r="B12287" s="2"/>
    </row>
    <row r="12288" spans="1:2" x14ac:dyDescent="0.25">
      <c r="A12288" s="2"/>
      <c r="B12288" s="2"/>
    </row>
    <row r="12289" spans="1:2" x14ac:dyDescent="0.25">
      <c r="A12289" s="2"/>
      <c r="B12289" s="2"/>
    </row>
    <row r="12290" spans="1:2" x14ac:dyDescent="0.25">
      <c r="A12290" s="2"/>
      <c r="B12290" s="2"/>
    </row>
    <row r="12291" spans="1:2" x14ac:dyDescent="0.25">
      <c r="A12291" s="2"/>
      <c r="B12291" s="2"/>
    </row>
    <row r="12292" spans="1:2" x14ac:dyDescent="0.25">
      <c r="A12292" s="2"/>
      <c r="B12292" s="2"/>
    </row>
    <row r="12293" spans="1:2" x14ac:dyDescent="0.25">
      <c r="A12293" s="2"/>
      <c r="B12293" s="2"/>
    </row>
    <row r="12294" spans="1:2" x14ac:dyDescent="0.25">
      <c r="A12294" s="2"/>
      <c r="B12294" s="2"/>
    </row>
    <row r="12295" spans="1:2" x14ac:dyDescent="0.25">
      <c r="A12295" s="2"/>
      <c r="B12295" s="2"/>
    </row>
    <row r="12296" spans="1:2" x14ac:dyDescent="0.25">
      <c r="A12296" s="2"/>
      <c r="B12296" s="2"/>
    </row>
    <row r="12297" spans="1:2" x14ac:dyDescent="0.25">
      <c r="A12297" s="2"/>
      <c r="B12297" s="2"/>
    </row>
    <row r="12298" spans="1:2" x14ac:dyDescent="0.25">
      <c r="A12298" s="2"/>
      <c r="B12298" s="2"/>
    </row>
    <row r="12299" spans="1:2" x14ac:dyDescent="0.25">
      <c r="A12299" s="2"/>
      <c r="B12299" s="2"/>
    </row>
    <row r="12300" spans="1:2" x14ac:dyDescent="0.25">
      <c r="A12300" s="2"/>
      <c r="B12300" s="2"/>
    </row>
    <row r="12301" spans="1:2" x14ac:dyDescent="0.25">
      <c r="A12301" s="2"/>
      <c r="B12301" s="2"/>
    </row>
    <row r="12302" spans="1:2" x14ac:dyDescent="0.25">
      <c r="A12302" s="2"/>
      <c r="B12302" s="2"/>
    </row>
    <row r="12303" spans="1:2" x14ac:dyDescent="0.25">
      <c r="A12303" s="2"/>
      <c r="B12303" s="2"/>
    </row>
    <row r="12304" spans="1:2" x14ac:dyDescent="0.25">
      <c r="A12304" s="2"/>
      <c r="B12304" s="2"/>
    </row>
    <row r="12305" spans="1:2" x14ac:dyDescent="0.25">
      <c r="A12305" s="2"/>
      <c r="B12305" s="2"/>
    </row>
    <row r="12306" spans="1:2" x14ac:dyDescent="0.25">
      <c r="A12306" s="2"/>
      <c r="B12306" s="2"/>
    </row>
    <row r="12307" spans="1:2" x14ac:dyDescent="0.25">
      <c r="A12307" s="2"/>
      <c r="B12307" s="2"/>
    </row>
    <row r="12308" spans="1:2" x14ac:dyDescent="0.25">
      <c r="A12308" s="2"/>
      <c r="B12308" s="2"/>
    </row>
    <row r="12309" spans="1:2" x14ac:dyDescent="0.25">
      <c r="A12309" s="2"/>
      <c r="B12309" s="2"/>
    </row>
    <row r="12310" spans="1:2" x14ac:dyDescent="0.25">
      <c r="A12310" s="2"/>
      <c r="B12310" s="2"/>
    </row>
    <row r="12311" spans="1:2" x14ac:dyDescent="0.25">
      <c r="A12311" s="2"/>
      <c r="B12311" s="2"/>
    </row>
    <row r="12312" spans="1:2" x14ac:dyDescent="0.25">
      <c r="A12312" s="2"/>
      <c r="B12312" s="2"/>
    </row>
    <row r="12313" spans="1:2" x14ac:dyDescent="0.25">
      <c r="A12313" s="2"/>
      <c r="B12313" s="2"/>
    </row>
    <row r="12314" spans="1:2" x14ac:dyDescent="0.25">
      <c r="A12314" s="2"/>
      <c r="B12314" s="2"/>
    </row>
    <row r="12315" spans="1:2" x14ac:dyDescent="0.25">
      <c r="A12315" s="2"/>
      <c r="B12315" s="2"/>
    </row>
    <row r="12316" spans="1:2" x14ac:dyDescent="0.25">
      <c r="A12316" s="2"/>
      <c r="B12316" s="2"/>
    </row>
    <row r="12317" spans="1:2" x14ac:dyDescent="0.25">
      <c r="A12317" s="2"/>
      <c r="B12317" s="2"/>
    </row>
    <row r="12318" spans="1:2" x14ac:dyDescent="0.25">
      <c r="A12318" s="2"/>
      <c r="B12318" s="2"/>
    </row>
    <row r="12319" spans="1:2" x14ac:dyDescent="0.25">
      <c r="A12319" s="2"/>
      <c r="B12319" s="2"/>
    </row>
    <row r="12320" spans="1:2" x14ac:dyDescent="0.25">
      <c r="A12320" s="2"/>
      <c r="B12320" s="2"/>
    </row>
    <row r="12321" spans="1:2" x14ac:dyDescent="0.25">
      <c r="A12321" s="2"/>
      <c r="B12321" s="2"/>
    </row>
    <row r="12322" spans="1:2" x14ac:dyDescent="0.25">
      <c r="A12322" s="2"/>
      <c r="B12322" s="2"/>
    </row>
    <row r="12323" spans="1:2" x14ac:dyDescent="0.25">
      <c r="A12323" s="2"/>
      <c r="B12323" s="2"/>
    </row>
    <row r="12324" spans="1:2" x14ac:dyDescent="0.25">
      <c r="A12324" s="2"/>
      <c r="B12324" s="2"/>
    </row>
    <row r="12325" spans="1:2" x14ac:dyDescent="0.25">
      <c r="A12325" s="2"/>
      <c r="B12325" s="2"/>
    </row>
    <row r="12326" spans="1:2" x14ac:dyDescent="0.25">
      <c r="A12326" s="2"/>
      <c r="B12326" s="2"/>
    </row>
    <row r="12327" spans="1:2" x14ac:dyDescent="0.25">
      <c r="A12327" s="2"/>
      <c r="B12327" s="2"/>
    </row>
    <row r="12328" spans="1:2" x14ac:dyDescent="0.25">
      <c r="A12328" s="2"/>
      <c r="B12328" s="2"/>
    </row>
    <row r="12329" spans="1:2" x14ac:dyDescent="0.25">
      <c r="A12329" s="2"/>
      <c r="B12329" s="2"/>
    </row>
    <row r="12330" spans="1:2" x14ac:dyDescent="0.25">
      <c r="A12330" s="2"/>
      <c r="B12330" s="2"/>
    </row>
    <row r="12331" spans="1:2" x14ac:dyDescent="0.25">
      <c r="A12331" s="2"/>
      <c r="B12331" s="2"/>
    </row>
    <row r="12332" spans="1:2" x14ac:dyDescent="0.25">
      <c r="A12332" s="2"/>
      <c r="B12332" s="2"/>
    </row>
    <row r="12333" spans="1:2" x14ac:dyDescent="0.25">
      <c r="A12333" s="2"/>
      <c r="B12333" s="2"/>
    </row>
    <row r="12334" spans="1:2" x14ac:dyDescent="0.25">
      <c r="A12334" s="2"/>
      <c r="B12334" s="2"/>
    </row>
    <row r="12335" spans="1:2" x14ac:dyDescent="0.25">
      <c r="A12335" s="2"/>
      <c r="B12335" s="2"/>
    </row>
    <row r="12336" spans="1:2" x14ac:dyDescent="0.25">
      <c r="A12336" s="2"/>
      <c r="B12336" s="2"/>
    </row>
    <row r="12337" spans="1:2" x14ac:dyDescent="0.25">
      <c r="A12337" s="2"/>
      <c r="B12337" s="2"/>
    </row>
    <row r="12338" spans="1:2" x14ac:dyDescent="0.25">
      <c r="A12338" s="2"/>
      <c r="B12338" s="2"/>
    </row>
    <row r="12339" spans="1:2" x14ac:dyDescent="0.25">
      <c r="A12339" s="2"/>
      <c r="B12339" s="2"/>
    </row>
    <row r="12340" spans="1:2" x14ac:dyDescent="0.25">
      <c r="A12340" s="2"/>
      <c r="B12340" s="2"/>
    </row>
    <row r="12341" spans="1:2" x14ac:dyDescent="0.25">
      <c r="A12341" s="2"/>
      <c r="B12341" s="2"/>
    </row>
    <row r="12342" spans="1:2" x14ac:dyDescent="0.25">
      <c r="A12342" s="2"/>
      <c r="B12342" s="2"/>
    </row>
    <row r="12343" spans="1:2" x14ac:dyDescent="0.25">
      <c r="A12343" s="2"/>
      <c r="B12343" s="2"/>
    </row>
    <row r="12344" spans="1:2" x14ac:dyDescent="0.25">
      <c r="A12344" s="2"/>
      <c r="B12344" s="2"/>
    </row>
    <row r="12345" spans="1:2" x14ac:dyDescent="0.25">
      <c r="A12345" s="2"/>
      <c r="B12345" s="2"/>
    </row>
    <row r="12346" spans="1:2" x14ac:dyDescent="0.25">
      <c r="A12346" s="2"/>
      <c r="B12346" s="2"/>
    </row>
    <row r="12347" spans="1:2" x14ac:dyDescent="0.25">
      <c r="A12347" s="2"/>
      <c r="B12347" s="2"/>
    </row>
    <row r="12348" spans="1:2" x14ac:dyDescent="0.25">
      <c r="A12348" s="2"/>
      <c r="B12348" s="2"/>
    </row>
    <row r="12349" spans="1:2" x14ac:dyDescent="0.25">
      <c r="A12349" s="2"/>
      <c r="B12349" s="2"/>
    </row>
    <row r="12350" spans="1:2" x14ac:dyDescent="0.25">
      <c r="A12350" s="2"/>
      <c r="B12350" s="2"/>
    </row>
    <row r="12351" spans="1:2" x14ac:dyDescent="0.25">
      <c r="A12351" s="2"/>
      <c r="B12351" s="2"/>
    </row>
    <row r="12352" spans="1:2" x14ac:dyDescent="0.25">
      <c r="A12352" s="2"/>
      <c r="B12352" s="2"/>
    </row>
    <row r="12353" spans="1:2" x14ac:dyDescent="0.25">
      <c r="A12353" s="2"/>
      <c r="B12353" s="2"/>
    </row>
    <row r="12354" spans="1:2" x14ac:dyDescent="0.25">
      <c r="A12354" s="2"/>
      <c r="B12354" s="2"/>
    </row>
    <row r="12355" spans="1:2" x14ac:dyDescent="0.25">
      <c r="A12355" s="2"/>
      <c r="B12355" s="2"/>
    </row>
    <row r="12356" spans="1:2" x14ac:dyDescent="0.25">
      <c r="A12356" s="2"/>
      <c r="B12356" s="2"/>
    </row>
    <row r="12357" spans="1:2" x14ac:dyDescent="0.25">
      <c r="A12357" s="2"/>
      <c r="B12357" s="2"/>
    </row>
    <row r="12358" spans="1:2" x14ac:dyDescent="0.25">
      <c r="A12358" s="2"/>
      <c r="B12358" s="2"/>
    </row>
    <row r="12359" spans="1:2" x14ac:dyDescent="0.25">
      <c r="A12359" s="2"/>
      <c r="B12359" s="2"/>
    </row>
    <row r="12360" spans="1:2" x14ac:dyDescent="0.25">
      <c r="A12360" s="2"/>
      <c r="B12360" s="2"/>
    </row>
    <row r="12361" spans="1:2" x14ac:dyDescent="0.25">
      <c r="A12361" s="2"/>
      <c r="B12361" s="2"/>
    </row>
    <row r="12362" spans="1:2" x14ac:dyDescent="0.25">
      <c r="A12362" s="2"/>
      <c r="B12362" s="2"/>
    </row>
    <row r="12363" spans="1:2" x14ac:dyDescent="0.25">
      <c r="A12363" s="2"/>
      <c r="B12363" s="2"/>
    </row>
    <row r="12364" spans="1:2" x14ac:dyDescent="0.25">
      <c r="A12364" s="2"/>
      <c r="B12364" s="2"/>
    </row>
    <row r="12365" spans="1:2" x14ac:dyDescent="0.25">
      <c r="A12365" s="2"/>
      <c r="B12365" s="2"/>
    </row>
    <row r="12366" spans="1:2" x14ac:dyDescent="0.25">
      <c r="A12366" s="2"/>
      <c r="B12366" s="2"/>
    </row>
    <row r="12367" spans="1:2" x14ac:dyDescent="0.25">
      <c r="A12367" s="2"/>
      <c r="B12367" s="2"/>
    </row>
    <row r="12368" spans="1:2" x14ac:dyDescent="0.25">
      <c r="A12368" s="2"/>
      <c r="B12368" s="2"/>
    </row>
    <row r="12369" spans="1:2" x14ac:dyDescent="0.25">
      <c r="A12369" s="2"/>
      <c r="B12369" s="2"/>
    </row>
    <row r="12370" spans="1:2" x14ac:dyDescent="0.25">
      <c r="A12370" s="2"/>
      <c r="B12370" s="2"/>
    </row>
    <row r="12371" spans="1:2" x14ac:dyDescent="0.25">
      <c r="A12371" s="2"/>
      <c r="B12371" s="2"/>
    </row>
    <row r="12372" spans="1:2" x14ac:dyDescent="0.25">
      <c r="A12372" s="2"/>
      <c r="B12372" s="2"/>
    </row>
    <row r="12373" spans="1:2" x14ac:dyDescent="0.25">
      <c r="A12373" s="2"/>
      <c r="B12373" s="2"/>
    </row>
    <row r="12374" spans="1:2" x14ac:dyDescent="0.25">
      <c r="A12374" s="2"/>
      <c r="B12374" s="2"/>
    </row>
    <row r="12375" spans="1:2" x14ac:dyDescent="0.25">
      <c r="A12375" s="2"/>
      <c r="B12375" s="2"/>
    </row>
    <row r="12376" spans="1:2" x14ac:dyDescent="0.25">
      <c r="A12376" s="2"/>
      <c r="B12376" s="2"/>
    </row>
    <row r="12377" spans="1:2" x14ac:dyDescent="0.25">
      <c r="A12377" s="2"/>
      <c r="B12377" s="2"/>
    </row>
    <row r="12378" spans="1:2" x14ac:dyDescent="0.25">
      <c r="A12378" s="2"/>
      <c r="B12378" s="2"/>
    </row>
    <row r="12379" spans="1:2" x14ac:dyDescent="0.25">
      <c r="A12379" s="2"/>
      <c r="B12379" s="2"/>
    </row>
    <row r="12380" spans="1:2" x14ac:dyDescent="0.25">
      <c r="A12380" s="2"/>
      <c r="B12380" s="2"/>
    </row>
    <row r="12381" spans="1:2" x14ac:dyDescent="0.25">
      <c r="A12381" s="2"/>
      <c r="B12381" s="2"/>
    </row>
    <row r="12382" spans="1:2" x14ac:dyDescent="0.25">
      <c r="A12382" s="2"/>
      <c r="B12382" s="2"/>
    </row>
    <row r="12383" spans="1:2" x14ac:dyDescent="0.25">
      <c r="A12383" s="2"/>
      <c r="B12383" s="2"/>
    </row>
    <row r="12384" spans="1:2" x14ac:dyDescent="0.25">
      <c r="A12384" s="2"/>
      <c r="B12384" s="2"/>
    </row>
    <row r="12385" spans="1:2" x14ac:dyDescent="0.25">
      <c r="A12385" s="2"/>
      <c r="B12385" s="2"/>
    </row>
    <row r="12386" spans="1:2" x14ac:dyDescent="0.25">
      <c r="A12386" s="2"/>
      <c r="B12386" s="2"/>
    </row>
    <row r="12387" spans="1:2" x14ac:dyDescent="0.25">
      <c r="A12387" s="2"/>
      <c r="B12387" s="2"/>
    </row>
    <row r="12388" spans="1:2" x14ac:dyDescent="0.25">
      <c r="A12388" s="2"/>
      <c r="B12388" s="2"/>
    </row>
    <row r="12389" spans="1:2" x14ac:dyDescent="0.25">
      <c r="A12389" s="2"/>
      <c r="B12389" s="2"/>
    </row>
    <row r="12390" spans="1:2" x14ac:dyDescent="0.25">
      <c r="A12390" s="2"/>
      <c r="B12390" s="2"/>
    </row>
    <row r="12391" spans="1:2" x14ac:dyDescent="0.25">
      <c r="A12391" s="2"/>
      <c r="B12391" s="2"/>
    </row>
    <row r="12392" spans="1:2" x14ac:dyDescent="0.25">
      <c r="A12392" s="2"/>
      <c r="B12392" s="2"/>
    </row>
    <row r="12393" spans="1:2" x14ac:dyDescent="0.25">
      <c r="A12393" s="2"/>
      <c r="B12393" s="2"/>
    </row>
    <row r="12394" spans="1:2" x14ac:dyDescent="0.25">
      <c r="A12394" s="2"/>
      <c r="B12394" s="2"/>
    </row>
    <row r="12395" spans="1:2" x14ac:dyDescent="0.25">
      <c r="A12395" s="2"/>
      <c r="B12395" s="2"/>
    </row>
    <row r="12396" spans="1:2" x14ac:dyDescent="0.25">
      <c r="A12396" s="2"/>
      <c r="B12396" s="2"/>
    </row>
    <row r="12397" spans="1:2" x14ac:dyDescent="0.25">
      <c r="A12397" s="2"/>
      <c r="B12397" s="2"/>
    </row>
    <row r="12398" spans="1:2" x14ac:dyDescent="0.25">
      <c r="A12398" s="2"/>
      <c r="B12398" s="2"/>
    </row>
    <row r="12399" spans="1:2" x14ac:dyDescent="0.25">
      <c r="A12399" s="2"/>
      <c r="B12399" s="2"/>
    </row>
    <row r="12400" spans="1:2" x14ac:dyDescent="0.25">
      <c r="A12400" s="2"/>
      <c r="B12400" s="2"/>
    </row>
    <row r="12401" spans="1:2" x14ac:dyDescent="0.25">
      <c r="A12401" s="2"/>
      <c r="B12401" s="2"/>
    </row>
    <row r="12402" spans="1:2" x14ac:dyDescent="0.25">
      <c r="A12402" s="2"/>
      <c r="B12402" s="2"/>
    </row>
    <row r="12403" spans="1:2" x14ac:dyDescent="0.25">
      <c r="A12403" s="2"/>
      <c r="B12403" s="2"/>
    </row>
    <row r="12404" spans="1:2" x14ac:dyDescent="0.25">
      <c r="A12404" s="2"/>
      <c r="B12404" s="2"/>
    </row>
    <row r="12405" spans="1:2" x14ac:dyDescent="0.25">
      <c r="A12405" s="2"/>
      <c r="B12405" s="2"/>
    </row>
    <row r="12406" spans="1:2" x14ac:dyDescent="0.25">
      <c r="A12406" s="2"/>
      <c r="B12406" s="2"/>
    </row>
    <row r="12407" spans="1:2" x14ac:dyDescent="0.25">
      <c r="A12407" s="2"/>
      <c r="B12407" s="2"/>
    </row>
    <row r="12408" spans="1:2" x14ac:dyDescent="0.25">
      <c r="A12408" s="2"/>
      <c r="B12408" s="2"/>
    </row>
    <row r="12409" spans="1:2" x14ac:dyDescent="0.25">
      <c r="A12409" s="2"/>
      <c r="B12409" s="2"/>
    </row>
    <row r="12410" spans="1:2" x14ac:dyDescent="0.25">
      <c r="A12410" s="2"/>
      <c r="B12410" s="2"/>
    </row>
    <row r="12411" spans="1:2" x14ac:dyDescent="0.25">
      <c r="A12411" s="2"/>
      <c r="B12411" s="2"/>
    </row>
    <row r="12412" spans="1:2" x14ac:dyDescent="0.25">
      <c r="A12412" s="2"/>
      <c r="B12412" s="2"/>
    </row>
    <row r="12413" spans="1:2" x14ac:dyDescent="0.25">
      <c r="A12413" s="2"/>
      <c r="B12413" s="2"/>
    </row>
    <row r="12414" spans="1:2" x14ac:dyDescent="0.25">
      <c r="A12414" s="2"/>
      <c r="B12414" s="2"/>
    </row>
    <row r="12415" spans="1:2" x14ac:dyDescent="0.25">
      <c r="A12415" s="2"/>
      <c r="B12415" s="2"/>
    </row>
    <row r="12416" spans="1:2" x14ac:dyDescent="0.25">
      <c r="A12416" s="2"/>
      <c r="B12416" s="2"/>
    </row>
    <row r="12417" spans="1:2" x14ac:dyDescent="0.25">
      <c r="A12417" s="2"/>
      <c r="B12417" s="2"/>
    </row>
    <row r="12418" spans="1:2" x14ac:dyDescent="0.25">
      <c r="A12418" s="2"/>
      <c r="B12418" s="2"/>
    </row>
    <row r="12419" spans="1:2" x14ac:dyDescent="0.25">
      <c r="A12419" s="2"/>
      <c r="B12419" s="2"/>
    </row>
    <row r="12420" spans="1:2" x14ac:dyDescent="0.25">
      <c r="A12420" s="2"/>
      <c r="B12420" s="2"/>
    </row>
    <row r="12421" spans="1:2" x14ac:dyDescent="0.25">
      <c r="A12421" s="2"/>
      <c r="B12421" s="2"/>
    </row>
    <row r="12422" spans="1:2" x14ac:dyDescent="0.25">
      <c r="A12422" s="2"/>
      <c r="B12422" s="2"/>
    </row>
    <row r="12423" spans="1:2" x14ac:dyDescent="0.25">
      <c r="A12423" s="2"/>
      <c r="B12423" s="2"/>
    </row>
    <row r="12424" spans="1:2" x14ac:dyDescent="0.25">
      <c r="A12424" s="2"/>
      <c r="B12424" s="2"/>
    </row>
    <row r="12425" spans="1:2" x14ac:dyDescent="0.25">
      <c r="A12425" s="2"/>
      <c r="B12425" s="2"/>
    </row>
    <row r="12426" spans="1:2" x14ac:dyDescent="0.25">
      <c r="A12426" s="2"/>
      <c r="B12426" s="2"/>
    </row>
    <row r="12427" spans="1:2" x14ac:dyDescent="0.25">
      <c r="A12427" s="2"/>
      <c r="B12427" s="2"/>
    </row>
    <row r="12428" spans="1:2" x14ac:dyDescent="0.25">
      <c r="A12428" s="2"/>
      <c r="B12428" s="2"/>
    </row>
    <row r="12429" spans="1:2" x14ac:dyDescent="0.25">
      <c r="A12429" s="2"/>
      <c r="B12429" s="2"/>
    </row>
    <row r="12430" spans="1:2" x14ac:dyDescent="0.25">
      <c r="A12430" s="2"/>
      <c r="B12430" s="2"/>
    </row>
    <row r="12431" spans="1:2" x14ac:dyDescent="0.25">
      <c r="A12431" s="2"/>
      <c r="B12431" s="2"/>
    </row>
    <row r="12432" spans="1:2" x14ac:dyDescent="0.25">
      <c r="A12432" s="2"/>
      <c r="B12432" s="2"/>
    </row>
    <row r="12433" spans="1:2" x14ac:dyDescent="0.25">
      <c r="A12433" s="2"/>
      <c r="B12433" s="2"/>
    </row>
    <row r="12434" spans="1:2" x14ac:dyDescent="0.25">
      <c r="A12434" s="2"/>
      <c r="B12434" s="2"/>
    </row>
    <row r="12435" spans="1:2" x14ac:dyDescent="0.25">
      <c r="A12435" s="2"/>
      <c r="B12435" s="2"/>
    </row>
    <row r="12436" spans="1:2" x14ac:dyDescent="0.25">
      <c r="A12436" s="2"/>
      <c r="B12436" s="2"/>
    </row>
    <row r="12437" spans="1:2" x14ac:dyDescent="0.25">
      <c r="A12437" s="2"/>
      <c r="B12437" s="2"/>
    </row>
    <row r="12438" spans="1:2" x14ac:dyDescent="0.25">
      <c r="A12438" s="2"/>
      <c r="B12438" s="2"/>
    </row>
    <row r="12439" spans="1:2" x14ac:dyDescent="0.25">
      <c r="A12439" s="2"/>
      <c r="B12439" s="2"/>
    </row>
    <row r="12440" spans="1:2" x14ac:dyDescent="0.25">
      <c r="A12440" s="2"/>
      <c r="B12440" s="2"/>
    </row>
    <row r="12441" spans="1:2" x14ac:dyDescent="0.25">
      <c r="A12441" s="2"/>
      <c r="B12441" s="2"/>
    </row>
    <row r="12442" spans="1:2" x14ac:dyDescent="0.25">
      <c r="A12442" s="2"/>
      <c r="B12442" s="2"/>
    </row>
    <row r="12443" spans="1:2" x14ac:dyDescent="0.25">
      <c r="A12443" s="2"/>
      <c r="B12443" s="2"/>
    </row>
    <row r="12444" spans="1:2" x14ac:dyDescent="0.25">
      <c r="A12444" s="2"/>
      <c r="B12444" s="2"/>
    </row>
    <row r="12445" spans="1:2" x14ac:dyDescent="0.25">
      <c r="A12445" s="2"/>
      <c r="B12445" s="2"/>
    </row>
    <row r="12446" spans="1:2" x14ac:dyDescent="0.25">
      <c r="A12446" s="2"/>
      <c r="B12446" s="2"/>
    </row>
    <row r="12447" spans="1:2" x14ac:dyDescent="0.25">
      <c r="A12447" s="2"/>
      <c r="B12447" s="2"/>
    </row>
    <row r="12448" spans="1:2" x14ac:dyDescent="0.25">
      <c r="A12448" s="2"/>
      <c r="B12448" s="2"/>
    </row>
    <row r="12449" spans="1:2" x14ac:dyDescent="0.25">
      <c r="A12449" s="2"/>
      <c r="B12449" s="2"/>
    </row>
    <row r="12450" spans="1:2" x14ac:dyDescent="0.25">
      <c r="A12450" s="2"/>
      <c r="B12450" s="2"/>
    </row>
    <row r="12451" spans="1:2" x14ac:dyDescent="0.25">
      <c r="A12451" s="2"/>
      <c r="B12451" s="2"/>
    </row>
    <row r="12452" spans="1:2" x14ac:dyDescent="0.25">
      <c r="A12452" s="2"/>
      <c r="B12452" s="2"/>
    </row>
    <row r="12453" spans="1:2" x14ac:dyDescent="0.25">
      <c r="A12453" s="2"/>
      <c r="B12453" s="2"/>
    </row>
    <row r="12454" spans="1:2" x14ac:dyDescent="0.25">
      <c r="A12454" s="2"/>
      <c r="B12454" s="2"/>
    </row>
    <row r="12455" spans="1:2" x14ac:dyDescent="0.25">
      <c r="A12455" s="2"/>
      <c r="B12455" s="2"/>
    </row>
    <row r="12456" spans="1:2" x14ac:dyDescent="0.25">
      <c r="A12456" s="2"/>
      <c r="B12456" s="2"/>
    </row>
    <row r="12457" spans="1:2" x14ac:dyDescent="0.25">
      <c r="A12457" s="2"/>
      <c r="B12457" s="2"/>
    </row>
    <row r="12458" spans="1:2" x14ac:dyDescent="0.25">
      <c r="A12458" s="2"/>
      <c r="B12458" s="2"/>
    </row>
    <row r="12459" spans="1:2" x14ac:dyDescent="0.25">
      <c r="A12459" s="2"/>
      <c r="B12459" s="2"/>
    </row>
    <row r="12460" spans="1:2" x14ac:dyDescent="0.25">
      <c r="A12460" s="2"/>
      <c r="B12460" s="2"/>
    </row>
    <row r="12461" spans="1:2" x14ac:dyDescent="0.25">
      <c r="A12461" s="2"/>
      <c r="B12461" s="2"/>
    </row>
    <row r="12462" spans="1:2" x14ac:dyDescent="0.25">
      <c r="A12462" s="2"/>
      <c r="B12462" s="2"/>
    </row>
    <row r="12463" spans="1:2" x14ac:dyDescent="0.25">
      <c r="A12463" s="2"/>
      <c r="B12463" s="2"/>
    </row>
    <row r="12464" spans="1:2" x14ac:dyDescent="0.25">
      <c r="A12464" s="2"/>
      <c r="B12464" s="2"/>
    </row>
    <row r="12465" spans="1:2" x14ac:dyDescent="0.25">
      <c r="A12465" s="2"/>
      <c r="B12465" s="2"/>
    </row>
    <row r="12466" spans="1:2" x14ac:dyDescent="0.25">
      <c r="A12466" s="2"/>
      <c r="B12466" s="2"/>
    </row>
    <row r="12467" spans="1:2" x14ac:dyDescent="0.25">
      <c r="A12467" s="2"/>
      <c r="B12467" s="2"/>
    </row>
    <row r="12468" spans="1:2" x14ac:dyDescent="0.25">
      <c r="A12468" s="2"/>
      <c r="B12468" s="2"/>
    </row>
    <row r="12469" spans="1:2" x14ac:dyDescent="0.25">
      <c r="A12469" s="2"/>
      <c r="B12469" s="2"/>
    </row>
    <row r="12470" spans="1:2" x14ac:dyDescent="0.25">
      <c r="A12470" s="2"/>
      <c r="B12470" s="2"/>
    </row>
    <row r="12471" spans="1:2" x14ac:dyDescent="0.25">
      <c r="A12471" s="2"/>
      <c r="B12471" s="2"/>
    </row>
    <row r="12472" spans="1:2" x14ac:dyDescent="0.25">
      <c r="A12472" s="2"/>
      <c r="B12472" s="2"/>
    </row>
    <row r="12473" spans="1:2" x14ac:dyDescent="0.25">
      <c r="A12473" s="2"/>
      <c r="B12473" s="2"/>
    </row>
    <row r="12474" spans="1:2" x14ac:dyDescent="0.25">
      <c r="A12474" s="2"/>
      <c r="B12474" s="2"/>
    </row>
    <row r="12475" spans="1:2" x14ac:dyDescent="0.25">
      <c r="A12475" s="2"/>
      <c r="B12475" s="2"/>
    </row>
    <row r="12476" spans="1:2" x14ac:dyDescent="0.25">
      <c r="A12476" s="2"/>
      <c r="B12476" s="2"/>
    </row>
    <row r="12477" spans="1:2" x14ac:dyDescent="0.25">
      <c r="A12477" s="2"/>
      <c r="B12477" s="2"/>
    </row>
    <row r="12478" spans="1:2" x14ac:dyDescent="0.25">
      <c r="A12478" s="2"/>
      <c r="B12478" s="2"/>
    </row>
    <row r="12479" spans="1:2" x14ac:dyDescent="0.25">
      <c r="A12479" s="2"/>
      <c r="B12479" s="2"/>
    </row>
    <row r="12480" spans="1:2" x14ac:dyDescent="0.25">
      <c r="A12480" s="2"/>
      <c r="B12480" s="2"/>
    </row>
    <row r="12481" spans="1:2" x14ac:dyDescent="0.25">
      <c r="A12481" s="2"/>
      <c r="B12481" s="2"/>
    </row>
    <row r="12482" spans="1:2" x14ac:dyDescent="0.25">
      <c r="A12482" s="2"/>
      <c r="B12482" s="2"/>
    </row>
    <row r="12483" spans="1:2" x14ac:dyDescent="0.25">
      <c r="A12483" s="2"/>
      <c r="B12483" s="2"/>
    </row>
    <row r="12484" spans="1:2" x14ac:dyDescent="0.25">
      <c r="A12484" s="2"/>
      <c r="B12484" s="2"/>
    </row>
    <row r="12485" spans="1:2" x14ac:dyDescent="0.25">
      <c r="A12485" s="2"/>
      <c r="B12485" s="2"/>
    </row>
    <row r="12486" spans="1:2" x14ac:dyDescent="0.25">
      <c r="A12486" s="2"/>
      <c r="B12486" s="2"/>
    </row>
    <row r="12487" spans="1:2" x14ac:dyDescent="0.25">
      <c r="A12487" s="2"/>
      <c r="B12487" s="2"/>
    </row>
    <row r="12488" spans="1:2" x14ac:dyDescent="0.25">
      <c r="A12488" s="2"/>
      <c r="B12488" s="2"/>
    </row>
    <row r="12489" spans="1:2" x14ac:dyDescent="0.25">
      <c r="A12489" s="2"/>
      <c r="B12489" s="2"/>
    </row>
    <row r="12490" spans="1:2" x14ac:dyDescent="0.25">
      <c r="A12490" s="2"/>
      <c r="B12490" s="2"/>
    </row>
    <row r="12491" spans="1:2" x14ac:dyDescent="0.25">
      <c r="A12491" s="2"/>
      <c r="B12491" s="2"/>
    </row>
    <row r="12492" spans="1:2" x14ac:dyDescent="0.25">
      <c r="A12492" s="2"/>
      <c r="B12492" s="2"/>
    </row>
    <row r="12493" spans="1:2" x14ac:dyDescent="0.25">
      <c r="A12493" s="2"/>
      <c r="B12493" s="2"/>
    </row>
    <row r="12494" spans="1:2" x14ac:dyDescent="0.25">
      <c r="A12494" s="2"/>
      <c r="B12494" s="2"/>
    </row>
    <row r="12495" spans="1:2" x14ac:dyDescent="0.25">
      <c r="A12495" s="2"/>
      <c r="B12495" s="2"/>
    </row>
    <row r="12496" spans="1:2" x14ac:dyDescent="0.25">
      <c r="A12496" s="2"/>
      <c r="B12496" s="2"/>
    </row>
    <row r="12497" spans="1:2" x14ac:dyDescent="0.25">
      <c r="A12497" s="2"/>
      <c r="B12497" s="2"/>
    </row>
    <row r="12498" spans="1:2" x14ac:dyDescent="0.25">
      <c r="A12498" s="2"/>
      <c r="B12498" s="2"/>
    </row>
    <row r="12499" spans="1:2" x14ac:dyDescent="0.25">
      <c r="A12499" s="2"/>
      <c r="B12499" s="2"/>
    </row>
    <row r="12500" spans="1:2" x14ac:dyDescent="0.25">
      <c r="A12500" s="2"/>
      <c r="B12500" s="2"/>
    </row>
    <row r="12501" spans="1:2" x14ac:dyDescent="0.25">
      <c r="A12501" s="2"/>
      <c r="B12501" s="2"/>
    </row>
    <row r="12502" spans="1:2" x14ac:dyDescent="0.25">
      <c r="A12502" s="2"/>
      <c r="B12502" s="2"/>
    </row>
    <row r="12503" spans="1:2" x14ac:dyDescent="0.25">
      <c r="A12503" s="2"/>
      <c r="B12503" s="2"/>
    </row>
    <row r="12504" spans="1:2" x14ac:dyDescent="0.25">
      <c r="A12504" s="2"/>
      <c r="B12504" s="2"/>
    </row>
    <row r="12505" spans="1:2" x14ac:dyDescent="0.25">
      <c r="A12505" s="2"/>
      <c r="B12505" s="2"/>
    </row>
    <row r="12506" spans="1:2" x14ac:dyDescent="0.25">
      <c r="A12506" s="2"/>
      <c r="B12506" s="2"/>
    </row>
    <row r="12507" spans="1:2" x14ac:dyDescent="0.25">
      <c r="A12507" s="2"/>
      <c r="B12507" s="2"/>
    </row>
    <row r="12508" spans="1:2" x14ac:dyDescent="0.25">
      <c r="A12508" s="2"/>
      <c r="B12508" s="2"/>
    </row>
    <row r="12509" spans="1:2" x14ac:dyDescent="0.25">
      <c r="A12509" s="2"/>
      <c r="B12509" s="2"/>
    </row>
    <row r="12510" spans="1:2" x14ac:dyDescent="0.25">
      <c r="A12510" s="2"/>
      <c r="B12510" s="2"/>
    </row>
    <row r="12511" spans="1:2" x14ac:dyDescent="0.25">
      <c r="A12511" s="2"/>
      <c r="B12511" s="2"/>
    </row>
    <row r="12512" spans="1:2" x14ac:dyDescent="0.25">
      <c r="A12512" s="2"/>
      <c r="B12512" s="2"/>
    </row>
    <row r="12513" spans="1:2" x14ac:dyDescent="0.25">
      <c r="A12513" s="2"/>
      <c r="B12513" s="2"/>
    </row>
    <row r="12514" spans="1:2" x14ac:dyDescent="0.25">
      <c r="A12514" s="2"/>
      <c r="B12514" s="2"/>
    </row>
    <row r="12515" spans="1:2" x14ac:dyDescent="0.25">
      <c r="A12515" s="2"/>
      <c r="B12515" s="2"/>
    </row>
    <row r="12516" spans="1:2" x14ac:dyDescent="0.25">
      <c r="A12516" s="2"/>
      <c r="B12516" s="2"/>
    </row>
    <row r="12517" spans="1:2" x14ac:dyDescent="0.25">
      <c r="A12517" s="2"/>
      <c r="B12517" s="2"/>
    </row>
    <row r="12518" spans="1:2" x14ac:dyDescent="0.25">
      <c r="A12518" s="2"/>
      <c r="B12518" s="2"/>
    </row>
    <row r="12519" spans="1:2" x14ac:dyDescent="0.25">
      <c r="A12519" s="2"/>
      <c r="B12519" s="2"/>
    </row>
    <row r="12520" spans="1:2" x14ac:dyDescent="0.25">
      <c r="A12520" s="2"/>
      <c r="B12520" s="2"/>
    </row>
    <row r="12521" spans="1:2" x14ac:dyDescent="0.25">
      <c r="A12521" s="2"/>
      <c r="B12521" s="2"/>
    </row>
    <row r="12522" spans="1:2" x14ac:dyDescent="0.25">
      <c r="A12522" s="2"/>
      <c r="B12522" s="2"/>
    </row>
    <row r="12523" spans="1:2" x14ac:dyDescent="0.25">
      <c r="A12523" s="2"/>
      <c r="B12523" s="2"/>
    </row>
    <row r="12524" spans="1:2" x14ac:dyDescent="0.25">
      <c r="A12524" s="2"/>
      <c r="B12524" s="2"/>
    </row>
    <row r="12525" spans="1:2" x14ac:dyDescent="0.25">
      <c r="A12525" s="2"/>
      <c r="B12525" s="2"/>
    </row>
    <row r="12526" spans="1:2" x14ac:dyDescent="0.25">
      <c r="A12526" s="2"/>
      <c r="B12526" s="2"/>
    </row>
    <row r="12527" spans="1:2" x14ac:dyDescent="0.25">
      <c r="A12527" s="2"/>
      <c r="B12527" s="2"/>
    </row>
    <row r="12528" spans="1:2" x14ac:dyDescent="0.25">
      <c r="A12528" s="2"/>
      <c r="B12528" s="2"/>
    </row>
    <row r="12529" spans="1:2" x14ac:dyDescent="0.25">
      <c r="A12529" s="2"/>
      <c r="B12529" s="2"/>
    </row>
    <row r="12530" spans="1:2" x14ac:dyDescent="0.25">
      <c r="A12530" s="2"/>
      <c r="B12530" s="2"/>
    </row>
    <row r="12531" spans="1:2" x14ac:dyDescent="0.25">
      <c r="A12531" s="2"/>
      <c r="B12531" s="2"/>
    </row>
    <row r="12532" spans="1:2" x14ac:dyDescent="0.25">
      <c r="A12532" s="2"/>
      <c r="B12532" s="2"/>
    </row>
    <row r="12533" spans="1:2" x14ac:dyDescent="0.25">
      <c r="A12533" s="2"/>
      <c r="B12533" s="2"/>
    </row>
    <row r="12534" spans="1:2" x14ac:dyDescent="0.25">
      <c r="A12534" s="2"/>
      <c r="B12534" s="2"/>
    </row>
    <row r="12535" spans="1:2" x14ac:dyDescent="0.25">
      <c r="A12535" s="2"/>
      <c r="B12535" s="2"/>
    </row>
    <row r="12536" spans="1:2" x14ac:dyDescent="0.25">
      <c r="A12536" s="2"/>
      <c r="B12536" s="2"/>
    </row>
    <row r="12537" spans="1:2" x14ac:dyDescent="0.25">
      <c r="A12537" s="2"/>
      <c r="B12537" s="2"/>
    </row>
    <row r="12538" spans="1:2" x14ac:dyDescent="0.25">
      <c r="A12538" s="2"/>
      <c r="B12538" s="2"/>
    </row>
    <row r="12539" spans="1:2" x14ac:dyDescent="0.25">
      <c r="A12539" s="2"/>
      <c r="B12539" s="2"/>
    </row>
    <row r="12540" spans="1:2" x14ac:dyDescent="0.25">
      <c r="A12540" s="2"/>
      <c r="B12540" s="2"/>
    </row>
    <row r="12541" spans="1:2" x14ac:dyDescent="0.25">
      <c r="A12541" s="2"/>
      <c r="B12541" s="2"/>
    </row>
    <row r="12542" spans="1:2" x14ac:dyDescent="0.25">
      <c r="A12542" s="2"/>
      <c r="B12542" s="2"/>
    </row>
    <row r="12543" spans="1:2" x14ac:dyDescent="0.25">
      <c r="A12543" s="2"/>
      <c r="B12543" s="2"/>
    </row>
    <row r="12544" spans="1:2" x14ac:dyDescent="0.25">
      <c r="A12544" s="2"/>
      <c r="B12544" s="2"/>
    </row>
    <row r="12545" spans="1:2" x14ac:dyDescent="0.25">
      <c r="A12545" s="2"/>
      <c r="B12545" s="2"/>
    </row>
    <row r="12546" spans="1:2" x14ac:dyDescent="0.25">
      <c r="A12546" s="2"/>
      <c r="B12546" s="2"/>
    </row>
    <row r="12547" spans="1:2" x14ac:dyDescent="0.25">
      <c r="A12547" s="2"/>
      <c r="B12547" s="2"/>
    </row>
    <row r="12548" spans="1:2" x14ac:dyDescent="0.25">
      <c r="A12548" s="2"/>
      <c r="B12548" s="2"/>
    </row>
    <row r="12549" spans="1:2" x14ac:dyDescent="0.25">
      <c r="A12549" s="2"/>
      <c r="B12549" s="2"/>
    </row>
    <row r="12550" spans="1:2" x14ac:dyDescent="0.25">
      <c r="A12550" s="2"/>
      <c r="B12550" s="2"/>
    </row>
    <row r="12551" spans="1:2" x14ac:dyDescent="0.25">
      <c r="A12551" s="2"/>
      <c r="B12551" s="2"/>
    </row>
    <row r="12552" spans="1:2" x14ac:dyDescent="0.25">
      <c r="A12552" s="2"/>
      <c r="B12552" s="2"/>
    </row>
    <row r="12553" spans="1:2" x14ac:dyDescent="0.25">
      <c r="A12553" s="2"/>
      <c r="B12553" s="2"/>
    </row>
    <row r="12554" spans="1:2" x14ac:dyDescent="0.25">
      <c r="A12554" s="2"/>
      <c r="B12554" s="2"/>
    </row>
    <row r="12555" spans="1:2" x14ac:dyDescent="0.25">
      <c r="A12555" s="2"/>
      <c r="B12555" s="2"/>
    </row>
    <row r="12556" spans="1:2" x14ac:dyDescent="0.25">
      <c r="A12556" s="2"/>
      <c r="B12556" s="2"/>
    </row>
    <row r="12557" spans="1:2" x14ac:dyDescent="0.25">
      <c r="A12557" s="2"/>
      <c r="B12557" s="2"/>
    </row>
    <row r="12558" spans="1:2" x14ac:dyDescent="0.25">
      <c r="A12558" s="2"/>
      <c r="B12558" s="2"/>
    </row>
    <row r="12559" spans="1:2" x14ac:dyDescent="0.25">
      <c r="A12559" s="2"/>
      <c r="B12559" s="2"/>
    </row>
    <row r="12560" spans="1:2" x14ac:dyDescent="0.25">
      <c r="A12560" s="2"/>
      <c r="B12560" s="2"/>
    </row>
    <row r="12561" spans="1:2" x14ac:dyDescent="0.25">
      <c r="A12561" s="2"/>
      <c r="B12561" s="2"/>
    </row>
    <row r="12562" spans="1:2" x14ac:dyDescent="0.25">
      <c r="A12562" s="2"/>
      <c r="B12562" s="2"/>
    </row>
    <row r="12563" spans="1:2" x14ac:dyDescent="0.25">
      <c r="A12563" s="2"/>
      <c r="B12563" s="2"/>
    </row>
    <row r="12564" spans="1:2" x14ac:dyDescent="0.25">
      <c r="A12564" s="2"/>
      <c r="B12564" s="2"/>
    </row>
    <row r="12565" spans="1:2" x14ac:dyDescent="0.25">
      <c r="A12565" s="2"/>
      <c r="B12565" s="2"/>
    </row>
    <row r="12566" spans="1:2" x14ac:dyDescent="0.25">
      <c r="A12566" s="2"/>
      <c r="B12566" s="2"/>
    </row>
    <row r="12567" spans="1:2" x14ac:dyDescent="0.25">
      <c r="A12567" s="2"/>
      <c r="B12567" s="2"/>
    </row>
    <row r="12568" spans="1:2" x14ac:dyDescent="0.25">
      <c r="A12568" s="2"/>
      <c r="B12568" s="2"/>
    </row>
    <row r="12569" spans="1:2" x14ac:dyDescent="0.25">
      <c r="A12569" s="2"/>
      <c r="B12569" s="2"/>
    </row>
    <row r="12570" spans="1:2" x14ac:dyDescent="0.25">
      <c r="A12570" s="2"/>
      <c r="B12570" s="2"/>
    </row>
    <row r="12571" spans="1:2" x14ac:dyDescent="0.25">
      <c r="A12571" s="2"/>
      <c r="B12571" s="2"/>
    </row>
    <row r="12572" spans="1:2" x14ac:dyDescent="0.25">
      <c r="A12572" s="2"/>
      <c r="B12572" s="2"/>
    </row>
    <row r="12573" spans="1:2" x14ac:dyDescent="0.25">
      <c r="A12573" s="2"/>
      <c r="B12573" s="2"/>
    </row>
    <row r="12574" spans="1:2" x14ac:dyDescent="0.25">
      <c r="A12574" s="2"/>
      <c r="B12574" s="2"/>
    </row>
    <row r="12575" spans="1:2" x14ac:dyDescent="0.25">
      <c r="A12575" s="2"/>
      <c r="B12575" s="2"/>
    </row>
    <row r="12576" spans="1:2" x14ac:dyDescent="0.25">
      <c r="A12576" s="2"/>
      <c r="B12576" s="2"/>
    </row>
    <row r="12577" spans="1:2" x14ac:dyDescent="0.25">
      <c r="A12577" s="2"/>
      <c r="B12577" s="2"/>
    </row>
    <row r="12578" spans="1:2" x14ac:dyDescent="0.25">
      <c r="A12578" s="2"/>
      <c r="B12578" s="2"/>
    </row>
    <row r="12579" spans="1:2" x14ac:dyDescent="0.25">
      <c r="A12579" s="2"/>
      <c r="B12579" s="2"/>
    </row>
    <row r="12580" spans="1:2" x14ac:dyDescent="0.25">
      <c r="A12580" s="2"/>
      <c r="B12580" s="2"/>
    </row>
    <row r="12581" spans="1:2" x14ac:dyDescent="0.25">
      <c r="A12581" s="2"/>
      <c r="B12581" s="2"/>
    </row>
    <row r="12582" spans="1:2" x14ac:dyDescent="0.25">
      <c r="A12582" s="2"/>
      <c r="B12582" s="2"/>
    </row>
    <row r="12583" spans="1:2" x14ac:dyDescent="0.25">
      <c r="A12583" s="2"/>
      <c r="B12583" s="2"/>
    </row>
    <row r="12584" spans="1:2" x14ac:dyDescent="0.25">
      <c r="A12584" s="2"/>
      <c r="B12584" s="2"/>
    </row>
    <row r="12585" spans="1:2" x14ac:dyDescent="0.25">
      <c r="A12585" s="2"/>
      <c r="B12585" s="2"/>
    </row>
    <row r="12586" spans="1:2" x14ac:dyDescent="0.25">
      <c r="A12586" s="2"/>
      <c r="B12586" s="2"/>
    </row>
    <row r="12587" spans="1:2" x14ac:dyDescent="0.25">
      <c r="A12587" s="2"/>
      <c r="B12587" s="2"/>
    </row>
    <row r="12588" spans="1:2" x14ac:dyDescent="0.25">
      <c r="A12588" s="2"/>
      <c r="B12588" s="2"/>
    </row>
    <row r="12589" spans="1:2" x14ac:dyDescent="0.25">
      <c r="A12589" s="2"/>
      <c r="B12589" s="2"/>
    </row>
    <row r="12590" spans="1:2" x14ac:dyDescent="0.25">
      <c r="A12590" s="2"/>
      <c r="B12590" s="2"/>
    </row>
    <row r="12591" spans="1:2" x14ac:dyDescent="0.25">
      <c r="A12591" s="2"/>
      <c r="B12591" s="2"/>
    </row>
    <row r="12592" spans="1:2" x14ac:dyDescent="0.25">
      <c r="A12592" s="2"/>
      <c r="B12592" s="2"/>
    </row>
    <row r="12593" spans="1:2" x14ac:dyDescent="0.25">
      <c r="A12593" s="2"/>
      <c r="B12593" s="2"/>
    </row>
    <row r="12594" spans="1:2" x14ac:dyDescent="0.25">
      <c r="A12594" s="2"/>
      <c r="B12594" s="2"/>
    </row>
    <row r="12595" spans="1:2" x14ac:dyDescent="0.25">
      <c r="A12595" s="2"/>
      <c r="B12595" s="2"/>
    </row>
    <row r="12596" spans="1:2" x14ac:dyDescent="0.25">
      <c r="A12596" s="2"/>
      <c r="B12596" s="2"/>
    </row>
    <row r="12597" spans="1:2" x14ac:dyDescent="0.25">
      <c r="A12597" s="2"/>
      <c r="B12597" s="2"/>
    </row>
    <row r="12598" spans="1:2" x14ac:dyDescent="0.25">
      <c r="A12598" s="2"/>
      <c r="B12598" s="2"/>
    </row>
    <row r="12599" spans="1:2" x14ac:dyDescent="0.25">
      <c r="A12599" s="2"/>
      <c r="B12599" s="2"/>
    </row>
    <row r="12600" spans="1:2" x14ac:dyDescent="0.25">
      <c r="A12600" s="2"/>
      <c r="B12600" s="2"/>
    </row>
    <row r="12601" spans="1:2" x14ac:dyDescent="0.25">
      <c r="A12601" s="2"/>
      <c r="B12601" s="2"/>
    </row>
    <row r="12602" spans="1:2" x14ac:dyDescent="0.25">
      <c r="A12602" s="2"/>
      <c r="B12602" s="2"/>
    </row>
    <row r="12603" spans="1:2" x14ac:dyDescent="0.25">
      <c r="A12603" s="2"/>
      <c r="B12603" s="2"/>
    </row>
    <row r="12604" spans="1:2" x14ac:dyDescent="0.25">
      <c r="A12604" s="2"/>
      <c r="B12604" s="2"/>
    </row>
    <row r="12605" spans="1:2" x14ac:dyDescent="0.25">
      <c r="A12605" s="2"/>
      <c r="B12605" s="2"/>
    </row>
    <row r="12606" spans="1:2" x14ac:dyDescent="0.25">
      <c r="A12606" s="2"/>
      <c r="B12606" s="2"/>
    </row>
    <row r="12607" spans="1:2" x14ac:dyDescent="0.25">
      <c r="A12607" s="2"/>
      <c r="B12607" s="2"/>
    </row>
    <row r="12608" spans="1:2" x14ac:dyDescent="0.25">
      <c r="A12608" s="2"/>
      <c r="B12608" s="2"/>
    </row>
    <row r="12609" spans="1:2" x14ac:dyDescent="0.25">
      <c r="A12609" s="2"/>
      <c r="B12609" s="2"/>
    </row>
    <row r="12610" spans="1:2" x14ac:dyDescent="0.25">
      <c r="A12610" s="2"/>
      <c r="B12610" s="2"/>
    </row>
    <row r="12611" spans="1:2" x14ac:dyDescent="0.25">
      <c r="A12611" s="2"/>
      <c r="B12611" s="2"/>
    </row>
    <row r="12612" spans="1:2" x14ac:dyDescent="0.25">
      <c r="A12612" s="2"/>
      <c r="B12612" s="2"/>
    </row>
    <row r="12613" spans="1:2" x14ac:dyDescent="0.25">
      <c r="A12613" s="2"/>
      <c r="B12613" s="2"/>
    </row>
    <row r="12614" spans="1:2" x14ac:dyDescent="0.25">
      <c r="A12614" s="2"/>
      <c r="B12614" s="2"/>
    </row>
    <row r="12615" spans="1:2" x14ac:dyDescent="0.25">
      <c r="A12615" s="2"/>
      <c r="B12615" s="2"/>
    </row>
    <row r="12616" spans="1:2" x14ac:dyDescent="0.25">
      <c r="A12616" s="2"/>
      <c r="B12616" s="2"/>
    </row>
    <row r="12617" spans="1:2" x14ac:dyDescent="0.25">
      <c r="A12617" s="2"/>
      <c r="B12617" s="2"/>
    </row>
    <row r="12618" spans="1:2" x14ac:dyDescent="0.25">
      <c r="A12618" s="2"/>
      <c r="B12618" s="2"/>
    </row>
    <row r="12619" spans="1:2" x14ac:dyDescent="0.25">
      <c r="A12619" s="2"/>
      <c r="B12619" s="2"/>
    </row>
    <row r="12620" spans="1:2" x14ac:dyDescent="0.25">
      <c r="A12620" s="2"/>
      <c r="B12620" s="2"/>
    </row>
    <row r="12621" spans="1:2" x14ac:dyDescent="0.25">
      <c r="A12621" s="2"/>
      <c r="B12621" s="2"/>
    </row>
    <row r="12622" spans="1:2" x14ac:dyDescent="0.25">
      <c r="A12622" s="2"/>
      <c r="B12622" s="2"/>
    </row>
    <row r="12623" spans="1:2" x14ac:dyDescent="0.25">
      <c r="A12623" s="2"/>
      <c r="B12623" s="2"/>
    </row>
    <row r="12624" spans="1:2" x14ac:dyDescent="0.25">
      <c r="A12624" s="2"/>
      <c r="B12624" s="2"/>
    </row>
    <row r="12625" spans="1:2" x14ac:dyDescent="0.25">
      <c r="A12625" s="2"/>
      <c r="B12625" s="2"/>
    </row>
    <row r="12626" spans="1:2" x14ac:dyDescent="0.25">
      <c r="A12626" s="2"/>
      <c r="B12626" s="2"/>
    </row>
    <row r="12627" spans="1:2" x14ac:dyDescent="0.25">
      <c r="A12627" s="2"/>
      <c r="B12627" s="2"/>
    </row>
    <row r="12628" spans="1:2" x14ac:dyDescent="0.25">
      <c r="A12628" s="2"/>
      <c r="B12628" s="2"/>
    </row>
    <row r="12629" spans="1:2" x14ac:dyDescent="0.25">
      <c r="A12629" s="2"/>
      <c r="B12629" s="2"/>
    </row>
    <row r="12630" spans="1:2" x14ac:dyDescent="0.25">
      <c r="A12630" s="2"/>
      <c r="B12630" s="2"/>
    </row>
    <row r="12631" spans="1:2" x14ac:dyDescent="0.25">
      <c r="A12631" s="2"/>
      <c r="B12631" s="2"/>
    </row>
    <row r="12632" spans="1:2" x14ac:dyDescent="0.25">
      <c r="A12632" s="2"/>
      <c r="B12632" s="2"/>
    </row>
    <row r="12633" spans="1:2" x14ac:dyDescent="0.25">
      <c r="A12633" s="2"/>
      <c r="B12633" s="2"/>
    </row>
    <row r="12634" spans="1:2" x14ac:dyDescent="0.25">
      <c r="A12634" s="2"/>
      <c r="B12634" s="2"/>
    </row>
    <row r="12635" spans="1:2" x14ac:dyDescent="0.25">
      <c r="A12635" s="2"/>
      <c r="B12635" s="2"/>
    </row>
    <row r="12636" spans="1:2" x14ac:dyDescent="0.25">
      <c r="A12636" s="2"/>
      <c r="B12636" s="2"/>
    </row>
    <row r="12637" spans="1:2" x14ac:dyDescent="0.25">
      <c r="A12637" s="2"/>
      <c r="B12637" s="2"/>
    </row>
    <row r="12638" spans="1:2" x14ac:dyDescent="0.25">
      <c r="A12638" s="2"/>
      <c r="B12638" s="2"/>
    </row>
    <row r="12639" spans="1:2" x14ac:dyDescent="0.25">
      <c r="A12639" s="2"/>
      <c r="B12639" s="2"/>
    </row>
    <row r="12640" spans="1:2" x14ac:dyDescent="0.25">
      <c r="A12640" s="2"/>
      <c r="B12640" s="2"/>
    </row>
    <row r="12641" spans="1:2" x14ac:dyDescent="0.25">
      <c r="A12641" s="2"/>
      <c r="B12641" s="2"/>
    </row>
    <row r="12642" spans="1:2" x14ac:dyDescent="0.25">
      <c r="A12642" s="2"/>
      <c r="B12642" s="2"/>
    </row>
    <row r="12643" spans="1:2" x14ac:dyDescent="0.25">
      <c r="A12643" s="2"/>
      <c r="B12643" s="2"/>
    </row>
    <row r="12644" spans="1:2" x14ac:dyDescent="0.25">
      <c r="A12644" s="2"/>
      <c r="B12644" s="2"/>
    </row>
    <row r="12645" spans="1:2" x14ac:dyDescent="0.25">
      <c r="A12645" s="2"/>
      <c r="B12645" s="2"/>
    </row>
    <row r="12646" spans="1:2" x14ac:dyDescent="0.25">
      <c r="A12646" s="2"/>
      <c r="B12646" s="2"/>
    </row>
    <row r="12647" spans="1:2" x14ac:dyDescent="0.25">
      <c r="A12647" s="2"/>
      <c r="B12647" s="2"/>
    </row>
    <row r="12648" spans="1:2" x14ac:dyDescent="0.25">
      <c r="A12648" s="2"/>
      <c r="B12648" s="2"/>
    </row>
    <row r="12649" spans="1:2" x14ac:dyDescent="0.25">
      <c r="A12649" s="2"/>
      <c r="B12649" s="2"/>
    </row>
    <row r="12650" spans="1:2" x14ac:dyDescent="0.25">
      <c r="A12650" s="2"/>
      <c r="B12650" s="2"/>
    </row>
    <row r="12651" spans="1:2" x14ac:dyDescent="0.25">
      <c r="A12651" s="2"/>
      <c r="B12651" s="2"/>
    </row>
    <row r="12652" spans="1:2" x14ac:dyDescent="0.25">
      <c r="A12652" s="2"/>
      <c r="B12652" s="2"/>
    </row>
    <row r="12653" spans="1:2" x14ac:dyDescent="0.25">
      <c r="A12653" s="2"/>
      <c r="B12653" s="2"/>
    </row>
    <row r="12654" spans="1:2" x14ac:dyDescent="0.25">
      <c r="A12654" s="2"/>
      <c r="B12654" s="2"/>
    </row>
    <row r="12655" spans="1:2" x14ac:dyDescent="0.25">
      <c r="A12655" s="2"/>
      <c r="B12655" s="2"/>
    </row>
    <row r="12656" spans="1:2" x14ac:dyDescent="0.25">
      <c r="A12656" s="2"/>
      <c r="B12656" s="2"/>
    </row>
    <row r="12657" spans="1:2" x14ac:dyDescent="0.25">
      <c r="A12657" s="2"/>
      <c r="B12657" s="2"/>
    </row>
    <row r="12658" spans="1:2" x14ac:dyDescent="0.25">
      <c r="A12658" s="2"/>
      <c r="B12658" s="2"/>
    </row>
    <row r="12659" spans="1:2" x14ac:dyDescent="0.25">
      <c r="A12659" s="2"/>
      <c r="B12659" s="2"/>
    </row>
    <row r="12660" spans="1:2" x14ac:dyDescent="0.25">
      <c r="A12660" s="2"/>
      <c r="B12660" s="2"/>
    </row>
    <row r="12661" spans="1:2" x14ac:dyDescent="0.25">
      <c r="A12661" s="2"/>
      <c r="B12661" s="2"/>
    </row>
    <row r="12662" spans="1:2" x14ac:dyDescent="0.25">
      <c r="A12662" s="2"/>
      <c r="B12662" s="2"/>
    </row>
    <row r="12663" spans="1:2" x14ac:dyDescent="0.25">
      <c r="A12663" s="2"/>
      <c r="B12663" s="2"/>
    </row>
    <row r="12664" spans="1:2" x14ac:dyDescent="0.25">
      <c r="A12664" s="2"/>
      <c r="B12664" s="2"/>
    </row>
    <row r="12665" spans="1:2" x14ac:dyDescent="0.25">
      <c r="A12665" s="2"/>
      <c r="B12665" s="2"/>
    </row>
    <row r="12666" spans="1:2" x14ac:dyDescent="0.25">
      <c r="A12666" s="2"/>
      <c r="B12666" s="2"/>
    </row>
    <row r="12667" spans="1:2" x14ac:dyDescent="0.25">
      <c r="A12667" s="2"/>
      <c r="B12667" s="2"/>
    </row>
    <row r="12668" spans="1:2" x14ac:dyDescent="0.25">
      <c r="A12668" s="2"/>
      <c r="B12668" s="2"/>
    </row>
    <row r="12669" spans="1:2" x14ac:dyDescent="0.25">
      <c r="A12669" s="2"/>
      <c r="B12669" s="2"/>
    </row>
    <row r="12670" spans="1:2" x14ac:dyDescent="0.25">
      <c r="A12670" s="2"/>
      <c r="B12670" s="2"/>
    </row>
    <row r="12671" spans="1:2" x14ac:dyDescent="0.25">
      <c r="A12671" s="2"/>
      <c r="B12671" s="2"/>
    </row>
    <row r="12672" spans="1:2" x14ac:dyDescent="0.25">
      <c r="A12672" s="2"/>
      <c r="B12672" s="2"/>
    </row>
    <row r="12673" spans="1:2" x14ac:dyDescent="0.25">
      <c r="A12673" s="2"/>
      <c r="B12673" s="2"/>
    </row>
    <row r="12674" spans="1:2" x14ac:dyDescent="0.25">
      <c r="A12674" s="2"/>
      <c r="B12674" s="2"/>
    </row>
    <row r="12675" spans="1:2" x14ac:dyDescent="0.25">
      <c r="A12675" s="2"/>
      <c r="B12675" s="2"/>
    </row>
    <row r="12676" spans="1:2" x14ac:dyDescent="0.25">
      <c r="A12676" s="2"/>
      <c r="B12676" s="2"/>
    </row>
    <row r="12677" spans="1:2" x14ac:dyDescent="0.25">
      <c r="A12677" s="2"/>
      <c r="B12677" s="2"/>
    </row>
    <row r="12678" spans="1:2" x14ac:dyDescent="0.25">
      <c r="A12678" s="2"/>
      <c r="B12678" s="2"/>
    </row>
    <row r="12679" spans="1:2" x14ac:dyDescent="0.25">
      <c r="A12679" s="2"/>
      <c r="B12679" s="2"/>
    </row>
    <row r="12680" spans="1:2" x14ac:dyDescent="0.25">
      <c r="A12680" s="2"/>
      <c r="B12680" s="2"/>
    </row>
    <row r="12681" spans="1:2" x14ac:dyDescent="0.25">
      <c r="A12681" s="2"/>
      <c r="B12681" s="2"/>
    </row>
    <row r="12682" spans="1:2" x14ac:dyDescent="0.25">
      <c r="A12682" s="2"/>
      <c r="B12682" s="2"/>
    </row>
    <row r="12683" spans="1:2" x14ac:dyDescent="0.25">
      <c r="A12683" s="2"/>
      <c r="B12683" s="2"/>
    </row>
    <row r="12684" spans="1:2" x14ac:dyDescent="0.25">
      <c r="A12684" s="2"/>
      <c r="B12684" s="2"/>
    </row>
    <row r="12685" spans="1:2" x14ac:dyDescent="0.25">
      <c r="A12685" s="2"/>
      <c r="B12685" s="2"/>
    </row>
    <row r="12686" spans="1:2" x14ac:dyDescent="0.25">
      <c r="A12686" s="2"/>
      <c r="B12686" s="2"/>
    </row>
    <row r="12687" spans="1:2" x14ac:dyDescent="0.25">
      <c r="A12687" s="2"/>
      <c r="B12687" s="2"/>
    </row>
    <row r="12688" spans="1:2" x14ac:dyDescent="0.25">
      <c r="A12688" s="2"/>
      <c r="B12688" s="2"/>
    </row>
    <row r="12689" spans="1:2" x14ac:dyDescent="0.25">
      <c r="A12689" s="2"/>
      <c r="B12689" s="2"/>
    </row>
    <row r="12690" spans="1:2" x14ac:dyDescent="0.25">
      <c r="A12690" s="2"/>
      <c r="B12690" s="2"/>
    </row>
    <row r="12691" spans="1:2" x14ac:dyDescent="0.25">
      <c r="A12691" s="2"/>
      <c r="B12691" s="2"/>
    </row>
    <row r="12692" spans="1:2" x14ac:dyDescent="0.25">
      <c r="A12692" s="2"/>
      <c r="B12692" s="2"/>
    </row>
    <row r="12693" spans="1:2" x14ac:dyDescent="0.25">
      <c r="A12693" s="2"/>
      <c r="B12693" s="2"/>
    </row>
    <row r="12694" spans="1:2" x14ac:dyDescent="0.25">
      <c r="A12694" s="2"/>
      <c r="B12694" s="2"/>
    </row>
    <row r="12695" spans="1:2" x14ac:dyDescent="0.25">
      <c r="A12695" s="2"/>
      <c r="B12695" s="2"/>
    </row>
    <row r="12696" spans="1:2" x14ac:dyDescent="0.25">
      <c r="A12696" s="2"/>
      <c r="B12696" s="2"/>
    </row>
    <row r="12697" spans="1:2" x14ac:dyDescent="0.25">
      <c r="A12697" s="2"/>
      <c r="B12697" s="2"/>
    </row>
    <row r="12698" spans="1:2" x14ac:dyDescent="0.25">
      <c r="A12698" s="2"/>
      <c r="B12698" s="2"/>
    </row>
    <row r="12699" spans="1:2" x14ac:dyDescent="0.25">
      <c r="A12699" s="2"/>
      <c r="B12699" s="2"/>
    </row>
    <row r="12700" spans="1:2" x14ac:dyDescent="0.25">
      <c r="A12700" s="2"/>
      <c r="B12700" s="2"/>
    </row>
    <row r="12701" spans="1:2" x14ac:dyDescent="0.25">
      <c r="A12701" s="2"/>
      <c r="B12701" s="2"/>
    </row>
    <row r="12702" spans="1:2" x14ac:dyDescent="0.25">
      <c r="A12702" s="2"/>
      <c r="B12702" s="2"/>
    </row>
    <row r="12703" spans="1:2" x14ac:dyDescent="0.25">
      <c r="A12703" s="2"/>
      <c r="B12703" s="2"/>
    </row>
    <row r="12704" spans="1:2" x14ac:dyDescent="0.25">
      <c r="A12704" s="2"/>
      <c r="B12704" s="2"/>
    </row>
    <row r="12705" spans="1:2" x14ac:dyDescent="0.25">
      <c r="A12705" s="2"/>
      <c r="B12705" s="2"/>
    </row>
    <row r="12706" spans="1:2" x14ac:dyDescent="0.25">
      <c r="A12706" s="2"/>
      <c r="B12706" s="2"/>
    </row>
    <row r="12707" spans="1:2" x14ac:dyDescent="0.25">
      <c r="A12707" s="2"/>
      <c r="B12707" s="2"/>
    </row>
    <row r="12708" spans="1:2" x14ac:dyDescent="0.25">
      <c r="A12708" s="2"/>
      <c r="B12708" s="2"/>
    </row>
    <row r="12709" spans="1:2" x14ac:dyDescent="0.25">
      <c r="A12709" s="2"/>
      <c r="B12709" s="2"/>
    </row>
    <row r="12710" spans="1:2" x14ac:dyDescent="0.25">
      <c r="A12710" s="2"/>
      <c r="B12710" s="2"/>
    </row>
    <row r="12711" spans="1:2" x14ac:dyDescent="0.25">
      <c r="A12711" s="2"/>
      <c r="B12711" s="2"/>
    </row>
    <row r="12712" spans="1:2" x14ac:dyDescent="0.25">
      <c r="A12712" s="2"/>
      <c r="B12712" s="2"/>
    </row>
    <row r="12713" spans="1:2" x14ac:dyDescent="0.25">
      <c r="A12713" s="2"/>
      <c r="B12713" s="2"/>
    </row>
    <row r="12714" spans="1:2" x14ac:dyDescent="0.25">
      <c r="A12714" s="2"/>
      <c r="B12714" s="2"/>
    </row>
    <row r="12715" spans="1:2" x14ac:dyDescent="0.25">
      <c r="A12715" s="2"/>
      <c r="B12715" s="2"/>
    </row>
    <row r="12716" spans="1:2" x14ac:dyDescent="0.25">
      <c r="A12716" s="2"/>
      <c r="B12716" s="2"/>
    </row>
    <row r="12717" spans="1:2" x14ac:dyDescent="0.25">
      <c r="A12717" s="2"/>
      <c r="B12717" s="2"/>
    </row>
    <row r="12718" spans="1:2" x14ac:dyDescent="0.25">
      <c r="A12718" s="2"/>
      <c r="B12718" s="2"/>
    </row>
    <row r="12719" spans="1:2" x14ac:dyDescent="0.25">
      <c r="A12719" s="2"/>
      <c r="B12719" s="2"/>
    </row>
    <row r="12720" spans="1:2" x14ac:dyDescent="0.25">
      <c r="A12720" s="2"/>
      <c r="B12720" s="2"/>
    </row>
    <row r="12721" spans="1:2" x14ac:dyDescent="0.25">
      <c r="A12721" s="2"/>
      <c r="B12721" s="2"/>
    </row>
    <row r="12722" spans="1:2" x14ac:dyDescent="0.25">
      <c r="A12722" s="2"/>
      <c r="B12722" s="2"/>
    </row>
    <row r="12723" spans="1:2" x14ac:dyDescent="0.25">
      <c r="A12723" s="2"/>
      <c r="B12723" s="2"/>
    </row>
    <row r="12724" spans="1:2" x14ac:dyDescent="0.25">
      <c r="A12724" s="2"/>
      <c r="B12724" s="2"/>
    </row>
    <row r="12725" spans="1:2" x14ac:dyDescent="0.25">
      <c r="A12725" s="2"/>
      <c r="B12725" s="2"/>
    </row>
    <row r="12726" spans="1:2" x14ac:dyDescent="0.25">
      <c r="A12726" s="2"/>
      <c r="B12726" s="2"/>
    </row>
    <row r="12727" spans="1:2" x14ac:dyDescent="0.25">
      <c r="A12727" s="2"/>
      <c r="B12727" s="2"/>
    </row>
    <row r="12728" spans="1:2" x14ac:dyDescent="0.25">
      <c r="A12728" s="2"/>
      <c r="B12728" s="2"/>
    </row>
    <row r="12729" spans="1:2" x14ac:dyDescent="0.25">
      <c r="A12729" s="2"/>
      <c r="B12729" s="2"/>
    </row>
    <row r="12730" spans="1:2" x14ac:dyDescent="0.25">
      <c r="A12730" s="2"/>
      <c r="B12730" s="2"/>
    </row>
    <row r="12731" spans="1:2" x14ac:dyDescent="0.25">
      <c r="A12731" s="2"/>
      <c r="B12731" s="2"/>
    </row>
    <row r="12732" spans="1:2" x14ac:dyDescent="0.25">
      <c r="A12732" s="2"/>
      <c r="B12732" s="2"/>
    </row>
    <row r="12733" spans="1:2" x14ac:dyDescent="0.25">
      <c r="A12733" s="2"/>
      <c r="B12733" s="2"/>
    </row>
    <row r="12734" spans="1:2" x14ac:dyDescent="0.25">
      <c r="A12734" s="2"/>
      <c r="B12734" s="2"/>
    </row>
    <row r="12735" spans="1:2" x14ac:dyDescent="0.25">
      <c r="A12735" s="2"/>
      <c r="B12735" s="2"/>
    </row>
    <row r="12736" spans="1:2" x14ac:dyDescent="0.25">
      <c r="A12736" s="2"/>
      <c r="B12736" s="2"/>
    </row>
    <row r="12737" spans="1:2" x14ac:dyDescent="0.25">
      <c r="A12737" s="2"/>
      <c r="B12737" s="2"/>
    </row>
    <row r="12738" spans="1:2" x14ac:dyDescent="0.25">
      <c r="A12738" s="2"/>
      <c r="B12738" s="2"/>
    </row>
    <row r="12739" spans="1:2" x14ac:dyDescent="0.25">
      <c r="A12739" s="2"/>
      <c r="B12739" s="2"/>
    </row>
    <row r="12740" spans="1:2" x14ac:dyDescent="0.25">
      <c r="A12740" s="2"/>
      <c r="B12740" s="2"/>
    </row>
    <row r="12741" spans="1:2" x14ac:dyDescent="0.25">
      <c r="A12741" s="2"/>
      <c r="B12741" s="2"/>
    </row>
    <row r="12742" spans="1:2" x14ac:dyDescent="0.25">
      <c r="A12742" s="2"/>
      <c r="B12742" s="2"/>
    </row>
    <row r="12743" spans="1:2" x14ac:dyDescent="0.25">
      <c r="A12743" s="2"/>
      <c r="B12743" s="2"/>
    </row>
    <row r="12744" spans="1:2" x14ac:dyDescent="0.25">
      <c r="A12744" s="2"/>
      <c r="B12744" s="2"/>
    </row>
    <row r="12745" spans="1:2" x14ac:dyDescent="0.25">
      <c r="A12745" s="2"/>
      <c r="B12745" s="2"/>
    </row>
    <row r="12746" spans="1:2" x14ac:dyDescent="0.25">
      <c r="A12746" s="2"/>
      <c r="B12746" s="2"/>
    </row>
    <row r="12747" spans="1:2" x14ac:dyDescent="0.25">
      <c r="A12747" s="2"/>
      <c r="B12747" s="2"/>
    </row>
    <row r="12748" spans="1:2" x14ac:dyDescent="0.25">
      <c r="A12748" s="2"/>
      <c r="B12748" s="2"/>
    </row>
    <row r="12749" spans="1:2" x14ac:dyDescent="0.25">
      <c r="A12749" s="2"/>
      <c r="B12749" s="2"/>
    </row>
    <row r="12750" spans="1:2" x14ac:dyDescent="0.25">
      <c r="A12750" s="2"/>
      <c r="B12750" s="2"/>
    </row>
    <row r="12751" spans="1:2" x14ac:dyDescent="0.25">
      <c r="A12751" s="2"/>
      <c r="B12751" s="2"/>
    </row>
    <row r="12752" spans="1:2" x14ac:dyDescent="0.25">
      <c r="A12752" s="2"/>
      <c r="B12752" s="2"/>
    </row>
    <row r="12753" spans="1:2" x14ac:dyDescent="0.25">
      <c r="A12753" s="2"/>
      <c r="B12753" s="2"/>
    </row>
    <row r="12754" spans="1:2" x14ac:dyDescent="0.25">
      <c r="A12754" s="2"/>
      <c r="B12754" s="2"/>
    </row>
    <row r="12755" spans="1:2" x14ac:dyDescent="0.25">
      <c r="A12755" s="2"/>
      <c r="B12755" s="2"/>
    </row>
    <row r="12756" spans="1:2" x14ac:dyDescent="0.25">
      <c r="A12756" s="2"/>
      <c r="B12756" s="2"/>
    </row>
    <row r="12757" spans="1:2" x14ac:dyDescent="0.25">
      <c r="A12757" s="2"/>
      <c r="B12757" s="2"/>
    </row>
    <row r="12758" spans="1:2" x14ac:dyDescent="0.25">
      <c r="A12758" s="2"/>
      <c r="B12758" s="2"/>
    </row>
    <row r="12759" spans="1:2" x14ac:dyDescent="0.25">
      <c r="A12759" s="2"/>
      <c r="B12759" s="2"/>
    </row>
    <row r="12760" spans="1:2" x14ac:dyDescent="0.25">
      <c r="A12760" s="2"/>
      <c r="B12760" s="2"/>
    </row>
    <row r="12761" spans="1:2" x14ac:dyDescent="0.25">
      <c r="A12761" s="2"/>
      <c r="B12761" s="2"/>
    </row>
    <row r="12762" spans="1:2" x14ac:dyDescent="0.25">
      <c r="A12762" s="2"/>
      <c r="B12762" s="2"/>
    </row>
    <row r="12763" spans="1:2" x14ac:dyDescent="0.25">
      <c r="A12763" s="2"/>
      <c r="B12763" s="2"/>
    </row>
    <row r="12764" spans="1:2" x14ac:dyDescent="0.25">
      <c r="A12764" s="2"/>
      <c r="B12764" s="2"/>
    </row>
    <row r="12765" spans="1:2" x14ac:dyDescent="0.25">
      <c r="A12765" s="2"/>
      <c r="B12765" s="2"/>
    </row>
    <row r="12766" spans="1:2" x14ac:dyDescent="0.25">
      <c r="A12766" s="2"/>
      <c r="B12766" s="2"/>
    </row>
    <row r="12767" spans="1:2" x14ac:dyDescent="0.25">
      <c r="A12767" s="2"/>
      <c r="B12767" s="2"/>
    </row>
    <row r="12768" spans="1:2" x14ac:dyDescent="0.25">
      <c r="A12768" s="2"/>
      <c r="B12768" s="2"/>
    </row>
    <row r="12769" spans="1:2" x14ac:dyDescent="0.25">
      <c r="A12769" s="2"/>
      <c r="B12769" s="2"/>
    </row>
    <row r="12770" spans="1:2" x14ac:dyDescent="0.25">
      <c r="A12770" s="2"/>
      <c r="B12770" s="2"/>
    </row>
    <row r="12771" spans="1:2" x14ac:dyDescent="0.25">
      <c r="A12771" s="2"/>
      <c r="B12771" s="2"/>
    </row>
    <row r="12772" spans="1:2" x14ac:dyDescent="0.25">
      <c r="A12772" s="2"/>
      <c r="B12772" s="2"/>
    </row>
    <row r="12773" spans="1:2" x14ac:dyDescent="0.25">
      <c r="A12773" s="2"/>
      <c r="B12773" s="2"/>
    </row>
    <row r="12774" spans="1:2" x14ac:dyDescent="0.25">
      <c r="A12774" s="2"/>
      <c r="B12774" s="2"/>
    </row>
    <row r="12775" spans="1:2" x14ac:dyDescent="0.25">
      <c r="A12775" s="2"/>
      <c r="B12775" s="2"/>
    </row>
    <row r="12776" spans="1:2" x14ac:dyDescent="0.25">
      <c r="A12776" s="2"/>
      <c r="B12776" s="2"/>
    </row>
    <row r="12777" spans="1:2" x14ac:dyDescent="0.25">
      <c r="A12777" s="2"/>
      <c r="B12777" s="2"/>
    </row>
    <row r="12778" spans="1:2" x14ac:dyDescent="0.25">
      <c r="A12778" s="2"/>
      <c r="B12778" s="2"/>
    </row>
    <row r="12779" spans="1:2" x14ac:dyDescent="0.25">
      <c r="A12779" s="2"/>
      <c r="B12779" s="2"/>
    </row>
    <row r="12780" spans="1:2" x14ac:dyDescent="0.25">
      <c r="A12780" s="2"/>
      <c r="B12780" s="2"/>
    </row>
    <row r="12781" spans="1:2" x14ac:dyDescent="0.25">
      <c r="A12781" s="2"/>
      <c r="B12781" s="2"/>
    </row>
    <row r="12782" spans="1:2" x14ac:dyDescent="0.25">
      <c r="A12782" s="2"/>
      <c r="B12782" s="2"/>
    </row>
    <row r="12783" spans="1:2" x14ac:dyDescent="0.25">
      <c r="A12783" s="2"/>
      <c r="B12783" s="2"/>
    </row>
    <row r="12784" spans="1:2" x14ac:dyDescent="0.25">
      <c r="A12784" s="2"/>
      <c r="B12784" s="2"/>
    </row>
    <row r="12785" spans="1:2" x14ac:dyDescent="0.25">
      <c r="A12785" s="2"/>
      <c r="B12785" s="2"/>
    </row>
    <row r="12786" spans="1:2" x14ac:dyDescent="0.25">
      <c r="A12786" s="2"/>
      <c r="B12786" s="2"/>
    </row>
    <row r="12787" spans="1:2" x14ac:dyDescent="0.25">
      <c r="A12787" s="2"/>
      <c r="B12787" s="2"/>
    </row>
    <row r="12788" spans="1:2" x14ac:dyDescent="0.25">
      <c r="A12788" s="2"/>
      <c r="B12788" s="2"/>
    </row>
    <row r="12789" spans="1:2" x14ac:dyDescent="0.25">
      <c r="A12789" s="2"/>
      <c r="B12789" s="2"/>
    </row>
    <row r="12790" spans="1:2" x14ac:dyDescent="0.25">
      <c r="A12790" s="2"/>
      <c r="B12790" s="2"/>
    </row>
    <row r="12791" spans="1:2" x14ac:dyDescent="0.25">
      <c r="A12791" s="2"/>
      <c r="B12791" s="2"/>
    </row>
    <row r="12792" spans="1:2" x14ac:dyDescent="0.25">
      <c r="A12792" s="2"/>
      <c r="B12792" s="2"/>
    </row>
    <row r="12793" spans="1:2" x14ac:dyDescent="0.25">
      <c r="A12793" s="2"/>
      <c r="B12793" s="2"/>
    </row>
    <row r="12794" spans="1:2" x14ac:dyDescent="0.25">
      <c r="A12794" s="2"/>
      <c r="B12794" s="2"/>
    </row>
    <row r="12795" spans="1:2" x14ac:dyDescent="0.25">
      <c r="A12795" s="2"/>
      <c r="B12795" s="2"/>
    </row>
    <row r="12796" spans="1:2" x14ac:dyDescent="0.25">
      <c r="A12796" s="2"/>
      <c r="B12796" s="2"/>
    </row>
    <row r="12797" spans="1:2" x14ac:dyDescent="0.25">
      <c r="A12797" s="2"/>
      <c r="B12797" s="2"/>
    </row>
    <row r="12798" spans="1:2" x14ac:dyDescent="0.25">
      <c r="A12798" s="2"/>
      <c r="B12798" s="2"/>
    </row>
    <row r="12799" spans="1:2" x14ac:dyDescent="0.25">
      <c r="A12799" s="2"/>
      <c r="B12799" s="2"/>
    </row>
    <row r="12800" spans="1:2" x14ac:dyDescent="0.25">
      <c r="A12800" s="2"/>
      <c r="B12800" s="2"/>
    </row>
    <row r="12801" spans="1:2" x14ac:dyDescent="0.25">
      <c r="A12801" s="2"/>
      <c r="B12801" s="2"/>
    </row>
    <row r="12802" spans="1:2" x14ac:dyDescent="0.25">
      <c r="A12802" s="2"/>
      <c r="B12802" s="2"/>
    </row>
    <row r="12803" spans="1:2" x14ac:dyDescent="0.25">
      <c r="A12803" s="2"/>
      <c r="B12803" s="2"/>
    </row>
    <row r="12804" spans="1:2" x14ac:dyDescent="0.25">
      <c r="A12804" s="2"/>
      <c r="B12804" s="2"/>
    </row>
    <row r="12805" spans="1:2" x14ac:dyDescent="0.25">
      <c r="A12805" s="2"/>
      <c r="B12805" s="2"/>
    </row>
    <row r="12806" spans="1:2" x14ac:dyDescent="0.25">
      <c r="A12806" s="2"/>
      <c r="B12806" s="2"/>
    </row>
    <row r="12807" spans="1:2" x14ac:dyDescent="0.25">
      <c r="A12807" s="2"/>
      <c r="B12807" s="2"/>
    </row>
    <row r="12808" spans="1:2" x14ac:dyDescent="0.25">
      <c r="A12808" s="2"/>
      <c r="B12808" s="2"/>
    </row>
    <row r="12809" spans="1:2" x14ac:dyDescent="0.25">
      <c r="A12809" s="2"/>
      <c r="B12809" s="2"/>
    </row>
    <row r="12810" spans="1:2" x14ac:dyDescent="0.25">
      <c r="A12810" s="2"/>
      <c r="B12810" s="2"/>
    </row>
    <row r="12811" spans="1:2" x14ac:dyDescent="0.25">
      <c r="A12811" s="2"/>
      <c r="B12811" s="2"/>
    </row>
    <row r="12812" spans="1:2" x14ac:dyDescent="0.25">
      <c r="A12812" s="2"/>
      <c r="B12812" s="2"/>
    </row>
    <row r="12813" spans="1:2" x14ac:dyDescent="0.25">
      <c r="A12813" s="2"/>
      <c r="B12813" s="2"/>
    </row>
    <row r="12814" spans="1:2" x14ac:dyDescent="0.25">
      <c r="A12814" s="2"/>
      <c r="B12814" s="2"/>
    </row>
    <row r="12815" spans="1:2" x14ac:dyDescent="0.25">
      <c r="A12815" s="2"/>
      <c r="B12815" s="2"/>
    </row>
    <row r="12816" spans="1:2" x14ac:dyDescent="0.25">
      <c r="A12816" s="2"/>
      <c r="B12816" s="2"/>
    </row>
    <row r="12817" spans="1:2" x14ac:dyDescent="0.25">
      <c r="A12817" s="2"/>
      <c r="B12817" s="2"/>
    </row>
    <row r="12818" spans="1:2" x14ac:dyDescent="0.25">
      <c r="A12818" s="2"/>
      <c r="B12818" s="2"/>
    </row>
    <row r="12819" spans="1:2" x14ac:dyDescent="0.25">
      <c r="A12819" s="2"/>
      <c r="B12819" s="2"/>
    </row>
    <row r="12820" spans="1:2" x14ac:dyDescent="0.25">
      <c r="A12820" s="2"/>
      <c r="B12820" s="2"/>
    </row>
    <row r="12821" spans="1:2" x14ac:dyDescent="0.25">
      <c r="A12821" s="2"/>
      <c r="B12821" s="2"/>
    </row>
    <row r="12822" spans="1:2" x14ac:dyDescent="0.25">
      <c r="A12822" s="2"/>
      <c r="B12822" s="2"/>
    </row>
    <row r="12823" spans="1:2" x14ac:dyDescent="0.25">
      <c r="A12823" s="2"/>
      <c r="B12823" s="2"/>
    </row>
    <row r="12824" spans="1:2" x14ac:dyDescent="0.25">
      <c r="A12824" s="2"/>
      <c r="B12824" s="2"/>
    </row>
    <row r="12825" spans="1:2" x14ac:dyDescent="0.25">
      <c r="A12825" s="2"/>
      <c r="B12825" s="2"/>
    </row>
    <row r="12826" spans="1:2" x14ac:dyDescent="0.25">
      <c r="A12826" s="2"/>
      <c r="B12826" s="2"/>
    </row>
    <row r="12827" spans="1:2" x14ac:dyDescent="0.25">
      <c r="A12827" s="2"/>
      <c r="B12827" s="2"/>
    </row>
    <row r="12828" spans="1:2" x14ac:dyDescent="0.25">
      <c r="A12828" s="2"/>
      <c r="B12828" s="2"/>
    </row>
    <row r="12829" spans="1:2" x14ac:dyDescent="0.25">
      <c r="A12829" s="2"/>
      <c r="B12829" s="2"/>
    </row>
    <row r="12830" spans="1:2" x14ac:dyDescent="0.25">
      <c r="A12830" s="2"/>
      <c r="B12830" s="2"/>
    </row>
    <row r="12831" spans="1:2" x14ac:dyDescent="0.25">
      <c r="A12831" s="2"/>
      <c r="B12831" s="2"/>
    </row>
    <row r="12832" spans="1:2" x14ac:dyDescent="0.25">
      <c r="A12832" s="2"/>
      <c r="B12832" s="2"/>
    </row>
    <row r="12833" spans="1:2" x14ac:dyDescent="0.25">
      <c r="A12833" s="2"/>
      <c r="B12833" s="2"/>
    </row>
    <row r="12834" spans="1:2" x14ac:dyDescent="0.25">
      <c r="A12834" s="2"/>
      <c r="B12834" s="2"/>
    </row>
    <row r="12835" spans="1:2" x14ac:dyDescent="0.25">
      <c r="A12835" s="2"/>
      <c r="B12835" s="2"/>
    </row>
    <row r="12836" spans="1:2" x14ac:dyDescent="0.25">
      <c r="A12836" s="2"/>
      <c r="B12836" s="2"/>
    </row>
    <row r="12837" spans="1:2" x14ac:dyDescent="0.25">
      <c r="A12837" s="2"/>
      <c r="B12837" s="2"/>
    </row>
    <row r="12838" spans="1:2" x14ac:dyDescent="0.25">
      <c r="A12838" s="2"/>
      <c r="B12838" s="2"/>
    </row>
    <row r="12839" spans="1:2" x14ac:dyDescent="0.25">
      <c r="A12839" s="2"/>
      <c r="B12839" s="2"/>
    </row>
    <row r="12840" spans="1:2" x14ac:dyDescent="0.25">
      <c r="A12840" s="2"/>
      <c r="B12840" s="2"/>
    </row>
    <row r="12841" spans="1:2" x14ac:dyDescent="0.25">
      <c r="A12841" s="2"/>
      <c r="B12841" s="2"/>
    </row>
    <row r="12842" spans="1:2" x14ac:dyDescent="0.25">
      <c r="A12842" s="2"/>
      <c r="B12842" s="2"/>
    </row>
    <row r="12843" spans="1:2" x14ac:dyDescent="0.25">
      <c r="A12843" s="2"/>
      <c r="B12843" s="2"/>
    </row>
    <row r="12844" spans="1:2" x14ac:dyDescent="0.25">
      <c r="A12844" s="2"/>
      <c r="B12844" s="2"/>
    </row>
    <row r="12845" spans="1:2" x14ac:dyDescent="0.25">
      <c r="A12845" s="2"/>
      <c r="B12845" s="2"/>
    </row>
    <row r="12846" spans="1:2" x14ac:dyDescent="0.25">
      <c r="A12846" s="2"/>
      <c r="B12846" s="2"/>
    </row>
    <row r="12847" spans="1:2" x14ac:dyDescent="0.25">
      <c r="A12847" s="2"/>
      <c r="B12847" s="2"/>
    </row>
    <row r="12848" spans="1:2" x14ac:dyDescent="0.25">
      <c r="A12848" s="2"/>
      <c r="B12848" s="2"/>
    </row>
    <row r="12849" spans="1:2" x14ac:dyDescent="0.25">
      <c r="A12849" s="2"/>
      <c r="B12849" s="2"/>
    </row>
    <row r="12850" spans="1:2" x14ac:dyDescent="0.25">
      <c r="A12850" s="2"/>
      <c r="B12850" s="2"/>
    </row>
    <row r="12851" spans="1:2" x14ac:dyDescent="0.25">
      <c r="A12851" s="2"/>
      <c r="B12851" s="2"/>
    </row>
    <row r="12852" spans="1:2" x14ac:dyDescent="0.25">
      <c r="A12852" s="2"/>
      <c r="B12852" s="2"/>
    </row>
    <row r="12853" spans="1:2" x14ac:dyDescent="0.25">
      <c r="A12853" s="2"/>
      <c r="B12853" s="2"/>
    </row>
    <row r="12854" spans="1:2" x14ac:dyDescent="0.25">
      <c r="A12854" s="2"/>
      <c r="B12854" s="2"/>
    </row>
    <row r="12855" spans="1:2" x14ac:dyDescent="0.25">
      <c r="A12855" s="2"/>
      <c r="B12855" s="2"/>
    </row>
    <row r="12856" spans="1:2" x14ac:dyDescent="0.25">
      <c r="A12856" s="2"/>
      <c r="B12856" s="2"/>
    </row>
    <row r="12857" spans="1:2" x14ac:dyDescent="0.25">
      <c r="A12857" s="2"/>
      <c r="B12857" s="2"/>
    </row>
    <row r="12858" spans="1:2" x14ac:dyDescent="0.25">
      <c r="A12858" s="2"/>
      <c r="B12858" s="2"/>
    </row>
    <row r="12859" spans="1:2" x14ac:dyDescent="0.25">
      <c r="A12859" s="2"/>
      <c r="B12859" s="2"/>
    </row>
    <row r="12860" spans="1:2" x14ac:dyDescent="0.25">
      <c r="A12860" s="2"/>
      <c r="B12860" s="2"/>
    </row>
    <row r="12861" spans="1:2" x14ac:dyDescent="0.25">
      <c r="A12861" s="2"/>
      <c r="B12861" s="2"/>
    </row>
    <row r="12862" spans="1:2" x14ac:dyDescent="0.25">
      <c r="A12862" s="2"/>
      <c r="B12862" s="2"/>
    </row>
    <row r="12863" spans="1:2" x14ac:dyDescent="0.25">
      <c r="A12863" s="2"/>
      <c r="B12863" s="2"/>
    </row>
    <row r="12864" spans="1:2" x14ac:dyDescent="0.25">
      <c r="A12864" s="2"/>
      <c r="B12864" s="2"/>
    </row>
    <row r="12865" spans="1:2" x14ac:dyDescent="0.25">
      <c r="A12865" s="2"/>
      <c r="B12865" s="2"/>
    </row>
    <row r="12866" spans="1:2" x14ac:dyDescent="0.25">
      <c r="A12866" s="2"/>
      <c r="B12866" s="2"/>
    </row>
    <row r="12867" spans="1:2" x14ac:dyDescent="0.25">
      <c r="A12867" s="2"/>
      <c r="B12867" s="2"/>
    </row>
    <row r="12868" spans="1:2" x14ac:dyDescent="0.25">
      <c r="A12868" s="2"/>
      <c r="B12868" s="2"/>
    </row>
    <row r="12869" spans="1:2" x14ac:dyDescent="0.25">
      <c r="A12869" s="2"/>
      <c r="B12869" s="2"/>
    </row>
    <row r="12870" spans="1:2" x14ac:dyDescent="0.25">
      <c r="A12870" s="2"/>
      <c r="B12870" s="2"/>
    </row>
    <row r="12871" spans="1:2" x14ac:dyDescent="0.25">
      <c r="A12871" s="2"/>
      <c r="B12871" s="2"/>
    </row>
    <row r="12872" spans="1:2" x14ac:dyDescent="0.25">
      <c r="A12872" s="2"/>
      <c r="B12872" s="2"/>
    </row>
    <row r="12873" spans="1:2" x14ac:dyDescent="0.25">
      <c r="A12873" s="2"/>
      <c r="B12873" s="2"/>
    </row>
    <row r="12874" spans="1:2" x14ac:dyDescent="0.25">
      <c r="A12874" s="2"/>
      <c r="B12874" s="2"/>
    </row>
    <row r="12875" spans="1:2" x14ac:dyDescent="0.25">
      <c r="A12875" s="2"/>
      <c r="B12875" s="2"/>
    </row>
    <row r="12876" spans="1:2" x14ac:dyDescent="0.25">
      <c r="A12876" s="2"/>
      <c r="B12876" s="2"/>
    </row>
    <row r="12877" spans="1:2" x14ac:dyDescent="0.25">
      <c r="A12877" s="2"/>
      <c r="B12877" s="2"/>
    </row>
    <row r="12878" spans="1:2" x14ac:dyDescent="0.25">
      <c r="A12878" s="2"/>
      <c r="B12878" s="2"/>
    </row>
    <row r="12879" spans="1:2" x14ac:dyDescent="0.25">
      <c r="A12879" s="2"/>
      <c r="B12879" s="2"/>
    </row>
    <row r="12880" spans="1:2" x14ac:dyDescent="0.25">
      <c r="A12880" s="2"/>
      <c r="B12880" s="2"/>
    </row>
    <row r="12881" spans="1:2" x14ac:dyDescent="0.25">
      <c r="A12881" s="2"/>
      <c r="B12881" s="2"/>
    </row>
    <row r="12882" spans="1:2" x14ac:dyDescent="0.25">
      <c r="A12882" s="2"/>
      <c r="B12882" s="2"/>
    </row>
    <row r="12883" spans="1:2" x14ac:dyDescent="0.25">
      <c r="A12883" s="2"/>
      <c r="B12883" s="2"/>
    </row>
    <row r="12884" spans="1:2" x14ac:dyDescent="0.25">
      <c r="A12884" s="2"/>
      <c r="B12884" s="2"/>
    </row>
    <row r="12885" spans="1:2" x14ac:dyDescent="0.25">
      <c r="A12885" s="2"/>
      <c r="B12885" s="2"/>
    </row>
    <row r="12886" spans="1:2" x14ac:dyDescent="0.25">
      <c r="A12886" s="2"/>
      <c r="B12886" s="2"/>
    </row>
    <row r="12887" spans="1:2" x14ac:dyDescent="0.25">
      <c r="A12887" s="2"/>
      <c r="B12887" s="2"/>
    </row>
    <row r="12888" spans="1:2" x14ac:dyDescent="0.25">
      <c r="A12888" s="2"/>
      <c r="B12888" s="2"/>
    </row>
    <row r="12889" spans="1:2" x14ac:dyDescent="0.25">
      <c r="A12889" s="2"/>
      <c r="B12889" s="2"/>
    </row>
    <row r="12890" spans="1:2" x14ac:dyDescent="0.25">
      <c r="A12890" s="2"/>
      <c r="B12890" s="2"/>
    </row>
    <row r="12891" spans="1:2" x14ac:dyDescent="0.25">
      <c r="A12891" s="2"/>
      <c r="B12891" s="2"/>
    </row>
    <row r="12892" spans="1:2" x14ac:dyDescent="0.25">
      <c r="A12892" s="2"/>
      <c r="B12892" s="2"/>
    </row>
    <row r="12893" spans="1:2" x14ac:dyDescent="0.25">
      <c r="A12893" s="2"/>
      <c r="B12893" s="2"/>
    </row>
    <row r="12894" spans="1:2" x14ac:dyDescent="0.25">
      <c r="A12894" s="2"/>
      <c r="B12894" s="2"/>
    </row>
    <row r="12895" spans="1:2" x14ac:dyDescent="0.25">
      <c r="A12895" s="2"/>
      <c r="B12895" s="2"/>
    </row>
    <row r="12896" spans="1:2" x14ac:dyDescent="0.25">
      <c r="A12896" s="2"/>
      <c r="B12896" s="2"/>
    </row>
    <row r="12897" spans="1:2" x14ac:dyDescent="0.25">
      <c r="A12897" s="2"/>
      <c r="B12897" s="2"/>
    </row>
    <row r="12898" spans="1:2" x14ac:dyDescent="0.25">
      <c r="A12898" s="2"/>
      <c r="B12898" s="2"/>
    </row>
    <row r="12899" spans="1:2" x14ac:dyDescent="0.25">
      <c r="A12899" s="2"/>
      <c r="B12899" s="2"/>
    </row>
    <row r="12900" spans="1:2" x14ac:dyDescent="0.25">
      <c r="A12900" s="2"/>
      <c r="B12900" s="2"/>
    </row>
    <row r="12901" spans="1:2" x14ac:dyDescent="0.25">
      <c r="A12901" s="2"/>
      <c r="B12901" s="2"/>
    </row>
    <row r="12902" spans="1:2" x14ac:dyDescent="0.25">
      <c r="A12902" s="2"/>
      <c r="B12902" s="2"/>
    </row>
    <row r="12903" spans="1:2" x14ac:dyDescent="0.25">
      <c r="A12903" s="2"/>
      <c r="B12903" s="2"/>
    </row>
    <row r="12904" spans="1:2" x14ac:dyDescent="0.25">
      <c r="A12904" s="2"/>
      <c r="B12904" s="2"/>
    </row>
    <row r="12905" spans="1:2" x14ac:dyDescent="0.25">
      <c r="A12905" s="2"/>
      <c r="B12905" s="2"/>
    </row>
    <row r="12906" spans="1:2" x14ac:dyDescent="0.25">
      <c r="A12906" s="2"/>
      <c r="B12906" s="2"/>
    </row>
    <row r="12907" spans="1:2" x14ac:dyDescent="0.25">
      <c r="A12907" s="2"/>
      <c r="B12907" s="2"/>
    </row>
    <row r="12908" spans="1:2" x14ac:dyDescent="0.25">
      <c r="A12908" s="2"/>
      <c r="B12908" s="2"/>
    </row>
    <row r="12909" spans="1:2" x14ac:dyDescent="0.25">
      <c r="A12909" s="2"/>
      <c r="B12909" s="2"/>
    </row>
    <row r="12910" spans="1:2" x14ac:dyDescent="0.25">
      <c r="A12910" s="2"/>
      <c r="B12910" s="2"/>
    </row>
    <row r="12911" spans="1:2" x14ac:dyDescent="0.25">
      <c r="A12911" s="2"/>
      <c r="B12911" s="2"/>
    </row>
    <row r="12912" spans="1:2" x14ac:dyDescent="0.25">
      <c r="A12912" s="2"/>
      <c r="B12912" s="2"/>
    </row>
    <row r="12913" spans="1:2" x14ac:dyDescent="0.25">
      <c r="A12913" s="2"/>
      <c r="B12913" s="2"/>
    </row>
    <row r="12914" spans="1:2" x14ac:dyDescent="0.25">
      <c r="A12914" s="2"/>
      <c r="B12914" s="2"/>
    </row>
    <row r="12915" spans="1:2" x14ac:dyDescent="0.25">
      <c r="A12915" s="2"/>
      <c r="B12915" s="2"/>
    </row>
    <row r="12916" spans="1:2" x14ac:dyDescent="0.25">
      <c r="A12916" s="2"/>
      <c r="B12916" s="2"/>
    </row>
    <row r="12917" spans="1:2" x14ac:dyDescent="0.25">
      <c r="A12917" s="2"/>
      <c r="B12917" s="2"/>
    </row>
    <row r="12918" spans="1:2" x14ac:dyDescent="0.25">
      <c r="A12918" s="2"/>
      <c r="B12918" s="2"/>
    </row>
    <row r="12919" spans="1:2" x14ac:dyDescent="0.25">
      <c r="A12919" s="2"/>
      <c r="B12919" s="2"/>
    </row>
    <row r="12920" spans="1:2" x14ac:dyDescent="0.25">
      <c r="A12920" s="2"/>
      <c r="B12920" s="2"/>
    </row>
    <row r="12921" spans="1:2" x14ac:dyDescent="0.25">
      <c r="A12921" s="2"/>
      <c r="B12921" s="2"/>
    </row>
    <row r="12922" spans="1:2" x14ac:dyDescent="0.25">
      <c r="A12922" s="2"/>
      <c r="B12922" s="2"/>
    </row>
    <row r="12923" spans="1:2" x14ac:dyDescent="0.25">
      <c r="A12923" s="2"/>
      <c r="B12923" s="2"/>
    </row>
    <row r="12924" spans="1:2" x14ac:dyDescent="0.25">
      <c r="A12924" s="2"/>
      <c r="B12924" s="2"/>
    </row>
    <row r="12925" spans="1:2" x14ac:dyDescent="0.25">
      <c r="A12925" s="2"/>
      <c r="B12925" s="2"/>
    </row>
    <row r="12926" spans="1:2" x14ac:dyDescent="0.25">
      <c r="A12926" s="2"/>
      <c r="B12926" s="2"/>
    </row>
    <row r="12927" spans="1:2" x14ac:dyDescent="0.25">
      <c r="A12927" s="2"/>
      <c r="B12927" s="2"/>
    </row>
    <row r="12928" spans="1:2" x14ac:dyDescent="0.25">
      <c r="A12928" s="2"/>
      <c r="B12928" s="2"/>
    </row>
    <row r="12929" spans="1:2" x14ac:dyDescent="0.25">
      <c r="A12929" s="2"/>
      <c r="B12929" s="2"/>
    </row>
    <row r="12930" spans="1:2" x14ac:dyDescent="0.25">
      <c r="A12930" s="2"/>
      <c r="B12930" s="2"/>
    </row>
    <row r="12931" spans="1:2" x14ac:dyDescent="0.25">
      <c r="A12931" s="2"/>
      <c r="B12931" s="2"/>
    </row>
    <row r="12932" spans="1:2" x14ac:dyDescent="0.25">
      <c r="A12932" s="2"/>
      <c r="B12932" s="2"/>
    </row>
    <row r="12933" spans="1:2" x14ac:dyDescent="0.25">
      <c r="A12933" s="2"/>
      <c r="B12933" s="2"/>
    </row>
    <row r="12934" spans="1:2" x14ac:dyDescent="0.25">
      <c r="A12934" s="2"/>
      <c r="B12934" s="2"/>
    </row>
    <row r="12935" spans="1:2" x14ac:dyDescent="0.25">
      <c r="A12935" s="2"/>
      <c r="B12935" s="2"/>
    </row>
    <row r="12936" spans="1:2" x14ac:dyDescent="0.25">
      <c r="A12936" s="2"/>
      <c r="B12936" s="2"/>
    </row>
    <row r="12937" spans="1:2" x14ac:dyDescent="0.25">
      <c r="A12937" s="2"/>
      <c r="B12937" s="2"/>
    </row>
    <row r="12938" spans="1:2" x14ac:dyDescent="0.25">
      <c r="A12938" s="2"/>
      <c r="B12938" s="2"/>
    </row>
    <row r="12939" spans="1:2" x14ac:dyDescent="0.25">
      <c r="A12939" s="2"/>
      <c r="B12939" s="2"/>
    </row>
    <row r="12940" spans="1:2" x14ac:dyDescent="0.25">
      <c r="A12940" s="2"/>
      <c r="B12940" s="2"/>
    </row>
    <row r="12941" spans="1:2" x14ac:dyDescent="0.25">
      <c r="A12941" s="2"/>
      <c r="B12941" s="2"/>
    </row>
    <row r="12942" spans="1:2" x14ac:dyDescent="0.25">
      <c r="A12942" s="2"/>
      <c r="B12942" s="2"/>
    </row>
    <row r="12943" spans="1:2" x14ac:dyDescent="0.25">
      <c r="A12943" s="2"/>
      <c r="B12943" s="2"/>
    </row>
    <row r="12944" spans="1:2" x14ac:dyDescent="0.25">
      <c r="A12944" s="2"/>
      <c r="B12944" s="2"/>
    </row>
    <row r="12945" spans="1:2" x14ac:dyDescent="0.25">
      <c r="A12945" s="2"/>
      <c r="B12945" s="2"/>
    </row>
    <row r="12946" spans="1:2" x14ac:dyDescent="0.25">
      <c r="A12946" s="2"/>
      <c r="B12946" s="2"/>
    </row>
    <row r="12947" spans="1:2" x14ac:dyDescent="0.25">
      <c r="A12947" s="2"/>
      <c r="B12947" s="2"/>
    </row>
    <row r="12948" spans="1:2" x14ac:dyDescent="0.25">
      <c r="A12948" s="2"/>
      <c r="B12948" s="2"/>
    </row>
    <row r="12949" spans="1:2" x14ac:dyDescent="0.25">
      <c r="A12949" s="2"/>
      <c r="B12949" s="2"/>
    </row>
    <row r="12950" spans="1:2" x14ac:dyDescent="0.25">
      <c r="A12950" s="2"/>
      <c r="B12950" s="2"/>
    </row>
    <row r="12951" spans="1:2" x14ac:dyDescent="0.25">
      <c r="A12951" s="2"/>
      <c r="B12951" s="2"/>
    </row>
    <row r="12952" spans="1:2" x14ac:dyDescent="0.25">
      <c r="A12952" s="2"/>
      <c r="B12952" s="2"/>
    </row>
    <row r="12953" spans="1:2" x14ac:dyDescent="0.25">
      <c r="A12953" s="2"/>
      <c r="B12953" s="2"/>
    </row>
    <row r="12954" spans="1:2" x14ac:dyDescent="0.25">
      <c r="A12954" s="2"/>
      <c r="B12954" s="2"/>
    </row>
    <row r="12955" spans="1:2" x14ac:dyDescent="0.25">
      <c r="A12955" s="2"/>
      <c r="B12955" s="2"/>
    </row>
    <row r="12956" spans="1:2" x14ac:dyDescent="0.25">
      <c r="A12956" s="2"/>
      <c r="B12956" s="2"/>
    </row>
    <row r="12957" spans="1:2" x14ac:dyDescent="0.25">
      <c r="A12957" s="2"/>
      <c r="B12957" s="2"/>
    </row>
    <row r="12958" spans="1:2" x14ac:dyDescent="0.25">
      <c r="A12958" s="2"/>
      <c r="B12958" s="2"/>
    </row>
    <row r="12959" spans="1:2" x14ac:dyDescent="0.25">
      <c r="A12959" s="2"/>
      <c r="B12959" s="2"/>
    </row>
    <row r="12960" spans="1:2" x14ac:dyDescent="0.25">
      <c r="A12960" s="2"/>
      <c r="B12960" s="2"/>
    </row>
    <row r="12961" spans="1:2" x14ac:dyDescent="0.25">
      <c r="A12961" s="2"/>
      <c r="B12961" s="2"/>
    </row>
    <row r="12962" spans="1:2" x14ac:dyDescent="0.25">
      <c r="A12962" s="2"/>
      <c r="B12962" s="2"/>
    </row>
    <row r="12963" spans="1:2" x14ac:dyDescent="0.25">
      <c r="A12963" s="2"/>
      <c r="B12963" s="2"/>
    </row>
    <row r="12964" spans="1:2" x14ac:dyDescent="0.25">
      <c r="A12964" s="2"/>
      <c r="B12964" s="2"/>
    </row>
    <row r="12965" spans="1:2" x14ac:dyDescent="0.25">
      <c r="A12965" s="2"/>
      <c r="B12965" s="2"/>
    </row>
    <row r="12966" spans="1:2" x14ac:dyDescent="0.25">
      <c r="A12966" s="2"/>
      <c r="B12966" s="2"/>
    </row>
    <row r="12967" spans="1:2" x14ac:dyDescent="0.25">
      <c r="A12967" s="2"/>
      <c r="B12967" s="2"/>
    </row>
    <row r="12968" spans="1:2" x14ac:dyDescent="0.25">
      <c r="A12968" s="2"/>
      <c r="B12968" s="2"/>
    </row>
    <row r="12969" spans="1:2" x14ac:dyDescent="0.25">
      <c r="A12969" s="2"/>
      <c r="B12969" s="2"/>
    </row>
    <row r="12970" spans="1:2" x14ac:dyDescent="0.25">
      <c r="A12970" s="2"/>
      <c r="B12970" s="2"/>
    </row>
    <row r="12971" spans="1:2" x14ac:dyDescent="0.25">
      <c r="A12971" s="2"/>
      <c r="B12971" s="2"/>
    </row>
    <row r="12972" spans="1:2" x14ac:dyDescent="0.25">
      <c r="A12972" s="2"/>
      <c r="B12972" s="2"/>
    </row>
    <row r="12973" spans="1:2" x14ac:dyDescent="0.25">
      <c r="A12973" s="2"/>
      <c r="B12973" s="2"/>
    </row>
    <row r="12974" spans="1:2" x14ac:dyDescent="0.25">
      <c r="A12974" s="2"/>
      <c r="B12974" s="2"/>
    </row>
    <row r="12975" spans="1:2" x14ac:dyDescent="0.25">
      <c r="A12975" s="2"/>
      <c r="B12975" s="2"/>
    </row>
    <row r="12976" spans="1:2" x14ac:dyDescent="0.25">
      <c r="A12976" s="2"/>
      <c r="B12976" s="2"/>
    </row>
    <row r="12977" spans="1:2" x14ac:dyDescent="0.25">
      <c r="A12977" s="2"/>
      <c r="B12977" s="2"/>
    </row>
    <row r="12978" spans="1:2" x14ac:dyDescent="0.25">
      <c r="A12978" s="2"/>
      <c r="B12978" s="2"/>
    </row>
    <row r="12979" spans="1:2" x14ac:dyDescent="0.25">
      <c r="A12979" s="2"/>
      <c r="B12979" s="2"/>
    </row>
    <row r="12980" spans="1:2" x14ac:dyDescent="0.25">
      <c r="A12980" s="2"/>
      <c r="B12980" s="2"/>
    </row>
    <row r="12981" spans="1:2" x14ac:dyDescent="0.25">
      <c r="A12981" s="2"/>
      <c r="B12981" s="2"/>
    </row>
    <row r="12982" spans="1:2" x14ac:dyDescent="0.25">
      <c r="A12982" s="2"/>
      <c r="B12982" s="2"/>
    </row>
    <row r="12983" spans="1:2" x14ac:dyDescent="0.25">
      <c r="A12983" s="2"/>
      <c r="B12983" s="2"/>
    </row>
    <row r="12984" spans="1:2" x14ac:dyDescent="0.25">
      <c r="A12984" s="2"/>
      <c r="B12984" s="2"/>
    </row>
    <row r="12985" spans="1:2" x14ac:dyDescent="0.25">
      <c r="A12985" s="2"/>
      <c r="B12985" s="2"/>
    </row>
    <row r="12986" spans="1:2" x14ac:dyDescent="0.25">
      <c r="A12986" s="2"/>
      <c r="B12986" s="2"/>
    </row>
    <row r="12987" spans="1:2" x14ac:dyDescent="0.25">
      <c r="A12987" s="2"/>
      <c r="B12987" s="2"/>
    </row>
    <row r="12988" spans="1:2" x14ac:dyDescent="0.25">
      <c r="A12988" s="2"/>
      <c r="B12988" s="2"/>
    </row>
    <row r="12989" spans="1:2" x14ac:dyDescent="0.25">
      <c r="A12989" s="2"/>
      <c r="B12989" s="2"/>
    </row>
    <row r="12990" spans="1:2" x14ac:dyDescent="0.25">
      <c r="A12990" s="2"/>
      <c r="B12990" s="2"/>
    </row>
    <row r="12991" spans="1:2" x14ac:dyDescent="0.25">
      <c r="A12991" s="2"/>
      <c r="B12991" s="2"/>
    </row>
    <row r="12992" spans="1:2" x14ac:dyDescent="0.25">
      <c r="A12992" s="2"/>
      <c r="B12992" s="2"/>
    </row>
    <row r="12993" spans="1:2" x14ac:dyDescent="0.25">
      <c r="A12993" s="2"/>
      <c r="B12993" s="2"/>
    </row>
    <row r="12994" spans="1:2" x14ac:dyDescent="0.25">
      <c r="A12994" s="2"/>
      <c r="B12994" s="2"/>
    </row>
    <row r="12995" spans="1:2" x14ac:dyDescent="0.25">
      <c r="A12995" s="2"/>
      <c r="B12995" s="2"/>
    </row>
    <row r="12996" spans="1:2" x14ac:dyDescent="0.25">
      <c r="A12996" s="2"/>
      <c r="B12996" s="2"/>
    </row>
    <row r="12997" spans="1:2" x14ac:dyDescent="0.25">
      <c r="A12997" s="2"/>
      <c r="B12997" s="2"/>
    </row>
    <row r="12998" spans="1:2" x14ac:dyDescent="0.25">
      <c r="A12998" s="2"/>
      <c r="B12998" s="2"/>
    </row>
    <row r="12999" spans="1:2" x14ac:dyDescent="0.25">
      <c r="A12999" s="2"/>
      <c r="B12999" s="2"/>
    </row>
    <row r="13000" spans="1:2" x14ac:dyDescent="0.25">
      <c r="A13000" s="2"/>
      <c r="B13000" s="2"/>
    </row>
    <row r="13001" spans="1:2" x14ac:dyDescent="0.25">
      <c r="A13001" s="2"/>
      <c r="B13001" s="2"/>
    </row>
    <row r="13002" spans="1:2" x14ac:dyDescent="0.25">
      <c r="A13002" s="2"/>
      <c r="B13002" s="2"/>
    </row>
    <row r="13003" spans="1:2" x14ac:dyDescent="0.25">
      <c r="A13003" s="2"/>
      <c r="B13003" s="2"/>
    </row>
    <row r="13004" spans="1:2" x14ac:dyDescent="0.25">
      <c r="A13004" s="2"/>
      <c r="B13004" s="2"/>
    </row>
    <row r="13005" spans="1:2" x14ac:dyDescent="0.25">
      <c r="A13005" s="2"/>
      <c r="B13005" s="2"/>
    </row>
    <row r="13006" spans="1:2" x14ac:dyDescent="0.25">
      <c r="A13006" s="2"/>
      <c r="B13006" s="2"/>
    </row>
    <row r="13007" spans="1:2" x14ac:dyDescent="0.25">
      <c r="A13007" s="2"/>
      <c r="B13007" s="2"/>
    </row>
    <row r="13008" spans="1:2" x14ac:dyDescent="0.25">
      <c r="A13008" s="2"/>
      <c r="B13008" s="2"/>
    </row>
    <row r="13009" spans="1:2" x14ac:dyDescent="0.25">
      <c r="A13009" s="2"/>
      <c r="B13009" s="2"/>
    </row>
    <row r="13010" spans="1:2" x14ac:dyDescent="0.25">
      <c r="A13010" s="2"/>
      <c r="B13010" s="2"/>
    </row>
    <row r="13011" spans="1:2" x14ac:dyDescent="0.25">
      <c r="A13011" s="2"/>
      <c r="B13011" s="2"/>
    </row>
    <row r="13012" spans="1:2" x14ac:dyDescent="0.25">
      <c r="A13012" s="2"/>
      <c r="B13012" s="2"/>
    </row>
    <row r="13013" spans="1:2" x14ac:dyDescent="0.25">
      <c r="A13013" s="2"/>
      <c r="B13013" s="2"/>
    </row>
    <row r="13014" spans="1:2" x14ac:dyDescent="0.25">
      <c r="A13014" s="2"/>
      <c r="B13014" s="2"/>
    </row>
    <row r="13015" spans="1:2" x14ac:dyDescent="0.25">
      <c r="A13015" s="2"/>
      <c r="B13015" s="2"/>
    </row>
    <row r="13016" spans="1:2" x14ac:dyDescent="0.25">
      <c r="A13016" s="2"/>
      <c r="B13016" s="2"/>
    </row>
    <row r="13017" spans="1:2" x14ac:dyDescent="0.25">
      <c r="A13017" s="2"/>
      <c r="B13017" s="2"/>
    </row>
    <row r="13018" spans="1:2" x14ac:dyDescent="0.25">
      <c r="A13018" s="2"/>
      <c r="B13018" s="2"/>
    </row>
    <row r="13019" spans="1:2" x14ac:dyDescent="0.25">
      <c r="A13019" s="2"/>
      <c r="B13019" s="2"/>
    </row>
    <row r="13020" spans="1:2" x14ac:dyDescent="0.25">
      <c r="A13020" s="2"/>
      <c r="B13020" s="2"/>
    </row>
    <row r="13021" spans="1:2" x14ac:dyDescent="0.25">
      <c r="A13021" s="2"/>
      <c r="B13021" s="2"/>
    </row>
    <row r="13022" spans="1:2" x14ac:dyDescent="0.25">
      <c r="A13022" s="2"/>
      <c r="B13022" s="2"/>
    </row>
    <row r="13023" spans="1:2" x14ac:dyDescent="0.25">
      <c r="A13023" s="2"/>
      <c r="B13023" s="2"/>
    </row>
    <row r="13024" spans="1:2" x14ac:dyDescent="0.25">
      <c r="A13024" s="2"/>
      <c r="B13024" s="2"/>
    </row>
    <row r="13025" spans="1:2" x14ac:dyDescent="0.25">
      <c r="A13025" s="2"/>
      <c r="B13025" s="2"/>
    </row>
    <row r="13026" spans="1:2" x14ac:dyDescent="0.25">
      <c r="A13026" s="2"/>
      <c r="B13026" s="2"/>
    </row>
    <row r="13027" spans="1:2" x14ac:dyDescent="0.25">
      <c r="A13027" s="2"/>
      <c r="B13027" s="2"/>
    </row>
    <row r="13028" spans="1:2" x14ac:dyDescent="0.25">
      <c r="A13028" s="2"/>
      <c r="B13028" s="2"/>
    </row>
    <row r="13029" spans="1:2" x14ac:dyDescent="0.25">
      <c r="A13029" s="2"/>
      <c r="B13029" s="2"/>
    </row>
    <row r="13030" spans="1:2" x14ac:dyDescent="0.25">
      <c r="A13030" s="2"/>
      <c r="B13030" s="2"/>
    </row>
    <row r="13031" spans="1:2" x14ac:dyDescent="0.25">
      <c r="A13031" s="2"/>
      <c r="B13031" s="2"/>
    </row>
    <row r="13032" spans="1:2" x14ac:dyDescent="0.25">
      <c r="A13032" s="2"/>
      <c r="B13032" s="2"/>
    </row>
    <row r="13033" spans="1:2" x14ac:dyDescent="0.25">
      <c r="A13033" s="2"/>
      <c r="B13033" s="2"/>
    </row>
    <row r="13034" spans="1:2" x14ac:dyDescent="0.25">
      <c r="A13034" s="2"/>
      <c r="B13034" s="2"/>
    </row>
    <row r="13035" spans="1:2" x14ac:dyDescent="0.25">
      <c r="A13035" s="2"/>
      <c r="B13035" s="2"/>
    </row>
    <row r="13036" spans="1:2" x14ac:dyDescent="0.25">
      <c r="A13036" s="2"/>
      <c r="B13036" s="2"/>
    </row>
    <row r="13037" spans="1:2" x14ac:dyDescent="0.25">
      <c r="A13037" s="2"/>
      <c r="B13037" s="2"/>
    </row>
    <row r="13038" spans="1:2" x14ac:dyDescent="0.25">
      <c r="A13038" s="2"/>
      <c r="B13038" s="2"/>
    </row>
    <row r="13039" spans="1:2" x14ac:dyDescent="0.25">
      <c r="A13039" s="2"/>
      <c r="B13039" s="2"/>
    </row>
    <row r="13040" spans="1:2" x14ac:dyDescent="0.25">
      <c r="A13040" s="2"/>
      <c r="B13040" s="2"/>
    </row>
    <row r="13041" spans="1:2" x14ac:dyDescent="0.25">
      <c r="A13041" s="2"/>
      <c r="B13041" s="2"/>
    </row>
    <row r="13042" spans="1:2" x14ac:dyDescent="0.25">
      <c r="A13042" s="2"/>
      <c r="B13042" s="2"/>
    </row>
    <row r="13043" spans="1:2" x14ac:dyDescent="0.25">
      <c r="A13043" s="2"/>
      <c r="B13043" s="2"/>
    </row>
    <row r="13044" spans="1:2" x14ac:dyDescent="0.25">
      <c r="A13044" s="2"/>
      <c r="B13044" s="2"/>
    </row>
    <row r="13045" spans="1:2" x14ac:dyDescent="0.25">
      <c r="A13045" s="2"/>
      <c r="B13045" s="2"/>
    </row>
    <row r="13046" spans="1:2" x14ac:dyDescent="0.25">
      <c r="A13046" s="2"/>
      <c r="B13046" s="2"/>
    </row>
    <row r="13047" spans="1:2" x14ac:dyDescent="0.25">
      <c r="A13047" s="2"/>
      <c r="B13047" s="2"/>
    </row>
    <row r="13048" spans="1:2" x14ac:dyDescent="0.25">
      <c r="A13048" s="2"/>
      <c r="B13048" s="2"/>
    </row>
    <row r="13049" spans="1:2" x14ac:dyDescent="0.25">
      <c r="A13049" s="2"/>
      <c r="B13049" s="2"/>
    </row>
    <row r="13050" spans="1:2" x14ac:dyDescent="0.25">
      <c r="A13050" s="2"/>
      <c r="B13050" s="2"/>
    </row>
    <row r="13051" spans="1:2" x14ac:dyDescent="0.25">
      <c r="A13051" s="2"/>
      <c r="B13051" s="2"/>
    </row>
    <row r="13052" spans="1:2" x14ac:dyDescent="0.25">
      <c r="A13052" s="2"/>
      <c r="B13052" s="2"/>
    </row>
    <row r="13053" spans="1:2" x14ac:dyDescent="0.25">
      <c r="A13053" s="2"/>
      <c r="B13053" s="2"/>
    </row>
    <row r="13054" spans="1:2" x14ac:dyDescent="0.25">
      <c r="A13054" s="2"/>
      <c r="B13054" s="2"/>
    </row>
    <row r="13055" spans="1:2" x14ac:dyDescent="0.25">
      <c r="A13055" s="2"/>
      <c r="B13055" s="2"/>
    </row>
    <row r="13056" spans="1:2" x14ac:dyDescent="0.25">
      <c r="A13056" s="2"/>
      <c r="B13056" s="2"/>
    </row>
    <row r="13057" spans="1:2" x14ac:dyDescent="0.25">
      <c r="A13057" s="2"/>
      <c r="B13057" s="2"/>
    </row>
    <row r="13058" spans="1:2" x14ac:dyDescent="0.25">
      <c r="A13058" s="2"/>
      <c r="B13058" s="2"/>
    </row>
    <row r="13059" spans="1:2" x14ac:dyDescent="0.25">
      <c r="A13059" s="2"/>
      <c r="B13059" s="2"/>
    </row>
    <row r="13060" spans="1:2" x14ac:dyDescent="0.25">
      <c r="A13060" s="2"/>
      <c r="B13060" s="2"/>
    </row>
    <row r="13061" spans="1:2" x14ac:dyDescent="0.25">
      <c r="A13061" s="2"/>
      <c r="B13061" s="2"/>
    </row>
    <row r="13062" spans="1:2" x14ac:dyDescent="0.25">
      <c r="A13062" s="2"/>
      <c r="B13062" s="2"/>
    </row>
    <row r="13063" spans="1:2" x14ac:dyDescent="0.25">
      <c r="A13063" s="2"/>
      <c r="B13063" s="2"/>
    </row>
    <row r="13064" spans="1:2" x14ac:dyDescent="0.25">
      <c r="A13064" s="2"/>
      <c r="B13064" s="2"/>
    </row>
    <row r="13065" spans="1:2" x14ac:dyDescent="0.25">
      <c r="A13065" s="2"/>
      <c r="B13065" s="2"/>
    </row>
    <row r="13066" spans="1:2" x14ac:dyDescent="0.25">
      <c r="A13066" s="2"/>
      <c r="B13066" s="2"/>
    </row>
    <row r="13067" spans="1:2" x14ac:dyDescent="0.25">
      <c r="A13067" s="2"/>
      <c r="B13067" s="2"/>
    </row>
    <row r="13068" spans="1:2" x14ac:dyDescent="0.25">
      <c r="A13068" s="2"/>
      <c r="B13068" s="2"/>
    </row>
    <row r="13069" spans="1:2" x14ac:dyDescent="0.25">
      <c r="A13069" s="2"/>
      <c r="B13069" s="2"/>
    </row>
    <row r="13070" spans="1:2" x14ac:dyDescent="0.25">
      <c r="A13070" s="2"/>
      <c r="B13070" s="2"/>
    </row>
    <row r="13071" spans="1:2" x14ac:dyDescent="0.25">
      <c r="A13071" s="2"/>
      <c r="B13071" s="2"/>
    </row>
    <row r="13072" spans="1:2" x14ac:dyDescent="0.25">
      <c r="A13072" s="2"/>
      <c r="B13072" s="2"/>
    </row>
    <row r="13073" spans="1:2" x14ac:dyDescent="0.25">
      <c r="A13073" s="2"/>
      <c r="B13073" s="2"/>
    </row>
    <row r="13074" spans="1:2" x14ac:dyDescent="0.25">
      <c r="A13074" s="2"/>
      <c r="B13074" s="2"/>
    </row>
    <row r="13075" spans="1:2" x14ac:dyDescent="0.25">
      <c r="A13075" s="2"/>
      <c r="B13075" s="2"/>
    </row>
    <row r="13076" spans="1:2" x14ac:dyDescent="0.25">
      <c r="A13076" s="2"/>
      <c r="B13076" s="2"/>
    </row>
    <row r="13077" spans="1:2" x14ac:dyDescent="0.25">
      <c r="A13077" s="2"/>
      <c r="B13077" s="2"/>
    </row>
    <row r="13078" spans="1:2" x14ac:dyDescent="0.25">
      <c r="A13078" s="2"/>
      <c r="B13078" s="2"/>
    </row>
    <row r="13079" spans="1:2" x14ac:dyDescent="0.25">
      <c r="A13079" s="2"/>
      <c r="B13079" s="2"/>
    </row>
    <row r="13080" spans="1:2" x14ac:dyDescent="0.25">
      <c r="A13080" s="2"/>
      <c r="B13080" s="2"/>
    </row>
    <row r="13081" spans="1:2" x14ac:dyDescent="0.25">
      <c r="A13081" s="2"/>
      <c r="B13081" s="2"/>
    </row>
    <row r="13082" spans="1:2" x14ac:dyDescent="0.25">
      <c r="A13082" s="2"/>
      <c r="B13082" s="2"/>
    </row>
    <row r="13083" spans="1:2" x14ac:dyDescent="0.25">
      <c r="A13083" s="2"/>
      <c r="B13083" s="2"/>
    </row>
    <row r="13084" spans="1:2" x14ac:dyDescent="0.25">
      <c r="A13084" s="2"/>
      <c r="B13084" s="2"/>
    </row>
    <row r="13085" spans="1:2" x14ac:dyDescent="0.25">
      <c r="A13085" s="2"/>
      <c r="B13085" s="2"/>
    </row>
    <row r="13086" spans="1:2" x14ac:dyDescent="0.25">
      <c r="A13086" s="2"/>
      <c r="B13086" s="2"/>
    </row>
    <row r="13087" spans="1:2" x14ac:dyDescent="0.25">
      <c r="A13087" s="2"/>
      <c r="B13087" s="2"/>
    </row>
    <row r="13088" spans="1:2" x14ac:dyDescent="0.25">
      <c r="A13088" s="2"/>
      <c r="B13088" s="2"/>
    </row>
    <row r="13089" spans="1:2" x14ac:dyDescent="0.25">
      <c r="A13089" s="2"/>
      <c r="B13089" s="2"/>
    </row>
    <row r="13090" spans="1:2" x14ac:dyDescent="0.25">
      <c r="A13090" s="2"/>
      <c r="B13090" s="2"/>
    </row>
    <row r="13091" spans="1:2" x14ac:dyDescent="0.25">
      <c r="A13091" s="2"/>
      <c r="B13091" s="2"/>
    </row>
    <row r="13092" spans="1:2" x14ac:dyDescent="0.25">
      <c r="A13092" s="2"/>
      <c r="B13092" s="2"/>
    </row>
    <row r="13093" spans="1:2" x14ac:dyDescent="0.25">
      <c r="A13093" s="2"/>
      <c r="B13093" s="2"/>
    </row>
    <row r="13094" spans="1:2" x14ac:dyDescent="0.25">
      <c r="A13094" s="2"/>
      <c r="B13094" s="2"/>
    </row>
    <row r="13095" spans="1:2" x14ac:dyDescent="0.25">
      <c r="A13095" s="2"/>
      <c r="B13095" s="2"/>
    </row>
    <row r="13096" spans="1:2" x14ac:dyDescent="0.25">
      <c r="A13096" s="2"/>
      <c r="B13096" s="2"/>
    </row>
    <row r="13097" spans="1:2" x14ac:dyDescent="0.25">
      <c r="A13097" s="2"/>
      <c r="B13097" s="2"/>
    </row>
    <row r="13098" spans="1:2" x14ac:dyDescent="0.25">
      <c r="A13098" s="2"/>
      <c r="B13098" s="2"/>
    </row>
    <row r="13099" spans="1:2" x14ac:dyDescent="0.25">
      <c r="A13099" s="2"/>
      <c r="B13099" s="2"/>
    </row>
    <row r="13100" spans="1:2" x14ac:dyDescent="0.25">
      <c r="A13100" s="2"/>
      <c r="B13100" s="2"/>
    </row>
    <row r="13101" spans="1:2" x14ac:dyDescent="0.25">
      <c r="A13101" s="2"/>
      <c r="B13101" s="2"/>
    </row>
    <row r="13102" spans="1:2" x14ac:dyDescent="0.25">
      <c r="A13102" s="2"/>
      <c r="B13102" s="2"/>
    </row>
    <row r="13103" spans="1:2" x14ac:dyDescent="0.25">
      <c r="A13103" s="2"/>
      <c r="B13103" s="2"/>
    </row>
    <row r="13104" spans="1:2" x14ac:dyDescent="0.25">
      <c r="A13104" s="2"/>
      <c r="B13104" s="2"/>
    </row>
    <row r="13105" spans="1:2" x14ac:dyDescent="0.25">
      <c r="A13105" s="2"/>
      <c r="B13105" s="2"/>
    </row>
    <row r="13106" spans="1:2" x14ac:dyDescent="0.25">
      <c r="A13106" s="2"/>
      <c r="B13106" s="2"/>
    </row>
    <row r="13107" spans="1:2" x14ac:dyDescent="0.25">
      <c r="A13107" s="2"/>
      <c r="B13107" s="2"/>
    </row>
    <row r="13108" spans="1:2" x14ac:dyDescent="0.25">
      <c r="A13108" s="2"/>
      <c r="B13108" s="2"/>
    </row>
    <row r="13109" spans="1:2" x14ac:dyDescent="0.25">
      <c r="A13109" s="2"/>
      <c r="B13109" s="2"/>
    </row>
    <row r="13110" spans="1:2" x14ac:dyDescent="0.25">
      <c r="A13110" s="2"/>
      <c r="B13110" s="2"/>
    </row>
    <row r="13111" spans="1:2" x14ac:dyDescent="0.25">
      <c r="A13111" s="2"/>
      <c r="B13111" s="2"/>
    </row>
    <row r="13112" spans="1:2" x14ac:dyDescent="0.25">
      <c r="A13112" s="2"/>
      <c r="B13112" s="2"/>
    </row>
    <row r="13113" spans="1:2" x14ac:dyDescent="0.25">
      <c r="A13113" s="2"/>
      <c r="B13113" s="2"/>
    </row>
    <row r="13114" spans="1:2" x14ac:dyDescent="0.25">
      <c r="A13114" s="2"/>
      <c r="B13114" s="2"/>
    </row>
    <row r="13115" spans="1:2" x14ac:dyDescent="0.25">
      <c r="A13115" s="2"/>
      <c r="B13115" s="2"/>
    </row>
    <row r="13116" spans="1:2" x14ac:dyDescent="0.25">
      <c r="A13116" s="2"/>
      <c r="B13116" s="2"/>
    </row>
    <row r="13117" spans="1:2" x14ac:dyDescent="0.25">
      <c r="A13117" s="2"/>
      <c r="B13117" s="2"/>
    </row>
    <row r="13118" spans="1:2" x14ac:dyDescent="0.25">
      <c r="A13118" s="2"/>
      <c r="B13118" s="2"/>
    </row>
    <row r="13119" spans="1:2" x14ac:dyDescent="0.25">
      <c r="A13119" s="2"/>
      <c r="B13119" s="2"/>
    </row>
    <row r="13120" spans="1:2" x14ac:dyDescent="0.25">
      <c r="A13120" s="2"/>
      <c r="B13120" s="2"/>
    </row>
    <row r="13121" spans="1:2" x14ac:dyDescent="0.25">
      <c r="A13121" s="2"/>
      <c r="B13121" s="2"/>
    </row>
    <row r="13122" spans="1:2" x14ac:dyDescent="0.25">
      <c r="A13122" s="2"/>
      <c r="B13122" s="2"/>
    </row>
    <row r="13123" spans="1:2" x14ac:dyDescent="0.25">
      <c r="A13123" s="2"/>
      <c r="B13123" s="2"/>
    </row>
    <row r="13124" spans="1:2" x14ac:dyDescent="0.25">
      <c r="A13124" s="2"/>
      <c r="B13124" s="2"/>
    </row>
    <row r="13125" spans="1:2" x14ac:dyDescent="0.25">
      <c r="A13125" s="2"/>
      <c r="B13125" s="2"/>
    </row>
    <row r="13126" spans="1:2" x14ac:dyDescent="0.25">
      <c r="A13126" s="2"/>
      <c r="B13126" s="2"/>
    </row>
    <row r="13127" spans="1:2" x14ac:dyDescent="0.25">
      <c r="A13127" s="2"/>
      <c r="B13127" s="2"/>
    </row>
    <row r="13128" spans="1:2" x14ac:dyDescent="0.25">
      <c r="A13128" s="2"/>
      <c r="B13128" s="2"/>
    </row>
    <row r="13129" spans="1:2" x14ac:dyDescent="0.25">
      <c r="A13129" s="2"/>
      <c r="B13129" s="2"/>
    </row>
    <row r="13130" spans="1:2" x14ac:dyDescent="0.25">
      <c r="A13130" s="2"/>
      <c r="B13130" s="2"/>
    </row>
    <row r="13131" spans="1:2" x14ac:dyDescent="0.25">
      <c r="A13131" s="2"/>
      <c r="B13131" s="2"/>
    </row>
    <row r="13132" spans="1:2" x14ac:dyDescent="0.25">
      <c r="A13132" s="2"/>
      <c r="B13132" s="2"/>
    </row>
    <row r="13133" spans="1:2" x14ac:dyDescent="0.25">
      <c r="A13133" s="2"/>
      <c r="B13133" s="2"/>
    </row>
    <row r="13134" spans="1:2" x14ac:dyDescent="0.25">
      <c r="A13134" s="2"/>
      <c r="B13134" s="2"/>
    </row>
    <row r="13135" spans="1:2" x14ac:dyDescent="0.25">
      <c r="A13135" s="2"/>
      <c r="B13135" s="2"/>
    </row>
    <row r="13136" spans="1:2" x14ac:dyDescent="0.25">
      <c r="A13136" s="2"/>
      <c r="B13136" s="2"/>
    </row>
    <row r="13137" spans="1:2" x14ac:dyDescent="0.25">
      <c r="A13137" s="2"/>
      <c r="B13137" s="2"/>
    </row>
    <row r="13138" spans="1:2" x14ac:dyDescent="0.25">
      <c r="A13138" s="2"/>
      <c r="B13138" s="2"/>
    </row>
    <row r="13139" spans="1:2" x14ac:dyDescent="0.25">
      <c r="A13139" s="2"/>
      <c r="B13139" s="2"/>
    </row>
    <row r="13140" spans="1:2" x14ac:dyDescent="0.25">
      <c r="A13140" s="2"/>
      <c r="B13140" s="2"/>
    </row>
    <row r="13141" spans="1:2" x14ac:dyDescent="0.25">
      <c r="A13141" s="2"/>
      <c r="B13141" s="2"/>
    </row>
    <row r="13142" spans="1:2" x14ac:dyDescent="0.25">
      <c r="A13142" s="2"/>
      <c r="B13142" s="2"/>
    </row>
    <row r="13143" spans="1:2" x14ac:dyDescent="0.25">
      <c r="A13143" s="2"/>
      <c r="B13143" s="2"/>
    </row>
    <row r="13144" spans="1:2" x14ac:dyDescent="0.25">
      <c r="A13144" s="2"/>
      <c r="B13144" s="2"/>
    </row>
    <row r="13145" spans="1:2" x14ac:dyDescent="0.25">
      <c r="A13145" s="2"/>
      <c r="B13145" s="2"/>
    </row>
    <row r="13146" spans="1:2" x14ac:dyDescent="0.25">
      <c r="A13146" s="2"/>
      <c r="B13146" s="2"/>
    </row>
    <row r="13147" spans="1:2" x14ac:dyDescent="0.25">
      <c r="A13147" s="2"/>
      <c r="B13147" s="2"/>
    </row>
    <row r="13148" spans="1:2" x14ac:dyDescent="0.25">
      <c r="A13148" s="2"/>
      <c r="B13148" s="2"/>
    </row>
    <row r="13149" spans="1:2" x14ac:dyDescent="0.25">
      <c r="A13149" s="2"/>
      <c r="B13149" s="2"/>
    </row>
    <row r="13150" spans="1:2" x14ac:dyDescent="0.25">
      <c r="A13150" s="2"/>
      <c r="B13150" s="2"/>
    </row>
    <row r="13151" spans="1:2" x14ac:dyDescent="0.25">
      <c r="A13151" s="2"/>
      <c r="B13151" s="2"/>
    </row>
    <row r="13152" spans="1:2" x14ac:dyDescent="0.25">
      <c r="A13152" s="2"/>
      <c r="B13152" s="2"/>
    </row>
    <row r="13153" spans="1:2" x14ac:dyDescent="0.25">
      <c r="A13153" s="2"/>
      <c r="B13153" s="2"/>
    </row>
    <row r="13154" spans="1:2" x14ac:dyDescent="0.25">
      <c r="A13154" s="2"/>
      <c r="B13154" s="2"/>
    </row>
    <row r="13155" spans="1:2" x14ac:dyDescent="0.25">
      <c r="A13155" s="2"/>
      <c r="B13155" s="2"/>
    </row>
    <row r="13156" spans="1:2" x14ac:dyDescent="0.25">
      <c r="A13156" s="2"/>
      <c r="B13156" s="2"/>
    </row>
    <row r="13157" spans="1:2" x14ac:dyDescent="0.25">
      <c r="A13157" s="2"/>
      <c r="B13157" s="2"/>
    </row>
    <row r="13158" spans="1:2" x14ac:dyDescent="0.25">
      <c r="A13158" s="2"/>
      <c r="B13158" s="2"/>
    </row>
    <row r="13159" spans="1:2" x14ac:dyDescent="0.25">
      <c r="A13159" s="2"/>
      <c r="B13159" s="2"/>
    </row>
    <row r="13160" spans="1:2" x14ac:dyDescent="0.25">
      <c r="A13160" s="2"/>
      <c r="B13160" s="2"/>
    </row>
    <row r="13161" spans="1:2" x14ac:dyDescent="0.25">
      <c r="A13161" s="2"/>
      <c r="B13161" s="2"/>
    </row>
    <row r="13162" spans="1:2" x14ac:dyDescent="0.25">
      <c r="A13162" s="2"/>
      <c r="B13162" s="2"/>
    </row>
    <row r="13163" spans="1:2" x14ac:dyDescent="0.25">
      <c r="A13163" s="2"/>
      <c r="B13163" s="2"/>
    </row>
    <row r="13164" spans="1:2" x14ac:dyDescent="0.25">
      <c r="A13164" s="2"/>
      <c r="B13164" s="2"/>
    </row>
    <row r="13165" spans="1:2" x14ac:dyDescent="0.25">
      <c r="A13165" s="2"/>
      <c r="B13165" s="2"/>
    </row>
    <row r="13166" spans="1:2" x14ac:dyDescent="0.25">
      <c r="A13166" s="2"/>
      <c r="B13166" s="2"/>
    </row>
    <row r="13167" spans="1:2" x14ac:dyDescent="0.25">
      <c r="A13167" s="2"/>
      <c r="B13167" s="2"/>
    </row>
    <row r="13168" spans="1:2" x14ac:dyDescent="0.25">
      <c r="A13168" s="2"/>
      <c r="B13168" s="2"/>
    </row>
    <row r="13169" spans="1:2" x14ac:dyDescent="0.25">
      <c r="A13169" s="2"/>
      <c r="B13169" s="2"/>
    </row>
    <row r="13170" spans="1:2" x14ac:dyDescent="0.25">
      <c r="A13170" s="2"/>
      <c r="B13170" s="2"/>
    </row>
    <row r="13171" spans="1:2" x14ac:dyDescent="0.25">
      <c r="A13171" s="2"/>
      <c r="B13171" s="2"/>
    </row>
    <row r="13172" spans="1:2" x14ac:dyDescent="0.25">
      <c r="A13172" s="2"/>
      <c r="B13172" s="2"/>
    </row>
    <row r="13173" spans="1:2" x14ac:dyDescent="0.25">
      <c r="A13173" s="2"/>
      <c r="B13173" s="2"/>
    </row>
    <row r="13174" spans="1:2" x14ac:dyDescent="0.25">
      <c r="A13174" s="2"/>
      <c r="B13174" s="2"/>
    </row>
    <row r="13175" spans="1:2" x14ac:dyDescent="0.25">
      <c r="A13175" s="2"/>
      <c r="B13175" s="2"/>
    </row>
    <row r="13176" spans="1:2" x14ac:dyDescent="0.25">
      <c r="A13176" s="2"/>
      <c r="B13176" s="2"/>
    </row>
    <row r="13177" spans="1:2" x14ac:dyDescent="0.25">
      <c r="A13177" s="2"/>
      <c r="B13177" s="2"/>
    </row>
    <row r="13178" spans="1:2" x14ac:dyDescent="0.25">
      <c r="A13178" s="2"/>
      <c r="B13178" s="2"/>
    </row>
    <row r="13179" spans="1:2" x14ac:dyDescent="0.25">
      <c r="A13179" s="2"/>
      <c r="B13179" s="2"/>
    </row>
    <row r="13180" spans="1:2" x14ac:dyDescent="0.25">
      <c r="A13180" s="2"/>
      <c r="B13180" s="2"/>
    </row>
    <row r="13181" spans="1:2" x14ac:dyDescent="0.25">
      <c r="A13181" s="2"/>
      <c r="B13181" s="2"/>
    </row>
    <row r="13182" spans="1:2" x14ac:dyDescent="0.25">
      <c r="A13182" s="2"/>
      <c r="B13182" s="2"/>
    </row>
    <row r="13183" spans="1:2" x14ac:dyDescent="0.25">
      <c r="A13183" s="2"/>
      <c r="B13183" s="2"/>
    </row>
    <row r="13184" spans="1:2" x14ac:dyDescent="0.25">
      <c r="A13184" s="2"/>
      <c r="B13184" s="2"/>
    </row>
    <row r="13185" spans="1:2" x14ac:dyDescent="0.25">
      <c r="A13185" s="2"/>
      <c r="B13185" s="2"/>
    </row>
    <row r="13186" spans="1:2" x14ac:dyDescent="0.25">
      <c r="A13186" s="2"/>
      <c r="B13186" s="2"/>
    </row>
    <row r="13187" spans="1:2" x14ac:dyDescent="0.25">
      <c r="A13187" s="2"/>
      <c r="B13187" s="2"/>
    </row>
    <row r="13188" spans="1:2" x14ac:dyDescent="0.25">
      <c r="A13188" s="2"/>
      <c r="B13188" s="2"/>
    </row>
    <row r="13189" spans="1:2" x14ac:dyDescent="0.25">
      <c r="A13189" s="2"/>
      <c r="B13189" s="2"/>
    </row>
    <row r="13190" spans="1:2" x14ac:dyDescent="0.25">
      <c r="A13190" s="2"/>
      <c r="B13190" s="2"/>
    </row>
    <row r="13191" spans="1:2" x14ac:dyDescent="0.25">
      <c r="A13191" s="2"/>
      <c r="B13191" s="2"/>
    </row>
    <row r="13192" spans="1:2" x14ac:dyDescent="0.25">
      <c r="A13192" s="2"/>
      <c r="B13192" s="2"/>
    </row>
    <row r="13193" spans="1:2" x14ac:dyDescent="0.25">
      <c r="A13193" s="2"/>
      <c r="B13193" s="2"/>
    </row>
    <row r="13194" spans="1:2" x14ac:dyDescent="0.25">
      <c r="A13194" s="2"/>
      <c r="B13194" s="2"/>
    </row>
    <row r="13195" spans="1:2" x14ac:dyDescent="0.25">
      <c r="A13195" s="2"/>
      <c r="B13195" s="2"/>
    </row>
    <row r="13196" spans="1:2" x14ac:dyDescent="0.25">
      <c r="A13196" s="2"/>
      <c r="B13196" s="2"/>
    </row>
    <row r="13197" spans="1:2" x14ac:dyDescent="0.25">
      <c r="A13197" s="2"/>
      <c r="B13197" s="2"/>
    </row>
    <row r="13198" spans="1:2" x14ac:dyDescent="0.25">
      <c r="A13198" s="2"/>
      <c r="B13198" s="2"/>
    </row>
    <row r="13199" spans="1:2" x14ac:dyDescent="0.25">
      <c r="A13199" s="2"/>
      <c r="B13199" s="2"/>
    </row>
    <row r="13200" spans="1:2" x14ac:dyDescent="0.25">
      <c r="A13200" s="2"/>
      <c r="B13200" s="2"/>
    </row>
    <row r="13201" spans="1:2" x14ac:dyDescent="0.25">
      <c r="A13201" s="2"/>
      <c r="B13201" s="2"/>
    </row>
    <row r="13202" spans="1:2" x14ac:dyDescent="0.25">
      <c r="A13202" s="2"/>
      <c r="B13202" s="2"/>
    </row>
    <row r="13203" spans="1:2" x14ac:dyDescent="0.25">
      <c r="A13203" s="2"/>
      <c r="B13203" s="2"/>
    </row>
    <row r="13204" spans="1:2" x14ac:dyDescent="0.25">
      <c r="A13204" s="2"/>
      <c r="B13204" s="2"/>
    </row>
    <row r="13205" spans="1:2" x14ac:dyDescent="0.25">
      <c r="A13205" s="2"/>
      <c r="B13205" s="2"/>
    </row>
    <row r="13206" spans="1:2" x14ac:dyDescent="0.25">
      <c r="A13206" s="2"/>
      <c r="B13206" s="2"/>
    </row>
    <row r="13207" spans="1:2" x14ac:dyDescent="0.25">
      <c r="A13207" s="2"/>
      <c r="B13207" s="2"/>
    </row>
    <row r="13208" spans="1:2" x14ac:dyDescent="0.25">
      <c r="A13208" s="2"/>
      <c r="B13208" s="2"/>
    </row>
    <row r="13209" spans="1:2" x14ac:dyDescent="0.25">
      <c r="A13209" s="2"/>
      <c r="B13209" s="2"/>
    </row>
    <row r="13210" spans="1:2" x14ac:dyDescent="0.25">
      <c r="A13210" s="2"/>
      <c r="B13210" s="2"/>
    </row>
    <row r="13211" spans="1:2" x14ac:dyDescent="0.25">
      <c r="A13211" s="2"/>
      <c r="B13211" s="2"/>
    </row>
    <row r="13212" spans="1:2" x14ac:dyDescent="0.25">
      <c r="A13212" s="2"/>
      <c r="B13212" s="2"/>
    </row>
    <row r="13213" spans="1:2" x14ac:dyDescent="0.25">
      <c r="A13213" s="2"/>
      <c r="B13213" s="2"/>
    </row>
    <row r="13214" spans="1:2" x14ac:dyDescent="0.25">
      <c r="A13214" s="2"/>
      <c r="B13214" s="2"/>
    </row>
    <row r="13215" spans="1:2" x14ac:dyDescent="0.25">
      <c r="A13215" s="2"/>
      <c r="B13215" s="2"/>
    </row>
    <row r="13216" spans="1:2" x14ac:dyDescent="0.25">
      <c r="A13216" s="2"/>
      <c r="B13216" s="2"/>
    </row>
    <row r="13217" spans="1:2" x14ac:dyDescent="0.25">
      <c r="A13217" s="2"/>
      <c r="B13217" s="2"/>
    </row>
    <row r="13218" spans="1:2" x14ac:dyDescent="0.25">
      <c r="A13218" s="2"/>
      <c r="B13218" s="2"/>
    </row>
    <row r="13219" spans="1:2" x14ac:dyDescent="0.25">
      <c r="A13219" s="2"/>
      <c r="B13219" s="2"/>
    </row>
    <row r="13220" spans="1:2" x14ac:dyDescent="0.25">
      <c r="A13220" s="2"/>
      <c r="B13220" s="2"/>
    </row>
    <row r="13221" spans="1:2" x14ac:dyDescent="0.25">
      <c r="A13221" s="2"/>
      <c r="B13221" s="2"/>
    </row>
    <row r="13222" spans="1:2" x14ac:dyDescent="0.25">
      <c r="A13222" s="2"/>
      <c r="B13222" s="2"/>
    </row>
    <row r="13223" spans="1:2" x14ac:dyDescent="0.25">
      <c r="A13223" s="2"/>
      <c r="B13223" s="2"/>
    </row>
    <row r="13224" spans="1:2" x14ac:dyDescent="0.25">
      <c r="A13224" s="2"/>
      <c r="B13224" s="2"/>
    </row>
    <row r="13225" spans="1:2" x14ac:dyDescent="0.25">
      <c r="A13225" s="2"/>
      <c r="B13225" s="2"/>
    </row>
    <row r="13226" spans="1:2" x14ac:dyDescent="0.25">
      <c r="A13226" s="2"/>
      <c r="B13226" s="2"/>
    </row>
    <row r="13227" spans="1:2" x14ac:dyDescent="0.25">
      <c r="A13227" s="2"/>
      <c r="B13227" s="2"/>
    </row>
    <row r="13228" spans="1:2" x14ac:dyDescent="0.25">
      <c r="A13228" s="2"/>
      <c r="B13228" s="2"/>
    </row>
    <row r="13229" spans="1:2" x14ac:dyDescent="0.25">
      <c r="A13229" s="2"/>
      <c r="B13229" s="2"/>
    </row>
    <row r="13230" spans="1:2" x14ac:dyDescent="0.25">
      <c r="A13230" s="2"/>
      <c r="B13230" s="2"/>
    </row>
    <row r="13231" spans="1:2" x14ac:dyDescent="0.25">
      <c r="A13231" s="2"/>
      <c r="B13231" s="2"/>
    </row>
    <row r="13232" spans="1:2" x14ac:dyDescent="0.25">
      <c r="A13232" s="2"/>
      <c r="B13232" s="2"/>
    </row>
    <row r="13233" spans="1:2" x14ac:dyDescent="0.25">
      <c r="A13233" s="2"/>
      <c r="B13233" s="2"/>
    </row>
    <row r="13234" spans="1:2" x14ac:dyDescent="0.25">
      <c r="A13234" s="2"/>
      <c r="B13234" s="2"/>
    </row>
    <row r="13235" spans="1:2" x14ac:dyDescent="0.25">
      <c r="A13235" s="2"/>
      <c r="B13235" s="2"/>
    </row>
    <row r="13236" spans="1:2" x14ac:dyDescent="0.25">
      <c r="A13236" s="2"/>
      <c r="B13236" s="2"/>
    </row>
    <row r="13237" spans="1:2" x14ac:dyDescent="0.25">
      <c r="A13237" s="2"/>
      <c r="B13237" s="2"/>
    </row>
    <row r="13238" spans="1:2" x14ac:dyDescent="0.25">
      <c r="A13238" s="2"/>
      <c r="B13238" s="2"/>
    </row>
    <row r="13239" spans="1:2" x14ac:dyDescent="0.25">
      <c r="A13239" s="2"/>
      <c r="B13239" s="2"/>
    </row>
    <row r="13240" spans="1:2" x14ac:dyDescent="0.25">
      <c r="A13240" s="2"/>
      <c r="B13240" s="2"/>
    </row>
    <row r="13241" spans="1:2" x14ac:dyDescent="0.25">
      <c r="A13241" s="2"/>
      <c r="B13241" s="2"/>
    </row>
    <row r="13242" spans="1:2" x14ac:dyDescent="0.25">
      <c r="A13242" s="2"/>
      <c r="B13242" s="2"/>
    </row>
    <row r="13243" spans="1:2" x14ac:dyDescent="0.25">
      <c r="A13243" s="2"/>
      <c r="B13243" s="2"/>
    </row>
    <row r="13244" spans="1:2" x14ac:dyDescent="0.25">
      <c r="A13244" s="2"/>
      <c r="B13244" s="2"/>
    </row>
    <row r="13245" spans="1:2" x14ac:dyDescent="0.25">
      <c r="A13245" s="2"/>
      <c r="B13245" s="2"/>
    </row>
    <row r="13246" spans="1:2" x14ac:dyDescent="0.25">
      <c r="A13246" s="2"/>
      <c r="B13246" s="2"/>
    </row>
    <row r="13247" spans="1:2" x14ac:dyDescent="0.25">
      <c r="A13247" s="2"/>
      <c r="B13247" s="2"/>
    </row>
    <row r="13248" spans="1:2" x14ac:dyDescent="0.25">
      <c r="A13248" s="2"/>
      <c r="B13248" s="2"/>
    </row>
    <row r="13249" spans="1:2" x14ac:dyDescent="0.25">
      <c r="A13249" s="2"/>
      <c r="B13249" s="2"/>
    </row>
    <row r="13250" spans="1:2" x14ac:dyDescent="0.25">
      <c r="A13250" s="2"/>
      <c r="B13250" s="2"/>
    </row>
    <row r="13251" spans="1:2" x14ac:dyDescent="0.25">
      <c r="A13251" s="2"/>
      <c r="B13251" s="2"/>
    </row>
    <row r="13252" spans="1:2" x14ac:dyDescent="0.25">
      <c r="A13252" s="2"/>
      <c r="B13252" s="2"/>
    </row>
    <row r="13253" spans="1:2" x14ac:dyDescent="0.25">
      <c r="A13253" s="2"/>
      <c r="B13253" s="2"/>
    </row>
    <row r="13254" spans="1:2" x14ac:dyDescent="0.25">
      <c r="A13254" s="2"/>
      <c r="B13254" s="2"/>
    </row>
    <row r="13255" spans="1:2" x14ac:dyDescent="0.25">
      <c r="A13255" s="2"/>
      <c r="B13255" s="2"/>
    </row>
    <row r="13256" spans="1:2" x14ac:dyDescent="0.25">
      <c r="A13256" s="2"/>
      <c r="B13256" s="2"/>
    </row>
    <row r="13257" spans="1:2" x14ac:dyDescent="0.25">
      <c r="A13257" s="2"/>
      <c r="B13257" s="2"/>
    </row>
    <row r="13258" spans="1:2" x14ac:dyDescent="0.25">
      <c r="A13258" s="2"/>
      <c r="B13258" s="2"/>
    </row>
    <row r="13259" spans="1:2" x14ac:dyDescent="0.25">
      <c r="A13259" s="2"/>
      <c r="B13259" s="2"/>
    </row>
    <row r="13260" spans="1:2" x14ac:dyDescent="0.25">
      <c r="A13260" s="2"/>
      <c r="B13260" s="2"/>
    </row>
    <row r="13261" spans="1:2" x14ac:dyDescent="0.25">
      <c r="A13261" s="2"/>
      <c r="B13261" s="2"/>
    </row>
    <row r="13262" spans="1:2" x14ac:dyDescent="0.25">
      <c r="A13262" s="2"/>
      <c r="B13262" s="2"/>
    </row>
    <row r="13263" spans="1:2" x14ac:dyDescent="0.25">
      <c r="A13263" s="2"/>
      <c r="B13263" s="2"/>
    </row>
    <row r="13264" spans="1:2" x14ac:dyDescent="0.25">
      <c r="A13264" s="2"/>
      <c r="B13264" s="2"/>
    </row>
    <row r="13265" spans="1:2" x14ac:dyDescent="0.25">
      <c r="A13265" s="2"/>
      <c r="B13265" s="2"/>
    </row>
    <row r="13266" spans="1:2" x14ac:dyDescent="0.25">
      <c r="A13266" s="2"/>
      <c r="B13266" s="2"/>
    </row>
    <row r="13267" spans="1:2" x14ac:dyDescent="0.25">
      <c r="A13267" s="2"/>
      <c r="B13267" s="2"/>
    </row>
    <row r="13268" spans="1:2" x14ac:dyDescent="0.25">
      <c r="A13268" s="2"/>
      <c r="B13268" s="2"/>
    </row>
    <row r="13269" spans="1:2" x14ac:dyDescent="0.25">
      <c r="A13269" s="2"/>
      <c r="B13269" s="2"/>
    </row>
    <row r="13270" spans="1:2" x14ac:dyDescent="0.25">
      <c r="A13270" s="2"/>
      <c r="B13270" s="2"/>
    </row>
    <row r="13271" spans="1:2" x14ac:dyDescent="0.25">
      <c r="A13271" s="2"/>
      <c r="B13271" s="2"/>
    </row>
    <row r="13272" spans="1:2" x14ac:dyDescent="0.25">
      <c r="A13272" s="2"/>
      <c r="B13272" s="2"/>
    </row>
    <row r="13273" spans="1:2" x14ac:dyDescent="0.25">
      <c r="A13273" s="2"/>
      <c r="B13273" s="2"/>
    </row>
    <row r="13274" spans="1:2" x14ac:dyDescent="0.25">
      <c r="A13274" s="2"/>
      <c r="B13274" s="2"/>
    </row>
    <row r="13275" spans="1:2" x14ac:dyDescent="0.25">
      <c r="A13275" s="2"/>
      <c r="B13275" s="2"/>
    </row>
    <row r="13276" spans="1:2" x14ac:dyDescent="0.25">
      <c r="A13276" s="2"/>
      <c r="B13276" s="2"/>
    </row>
    <row r="13277" spans="1:2" x14ac:dyDescent="0.25">
      <c r="A13277" s="2"/>
      <c r="B13277" s="2"/>
    </row>
    <row r="13278" spans="1:2" x14ac:dyDescent="0.25">
      <c r="A13278" s="2"/>
      <c r="B13278" s="2"/>
    </row>
    <row r="13279" spans="1:2" x14ac:dyDescent="0.25">
      <c r="A13279" s="2"/>
      <c r="B13279" s="2"/>
    </row>
    <row r="13280" spans="1:2" x14ac:dyDescent="0.25">
      <c r="A13280" s="2"/>
      <c r="B13280" s="2"/>
    </row>
    <row r="13281" spans="1:2" x14ac:dyDescent="0.25">
      <c r="A13281" s="2"/>
      <c r="B13281" s="2"/>
    </row>
    <row r="13282" spans="1:2" x14ac:dyDescent="0.25">
      <c r="A13282" s="2"/>
      <c r="B13282" s="2"/>
    </row>
    <row r="13283" spans="1:2" x14ac:dyDescent="0.25">
      <c r="A13283" s="2"/>
      <c r="B13283" s="2"/>
    </row>
    <row r="13284" spans="1:2" x14ac:dyDescent="0.25">
      <c r="A13284" s="2"/>
      <c r="B13284" s="2"/>
    </row>
    <row r="13285" spans="1:2" x14ac:dyDescent="0.25">
      <c r="A13285" s="2"/>
      <c r="B13285" s="2"/>
    </row>
    <row r="13286" spans="1:2" x14ac:dyDescent="0.25">
      <c r="A13286" s="2"/>
      <c r="B13286" s="2"/>
    </row>
    <row r="13287" spans="1:2" x14ac:dyDescent="0.25">
      <c r="A13287" s="2"/>
      <c r="B13287" s="2"/>
    </row>
    <row r="13288" spans="1:2" x14ac:dyDescent="0.25">
      <c r="A13288" s="2"/>
      <c r="B13288" s="2"/>
    </row>
    <row r="13289" spans="1:2" x14ac:dyDescent="0.25">
      <c r="A13289" s="2"/>
      <c r="B13289" s="2"/>
    </row>
    <row r="13290" spans="1:2" x14ac:dyDescent="0.25">
      <c r="A13290" s="2"/>
      <c r="B13290" s="2"/>
    </row>
    <row r="13291" spans="1:2" x14ac:dyDescent="0.25">
      <c r="A13291" s="2"/>
      <c r="B13291" s="2"/>
    </row>
    <row r="13292" spans="1:2" x14ac:dyDescent="0.25">
      <c r="A13292" s="2"/>
      <c r="B13292" s="2"/>
    </row>
    <row r="13293" spans="1:2" x14ac:dyDescent="0.25">
      <c r="A13293" s="2"/>
      <c r="B13293" s="2"/>
    </row>
    <row r="13294" spans="1:2" x14ac:dyDescent="0.25">
      <c r="A13294" s="2"/>
      <c r="B13294" s="2"/>
    </row>
    <row r="13295" spans="1:2" x14ac:dyDescent="0.25">
      <c r="A13295" s="2"/>
      <c r="B13295" s="2"/>
    </row>
    <row r="13296" spans="1:2" x14ac:dyDescent="0.25">
      <c r="A13296" s="2"/>
      <c r="B13296" s="2"/>
    </row>
    <row r="13297" spans="1:2" x14ac:dyDescent="0.25">
      <c r="A13297" s="2"/>
      <c r="B13297" s="2"/>
    </row>
    <row r="13298" spans="1:2" x14ac:dyDescent="0.25">
      <c r="A13298" s="2"/>
      <c r="B13298" s="2"/>
    </row>
    <row r="13299" spans="1:2" x14ac:dyDescent="0.25">
      <c r="A13299" s="2"/>
      <c r="B13299" s="2"/>
    </row>
    <row r="13300" spans="1:2" x14ac:dyDescent="0.25">
      <c r="A13300" s="2"/>
      <c r="B13300" s="2"/>
    </row>
    <row r="13301" spans="1:2" x14ac:dyDescent="0.25">
      <c r="A13301" s="2"/>
      <c r="B13301" s="2"/>
    </row>
    <row r="13302" spans="1:2" x14ac:dyDescent="0.25">
      <c r="A13302" s="2"/>
      <c r="B13302" s="2"/>
    </row>
    <row r="13303" spans="1:2" x14ac:dyDescent="0.25">
      <c r="A13303" s="2"/>
      <c r="B13303" s="2"/>
    </row>
    <row r="13304" spans="1:2" x14ac:dyDescent="0.25">
      <c r="A13304" s="2"/>
      <c r="B13304" s="2"/>
    </row>
    <row r="13305" spans="1:2" x14ac:dyDescent="0.25">
      <c r="A13305" s="2"/>
      <c r="B13305" s="2"/>
    </row>
    <row r="13306" spans="1:2" x14ac:dyDescent="0.25">
      <c r="A13306" s="2"/>
      <c r="B13306" s="2"/>
    </row>
    <row r="13307" spans="1:2" x14ac:dyDescent="0.25">
      <c r="A13307" s="2"/>
      <c r="B13307" s="2"/>
    </row>
    <row r="13308" spans="1:2" x14ac:dyDescent="0.25">
      <c r="A13308" s="2"/>
      <c r="B13308" s="2"/>
    </row>
    <row r="13309" spans="1:2" x14ac:dyDescent="0.25">
      <c r="A13309" s="2"/>
      <c r="B13309" s="2"/>
    </row>
    <row r="13310" spans="1:2" x14ac:dyDescent="0.25">
      <c r="A13310" s="2"/>
      <c r="B13310" s="2"/>
    </row>
    <row r="13311" spans="1:2" x14ac:dyDescent="0.25">
      <c r="A13311" s="2"/>
      <c r="B13311" s="2"/>
    </row>
    <row r="13312" spans="1:2" x14ac:dyDescent="0.25">
      <c r="A13312" s="2"/>
      <c r="B13312" s="2"/>
    </row>
    <row r="13313" spans="1:2" x14ac:dyDescent="0.25">
      <c r="A13313" s="2"/>
      <c r="B13313" s="2"/>
    </row>
    <row r="13314" spans="1:2" x14ac:dyDescent="0.25">
      <c r="A13314" s="2"/>
      <c r="B13314" s="2"/>
    </row>
    <row r="13315" spans="1:2" x14ac:dyDescent="0.25">
      <c r="A13315" s="2"/>
      <c r="B13315" s="2"/>
    </row>
    <row r="13316" spans="1:2" x14ac:dyDescent="0.25">
      <c r="A13316" s="2"/>
      <c r="B13316" s="2"/>
    </row>
    <row r="13317" spans="1:2" x14ac:dyDescent="0.25">
      <c r="A13317" s="2"/>
      <c r="B13317" s="2"/>
    </row>
    <row r="13318" spans="1:2" x14ac:dyDescent="0.25">
      <c r="A13318" s="2"/>
      <c r="B13318" s="2"/>
    </row>
    <row r="13319" spans="1:2" x14ac:dyDescent="0.25">
      <c r="A13319" s="2"/>
      <c r="B13319" s="2"/>
    </row>
    <row r="13320" spans="1:2" x14ac:dyDescent="0.25">
      <c r="A13320" s="2"/>
      <c r="B13320" s="2"/>
    </row>
    <row r="13321" spans="1:2" x14ac:dyDescent="0.25">
      <c r="A13321" s="2"/>
      <c r="B13321" s="2"/>
    </row>
    <row r="13322" spans="1:2" x14ac:dyDescent="0.25">
      <c r="A13322" s="2"/>
      <c r="B13322" s="2"/>
    </row>
    <row r="13323" spans="1:2" x14ac:dyDescent="0.25">
      <c r="A13323" s="2"/>
      <c r="B13323" s="2"/>
    </row>
    <row r="13324" spans="1:2" x14ac:dyDescent="0.25">
      <c r="A13324" s="2"/>
      <c r="B13324" s="2"/>
    </row>
    <row r="13325" spans="1:2" x14ac:dyDescent="0.25">
      <c r="A13325" s="2"/>
      <c r="B13325" s="2"/>
    </row>
    <row r="13326" spans="1:2" x14ac:dyDescent="0.25">
      <c r="A13326" s="2"/>
      <c r="B13326" s="2"/>
    </row>
    <row r="13327" spans="1:2" x14ac:dyDescent="0.25">
      <c r="A13327" s="2"/>
      <c r="B13327" s="2"/>
    </row>
    <row r="13328" spans="1:2" x14ac:dyDescent="0.25">
      <c r="A13328" s="2"/>
      <c r="B13328" s="2"/>
    </row>
    <row r="13329" spans="1:2" x14ac:dyDescent="0.25">
      <c r="A13329" s="2"/>
      <c r="B13329" s="2"/>
    </row>
    <row r="13330" spans="1:2" x14ac:dyDescent="0.25">
      <c r="A13330" s="2"/>
      <c r="B13330" s="2"/>
    </row>
    <row r="13331" spans="1:2" x14ac:dyDescent="0.25">
      <c r="A13331" s="2"/>
      <c r="B13331" s="2"/>
    </row>
    <row r="13332" spans="1:2" x14ac:dyDescent="0.25">
      <c r="A13332" s="2"/>
      <c r="B13332" s="2"/>
    </row>
    <row r="13333" spans="1:2" x14ac:dyDescent="0.25">
      <c r="A13333" s="2"/>
      <c r="B13333" s="2"/>
    </row>
    <row r="13334" spans="1:2" x14ac:dyDescent="0.25">
      <c r="A13334" s="2"/>
      <c r="B13334" s="2"/>
    </row>
    <row r="13335" spans="1:2" x14ac:dyDescent="0.25">
      <c r="A13335" s="2"/>
      <c r="B13335" s="2"/>
    </row>
    <row r="13336" spans="1:2" x14ac:dyDescent="0.25">
      <c r="A13336" s="2"/>
      <c r="B13336" s="2"/>
    </row>
    <row r="13337" spans="1:2" x14ac:dyDescent="0.25">
      <c r="A13337" s="2"/>
      <c r="B13337" s="2"/>
    </row>
    <row r="13338" spans="1:2" x14ac:dyDescent="0.25">
      <c r="A13338" s="2"/>
      <c r="B13338" s="2"/>
    </row>
    <row r="13339" spans="1:2" x14ac:dyDescent="0.25">
      <c r="A13339" s="2"/>
      <c r="B13339" s="2"/>
    </row>
    <row r="13340" spans="1:2" x14ac:dyDescent="0.25">
      <c r="A13340" s="2"/>
      <c r="B13340" s="2"/>
    </row>
    <row r="13341" spans="1:2" x14ac:dyDescent="0.25">
      <c r="A13341" s="2"/>
      <c r="B13341" s="2"/>
    </row>
    <row r="13342" spans="1:2" x14ac:dyDescent="0.25">
      <c r="A13342" s="2"/>
      <c r="B13342" s="2"/>
    </row>
    <row r="13343" spans="1:2" x14ac:dyDescent="0.25">
      <c r="A13343" s="2"/>
      <c r="B13343" s="2"/>
    </row>
    <row r="13344" spans="1:2" x14ac:dyDescent="0.25">
      <c r="A13344" s="2"/>
      <c r="B13344" s="2"/>
    </row>
    <row r="13345" spans="1:2" x14ac:dyDescent="0.25">
      <c r="A13345" s="2"/>
      <c r="B13345" s="2"/>
    </row>
    <row r="13346" spans="1:2" x14ac:dyDescent="0.25">
      <c r="A13346" s="2"/>
      <c r="B13346" s="2"/>
    </row>
    <row r="13347" spans="1:2" x14ac:dyDescent="0.25">
      <c r="A13347" s="2"/>
      <c r="B13347" s="2"/>
    </row>
    <row r="13348" spans="1:2" x14ac:dyDescent="0.25">
      <c r="A13348" s="2"/>
      <c r="B13348" s="2"/>
    </row>
    <row r="13349" spans="1:2" x14ac:dyDescent="0.25">
      <c r="A13349" s="2"/>
      <c r="B13349" s="2"/>
    </row>
    <row r="13350" spans="1:2" x14ac:dyDescent="0.25">
      <c r="A13350" s="2"/>
      <c r="B13350" s="2"/>
    </row>
    <row r="13351" spans="1:2" x14ac:dyDescent="0.25">
      <c r="A13351" s="2"/>
      <c r="B13351" s="2"/>
    </row>
    <row r="13352" spans="1:2" x14ac:dyDescent="0.25">
      <c r="A13352" s="2"/>
      <c r="B13352" s="2"/>
    </row>
    <row r="13353" spans="1:2" x14ac:dyDescent="0.25">
      <c r="A13353" s="2"/>
      <c r="B13353" s="2"/>
    </row>
    <row r="13354" spans="1:2" x14ac:dyDescent="0.25">
      <c r="A13354" s="2"/>
      <c r="B13354" s="2"/>
    </row>
    <row r="13355" spans="1:2" x14ac:dyDescent="0.25">
      <c r="A13355" s="2"/>
      <c r="B13355" s="2"/>
    </row>
    <row r="13356" spans="1:2" x14ac:dyDescent="0.25">
      <c r="A13356" s="2"/>
      <c r="B13356" s="2"/>
    </row>
    <row r="13357" spans="1:2" x14ac:dyDescent="0.25">
      <c r="A13357" s="2"/>
      <c r="B13357" s="2"/>
    </row>
    <row r="13358" spans="1:2" x14ac:dyDescent="0.25">
      <c r="A13358" s="2"/>
      <c r="B13358" s="2"/>
    </row>
    <row r="13359" spans="1:2" x14ac:dyDescent="0.25">
      <c r="A13359" s="2"/>
      <c r="B13359" s="2"/>
    </row>
    <row r="13360" spans="1:2" x14ac:dyDescent="0.25">
      <c r="A13360" s="2"/>
      <c r="B13360" s="2"/>
    </row>
    <row r="13361" spans="1:2" x14ac:dyDescent="0.25">
      <c r="A13361" s="2"/>
      <c r="B13361" s="2"/>
    </row>
    <row r="13362" spans="1:2" x14ac:dyDescent="0.25">
      <c r="A13362" s="2"/>
      <c r="B13362" s="2"/>
    </row>
    <row r="13363" spans="1:2" x14ac:dyDescent="0.25">
      <c r="A13363" s="2"/>
      <c r="B13363" s="2"/>
    </row>
    <row r="13364" spans="1:2" x14ac:dyDescent="0.25">
      <c r="A13364" s="2"/>
      <c r="B13364" s="2"/>
    </row>
    <row r="13365" spans="1:2" x14ac:dyDescent="0.25">
      <c r="A13365" s="2"/>
      <c r="B13365" s="2"/>
    </row>
    <row r="13366" spans="1:2" x14ac:dyDescent="0.25">
      <c r="A13366" s="2"/>
      <c r="B13366" s="2"/>
    </row>
    <row r="13367" spans="1:2" x14ac:dyDescent="0.25">
      <c r="A13367" s="2"/>
      <c r="B13367" s="2"/>
    </row>
    <row r="13368" spans="1:2" x14ac:dyDescent="0.25">
      <c r="A13368" s="2"/>
      <c r="B13368" s="2"/>
    </row>
    <row r="13369" spans="1:2" x14ac:dyDescent="0.25">
      <c r="A13369" s="2"/>
      <c r="B13369" s="2"/>
    </row>
    <row r="13370" spans="1:2" x14ac:dyDescent="0.25">
      <c r="A13370" s="2"/>
      <c r="B13370" s="2"/>
    </row>
    <row r="13371" spans="1:2" x14ac:dyDescent="0.25">
      <c r="A13371" s="2"/>
      <c r="B13371" s="2"/>
    </row>
    <row r="13372" spans="1:2" x14ac:dyDescent="0.25">
      <c r="A13372" s="2"/>
      <c r="B13372" s="2"/>
    </row>
    <row r="13373" spans="1:2" x14ac:dyDescent="0.25">
      <c r="A13373" s="2"/>
      <c r="B13373" s="2"/>
    </row>
    <row r="13374" spans="1:2" x14ac:dyDescent="0.25">
      <c r="A13374" s="2"/>
      <c r="B13374" s="2"/>
    </row>
    <row r="13375" spans="1:2" x14ac:dyDescent="0.25">
      <c r="A13375" s="2"/>
      <c r="B13375" s="2"/>
    </row>
    <row r="13376" spans="1:2" x14ac:dyDescent="0.25">
      <c r="A13376" s="2"/>
      <c r="B13376" s="2"/>
    </row>
    <row r="13377" spans="1:2" x14ac:dyDescent="0.25">
      <c r="A13377" s="2"/>
      <c r="B13377" s="2"/>
    </row>
    <row r="13378" spans="1:2" x14ac:dyDescent="0.25">
      <c r="A13378" s="2"/>
      <c r="B13378" s="2"/>
    </row>
    <row r="13379" spans="1:2" x14ac:dyDescent="0.25">
      <c r="A13379" s="2"/>
      <c r="B13379" s="2"/>
    </row>
    <row r="13380" spans="1:2" x14ac:dyDescent="0.25">
      <c r="A13380" s="2"/>
      <c r="B13380" s="2"/>
    </row>
    <row r="13381" spans="1:2" x14ac:dyDescent="0.25">
      <c r="A13381" s="2"/>
      <c r="B13381" s="2"/>
    </row>
    <row r="13382" spans="1:2" x14ac:dyDescent="0.25">
      <c r="A13382" s="2"/>
      <c r="B13382" s="2"/>
    </row>
    <row r="13383" spans="1:2" x14ac:dyDescent="0.25">
      <c r="A13383" s="2"/>
      <c r="B13383" s="2"/>
    </row>
    <row r="13384" spans="1:2" x14ac:dyDescent="0.25">
      <c r="A13384" s="2"/>
      <c r="B13384" s="2"/>
    </row>
    <row r="13385" spans="1:2" x14ac:dyDescent="0.25">
      <c r="A13385" s="2"/>
      <c r="B13385" s="2"/>
    </row>
    <row r="13386" spans="1:2" x14ac:dyDescent="0.25">
      <c r="A13386" s="2"/>
      <c r="B13386" s="2"/>
    </row>
    <row r="13387" spans="1:2" x14ac:dyDescent="0.25">
      <c r="A13387" s="2"/>
      <c r="B13387" s="2"/>
    </row>
    <row r="13388" spans="1:2" x14ac:dyDescent="0.25">
      <c r="A13388" s="2"/>
      <c r="B13388" s="2"/>
    </row>
    <row r="13389" spans="1:2" x14ac:dyDescent="0.25">
      <c r="A13389" s="2"/>
      <c r="B13389" s="2"/>
    </row>
    <row r="13390" spans="1:2" x14ac:dyDescent="0.25">
      <c r="A13390" s="2"/>
      <c r="B13390" s="2"/>
    </row>
    <row r="13391" spans="1:2" x14ac:dyDescent="0.25">
      <c r="A13391" s="2"/>
      <c r="B13391" s="2"/>
    </row>
    <row r="13392" spans="1:2" x14ac:dyDescent="0.25">
      <c r="A13392" s="2"/>
      <c r="B13392" s="2"/>
    </row>
    <row r="13393" spans="1:2" x14ac:dyDescent="0.25">
      <c r="A13393" s="2"/>
      <c r="B13393" s="2"/>
    </row>
    <row r="13394" spans="1:2" x14ac:dyDescent="0.25">
      <c r="A13394" s="2"/>
      <c r="B13394" s="2"/>
    </row>
    <row r="13395" spans="1:2" x14ac:dyDescent="0.25">
      <c r="A13395" s="2"/>
      <c r="B13395" s="2"/>
    </row>
    <row r="13396" spans="1:2" x14ac:dyDescent="0.25">
      <c r="A13396" s="2"/>
      <c r="B13396" s="2"/>
    </row>
    <row r="13397" spans="1:2" x14ac:dyDescent="0.25">
      <c r="A13397" s="2"/>
      <c r="B13397" s="2"/>
    </row>
    <row r="13398" spans="1:2" x14ac:dyDescent="0.25">
      <c r="A13398" s="2"/>
      <c r="B13398" s="2"/>
    </row>
    <row r="13399" spans="1:2" x14ac:dyDescent="0.25">
      <c r="A13399" s="2"/>
      <c r="B13399" s="2"/>
    </row>
    <row r="13400" spans="1:2" x14ac:dyDescent="0.25">
      <c r="A13400" s="2"/>
      <c r="B13400" s="2"/>
    </row>
    <row r="13401" spans="1:2" x14ac:dyDescent="0.25">
      <c r="A13401" s="2"/>
      <c r="B13401" s="2"/>
    </row>
    <row r="13402" spans="1:2" x14ac:dyDescent="0.25">
      <c r="A13402" s="2"/>
      <c r="B13402" s="2"/>
    </row>
    <row r="13403" spans="1:2" x14ac:dyDescent="0.25">
      <c r="A13403" s="2"/>
      <c r="B13403" s="2"/>
    </row>
    <row r="13404" spans="1:2" x14ac:dyDescent="0.25">
      <c r="A13404" s="2"/>
      <c r="B13404" s="2"/>
    </row>
    <row r="13405" spans="1:2" x14ac:dyDescent="0.25">
      <c r="A13405" s="2"/>
      <c r="B13405" s="2"/>
    </row>
    <row r="13406" spans="1:2" x14ac:dyDescent="0.25">
      <c r="A13406" s="2"/>
      <c r="B13406" s="2"/>
    </row>
    <row r="13407" spans="1:2" x14ac:dyDescent="0.25">
      <c r="A13407" s="2"/>
      <c r="B13407" s="2"/>
    </row>
    <row r="13408" spans="1:2" x14ac:dyDescent="0.25">
      <c r="A13408" s="2"/>
      <c r="B13408" s="2"/>
    </row>
    <row r="13409" spans="1:2" x14ac:dyDescent="0.25">
      <c r="A13409" s="2"/>
      <c r="B13409" s="2"/>
    </row>
    <row r="13410" spans="1:2" x14ac:dyDescent="0.25">
      <c r="A13410" s="2"/>
      <c r="B13410" s="2"/>
    </row>
    <row r="13411" spans="1:2" x14ac:dyDescent="0.25">
      <c r="A13411" s="2"/>
      <c r="B13411" s="2"/>
    </row>
    <row r="13412" spans="1:2" x14ac:dyDescent="0.25">
      <c r="A13412" s="2"/>
      <c r="B13412" s="2"/>
    </row>
    <row r="13413" spans="1:2" x14ac:dyDescent="0.25">
      <c r="A13413" s="2"/>
      <c r="B13413" s="2"/>
    </row>
    <row r="13414" spans="1:2" x14ac:dyDescent="0.25">
      <c r="A13414" s="2"/>
      <c r="B13414" s="2"/>
    </row>
    <row r="13415" spans="1:2" x14ac:dyDescent="0.25">
      <c r="A13415" s="2"/>
      <c r="B13415" s="2"/>
    </row>
    <row r="13416" spans="1:2" x14ac:dyDescent="0.25">
      <c r="A13416" s="2"/>
      <c r="B13416" s="2"/>
    </row>
    <row r="13417" spans="1:2" x14ac:dyDescent="0.25">
      <c r="A13417" s="2"/>
      <c r="B13417" s="2"/>
    </row>
    <row r="13418" spans="1:2" x14ac:dyDescent="0.25">
      <c r="A13418" s="2"/>
      <c r="B13418" s="2"/>
    </row>
    <row r="13419" spans="1:2" x14ac:dyDescent="0.25">
      <c r="A13419" s="2"/>
      <c r="B13419" s="2"/>
    </row>
    <row r="13420" spans="1:2" x14ac:dyDescent="0.25">
      <c r="A13420" s="2"/>
      <c r="B13420" s="2"/>
    </row>
    <row r="13421" spans="1:2" x14ac:dyDescent="0.25">
      <c r="A13421" s="2"/>
      <c r="B13421" s="2"/>
    </row>
    <row r="13422" spans="1:2" x14ac:dyDescent="0.25">
      <c r="A13422" s="2"/>
      <c r="B13422" s="2"/>
    </row>
    <row r="13423" spans="1:2" x14ac:dyDescent="0.25">
      <c r="A13423" s="2"/>
      <c r="B13423" s="2"/>
    </row>
    <row r="13424" spans="1:2" x14ac:dyDescent="0.25">
      <c r="A13424" s="2"/>
      <c r="B13424" s="2"/>
    </row>
    <row r="13425" spans="1:2" x14ac:dyDescent="0.25">
      <c r="A13425" s="2"/>
      <c r="B13425" s="2"/>
    </row>
    <row r="13426" spans="1:2" x14ac:dyDescent="0.25">
      <c r="A13426" s="2"/>
      <c r="B13426" s="2"/>
    </row>
    <row r="13427" spans="1:2" x14ac:dyDescent="0.25">
      <c r="A13427" s="2"/>
      <c r="B13427" s="2"/>
    </row>
    <row r="13428" spans="1:2" x14ac:dyDescent="0.25">
      <c r="A13428" s="2"/>
      <c r="B13428" s="2"/>
    </row>
    <row r="13429" spans="1:2" x14ac:dyDescent="0.25">
      <c r="A13429" s="2"/>
      <c r="B13429" s="2"/>
    </row>
    <row r="13430" spans="1:2" x14ac:dyDescent="0.25">
      <c r="A13430" s="2"/>
      <c r="B13430" s="2"/>
    </row>
    <row r="13431" spans="1:2" x14ac:dyDescent="0.25">
      <c r="A13431" s="2"/>
      <c r="B13431" s="2"/>
    </row>
    <row r="13432" spans="1:2" x14ac:dyDescent="0.25">
      <c r="A13432" s="2"/>
      <c r="B13432" s="2"/>
    </row>
    <row r="13433" spans="1:2" x14ac:dyDescent="0.25">
      <c r="A13433" s="2"/>
      <c r="B13433" s="2"/>
    </row>
    <row r="13434" spans="1:2" x14ac:dyDescent="0.25">
      <c r="A13434" s="2"/>
      <c r="B13434" s="2"/>
    </row>
    <row r="13435" spans="1:2" x14ac:dyDescent="0.25">
      <c r="A13435" s="2"/>
      <c r="B13435" s="2"/>
    </row>
    <row r="13436" spans="1:2" x14ac:dyDescent="0.25">
      <c r="A13436" s="2"/>
      <c r="B13436" s="2"/>
    </row>
    <row r="13437" spans="1:2" x14ac:dyDescent="0.25">
      <c r="A13437" s="2"/>
      <c r="B13437" s="2"/>
    </row>
    <row r="13438" spans="1:2" x14ac:dyDescent="0.25">
      <c r="A13438" s="2"/>
      <c r="B13438" s="2"/>
    </row>
    <row r="13439" spans="1:2" x14ac:dyDescent="0.25">
      <c r="A13439" s="2"/>
      <c r="B13439" s="2"/>
    </row>
    <row r="13440" spans="1:2" x14ac:dyDescent="0.25">
      <c r="A13440" s="2"/>
      <c r="B13440" s="2"/>
    </row>
    <row r="13441" spans="1:2" x14ac:dyDescent="0.25">
      <c r="A13441" s="2"/>
      <c r="B13441" s="2"/>
    </row>
    <row r="13442" spans="1:2" x14ac:dyDescent="0.25">
      <c r="A13442" s="2"/>
      <c r="B13442" s="2"/>
    </row>
    <row r="13443" spans="1:2" x14ac:dyDescent="0.25">
      <c r="A13443" s="2"/>
      <c r="B13443" s="2"/>
    </row>
    <row r="13444" spans="1:2" x14ac:dyDescent="0.25">
      <c r="A13444" s="2"/>
      <c r="B13444" s="2"/>
    </row>
    <row r="13445" spans="1:2" x14ac:dyDescent="0.25">
      <c r="A13445" s="2"/>
      <c r="B13445" s="2"/>
    </row>
    <row r="13446" spans="1:2" x14ac:dyDescent="0.25">
      <c r="A13446" s="2"/>
      <c r="B13446" s="2"/>
    </row>
    <row r="13447" spans="1:2" x14ac:dyDescent="0.25">
      <c r="A13447" s="2"/>
      <c r="B13447" s="2"/>
    </row>
    <row r="13448" spans="1:2" x14ac:dyDescent="0.25">
      <c r="A13448" s="2"/>
      <c r="B13448" s="2"/>
    </row>
    <row r="13449" spans="1:2" x14ac:dyDescent="0.25">
      <c r="A13449" s="2"/>
      <c r="B13449" s="2"/>
    </row>
    <row r="13450" spans="1:2" x14ac:dyDescent="0.25">
      <c r="A13450" s="2"/>
      <c r="B13450" s="2"/>
    </row>
    <row r="13451" spans="1:2" x14ac:dyDescent="0.25">
      <c r="A13451" s="2"/>
      <c r="B13451" s="2"/>
    </row>
    <row r="13452" spans="1:2" x14ac:dyDescent="0.25">
      <c r="A13452" s="2"/>
      <c r="B13452" s="2"/>
    </row>
    <row r="13453" spans="1:2" x14ac:dyDescent="0.25">
      <c r="A13453" s="2"/>
      <c r="B13453" s="2"/>
    </row>
    <row r="13454" spans="1:2" x14ac:dyDescent="0.25">
      <c r="A13454" s="2"/>
      <c r="B13454" s="2"/>
    </row>
    <row r="13455" spans="1:2" x14ac:dyDescent="0.25">
      <c r="A13455" s="2"/>
      <c r="B13455" s="2"/>
    </row>
    <row r="13456" spans="1:2" x14ac:dyDescent="0.25">
      <c r="A13456" s="2"/>
      <c r="B13456" s="2"/>
    </row>
    <row r="13457" spans="1:2" x14ac:dyDescent="0.25">
      <c r="A13457" s="2"/>
      <c r="B13457" s="2"/>
    </row>
    <row r="13458" spans="1:2" x14ac:dyDescent="0.25">
      <c r="A13458" s="2"/>
      <c r="B13458" s="2"/>
    </row>
    <row r="13459" spans="1:2" x14ac:dyDescent="0.25">
      <c r="A13459" s="2"/>
      <c r="B13459" s="2"/>
    </row>
    <row r="13460" spans="1:2" x14ac:dyDescent="0.25">
      <c r="A13460" s="2"/>
      <c r="B13460" s="2"/>
    </row>
    <row r="13461" spans="1:2" x14ac:dyDescent="0.25">
      <c r="A13461" s="2"/>
      <c r="B13461" s="2"/>
    </row>
    <row r="13462" spans="1:2" x14ac:dyDescent="0.25">
      <c r="A13462" s="2"/>
      <c r="B13462" s="2"/>
    </row>
    <row r="13463" spans="1:2" x14ac:dyDescent="0.25">
      <c r="A13463" s="2"/>
      <c r="B13463" s="2"/>
    </row>
    <row r="13464" spans="1:2" x14ac:dyDescent="0.25">
      <c r="A13464" s="2"/>
      <c r="B13464" s="2"/>
    </row>
    <row r="13465" spans="1:2" x14ac:dyDescent="0.25">
      <c r="A13465" s="2"/>
      <c r="B13465" s="2"/>
    </row>
    <row r="13466" spans="1:2" x14ac:dyDescent="0.25">
      <c r="A13466" s="2"/>
      <c r="B13466" s="2"/>
    </row>
    <row r="13467" spans="1:2" x14ac:dyDescent="0.25">
      <c r="A13467" s="2"/>
      <c r="B13467" s="2"/>
    </row>
    <row r="13468" spans="1:2" x14ac:dyDescent="0.25">
      <c r="A13468" s="2"/>
      <c r="B13468" s="2"/>
    </row>
    <row r="13469" spans="1:2" x14ac:dyDescent="0.25">
      <c r="A13469" s="2"/>
      <c r="B13469" s="2"/>
    </row>
    <row r="13470" spans="1:2" x14ac:dyDescent="0.25">
      <c r="A13470" s="2"/>
      <c r="B13470" s="2"/>
    </row>
    <row r="13471" spans="1:2" x14ac:dyDescent="0.25">
      <c r="A13471" s="2"/>
      <c r="B13471" s="2"/>
    </row>
    <row r="13472" spans="1:2" x14ac:dyDescent="0.25">
      <c r="A13472" s="2"/>
      <c r="B13472" s="2"/>
    </row>
    <row r="13473" spans="1:2" x14ac:dyDescent="0.25">
      <c r="A13473" s="2"/>
      <c r="B13473" s="2"/>
    </row>
    <row r="13474" spans="1:2" x14ac:dyDescent="0.25">
      <c r="A13474" s="2"/>
      <c r="B13474" s="2"/>
    </row>
    <row r="13475" spans="1:2" x14ac:dyDescent="0.25">
      <c r="A13475" s="2"/>
      <c r="B13475" s="2"/>
    </row>
    <row r="13476" spans="1:2" x14ac:dyDescent="0.25">
      <c r="A13476" s="2"/>
      <c r="B13476" s="2"/>
    </row>
    <row r="13477" spans="1:2" x14ac:dyDescent="0.25">
      <c r="A13477" s="2"/>
      <c r="B13477" s="2"/>
    </row>
    <row r="13478" spans="1:2" x14ac:dyDescent="0.25">
      <c r="A13478" s="2"/>
      <c r="B13478" s="2"/>
    </row>
    <row r="13479" spans="1:2" x14ac:dyDescent="0.25">
      <c r="A13479" s="2"/>
      <c r="B13479" s="2"/>
    </row>
    <row r="13480" spans="1:2" x14ac:dyDescent="0.25">
      <c r="A13480" s="2"/>
      <c r="B13480" s="2"/>
    </row>
    <row r="13481" spans="1:2" x14ac:dyDescent="0.25">
      <c r="A13481" s="2"/>
      <c r="B13481" s="2"/>
    </row>
    <row r="13482" spans="1:2" x14ac:dyDescent="0.25">
      <c r="A13482" s="2"/>
      <c r="B13482" s="2"/>
    </row>
    <row r="13483" spans="1:2" x14ac:dyDescent="0.25">
      <c r="A13483" s="2"/>
      <c r="B13483" s="2"/>
    </row>
    <row r="13484" spans="1:2" x14ac:dyDescent="0.25">
      <c r="A13484" s="2"/>
      <c r="B13484" s="2"/>
    </row>
    <row r="13485" spans="1:2" x14ac:dyDescent="0.25">
      <c r="A13485" s="2"/>
      <c r="B13485" s="2"/>
    </row>
    <row r="13486" spans="1:2" x14ac:dyDescent="0.25">
      <c r="A13486" s="2"/>
      <c r="B13486" s="2"/>
    </row>
    <row r="13487" spans="1:2" x14ac:dyDescent="0.25">
      <c r="A13487" s="2"/>
      <c r="B13487" s="2"/>
    </row>
    <row r="13488" spans="1:2" x14ac:dyDescent="0.25">
      <c r="A13488" s="2"/>
      <c r="B13488" s="2"/>
    </row>
    <row r="13489" spans="1:2" x14ac:dyDescent="0.25">
      <c r="A13489" s="2"/>
      <c r="B13489" s="2"/>
    </row>
    <row r="13490" spans="1:2" x14ac:dyDescent="0.25">
      <c r="A13490" s="2"/>
      <c r="B13490" s="2"/>
    </row>
    <row r="13491" spans="1:2" x14ac:dyDescent="0.25">
      <c r="A13491" s="2"/>
      <c r="B13491" s="2"/>
    </row>
    <row r="13492" spans="1:2" x14ac:dyDescent="0.25">
      <c r="A13492" s="2"/>
      <c r="B13492" s="2"/>
    </row>
    <row r="13493" spans="1:2" x14ac:dyDescent="0.25">
      <c r="A13493" s="2"/>
      <c r="B13493" s="2"/>
    </row>
    <row r="13494" spans="1:2" x14ac:dyDescent="0.25">
      <c r="A13494" s="2"/>
      <c r="B13494" s="2"/>
    </row>
    <row r="13495" spans="1:2" x14ac:dyDescent="0.25">
      <c r="A13495" s="2"/>
      <c r="B13495" s="2"/>
    </row>
    <row r="13496" spans="1:2" x14ac:dyDescent="0.25">
      <c r="A13496" s="2"/>
      <c r="B13496" s="2"/>
    </row>
    <row r="13497" spans="1:2" x14ac:dyDescent="0.25">
      <c r="A13497" s="2"/>
      <c r="B13497" s="2"/>
    </row>
    <row r="13498" spans="1:2" x14ac:dyDescent="0.25">
      <c r="A13498" s="2"/>
      <c r="B13498" s="2"/>
    </row>
    <row r="13499" spans="1:2" x14ac:dyDescent="0.25">
      <c r="A13499" s="2"/>
      <c r="B13499" s="2"/>
    </row>
    <row r="13500" spans="1:2" x14ac:dyDescent="0.25">
      <c r="A13500" s="2"/>
      <c r="B13500" s="2"/>
    </row>
    <row r="13501" spans="1:2" x14ac:dyDescent="0.25">
      <c r="A13501" s="2"/>
      <c r="B13501" s="2"/>
    </row>
    <row r="13502" spans="1:2" x14ac:dyDescent="0.25">
      <c r="A13502" s="2"/>
      <c r="B13502" s="2"/>
    </row>
    <row r="13503" spans="1:2" x14ac:dyDescent="0.25">
      <c r="A13503" s="2"/>
      <c r="B13503" s="2"/>
    </row>
    <row r="13504" spans="1:2" x14ac:dyDescent="0.25">
      <c r="A13504" s="2"/>
      <c r="B13504" s="2"/>
    </row>
    <row r="13505" spans="1:2" x14ac:dyDescent="0.25">
      <c r="A13505" s="2"/>
      <c r="B13505" s="2"/>
    </row>
    <row r="13506" spans="1:2" x14ac:dyDescent="0.25">
      <c r="A13506" s="2"/>
      <c r="B13506" s="2"/>
    </row>
    <row r="13507" spans="1:2" x14ac:dyDescent="0.25">
      <c r="A13507" s="2"/>
      <c r="B13507" s="2"/>
    </row>
    <row r="13508" spans="1:2" x14ac:dyDescent="0.25">
      <c r="A13508" s="2"/>
      <c r="B13508" s="2"/>
    </row>
    <row r="13509" spans="1:2" x14ac:dyDescent="0.25">
      <c r="A13509" s="2"/>
      <c r="B13509" s="2"/>
    </row>
    <row r="13510" spans="1:2" x14ac:dyDescent="0.25">
      <c r="A13510" s="2"/>
      <c r="B13510" s="2"/>
    </row>
    <row r="13511" spans="1:2" x14ac:dyDescent="0.25">
      <c r="A13511" s="2"/>
      <c r="B13511" s="2"/>
    </row>
    <row r="13512" spans="1:2" x14ac:dyDescent="0.25">
      <c r="A13512" s="2"/>
      <c r="B13512" s="2"/>
    </row>
    <row r="13513" spans="1:2" x14ac:dyDescent="0.25">
      <c r="A13513" s="2"/>
      <c r="B13513" s="2"/>
    </row>
    <row r="13514" spans="1:2" x14ac:dyDescent="0.25">
      <c r="A13514" s="2"/>
      <c r="B13514" s="2"/>
    </row>
    <row r="13515" spans="1:2" x14ac:dyDescent="0.25">
      <c r="A13515" s="2"/>
      <c r="B13515" s="2"/>
    </row>
    <row r="13516" spans="1:2" x14ac:dyDescent="0.25">
      <c r="A13516" s="2"/>
      <c r="B13516" s="2"/>
    </row>
    <row r="13517" spans="1:2" x14ac:dyDescent="0.25">
      <c r="A13517" s="2"/>
      <c r="B13517" s="2"/>
    </row>
    <row r="13518" spans="1:2" x14ac:dyDescent="0.25">
      <c r="A13518" s="2"/>
      <c r="B13518" s="2"/>
    </row>
    <row r="13519" spans="1:2" x14ac:dyDescent="0.25">
      <c r="A13519" s="2"/>
      <c r="B13519" s="2"/>
    </row>
    <row r="13520" spans="1:2" x14ac:dyDescent="0.25">
      <c r="A13520" s="2"/>
      <c r="B13520" s="2"/>
    </row>
    <row r="13521" spans="1:2" x14ac:dyDescent="0.25">
      <c r="A13521" s="2"/>
      <c r="B13521" s="2"/>
    </row>
    <row r="13522" spans="1:2" x14ac:dyDescent="0.25">
      <c r="A13522" s="2"/>
      <c r="B13522" s="2"/>
    </row>
    <row r="13523" spans="1:2" x14ac:dyDescent="0.25">
      <c r="A13523" s="2"/>
      <c r="B13523" s="2"/>
    </row>
    <row r="13524" spans="1:2" x14ac:dyDescent="0.25">
      <c r="A13524" s="2"/>
      <c r="B13524" s="2"/>
    </row>
    <row r="13525" spans="1:2" x14ac:dyDescent="0.25">
      <c r="A13525" s="2"/>
      <c r="B13525" s="2"/>
    </row>
    <row r="13526" spans="1:2" x14ac:dyDescent="0.25">
      <c r="A13526" s="2"/>
      <c r="B13526" s="2"/>
    </row>
    <row r="13527" spans="1:2" x14ac:dyDescent="0.25">
      <c r="A13527" s="2"/>
      <c r="B13527" s="2"/>
    </row>
    <row r="13528" spans="1:2" x14ac:dyDescent="0.25">
      <c r="A13528" s="2"/>
      <c r="B13528" s="2"/>
    </row>
    <row r="13529" spans="1:2" x14ac:dyDescent="0.25">
      <c r="A13529" s="2"/>
      <c r="B13529" s="2"/>
    </row>
    <row r="13530" spans="1:2" x14ac:dyDescent="0.25">
      <c r="A13530" s="2"/>
      <c r="B13530" s="2"/>
    </row>
    <row r="13531" spans="1:2" x14ac:dyDescent="0.25">
      <c r="A13531" s="2"/>
      <c r="B13531" s="2"/>
    </row>
    <row r="13532" spans="1:2" x14ac:dyDescent="0.25">
      <c r="A13532" s="2"/>
      <c r="B13532" s="2"/>
    </row>
    <row r="13533" spans="1:2" x14ac:dyDescent="0.25">
      <c r="A13533" s="2"/>
      <c r="B13533" s="2"/>
    </row>
    <row r="13534" spans="1:2" x14ac:dyDescent="0.25">
      <c r="A13534" s="2"/>
      <c r="B13534" s="2"/>
    </row>
    <row r="13535" spans="1:2" x14ac:dyDescent="0.25">
      <c r="A13535" s="2"/>
      <c r="B13535" s="2"/>
    </row>
    <row r="13536" spans="1:2" x14ac:dyDescent="0.25">
      <c r="A13536" s="2"/>
      <c r="B13536" s="2"/>
    </row>
    <row r="13537" spans="1:2" x14ac:dyDescent="0.25">
      <c r="A13537" s="2"/>
      <c r="B13537" s="2"/>
    </row>
    <row r="13538" spans="1:2" x14ac:dyDescent="0.25">
      <c r="A13538" s="2"/>
      <c r="B13538" s="2"/>
    </row>
    <row r="13539" spans="1:2" x14ac:dyDescent="0.25">
      <c r="A13539" s="2"/>
      <c r="B13539" s="2"/>
    </row>
    <row r="13540" spans="1:2" x14ac:dyDescent="0.25">
      <c r="A13540" s="2"/>
      <c r="B13540" s="2"/>
    </row>
    <row r="13541" spans="1:2" x14ac:dyDescent="0.25">
      <c r="A13541" s="2"/>
      <c r="B13541" s="2"/>
    </row>
    <row r="13542" spans="1:2" x14ac:dyDescent="0.25">
      <c r="A13542" s="2"/>
      <c r="B13542" s="2"/>
    </row>
    <row r="13543" spans="1:2" x14ac:dyDescent="0.25">
      <c r="A13543" s="2"/>
      <c r="B13543" s="2"/>
    </row>
    <row r="13544" spans="1:2" x14ac:dyDescent="0.25">
      <c r="A13544" s="2"/>
      <c r="B13544" s="2"/>
    </row>
    <row r="13545" spans="1:2" x14ac:dyDescent="0.25">
      <c r="A13545" s="2"/>
      <c r="B13545" s="2"/>
    </row>
    <row r="13546" spans="1:2" x14ac:dyDescent="0.25">
      <c r="A13546" s="2"/>
      <c r="B13546" s="2"/>
    </row>
    <row r="13547" spans="1:2" x14ac:dyDescent="0.25">
      <c r="A13547" s="2"/>
      <c r="B13547" s="2"/>
    </row>
    <row r="13548" spans="1:2" x14ac:dyDescent="0.25">
      <c r="A13548" s="2"/>
      <c r="B13548" s="2"/>
    </row>
    <row r="13549" spans="1:2" x14ac:dyDescent="0.25">
      <c r="A13549" s="2"/>
      <c r="B13549" s="2"/>
    </row>
    <row r="13550" spans="1:2" x14ac:dyDescent="0.25">
      <c r="A13550" s="2"/>
      <c r="B13550" s="2"/>
    </row>
    <row r="13551" spans="1:2" x14ac:dyDescent="0.25">
      <c r="A13551" s="2"/>
      <c r="B13551" s="2"/>
    </row>
    <row r="13552" spans="1:2" x14ac:dyDescent="0.25">
      <c r="A13552" s="2"/>
      <c r="B13552" s="2"/>
    </row>
    <row r="13553" spans="1:2" x14ac:dyDescent="0.25">
      <c r="A13553" s="2"/>
      <c r="B13553" s="2"/>
    </row>
    <row r="13554" spans="1:2" x14ac:dyDescent="0.25">
      <c r="A13554" s="2"/>
      <c r="B13554" s="2"/>
    </row>
    <row r="13555" spans="1:2" x14ac:dyDescent="0.25">
      <c r="A13555" s="2"/>
      <c r="B13555" s="2"/>
    </row>
    <row r="13556" spans="1:2" x14ac:dyDescent="0.25">
      <c r="A13556" s="2"/>
      <c r="B13556" s="2"/>
    </row>
    <row r="13557" spans="1:2" x14ac:dyDescent="0.25">
      <c r="A13557" s="2"/>
      <c r="B13557" s="2"/>
    </row>
    <row r="13558" spans="1:2" x14ac:dyDescent="0.25">
      <c r="A13558" s="2"/>
      <c r="B13558" s="2"/>
    </row>
    <row r="13559" spans="1:2" x14ac:dyDescent="0.25">
      <c r="A13559" s="2"/>
      <c r="B13559" s="2"/>
    </row>
    <row r="13560" spans="1:2" x14ac:dyDescent="0.25">
      <c r="A13560" s="2"/>
      <c r="B13560" s="2"/>
    </row>
    <row r="13561" spans="1:2" x14ac:dyDescent="0.25">
      <c r="A13561" s="2"/>
      <c r="B13561" s="2"/>
    </row>
    <row r="13562" spans="1:2" x14ac:dyDescent="0.25">
      <c r="A13562" s="2"/>
      <c r="B13562" s="2"/>
    </row>
    <row r="13563" spans="1:2" x14ac:dyDescent="0.25">
      <c r="A13563" s="2"/>
      <c r="B13563" s="2"/>
    </row>
    <row r="13564" spans="1:2" x14ac:dyDescent="0.25">
      <c r="A13564" s="2"/>
      <c r="B13564" s="2"/>
    </row>
    <row r="13565" spans="1:2" x14ac:dyDescent="0.25">
      <c r="A13565" s="2"/>
      <c r="B13565" s="2"/>
    </row>
    <row r="13566" spans="1:2" x14ac:dyDescent="0.25">
      <c r="A13566" s="2"/>
      <c r="B13566" s="2"/>
    </row>
    <row r="13567" spans="1:2" x14ac:dyDescent="0.25">
      <c r="A13567" s="2"/>
      <c r="B13567" s="2"/>
    </row>
    <row r="13568" spans="1:2" x14ac:dyDescent="0.25">
      <c r="A13568" s="2"/>
      <c r="B13568" s="2"/>
    </row>
    <row r="13569" spans="1:2" x14ac:dyDescent="0.25">
      <c r="A13569" s="2"/>
      <c r="B13569" s="2"/>
    </row>
    <row r="13570" spans="1:2" x14ac:dyDescent="0.25">
      <c r="A13570" s="2"/>
      <c r="B13570" s="2"/>
    </row>
    <row r="13571" spans="1:2" x14ac:dyDescent="0.25">
      <c r="A13571" s="2"/>
      <c r="B13571" s="2"/>
    </row>
    <row r="13572" spans="1:2" x14ac:dyDescent="0.25">
      <c r="A13572" s="2"/>
      <c r="B13572" s="2"/>
    </row>
    <row r="13573" spans="1:2" x14ac:dyDescent="0.25">
      <c r="A13573" s="2"/>
      <c r="B13573" s="2"/>
    </row>
    <row r="13574" spans="1:2" x14ac:dyDescent="0.25">
      <c r="A13574" s="2"/>
      <c r="B13574" s="2"/>
    </row>
    <row r="13575" spans="1:2" x14ac:dyDescent="0.25">
      <c r="A13575" s="2"/>
      <c r="B13575" s="2"/>
    </row>
    <row r="13576" spans="1:2" x14ac:dyDescent="0.25">
      <c r="A13576" s="2"/>
      <c r="B13576" s="2"/>
    </row>
    <row r="13577" spans="1:2" x14ac:dyDescent="0.25">
      <c r="A13577" s="2"/>
      <c r="B13577" s="2"/>
    </row>
    <row r="13578" spans="1:2" x14ac:dyDescent="0.25">
      <c r="A13578" s="2"/>
      <c r="B13578" s="2"/>
    </row>
    <row r="13579" spans="1:2" x14ac:dyDescent="0.25">
      <c r="A13579" s="2"/>
      <c r="B13579" s="2"/>
    </row>
    <row r="13580" spans="1:2" x14ac:dyDescent="0.25">
      <c r="A13580" s="2"/>
      <c r="B13580" s="2"/>
    </row>
    <row r="13581" spans="1:2" x14ac:dyDescent="0.25">
      <c r="A13581" s="2"/>
      <c r="B13581" s="2"/>
    </row>
    <row r="13582" spans="1:2" x14ac:dyDescent="0.25">
      <c r="A13582" s="2"/>
      <c r="B13582" s="2"/>
    </row>
    <row r="13583" spans="1:2" x14ac:dyDescent="0.25">
      <c r="A13583" s="2"/>
      <c r="B13583" s="2"/>
    </row>
    <row r="13584" spans="1:2" x14ac:dyDescent="0.25">
      <c r="A13584" s="2"/>
      <c r="B13584" s="2"/>
    </row>
    <row r="13585" spans="1:2" x14ac:dyDescent="0.25">
      <c r="A13585" s="2"/>
      <c r="B13585" s="2"/>
    </row>
    <row r="13586" spans="1:2" x14ac:dyDescent="0.25">
      <c r="A13586" s="2"/>
      <c r="B13586" s="2"/>
    </row>
    <row r="13587" spans="1:2" x14ac:dyDescent="0.25">
      <c r="A13587" s="2"/>
      <c r="B13587" s="2"/>
    </row>
    <row r="13588" spans="1:2" x14ac:dyDescent="0.25">
      <c r="A13588" s="2"/>
      <c r="B13588" s="2"/>
    </row>
    <row r="13589" spans="1:2" x14ac:dyDescent="0.25">
      <c r="A13589" s="2"/>
      <c r="B13589" s="2"/>
    </row>
    <row r="13590" spans="1:2" x14ac:dyDescent="0.25">
      <c r="A13590" s="2"/>
      <c r="B13590" s="2"/>
    </row>
    <row r="13591" spans="1:2" x14ac:dyDescent="0.25">
      <c r="A13591" s="2"/>
      <c r="B13591" s="2"/>
    </row>
    <row r="13592" spans="1:2" x14ac:dyDescent="0.25">
      <c r="A13592" s="2"/>
      <c r="B13592" s="2"/>
    </row>
    <row r="13593" spans="1:2" x14ac:dyDescent="0.25">
      <c r="A13593" s="2"/>
      <c r="B13593" s="2"/>
    </row>
    <row r="13594" spans="1:2" x14ac:dyDescent="0.25">
      <c r="A13594" s="2"/>
      <c r="B13594" s="2"/>
    </row>
    <row r="13595" spans="1:2" x14ac:dyDescent="0.25">
      <c r="A13595" s="2"/>
      <c r="B13595" s="2"/>
    </row>
    <row r="13596" spans="1:2" x14ac:dyDescent="0.25">
      <c r="A13596" s="2"/>
      <c r="B13596" s="2"/>
    </row>
    <row r="13597" spans="1:2" x14ac:dyDescent="0.25">
      <c r="A13597" s="2"/>
      <c r="B13597" s="2"/>
    </row>
    <row r="13598" spans="1:2" x14ac:dyDescent="0.25">
      <c r="A13598" s="2"/>
      <c r="B13598" s="2"/>
    </row>
    <row r="13599" spans="1:2" x14ac:dyDescent="0.25">
      <c r="A13599" s="2"/>
      <c r="B13599" s="2"/>
    </row>
    <row r="13600" spans="1:2" x14ac:dyDescent="0.25">
      <c r="A13600" s="2"/>
      <c r="B13600" s="2"/>
    </row>
    <row r="13601" spans="1:2" x14ac:dyDescent="0.25">
      <c r="A13601" s="2"/>
      <c r="B13601" s="2"/>
    </row>
    <row r="13602" spans="1:2" x14ac:dyDescent="0.25">
      <c r="A13602" s="2"/>
      <c r="B13602" s="2"/>
    </row>
    <row r="13603" spans="1:2" x14ac:dyDescent="0.25">
      <c r="A13603" s="2"/>
      <c r="B13603" s="2"/>
    </row>
    <row r="13604" spans="1:2" x14ac:dyDescent="0.25">
      <c r="A13604" s="2"/>
      <c r="B13604" s="2"/>
    </row>
    <row r="13605" spans="1:2" x14ac:dyDescent="0.25">
      <c r="A13605" s="2"/>
      <c r="B13605" s="2"/>
    </row>
    <row r="13606" spans="1:2" x14ac:dyDescent="0.25">
      <c r="A13606" s="2"/>
      <c r="B13606" s="2"/>
    </row>
    <row r="13607" spans="1:2" x14ac:dyDescent="0.25">
      <c r="A13607" s="2"/>
      <c r="B13607" s="2"/>
    </row>
    <row r="13608" spans="1:2" x14ac:dyDescent="0.25">
      <c r="A13608" s="2"/>
      <c r="B13608" s="2"/>
    </row>
    <row r="13609" spans="1:2" x14ac:dyDescent="0.25">
      <c r="A13609" s="2"/>
      <c r="B13609" s="2"/>
    </row>
    <row r="13610" spans="1:2" x14ac:dyDescent="0.25">
      <c r="A13610" s="2"/>
      <c r="B13610" s="2"/>
    </row>
    <row r="13611" spans="1:2" x14ac:dyDescent="0.25">
      <c r="A13611" s="2"/>
      <c r="B13611" s="2"/>
    </row>
    <row r="13612" spans="1:2" x14ac:dyDescent="0.25">
      <c r="A13612" s="2"/>
      <c r="B13612" s="2"/>
    </row>
    <row r="13613" spans="1:2" x14ac:dyDescent="0.25">
      <c r="A13613" s="2"/>
      <c r="B13613" s="2"/>
    </row>
    <row r="13614" spans="1:2" x14ac:dyDescent="0.25">
      <c r="A13614" s="2"/>
      <c r="B13614" s="2"/>
    </row>
    <row r="13615" spans="1:2" x14ac:dyDescent="0.25">
      <c r="A13615" s="2"/>
      <c r="B13615" s="2"/>
    </row>
    <row r="13616" spans="1:2" x14ac:dyDescent="0.25">
      <c r="A13616" s="2"/>
      <c r="B13616" s="2"/>
    </row>
    <row r="13617" spans="1:2" x14ac:dyDescent="0.25">
      <c r="A13617" s="2"/>
      <c r="B13617" s="2"/>
    </row>
    <row r="13618" spans="1:2" x14ac:dyDescent="0.25">
      <c r="A13618" s="2"/>
      <c r="B13618" s="2"/>
    </row>
    <row r="13619" spans="1:2" x14ac:dyDescent="0.25">
      <c r="A13619" s="2"/>
      <c r="B13619" s="2"/>
    </row>
    <row r="13620" spans="1:2" x14ac:dyDescent="0.25">
      <c r="A13620" s="2"/>
      <c r="B13620" s="2"/>
    </row>
    <row r="13621" spans="1:2" x14ac:dyDescent="0.25">
      <c r="A13621" s="2"/>
      <c r="B13621" s="2"/>
    </row>
    <row r="13622" spans="1:2" x14ac:dyDescent="0.25">
      <c r="A13622" s="2"/>
      <c r="B13622" s="2"/>
    </row>
    <row r="13623" spans="1:2" x14ac:dyDescent="0.25">
      <c r="A13623" s="2"/>
      <c r="B13623" s="2"/>
    </row>
    <row r="13624" spans="1:2" x14ac:dyDescent="0.25">
      <c r="A13624" s="2"/>
      <c r="B13624" s="2"/>
    </row>
    <row r="13625" spans="1:2" x14ac:dyDescent="0.25">
      <c r="A13625" s="2"/>
      <c r="B13625" s="2"/>
    </row>
    <row r="13626" spans="1:2" x14ac:dyDescent="0.25">
      <c r="A13626" s="2"/>
      <c r="B13626" s="2"/>
    </row>
    <row r="13627" spans="1:2" x14ac:dyDescent="0.25">
      <c r="A13627" s="2"/>
      <c r="B13627" s="2"/>
    </row>
    <row r="13628" spans="1:2" x14ac:dyDescent="0.25">
      <c r="A13628" s="2"/>
      <c r="B13628" s="2"/>
    </row>
    <row r="13629" spans="1:2" x14ac:dyDescent="0.25">
      <c r="A13629" s="2"/>
      <c r="B13629" s="2"/>
    </row>
    <row r="13630" spans="1:2" x14ac:dyDescent="0.25">
      <c r="A13630" s="2"/>
      <c r="B13630" s="2"/>
    </row>
    <row r="13631" spans="1:2" x14ac:dyDescent="0.25">
      <c r="A13631" s="2"/>
      <c r="B13631" s="2"/>
    </row>
    <row r="13632" spans="1:2" x14ac:dyDescent="0.25">
      <c r="A13632" s="2"/>
      <c r="B13632" s="2"/>
    </row>
    <row r="13633" spans="1:2" x14ac:dyDescent="0.25">
      <c r="A13633" s="2"/>
      <c r="B13633" s="2"/>
    </row>
    <row r="13634" spans="1:2" x14ac:dyDescent="0.25">
      <c r="A13634" s="2"/>
      <c r="B13634" s="2"/>
    </row>
    <row r="13635" spans="1:2" x14ac:dyDescent="0.25">
      <c r="A13635" s="2"/>
      <c r="B13635" s="2"/>
    </row>
    <row r="13636" spans="1:2" x14ac:dyDescent="0.25">
      <c r="A13636" s="2"/>
      <c r="B13636" s="2"/>
    </row>
    <row r="13637" spans="1:2" x14ac:dyDescent="0.25">
      <c r="A13637" s="2"/>
      <c r="B13637" s="2"/>
    </row>
    <row r="13638" spans="1:2" x14ac:dyDescent="0.25">
      <c r="A13638" s="2"/>
      <c r="B13638" s="2"/>
    </row>
    <row r="13639" spans="1:2" x14ac:dyDescent="0.25">
      <c r="A13639" s="2"/>
      <c r="B13639" s="2"/>
    </row>
    <row r="13640" spans="1:2" x14ac:dyDescent="0.25">
      <c r="A13640" s="2"/>
      <c r="B13640" s="2"/>
    </row>
    <row r="13641" spans="1:2" x14ac:dyDescent="0.25">
      <c r="A13641" s="2"/>
      <c r="B13641" s="2"/>
    </row>
    <row r="13642" spans="1:2" x14ac:dyDescent="0.25">
      <c r="A13642" s="2"/>
      <c r="B13642" s="2"/>
    </row>
    <row r="13643" spans="1:2" x14ac:dyDescent="0.25">
      <c r="A13643" s="2"/>
      <c r="B13643" s="2"/>
    </row>
    <row r="13644" spans="1:2" x14ac:dyDescent="0.25">
      <c r="A13644" s="2"/>
      <c r="B13644" s="2"/>
    </row>
    <row r="13645" spans="1:2" x14ac:dyDescent="0.25">
      <c r="A13645" s="2"/>
      <c r="B13645" s="2"/>
    </row>
    <row r="13646" spans="1:2" x14ac:dyDescent="0.25">
      <c r="A13646" s="2"/>
      <c r="B13646" s="2"/>
    </row>
    <row r="13647" spans="1:2" x14ac:dyDescent="0.25">
      <c r="A13647" s="2"/>
      <c r="B13647" s="2"/>
    </row>
    <row r="13648" spans="1:2" x14ac:dyDescent="0.25">
      <c r="A13648" s="2"/>
      <c r="B13648" s="2"/>
    </row>
    <row r="13649" spans="1:2" x14ac:dyDescent="0.25">
      <c r="A13649" s="2"/>
      <c r="B13649" s="2"/>
    </row>
    <row r="13650" spans="1:2" x14ac:dyDescent="0.25">
      <c r="A13650" s="2"/>
      <c r="B13650" s="2"/>
    </row>
    <row r="13651" spans="1:2" x14ac:dyDescent="0.25">
      <c r="A13651" s="2"/>
      <c r="B13651" s="2"/>
    </row>
    <row r="13652" spans="1:2" x14ac:dyDescent="0.25">
      <c r="A13652" s="2"/>
      <c r="B13652" s="2"/>
    </row>
    <row r="13653" spans="1:2" x14ac:dyDescent="0.25">
      <c r="A13653" s="2"/>
      <c r="B13653" s="2"/>
    </row>
    <row r="13654" spans="1:2" x14ac:dyDescent="0.25">
      <c r="A13654" s="2"/>
      <c r="B13654" s="2"/>
    </row>
    <row r="13655" spans="1:2" x14ac:dyDescent="0.25">
      <c r="A13655" s="2"/>
      <c r="B13655" s="2"/>
    </row>
    <row r="13656" spans="1:2" x14ac:dyDescent="0.25">
      <c r="A13656" s="2"/>
      <c r="B13656" s="2"/>
    </row>
    <row r="13657" spans="1:2" x14ac:dyDescent="0.25">
      <c r="A13657" s="2"/>
      <c r="B13657" s="2"/>
    </row>
    <row r="13658" spans="1:2" x14ac:dyDescent="0.25">
      <c r="A13658" s="2"/>
      <c r="B13658" s="2"/>
    </row>
    <row r="13659" spans="1:2" x14ac:dyDescent="0.25">
      <c r="A13659" s="2"/>
      <c r="B13659" s="2"/>
    </row>
    <row r="13660" spans="1:2" x14ac:dyDescent="0.25">
      <c r="A13660" s="2"/>
      <c r="B13660" s="2"/>
    </row>
    <row r="13661" spans="1:2" x14ac:dyDescent="0.25">
      <c r="A13661" s="2"/>
      <c r="B13661" s="2"/>
    </row>
    <row r="13662" spans="1:2" x14ac:dyDescent="0.25">
      <c r="A13662" s="2"/>
      <c r="B13662" s="2"/>
    </row>
    <row r="13663" spans="1:2" x14ac:dyDescent="0.25">
      <c r="A13663" s="2"/>
      <c r="B13663" s="2"/>
    </row>
    <row r="13664" spans="1:2" x14ac:dyDescent="0.25">
      <c r="A13664" s="2"/>
      <c r="B13664" s="2"/>
    </row>
    <row r="13665" spans="1:2" x14ac:dyDescent="0.25">
      <c r="A13665" s="2"/>
      <c r="B13665" s="2"/>
    </row>
    <row r="13666" spans="1:2" x14ac:dyDescent="0.25">
      <c r="A13666" s="2"/>
      <c r="B13666" s="2"/>
    </row>
    <row r="13667" spans="1:2" x14ac:dyDescent="0.25">
      <c r="A13667" s="2"/>
      <c r="B13667" s="2"/>
    </row>
    <row r="13668" spans="1:2" x14ac:dyDescent="0.25">
      <c r="A13668" s="2"/>
      <c r="B13668" s="2"/>
    </row>
    <row r="13669" spans="1:2" x14ac:dyDescent="0.25">
      <c r="A13669" s="2"/>
      <c r="B13669" s="2"/>
    </row>
    <row r="13670" spans="1:2" x14ac:dyDescent="0.25">
      <c r="A13670" s="2"/>
      <c r="B13670" s="2"/>
    </row>
    <row r="13671" spans="1:2" x14ac:dyDescent="0.25">
      <c r="A13671" s="2"/>
      <c r="B13671" s="2"/>
    </row>
    <row r="13672" spans="1:2" x14ac:dyDescent="0.25">
      <c r="A13672" s="2"/>
      <c r="B13672" s="2"/>
    </row>
    <row r="13673" spans="1:2" x14ac:dyDescent="0.25">
      <c r="A13673" s="2"/>
      <c r="B13673" s="2"/>
    </row>
    <row r="13674" spans="1:2" x14ac:dyDescent="0.25">
      <c r="A13674" s="2"/>
      <c r="B13674" s="2"/>
    </row>
    <row r="13675" spans="1:2" x14ac:dyDescent="0.25">
      <c r="A13675" s="2"/>
      <c r="B13675" s="2"/>
    </row>
    <row r="13676" spans="1:2" x14ac:dyDescent="0.25">
      <c r="A13676" s="2"/>
      <c r="B13676" s="2"/>
    </row>
    <row r="13677" spans="1:2" x14ac:dyDescent="0.25">
      <c r="A13677" s="2"/>
      <c r="B13677" s="2"/>
    </row>
    <row r="13678" spans="1:2" x14ac:dyDescent="0.25">
      <c r="A13678" s="2"/>
      <c r="B13678" s="2"/>
    </row>
    <row r="13679" spans="1:2" x14ac:dyDescent="0.25">
      <c r="A13679" s="2"/>
      <c r="B13679" s="2"/>
    </row>
    <row r="13680" spans="1:2" x14ac:dyDescent="0.25">
      <c r="A13680" s="2"/>
      <c r="B13680" s="2"/>
    </row>
    <row r="13681" spans="1:2" x14ac:dyDescent="0.25">
      <c r="A13681" s="2"/>
      <c r="B13681" s="2"/>
    </row>
    <row r="13682" spans="1:2" x14ac:dyDescent="0.25">
      <c r="A13682" s="2"/>
      <c r="B13682" s="2"/>
    </row>
    <row r="13683" spans="1:2" x14ac:dyDescent="0.25">
      <c r="A13683" s="2"/>
      <c r="B13683" s="2"/>
    </row>
    <row r="13684" spans="1:2" x14ac:dyDescent="0.25">
      <c r="A13684" s="2"/>
      <c r="B13684" s="2"/>
    </row>
    <row r="13685" spans="1:2" x14ac:dyDescent="0.25">
      <c r="A13685" s="2"/>
      <c r="B13685" s="2"/>
    </row>
    <row r="13686" spans="1:2" x14ac:dyDescent="0.25">
      <c r="A13686" s="2"/>
      <c r="B13686" s="2"/>
    </row>
    <row r="13687" spans="1:2" x14ac:dyDescent="0.25">
      <c r="A13687" s="2"/>
      <c r="B13687" s="2"/>
    </row>
    <row r="13688" spans="1:2" x14ac:dyDescent="0.25">
      <c r="A13688" s="2"/>
      <c r="B13688" s="2"/>
    </row>
    <row r="13689" spans="1:2" x14ac:dyDescent="0.25">
      <c r="A13689" s="2"/>
      <c r="B13689" s="2"/>
    </row>
    <row r="13690" spans="1:2" x14ac:dyDescent="0.25">
      <c r="A13690" s="2"/>
      <c r="B13690" s="2"/>
    </row>
    <row r="13691" spans="1:2" x14ac:dyDescent="0.25">
      <c r="A13691" s="2"/>
      <c r="B13691" s="2"/>
    </row>
    <row r="13692" spans="1:2" x14ac:dyDescent="0.25">
      <c r="A13692" s="2"/>
      <c r="B13692" s="2"/>
    </row>
    <row r="13693" spans="1:2" x14ac:dyDescent="0.25">
      <c r="A13693" s="2"/>
      <c r="B13693" s="2"/>
    </row>
    <row r="13694" spans="1:2" x14ac:dyDescent="0.25">
      <c r="A13694" s="2"/>
      <c r="B13694" s="2"/>
    </row>
    <row r="13695" spans="1:2" x14ac:dyDescent="0.25">
      <c r="A13695" s="2"/>
      <c r="B13695" s="2"/>
    </row>
    <row r="13696" spans="1:2" x14ac:dyDescent="0.25">
      <c r="A13696" s="2"/>
      <c r="B13696" s="2"/>
    </row>
    <row r="13697" spans="1:2" x14ac:dyDescent="0.25">
      <c r="A13697" s="2"/>
      <c r="B13697" s="2"/>
    </row>
    <row r="13698" spans="1:2" x14ac:dyDescent="0.25">
      <c r="A13698" s="2"/>
      <c r="B13698" s="2"/>
    </row>
    <row r="13699" spans="1:2" x14ac:dyDescent="0.25">
      <c r="A13699" s="2"/>
      <c r="B13699" s="2"/>
    </row>
    <row r="13700" spans="1:2" x14ac:dyDescent="0.25">
      <c r="A13700" s="2"/>
      <c r="B13700" s="2"/>
    </row>
    <row r="13701" spans="1:2" x14ac:dyDescent="0.25">
      <c r="A13701" s="2"/>
      <c r="B13701" s="2"/>
    </row>
    <row r="13702" spans="1:2" x14ac:dyDescent="0.25">
      <c r="A13702" s="2"/>
      <c r="B13702" s="2"/>
    </row>
    <row r="13703" spans="1:2" x14ac:dyDescent="0.25">
      <c r="A13703" s="2"/>
      <c r="B13703" s="2"/>
    </row>
    <row r="13704" spans="1:2" x14ac:dyDescent="0.25">
      <c r="A13704" s="2"/>
      <c r="B13704" s="2"/>
    </row>
    <row r="13705" spans="1:2" x14ac:dyDescent="0.25">
      <c r="A13705" s="2"/>
      <c r="B13705" s="2"/>
    </row>
    <row r="13706" spans="1:2" x14ac:dyDescent="0.25">
      <c r="A13706" s="2"/>
      <c r="B13706" s="2"/>
    </row>
    <row r="13707" spans="1:2" x14ac:dyDescent="0.25">
      <c r="A13707" s="2"/>
      <c r="B13707" s="2"/>
    </row>
    <row r="13708" spans="1:2" x14ac:dyDescent="0.25">
      <c r="A13708" s="2"/>
      <c r="B13708" s="2"/>
    </row>
    <row r="13709" spans="1:2" x14ac:dyDescent="0.25">
      <c r="A13709" s="2"/>
      <c r="B13709" s="2"/>
    </row>
    <row r="13710" spans="1:2" x14ac:dyDescent="0.25">
      <c r="A13710" s="2"/>
      <c r="B13710" s="2"/>
    </row>
    <row r="13711" spans="1:2" x14ac:dyDescent="0.25">
      <c r="A13711" s="2"/>
      <c r="B13711" s="2"/>
    </row>
    <row r="13712" spans="1:2" x14ac:dyDescent="0.25">
      <c r="A13712" s="2"/>
      <c r="B13712" s="2"/>
    </row>
    <row r="13713" spans="1:2" x14ac:dyDescent="0.25">
      <c r="A13713" s="2"/>
      <c r="B13713" s="2"/>
    </row>
    <row r="13714" spans="1:2" x14ac:dyDescent="0.25">
      <c r="A13714" s="2"/>
      <c r="B13714" s="2"/>
    </row>
    <row r="13715" spans="1:2" x14ac:dyDescent="0.25">
      <c r="A13715" s="2"/>
      <c r="B13715" s="2"/>
    </row>
    <row r="13716" spans="1:2" x14ac:dyDescent="0.25">
      <c r="A13716" s="2"/>
      <c r="B13716" s="2"/>
    </row>
    <row r="13717" spans="1:2" x14ac:dyDescent="0.25">
      <c r="A13717" s="2"/>
      <c r="B13717" s="2"/>
    </row>
    <row r="13718" spans="1:2" x14ac:dyDescent="0.25">
      <c r="A13718" s="2"/>
      <c r="B13718" s="2"/>
    </row>
    <row r="13719" spans="1:2" x14ac:dyDescent="0.25">
      <c r="A13719" s="2"/>
      <c r="B13719" s="2"/>
    </row>
    <row r="13720" spans="1:2" x14ac:dyDescent="0.25">
      <c r="A13720" s="2"/>
      <c r="B13720" s="2"/>
    </row>
    <row r="13721" spans="1:2" x14ac:dyDescent="0.25">
      <c r="A13721" s="2"/>
      <c r="B13721" s="2"/>
    </row>
    <row r="13722" spans="1:2" x14ac:dyDescent="0.25">
      <c r="A13722" s="2"/>
      <c r="B13722" s="2"/>
    </row>
    <row r="13723" spans="1:2" x14ac:dyDescent="0.25">
      <c r="A13723" s="2"/>
      <c r="B13723" s="2"/>
    </row>
    <row r="13724" spans="1:2" x14ac:dyDescent="0.25">
      <c r="A13724" s="2"/>
      <c r="B13724" s="2"/>
    </row>
    <row r="13725" spans="1:2" x14ac:dyDescent="0.25">
      <c r="A13725" s="2"/>
      <c r="B13725" s="2"/>
    </row>
    <row r="13726" spans="1:2" x14ac:dyDescent="0.25">
      <c r="A13726" s="2"/>
      <c r="B13726" s="2"/>
    </row>
    <row r="13727" spans="1:2" x14ac:dyDescent="0.25">
      <c r="A13727" s="2"/>
      <c r="B13727" s="2"/>
    </row>
    <row r="13728" spans="1:2" x14ac:dyDescent="0.25">
      <c r="A13728" s="2"/>
      <c r="B13728" s="2"/>
    </row>
    <row r="13729" spans="1:2" x14ac:dyDescent="0.25">
      <c r="A13729" s="2"/>
      <c r="B13729" s="2"/>
    </row>
    <row r="13730" spans="1:2" x14ac:dyDescent="0.25">
      <c r="A13730" s="2"/>
      <c r="B13730" s="2"/>
    </row>
    <row r="13731" spans="1:2" x14ac:dyDescent="0.25">
      <c r="A13731" s="2"/>
      <c r="B13731" s="2"/>
    </row>
    <row r="13732" spans="1:2" x14ac:dyDescent="0.25">
      <c r="A13732" s="2"/>
      <c r="B13732" s="2"/>
    </row>
    <row r="13733" spans="1:2" x14ac:dyDescent="0.25">
      <c r="A13733" s="2"/>
      <c r="B13733" s="2"/>
    </row>
    <row r="13734" spans="1:2" x14ac:dyDescent="0.25">
      <c r="A13734" s="2"/>
      <c r="B13734" s="2"/>
    </row>
    <row r="13735" spans="1:2" x14ac:dyDescent="0.25">
      <c r="A13735" s="2"/>
      <c r="B13735" s="2"/>
    </row>
    <row r="13736" spans="1:2" x14ac:dyDescent="0.25">
      <c r="A13736" s="2"/>
      <c r="B13736" s="2"/>
    </row>
    <row r="13737" spans="1:2" x14ac:dyDescent="0.25">
      <c r="A13737" s="2"/>
      <c r="B13737" s="2"/>
    </row>
    <row r="13738" spans="1:2" x14ac:dyDescent="0.25">
      <c r="A13738" s="2"/>
      <c r="B13738" s="2"/>
    </row>
    <row r="13739" spans="1:2" x14ac:dyDescent="0.25">
      <c r="A13739" s="2"/>
      <c r="B13739" s="2"/>
    </row>
    <row r="13740" spans="1:2" x14ac:dyDescent="0.25">
      <c r="A13740" s="2"/>
      <c r="B13740" s="2"/>
    </row>
    <row r="13741" spans="1:2" x14ac:dyDescent="0.25">
      <c r="A13741" s="2"/>
      <c r="B13741" s="2"/>
    </row>
    <row r="13742" spans="1:2" x14ac:dyDescent="0.25">
      <c r="A13742" s="2"/>
      <c r="B13742" s="2"/>
    </row>
    <row r="13743" spans="1:2" x14ac:dyDescent="0.25">
      <c r="A13743" s="2"/>
      <c r="B13743" s="2"/>
    </row>
    <row r="13744" spans="1:2" x14ac:dyDescent="0.25">
      <c r="A13744" s="2"/>
      <c r="B13744" s="2"/>
    </row>
    <row r="13745" spans="1:2" x14ac:dyDescent="0.25">
      <c r="A13745" s="2"/>
      <c r="B13745" s="2"/>
    </row>
    <row r="13746" spans="1:2" x14ac:dyDescent="0.25">
      <c r="A13746" s="2"/>
      <c r="B13746" s="2"/>
    </row>
    <row r="13747" spans="1:2" x14ac:dyDescent="0.25">
      <c r="A13747" s="2"/>
      <c r="B13747" s="2"/>
    </row>
    <row r="13748" spans="1:2" x14ac:dyDescent="0.25">
      <c r="A13748" s="2"/>
      <c r="B13748" s="2"/>
    </row>
    <row r="13749" spans="1:2" x14ac:dyDescent="0.25">
      <c r="A13749" s="2"/>
      <c r="B13749" s="2"/>
    </row>
    <row r="13750" spans="1:2" x14ac:dyDescent="0.25">
      <c r="A13750" s="2"/>
      <c r="B13750" s="2"/>
    </row>
    <row r="13751" spans="1:2" x14ac:dyDescent="0.25">
      <c r="A13751" s="2"/>
      <c r="B13751" s="2"/>
    </row>
    <row r="13752" spans="1:2" x14ac:dyDescent="0.25">
      <c r="A13752" s="2"/>
      <c r="B13752" s="2"/>
    </row>
    <row r="13753" spans="1:2" x14ac:dyDescent="0.25">
      <c r="A13753" s="2"/>
      <c r="B13753" s="2"/>
    </row>
    <row r="13754" spans="1:2" x14ac:dyDescent="0.25">
      <c r="A13754" s="2"/>
      <c r="B13754" s="2"/>
    </row>
    <row r="13755" spans="1:2" x14ac:dyDescent="0.25">
      <c r="A13755" s="2"/>
      <c r="B13755" s="2"/>
    </row>
    <row r="13756" spans="1:2" x14ac:dyDescent="0.25">
      <c r="A13756" s="2"/>
      <c r="B13756" s="2"/>
    </row>
    <row r="13757" spans="1:2" x14ac:dyDescent="0.25">
      <c r="A13757" s="2"/>
      <c r="B13757" s="2"/>
    </row>
    <row r="13758" spans="1:2" x14ac:dyDescent="0.25">
      <c r="A13758" s="2"/>
      <c r="B13758" s="2"/>
    </row>
    <row r="13759" spans="1:2" x14ac:dyDescent="0.25">
      <c r="A13759" s="2"/>
      <c r="B13759" s="2"/>
    </row>
    <row r="13760" spans="1:2" x14ac:dyDescent="0.25">
      <c r="A13760" s="2"/>
      <c r="B13760" s="2"/>
    </row>
    <row r="13761" spans="1:2" x14ac:dyDescent="0.25">
      <c r="A13761" s="2"/>
      <c r="B13761" s="2"/>
    </row>
    <row r="13762" spans="1:2" x14ac:dyDescent="0.25">
      <c r="A13762" s="2"/>
      <c r="B13762" s="2"/>
    </row>
    <row r="13763" spans="1:2" x14ac:dyDescent="0.25">
      <c r="A13763" s="2"/>
      <c r="B13763" s="2"/>
    </row>
    <row r="13764" spans="1:2" x14ac:dyDescent="0.25">
      <c r="A13764" s="2"/>
      <c r="B13764" s="2"/>
    </row>
    <row r="13765" spans="1:2" x14ac:dyDescent="0.25">
      <c r="A13765" s="2"/>
      <c r="B13765" s="2"/>
    </row>
    <row r="13766" spans="1:2" x14ac:dyDescent="0.25">
      <c r="A13766" s="2"/>
      <c r="B13766" s="2"/>
    </row>
    <row r="13767" spans="1:2" x14ac:dyDescent="0.25">
      <c r="A13767" s="2"/>
      <c r="B13767" s="2"/>
    </row>
    <row r="13768" spans="1:2" x14ac:dyDescent="0.25">
      <c r="A13768" s="2"/>
      <c r="B13768" s="2"/>
    </row>
    <row r="13769" spans="1:2" x14ac:dyDescent="0.25">
      <c r="A13769" s="2"/>
      <c r="B13769" s="2"/>
    </row>
    <row r="13770" spans="1:2" x14ac:dyDescent="0.25">
      <c r="A13770" s="2"/>
      <c r="B13770" s="2"/>
    </row>
    <row r="13771" spans="1:2" x14ac:dyDescent="0.25">
      <c r="A13771" s="2"/>
      <c r="B13771" s="2"/>
    </row>
    <row r="13772" spans="1:2" x14ac:dyDescent="0.25">
      <c r="A13772" s="2"/>
      <c r="B13772" s="2"/>
    </row>
    <row r="13773" spans="1:2" x14ac:dyDescent="0.25">
      <c r="A13773" s="2"/>
      <c r="B13773" s="2"/>
    </row>
    <row r="13774" spans="1:2" x14ac:dyDescent="0.25">
      <c r="A13774" s="2"/>
      <c r="B13774" s="2"/>
    </row>
    <row r="13775" spans="1:2" x14ac:dyDescent="0.25">
      <c r="A13775" s="2"/>
      <c r="B13775" s="2"/>
    </row>
    <row r="13776" spans="1:2" x14ac:dyDescent="0.25">
      <c r="A13776" s="2"/>
      <c r="B13776" s="2"/>
    </row>
    <row r="13777" spans="1:2" x14ac:dyDescent="0.25">
      <c r="A13777" s="2"/>
      <c r="B13777" s="2"/>
    </row>
    <row r="13778" spans="1:2" x14ac:dyDescent="0.25">
      <c r="A13778" s="2"/>
      <c r="B13778" s="2"/>
    </row>
    <row r="13779" spans="1:2" x14ac:dyDescent="0.25">
      <c r="A13779" s="2"/>
      <c r="B13779" s="2"/>
    </row>
    <row r="13780" spans="1:2" x14ac:dyDescent="0.25">
      <c r="A13780" s="2"/>
      <c r="B13780" s="2"/>
    </row>
    <row r="13781" spans="1:2" x14ac:dyDescent="0.25">
      <c r="A13781" s="2"/>
      <c r="B13781" s="2"/>
    </row>
    <row r="13782" spans="1:2" x14ac:dyDescent="0.25">
      <c r="A13782" s="2"/>
      <c r="B13782" s="2"/>
    </row>
    <row r="13783" spans="1:2" x14ac:dyDescent="0.25">
      <c r="A13783" s="2"/>
      <c r="B13783" s="2"/>
    </row>
    <row r="13784" spans="1:2" x14ac:dyDescent="0.25">
      <c r="A13784" s="2"/>
      <c r="B13784" s="2"/>
    </row>
    <row r="13785" spans="1:2" x14ac:dyDescent="0.25">
      <c r="A13785" s="2"/>
      <c r="B13785" s="2"/>
    </row>
    <row r="13786" spans="1:2" x14ac:dyDescent="0.25">
      <c r="A13786" s="2"/>
      <c r="B13786" s="2"/>
    </row>
    <row r="13787" spans="1:2" x14ac:dyDescent="0.25">
      <c r="A13787" s="2"/>
      <c r="B13787" s="2"/>
    </row>
    <row r="13788" spans="1:2" x14ac:dyDescent="0.25">
      <c r="A13788" s="2"/>
      <c r="B13788" s="2"/>
    </row>
    <row r="13789" spans="1:2" x14ac:dyDescent="0.25">
      <c r="A13789" s="2"/>
      <c r="B13789" s="2"/>
    </row>
    <row r="13790" spans="1:2" x14ac:dyDescent="0.25">
      <c r="A13790" s="2"/>
      <c r="B13790" s="2"/>
    </row>
    <row r="13791" spans="1:2" x14ac:dyDescent="0.25">
      <c r="A13791" s="2"/>
      <c r="B13791" s="2"/>
    </row>
    <row r="13792" spans="1:2" x14ac:dyDescent="0.25">
      <c r="A13792" s="2"/>
      <c r="B13792" s="2"/>
    </row>
    <row r="13793" spans="1:2" x14ac:dyDescent="0.25">
      <c r="A13793" s="2"/>
      <c r="B13793" s="2"/>
    </row>
    <row r="13794" spans="1:2" x14ac:dyDescent="0.25">
      <c r="A13794" s="2"/>
      <c r="B13794" s="2"/>
    </row>
    <row r="13795" spans="1:2" x14ac:dyDescent="0.25">
      <c r="A13795" s="2"/>
      <c r="B13795" s="2"/>
    </row>
    <row r="13796" spans="1:2" x14ac:dyDescent="0.25">
      <c r="A13796" s="2"/>
      <c r="B13796" s="2"/>
    </row>
    <row r="13797" spans="1:2" x14ac:dyDescent="0.25">
      <c r="A13797" s="2"/>
      <c r="B13797" s="2"/>
    </row>
    <row r="13798" spans="1:2" x14ac:dyDescent="0.25">
      <c r="A13798" s="2"/>
      <c r="B13798" s="2"/>
    </row>
    <row r="13799" spans="1:2" x14ac:dyDescent="0.25">
      <c r="A13799" s="2"/>
      <c r="B13799" s="2"/>
    </row>
    <row r="13800" spans="1:2" x14ac:dyDescent="0.25">
      <c r="A13800" s="2"/>
      <c r="B13800" s="2"/>
    </row>
    <row r="13801" spans="1:2" x14ac:dyDescent="0.25">
      <c r="A13801" s="2"/>
      <c r="B13801" s="2"/>
    </row>
    <row r="13802" spans="1:2" x14ac:dyDescent="0.25">
      <c r="A13802" s="2"/>
      <c r="B13802" s="2"/>
    </row>
    <row r="13803" spans="1:2" x14ac:dyDescent="0.25">
      <c r="A13803" s="2"/>
      <c r="B13803" s="2"/>
    </row>
    <row r="13804" spans="1:2" x14ac:dyDescent="0.25">
      <c r="A13804" s="2"/>
      <c r="B13804" s="2"/>
    </row>
    <row r="13805" spans="1:2" x14ac:dyDescent="0.25">
      <c r="A13805" s="2"/>
      <c r="B13805" s="2"/>
    </row>
    <row r="13806" spans="1:2" x14ac:dyDescent="0.25">
      <c r="A13806" s="2"/>
      <c r="B13806" s="2"/>
    </row>
    <row r="13807" spans="1:2" x14ac:dyDescent="0.25">
      <c r="A13807" s="2"/>
      <c r="B13807" s="2"/>
    </row>
    <row r="13808" spans="1:2" x14ac:dyDescent="0.25">
      <c r="A13808" s="2"/>
      <c r="B13808" s="2"/>
    </row>
    <row r="13809" spans="1:2" x14ac:dyDescent="0.25">
      <c r="A13809" s="2"/>
      <c r="B13809" s="2"/>
    </row>
    <row r="13810" spans="1:2" x14ac:dyDescent="0.25">
      <c r="A13810" s="2"/>
      <c r="B13810" s="2"/>
    </row>
    <row r="13811" spans="1:2" x14ac:dyDescent="0.25">
      <c r="A13811" s="2"/>
      <c r="B13811" s="2"/>
    </row>
    <row r="13812" spans="1:2" x14ac:dyDescent="0.25">
      <c r="A13812" s="2"/>
      <c r="B13812" s="2"/>
    </row>
    <row r="13813" spans="1:2" x14ac:dyDescent="0.25">
      <c r="A13813" s="2"/>
      <c r="B13813" s="2"/>
    </row>
    <row r="13814" spans="1:2" x14ac:dyDescent="0.25">
      <c r="A13814" s="2"/>
      <c r="B13814" s="2"/>
    </row>
    <row r="13815" spans="1:2" x14ac:dyDescent="0.25">
      <c r="A13815" s="2"/>
      <c r="B13815" s="2"/>
    </row>
    <row r="13816" spans="1:2" x14ac:dyDescent="0.25">
      <c r="A13816" s="2"/>
      <c r="B13816" s="2"/>
    </row>
    <row r="13817" spans="1:2" x14ac:dyDescent="0.25">
      <c r="A13817" s="2"/>
      <c r="B13817" s="2"/>
    </row>
    <row r="13818" spans="1:2" x14ac:dyDescent="0.25">
      <c r="A13818" s="2"/>
      <c r="B13818" s="2"/>
    </row>
    <row r="13819" spans="1:2" x14ac:dyDescent="0.25">
      <c r="A13819" s="2"/>
      <c r="B13819" s="2"/>
    </row>
    <row r="13820" spans="1:2" x14ac:dyDescent="0.25">
      <c r="A13820" s="2"/>
      <c r="B13820" s="2"/>
    </row>
    <row r="13821" spans="1:2" x14ac:dyDescent="0.25">
      <c r="A13821" s="2"/>
      <c r="B13821" s="2"/>
    </row>
    <row r="13822" spans="1:2" x14ac:dyDescent="0.25">
      <c r="A13822" s="2"/>
      <c r="B13822" s="2"/>
    </row>
    <row r="13823" spans="1:2" x14ac:dyDescent="0.25">
      <c r="A13823" s="2"/>
      <c r="B13823" s="2"/>
    </row>
    <row r="13824" spans="1:2" x14ac:dyDescent="0.25">
      <c r="A13824" s="2"/>
      <c r="B13824" s="2"/>
    </row>
    <row r="13825" spans="1:2" x14ac:dyDescent="0.25">
      <c r="A13825" s="2"/>
      <c r="B13825" s="2"/>
    </row>
    <row r="13826" spans="1:2" x14ac:dyDescent="0.25">
      <c r="A13826" s="2"/>
      <c r="B13826" s="2"/>
    </row>
    <row r="13827" spans="1:2" x14ac:dyDescent="0.25">
      <c r="A13827" s="2"/>
      <c r="B13827" s="2"/>
    </row>
    <row r="13828" spans="1:2" x14ac:dyDescent="0.25">
      <c r="A13828" s="2"/>
      <c r="B13828" s="2"/>
    </row>
    <row r="13829" spans="1:2" x14ac:dyDescent="0.25">
      <c r="A13829" s="2"/>
      <c r="B13829" s="2"/>
    </row>
    <row r="13830" spans="1:2" x14ac:dyDescent="0.25">
      <c r="A13830" s="2"/>
      <c r="B13830" s="2"/>
    </row>
    <row r="13831" spans="1:2" x14ac:dyDescent="0.25">
      <c r="A13831" s="2"/>
      <c r="B13831" s="2"/>
    </row>
    <row r="13832" spans="1:2" x14ac:dyDescent="0.25">
      <c r="A13832" s="2"/>
      <c r="B13832" s="2"/>
    </row>
    <row r="13833" spans="1:2" x14ac:dyDescent="0.25">
      <c r="A13833" s="2"/>
      <c r="B13833" s="2"/>
    </row>
    <row r="13834" spans="1:2" x14ac:dyDescent="0.25">
      <c r="A13834" s="2"/>
      <c r="B13834" s="2"/>
    </row>
    <row r="13835" spans="1:2" x14ac:dyDescent="0.25">
      <c r="A13835" s="2"/>
      <c r="B13835" s="2"/>
    </row>
    <row r="13836" spans="1:2" x14ac:dyDescent="0.25">
      <c r="A13836" s="2"/>
      <c r="B13836" s="2"/>
    </row>
    <row r="13837" spans="1:2" x14ac:dyDescent="0.25">
      <c r="A13837" s="2"/>
      <c r="B13837" s="2"/>
    </row>
    <row r="13838" spans="1:2" x14ac:dyDescent="0.25">
      <c r="A13838" s="2"/>
      <c r="B13838" s="2"/>
    </row>
    <row r="13839" spans="1:2" x14ac:dyDescent="0.25">
      <c r="A13839" s="2"/>
      <c r="B13839" s="2"/>
    </row>
    <row r="13840" spans="1:2" x14ac:dyDescent="0.25">
      <c r="A13840" s="2"/>
      <c r="B13840" s="2"/>
    </row>
    <row r="13841" spans="1:2" x14ac:dyDescent="0.25">
      <c r="A13841" s="2"/>
      <c r="B13841" s="2"/>
    </row>
    <row r="13842" spans="1:2" x14ac:dyDescent="0.25">
      <c r="A13842" s="2"/>
      <c r="B13842" s="2"/>
    </row>
    <row r="13843" spans="1:2" x14ac:dyDescent="0.25">
      <c r="A13843" s="2"/>
      <c r="B13843" s="2"/>
    </row>
    <row r="13844" spans="1:2" x14ac:dyDescent="0.25">
      <c r="A13844" s="2"/>
      <c r="B13844" s="2"/>
    </row>
    <row r="13845" spans="1:2" x14ac:dyDescent="0.25">
      <c r="A13845" s="2"/>
      <c r="B13845" s="2"/>
    </row>
    <row r="13846" spans="1:2" x14ac:dyDescent="0.25">
      <c r="A13846" s="2"/>
      <c r="B13846" s="2"/>
    </row>
    <row r="13847" spans="1:2" x14ac:dyDescent="0.25">
      <c r="A13847" s="2"/>
      <c r="B13847" s="2"/>
    </row>
    <row r="13848" spans="1:2" x14ac:dyDescent="0.25">
      <c r="A13848" s="2"/>
      <c r="B13848" s="2"/>
    </row>
    <row r="13849" spans="1:2" x14ac:dyDescent="0.25">
      <c r="A13849" s="2"/>
      <c r="B13849" s="2"/>
    </row>
    <row r="13850" spans="1:2" x14ac:dyDescent="0.25">
      <c r="A13850" s="2"/>
      <c r="B13850" s="2"/>
    </row>
    <row r="13851" spans="1:2" x14ac:dyDescent="0.25">
      <c r="A13851" s="2"/>
      <c r="B13851" s="2"/>
    </row>
    <row r="13852" spans="1:2" x14ac:dyDescent="0.25">
      <c r="A13852" s="2"/>
      <c r="B13852" s="2"/>
    </row>
    <row r="13853" spans="1:2" x14ac:dyDescent="0.25">
      <c r="A13853" s="2"/>
      <c r="B13853" s="2"/>
    </row>
    <row r="13854" spans="1:2" x14ac:dyDescent="0.25">
      <c r="A13854" s="2"/>
      <c r="B13854" s="2"/>
    </row>
    <row r="13855" spans="1:2" x14ac:dyDescent="0.25">
      <c r="A13855" s="2"/>
      <c r="B13855" s="2"/>
    </row>
    <row r="13856" spans="1:2" x14ac:dyDescent="0.25">
      <c r="A13856" s="2"/>
      <c r="B13856" s="2"/>
    </row>
    <row r="13857" spans="1:2" x14ac:dyDescent="0.25">
      <c r="A13857" s="2"/>
      <c r="B13857" s="2"/>
    </row>
    <row r="13858" spans="1:2" x14ac:dyDescent="0.25">
      <c r="A13858" s="2"/>
      <c r="B13858" s="2"/>
    </row>
    <row r="13859" spans="1:2" x14ac:dyDescent="0.25">
      <c r="A13859" s="2"/>
      <c r="B13859" s="2"/>
    </row>
    <row r="13860" spans="1:2" x14ac:dyDescent="0.25">
      <c r="A13860" s="2"/>
      <c r="B13860" s="2"/>
    </row>
    <row r="13861" spans="1:2" x14ac:dyDescent="0.25">
      <c r="A13861" s="2"/>
      <c r="B13861" s="2"/>
    </row>
    <row r="13862" spans="1:2" x14ac:dyDescent="0.25">
      <c r="A13862" s="2"/>
      <c r="B13862" s="2"/>
    </row>
    <row r="13863" spans="1:2" x14ac:dyDescent="0.25">
      <c r="A13863" s="2"/>
      <c r="B13863" s="2"/>
    </row>
    <row r="13864" spans="1:2" x14ac:dyDescent="0.25">
      <c r="A13864" s="2"/>
      <c r="B13864" s="2"/>
    </row>
    <row r="13865" spans="1:2" x14ac:dyDescent="0.25">
      <c r="A13865" s="2"/>
      <c r="B13865" s="2"/>
    </row>
    <row r="13866" spans="1:2" x14ac:dyDescent="0.25">
      <c r="A13866" s="2"/>
      <c r="B13866" s="2"/>
    </row>
    <row r="13867" spans="1:2" x14ac:dyDescent="0.25">
      <c r="A13867" s="2"/>
      <c r="B13867" s="2"/>
    </row>
    <row r="13868" spans="1:2" x14ac:dyDescent="0.25">
      <c r="A13868" s="2"/>
      <c r="B13868" s="2"/>
    </row>
    <row r="13869" spans="1:2" x14ac:dyDescent="0.25">
      <c r="A13869" s="2"/>
      <c r="B13869" s="2"/>
    </row>
    <row r="13870" spans="1:2" x14ac:dyDescent="0.25">
      <c r="A13870" s="2"/>
      <c r="B13870" s="2"/>
    </row>
    <row r="13871" spans="1:2" x14ac:dyDescent="0.25">
      <c r="A13871" s="2"/>
      <c r="B13871" s="2"/>
    </row>
    <row r="13872" spans="1:2" x14ac:dyDescent="0.25">
      <c r="A13872" s="2"/>
      <c r="B13872" s="2"/>
    </row>
    <row r="13873" spans="1:2" x14ac:dyDescent="0.25">
      <c r="A13873" s="2"/>
      <c r="B13873" s="2"/>
    </row>
    <row r="13874" spans="1:2" x14ac:dyDescent="0.25">
      <c r="A13874" s="2"/>
      <c r="B13874" s="2"/>
    </row>
    <row r="13875" spans="1:2" x14ac:dyDescent="0.25">
      <c r="A13875" s="2"/>
      <c r="B13875" s="2"/>
    </row>
    <row r="13876" spans="1:2" x14ac:dyDescent="0.25">
      <c r="A13876" s="2"/>
      <c r="B13876" s="2"/>
    </row>
    <row r="13877" spans="1:2" x14ac:dyDescent="0.25">
      <c r="A13877" s="2"/>
      <c r="B13877" s="2"/>
    </row>
    <row r="13878" spans="1:2" x14ac:dyDescent="0.25">
      <c r="A13878" s="2"/>
      <c r="B13878" s="2"/>
    </row>
    <row r="13879" spans="1:2" x14ac:dyDescent="0.25">
      <c r="A13879" s="2"/>
      <c r="B13879" s="2"/>
    </row>
    <row r="13880" spans="1:2" x14ac:dyDescent="0.25">
      <c r="A13880" s="2"/>
      <c r="B13880" s="2"/>
    </row>
    <row r="13881" spans="1:2" x14ac:dyDescent="0.25">
      <c r="A13881" s="2"/>
      <c r="B13881" s="2"/>
    </row>
    <row r="13882" spans="1:2" x14ac:dyDescent="0.25">
      <c r="A13882" s="2"/>
      <c r="B13882" s="2"/>
    </row>
    <row r="13883" spans="1:2" x14ac:dyDescent="0.25">
      <c r="A13883" s="2"/>
      <c r="B13883" s="2"/>
    </row>
    <row r="13884" spans="1:2" x14ac:dyDescent="0.25">
      <c r="A13884" s="2"/>
      <c r="B13884" s="2"/>
    </row>
    <row r="13885" spans="1:2" x14ac:dyDescent="0.25">
      <c r="A13885" s="2"/>
      <c r="B13885" s="2"/>
    </row>
    <row r="13886" spans="1:2" x14ac:dyDescent="0.25">
      <c r="A13886" s="2"/>
      <c r="B13886" s="2"/>
    </row>
    <row r="13887" spans="1:2" x14ac:dyDescent="0.25">
      <c r="A13887" s="2"/>
      <c r="B13887" s="2"/>
    </row>
    <row r="13888" spans="1:2" x14ac:dyDescent="0.25">
      <c r="A13888" s="2"/>
      <c r="B13888" s="2"/>
    </row>
    <row r="13889" spans="1:2" x14ac:dyDescent="0.25">
      <c r="A13889" s="2"/>
      <c r="B13889" s="2"/>
    </row>
    <row r="13890" spans="1:2" x14ac:dyDescent="0.25">
      <c r="A13890" s="2"/>
      <c r="B13890" s="2"/>
    </row>
    <row r="13891" spans="1:2" x14ac:dyDescent="0.25">
      <c r="A13891" s="2"/>
      <c r="B13891" s="2"/>
    </row>
    <row r="13892" spans="1:2" x14ac:dyDescent="0.25">
      <c r="A13892" s="2"/>
      <c r="B13892" s="2"/>
    </row>
    <row r="13893" spans="1:2" x14ac:dyDescent="0.25">
      <c r="A13893" s="2"/>
      <c r="B13893" s="2"/>
    </row>
    <row r="13894" spans="1:2" x14ac:dyDescent="0.25">
      <c r="A13894" s="2"/>
      <c r="B13894" s="2"/>
    </row>
    <row r="13895" spans="1:2" x14ac:dyDescent="0.25">
      <c r="A13895" s="2"/>
      <c r="B13895" s="2"/>
    </row>
    <row r="13896" spans="1:2" x14ac:dyDescent="0.25">
      <c r="A13896" s="2"/>
      <c r="B13896" s="2"/>
    </row>
    <row r="13897" spans="1:2" x14ac:dyDescent="0.25">
      <c r="A13897" s="2"/>
      <c r="B13897" s="2"/>
    </row>
    <row r="13898" spans="1:2" x14ac:dyDescent="0.25">
      <c r="A13898" s="2"/>
      <c r="B13898" s="2"/>
    </row>
    <row r="13899" spans="1:2" x14ac:dyDescent="0.25">
      <c r="A13899" s="2"/>
      <c r="B13899" s="2"/>
    </row>
    <row r="13900" spans="1:2" x14ac:dyDescent="0.25">
      <c r="A13900" s="2"/>
      <c r="B13900" s="2"/>
    </row>
    <row r="13901" spans="1:2" x14ac:dyDescent="0.25">
      <c r="A13901" s="2"/>
      <c r="B13901" s="2"/>
    </row>
    <row r="13902" spans="1:2" x14ac:dyDescent="0.25">
      <c r="A13902" s="2"/>
      <c r="B13902" s="2"/>
    </row>
    <row r="13903" spans="1:2" x14ac:dyDescent="0.25">
      <c r="A13903" s="2"/>
      <c r="B13903" s="2"/>
    </row>
    <row r="13904" spans="1:2" x14ac:dyDescent="0.25">
      <c r="A13904" s="2"/>
      <c r="B13904" s="2"/>
    </row>
    <row r="13905" spans="1:2" x14ac:dyDescent="0.25">
      <c r="A13905" s="2"/>
      <c r="B13905" s="2"/>
    </row>
    <row r="13906" spans="1:2" x14ac:dyDescent="0.25">
      <c r="A13906" s="2"/>
      <c r="B13906" s="2"/>
    </row>
    <row r="13907" spans="1:2" x14ac:dyDescent="0.25">
      <c r="A13907" s="2"/>
      <c r="B13907" s="2"/>
    </row>
    <row r="13908" spans="1:2" x14ac:dyDescent="0.25">
      <c r="A13908" s="2"/>
      <c r="B13908" s="2"/>
    </row>
    <row r="13909" spans="1:2" x14ac:dyDescent="0.25">
      <c r="A13909" s="2"/>
      <c r="B13909" s="2"/>
    </row>
    <row r="13910" spans="1:2" x14ac:dyDescent="0.25">
      <c r="A13910" s="2"/>
      <c r="B13910" s="2"/>
    </row>
    <row r="13911" spans="1:2" x14ac:dyDescent="0.25">
      <c r="A13911" s="2"/>
      <c r="B13911" s="2"/>
    </row>
    <row r="13912" spans="1:2" x14ac:dyDescent="0.25">
      <c r="A13912" s="2"/>
      <c r="B13912" s="2"/>
    </row>
    <row r="13913" spans="1:2" x14ac:dyDescent="0.25">
      <c r="A13913" s="2"/>
      <c r="B13913" s="2"/>
    </row>
    <row r="13914" spans="1:2" x14ac:dyDescent="0.25">
      <c r="A13914" s="2"/>
      <c r="B13914" s="2"/>
    </row>
    <row r="13915" spans="1:2" x14ac:dyDescent="0.25">
      <c r="A13915" s="2"/>
      <c r="B13915" s="2"/>
    </row>
    <row r="13916" spans="1:2" x14ac:dyDescent="0.25">
      <c r="A13916" s="2"/>
      <c r="B13916" s="2"/>
    </row>
    <row r="13917" spans="1:2" x14ac:dyDescent="0.25">
      <c r="A13917" s="2"/>
      <c r="B13917" s="2"/>
    </row>
    <row r="13918" spans="1:2" x14ac:dyDescent="0.25">
      <c r="A13918" s="2"/>
      <c r="B13918" s="2"/>
    </row>
    <row r="13919" spans="1:2" x14ac:dyDescent="0.25">
      <c r="A13919" s="2"/>
      <c r="B13919" s="2"/>
    </row>
    <row r="13920" spans="1:2" x14ac:dyDescent="0.25">
      <c r="A13920" s="2"/>
      <c r="B13920" s="2"/>
    </row>
    <row r="13921" spans="1:2" x14ac:dyDescent="0.25">
      <c r="A13921" s="2"/>
      <c r="B13921" s="2"/>
    </row>
    <row r="13922" spans="1:2" x14ac:dyDescent="0.25">
      <c r="A13922" s="2"/>
      <c r="B13922" s="2"/>
    </row>
    <row r="13923" spans="1:2" x14ac:dyDescent="0.25">
      <c r="A13923" s="2"/>
      <c r="B13923" s="2"/>
    </row>
    <row r="13924" spans="1:2" x14ac:dyDescent="0.25">
      <c r="A13924" s="2"/>
      <c r="B13924" s="2"/>
    </row>
    <row r="13925" spans="1:2" x14ac:dyDescent="0.25">
      <c r="A13925" s="2"/>
      <c r="B13925" s="2"/>
    </row>
    <row r="13926" spans="1:2" x14ac:dyDescent="0.25">
      <c r="A13926" s="2"/>
      <c r="B13926" s="2"/>
    </row>
    <row r="13927" spans="1:2" x14ac:dyDescent="0.25">
      <c r="A13927" s="2"/>
      <c r="B13927" s="2"/>
    </row>
    <row r="13928" spans="1:2" x14ac:dyDescent="0.25">
      <c r="A13928" s="2"/>
      <c r="B13928" s="2"/>
    </row>
    <row r="13929" spans="1:2" x14ac:dyDescent="0.25">
      <c r="A13929" s="2"/>
      <c r="B13929" s="2"/>
    </row>
    <row r="13930" spans="1:2" x14ac:dyDescent="0.25">
      <c r="A13930" s="2"/>
      <c r="B13930" s="2"/>
    </row>
    <row r="13931" spans="1:2" x14ac:dyDescent="0.25">
      <c r="A13931" s="2"/>
      <c r="B13931" s="2"/>
    </row>
    <row r="13932" spans="1:2" x14ac:dyDescent="0.25">
      <c r="A13932" s="2"/>
      <c r="B13932" s="2"/>
    </row>
    <row r="13933" spans="1:2" x14ac:dyDescent="0.25">
      <c r="A13933" s="2"/>
      <c r="B13933" s="2"/>
    </row>
    <row r="13934" spans="1:2" x14ac:dyDescent="0.25">
      <c r="A13934" s="2"/>
      <c r="B13934" s="2"/>
    </row>
    <row r="13935" spans="1:2" x14ac:dyDescent="0.25">
      <c r="A13935" s="2"/>
      <c r="B13935" s="2"/>
    </row>
    <row r="13936" spans="1:2" x14ac:dyDescent="0.25">
      <c r="A13936" s="2"/>
      <c r="B13936" s="2"/>
    </row>
    <row r="13937" spans="1:2" x14ac:dyDescent="0.25">
      <c r="A13937" s="2"/>
      <c r="B13937" s="2"/>
    </row>
    <row r="13938" spans="1:2" x14ac:dyDescent="0.25">
      <c r="A13938" s="2"/>
      <c r="B13938" s="2"/>
    </row>
    <row r="13939" spans="1:2" x14ac:dyDescent="0.25">
      <c r="A13939" s="2"/>
      <c r="B13939" s="2"/>
    </row>
    <row r="13940" spans="1:2" x14ac:dyDescent="0.25">
      <c r="A13940" s="2"/>
      <c r="B13940" s="2"/>
    </row>
    <row r="13941" spans="1:2" x14ac:dyDescent="0.25">
      <c r="A13941" s="2"/>
      <c r="B13941" s="2"/>
    </row>
    <row r="13942" spans="1:2" x14ac:dyDescent="0.25">
      <c r="A13942" s="2"/>
      <c r="B13942" s="2"/>
    </row>
    <row r="13943" spans="1:2" x14ac:dyDescent="0.25">
      <c r="A13943" s="2"/>
      <c r="B13943" s="2"/>
    </row>
    <row r="13944" spans="1:2" x14ac:dyDescent="0.25">
      <c r="A13944" s="2"/>
      <c r="B13944" s="2"/>
    </row>
    <row r="13945" spans="1:2" x14ac:dyDescent="0.25">
      <c r="A13945" s="2"/>
      <c r="B13945" s="2"/>
    </row>
    <row r="13946" spans="1:2" x14ac:dyDescent="0.25">
      <c r="A13946" s="2"/>
      <c r="B13946" s="2"/>
    </row>
    <row r="13947" spans="1:2" x14ac:dyDescent="0.25">
      <c r="A13947" s="2"/>
      <c r="B13947" s="2"/>
    </row>
    <row r="13948" spans="1:2" x14ac:dyDescent="0.25">
      <c r="A13948" s="2"/>
      <c r="B13948" s="2"/>
    </row>
    <row r="13949" spans="1:2" x14ac:dyDescent="0.25">
      <c r="A13949" s="2"/>
      <c r="B13949" s="2"/>
    </row>
    <row r="13950" spans="1:2" x14ac:dyDescent="0.25">
      <c r="A13950" s="2"/>
      <c r="B13950" s="2"/>
    </row>
    <row r="13951" spans="1:2" x14ac:dyDescent="0.25">
      <c r="A13951" s="2"/>
      <c r="B13951" s="2"/>
    </row>
    <row r="13952" spans="1:2" x14ac:dyDescent="0.25">
      <c r="A13952" s="2"/>
      <c r="B13952" s="2"/>
    </row>
    <row r="13953" spans="1:2" x14ac:dyDescent="0.25">
      <c r="A13953" s="2"/>
      <c r="B13953" s="2"/>
    </row>
    <row r="13954" spans="1:2" x14ac:dyDescent="0.25">
      <c r="A13954" s="2"/>
      <c r="B13954" s="2"/>
    </row>
    <row r="13955" spans="1:2" x14ac:dyDescent="0.25">
      <c r="A13955" s="2"/>
      <c r="B13955" s="2"/>
    </row>
    <row r="13956" spans="1:2" x14ac:dyDescent="0.25">
      <c r="A13956" s="2"/>
      <c r="B13956" s="2"/>
    </row>
    <row r="13957" spans="1:2" x14ac:dyDescent="0.25">
      <c r="A13957" s="2"/>
      <c r="B13957" s="2"/>
    </row>
    <row r="13958" spans="1:2" x14ac:dyDescent="0.25">
      <c r="A13958" s="2"/>
      <c r="B13958" s="2"/>
    </row>
    <row r="13959" spans="1:2" x14ac:dyDescent="0.25">
      <c r="A13959" s="2"/>
      <c r="B13959" s="2"/>
    </row>
    <row r="13960" spans="1:2" x14ac:dyDescent="0.25">
      <c r="A13960" s="2"/>
      <c r="B13960" s="2"/>
    </row>
    <row r="13961" spans="1:2" x14ac:dyDescent="0.25">
      <c r="A13961" s="2"/>
      <c r="B13961" s="2"/>
    </row>
    <row r="13962" spans="1:2" x14ac:dyDescent="0.25">
      <c r="A13962" s="2"/>
      <c r="B13962" s="2"/>
    </row>
    <row r="13963" spans="1:2" x14ac:dyDescent="0.25">
      <c r="A13963" s="2"/>
      <c r="B13963" s="2"/>
    </row>
    <row r="13964" spans="1:2" x14ac:dyDescent="0.25">
      <c r="A13964" s="2"/>
      <c r="B13964" s="2"/>
    </row>
    <row r="13965" spans="1:2" x14ac:dyDescent="0.25">
      <c r="A13965" s="2"/>
      <c r="B13965" s="2"/>
    </row>
    <row r="13966" spans="1:2" x14ac:dyDescent="0.25">
      <c r="A13966" s="2"/>
      <c r="B13966" s="2"/>
    </row>
    <row r="13967" spans="1:2" x14ac:dyDescent="0.25">
      <c r="A13967" s="2"/>
      <c r="B13967" s="2"/>
    </row>
    <row r="13968" spans="1:2" x14ac:dyDescent="0.25">
      <c r="A13968" s="2"/>
      <c r="B13968" s="2"/>
    </row>
    <row r="13969" spans="1:2" x14ac:dyDescent="0.25">
      <c r="A13969" s="2"/>
      <c r="B13969" s="2"/>
    </row>
    <row r="13970" spans="1:2" x14ac:dyDescent="0.25">
      <c r="A13970" s="2"/>
      <c r="B13970" s="2"/>
    </row>
    <row r="13971" spans="1:2" x14ac:dyDescent="0.25">
      <c r="A13971" s="2"/>
      <c r="B13971" s="2"/>
    </row>
    <row r="13972" spans="1:2" x14ac:dyDescent="0.25">
      <c r="A13972" s="2"/>
      <c r="B13972" s="2"/>
    </row>
    <row r="13973" spans="1:2" x14ac:dyDescent="0.25">
      <c r="A13973" s="2"/>
      <c r="B13973" s="2"/>
    </row>
    <row r="13974" spans="1:2" x14ac:dyDescent="0.25">
      <c r="A13974" s="2"/>
      <c r="B13974" s="2"/>
    </row>
    <row r="13975" spans="1:2" x14ac:dyDescent="0.25">
      <c r="A13975" s="2"/>
      <c r="B13975" s="2"/>
    </row>
    <row r="13976" spans="1:2" x14ac:dyDescent="0.25">
      <c r="A13976" s="2"/>
      <c r="B13976" s="2"/>
    </row>
    <row r="13977" spans="1:2" x14ac:dyDescent="0.25">
      <c r="A13977" s="2"/>
      <c r="B13977" s="2"/>
    </row>
    <row r="13978" spans="1:2" x14ac:dyDescent="0.25">
      <c r="A13978" s="2"/>
      <c r="B13978" s="2"/>
    </row>
    <row r="13979" spans="1:2" x14ac:dyDescent="0.25">
      <c r="A13979" s="2"/>
      <c r="B13979" s="2"/>
    </row>
    <row r="13980" spans="1:2" x14ac:dyDescent="0.25">
      <c r="A13980" s="2"/>
      <c r="B13980" s="2"/>
    </row>
    <row r="13981" spans="1:2" x14ac:dyDescent="0.25">
      <c r="A13981" s="2"/>
      <c r="B13981" s="2"/>
    </row>
    <row r="13982" spans="1:2" x14ac:dyDescent="0.25">
      <c r="A13982" s="2"/>
      <c r="B13982" s="2"/>
    </row>
    <row r="13983" spans="1:2" x14ac:dyDescent="0.25">
      <c r="A13983" s="2"/>
      <c r="B13983" s="2"/>
    </row>
    <row r="13984" spans="1:2" x14ac:dyDescent="0.25">
      <c r="A13984" s="2"/>
      <c r="B13984" s="2"/>
    </row>
    <row r="13985" spans="1:2" x14ac:dyDescent="0.25">
      <c r="A13985" s="2"/>
      <c r="B13985" s="2"/>
    </row>
    <row r="13986" spans="1:2" x14ac:dyDescent="0.25">
      <c r="A13986" s="2"/>
      <c r="B13986" s="2"/>
    </row>
    <row r="13987" spans="1:2" x14ac:dyDescent="0.25">
      <c r="A13987" s="2"/>
      <c r="B13987" s="2"/>
    </row>
    <row r="13988" spans="1:2" x14ac:dyDescent="0.25">
      <c r="A13988" s="2"/>
      <c r="B13988" s="2"/>
    </row>
    <row r="13989" spans="1:2" x14ac:dyDescent="0.25">
      <c r="A13989" s="2"/>
      <c r="B13989" s="2"/>
    </row>
    <row r="13990" spans="1:2" x14ac:dyDescent="0.25">
      <c r="A13990" s="2"/>
      <c r="B13990" s="2"/>
    </row>
    <row r="13991" spans="1:2" x14ac:dyDescent="0.25">
      <c r="A13991" s="2"/>
      <c r="B13991" s="2"/>
    </row>
    <row r="13992" spans="1:2" x14ac:dyDescent="0.25">
      <c r="A13992" s="2"/>
      <c r="B13992" s="2"/>
    </row>
    <row r="13993" spans="1:2" x14ac:dyDescent="0.25">
      <c r="A13993" s="2"/>
      <c r="B13993" s="2"/>
    </row>
    <row r="13994" spans="1:2" x14ac:dyDescent="0.25">
      <c r="A13994" s="2"/>
      <c r="B13994" s="2"/>
    </row>
    <row r="13995" spans="1:2" x14ac:dyDescent="0.25">
      <c r="A13995" s="2"/>
      <c r="B13995" s="2"/>
    </row>
    <row r="13996" spans="1:2" x14ac:dyDescent="0.25">
      <c r="A13996" s="2"/>
      <c r="B13996" s="2"/>
    </row>
    <row r="13997" spans="1:2" x14ac:dyDescent="0.25">
      <c r="A13997" s="2"/>
      <c r="B13997" s="2"/>
    </row>
    <row r="13998" spans="1:2" x14ac:dyDescent="0.25">
      <c r="A13998" s="2"/>
      <c r="B13998" s="2"/>
    </row>
    <row r="13999" spans="1:2" x14ac:dyDescent="0.25">
      <c r="A13999" s="2"/>
      <c r="B13999" s="2"/>
    </row>
    <row r="14000" spans="1:2" x14ac:dyDescent="0.25">
      <c r="A14000" s="2"/>
      <c r="B14000" s="2"/>
    </row>
    <row r="14001" spans="1:2" x14ac:dyDescent="0.25">
      <c r="A14001" s="2"/>
      <c r="B14001" s="2"/>
    </row>
    <row r="14002" spans="1:2" x14ac:dyDescent="0.25">
      <c r="A14002" s="2"/>
      <c r="B14002" s="2"/>
    </row>
    <row r="14003" spans="1:2" x14ac:dyDescent="0.25">
      <c r="A14003" s="2"/>
      <c r="B14003" s="2"/>
    </row>
    <row r="14004" spans="1:2" x14ac:dyDescent="0.25">
      <c r="A14004" s="2"/>
      <c r="B14004" s="2"/>
    </row>
    <row r="14005" spans="1:2" x14ac:dyDescent="0.25">
      <c r="A14005" s="2"/>
      <c r="B14005" s="2"/>
    </row>
    <row r="14006" spans="1:2" x14ac:dyDescent="0.25">
      <c r="A14006" s="2"/>
      <c r="B14006" s="2"/>
    </row>
    <row r="14007" spans="1:2" x14ac:dyDescent="0.25">
      <c r="A14007" s="2"/>
      <c r="B14007" s="2"/>
    </row>
    <row r="14008" spans="1:2" x14ac:dyDescent="0.25">
      <c r="A14008" s="2"/>
      <c r="B14008" s="2"/>
    </row>
    <row r="14009" spans="1:2" x14ac:dyDescent="0.25">
      <c r="A14009" s="2"/>
      <c r="B14009" s="2"/>
    </row>
    <row r="14010" spans="1:2" x14ac:dyDescent="0.25">
      <c r="A14010" s="2"/>
      <c r="B14010" s="2"/>
    </row>
    <row r="14011" spans="1:2" x14ac:dyDescent="0.25">
      <c r="A14011" s="2"/>
      <c r="B14011" s="2"/>
    </row>
    <row r="14012" spans="1:2" x14ac:dyDescent="0.25">
      <c r="A14012" s="2"/>
      <c r="B14012" s="2"/>
    </row>
    <row r="14013" spans="1:2" x14ac:dyDescent="0.25">
      <c r="A14013" s="2"/>
      <c r="B14013" s="2"/>
    </row>
    <row r="14014" spans="1:2" x14ac:dyDescent="0.25">
      <c r="A14014" s="2"/>
      <c r="B14014" s="2"/>
    </row>
    <row r="14015" spans="1:2" x14ac:dyDescent="0.25">
      <c r="A14015" s="2"/>
      <c r="B14015" s="2"/>
    </row>
    <row r="14016" spans="1:2" x14ac:dyDescent="0.25">
      <c r="A14016" s="2"/>
      <c r="B14016" s="2"/>
    </row>
    <row r="14017" spans="1:2" x14ac:dyDescent="0.25">
      <c r="A14017" s="2"/>
      <c r="B14017" s="2"/>
    </row>
    <row r="14018" spans="1:2" x14ac:dyDescent="0.25">
      <c r="A14018" s="2"/>
      <c r="B14018" s="2"/>
    </row>
    <row r="14019" spans="1:2" x14ac:dyDescent="0.25">
      <c r="A14019" s="2"/>
      <c r="B14019" s="2"/>
    </row>
    <row r="14020" spans="1:2" x14ac:dyDescent="0.25">
      <c r="A14020" s="2"/>
      <c r="B14020" s="2"/>
    </row>
    <row r="14021" spans="1:2" x14ac:dyDescent="0.25">
      <c r="A14021" s="2"/>
      <c r="B14021" s="2"/>
    </row>
    <row r="14022" spans="1:2" x14ac:dyDescent="0.25">
      <c r="A14022" s="2"/>
      <c r="B14022" s="2"/>
    </row>
    <row r="14023" spans="1:2" x14ac:dyDescent="0.25">
      <c r="A14023" s="2"/>
      <c r="B14023" s="2"/>
    </row>
    <row r="14024" spans="1:2" x14ac:dyDescent="0.25">
      <c r="A14024" s="2"/>
      <c r="B14024" s="2"/>
    </row>
    <row r="14025" spans="1:2" x14ac:dyDescent="0.25">
      <c r="A14025" s="2"/>
      <c r="B14025" s="2"/>
    </row>
    <row r="14026" spans="1:2" x14ac:dyDescent="0.25">
      <c r="A14026" s="2"/>
      <c r="B14026" s="2"/>
    </row>
    <row r="14027" spans="1:2" x14ac:dyDescent="0.25">
      <c r="A14027" s="2"/>
      <c r="B14027" s="2"/>
    </row>
    <row r="14028" spans="1:2" x14ac:dyDescent="0.25">
      <c r="A14028" s="2"/>
      <c r="B14028" s="2"/>
    </row>
    <row r="14029" spans="1:2" x14ac:dyDescent="0.25">
      <c r="A14029" s="2"/>
      <c r="B14029" s="2"/>
    </row>
    <row r="14030" spans="1:2" x14ac:dyDescent="0.25">
      <c r="A14030" s="2"/>
      <c r="B14030" s="2"/>
    </row>
    <row r="14031" spans="1:2" x14ac:dyDescent="0.25">
      <c r="A14031" s="2"/>
      <c r="B14031" s="2"/>
    </row>
    <row r="14032" spans="1:2" x14ac:dyDescent="0.25">
      <c r="A14032" s="2"/>
      <c r="B14032" s="2"/>
    </row>
    <row r="14033" spans="1:2" x14ac:dyDescent="0.25">
      <c r="A14033" s="2"/>
      <c r="B14033" s="2"/>
    </row>
    <row r="14034" spans="1:2" x14ac:dyDescent="0.25">
      <c r="A14034" s="2"/>
      <c r="B14034" s="2"/>
    </row>
    <row r="14035" spans="1:2" x14ac:dyDescent="0.25">
      <c r="A14035" s="2"/>
      <c r="B14035" s="2"/>
    </row>
    <row r="14036" spans="1:2" x14ac:dyDescent="0.25">
      <c r="A14036" s="2"/>
      <c r="B14036" s="2"/>
    </row>
    <row r="14037" spans="1:2" x14ac:dyDescent="0.25">
      <c r="A14037" s="2"/>
      <c r="B14037" s="2"/>
    </row>
    <row r="14038" spans="1:2" x14ac:dyDescent="0.25">
      <c r="A14038" s="2"/>
      <c r="B14038" s="2"/>
    </row>
    <row r="14039" spans="1:2" x14ac:dyDescent="0.25">
      <c r="A14039" s="2"/>
      <c r="B14039" s="2"/>
    </row>
    <row r="14040" spans="1:2" x14ac:dyDescent="0.25">
      <c r="A14040" s="2"/>
      <c r="B14040" s="2"/>
    </row>
    <row r="14041" spans="1:2" x14ac:dyDescent="0.25">
      <c r="A14041" s="2"/>
      <c r="B14041" s="2"/>
    </row>
    <row r="14042" spans="1:2" x14ac:dyDescent="0.25">
      <c r="A14042" s="2"/>
      <c r="B14042" s="2"/>
    </row>
    <row r="14043" spans="1:2" x14ac:dyDescent="0.25">
      <c r="A14043" s="2"/>
      <c r="B14043" s="2"/>
    </row>
    <row r="14044" spans="1:2" x14ac:dyDescent="0.25">
      <c r="A14044" s="2"/>
      <c r="B14044" s="2"/>
    </row>
    <row r="14045" spans="1:2" x14ac:dyDescent="0.25">
      <c r="A14045" s="2"/>
      <c r="B14045" s="2"/>
    </row>
    <row r="14046" spans="1:2" x14ac:dyDescent="0.25">
      <c r="A14046" s="2"/>
      <c r="B14046" s="2"/>
    </row>
    <row r="14047" spans="1:2" x14ac:dyDescent="0.25">
      <c r="A14047" s="2"/>
      <c r="B14047" s="2"/>
    </row>
    <row r="14048" spans="1:2" x14ac:dyDescent="0.25">
      <c r="A14048" s="2"/>
      <c r="B14048" s="2"/>
    </row>
    <row r="14049" spans="1:2" x14ac:dyDescent="0.25">
      <c r="A14049" s="2"/>
      <c r="B14049" s="2"/>
    </row>
    <row r="14050" spans="1:2" x14ac:dyDescent="0.25">
      <c r="A14050" s="2"/>
      <c r="B14050" s="2"/>
    </row>
    <row r="14051" spans="1:2" x14ac:dyDescent="0.25">
      <c r="A14051" s="2"/>
      <c r="B14051" s="2"/>
    </row>
    <row r="14052" spans="1:2" x14ac:dyDescent="0.25">
      <c r="A14052" s="2"/>
      <c r="B14052" s="2"/>
    </row>
    <row r="14053" spans="1:2" x14ac:dyDescent="0.25">
      <c r="A14053" s="2"/>
      <c r="B14053" s="2"/>
    </row>
    <row r="14054" spans="1:2" x14ac:dyDescent="0.25">
      <c r="A14054" s="2"/>
      <c r="B14054" s="2"/>
    </row>
    <row r="14055" spans="1:2" x14ac:dyDescent="0.25">
      <c r="A14055" s="2"/>
      <c r="B14055" s="2"/>
    </row>
    <row r="14056" spans="1:2" x14ac:dyDescent="0.25">
      <c r="A14056" s="2"/>
      <c r="B14056" s="2"/>
    </row>
    <row r="14057" spans="1:2" x14ac:dyDescent="0.25">
      <c r="A14057" s="2"/>
      <c r="B14057" s="2"/>
    </row>
    <row r="14058" spans="1:2" x14ac:dyDescent="0.25">
      <c r="A14058" s="2"/>
      <c r="B14058" s="2"/>
    </row>
    <row r="14059" spans="1:2" x14ac:dyDescent="0.25">
      <c r="A14059" s="2"/>
      <c r="B14059" s="2"/>
    </row>
    <row r="14060" spans="1:2" x14ac:dyDescent="0.25">
      <c r="A14060" s="2"/>
      <c r="B14060" s="2"/>
    </row>
    <row r="14061" spans="1:2" x14ac:dyDescent="0.25">
      <c r="A14061" s="2"/>
      <c r="B14061" s="2"/>
    </row>
    <row r="14062" spans="1:2" x14ac:dyDescent="0.25">
      <c r="A14062" s="2"/>
      <c r="B14062" s="2"/>
    </row>
    <row r="14063" spans="1:2" x14ac:dyDescent="0.25">
      <c r="A14063" s="2"/>
      <c r="B14063" s="2"/>
    </row>
    <row r="14064" spans="1:2" x14ac:dyDescent="0.25">
      <c r="A14064" s="2"/>
      <c r="B14064" s="2"/>
    </row>
    <row r="14065" spans="1:2" x14ac:dyDescent="0.25">
      <c r="A14065" s="2"/>
      <c r="B14065" s="2"/>
    </row>
    <row r="14066" spans="1:2" x14ac:dyDescent="0.25">
      <c r="A14066" s="2"/>
      <c r="B14066" s="2"/>
    </row>
    <row r="14067" spans="1:2" x14ac:dyDescent="0.25">
      <c r="A14067" s="2"/>
      <c r="B14067" s="2"/>
    </row>
    <row r="14068" spans="1:2" x14ac:dyDescent="0.25">
      <c r="A14068" s="2"/>
      <c r="B14068" s="2"/>
    </row>
    <row r="14069" spans="1:2" x14ac:dyDescent="0.25">
      <c r="A14069" s="2"/>
      <c r="B14069" s="2"/>
    </row>
    <row r="14070" spans="1:2" x14ac:dyDescent="0.25">
      <c r="A14070" s="2"/>
      <c r="B14070" s="2"/>
    </row>
    <row r="14071" spans="1:2" x14ac:dyDescent="0.25">
      <c r="A14071" s="2"/>
      <c r="B14071" s="2"/>
    </row>
    <row r="14072" spans="1:2" x14ac:dyDescent="0.25">
      <c r="A14072" s="2"/>
      <c r="B14072" s="2"/>
    </row>
    <row r="14073" spans="1:2" x14ac:dyDescent="0.25">
      <c r="A14073" s="2"/>
      <c r="B14073" s="2"/>
    </row>
    <row r="14074" spans="1:2" x14ac:dyDescent="0.25">
      <c r="A14074" s="2"/>
      <c r="B14074" s="2"/>
    </row>
    <row r="14075" spans="1:2" x14ac:dyDescent="0.25">
      <c r="A14075" s="2"/>
      <c r="B14075" s="2"/>
    </row>
    <row r="14076" spans="1:2" x14ac:dyDescent="0.25">
      <c r="A14076" s="2"/>
      <c r="B14076" s="2"/>
    </row>
    <row r="14077" spans="1:2" x14ac:dyDescent="0.25">
      <c r="A14077" s="2"/>
      <c r="B14077" s="2"/>
    </row>
    <row r="14078" spans="1:2" x14ac:dyDescent="0.25">
      <c r="A14078" s="2"/>
      <c r="B14078" s="2"/>
    </row>
    <row r="14079" spans="1:2" x14ac:dyDescent="0.25">
      <c r="A14079" s="2"/>
      <c r="B14079" s="2"/>
    </row>
    <row r="14080" spans="1:2" x14ac:dyDescent="0.25">
      <c r="A14080" s="2"/>
      <c r="B14080" s="2"/>
    </row>
    <row r="14081" spans="1:2" x14ac:dyDescent="0.25">
      <c r="A14081" s="2"/>
      <c r="B14081" s="2"/>
    </row>
    <row r="14082" spans="1:2" x14ac:dyDescent="0.25">
      <c r="A14082" s="2"/>
      <c r="B14082" s="2"/>
    </row>
    <row r="14083" spans="1:2" x14ac:dyDescent="0.25">
      <c r="A14083" s="2"/>
      <c r="B14083" s="2"/>
    </row>
    <row r="14084" spans="1:2" x14ac:dyDescent="0.25">
      <c r="A14084" s="2"/>
      <c r="B14084" s="2"/>
    </row>
    <row r="14085" spans="1:2" x14ac:dyDescent="0.25">
      <c r="A14085" s="2"/>
      <c r="B14085" s="2"/>
    </row>
    <row r="14086" spans="1:2" x14ac:dyDescent="0.25">
      <c r="A14086" s="2"/>
      <c r="B14086" s="2"/>
    </row>
    <row r="14087" spans="1:2" x14ac:dyDescent="0.25">
      <c r="A14087" s="2"/>
      <c r="B14087" s="2"/>
    </row>
    <row r="14088" spans="1:2" x14ac:dyDescent="0.25">
      <c r="A14088" s="2"/>
      <c r="B14088" s="2"/>
    </row>
    <row r="14089" spans="1:2" x14ac:dyDescent="0.25">
      <c r="A14089" s="2"/>
      <c r="B14089" s="2"/>
    </row>
    <row r="14090" spans="1:2" x14ac:dyDescent="0.25">
      <c r="A14090" s="2"/>
      <c r="B14090" s="2"/>
    </row>
    <row r="14091" spans="1:2" x14ac:dyDescent="0.25">
      <c r="A14091" s="2"/>
      <c r="B14091" s="2"/>
    </row>
    <row r="14092" spans="1:2" x14ac:dyDescent="0.25">
      <c r="A14092" s="2"/>
      <c r="B14092" s="2"/>
    </row>
    <row r="14093" spans="1:2" x14ac:dyDescent="0.25">
      <c r="A14093" s="2"/>
      <c r="B14093" s="2"/>
    </row>
    <row r="14094" spans="1:2" x14ac:dyDescent="0.25">
      <c r="A14094" s="2"/>
      <c r="B14094" s="2"/>
    </row>
    <row r="14095" spans="1:2" x14ac:dyDescent="0.25">
      <c r="A14095" s="2"/>
      <c r="B14095" s="2"/>
    </row>
    <row r="14096" spans="1:2" x14ac:dyDescent="0.25">
      <c r="A14096" s="2"/>
      <c r="B14096" s="2"/>
    </row>
    <row r="14097" spans="1:2" x14ac:dyDescent="0.25">
      <c r="A14097" s="2"/>
      <c r="B14097" s="2"/>
    </row>
    <row r="14098" spans="1:2" x14ac:dyDescent="0.25">
      <c r="A14098" s="2"/>
      <c r="B14098" s="2"/>
    </row>
    <row r="14099" spans="1:2" x14ac:dyDescent="0.25">
      <c r="A14099" s="2"/>
      <c r="B14099" s="2"/>
    </row>
    <row r="14100" spans="1:2" x14ac:dyDescent="0.25">
      <c r="A14100" s="2"/>
      <c r="B14100" s="2"/>
    </row>
    <row r="14101" spans="1:2" x14ac:dyDescent="0.25">
      <c r="A14101" s="2"/>
      <c r="B14101" s="2"/>
    </row>
    <row r="14102" spans="1:2" x14ac:dyDescent="0.25">
      <c r="A14102" s="2"/>
      <c r="B14102" s="2"/>
    </row>
    <row r="14103" spans="1:2" x14ac:dyDescent="0.25">
      <c r="A14103" s="2"/>
      <c r="B14103" s="2"/>
    </row>
    <row r="14104" spans="1:2" x14ac:dyDescent="0.25">
      <c r="A14104" s="2"/>
      <c r="B14104" s="2"/>
    </row>
    <row r="14105" spans="1:2" x14ac:dyDescent="0.25">
      <c r="A14105" s="2"/>
      <c r="B14105" s="2"/>
    </row>
    <row r="14106" spans="1:2" x14ac:dyDescent="0.25">
      <c r="A14106" s="2"/>
      <c r="B14106" s="2"/>
    </row>
    <row r="14107" spans="1:2" x14ac:dyDescent="0.25">
      <c r="A14107" s="2"/>
      <c r="B14107" s="2"/>
    </row>
    <row r="14108" spans="1:2" x14ac:dyDescent="0.25">
      <c r="A14108" s="2"/>
      <c r="B14108" s="2"/>
    </row>
    <row r="14109" spans="1:2" x14ac:dyDescent="0.25">
      <c r="A14109" s="2"/>
      <c r="B14109" s="2"/>
    </row>
    <row r="14110" spans="1:2" x14ac:dyDescent="0.25">
      <c r="A14110" s="2"/>
      <c r="B14110" s="2"/>
    </row>
    <row r="14111" spans="1:2" x14ac:dyDescent="0.25">
      <c r="A14111" s="2"/>
      <c r="B14111" s="2"/>
    </row>
    <row r="14112" spans="1:2" x14ac:dyDescent="0.25">
      <c r="A14112" s="2"/>
      <c r="B14112" s="2"/>
    </row>
    <row r="14113" spans="1:2" x14ac:dyDescent="0.25">
      <c r="A14113" s="2"/>
      <c r="B14113" s="2"/>
    </row>
    <row r="14114" spans="1:2" x14ac:dyDescent="0.25">
      <c r="A14114" s="2"/>
      <c r="B14114" s="2"/>
    </row>
    <row r="14115" spans="1:2" x14ac:dyDescent="0.25">
      <c r="A14115" s="2"/>
      <c r="B14115" s="2"/>
    </row>
    <row r="14116" spans="1:2" x14ac:dyDescent="0.25">
      <c r="A14116" s="2"/>
      <c r="B14116" s="2"/>
    </row>
    <row r="14117" spans="1:2" x14ac:dyDescent="0.25">
      <c r="A14117" s="2"/>
      <c r="B14117" s="2"/>
    </row>
    <row r="14118" spans="1:2" x14ac:dyDescent="0.25">
      <c r="A14118" s="2"/>
      <c r="B14118" s="2"/>
    </row>
    <row r="14119" spans="1:2" x14ac:dyDescent="0.25">
      <c r="A14119" s="2"/>
      <c r="B14119" s="2"/>
    </row>
    <row r="14120" spans="1:2" x14ac:dyDescent="0.25">
      <c r="A14120" s="2"/>
      <c r="B14120" s="2"/>
    </row>
    <row r="14121" spans="1:2" x14ac:dyDescent="0.25">
      <c r="A14121" s="2"/>
      <c r="B14121" s="2"/>
    </row>
    <row r="14122" spans="1:2" x14ac:dyDescent="0.25">
      <c r="A14122" s="2"/>
      <c r="B14122" s="2"/>
    </row>
    <row r="14123" spans="1:2" x14ac:dyDescent="0.25">
      <c r="A14123" s="2"/>
      <c r="B14123" s="2"/>
    </row>
    <row r="14124" spans="1:2" x14ac:dyDescent="0.25">
      <c r="A14124" s="2"/>
      <c r="B14124" s="2"/>
    </row>
    <row r="14125" spans="1:2" x14ac:dyDescent="0.25">
      <c r="A14125" s="2"/>
      <c r="B14125" s="2"/>
    </row>
    <row r="14126" spans="1:2" x14ac:dyDescent="0.25">
      <c r="A14126" s="2"/>
      <c r="B14126" s="2"/>
    </row>
    <row r="14127" spans="1:2" x14ac:dyDescent="0.25">
      <c r="A14127" s="2"/>
      <c r="B14127" s="2"/>
    </row>
    <row r="14128" spans="1:2" x14ac:dyDescent="0.25">
      <c r="A14128" s="2"/>
      <c r="B14128" s="2"/>
    </row>
    <row r="14129" spans="1:2" x14ac:dyDescent="0.25">
      <c r="A14129" s="2"/>
      <c r="B14129" s="2"/>
    </row>
    <row r="14130" spans="1:2" x14ac:dyDescent="0.25">
      <c r="A14130" s="2"/>
      <c r="B14130" s="2"/>
    </row>
    <row r="14131" spans="1:2" x14ac:dyDescent="0.25">
      <c r="A14131" s="2"/>
      <c r="B14131" s="2"/>
    </row>
    <row r="14132" spans="1:2" x14ac:dyDescent="0.25">
      <c r="A14132" s="2"/>
      <c r="B14132" s="2"/>
    </row>
    <row r="14133" spans="1:2" x14ac:dyDescent="0.25">
      <c r="A14133" s="2"/>
      <c r="B14133" s="2"/>
    </row>
    <row r="14134" spans="1:2" x14ac:dyDescent="0.25">
      <c r="A14134" s="2"/>
      <c r="B14134" s="2"/>
    </row>
    <row r="14135" spans="1:2" x14ac:dyDescent="0.25">
      <c r="A14135" s="2"/>
      <c r="B14135" s="2"/>
    </row>
    <row r="14136" spans="1:2" x14ac:dyDescent="0.25">
      <c r="A14136" s="2"/>
      <c r="B14136" s="2"/>
    </row>
    <row r="14137" spans="1:2" x14ac:dyDescent="0.25">
      <c r="A14137" s="2"/>
      <c r="B14137" s="2"/>
    </row>
    <row r="14138" spans="1:2" x14ac:dyDescent="0.25">
      <c r="A14138" s="2"/>
      <c r="B14138" s="2"/>
    </row>
    <row r="14139" spans="1:2" x14ac:dyDescent="0.25">
      <c r="A14139" s="2"/>
      <c r="B14139" s="2"/>
    </row>
    <row r="14140" spans="1:2" x14ac:dyDescent="0.25">
      <c r="A14140" s="2"/>
      <c r="B14140" s="2"/>
    </row>
    <row r="14141" spans="1:2" x14ac:dyDescent="0.25">
      <c r="A14141" s="2"/>
      <c r="B14141" s="2"/>
    </row>
    <row r="14142" spans="1:2" x14ac:dyDescent="0.25">
      <c r="A14142" s="2"/>
      <c r="B14142" s="2"/>
    </row>
    <row r="14143" spans="1:2" x14ac:dyDescent="0.25">
      <c r="A14143" s="2"/>
      <c r="B14143" s="2"/>
    </row>
    <row r="14144" spans="1:2" x14ac:dyDescent="0.25">
      <c r="A14144" s="2"/>
      <c r="B14144" s="2"/>
    </row>
    <row r="14145" spans="1:2" x14ac:dyDescent="0.25">
      <c r="A14145" s="2"/>
      <c r="B14145" s="2"/>
    </row>
    <row r="14146" spans="1:2" x14ac:dyDescent="0.25">
      <c r="A14146" s="2"/>
      <c r="B14146" s="2"/>
    </row>
    <row r="14147" spans="1:2" x14ac:dyDescent="0.25">
      <c r="A14147" s="2"/>
      <c r="B14147" s="2"/>
    </row>
    <row r="14148" spans="1:2" x14ac:dyDescent="0.25">
      <c r="A14148" s="2"/>
      <c r="B14148" s="2"/>
    </row>
    <row r="14149" spans="1:2" x14ac:dyDescent="0.25">
      <c r="A14149" s="2"/>
      <c r="B14149" s="2"/>
    </row>
    <row r="14150" spans="1:2" x14ac:dyDescent="0.25">
      <c r="A14150" s="2"/>
      <c r="B14150" s="2"/>
    </row>
    <row r="14151" spans="1:2" x14ac:dyDescent="0.25">
      <c r="A14151" s="2"/>
      <c r="B14151" s="2"/>
    </row>
    <row r="14152" spans="1:2" x14ac:dyDescent="0.25">
      <c r="A14152" s="2"/>
      <c r="B14152" s="2"/>
    </row>
    <row r="14153" spans="1:2" x14ac:dyDescent="0.25">
      <c r="A14153" s="2"/>
      <c r="B14153" s="2"/>
    </row>
    <row r="14154" spans="1:2" x14ac:dyDescent="0.25">
      <c r="A14154" s="2"/>
      <c r="B14154" s="2"/>
    </row>
    <row r="14155" spans="1:2" x14ac:dyDescent="0.25">
      <c r="A14155" s="2"/>
      <c r="B14155" s="2"/>
    </row>
    <row r="14156" spans="1:2" x14ac:dyDescent="0.25">
      <c r="A14156" s="2"/>
      <c r="B14156" s="2"/>
    </row>
    <row r="14157" spans="1:2" x14ac:dyDescent="0.25">
      <c r="A14157" s="2"/>
      <c r="B14157" s="2"/>
    </row>
    <row r="14158" spans="1:2" x14ac:dyDescent="0.25">
      <c r="A14158" s="2"/>
      <c r="B14158" s="2"/>
    </row>
    <row r="14159" spans="1:2" x14ac:dyDescent="0.25">
      <c r="A14159" s="2"/>
      <c r="B14159" s="2"/>
    </row>
    <row r="14160" spans="1:2" x14ac:dyDescent="0.25">
      <c r="A14160" s="2"/>
      <c r="B14160" s="2"/>
    </row>
    <row r="14161" spans="1:2" x14ac:dyDescent="0.25">
      <c r="A14161" s="2"/>
      <c r="B14161" s="2"/>
    </row>
    <row r="14162" spans="1:2" x14ac:dyDescent="0.25">
      <c r="A14162" s="2"/>
      <c r="B14162" s="2"/>
    </row>
    <row r="14163" spans="1:2" x14ac:dyDescent="0.25">
      <c r="A14163" s="2"/>
      <c r="B14163" s="2"/>
    </row>
    <row r="14164" spans="1:2" x14ac:dyDescent="0.25">
      <c r="A14164" s="2"/>
      <c r="B14164" s="2"/>
    </row>
    <row r="14165" spans="1:2" x14ac:dyDescent="0.25">
      <c r="A14165" s="2"/>
      <c r="B14165" s="2"/>
    </row>
    <row r="14166" spans="1:2" x14ac:dyDescent="0.25">
      <c r="A14166" s="2"/>
      <c r="B14166" s="2"/>
    </row>
    <row r="14167" spans="1:2" x14ac:dyDescent="0.25">
      <c r="A14167" s="2"/>
      <c r="B14167" s="2"/>
    </row>
    <row r="14168" spans="1:2" x14ac:dyDescent="0.25">
      <c r="A14168" s="2"/>
      <c r="B14168" s="2"/>
    </row>
    <row r="14169" spans="1:2" x14ac:dyDescent="0.25">
      <c r="A14169" s="2"/>
      <c r="B14169" s="2"/>
    </row>
    <row r="14170" spans="1:2" x14ac:dyDescent="0.25">
      <c r="A14170" s="2"/>
      <c r="B14170" s="2"/>
    </row>
    <row r="14171" spans="1:2" x14ac:dyDescent="0.25">
      <c r="A14171" s="2"/>
      <c r="B14171" s="2"/>
    </row>
    <row r="14172" spans="1:2" x14ac:dyDescent="0.25">
      <c r="A14172" s="2"/>
      <c r="B14172" s="2"/>
    </row>
    <row r="14173" spans="1:2" x14ac:dyDescent="0.25">
      <c r="A14173" s="2"/>
      <c r="B14173" s="2"/>
    </row>
    <row r="14174" spans="1:2" x14ac:dyDescent="0.25">
      <c r="A14174" s="2"/>
      <c r="B14174" s="2"/>
    </row>
    <row r="14175" spans="1:2" x14ac:dyDescent="0.25">
      <c r="A14175" s="2"/>
      <c r="B14175" s="2"/>
    </row>
    <row r="14176" spans="1:2" x14ac:dyDescent="0.25">
      <c r="A14176" s="2"/>
      <c r="B14176" s="2"/>
    </row>
    <row r="14177" spans="1:2" x14ac:dyDescent="0.25">
      <c r="A14177" s="2"/>
      <c r="B14177" s="2"/>
    </row>
    <row r="14178" spans="1:2" x14ac:dyDescent="0.25">
      <c r="A14178" s="2"/>
      <c r="B14178" s="2"/>
    </row>
    <row r="14179" spans="1:2" x14ac:dyDescent="0.25">
      <c r="A14179" s="2"/>
      <c r="B14179" s="2"/>
    </row>
    <row r="14180" spans="1:2" x14ac:dyDescent="0.25">
      <c r="A14180" s="2"/>
      <c r="B14180" s="2"/>
    </row>
    <row r="14181" spans="1:2" x14ac:dyDescent="0.25">
      <c r="A14181" s="2"/>
      <c r="B14181" s="2"/>
    </row>
    <row r="14182" spans="1:2" x14ac:dyDescent="0.25">
      <c r="A14182" s="2"/>
      <c r="B14182" s="2"/>
    </row>
    <row r="14183" spans="1:2" x14ac:dyDescent="0.25">
      <c r="A14183" s="2"/>
      <c r="B14183" s="2"/>
    </row>
    <row r="14184" spans="1:2" x14ac:dyDescent="0.25">
      <c r="A14184" s="2"/>
      <c r="B14184" s="2"/>
    </row>
    <row r="14185" spans="1:2" x14ac:dyDescent="0.25">
      <c r="A14185" s="2"/>
      <c r="B14185" s="2"/>
    </row>
    <row r="14186" spans="1:2" x14ac:dyDescent="0.25">
      <c r="A14186" s="2"/>
      <c r="B14186" s="2"/>
    </row>
    <row r="14187" spans="1:2" x14ac:dyDescent="0.25">
      <c r="A14187" s="2"/>
      <c r="B14187" s="2"/>
    </row>
    <row r="14188" spans="1:2" x14ac:dyDescent="0.25">
      <c r="A14188" s="2"/>
      <c r="B14188" s="2"/>
    </row>
    <row r="14189" spans="1:2" x14ac:dyDescent="0.25">
      <c r="A14189" s="2"/>
      <c r="B14189" s="2"/>
    </row>
    <row r="14190" spans="1:2" x14ac:dyDescent="0.25">
      <c r="A14190" s="2"/>
      <c r="B14190" s="2"/>
    </row>
    <row r="14191" spans="1:2" x14ac:dyDescent="0.25">
      <c r="A14191" s="2"/>
      <c r="B14191" s="2"/>
    </row>
    <row r="14192" spans="1:2" x14ac:dyDescent="0.25">
      <c r="A14192" s="2"/>
      <c r="B14192" s="2"/>
    </row>
    <row r="14193" spans="1:2" x14ac:dyDescent="0.25">
      <c r="A14193" s="2"/>
      <c r="B14193" s="2"/>
    </row>
    <row r="14194" spans="1:2" x14ac:dyDescent="0.25">
      <c r="A14194" s="2"/>
      <c r="B14194" s="2"/>
    </row>
    <row r="14195" spans="1:2" x14ac:dyDescent="0.25">
      <c r="A14195" s="2"/>
      <c r="B14195" s="2"/>
    </row>
    <row r="14196" spans="1:2" x14ac:dyDescent="0.25">
      <c r="A14196" s="2"/>
      <c r="B14196" s="2"/>
    </row>
    <row r="14197" spans="1:2" x14ac:dyDescent="0.25">
      <c r="A14197" s="2"/>
      <c r="B14197" s="2"/>
    </row>
    <row r="14198" spans="1:2" x14ac:dyDescent="0.25">
      <c r="A14198" s="2"/>
      <c r="B14198" s="2"/>
    </row>
    <row r="14199" spans="1:2" x14ac:dyDescent="0.25">
      <c r="A14199" s="2"/>
      <c r="B14199" s="2"/>
    </row>
    <row r="14200" spans="1:2" x14ac:dyDescent="0.25">
      <c r="A14200" s="2"/>
      <c r="B14200" s="2"/>
    </row>
    <row r="14201" spans="1:2" x14ac:dyDescent="0.25">
      <c r="A14201" s="2"/>
      <c r="B14201" s="2"/>
    </row>
    <row r="14202" spans="1:2" x14ac:dyDescent="0.25">
      <c r="A14202" s="2"/>
      <c r="B14202" s="2"/>
    </row>
    <row r="14203" spans="1:2" x14ac:dyDescent="0.25">
      <c r="A14203" s="2"/>
      <c r="B14203" s="2"/>
    </row>
    <row r="14204" spans="1:2" x14ac:dyDescent="0.25">
      <c r="A14204" s="2"/>
      <c r="B14204" s="2"/>
    </row>
    <row r="14205" spans="1:2" x14ac:dyDescent="0.25">
      <c r="A14205" s="2"/>
      <c r="B14205" s="2"/>
    </row>
    <row r="14206" spans="1:2" x14ac:dyDescent="0.25">
      <c r="A14206" s="2"/>
      <c r="B14206" s="2"/>
    </row>
    <row r="14207" spans="1:2" x14ac:dyDescent="0.25">
      <c r="A14207" s="2"/>
      <c r="B14207" s="2"/>
    </row>
    <row r="14208" spans="1:2" x14ac:dyDescent="0.25">
      <c r="A14208" s="2"/>
      <c r="B14208" s="2"/>
    </row>
    <row r="14209" spans="1:2" x14ac:dyDescent="0.25">
      <c r="A14209" s="2"/>
      <c r="B14209" s="2"/>
    </row>
    <row r="14210" spans="1:2" x14ac:dyDescent="0.25">
      <c r="A14210" s="2"/>
      <c r="B14210" s="2"/>
    </row>
    <row r="14211" spans="1:2" x14ac:dyDescent="0.25">
      <c r="A14211" s="2"/>
      <c r="B14211" s="2"/>
    </row>
    <row r="14212" spans="1:2" x14ac:dyDescent="0.25">
      <c r="A14212" s="2"/>
      <c r="B14212" s="2"/>
    </row>
    <row r="14213" spans="1:2" x14ac:dyDescent="0.25">
      <c r="A14213" s="2"/>
      <c r="B14213" s="2"/>
    </row>
    <row r="14214" spans="1:2" x14ac:dyDescent="0.25">
      <c r="A14214" s="2"/>
      <c r="B14214" s="2"/>
    </row>
    <row r="14215" spans="1:2" x14ac:dyDescent="0.25">
      <c r="A14215" s="2"/>
      <c r="B14215" s="2"/>
    </row>
    <row r="14216" spans="1:2" x14ac:dyDescent="0.25">
      <c r="A14216" s="2"/>
      <c r="B14216" s="2"/>
    </row>
    <row r="14217" spans="1:2" x14ac:dyDescent="0.25">
      <c r="A14217" s="2"/>
      <c r="B14217" s="2"/>
    </row>
    <row r="14218" spans="1:2" x14ac:dyDescent="0.25">
      <c r="A14218" s="2"/>
      <c r="B14218" s="2"/>
    </row>
    <row r="14219" spans="1:2" x14ac:dyDescent="0.25">
      <c r="A14219" s="2"/>
      <c r="B14219" s="2"/>
    </row>
    <row r="14220" spans="1:2" x14ac:dyDescent="0.25">
      <c r="A14220" s="2"/>
      <c r="B14220" s="2"/>
    </row>
    <row r="14221" spans="1:2" x14ac:dyDescent="0.25">
      <c r="A14221" s="2"/>
      <c r="B14221" s="2"/>
    </row>
    <row r="14222" spans="1:2" x14ac:dyDescent="0.25">
      <c r="A14222" s="2"/>
      <c r="B14222" s="2"/>
    </row>
    <row r="14223" spans="1:2" x14ac:dyDescent="0.25">
      <c r="A14223" s="2"/>
      <c r="B14223" s="2"/>
    </row>
    <row r="14224" spans="1:2" x14ac:dyDescent="0.25">
      <c r="A14224" s="2"/>
      <c r="B14224" s="2"/>
    </row>
    <row r="14225" spans="1:2" x14ac:dyDescent="0.25">
      <c r="A14225" s="2"/>
      <c r="B14225" s="2"/>
    </row>
    <row r="14226" spans="1:2" x14ac:dyDescent="0.25">
      <c r="A14226" s="2"/>
      <c r="B14226" s="2"/>
    </row>
    <row r="14227" spans="1:2" x14ac:dyDescent="0.25">
      <c r="A14227" s="2"/>
      <c r="B14227" s="2"/>
    </row>
    <row r="14228" spans="1:2" x14ac:dyDescent="0.25">
      <c r="A14228" s="2"/>
      <c r="B14228" s="2"/>
    </row>
    <row r="14229" spans="1:2" x14ac:dyDescent="0.25">
      <c r="A14229" s="2"/>
      <c r="B14229" s="2"/>
    </row>
    <row r="14230" spans="1:2" x14ac:dyDescent="0.25">
      <c r="A14230" s="2"/>
      <c r="B14230" s="2"/>
    </row>
    <row r="14231" spans="1:2" x14ac:dyDescent="0.25">
      <c r="A14231" s="2"/>
      <c r="B14231" s="2"/>
    </row>
    <row r="14232" spans="1:2" x14ac:dyDescent="0.25">
      <c r="A14232" s="2"/>
      <c r="B14232" s="2"/>
    </row>
    <row r="14233" spans="1:2" x14ac:dyDescent="0.25">
      <c r="A14233" s="2"/>
      <c r="B14233" s="2"/>
    </row>
    <row r="14234" spans="1:2" x14ac:dyDescent="0.25">
      <c r="A14234" s="2"/>
      <c r="B14234" s="2"/>
    </row>
    <row r="14235" spans="1:2" x14ac:dyDescent="0.25">
      <c r="A14235" s="2"/>
      <c r="B14235" s="2"/>
    </row>
    <row r="14236" spans="1:2" x14ac:dyDescent="0.25">
      <c r="A14236" s="2"/>
      <c r="B14236" s="2"/>
    </row>
    <row r="14237" spans="1:2" x14ac:dyDescent="0.25">
      <c r="A14237" s="2"/>
      <c r="B14237" s="2"/>
    </row>
    <row r="14238" spans="1:2" x14ac:dyDescent="0.25">
      <c r="A14238" s="2"/>
      <c r="B14238" s="2"/>
    </row>
    <row r="14239" spans="1:2" x14ac:dyDescent="0.25">
      <c r="A14239" s="2"/>
      <c r="B14239" s="2"/>
    </row>
    <row r="14240" spans="1:2" x14ac:dyDescent="0.25">
      <c r="A14240" s="2"/>
      <c r="B14240" s="2"/>
    </row>
    <row r="14241" spans="1:2" x14ac:dyDescent="0.25">
      <c r="A14241" s="2"/>
      <c r="B14241" s="2"/>
    </row>
    <row r="14242" spans="1:2" x14ac:dyDescent="0.25">
      <c r="A14242" s="2"/>
      <c r="B14242" s="2"/>
    </row>
    <row r="14243" spans="1:2" x14ac:dyDescent="0.25">
      <c r="A14243" s="2"/>
      <c r="B14243" s="2"/>
    </row>
    <row r="14244" spans="1:2" x14ac:dyDescent="0.25">
      <c r="A14244" s="2"/>
      <c r="B14244" s="2"/>
    </row>
    <row r="14245" spans="1:2" x14ac:dyDescent="0.25">
      <c r="A14245" s="2"/>
      <c r="B14245" s="2"/>
    </row>
    <row r="14246" spans="1:2" x14ac:dyDescent="0.25">
      <c r="A14246" s="2"/>
      <c r="B14246" s="2"/>
    </row>
    <row r="14247" spans="1:2" x14ac:dyDescent="0.25">
      <c r="A14247" s="2"/>
      <c r="B14247" s="2"/>
    </row>
    <row r="14248" spans="1:2" x14ac:dyDescent="0.25">
      <c r="A14248" s="2"/>
      <c r="B14248" s="2"/>
    </row>
    <row r="14249" spans="1:2" x14ac:dyDescent="0.25">
      <c r="A14249" s="2"/>
      <c r="B14249" s="2"/>
    </row>
    <row r="14250" spans="1:2" x14ac:dyDescent="0.25">
      <c r="A14250" s="2"/>
      <c r="B14250" s="2"/>
    </row>
    <row r="14251" spans="1:2" x14ac:dyDescent="0.25">
      <c r="A14251" s="2"/>
      <c r="B14251" s="2"/>
    </row>
    <row r="14252" spans="1:2" x14ac:dyDescent="0.25">
      <c r="A14252" s="2"/>
      <c r="B14252" s="2"/>
    </row>
    <row r="14253" spans="1:2" x14ac:dyDescent="0.25">
      <c r="A14253" s="2"/>
      <c r="B14253" s="2"/>
    </row>
    <row r="14254" spans="1:2" x14ac:dyDescent="0.25">
      <c r="A14254" s="2"/>
      <c r="B14254" s="2"/>
    </row>
    <row r="14255" spans="1:2" x14ac:dyDescent="0.25">
      <c r="A14255" s="2"/>
      <c r="B14255" s="2"/>
    </row>
    <row r="14256" spans="1:2" x14ac:dyDescent="0.25">
      <c r="A14256" s="2"/>
      <c r="B14256" s="2"/>
    </row>
    <row r="14257" spans="1:2" x14ac:dyDescent="0.25">
      <c r="A14257" s="2"/>
      <c r="B14257" s="2"/>
    </row>
    <row r="14258" spans="1:2" x14ac:dyDescent="0.25">
      <c r="A14258" s="2"/>
      <c r="B14258" s="2"/>
    </row>
    <row r="14259" spans="1:2" x14ac:dyDescent="0.25">
      <c r="A14259" s="2"/>
      <c r="B14259" s="2"/>
    </row>
    <row r="14260" spans="1:2" x14ac:dyDescent="0.25">
      <c r="A14260" s="2"/>
      <c r="B14260" s="2"/>
    </row>
    <row r="14261" spans="1:2" x14ac:dyDescent="0.25">
      <c r="A14261" s="2"/>
      <c r="B14261" s="2"/>
    </row>
    <row r="14262" spans="1:2" x14ac:dyDescent="0.25">
      <c r="A14262" s="2"/>
      <c r="B14262" s="2"/>
    </row>
    <row r="14263" spans="1:2" x14ac:dyDescent="0.25">
      <c r="A14263" s="2"/>
      <c r="B14263" s="2"/>
    </row>
    <row r="14264" spans="1:2" x14ac:dyDescent="0.25">
      <c r="A14264" s="2"/>
      <c r="B14264" s="2"/>
    </row>
    <row r="14265" spans="1:2" x14ac:dyDescent="0.25">
      <c r="A14265" s="2"/>
      <c r="B14265" s="2"/>
    </row>
    <row r="14266" spans="1:2" x14ac:dyDescent="0.25">
      <c r="A14266" s="2"/>
      <c r="B14266" s="2"/>
    </row>
    <row r="14267" spans="1:2" x14ac:dyDescent="0.25">
      <c r="A14267" s="2"/>
      <c r="B14267" s="2"/>
    </row>
    <row r="14268" spans="1:2" x14ac:dyDescent="0.25">
      <c r="A14268" s="2"/>
      <c r="B14268" s="2"/>
    </row>
    <row r="14269" spans="1:2" x14ac:dyDescent="0.25">
      <c r="A14269" s="2"/>
      <c r="B14269" s="2"/>
    </row>
    <row r="14270" spans="1:2" x14ac:dyDescent="0.25">
      <c r="A14270" s="2"/>
      <c r="B14270" s="2"/>
    </row>
    <row r="14271" spans="1:2" x14ac:dyDescent="0.25">
      <c r="A14271" s="2"/>
      <c r="B14271" s="2"/>
    </row>
    <row r="14272" spans="1:2" x14ac:dyDescent="0.25">
      <c r="A14272" s="2"/>
      <c r="B14272" s="2"/>
    </row>
    <row r="14273" spans="1:2" x14ac:dyDescent="0.25">
      <c r="A14273" s="2"/>
      <c r="B14273" s="2"/>
    </row>
    <row r="14274" spans="1:2" x14ac:dyDescent="0.25">
      <c r="A14274" s="2"/>
      <c r="B14274" s="2"/>
    </row>
    <row r="14275" spans="1:2" x14ac:dyDescent="0.25">
      <c r="A14275" s="2"/>
      <c r="B14275" s="2"/>
    </row>
    <row r="14276" spans="1:2" x14ac:dyDescent="0.25">
      <c r="A14276" s="2"/>
      <c r="B14276" s="2"/>
    </row>
    <row r="14277" spans="1:2" x14ac:dyDescent="0.25">
      <c r="A14277" s="2"/>
      <c r="B14277" s="2"/>
    </row>
    <row r="14278" spans="1:2" x14ac:dyDescent="0.25">
      <c r="A14278" s="2"/>
      <c r="B14278" s="2"/>
    </row>
    <row r="14279" spans="1:2" x14ac:dyDescent="0.25">
      <c r="A14279" s="2"/>
      <c r="B14279" s="2"/>
    </row>
    <row r="14280" spans="1:2" x14ac:dyDescent="0.25">
      <c r="A14280" s="2"/>
      <c r="B14280" s="2"/>
    </row>
    <row r="14281" spans="1:2" x14ac:dyDescent="0.25">
      <c r="A14281" s="2"/>
      <c r="B14281" s="2"/>
    </row>
    <row r="14282" spans="1:2" x14ac:dyDescent="0.25">
      <c r="A14282" s="2"/>
      <c r="B14282" s="2"/>
    </row>
    <row r="14283" spans="1:2" x14ac:dyDescent="0.25">
      <c r="A14283" s="2"/>
      <c r="B14283" s="2"/>
    </row>
    <row r="14284" spans="1:2" x14ac:dyDescent="0.25">
      <c r="A14284" s="2"/>
      <c r="B14284" s="2"/>
    </row>
    <row r="14285" spans="1:2" x14ac:dyDescent="0.25">
      <c r="A14285" s="2"/>
      <c r="B14285" s="2"/>
    </row>
    <row r="14286" spans="1:2" x14ac:dyDescent="0.25">
      <c r="A14286" s="2"/>
      <c r="B14286" s="2"/>
    </row>
    <row r="14287" spans="1:2" x14ac:dyDescent="0.25">
      <c r="A14287" s="2"/>
      <c r="B14287" s="2"/>
    </row>
    <row r="14288" spans="1:2" x14ac:dyDescent="0.25">
      <c r="A14288" s="2"/>
      <c r="B14288" s="2"/>
    </row>
    <row r="14289" spans="1:2" x14ac:dyDescent="0.25">
      <c r="A14289" s="2"/>
      <c r="B14289" s="2"/>
    </row>
    <row r="14290" spans="1:2" x14ac:dyDescent="0.25">
      <c r="A14290" s="2"/>
      <c r="B14290" s="2"/>
    </row>
    <row r="14291" spans="1:2" x14ac:dyDescent="0.25">
      <c r="A14291" s="2"/>
      <c r="B14291" s="2"/>
    </row>
    <row r="14292" spans="1:2" x14ac:dyDescent="0.25">
      <c r="A14292" s="2"/>
      <c r="B14292" s="2"/>
    </row>
    <row r="14293" spans="1:2" x14ac:dyDescent="0.25">
      <c r="A14293" s="2"/>
      <c r="B14293" s="2"/>
    </row>
    <row r="14294" spans="1:2" x14ac:dyDescent="0.25">
      <c r="A14294" s="2"/>
      <c r="B14294" s="2"/>
    </row>
    <row r="14295" spans="1:2" x14ac:dyDescent="0.25">
      <c r="A14295" s="2"/>
      <c r="B14295" s="2"/>
    </row>
    <row r="14296" spans="1:2" x14ac:dyDescent="0.25">
      <c r="A14296" s="2"/>
      <c r="B14296" s="2"/>
    </row>
    <row r="14297" spans="1:2" x14ac:dyDescent="0.25">
      <c r="A14297" s="2"/>
      <c r="B14297" s="2"/>
    </row>
    <row r="14298" spans="1:2" x14ac:dyDescent="0.25">
      <c r="A14298" s="2"/>
      <c r="B14298" s="2"/>
    </row>
    <row r="14299" spans="1:2" x14ac:dyDescent="0.25">
      <c r="A14299" s="2"/>
      <c r="B14299" s="2"/>
    </row>
    <row r="14300" spans="1:2" x14ac:dyDescent="0.25">
      <c r="A14300" s="2"/>
      <c r="B14300" s="2"/>
    </row>
    <row r="14301" spans="1:2" x14ac:dyDescent="0.25">
      <c r="A14301" s="2"/>
      <c r="B14301" s="2"/>
    </row>
    <row r="14302" spans="1:2" x14ac:dyDescent="0.25">
      <c r="A14302" s="2"/>
      <c r="B14302" s="2"/>
    </row>
    <row r="14303" spans="1:2" x14ac:dyDescent="0.25">
      <c r="A14303" s="2"/>
      <c r="B14303" s="2"/>
    </row>
    <row r="14304" spans="1:2" x14ac:dyDescent="0.25">
      <c r="A14304" s="2"/>
      <c r="B14304" s="2"/>
    </row>
    <row r="14305" spans="1:2" x14ac:dyDescent="0.25">
      <c r="A14305" s="2"/>
      <c r="B14305" s="2"/>
    </row>
    <row r="14306" spans="1:2" x14ac:dyDescent="0.25">
      <c r="A14306" s="2"/>
      <c r="B14306" s="2"/>
    </row>
    <row r="14307" spans="1:2" x14ac:dyDescent="0.25">
      <c r="A14307" s="2"/>
      <c r="B14307" s="2"/>
    </row>
    <row r="14308" spans="1:2" x14ac:dyDescent="0.25">
      <c r="A14308" s="2"/>
      <c r="B14308" s="2"/>
    </row>
    <row r="14309" spans="1:2" x14ac:dyDescent="0.25">
      <c r="A14309" s="2"/>
      <c r="B14309" s="2"/>
    </row>
    <row r="14310" spans="1:2" x14ac:dyDescent="0.25">
      <c r="A14310" s="2"/>
      <c r="B14310" s="2"/>
    </row>
    <row r="14311" spans="1:2" x14ac:dyDescent="0.25">
      <c r="A14311" s="2"/>
      <c r="B14311" s="2"/>
    </row>
    <row r="14312" spans="1:2" x14ac:dyDescent="0.25">
      <c r="A14312" s="2"/>
      <c r="B14312" s="2"/>
    </row>
    <row r="14313" spans="1:2" x14ac:dyDescent="0.25">
      <c r="A14313" s="2"/>
      <c r="B14313" s="2"/>
    </row>
    <row r="14314" spans="1:2" x14ac:dyDescent="0.25">
      <c r="A14314" s="2"/>
      <c r="B14314" s="2"/>
    </row>
    <row r="14315" spans="1:2" x14ac:dyDescent="0.25">
      <c r="A14315" s="2"/>
      <c r="B14315" s="2"/>
    </row>
    <row r="14316" spans="1:2" x14ac:dyDescent="0.25">
      <c r="A14316" s="2"/>
      <c r="B14316" s="2"/>
    </row>
    <row r="14317" spans="1:2" x14ac:dyDescent="0.25">
      <c r="A14317" s="2"/>
      <c r="B14317" s="2"/>
    </row>
    <row r="14318" spans="1:2" x14ac:dyDescent="0.25">
      <c r="A14318" s="2"/>
      <c r="B14318" s="2"/>
    </row>
    <row r="14319" spans="1:2" x14ac:dyDescent="0.25">
      <c r="A14319" s="2"/>
      <c r="B14319" s="2"/>
    </row>
    <row r="14320" spans="1:2" x14ac:dyDescent="0.25">
      <c r="A14320" s="2"/>
      <c r="B14320" s="2"/>
    </row>
    <row r="14321" spans="1:2" x14ac:dyDescent="0.25">
      <c r="A14321" s="2"/>
      <c r="B14321" s="2"/>
    </row>
    <row r="14322" spans="1:2" x14ac:dyDescent="0.25">
      <c r="A14322" s="2"/>
      <c r="B14322" s="2"/>
    </row>
    <row r="14323" spans="1:2" x14ac:dyDescent="0.25">
      <c r="A14323" s="2"/>
      <c r="B14323" s="2"/>
    </row>
    <row r="14324" spans="1:2" x14ac:dyDescent="0.25">
      <c r="A14324" s="2"/>
      <c r="B14324" s="2"/>
    </row>
    <row r="14325" spans="1:2" x14ac:dyDescent="0.25">
      <c r="A14325" s="2"/>
      <c r="B14325" s="2"/>
    </row>
    <row r="14326" spans="1:2" x14ac:dyDescent="0.25">
      <c r="A14326" s="2"/>
      <c r="B14326" s="2"/>
    </row>
    <row r="14327" spans="1:2" x14ac:dyDescent="0.25">
      <c r="A14327" s="2"/>
      <c r="B14327" s="2"/>
    </row>
    <row r="14328" spans="1:2" x14ac:dyDescent="0.25">
      <c r="A14328" s="2"/>
      <c r="B14328" s="2"/>
    </row>
    <row r="14329" spans="1:2" x14ac:dyDescent="0.25">
      <c r="A14329" s="2"/>
      <c r="B14329" s="2"/>
    </row>
    <row r="14330" spans="1:2" x14ac:dyDescent="0.25">
      <c r="A14330" s="2"/>
      <c r="B14330" s="2"/>
    </row>
    <row r="14331" spans="1:2" x14ac:dyDescent="0.25">
      <c r="A14331" s="2"/>
      <c r="B14331" s="2"/>
    </row>
    <row r="14332" spans="1:2" x14ac:dyDescent="0.25">
      <c r="A14332" s="2"/>
      <c r="B14332" s="2"/>
    </row>
    <row r="14333" spans="1:2" x14ac:dyDescent="0.25">
      <c r="A14333" s="2"/>
      <c r="B14333" s="2"/>
    </row>
    <row r="14334" spans="1:2" x14ac:dyDescent="0.25">
      <c r="A14334" s="2"/>
      <c r="B14334" s="2"/>
    </row>
    <row r="14335" spans="1:2" x14ac:dyDescent="0.25">
      <c r="A14335" s="2"/>
      <c r="B14335" s="2"/>
    </row>
    <row r="14336" spans="1:2" x14ac:dyDescent="0.25">
      <c r="A14336" s="2"/>
      <c r="B14336" s="2"/>
    </row>
    <row r="14337" spans="1:2" x14ac:dyDescent="0.25">
      <c r="A14337" s="2"/>
      <c r="B14337" s="2"/>
    </row>
    <row r="14338" spans="1:2" x14ac:dyDescent="0.25">
      <c r="A14338" s="2"/>
      <c r="B14338" s="2"/>
    </row>
    <row r="14339" spans="1:2" x14ac:dyDescent="0.25">
      <c r="A14339" s="2"/>
      <c r="B14339" s="2"/>
    </row>
    <row r="14340" spans="1:2" x14ac:dyDescent="0.25">
      <c r="A14340" s="2"/>
      <c r="B14340" s="2"/>
    </row>
    <row r="14341" spans="1:2" x14ac:dyDescent="0.25">
      <c r="A14341" s="2"/>
      <c r="B14341" s="2"/>
    </row>
    <row r="14342" spans="1:2" x14ac:dyDescent="0.25">
      <c r="A14342" s="2"/>
      <c r="B14342" s="2"/>
    </row>
    <row r="14343" spans="1:2" x14ac:dyDescent="0.25">
      <c r="A14343" s="2"/>
      <c r="B14343" s="2"/>
    </row>
    <row r="14344" spans="1:2" x14ac:dyDescent="0.25">
      <c r="A14344" s="2"/>
      <c r="B14344" s="2"/>
    </row>
    <row r="14345" spans="1:2" x14ac:dyDescent="0.25">
      <c r="A14345" s="2"/>
      <c r="B14345" s="2"/>
    </row>
    <row r="14346" spans="1:2" x14ac:dyDescent="0.25">
      <c r="A14346" s="2"/>
      <c r="B14346" s="2"/>
    </row>
    <row r="14347" spans="1:2" x14ac:dyDescent="0.25">
      <c r="A14347" s="2"/>
      <c r="B14347" s="2"/>
    </row>
    <row r="14348" spans="1:2" x14ac:dyDescent="0.25">
      <c r="A14348" s="2"/>
      <c r="B14348" s="2"/>
    </row>
    <row r="14349" spans="1:2" x14ac:dyDescent="0.25">
      <c r="A14349" s="2"/>
      <c r="B14349" s="2"/>
    </row>
    <row r="14350" spans="1:2" x14ac:dyDescent="0.25">
      <c r="A14350" s="2"/>
      <c r="B14350" s="2"/>
    </row>
    <row r="14351" spans="1:2" x14ac:dyDescent="0.25">
      <c r="A14351" s="2"/>
      <c r="B14351" s="2"/>
    </row>
    <row r="14352" spans="1:2" x14ac:dyDescent="0.25">
      <c r="A14352" s="2"/>
      <c r="B14352" s="2"/>
    </row>
    <row r="14353" spans="1:2" x14ac:dyDescent="0.25">
      <c r="A14353" s="2"/>
      <c r="B14353" s="2"/>
    </row>
    <row r="14354" spans="1:2" x14ac:dyDescent="0.25">
      <c r="A14354" s="2"/>
      <c r="B14354" s="2"/>
    </row>
    <row r="14355" spans="1:2" x14ac:dyDescent="0.25">
      <c r="A14355" s="2"/>
      <c r="B14355" s="2"/>
    </row>
    <row r="14356" spans="1:2" x14ac:dyDescent="0.25">
      <c r="A14356" s="2"/>
      <c r="B14356" s="2"/>
    </row>
    <row r="14357" spans="1:2" x14ac:dyDescent="0.25">
      <c r="A14357" s="2"/>
      <c r="B14357" s="2"/>
    </row>
    <row r="14358" spans="1:2" x14ac:dyDescent="0.25">
      <c r="A14358" s="2"/>
      <c r="B14358" s="2"/>
    </row>
    <row r="14359" spans="1:2" x14ac:dyDescent="0.25">
      <c r="A14359" s="2"/>
      <c r="B14359" s="2"/>
    </row>
    <row r="14360" spans="1:2" x14ac:dyDescent="0.25">
      <c r="A14360" s="2"/>
      <c r="B14360" s="2"/>
    </row>
    <row r="14361" spans="1:2" x14ac:dyDescent="0.25">
      <c r="A14361" s="2"/>
      <c r="B14361" s="2"/>
    </row>
    <row r="14362" spans="1:2" x14ac:dyDescent="0.25">
      <c r="A14362" s="2"/>
      <c r="B14362" s="2"/>
    </row>
    <row r="14363" spans="1:2" x14ac:dyDescent="0.25">
      <c r="A14363" s="2"/>
      <c r="B14363" s="2"/>
    </row>
    <row r="14364" spans="1:2" x14ac:dyDescent="0.25">
      <c r="A14364" s="2"/>
      <c r="B14364" s="2"/>
    </row>
    <row r="14365" spans="1:2" x14ac:dyDescent="0.25">
      <c r="A14365" s="2"/>
      <c r="B14365" s="2"/>
    </row>
    <row r="14366" spans="1:2" x14ac:dyDescent="0.25">
      <c r="A14366" s="2"/>
      <c r="B14366" s="2"/>
    </row>
    <row r="14367" spans="1:2" x14ac:dyDescent="0.25">
      <c r="A14367" s="2"/>
      <c r="B14367" s="2"/>
    </row>
    <row r="14368" spans="1:2" x14ac:dyDescent="0.25">
      <c r="A14368" s="2"/>
      <c r="B14368" s="2"/>
    </row>
    <row r="14369" spans="1:2" x14ac:dyDescent="0.25">
      <c r="A14369" s="2"/>
      <c r="B14369" s="2"/>
    </row>
    <row r="14370" spans="1:2" x14ac:dyDescent="0.25">
      <c r="A14370" s="2"/>
      <c r="B14370" s="2"/>
    </row>
    <row r="14371" spans="1:2" x14ac:dyDescent="0.25">
      <c r="A14371" s="2"/>
      <c r="B14371" s="2"/>
    </row>
    <row r="14372" spans="1:2" x14ac:dyDescent="0.25">
      <c r="A14372" s="2"/>
      <c r="B14372" s="2"/>
    </row>
    <row r="14373" spans="1:2" x14ac:dyDescent="0.25">
      <c r="A14373" s="2"/>
      <c r="B14373" s="2"/>
    </row>
    <row r="14374" spans="1:2" x14ac:dyDescent="0.25">
      <c r="A14374" s="2"/>
      <c r="B14374" s="2"/>
    </row>
    <row r="14375" spans="1:2" x14ac:dyDescent="0.25">
      <c r="A14375" s="2"/>
      <c r="B14375" s="2"/>
    </row>
    <row r="14376" spans="1:2" x14ac:dyDescent="0.25">
      <c r="A14376" s="2"/>
      <c r="B14376" s="2"/>
    </row>
    <row r="14377" spans="1:2" x14ac:dyDescent="0.25">
      <c r="A14377" s="2"/>
      <c r="B14377" s="2"/>
    </row>
    <row r="14378" spans="1:2" x14ac:dyDescent="0.25">
      <c r="A14378" s="2"/>
      <c r="B14378" s="2"/>
    </row>
    <row r="14379" spans="1:2" x14ac:dyDescent="0.25">
      <c r="A14379" s="2"/>
      <c r="B14379" s="2"/>
    </row>
    <row r="14380" spans="1:2" x14ac:dyDescent="0.25">
      <c r="A14380" s="2"/>
      <c r="B14380" s="2"/>
    </row>
    <row r="14381" spans="1:2" x14ac:dyDescent="0.25">
      <c r="A14381" s="2"/>
      <c r="B14381" s="2"/>
    </row>
    <row r="14382" spans="1:2" x14ac:dyDescent="0.25">
      <c r="A14382" s="2"/>
      <c r="B14382" s="2"/>
    </row>
    <row r="14383" spans="1:2" x14ac:dyDescent="0.25">
      <c r="A14383" s="2"/>
      <c r="B14383" s="2"/>
    </row>
    <row r="14384" spans="1:2" x14ac:dyDescent="0.25">
      <c r="A14384" s="2"/>
      <c r="B14384" s="2"/>
    </row>
    <row r="14385" spans="1:2" x14ac:dyDescent="0.25">
      <c r="A14385" s="2"/>
      <c r="B14385" s="2"/>
    </row>
    <row r="14386" spans="1:2" x14ac:dyDescent="0.25">
      <c r="A14386" s="2"/>
      <c r="B14386" s="2"/>
    </row>
    <row r="14387" spans="1:2" x14ac:dyDescent="0.25">
      <c r="A14387" s="2"/>
      <c r="B14387" s="2"/>
    </row>
    <row r="14388" spans="1:2" x14ac:dyDescent="0.25">
      <c r="A14388" s="2"/>
      <c r="B14388" s="2"/>
    </row>
    <row r="14389" spans="1:2" x14ac:dyDescent="0.25">
      <c r="A14389" s="2"/>
      <c r="B14389" s="2"/>
    </row>
    <row r="14390" spans="1:2" x14ac:dyDescent="0.25">
      <c r="A14390" s="2"/>
      <c r="B14390" s="2"/>
    </row>
    <row r="14391" spans="1:2" x14ac:dyDescent="0.25">
      <c r="A14391" s="2"/>
      <c r="B14391" s="2"/>
    </row>
    <row r="14392" spans="1:2" x14ac:dyDescent="0.25">
      <c r="A14392" s="2"/>
      <c r="B14392" s="2"/>
    </row>
    <row r="14393" spans="1:2" x14ac:dyDescent="0.25">
      <c r="A14393" s="2"/>
      <c r="B14393" s="2"/>
    </row>
    <row r="14394" spans="1:2" x14ac:dyDescent="0.25">
      <c r="A14394" s="2"/>
      <c r="B14394" s="2"/>
    </row>
    <row r="14395" spans="1:2" x14ac:dyDescent="0.25">
      <c r="A14395" s="2"/>
      <c r="B14395" s="2"/>
    </row>
    <row r="14396" spans="1:2" x14ac:dyDescent="0.25">
      <c r="A14396" s="2"/>
      <c r="B14396" s="2"/>
    </row>
    <row r="14397" spans="1:2" x14ac:dyDescent="0.25">
      <c r="A14397" s="2"/>
      <c r="B14397" s="2"/>
    </row>
    <row r="14398" spans="1:2" x14ac:dyDescent="0.25">
      <c r="A14398" s="2"/>
      <c r="B14398" s="2"/>
    </row>
    <row r="14399" spans="1:2" x14ac:dyDescent="0.25">
      <c r="A14399" s="2"/>
      <c r="B14399" s="2"/>
    </row>
    <row r="14400" spans="1:2" x14ac:dyDescent="0.25">
      <c r="A14400" s="2"/>
      <c r="B14400" s="2"/>
    </row>
    <row r="14401" spans="1:2" x14ac:dyDescent="0.25">
      <c r="A14401" s="2"/>
      <c r="B14401" s="2"/>
    </row>
    <row r="14402" spans="1:2" x14ac:dyDescent="0.25">
      <c r="A14402" s="2"/>
      <c r="B14402" s="2"/>
    </row>
    <row r="14403" spans="1:2" x14ac:dyDescent="0.25">
      <c r="A14403" s="2"/>
      <c r="B14403" s="2"/>
    </row>
    <row r="14404" spans="1:2" x14ac:dyDescent="0.25">
      <c r="A14404" s="2"/>
      <c r="B14404" s="2"/>
    </row>
    <row r="14405" spans="1:2" x14ac:dyDescent="0.25">
      <c r="A14405" s="2"/>
      <c r="B14405" s="2"/>
    </row>
    <row r="14406" spans="1:2" x14ac:dyDescent="0.25">
      <c r="A14406" s="2"/>
      <c r="B14406" s="2"/>
    </row>
    <row r="14407" spans="1:2" x14ac:dyDescent="0.25">
      <c r="A14407" s="2"/>
      <c r="B14407" s="2"/>
    </row>
    <row r="14408" spans="1:2" x14ac:dyDescent="0.25">
      <c r="A14408" s="2"/>
      <c r="B14408" s="2"/>
    </row>
    <row r="14409" spans="1:2" x14ac:dyDescent="0.25">
      <c r="A14409" s="2"/>
      <c r="B14409" s="2"/>
    </row>
    <row r="14410" spans="1:2" x14ac:dyDescent="0.25">
      <c r="A14410" s="2"/>
      <c r="B14410" s="2"/>
    </row>
    <row r="14411" spans="1:2" x14ac:dyDescent="0.25">
      <c r="A14411" s="2"/>
      <c r="B14411" s="2"/>
    </row>
    <row r="14412" spans="1:2" x14ac:dyDescent="0.25">
      <c r="A14412" s="2"/>
      <c r="B14412" s="2"/>
    </row>
    <row r="14413" spans="1:2" x14ac:dyDescent="0.25">
      <c r="A14413" s="2"/>
      <c r="B14413" s="2"/>
    </row>
    <row r="14414" spans="1:2" x14ac:dyDescent="0.25">
      <c r="A14414" s="2"/>
      <c r="B14414" s="2"/>
    </row>
    <row r="14415" spans="1:2" x14ac:dyDescent="0.25">
      <c r="A14415" s="2"/>
      <c r="B14415" s="2"/>
    </row>
    <row r="14416" spans="1:2" x14ac:dyDescent="0.25">
      <c r="A14416" s="2"/>
      <c r="B14416" s="2"/>
    </row>
    <row r="14417" spans="1:2" x14ac:dyDescent="0.25">
      <c r="A14417" s="2"/>
      <c r="B14417" s="2"/>
    </row>
    <row r="14418" spans="1:2" x14ac:dyDescent="0.25">
      <c r="A14418" s="2"/>
      <c r="B14418" s="2"/>
    </row>
    <row r="14419" spans="1:2" x14ac:dyDescent="0.25">
      <c r="A14419" s="2"/>
      <c r="B14419" s="2"/>
    </row>
    <row r="14420" spans="1:2" x14ac:dyDescent="0.25">
      <c r="A14420" s="2"/>
      <c r="B14420" s="2"/>
    </row>
    <row r="14421" spans="1:2" x14ac:dyDescent="0.25">
      <c r="A14421" s="2"/>
      <c r="B14421" s="2"/>
    </row>
    <row r="14422" spans="1:2" x14ac:dyDescent="0.25">
      <c r="A14422" s="2"/>
      <c r="B14422" s="2"/>
    </row>
    <row r="14423" spans="1:2" x14ac:dyDescent="0.25">
      <c r="A14423" s="2"/>
      <c r="B14423" s="2"/>
    </row>
    <row r="14424" spans="1:2" x14ac:dyDescent="0.25">
      <c r="A14424" s="2"/>
      <c r="B14424" s="2"/>
    </row>
    <row r="14425" spans="1:2" x14ac:dyDescent="0.25">
      <c r="A14425" s="2"/>
      <c r="B14425" s="2"/>
    </row>
    <row r="14426" spans="1:2" x14ac:dyDescent="0.25">
      <c r="A14426" s="2"/>
      <c r="B14426" s="2"/>
    </row>
    <row r="14427" spans="1:2" x14ac:dyDescent="0.25">
      <c r="A14427" s="2"/>
      <c r="B14427" s="2"/>
    </row>
    <row r="14428" spans="1:2" x14ac:dyDescent="0.25">
      <c r="A14428" s="2"/>
      <c r="B14428" s="2"/>
    </row>
    <row r="14429" spans="1:2" x14ac:dyDescent="0.25">
      <c r="A14429" s="2"/>
      <c r="B14429" s="2"/>
    </row>
    <row r="14430" spans="1:2" x14ac:dyDescent="0.25">
      <c r="A14430" s="2"/>
      <c r="B14430" s="2"/>
    </row>
    <row r="14431" spans="1:2" x14ac:dyDescent="0.25">
      <c r="A14431" s="2"/>
      <c r="B14431" s="2"/>
    </row>
    <row r="14432" spans="1:2" x14ac:dyDescent="0.25">
      <c r="A14432" s="2"/>
      <c r="B14432" s="2"/>
    </row>
    <row r="14433" spans="1:2" x14ac:dyDescent="0.25">
      <c r="A14433" s="2"/>
      <c r="B14433" s="2"/>
    </row>
    <row r="14434" spans="1:2" x14ac:dyDescent="0.25">
      <c r="A14434" s="2"/>
      <c r="B14434" s="2"/>
    </row>
    <row r="14435" spans="1:2" x14ac:dyDescent="0.25">
      <c r="A14435" s="2"/>
      <c r="B14435" s="2"/>
    </row>
    <row r="14436" spans="1:2" x14ac:dyDescent="0.25">
      <c r="A14436" s="2"/>
      <c r="B14436" s="2"/>
    </row>
    <row r="14437" spans="1:2" x14ac:dyDescent="0.25">
      <c r="A14437" s="2"/>
      <c r="B14437" s="2"/>
    </row>
    <row r="14438" spans="1:2" x14ac:dyDescent="0.25">
      <c r="A14438" s="2"/>
      <c r="B14438" s="2"/>
    </row>
    <row r="14439" spans="1:2" x14ac:dyDescent="0.25">
      <c r="A14439" s="2"/>
      <c r="B14439" s="2"/>
    </row>
    <row r="14440" spans="1:2" x14ac:dyDescent="0.25">
      <c r="A14440" s="2"/>
      <c r="B14440" s="2"/>
    </row>
    <row r="14441" spans="1:2" x14ac:dyDescent="0.25">
      <c r="A14441" s="2"/>
      <c r="B14441" s="2"/>
    </row>
    <row r="14442" spans="1:2" x14ac:dyDescent="0.25">
      <c r="A14442" s="2"/>
      <c r="B14442" s="2"/>
    </row>
    <row r="14443" spans="1:2" x14ac:dyDescent="0.25">
      <c r="A14443" s="2"/>
      <c r="B14443" s="2"/>
    </row>
    <row r="14444" spans="1:2" x14ac:dyDescent="0.25">
      <c r="A14444" s="2"/>
      <c r="B14444" s="2"/>
    </row>
    <row r="14445" spans="1:2" x14ac:dyDescent="0.25">
      <c r="A14445" s="2"/>
      <c r="B14445" s="2"/>
    </row>
    <row r="14446" spans="1:2" x14ac:dyDescent="0.25">
      <c r="A14446" s="2"/>
      <c r="B14446" s="2"/>
    </row>
    <row r="14447" spans="1:2" x14ac:dyDescent="0.25">
      <c r="A14447" s="2"/>
      <c r="B14447" s="2"/>
    </row>
    <row r="14448" spans="1:2" x14ac:dyDescent="0.25">
      <c r="A14448" s="2"/>
      <c r="B14448" s="2"/>
    </row>
    <row r="14449" spans="1:2" x14ac:dyDescent="0.25">
      <c r="A14449" s="2"/>
      <c r="B14449" s="2"/>
    </row>
    <row r="14450" spans="1:2" x14ac:dyDescent="0.25">
      <c r="A14450" s="2"/>
      <c r="B14450" s="2"/>
    </row>
    <row r="14451" spans="1:2" x14ac:dyDescent="0.25">
      <c r="A14451" s="2"/>
      <c r="B14451" s="2"/>
    </row>
    <row r="14452" spans="1:2" x14ac:dyDescent="0.25">
      <c r="A14452" s="2"/>
      <c r="B14452" s="2"/>
    </row>
    <row r="14453" spans="1:2" x14ac:dyDescent="0.25">
      <c r="A14453" s="2"/>
      <c r="B14453" s="2"/>
    </row>
    <row r="14454" spans="1:2" x14ac:dyDescent="0.25">
      <c r="A14454" s="2"/>
      <c r="B14454" s="2"/>
    </row>
    <row r="14455" spans="1:2" x14ac:dyDescent="0.25">
      <c r="A14455" s="2"/>
      <c r="B14455" s="2"/>
    </row>
    <row r="14456" spans="1:2" x14ac:dyDescent="0.25">
      <c r="A14456" s="2"/>
      <c r="B14456" s="2"/>
    </row>
    <row r="14457" spans="1:2" x14ac:dyDescent="0.25">
      <c r="A14457" s="2"/>
      <c r="B14457" s="2"/>
    </row>
    <row r="14458" spans="1:2" x14ac:dyDescent="0.25">
      <c r="A14458" s="2"/>
      <c r="B14458" s="2"/>
    </row>
    <row r="14459" spans="1:2" x14ac:dyDescent="0.25">
      <c r="A14459" s="2"/>
      <c r="B14459" s="2"/>
    </row>
    <row r="14460" spans="1:2" x14ac:dyDescent="0.25">
      <c r="A14460" s="2"/>
      <c r="B14460" s="2"/>
    </row>
    <row r="14461" spans="1:2" x14ac:dyDescent="0.25">
      <c r="A14461" s="2"/>
      <c r="B14461" s="2"/>
    </row>
    <row r="14462" spans="1:2" x14ac:dyDescent="0.25">
      <c r="A14462" s="2"/>
      <c r="B14462" s="2"/>
    </row>
    <row r="14463" spans="1:2" x14ac:dyDescent="0.25">
      <c r="A14463" s="2"/>
      <c r="B14463" s="2"/>
    </row>
    <row r="14464" spans="1:2" x14ac:dyDescent="0.25">
      <c r="A14464" s="2"/>
      <c r="B14464" s="2"/>
    </row>
    <row r="14465" spans="1:2" x14ac:dyDescent="0.25">
      <c r="A14465" s="2"/>
      <c r="B14465" s="2"/>
    </row>
    <row r="14466" spans="1:2" x14ac:dyDescent="0.25">
      <c r="A14466" s="2"/>
      <c r="B14466" s="2"/>
    </row>
    <row r="14467" spans="1:2" x14ac:dyDescent="0.25">
      <c r="A14467" s="2"/>
      <c r="B14467" s="2"/>
    </row>
    <row r="14468" spans="1:2" x14ac:dyDescent="0.25">
      <c r="A14468" s="2"/>
      <c r="B14468" s="2"/>
    </row>
    <row r="14469" spans="1:2" x14ac:dyDescent="0.25">
      <c r="A14469" s="2"/>
      <c r="B14469" s="2"/>
    </row>
    <row r="14470" spans="1:2" x14ac:dyDescent="0.25">
      <c r="A14470" s="2"/>
      <c r="B14470" s="2"/>
    </row>
    <row r="14471" spans="1:2" x14ac:dyDescent="0.25">
      <c r="A14471" s="2"/>
      <c r="B14471" s="2"/>
    </row>
    <row r="14472" spans="1:2" x14ac:dyDescent="0.25">
      <c r="A14472" s="2"/>
      <c r="B14472" s="2"/>
    </row>
    <row r="14473" spans="1:2" x14ac:dyDescent="0.25">
      <c r="A14473" s="2"/>
      <c r="B14473" s="2"/>
    </row>
    <row r="14474" spans="1:2" x14ac:dyDescent="0.25">
      <c r="A14474" s="2"/>
      <c r="B14474" s="2"/>
    </row>
    <row r="14475" spans="1:2" x14ac:dyDescent="0.25">
      <c r="A14475" s="2"/>
      <c r="B14475" s="2"/>
    </row>
    <row r="14476" spans="1:2" x14ac:dyDescent="0.25">
      <c r="A14476" s="2"/>
      <c r="B14476" s="2"/>
    </row>
    <row r="14477" spans="1:2" x14ac:dyDescent="0.25">
      <c r="A14477" s="2"/>
      <c r="B14477" s="2"/>
    </row>
    <row r="14478" spans="1:2" x14ac:dyDescent="0.25">
      <c r="A14478" s="2"/>
      <c r="B14478" s="2"/>
    </row>
    <row r="14479" spans="1:2" x14ac:dyDescent="0.25">
      <c r="A14479" s="2"/>
      <c r="B14479" s="2"/>
    </row>
    <row r="14480" spans="1:2" x14ac:dyDescent="0.25">
      <c r="A14480" s="2"/>
      <c r="B14480" s="2"/>
    </row>
    <row r="14481" spans="1:2" x14ac:dyDescent="0.25">
      <c r="A14481" s="2"/>
      <c r="B14481" s="2"/>
    </row>
    <row r="14482" spans="1:2" x14ac:dyDescent="0.25">
      <c r="A14482" s="2"/>
      <c r="B14482" s="2"/>
    </row>
    <row r="14483" spans="1:2" x14ac:dyDescent="0.25">
      <c r="A14483" s="2"/>
      <c r="B14483" s="2"/>
    </row>
    <row r="14484" spans="1:2" x14ac:dyDescent="0.25">
      <c r="A14484" s="2"/>
      <c r="B14484" s="2"/>
    </row>
    <row r="14485" spans="1:2" x14ac:dyDescent="0.25">
      <c r="A14485" s="2"/>
      <c r="B14485" s="2"/>
    </row>
    <row r="14486" spans="1:2" x14ac:dyDescent="0.25">
      <c r="A14486" s="2"/>
      <c r="B14486" s="2"/>
    </row>
    <row r="14487" spans="1:2" x14ac:dyDescent="0.25">
      <c r="A14487" s="2"/>
      <c r="B14487" s="2"/>
    </row>
    <row r="14488" spans="1:2" x14ac:dyDescent="0.25">
      <c r="A14488" s="2"/>
      <c r="B14488" s="2"/>
    </row>
    <row r="14489" spans="1:2" x14ac:dyDescent="0.25">
      <c r="A14489" s="2"/>
      <c r="B14489" s="2"/>
    </row>
    <row r="14490" spans="1:2" x14ac:dyDescent="0.25">
      <c r="A14490" s="2"/>
      <c r="B14490" s="2"/>
    </row>
    <row r="14491" spans="1:2" x14ac:dyDescent="0.25">
      <c r="A14491" s="2"/>
      <c r="B14491" s="2"/>
    </row>
    <row r="14492" spans="1:2" x14ac:dyDescent="0.25">
      <c r="A14492" s="2"/>
      <c r="B14492" s="2"/>
    </row>
    <row r="14493" spans="1:2" x14ac:dyDescent="0.25">
      <c r="A14493" s="2"/>
      <c r="B14493" s="2"/>
    </row>
    <row r="14494" spans="1:2" x14ac:dyDescent="0.25">
      <c r="A14494" s="2"/>
      <c r="B14494" s="2"/>
    </row>
    <row r="14495" spans="1:2" x14ac:dyDescent="0.25">
      <c r="A14495" s="2"/>
      <c r="B14495" s="2"/>
    </row>
    <row r="14496" spans="1:2" x14ac:dyDescent="0.25">
      <c r="A14496" s="2"/>
      <c r="B14496" s="2"/>
    </row>
    <row r="14497" spans="1:2" x14ac:dyDescent="0.25">
      <c r="A14497" s="2"/>
      <c r="B14497" s="2"/>
    </row>
    <row r="14498" spans="1:2" x14ac:dyDescent="0.25">
      <c r="A14498" s="2"/>
      <c r="B14498" s="2"/>
    </row>
    <row r="14499" spans="1:2" x14ac:dyDescent="0.25">
      <c r="A14499" s="2"/>
      <c r="B14499" s="2"/>
    </row>
    <row r="14500" spans="1:2" x14ac:dyDescent="0.25">
      <c r="A14500" s="2"/>
      <c r="B14500" s="2"/>
    </row>
    <row r="14501" spans="1:2" x14ac:dyDescent="0.25">
      <c r="A14501" s="2"/>
      <c r="B14501" s="2"/>
    </row>
    <row r="14502" spans="1:2" x14ac:dyDescent="0.25">
      <c r="A14502" s="2"/>
      <c r="B14502" s="2"/>
    </row>
    <row r="14503" spans="1:2" x14ac:dyDescent="0.25">
      <c r="A14503" s="2"/>
      <c r="B14503" s="2"/>
    </row>
    <row r="14504" spans="1:2" x14ac:dyDescent="0.25">
      <c r="A14504" s="2"/>
      <c r="B14504" s="2"/>
    </row>
    <row r="14505" spans="1:2" x14ac:dyDescent="0.25">
      <c r="A14505" s="2"/>
      <c r="B14505" s="2"/>
    </row>
    <row r="14506" spans="1:2" x14ac:dyDescent="0.25">
      <c r="A14506" s="2"/>
      <c r="B14506" s="2"/>
    </row>
    <row r="14507" spans="1:2" x14ac:dyDescent="0.25">
      <c r="A14507" s="2"/>
      <c r="B14507" s="2"/>
    </row>
    <row r="14508" spans="1:2" x14ac:dyDescent="0.25">
      <c r="A14508" s="2"/>
      <c r="B14508" s="2"/>
    </row>
    <row r="14509" spans="1:2" x14ac:dyDescent="0.25">
      <c r="A14509" s="2"/>
      <c r="B14509" s="2"/>
    </row>
    <row r="14510" spans="1:2" x14ac:dyDescent="0.25">
      <c r="A14510" s="2"/>
      <c r="B14510" s="2"/>
    </row>
    <row r="14511" spans="1:2" x14ac:dyDescent="0.25">
      <c r="A14511" s="2"/>
      <c r="B14511" s="2"/>
    </row>
    <row r="14512" spans="1:2" x14ac:dyDescent="0.25">
      <c r="A14512" s="2"/>
      <c r="B14512" s="2"/>
    </row>
    <row r="14513" spans="1:2" x14ac:dyDescent="0.25">
      <c r="A14513" s="2"/>
      <c r="B14513" s="2"/>
    </row>
    <row r="14514" spans="1:2" x14ac:dyDescent="0.25">
      <c r="A14514" s="2"/>
      <c r="B14514" s="2"/>
    </row>
    <row r="14515" spans="1:2" x14ac:dyDescent="0.25">
      <c r="A14515" s="2"/>
      <c r="B14515" s="2"/>
    </row>
    <row r="14516" spans="1:2" x14ac:dyDescent="0.25">
      <c r="A14516" s="2"/>
      <c r="B14516" s="2"/>
    </row>
    <row r="14517" spans="1:2" x14ac:dyDescent="0.25">
      <c r="A14517" s="2"/>
      <c r="B14517" s="2"/>
    </row>
    <row r="14518" spans="1:2" x14ac:dyDescent="0.25">
      <c r="A14518" s="2"/>
      <c r="B14518" s="2"/>
    </row>
    <row r="14519" spans="1:2" x14ac:dyDescent="0.25">
      <c r="A14519" s="2"/>
      <c r="B14519" s="2"/>
    </row>
    <row r="14520" spans="1:2" x14ac:dyDescent="0.25">
      <c r="A14520" s="2"/>
      <c r="B14520" s="2"/>
    </row>
    <row r="14521" spans="1:2" x14ac:dyDescent="0.25">
      <c r="A14521" s="2"/>
      <c r="B14521" s="2"/>
    </row>
    <row r="14522" spans="1:2" x14ac:dyDescent="0.25">
      <c r="A14522" s="2"/>
      <c r="B14522" s="2"/>
    </row>
    <row r="14523" spans="1:2" x14ac:dyDescent="0.25">
      <c r="A14523" s="2"/>
      <c r="B14523" s="2"/>
    </row>
    <row r="14524" spans="1:2" x14ac:dyDescent="0.25">
      <c r="A14524" s="2"/>
      <c r="B14524" s="2"/>
    </row>
    <row r="14525" spans="1:2" x14ac:dyDescent="0.25">
      <c r="A14525" s="2"/>
      <c r="B14525" s="2"/>
    </row>
    <row r="14526" spans="1:2" x14ac:dyDescent="0.25">
      <c r="A14526" s="2"/>
      <c r="B14526" s="2"/>
    </row>
    <row r="14527" spans="1:2" x14ac:dyDescent="0.25">
      <c r="A14527" s="2"/>
      <c r="B14527" s="2"/>
    </row>
    <row r="14528" spans="1:2" x14ac:dyDescent="0.25">
      <c r="A14528" s="2"/>
      <c r="B14528" s="2"/>
    </row>
    <row r="14529" spans="1:2" x14ac:dyDescent="0.25">
      <c r="A14529" s="2"/>
      <c r="B14529" s="2"/>
    </row>
    <row r="14530" spans="1:2" x14ac:dyDescent="0.25">
      <c r="A14530" s="2"/>
      <c r="B14530" s="2"/>
    </row>
    <row r="14531" spans="1:2" x14ac:dyDescent="0.25">
      <c r="A14531" s="2"/>
      <c r="B14531" s="2"/>
    </row>
    <row r="14532" spans="1:2" x14ac:dyDescent="0.25">
      <c r="A14532" s="2"/>
      <c r="B14532" s="2"/>
    </row>
    <row r="14533" spans="1:2" x14ac:dyDescent="0.25">
      <c r="A14533" s="2"/>
      <c r="B14533" s="2"/>
    </row>
    <row r="14534" spans="1:2" x14ac:dyDescent="0.25">
      <c r="A14534" s="2"/>
      <c r="B14534" s="2"/>
    </row>
    <row r="14535" spans="1:2" x14ac:dyDescent="0.25">
      <c r="A14535" s="2"/>
      <c r="B14535" s="2"/>
    </row>
    <row r="14536" spans="1:2" x14ac:dyDescent="0.25">
      <c r="A14536" s="2"/>
      <c r="B14536" s="2"/>
    </row>
    <row r="14537" spans="1:2" x14ac:dyDescent="0.25">
      <c r="A14537" s="2"/>
      <c r="B14537" s="2"/>
    </row>
    <row r="14538" spans="1:2" x14ac:dyDescent="0.25">
      <c r="A14538" s="2"/>
      <c r="B14538" s="2"/>
    </row>
    <row r="14539" spans="1:2" x14ac:dyDescent="0.25">
      <c r="A14539" s="2"/>
      <c r="B14539" s="2"/>
    </row>
    <row r="14540" spans="1:2" x14ac:dyDescent="0.25">
      <c r="A14540" s="2"/>
      <c r="B14540" s="2"/>
    </row>
    <row r="14541" spans="1:2" x14ac:dyDescent="0.25">
      <c r="A14541" s="2"/>
      <c r="B14541" s="2"/>
    </row>
    <row r="14542" spans="1:2" x14ac:dyDescent="0.25">
      <c r="A14542" s="2"/>
      <c r="B14542" s="2"/>
    </row>
    <row r="14543" spans="1:2" x14ac:dyDescent="0.25">
      <c r="A14543" s="2"/>
      <c r="B14543" s="2"/>
    </row>
    <row r="14544" spans="1:2" x14ac:dyDescent="0.25">
      <c r="A14544" s="2"/>
      <c r="B14544" s="2"/>
    </row>
    <row r="14545" spans="1:2" x14ac:dyDescent="0.25">
      <c r="A14545" s="2"/>
      <c r="B14545" s="2"/>
    </row>
    <row r="14546" spans="1:2" x14ac:dyDescent="0.25">
      <c r="A14546" s="2"/>
      <c r="B14546" s="2"/>
    </row>
    <row r="14547" spans="1:2" x14ac:dyDescent="0.25">
      <c r="A14547" s="2"/>
      <c r="B14547" s="2"/>
    </row>
    <row r="14548" spans="1:2" x14ac:dyDescent="0.25">
      <c r="A14548" s="2"/>
      <c r="B14548" s="2"/>
    </row>
    <row r="14549" spans="1:2" x14ac:dyDescent="0.25">
      <c r="A14549" s="2"/>
      <c r="B14549" s="2"/>
    </row>
    <row r="14550" spans="1:2" x14ac:dyDescent="0.25">
      <c r="A14550" s="2"/>
      <c r="B14550" s="2"/>
    </row>
    <row r="14551" spans="1:2" x14ac:dyDescent="0.25">
      <c r="A14551" s="2"/>
      <c r="B14551" s="2"/>
    </row>
    <row r="14552" spans="1:2" x14ac:dyDescent="0.25">
      <c r="A14552" s="2"/>
      <c r="B14552" s="2"/>
    </row>
    <row r="14553" spans="1:2" x14ac:dyDescent="0.25">
      <c r="A14553" s="2"/>
      <c r="B14553" s="2"/>
    </row>
    <row r="14554" spans="1:2" x14ac:dyDescent="0.25">
      <c r="A14554" s="2"/>
      <c r="B14554" s="2"/>
    </row>
    <row r="14555" spans="1:2" x14ac:dyDescent="0.25">
      <c r="A14555" s="2"/>
      <c r="B14555" s="2"/>
    </row>
    <row r="14556" spans="1:2" x14ac:dyDescent="0.25">
      <c r="A14556" s="2"/>
      <c r="B14556" s="2"/>
    </row>
    <row r="14557" spans="1:2" x14ac:dyDescent="0.25">
      <c r="A14557" s="2"/>
      <c r="B14557" s="2"/>
    </row>
    <row r="14558" spans="1:2" x14ac:dyDescent="0.25">
      <c r="A14558" s="2"/>
      <c r="B14558" s="2"/>
    </row>
    <row r="14559" spans="1:2" x14ac:dyDescent="0.25">
      <c r="A14559" s="2"/>
      <c r="B14559" s="2"/>
    </row>
    <row r="14560" spans="1:2" x14ac:dyDescent="0.25">
      <c r="A14560" s="2"/>
      <c r="B14560" s="2"/>
    </row>
    <row r="14561" spans="1:2" x14ac:dyDescent="0.25">
      <c r="A14561" s="2"/>
      <c r="B14561" s="2"/>
    </row>
    <row r="14562" spans="1:2" x14ac:dyDescent="0.25">
      <c r="A14562" s="2"/>
      <c r="B14562" s="2"/>
    </row>
    <row r="14563" spans="1:2" x14ac:dyDescent="0.25">
      <c r="A14563" s="2"/>
      <c r="B14563" s="2"/>
    </row>
    <row r="14564" spans="1:2" x14ac:dyDescent="0.25">
      <c r="A14564" s="2"/>
      <c r="B14564" s="2"/>
    </row>
    <row r="14565" spans="1:2" x14ac:dyDescent="0.25">
      <c r="A14565" s="2"/>
      <c r="B14565" s="2"/>
    </row>
    <row r="14566" spans="1:2" x14ac:dyDescent="0.25">
      <c r="A14566" s="2"/>
      <c r="B14566" s="2"/>
    </row>
    <row r="14567" spans="1:2" x14ac:dyDescent="0.25">
      <c r="A14567" s="2"/>
      <c r="B14567" s="2"/>
    </row>
    <row r="14568" spans="1:2" x14ac:dyDescent="0.25">
      <c r="A14568" s="2"/>
      <c r="B14568" s="2"/>
    </row>
    <row r="14569" spans="1:2" x14ac:dyDescent="0.25">
      <c r="A14569" s="2"/>
      <c r="B14569" s="2"/>
    </row>
    <row r="14570" spans="1:2" x14ac:dyDescent="0.25">
      <c r="A14570" s="2"/>
      <c r="B14570" s="2"/>
    </row>
    <row r="14571" spans="1:2" x14ac:dyDescent="0.25">
      <c r="A14571" s="2"/>
      <c r="B14571" s="2"/>
    </row>
    <row r="14572" spans="1:2" x14ac:dyDescent="0.25">
      <c r="A14572" s="2"/>
      <c r="B14572" s="2"/>
    </row>
    <row r="14573" spans="1:2" x14ac:dyDescent="0.25">
      <c r="A14573" s="2"/>
      <c r="B14573" s="2"/>
    </row>
    <row r="14574" spans="1:2" x14ac:dyDescent="0.25">
      <c r="A14574" s="2"/>
      <c r="B14574" s="2"/>
    </row>
    <row r="14575" spans="1:2" x14ac:dyDescent="0.25">
      <c r="A14575" s="2"/>
      <c r="B14575" s="2"/>
    </row>
    <row r="14576" spans="1:2" x14ac:dyDescent="0.25">
      <c r="A14576" s="2"/>
      <c r="B14576" s="2"/>
    </row>
    <row r="14577" spans="1:2" x14ac:dyDescent="0.25">
      <c r="A14577" s="2"/>
      <c r="B14577" s="2"/>
    </row>
    <row r="14578" spans="1:2" x14ac:dyDescent="0.25">
      <c r="A14578" s="2"/>
      <c r="B14578" s="2"/>
    </row>
    <row r="14579" spans="1:2" x14ac:dyDescent="0.25">
      <c r="A14579" s="2"/>
      <c r="B14579" s="2"/>
    </row>
    <row r="14580" spans="1:2" x14ac:dyDescent="0.25">
      <c r="A14580" s="2"/>
      <c r="B14580" s="2"/>
    </row>
    <row r="14581" spans="1:2" x14ac:dyDescent="0.25">
      <c r="A14581" s="2"/>
      <c r="B14581" s="2"/>
    </row>
    <row r="14582" spans="1:2" x14ac:dyDescent="0.25">
      <c r="A14582" s="2"/>
      <c r="B14582" s="2"/>
    </row>
    <row r="14583" spans="1:2" x14ac:dyDescent="0.25">
      <c r="A14583" s="2"/>
      <c r="B14583" s="2"/>
    </row>
    <row r="14584" spans="1:2" x14ac:dyDescent="0.25">
      <c r="A14584" s="2"/>
      <c r="B14584" s="2"/>
    </row>
    <row r="14585" spans="1:2" x14ac:dyDescent="0.25">
      <c r="A14585" s="2"/>
      <c r="B14585" s="2"/>
    </row>
    <row r="14586" spans="1:2" x14ac:dyDescent="0.25">
      <c r="A14586" s="2"/>
      <c r="B14586" s="2"/>
    </row>
    <row r="14587" spans="1:2" x14ac:dyDescent="0.25">
      <c r="A14587" s="2"/>
      <c r="B14587" s="2"/>
    </row>
    <row r="14588" spans="1:2" x14ac:dyDescent="0.25">
      <c r="A14588" s="2"/>
      <c r="B14588" s="2"/>
    </row>
    <row r="14589" spans="1:2" x14ac:dyDescent="0.25">
      <c r="A14589" s="2"/>
      <c r="B14589" s="2"/>
    </row>
    <row r="14590" spans="1:2" x14ac:dyDescent="0.25">
      <c r="A14590" s="2"/>
      <c r="B14590" s="2"/>
    </row>
    <row r="14591" spans="1:2" x14ac:dyDescent="0.25">
      <c r="A14591" s="2"/>
      <c r="B14591" s="2"/>
    </row>
    <row r="14592" spans="1:2" x14ac:dyDescent="0.25">
      <c r="A14592" s="2"/>
      <c r="B14592" s="2"/>
    </row>
    <row r="14593" spans="1:2" x14ac:dyDescent="0.25">
      <c r="A14593" s="2"/>
      <c r="B14593" s="2"/>
    </row>
    <row r="14594" spans="1:2" x14ac:dyDescent="0.25">
      <c r="A14594" s="2"/>
      <c r="B14594" s="2"/>
    </row>
    <row r="14595" spans="1:2" x14ac:dyDescent="0.25">
      <c r="A14595" s="2"/>
      <c r="B14595" s="2"/>
    </row>
    <row r="14596" spans="1:2" x14ac:dyDescent="0.25">
      <c r="A14596" s="2"/>
      <c r="B14596" s="2"/>
    </row>
    <row r="14597" spans="1:2" x14ac:dyDescent="0.25">
      <c r="A14597" s="2"/>
      <c r="B14597" s="2"/>
    </row>
    <row r="14598" spans="1:2" x14ac:dyDescent="0.25">
      <c r="A14598" s="2"/>
      <c r="B14598" s="2"/>
    </row>
    <row r="14599" spans="1:2" x14ac:dyDescent="0.25">
      <c r="A14599" s="2"/>
      <c r="B14599" s="2"/>
    </row>
    <row r="14600" spans="1:2" x14ac:dyDescent="0.25">
      <c r="A14600" s="2"/>
      <c r="B14600" s="2"/>
    </row>
    <row r="14601" spans="1:2" x14ac:dyDescent="0.25">
      <c r="A14601" s="2"/>
      <c r="B14601" s="2"/>
    </row>
    <row r="14602" spans="1:2" x14ac:dyDescent="0.25">
      <c r="A14602" s="2"/>
      <c r="B14602" s="2"/>
    </row>
    <row r="14603" spans="1:2" x14ac:dyDescent="0.25">
      <c r="A14603" s="2"/>
      <c r="B14603" s="2"/>
    </row>
    <row r="14604" spans="1:2" x14ac:dyDescent="0.25">
      <c r="A14604" s="2"/>
      <c r="B14604" s="2"/>
    </row>
    <row r="14605" spans="1:2" x14ac:dyDescent="0.25">
      <c r="A14605" s="2"/>
      <c r="B14605" s="2"/>
    </row>
    <row r="14606" spans="1:2" x14ac:dyDescent="0.25">
      <c r="A14606" s="2"/>
      <c r="B14606" s="2"/>
    </row>
    <row r="14607" spans="1:2" x14ac:dyDescent="0.25">
      <c r="A14607" s="2"/>
      <c r="B14607" s="2"/>
    </row>
    <row r="14608" spans="1:2" x14ac:dyDescent="0.25">
      <c r="A14608" s="2"/>
      <c r="B14608" s="2"/>
    </row>
    <row r="14609" spans="1:2" x14ac:dyDescent="0.25">
      <c r="A14609" s="2"/>
      <c r="B14609" s="2"/>
    </row>
    <row r="14610" spans="1:2" x14ac:dyDescent="0.25">
      <c r="A14610" s="2"/>
      <c r="B14610" s="2"/>
    </row>
    <row r="14611" spans="1:2" x14ac:dyDescent="0.25">
      <c r="A14611" s="2"/>
      <c r="B14611" s="2"/>
    </row>
    <row r="14612" spans="1:2" x14ac:dyDescent="0.25">
      <c r="A14612" s="2"/>
      <c r="B14612" s="2"/>
    </row>
    <row r="14613" spans="1:2" x14ac:dyDescent="0.25">
      <c r="A14613" s="2"/>
      <c r="B14613" s="2"/>
    </row>
    <row r="14614" spans="1:2" x14ac:dyDescent="0.25">
      <c r="A14614" s="2"/>
      <c r="B14614" s="2"/>
    </row>
    <row r="14615" spans="1:2" x14ac:dyDescent="0.25">
      <c r="A14615" s="2"/>
      <c r="B14615" s="2"/>
    </row>
    <row r="14616" spans="1:2" x14ac:dyDescent="0.25">
      <c r="A14616" s="2"/>
      <c r="B14616" s="2"/>
    </row>
    <row r="14617" spans="1:2" x14ac:dyDescent="0.25">
      <c r="A14617" s="2"/>
      <c r="B14617" s="2"/>
    </row>
    <row r="14618" spans="1:2" x14ac:dyDescent="0.25">
      <c r="A14618" s="2"/>
      <c r="B14618" s="2"/>
    </row>
    <row r="14619" spans="1:2" x14ac:dyDescent="0.25">
      <c r="A14619" s="2"/>
      <c r="B14619" s="2"/>
    </row>
    <row r="14620" spans="1:2" x14ac:dyDescent="0.25">
      <c r="A14620" s="2"/>
      <c r="B14620" s="2"/>
    </row>
    <row r="14621" spans="1:2" x14ac:dyDescent="0.25">
      <c r="A14621" s="2"/>
      <c r="B14621" s="2"/>
    </row>
    <row r="14622" spans="1:2" x14ac:dyDescent="0.25">
      <c r="A14622" s="2"/>
      <c r="B14622" s="2"/>
    </row>
    <row r="14623" spans="1:2" x14ac:dyDescent="0.25">
      <c r="A14623" s="2"/>
      <c r="B14623" s="2"/>
    </row>
    <row r="14624" spans="1:2" x14ac:dyDescent="0.25">
      <c r="A14624" s="2"/>
      <c r="B14624" s="2"/>
    </row>
    <row r="14625" spans="1:2" x14ac:dyDescent="0.25">
      <c r="A14625" s="2"/>
      <c r="B14625" s="2"/>
    </row>
    <row r="14626" spans="1:2" x14ac:dyDescent="0.25">
      <c r="A14626" s="2"/>
      <c r="B14626" s="2"/>
    </row>
    <row r="14627" spans="1:2" x14ac:dyDescent="0.25">
      <c r="A14627" s="2"/>
      <c r="B14627" s="2"/>
    </row>
    <row r="14628" spans="1:2" x14ac:dyDescent="0.25">
      <c r="A14628" s="2"/>
      <c r="B14628" s="2"/>
    </row>
    <row r="14629" spans="1:2" x14ac:dyDescent="0.25">
      <c r="A14629" s="2"/>
      <c r="B14629" s="2"/>
    </row>
    <row r="14630" spans="1:2" x14ac:dyDescent="0.25">
      <c r="A14630" s="2"/>
      <c r="B14630" s="2"/>
    </row>
    <row r="14631" spans="1:2" x14ac:dyDescent="0.25">
      <c r="A14631" s="2"/>
      <c r="B14631" s="2"/>
    </row>
    <row r="14632" spans="1:2" x14ac:dyDescent="0.25">
      <c r="A14632" s="2"/>
      <c r="B14632" s="2"/>
    </row>
    <row r="14633" spans="1:2" x14ac:dyDescent="0.25">
      <c r="A14633" s="2"/>
      <c r="B14633" s="2"/>
    </row>
    <row r="14634" spans="1:2" x14ac:dyDescent="0.25">
      <c r="A14634" s="2"/>
      <c r="B14634" s="2"/>
    </row>
    <row r="14635" spans="1:2" x14ac:dyDescent="0.25">
      <c r="A14635" s="2"/>
      <c r="B14635" s="2"/>
    </row>
    <row r="14636" spans="1:2" x14ac:dyDescent="0.25">
      <c r="A14636" s="2"/>
      <c r="B14636" s="2"/>
    </row>
    <row r="14637" spans="1:2" x14ac:dyDescent="0.25">
      <c r="A14637" s="2"/>
      <c r="B14637" s="2"/>
    </row>
    <row r="14638" spans="1:2" x14ac:dyDescent="0.25">
      <c r="A14638" s="2"/>
      <c r="B14638" s="2"/>
    </row>
    <row r="14639" spans="1:2" x14ac:dyDescent="0.25">
      <c r="A14639" s="2"/>
      <c r="B14639" s="2"/>
    </row>
    <row r="14640" spans="1:2" x14ac:dyDescent="0.25">
      <c r="A14640" s="2"/>
      <c r="B14640" s="2"/>
    </row>
    <row r="14641" spans="1:2" x14ac:dyDescent="0.25">
      <c r="A14641" s="2"/>
      <c r="B14641" s="2"/>
    </row>
    <row r="14642" spans="1:2" x14ac:dyDescent="0.25">
      <c r="A14642" s="2"/>
      <c r="B14642" s="2"/>
    </row>
    <row r="14643" spans="1:2" x14ac:dyDescent="0.25">
      <c r="A14643" s="2"/>
      <c r="B14643" s="2"/>
    </row>
    <row r="14644" spans="1:2" x14ac:dyDescent="0.25">
      <c r="A14644" s="2"/>
      <c r="B14644" s="2"/>
    </row>
    <row r="14645" spans="1:2" x14ac:dyDescent="0.25">
      <c r="A14645" s="2"/>
      <c r="B14645" s="2"/>
    </row>
    <row r="14646" spans="1:2" x14ac:dyDescent="0.25">
      <c r="A14646" s="2"/>
      <c r="B14646" s="2"/>
    </row>
    <row r="14647" spans="1:2" x14ac:dyDescent="0.25">
      <c r="A14647" s="2"/>
      <c r="B14647" s="2"/>
    </row>
    <row r="14648" spans="1:2" x14ac:dyDescent="0.25">
      <c r="A14648" s="2"/>
      <c r="B14648" s="2"/>
    </row>
    <row r="14649" spans="1:2" x14ac:dyDescent="0.25">
      <c r="A14649" s="2"/>
      <c r="B14649" s="2"/>
    </row>
    <row r="14650" spans="1:2" x14ac:dyDescent="0.25">
      <c r="A14650" s="2"/>
      <c r="B14650" s="2"/>
    </row>
    <row r="14651" spans="1:2" x14ac:dyDescent="0.25">
      <c r="A14651" s="2"/>
      <c r="B14651" s="2"/>
    </row>
    <row r="14652" spans="1:2" x14ac:dyDescent="0.25">
      <c r="A14652" s="2"/>
      <c r="B14652" s="2"/>
    </row>
    <row r="14653" spans="1:2" x14ac:dyDescent="0.25">
      <c r="A14653" s="2"/>
      <c r="B14653" s="2"/>
    </row>
    <row r="14654" spans="1:2" x14ac:dyDescent="0.25">
      <c r="A14654" s="2"/>
      <c r="B14654" s="2"/>
    </row>
    <row r="14655" spans="1:2" x14ac:dyDescent="0.25">
      <c r="A14655" s="2"/>
      <c r="B14655" s="2"/>
    </row>
    <row r="14656" spans="1:2" x14ac:dyDescent="0.25">
      <c r="A14656" s="2"/>
      <c r="B14656" s="2"/>
    </row>
    <row r="14657" spans="1:2" x14ac:dyDescent="0.25">
      <c r="A14657" s="2"/>
      <c r="B14657" s="2"/>
    </row>
    <row r="14658" spans="1:2" x14ac:dyDescent="0.25">
      <c r="A14658" s="2"/>
      <c r="B14658" s="2"/>
    </row>
    <row r="14659" spans="1:2" x14ac:dyDescent="0.25">
      <c r="A14659" s="2"/>
      <c r="B14659" s="2"/>
    </row>
    <row r="14660" spans="1:2" x14ac:dyDescent="0.25">
      <c r="A14660" s="2"/>
      <c r="B14660" s="2"/>
    </row>
    <row r="14661" spans="1:2" x14ac:dyDescent="0.25">
      <c r="A14661" s="2"/>
      <c r="B14661" s="2"/>
    </row>
    <row r="14662" spans="1:2" x14ac:dyDescent="0.25">
      <c r="A14662" s="2"/>
      <c r="B14662" s="2"/>
    </row>
    <row r="14663" spans="1:2" x14ac:dyDescent="0.25">
      <c r="A14663" s="2"/>
      <c r="B14663" s="2"/>
    </row>
    <row r="14664" spans="1:2" x14ac:dyDescent="0.25">
      <c r="A14664" s="2"/>
      <c r="B14664" s="2"/>
    </row>
    <row r="14665" spans="1:2" x14ac:dyDescent="0.25">
      <c r="A14665" s="2"/>
      <c r="B14665" s="2"/>
    </row>
    <row r="14666" spans="1:2" x14ac:dyDescent="0.25">
      <c r="A14666" s="2"/>
      <c r="B14666" s="2"/>
    </row>
    <row r="14667" spans="1:2" x14ac:dyDescent="0.25">
      <c r="A14667" s="2"/>
      <c r="B14667" s="2"/>
    </row>
    <row r="14668" spans="1:2" x14ac:dyDescent="0.25">
      <c r="A14668" s="2"/>
      <c r="B14668" s="2"/>
    </row>
    <row r="14669" spans="1:2" x14ac:dyDescent="0.25">
      <c r="A14669" s="2"/>
      <c r="B14669" s="2"/>
    </row>
    <row r="14670" spans="1:2" x14ac:dyDescent="0.25">
      <c r="A14670" s="2"/>
      <c r="B14670" s="2"/>
    </row>
    <row r="14671" spans="1:2" x14ac:dyDescent="0.25">
      <c r="A14671" s="2"/>
      <c r="B14671" s="2"/>
    </row>
    <row r="14672" spans="1:2" x14ac:dyDescent="0.25">
      <c r="A14672" s="2"/>
      <c r="B14672" s="2"/>
    </row>
    <row r="14673" spans="1:2" x14ac:dyDescent="0.25">
      <c r="A14673" s="2"/>
      <c r="B14673" s="2"/>
    </row>
    <row r="14674" spans="1:2" x14ac:dyDescent="0.25">
      <c r="A14674" s="2"/>
      <c r="B14674" s="2"/>
    </row>
    <row r="14675" spans="1:2" x14ac:dyDescent="0.25">
      <c r="A14675" s="2"/>
      <c r="B14675" s="2"/>
    </row>
    <row r="14676" spans="1:2" x14ac:dyDescent="0.25">
      <c r="A14676" s="2"/>
      <c r="B14676" s="2"/>
    </row>
    <row r="14677" spans="1:2" x14ac:dyDescent="0.25">
      <c r="A14677" s="2"/>
      <c r="B14677" s="2"/>
    </row>
    <row r="14678" spans="1:2" x14ac:dyDescent="0.25">
      <c r="A14678" s="2"/>
      <c r="B14678" s="2"/>
    </row>
    <row r="14679" spans="1:2" x14ac:dyDescent="0.25">
      <c r="A14679" s="2"/>
      <c r="B14679" s="2"/>
    </row>
    <row r="14680" spans="1:2" x14ac:dyDescent="0.25">
      <c r="A14680" s="2"/>
      <c r="B14680" s="2"/>
    </row>
    <row r="14681" spans="1:2" x14ac:dyDescent="0.25">
      <c r="A14681" s="2"/>
      <c r="B14681" s="2"/>
    </row>
    <row r="14682" spans="1:2" x14ac:dyDescent="0.25">
      <c r="A14682" s="2"/>
      <c r="B14682" s="2"/>
    </row>
    <row r="14683" spans="1:2" x14ac:dyDescent="0.25">
      <c r="A14683" s="2"/>
      <c r="B14683" s="2"/>
    </row>
    <row r="14684" spans="1:2" x14ac:dyDescent="0.25">
      <c r="A14684" s="2"/>
      <c r="B14684" s="2"/>
    </row>
    <row r="14685" spans="1:2" x14ac:dyDescent="0.25">
      <c r="A14685" s="2"/>
      <c r="B14685" s="2"/>
    </row>
    <row r="14686" spans="1:2" x14ac:dyDescent="0.25">
      <c r="A14686" s="2"/>
      <c r="B14686" s="2"/>
    </row>
    <row r="14687" spans="1:2" x14ac:dyDescent="0.25">
      <c r="A14687" s="2"/>
      <c r="B14687" s="2"/>
    </row>
    <row r="14688" spans="1:2" x14ac:dyDescent="0.25">
      <c r="A14688" s="2"/>
      <c r="B14688" s="2"/>
    </row>
    <row r="14689" spans="1:2" x14ac:dyDescent="0.25">
      <c r="A14689" s="2"/>
      <c r="B14689" s="2"/>
    </row>
    <row r="14690" spans="1:2" x14ac:dyDescent="0.25">
      <c r="A14690" s="2"/>
      <c r="B14690" s="2"/>
    </row>
    <row r="14691" spans="1:2" x14ac:dyDescent="0.25">
      <c r="A14691" s="2"/>
      <c r="B14691" s="2"/>
    </row>
    <row r="14692" spans="1:2" x14ac:dyDescent="0.25">
      <c r="A14692" s="2"/>
      <c r="B14692" s="2"/>
    </row>
    <row r="14693" spans="1:2" x14ac:dyDescent="0.25">
      <c r="A14693" s="2"/>
      <c r="B14693" s="2"/>
    </row>
    <row r="14694" spans="1:2" x14ac:dyDescent="0.25">
      <c r="A14694" s="2"/>
      <c r="B14694" s="2"/>
    </row>
    <row r="14695" spans="1:2" x14ac:dyDescent="0.25">
      <c r="A14695" s="2"/>
      <c r="B14695" s="2"/>
    </row>
    <row r="14696" spans="1:2" x14ac:dyDescent="0.25">
      <c r="A14696" s="2"/>
      <c r="B14696" s="2"/>
    </row>
    <row r="14697" spans="1:2" x14ac:dyDescent="0.25">
      <c r="A14697" s="2"/>
      <c r="B14697" s="2"/>
    </row>
    <row r="14698" spans="1:2" x14ac:dyDescent="0.25">
      <c r="A14698" s="2"/>
      <c r="B14698" s="2"/>
    </row>
    <row r="14699" spans="1:2" x14ac:dyDescent="0.25">
      <c r="A14699" s="2"/>
      <c r="B14699" s="2"/>
    </row>
    <row r="14700" spans="1:2" x14ac:dyDescent="0.25">
      <c r="A14700" s="2"/>
      <c r="B14700" s="2"/>
    </row>
    <row r="14701" spans="1:2" x14ac:dyDescent="0.25">
      <c r="A14701" s="2"/>
      <c r="B14701" s="2"/>
    </row>
    <row r="14702" spans="1:2" x14ac:dyDescent="0.25">
      <c r="A14702" s="2"/>
      <c r="B14702" s="2"/>
    </row>
    <row r="14703" spans="1:2" x14ac:dyDescent="0.25">
      <c r="A14703" s="2"/>
      <c r="B14703" s="2"/>
    </row>
    <row r="14704" spans="1:2" x14ac:dyDescent="0.25">
      <c r="A14704" s="2"/>
      <c r="B14704" s="2"/>
    </row>
    <row r="14705" spans="1:2" x14ac:dyDescent="0.25">
      <c r="A14705" s="2"/>
      <c r="B14705" s="2"/>
    </row>
    <row r="14706" spans="1:2" x14ac:dyDescent="0.25">
      <c r="A14706" s="2"/>
      <c r="B14706" s="2"/>
    </row>
    <row r="14707" spans="1:2" x14ac:dyDescent="0.25">
      <c r="A14707" s="2"/>
      <c r="B14707" s="2"/>
    </row>
    <row r="14708" spans="1:2" x14ac:dyDescent="0.25">
      <c r="A14708" s="2"/>
      <c r="B14708" s="2"/>
    </row>
    <row r="14709" spans="1:2" x14ac:dyDescent="0.25">
      <c r="A14709" s="2"/>
      <c r="B14709" s="2"/>
    </row>
    <row r="14710" spans="1:2" x14ac:dyDescent="0.25">
      <c r="A14710" s="2"/>
      <c r="B14710" s="2"/>
    </row>
    <row r="14711" spans="1:2" x14ac:dyDescent="0.25">
      <c r="A14711" s="2"/>
      <c r="B14711" s="2"/>
    </row>
    <row r="14712" spans="1:2" x14ac:dyDescent="0.25">
      <c r="A14712" s="2"/>
      <c r="B14712" s="2"/>
    </row>
    <row r="14713" spans="1:2" x14ac:dyDescent="0.25">
      <c r="A14713" s="2"/>
      <c r="B14713" s="2"/>
    </row>
    <row r="14714" spans="1:2" x14ac:dyDescent="0.25">
      <c r="A14714" s="2"/>
      <c r="B14714" s="2"/>
    </row>
    <row r="14715" spans="1:2" x14ac:dyDescent="0.25">
      <c r="A14715" s="2"/>
      <c r="B14715" s="2"/>
    </row>
    <row r="14716" spans="1:2" x14ac:dyDescent="0.25">
      <c r="A14716" s="2"/>
      <c r="B14716" s="2"/>
    </row>
    <row r="14717" spans="1:2" x14ac:dyDescent="0.25">
      <c r="A14717" s="2"/>
      <c r="B14717" s="2"/>
    </row>
    <row r="14718" spans="1:2" x14ac:dyDescent="0.25">
      <c r="A14718" s="2"/>
      <c r="B14718" s="2"/>
    </row>
    <row r="14719" spans="1:2" x14ac:dyDescent="0.25">
      <c r="A14719" s="2"/>
      <c r="B14719" s="2"/>
    </row>
    <row r="14720" spans="1:2" x14ac:dyDescent="0.25">
      <c r="A14720" s="2"/>
      <c r="B14720" s="2"/>
    </row>
    <row r="14721" spans="1:2" x14ac:dyDescent="0.25">
      <c r="A14721" s="2"/>
      <c r="B14721" s="2"/>
    </row>
    <row r="14722" spans="1:2" x14ac:dyDescent="0.25">
      <c r="A14722" s="2"/>
      <c r="B14722" s="2"/>
    </row>
    <row r="14723" spans="1:2" x14ac:dyDescent="0.25">
      <c r="A14723" s="2"/>
      <c r="B14723" s="2"/>
    </row>
    <row r="14724" spans="1:2" x14ac:dyDescent="0.25">
      <c r="A14724" s="2"/>
      <c r="B14724" s="2"/>
    </row>
    <row r="14725" spans="1:2" x14ac:dyDescent="0.25">
      <c r="A14725" s="2"/>
      <c r="B14725" s="2"/>
    </row>
    <row r="14726" spans="1:2" x14ac:dyDescent="0.25">
      <c r="A14726" s="2"/>
      <c r="B14726" s="2"/>
    </row>
    <row r="14727" spans="1:2" x14ac:dyDescent="0.25">
      <c r="A14727" s="2"/>
      <c r="B14727" s="2"/>
    </row>
    <row r="14728" spans="1:2" x14ac:dyDescent="0.25">
      <c r="A14728" s="2"/>
      <c r="B14728" s="2"/>
    </row>
    <row r="14729" spans="1:2" x14ac:dyDescent="0.25">
      <c r="A14729" s="2"/>
      <c r="B14729" s="2"/>
    </row>
    <row r="14730" spans="1:2" x14ac:dyDescent="0.25">
      <c r="A14730" s="2"/>
      <c r="B14730" s="2"/>
    </row>
    <row r="14731" spans="1:2" x14ac:dyDescent="0.25">
      <c r="A14731" s="2"/>
      <c r="B14731" s="2"/>
    </row>
    <row r="14732" spans="1:2" x14ac:dyDescent="0.25">
      <c r="A14732" s="2"/>
      <c r="B14732" s="2"/>
    </row>
    <row r="14733" spans="1:2" x14ac:dyDescent="0.25">
      <c r="A14733" s="2"/>
      <c r="B14733" s="2"/>
    </row>
    <row r="14734" spans="1:2" x14ac:dyDescent="0.25">
      <c r="A14734" s="2"/>
      <c r="B14734" s="2"/>
    </row>
    <row r="14735" spans="1:2" x14ac:dyDescent="0.25">
      <c r="A14735" s="2"/>
      <c r="B14735" s="2"/>
    </row>
    <row r="14736" spans="1:2" x14ac:dyDescent="0.25">
      <c r="A14736" s="2"/>
      <c r="B14736" s="2"/>
    </row>
    <row r="14737" spans="1:2" x14ac:dyDescent="0.25">
      <c r="A14737" s="2"/>
      <c r="B14737" s="2"/>
    </row>
    <row r="14738" spans="1:2" x14ac:dyDescent="0.25">
      <c r="A14738" s="2"/>
      <c r="B14738" s="2"/>
    </row>
    <row r="14739" spans="1:2" x14ac:dyDescent="0.25">
      <c r="A14739" s="2"/>
      <c r="B14739" s="2"/>
    </row>
    <row r="14740" spans="1:2" x14ac:dyDescent="0.25">
      <c r="A14740" s="2"/>
      <c r="B14740" s="2"/>
    </row>
    <row r="14741" spans="1:2" x14ac:dyDescent="0.25">
      <c r="A14741" s="2"/>
      <c r="B14741" s="2"/>
    </row>
    <row r="14742" spans="1:2" x14ac:dyDescent="0.25">
      <c r="A14742" s="2"/>
      <c r="B14742" s="2"/>
    </row>
    <row r="14743" spans="1:2" x14ac:dyDescent="0.25">
      <c r="A14743" s="2"/>
      <c r="B14743" s="2"/>
    </row>
    <row r="14744" spans="1:2" x14ac:dyDescent="0.25">
      <c r="A14744" s="2"/>
      <c r="B14744" s="2"/>
    </row>
    <row r="14745" spans="1:2" x14ac:dyDescent="0.25">
      <c r="A14745" s="2"/>
      <c r="B14745" s="2"/>
    </row>
    <row r="14746" spans="1:2" x14ac:dyDescent="0.25">
      <c r="A14746" s="2"/>
      <c r="B14746" s="2"/>
    </row>
    <row r="14747" spans="1:2" x14ac:dyDescent="0.25">
      <c r="A14747" s="2"/>
      <c r="B14747" s="2"/>
    </row>
    <row r="14748" spans="1:2" x14ac:dyDescent="0.25">
      <c r="A14748" s="2"/>
      <c r="B14748" s="2"/>
    </row>
    <row r="14749" spans="1:2" x14ac:dyDescent="0.25">
      <c r="A14749" s="2"/>
      <c r="B14749" s="2"/>
    </row>
    <row r="14750" spans="1:2" x14ac:dyDescent="0.25">
      <c r="A14750" s="2"/>
      <c r="B14750" s="2"/>
    </row>
    <row r="14751" spans="1:2" x14ac:dyDescent="0.25">
      <c r="A14751" s="2"/>
      <c r="B14751" s="2"/>
    </row>
    <row r="14752" spans="1:2" x14ac:dyDescent="0.25">
      <c r="A14752" s="2"/>
      <c r="B14752" s="2"/>
    </row>
    <row r="14753" spans="1:2" x14ac:dyDescent="0.25">
      <c r="A14753" s="2"/>
      <c r="B14753" s="2"/>
    </row>
    <row r="14754" spans="1:2" x14ac:dyDescent="0.25">
      <c r="A14754" s="2"/>
      <c r="B14754" s="2"/>
    </row>
    <row r="14755" spans="1:2" x14ac:dyDescent="0.25">
      <c r="A14755" s="2"/>
      <c r="B14755" s="2"/>
    </row>
    <row r="14756" spans="1:2" x14ac:dyDescent="0.25">
      <c r="A14756" s="2"/>
      <c r="B14756" s="2"/>
    </row>
    <row r="14757" spans="1:2" x14ac:dyDescent="0.25">
      <c r="A14757" s="2"/>
      <c r="B14757" s="2"/>
    </row>
    <row r="14758" spans="1:2" x14ac:dyDescent="0.25">
      <c r="A14758" s="2"/>
      <c r="B14758" s="2"/>
    </row>
    <row r="14759" spans="1:2" x14ac:dyDescent="0.25">
      <c r="A14759" s="2"/>
      <c r="B14759" s="2"/>
    </row>
    <row r="14760" spans="1:2" x14ac:dyDescent="0.25">
      <c r="A14760" s="2"/>
      <c r="B14760" s="2"/>
    </row>
    <row r="14761" spans="1:2" x14ac:dyDescent="0.25">
      <c r="A14761" s="2"/>
      <c r="B14761" s="2"/>
    </row>
    <row r="14762" spans="1:2" x14ac:dyDescent="0.25">
      <c r="A14762" s="2"/>
      <c r="B14762" s="2"/>
    </row>
    <row r="14763" spans="1:2" x14ac:dyDescent="0.25">
      <c r="A14763" s="2"/>
      <c r="B14763" s="2"/>
    </row>
    <row r="14764" spans="1:2" x14ac:dyDescent="0.25">
      <c r="A14764" s="2"/>
      <c r="B14764" s="2"/>
    </row>
    <row r="14765" spans="1:2" x14ac:dyDescent="0.25">
      <c r="A14765" s="2"/>
      <c r="B14765" s="2"/>
    </row>
    <row r="14766" spans="1:2" x14ac:dyDescent="0.25">
      <c r="A14766" s="2"/>
      <c r="B14766" s="2"/>
    </row>
    <row r="14767" spans="1:2" x14ac:dyDescent="0.25">
      <c r="A14767" s="2"/>
      <c r="B14767" s="2"/>
    </row>
    <row r="14768" spans="1:2" x14ac:dyDescent="0.25">
      <c r="A14768" s="2"/>
      <c r="B14768" s="2"/>
    </row>
    <row r="14769" spans="1:2" x14ac:dyDescent="0.25">
      <c r="A14769" s="2"/>
      <c r="B14769" s="2"/>
    </row>
    <row r="14770" spans="1:2" x14ac:dyDescent="0.25">
      <c r="A14770" s="2"/>
      <c r="B14770" s="2"/>
    </row>
    <row r="14771" spans="1:2" x14ac:dyDescent="0.25">
      <c r="A14771" s="2"/>
      <c r="B14771" s="2"/>
    </row>
    <row r="14772" spans="1:2" x14ac:dyDescent="0.25">
      <c r="A14772" s="2"/>
      <c r="B14772" s="2"/>
    </row>
    <row r="14773" spans="1:2" x14ac:dyDescent="0.25">
      <c r="A14773" s="2"/>
      <c r="B14773" s="2"/>
    </row>
    <row r="14774" spans="1:2" x14ac:dyDescent="0.25">
      <c r="A14774" s="2"/>
      <c r="B14774" s="2"/>
    </row>
    <row r="14775" spans="1:2" x14ac:dyDescent="0.25">
      <c r="A14775" s="2"/>
      <c r="B14775" s="2"/>
    </row>
    <row r="14776" spans="1:2" x14ac:dyDescent="0.25">
      <c r="A14776" s="2"/>
      <c r="B14776" s="2"/>
    </row>
    <row r="14777" spans="1:2" x14ac:dyDescent="0.25">
      <c r="A14777" s="2"/>
      <c r="B14777" s="2"/>
    </row>
    <row r="14778" spans="1:2" x14ac:dyDescent="0.25">
      <c r="A14778" s="2"/>
      <c r="B14778" s="2"/>
    </row>
    <row r="14779" spans="1:2" x14ac:dyDescent="0.25">
      <c r="A14779" s="2"/>
      <c r="B14779" s="2"/>
    </row>
    <row r="14780" spans="1:2" x14ac:dyDescent="0.25">
      <c r="A14780" s="2"/>
      <c r="B14780" s="2"/>
    </row>
    <row r="14781" spans="1:2" x14ac:dyDescent="0.25">
      <c r="A14781" s="2"/>
      <c r="B14781" s="2"/>
    </row>
    <row r="14782" spans="1:2" x14ac:dyDescent="0.25">
      <c r="A14782" s="2"/>
      <c r="B14782" s="2"/>
    </row>
    <row r="14783" spans="1:2" x14ac:dyDescent="0.25">
      <c r="A14783" s="2"/>
      <c r="B14783" s="2"/>
    </row>
    <row r="14784" spans="1:2" x14ac:dyDescent="0.25">
      <c r="A14784" s="2"/>
      <c r="B14784" s="2"/>
    </row>
    <row r="14785" spans="1:2" x14ac:dyDescent="0.25">
      <c r="A14785" s="2"/>
      <c r="B14785" s="2"/>
    </row>
    <row r="14786" spans="1:2" x14ac:dyDescent="0.25">
      <c r="A14786" s="2"/>
      <c r="B14786" s="2"/>
    </row>
    <row r="14787" spans="1:2" x14ac:dyDescent="0.25">
      <c r="A14787" s="2"/>
      <c r="B14787" s="2"/>
    </row>
    <row r="14788" spans="1:2" x14ac:dyDescent="0.25">
      <c r="A14788" s="2"/>
      <c r="B14788" s="2"/>
    </row>
    <row r="14789" spans="1:2" x14ac:dyDescent="0.25">
      <c r="A14789" s="2"/>
      <c r="B14789" s="2"/>
    </row>
    <row r="14790" spans="1:2" x14ac:dyDescent="0.25">
      <c r="A14790" s="2"/>
      <c r="B14790" s="2"/>
    </row>
    <row r="14791" spans="1:2" x14ac:dyDescent="0.25">
      <c r="A14791" s="2"/>
      <c r="B14791" s="2"/>
    </row>
    <row r="14792" spans="1:2" x14ac:dyDescent="0.25">
      <c r="A14792" s="2"/>
      <c r="B14792" s="2"/>
    </row>
    <row r="14793" spans="1:2" x14ac:dyDescent="0.25">
      <c r="A14793" s="2"/>
      <c r="B14793" s="2"/>
    </row>
    <row r="14794" spans="1:2" x14ac:dyDescent="0.25">
      <c r="A14794" s="2"/>
      <c r="B14794" s="2"/>
    </row>
    <row r="14795" spans="1:2" x14ac:dyDescent="0.25">
      <c r="A14795" s="2"/>
      <c r="B14795" s="2"/>
    </row>
    <row r="14796" spans="1:2" x14ac:dyDescent="0.25">
      <c r="A14796" s="2"/>
      <c r="B14796" s="2"/>
    </row>
    <row r="14797" spans="1:2" x14ac:dyDescent="0.25">
      <c r="A14797" s="2"/>
      <c r="B14797" s="2"/>
    </row>
    <row r="14798" spans="1:2" x14ac:dyDescent="0.25">
      <c r="A14798" s="2"/>
      <c r="B14798" s="2"/>
    </row>
    <row r="14799" spans="1:2" x14ac:dyDescent="0.25">
      <c r="A14799" s="2"/>
      <c r="B14799" s="2"/>
    </row>
    <row r="14800" spans="1:2" x14ac:dyDescent="0.25">
      <c r="A14800" s="2"/>
      <c r="B14800" s="2"/>
    </row>
    <row r="14801" spans="1:2" x14ac:dyDescent="0.25">
      <c r="A14801" s="2"/>
      <c r="B14801" s="2"/>
    </row>
    <row r="14802" spans="1:2" x14ac:dyDescent="0.25">
      <c r="A14802" s="2"/>
      <c r="B14802" s="2"/>
    </row>
    <row r="14803" spans="1:2" x14ac:dyDescent="0.25">
      <c r="A14803" s="2"/>
      <c r="B14803" s="2"/>
    </row>
    <row r="14804" spans="1:2" x14ac:dyDescent="0.25">
      <c r="A14804" s="2"/>
      <c r="B14804" s="2"/>
    </row>
    <row r="14805" spans="1:2" x14ac:dyDescent="0.25">
      <c r="A14805" s="2"/>
      <c r="B14805" s="2"/>
    </row>
    <row r="14806" spans="1:2" x14ac:dyDescent="0.25">
      <c r="A14806" s="2"/>
      <c r="B14806" s="2"/>
    </row>
    <row r="14807" spans="1:2" x14ac:dyDescent="0.25">
      <c r="A14807" s="2"/>
      <c r="B14807" s="2"/>
    </row>
    <row r="14808" spans="1:2" x14ac:dyDescent="0.25">
      <c r="A14808" s="2"/>
      <c r="B14808" s="2"/>
    </row>
    <row r="14809" spans="1:2" x14ac:dyDescent="0.25">
      <c r="A14809" s="2"/>
      <c r="B14809" s="2"/>
    </row>
    <row r="14810" spans="1:2" x14ac:dyDescent="0.25">
      <c r="A14810" s="2"/>
      <c r="B14810" s="2"/>
    </row>
    <row r="14811" spans="1:2" x14ac:dyDescent="0.25">
      <c r="A14811" s="2"/>
      <c r="B14811" s="2"/>
    </row>
    <row r="14812" spans="1:2" x14ac:dyDescent="0.25">
      <c r="A14812" s="2"/>
      <c r="B14812" s="2"/>
    </row>
    <row r="14813" spans="1:2" x14ac:dyDescent="0.25">
      <c r="A14813" s="2"/>
      <c r="B14813" s="2"/>
    </row>
    <row r="14814" spans="1:2" x14ac:dyDescent="0.25">
      <c r="A14814" s="2"/>
      <c r="B14814" s="2"/>
    </row>
    <row r="14815" spans="1:2" x14ac:dyDescent="0.25">
      <c r="A14815" s="2"/>
      <c r="B14815" s="2"/>
    </row>
    <row r="14816" spans="1:2" x14ac:dyDescent="0.25">
      <c r="A14816" s="2"/>
      <c r="B14816" s="2"/>
    </row>
    <row r="14817" spans="1:2" x14ac:dyDescent="0.25">
      <c r="A14817" s="2"/>
      <c r="B14817" s="2"/>
    </row>
    <row r="14818" spans="1:2" x14ac:dyDescent="0.25">
      <c r="A14818" s="2"/>
      <c r="B14818" s="2"/>
    </row>
    <row r="14819" spans="1:2" x14ac:dyDescent="0.25">
      <c r="A14819" s="2"/>
      <c r="B14819" s="2"/>
    </row>
    <row r="14820" spans="1:2" x14ac:dyDescent="0.25">
      <c r="A14820" s="2"/>
      <c r="B14820" s="2"/>
    </row>
    <row r="14821" spans="1:2" x14ac:dyDescent="0.25">
      <c r="A14821" s="2"/>
      <c r="B14821" s="2"/>
    </row>
    <row r="14822" spans="1:2" x14ac:dyDescent="0.25">
      <c r="A14822" s="2"/>
      <c r="B14822" s="2"/>
    </row>
    <row r="14823" spans="1:2" x14ac:dyDescent="0.25">
      <c r="A14823" s="2"/>
      <c r="B14823" s="2"/>
    </row>
    <row r="14824" spans="1:2" x14ac:dyDescent="0.25">
      <c r="A14824" s="2"/>
      <c r="B14824" s="2"/>
    </row>
    <row r="14825" spans="1:2" x14ac:dyDescent="0.25">
      <c r="A14825" s="2"/>
      <c r="B14825" s="2"/>
    </row>
    <row r="14826" spans="1:2" x14ac:dyDescent="0.25">
      <c r="A14826" s="2"/>
      <c r="B14826" s="2"/>
    </row>
    <row r="14827" spans="1:2" x14ac:dyDescent="0.25">
      <c r="A14827" s="2"/>
      <c r="B14827" s="2"/>
    </row>
    <row r="14828" spans="1:2" x14ac:dyDescent="0.25">
      <c r="A14828" s="2"/>
      <c r="B14828" s="2"/>
    </row>
    <row r="14829" spans="1:2" x14ac:dyDescent="0.25">
      <c r="A14829" s="2"/>
      <c r="B14829" s="2"/>
    </row>
    <row r="14830" spans="1:2" x14ac:dyDescent="0.25">
      <c r="A14830" s="2"/>
      <c r="B14830" s="2"/>
    </row>
    <row r="14831" spans="1:2" x14ac:dyDescent="0.25">
      <c r="A14831" s="2"/>
      <c r="B14831" s="2"/>
    </row>
    <row r="14832" spans="1:2" x14ac:dyDescent="0.25">
      <c r="A14832" s="2"/>
      <c r="B14832" s="2"/>
    </row>
    <row r="14833" spans="1:2" x14ac:dyDescent="0.25">
      <c r="A14833" s="2"/>
      <c r="B14833" s="2"/>
    </row>
    <row r="14834" spans="1:2" x14ac:dyDescent="0.25">
      <c r="A14834" s="2"/>
      <c r="B14834" s="2"/>
    </row>
    <row r="14835" spans="1:2" x14ac:dyDescent="0.25">
      <c r="A14835" s="2"/>
      <c r="B14835" s="2"/>
    </row>
    <row r="14836" spans="1:2" x14ac:dyDescent="0.25">
      <c r="A14836" s="2"/>
      <c r="B14836" s="2"/>
    </row>
    <row r="14837" spans="1:2" x14ac:dyDescent="0.25">
      <c r="A14837" s="2"/>
      <c r="B14837" s="2"/>
    </row>
    <row r="14838" spans="1:2" x14ac:dyDescent="0.25">
      <c r="A14838" s="2"/>
      <c r="B14838" s="2"/>
    </row>
    <row r="14839" spans="1:2" x14ac:dyDescent="0.25">
      <c r="A14839" s="2"/>
      <c r="B14839" s="2"/>
    </row>
    <row r="14840" spans="1:2" x14ac:dyDescent="0.25">
      <c r="A14840" s="2"/>
      <c r="B14840" s="2"/>
    </row>
    <row r="14841" spans="1:2" x14ac:dyDescent="0.25">
      <c r="A14841" s="2"/>
      <c r="B14841" s="2"/>
    </row>
    <row r="14842" spans="1:2" x14ac:dyDescent="0.25">
      <c r="A14842" s="2"/>
      <c r="B14842" s="2"/>
    </row>
    <row r="14843" spans="1:2" x14ac:dyDescent="0.25">
      <c r="A14843" s="2"/>
      <c r="B14843" s="2"/>
    </row>
    <row r="14844" spans="1:2" x14ac:dyDescent="0.25">
      <c r="A14844" s="2"/>
      <c r="B14844" s="2"/>
    </row>
    <row r="14845" spans="1:2" x14ac:dyDescent="0.25">
      <c r="A14845" s="2"/>
      <c r="B14845" s="2"/>
    </row>
    <row r="14846" spans="1:2" x14ac:dyDescent="0.25">
      <c r="A14846" s="2"/>
      <c r="B14846" s="2"/>
    </row>
    <row r="14847" spans="1:2" x14ac:dyDescent="0.25">
      <c r="A14847" s="2"/>
      <c r="B14847" s="2"/>
    </row>
    <row r="14848" spans="1:2" x14ac:dyDescent="0.25">
      <c r="A14848" s="2"/>
      <c r="B14848" s="2"/>
    </row>
    <row r="14849" spans="1:2" x14ac:dyDescent="0.25">
      <c r="A14849" s="2"/>
      <c r="B14849" s="2"/>
    </row>
    <row r="14850" spans="1:2" x14ac:dyDescent="0.25">
      <c r="A14850" s="2"/>
      <c r="B14850" s="2"/>
    </row>
    <row r="14851" spans="1:2" x14ac:dyDescent="0.25">
      <c r="A14851" s="2"/>
      <c r="B14851" s="2"/>
    </row>
    <row r="14852" spans="1:2" x14ac:dyDescent="0.25">
      <c r="A14852" s="2"/>
      <c r="B14852" s="2"/>
    </row>
    <row r="14853" spans="1:2" x14ac:dyDescent="0.25">
      <c r="A14853" s="2"/>
      <c r="B14853" s="2"/>
    </row>
    <row r="14854" spans="1:2" x14ac:dyDescent="0.25">
      <c r="A14854" s="2"/>
      <c r="B14854" s="2"/>
    </row>
    <row r="14855" spans="1:2" x14ac:dyDescent="0.25">
      <c r="A14855" s="2"/>
      <c r="B14855" s="2"/>
    </row>
    <row r="14856" spans="1:2" x14ac:dyDescent="0.25">
      <c r="A14856" s="2"/>
      <c r="B14856" s="2"/>
    </row>
    <row r="14857" spans="1:2" x14ac:dyDescent="0.25">
      <c r="A14857" s="2"/>
      <c r="B14857" s="2"/>
    </row>
    <row r="14858" spans="1:2" x14ac:dyDescent="0.25">
      <c r="A14858" s="2"/>
      <c r="B14858" s="2"/>
    </row>
    <row r="14859" spans="1:2" x14ac:dyDescent="0.25">
      <c r="A14859" s="2"/>
      <c r="B14859" s="2"/>
    </row>
    <row r="14860" spans="1:2" x14ac:dyDescent="0.25">
      <c r="A14860" s="2"/>
      <c r="B14860" s="2"/>
    </row>
    <row r="14861" spans="1:2" x14ac:dyDescent="0.25">
      <c r="A14861" s="2"/>
      <c r="B14861" s="2"/>
    </row>
    <row r="14862" spans="1:2" x14ac:dyDescent="0.25">
      <c r="A14862" s="2"/>
      <c r="B14862" s="2"/>
    </row>
    <row r="14863" spans="1:2" x14ac:dyDescent="0.25">
      <c r="A14863" s="2"/>
      <c r="B14863" s="2"/>
    </row>
    <row r="14864" spans="1:2" x14ac:dyDescent="0.25">
      <c r="A14864" s="2"/>
      <c r="B14864" s="2"/>
    </row>
    <row r="14865" spans="1:2" x14ac:dyDescent="0.25">
      <c r="A14865" s="2"/>
      <c r="B14865" s="2"/>
    </row>
    <row r="14866" spans="1:2" x14ac:dyDescent="0.25">
      <c r="A14866" s="2"/>
      <c r="B14866" s="2"/>
    </row>
    <row r="14867" spans="1:2" x14ac:dyDescent="0.25">
      <c r="A14867" s="2"/>
      <c r="B14867" s="2"/>
    </row>
    <row r="14868" spans="1:2" x14ac:dyDescent="0.25">
      <c r="A14868" s="2"/>
      <c r="B14868" s="2"/>
    </row>
    <row r="14869" spans="1:2" x14ac:dyDescent="0.25">
      <c r="A14869" s="2"/>
      <c r="B14869" s="2"/>
    </row>
    <row r="14870" spans="1:2" x14ac:dyDescent="0.25">
      <c r="A14870" s="2"/>
      <c r="B14870" s="2"/>
    </row>
    <row r="14871" spans="1:2" x14ac:dyDescent="0.25">
      <c r="A14871" s="2"/>
      <c r="B14871" s="2"/>
    </row>
    <row r="14872" spans="1:2" x14ac:dyDescent="0.25">
      <c r="A14872" s="2"/>
      <c r="B14872" s="2"/>
    </row>
    <row r="14873" spans="1:2" x14ac:dyDescent="0.25">
      <c r="A14873" s="2"/>
      <c r="B14873" s="2"/>
    </row>
    <row r="14874" spans="1:2" x14ac:dyDescent="0.25">
      <c r="A14874" s="2"/>
      <c r="B14874" s="2"/>
    </row>
    <row r="14875" spans="1:2" x14ac:dyDescent="0.25">
      <c r="A14875" s="2"/>
      <c r="B14875" s="2"/>
    </row>
    <row r="14876" spans="1:2" x14ac:dyDescent="0.25">
      <c r="A14876" s="2"/>
      <c r="B14876" s="2"/>
    </row>
    <row r="14877" spans="1:2" x14ac:dyDescent="0.25">
      <c r="A14877" s="2"/>
      <c r="B14877" s="2"/>
    </row>
    <row r="14878" spans="1:2" x14ac:dyDescent="0.25">
      <c r="A14878" s="2"/>
      <c r="B14878" s="2"/>
    </row>
    <row r="14879" spans="1:2" x14ac:dyDescent="0.25">
      <c r="A14879" s="2"/>
      <c r="B14879" s="2"/>
    </row>
    <row r="14880" spans="1:2" x14ac:dyDescent="0.25">
      <c r="A14880" s="2"/>
      <c r="B14880" s="2"/>
    </row>
    <row r="14881" spans="1:2" x14ac:dyDescent="0.25">
      <c r="A14881" s="2"/>
      <c r="B14881" s="2"/>
    </row>
    <row r="14882" spans="1:2" x14ac:dyDescent="0.25">
      <c r="A14882" s="2"/>
      <c r="B14882" s="2"/>
    </row>
    <row r="14883" spans="1:2" x14ac:dyDescent="0.25">
      <c r="A14883" s="2"/>
      <c r="B14883" s="2"/>
    </row>
    <row r="14884" spans="1:2" x14ac:dyDescent="0.25">
      <c r="A14884" s="2"/>
      <c r="B14884" s="2"/>
    </row>
    <row r="14885" spans="1:2" x14ac:dyDescent="0.25">
      <c r="A14885" s="2"/>
      <c r="B14885" s="2"/>
    </row>
    <row r="14886" spans="1:2" x14ac:dyDescent="0.25">
      <c r="A14886" s="2"/>
      <c r="B14886" s="2"/>
    </row>
    <row r="14887" spans="1:2" x14ac:dyDescent="0.25">
      <c r="A14887" s="2"/>
      <c r="B14887" s="2"/>
    </row>
    <row r="14888" spans="1:2" x14ac:dyDescent="0.25">
      <c r="A14888" s="2"/>
      <c r="B14888" s="2"/>
    </row>
    <row r="14889" spans="1:2" x14ac:dyDescent="0.25">
      <c r="A14889" s="2"/>
      <c r="B14889" s="2"/>
    </row>
    <row r="14890" spans="1:2" x14ac:dyDescent="0.25">
      <c r="A14890" s="2"/>
      <c r="B14890" s="2"/>
    </row>
    <row r="14891" spans="1:2" x14ac:dyDescent="0.25">
      <c r="A14891" s="2"/>
      <c r="B14891" s="2"/>
    </row>
    <row r="14892" spans="1:2" x14ac:dyDescent="0.25">
      <c r="A14892" s="2"/>
      <c r="B14892" s="2"/>
    </row>
    <row r="14893" spans="1:2" x14ac:dyDescent="0.25">
      <c r="A14893" s="2"/>
      <c r="B14893" s="2"/>
    </row>
    <row r="14894" spans="1:2" x14ac:dyDescent="0.25">
      <c r="A14894" s="2"/>
      <c r="B14894" s="2"/>
    </row>
    <row r="14895" spans="1:2" x14ac:dyDescent="0.25">
      <c r="A14895" s="2"/>
      <c r="B14895" s="2"/>
    </row>
    <row r="14896" spans="1:2" x14ac:dyDescent="0.25">
      <c r="A14896" s="2"/>
      <c r="B14896" s="2"/>
    </row>
    <row r="14897" spans="1:2" x14ac:dyDescent="0.25">
      <c r="A14897" s="2"/>
      <c r="B14897" s="2"/>
    </row>
    <row r="14898" spans="1:2" x14ac:dyDescent="0.25">
      <c r="A14898" s="2"/>
      <c r="B14898" s="2"/>
    </row>
    <row r="14899" spans="1:2" x14ac:dyDescent="0.25">
      <c r="A14899" s="2"/>
      <c r="B14899" s="2"/>
    </row>
    <row r="14900" spans="1:2" x14ac:dyDescent="0.25">
      <c r="A14900" s="2"/>
      <c r="B14900" s="2"/>
    </row>
    <row r="14901" spans="1:2" x14ac:dyDescent="0.25">
      <c r="A14901" s="2"/>
      <c r="B14901" s="2"/>
    </row>
    <row r="14902" spans="1:2" x14ac:dyDescent="0.25">
      <c r="A14902" s="2"/>
      <c r="B14902" s="2"/>
    </row>
    <row r="14903" spans="1:2" x14ac:dyDescent="0.25">
      <c r="A14903" s="2"/>
      <c r="B14903" s="2"/>
    </row>
    <row r="14904" spans="1:2" x14ac:dyDescent="0.25">
      <c r="A14904" s="2"/>
      <c r="B14904" s="2"/>
    </row>
    <row r="14905" spans="1:2" x14ac:dyDescent="0.25">
      <c r="A14905" s="2"/>
      <c r="B14905" s="2"/>
    </row>
    <row r="14906" spans="1:2" x14ac:dyDescent="0.25">
      <c r="A14906" s="2"/>
      <c r="B14906" s="2"/>
    </row>
    <row r="14907" spans="1:2" x14ac:dyDescent="0.25">
      <c r="A14907" s="2"/>
      <c r="B14907" s="2"/>
    </row>
    <row r="14908" spans="1:2" x14ac:dyDescent="0.25">
      <c r="A14908" s="2"/>
      <c r="B14908" s="2"/>
    </row>
    <row r="14909" spans="1:2" x14ac:dyDescent="0.25">
      <c r="A14909" s="2"/>
      <c r="B14909" s="2"/>
    </row>
    <row r="14910" spans="1:2" x14ac:dyDescent="0.25">
      <c r="A14910" s="2"/>
      <c r="B14910" s="2"/>
    </row>
    <row r="14911" spans="1:2" x14ac:dyDescent="0.25">
      <c r="A14911" s="2"/>
      <c r="B14911" s="2"/>
    </row>
    <row r="14912" spans="1:2" x14ac:dyDescent="0.25">
      <c r="A14912" s="2"/>
      <c r="B14912" s="2"/>
    </row>
    <row r="14913" spans="1:2" x14ac:dyDescent="0.25">
      <c r="A14913" s="2"/>
      <c r="B14913" s="2"/>
    </row>
    <row r="14914" spans="1:2" x14ac:dyDescent="0.25">
      <c r="A14914" s="2"/>
      <c r="B14914" s="2"/>
    </row>
    <row r="14915" spans="1:2" x14ac:dyDescent="0.25">
      <c r="A14915" s="2"/>
      <c r="B14915" s="2"/>
    </row>
    <row r="14916" spans="1:2" x14ac:dyDescent="0.25">
      <c r="A14916" s="2"/>
      <c r="B14916" s="2"/>
    </row>
    <row r="14917" spans="1:2" x14ac:dyDescent="0.25">
      <c r="A14917" s="2"/>
      <c r="B14917" s="2"/>
    </row>
    <row r="14918" spans="1:2" x14ac:dyDescent="0.25">
      <c r="A14918" s="2"/>
      <c r="B14918" s="2"/>
    </row>
    <row r="14919" spans="1:2" x14ac:dyDescent="0.25">
      <c r="A14919" s="2"/>
      <c r="B14919" s="2"/>
    </row>
    <row r="14920" spans="1:2" x14ac:dyDescent="0.25">
      <c r="A14920" s="2"/>
      <c r="B14920" s="2"/>
    </row>
    <row r="14921" spans="1:2" x14ac:dyDescent="0.25">
      <c r="A14921" s="2"/>
      <c r="B14921" s="2"/>
    </row>
    <row r="14922" spans="1:2" x14ac:dyDescent="0.25">
      <c r="A14922" s="2"/>
      <c r="B14922" s="2"/>
    </row>
    <row r="14923" spans="1:2" x14ac:dyDescent="0.25">
      <c r="A14923" s="2"/>
      <c r="B14923" s="2"/>
    </row>
    <row r="14924" spans="1:2" x14ac:dyDescent="0.25">
      <c r="A14924" s="2"/>
      <c r="B14924" s="2"/>
    </row>
    <row r="14925" spans="1:2" x14ac:dyDescent="0.25">
      <c r="A14925" s="2"/>
      <c r="B14925" s="2"/>
    </row>
    <row r="14926" spans="1:2" x14ac:dyDescent="0.25">
      <c r="A14926" s="2"/>
      <c r="B14926" s="2"/>
    </row>
    <row r="14927" spans="1:2" x14ac:dyDescent="0.25">
      <c r="A14927" s="2"/>
      <c r="B14927" s="2"/>
    </row>
    <row r="14928" spans="1:2" x14ac:dyDescent="0.25">
      <c r="A14928" s="2"/>
      <c r="B14928" s="2"/>
    </row>
    <row r="14929" spans="1:2" x14ac:dyDescent="0.25">
      <c r="A14929" s="2"/>
      <c r="B14929" s="2"/>
    </row>
    <row r="14930" spans="1:2" x14ac:dyDescent="0.25">
      <c r="A14930" s="2"/>
      <c r="B14930" s="2"/>
    </row>
    <row r="14931" spans="1:2" x14ac:dyDescent="0.25">
      <c r="A14931" s="2"/>
      <c r="B14931" s="2"/>
    </row>
    <row r="14932" spans="1:2" x14ac:dyDescent="0.25">
      <c r="A14932" s="2"/>
      <c r="B14932" s="2"/>
    </row>
    <row r="14933" spans="1:2" x14ac:dyDescent="0.25">
      <c r="A14933" s="2"/>
      <c r="B14933" s="2"/>
    </row>
    <row r="14934" spans="1:2" x14ac:dyDescent="0.25">
      <c r="A14934" s="2"/>
      <c r="B14934" s="2"/>
    </row>
    <row r="14935" spans="1:2" x14ac:dyDescent="0.25">
      <c r="A14935" s="2"/>
      <c r="B14935" s="2"/>
    </row>
    <row r="14936" spans="1:2" x14ac:dyDescent="0.25">
      <c r="A14936" s="2"/>
      <c r="B14936" s="2"/>
    </row>
    <row r="14937" spans="1:2" x14ac:dyDescent="0.25">
      <c r="A14937" s="2"/>
      <c r="B14937" s="2"/>
    </row>
    <row r="14938" spans="1:2" x14ac:dyDescent="0.25">
      <c r="A14938" s="2"/>
      <c r="B14938" s="2"/>
    </row>
    <row r="14939" spans="1:2" x14ac:dyDescent="0.25">
      <c r="A14939" s="2"/>
      <c r="B14939" s="2"/>
    </row>
    <row r="14940" spans="1:2" x14ac:dyDescent="0.25">
      <c r="A14940" s="2"/>
      <c r="B14940" s="2"/>
    </row>
    <row r="14941" spans="1:2" x14ac:dyDescent="0.25">
      <c r="A14941" s="2"/>
      <c r="B14941" s="2"/>
    </row>
    <row r="14942" spans="1:2" x14ac:dyDescent="0.25">
      <c r="A14942" s="2"/>
      <c r="B14942" s="2"/>
    </row>
    <row r="14943" spans="1:2" x14ac:dyDescent="0.25">
      <c r="A14943" s="2"/>
      <c r="B14943" s="2"/>
    </row>
    <row r="14944" spans="1:2" x14ac:dyDescent="0.25">
      <c r="A14944" s="2"/>
      <c r="B14944" s="2"/>
    </row>
    <row r="14945" spans="1:2" x14ac:dyDescent="0.25">
      <c r="A14945" s="2"/>
      <c r="B14945" s="2"/>
    </row>
    <row r="14946" spans="1:2" x14ac:dyDescent="0.25">
      <c r="A14946" s="2"/>
      <c r="B14946" s="2"/>
    </row>
    <row r="14947" spans="1:2" x14ac:dyDescent="0.25">
      <c r="A14947" s="2"/>
      <c r="B14947" s="2"/>
    </row>
    <row r="14948" spans="1:2" x14ac:dyDescent="0.25">
      <c r="A14948" s="2"/>
      <c r="B14948" s="2"/>
    </row>
    <row r="14949" spans="1:2" x14ac:dyDescent="0.25">
      <c r="A14949" s="2"/>
      <c r="B14949" s="2"/>
    </row>
    <row r="14950" spans="1:2" x14ac:dyDescent="0.25">
      <c r="A14950" s="2"/>
      <c r="B14950" s="2"/>
    </row>
    <row r="14951" spans="1:2" x14ac:dyDescent="0.25">
      <c r="A14951" s="2"/>
      <c r="B14951" s="2"/>
    </row>
    <row r="14952" spans="1:2" x14ac:dyDescent="0.25">
      <c r="A14952" s="2"/>
      <c r="B14952" s="2"/>
    </row>
    <row r="14953" spans="1:2" x14ac:dyDescent="0.25">
      <c r="A14953" s="2"/>
      <c r="B14953" s="2"/>
    </row>
    <row r="14954" spans="1:2" x14ac:dyDescent="0.25">
      <c r="A14954" s="2"/>
      <c r="B14954" s="2"/>
    </row>
    <row r="14955" spans="1:2" x14ac:dyDescent="0.25">
      <c r="A14955" s="2"/>
      <c r="B14955" s="2"/>
    </row>
    <row r="14956" spans="1:2" x14ac:dyDescent="0.25">
      <c r="A14956" s="2"/>
      <c r="B14956" s="2"/>
    </row>
    <row r="14957" spans="1:2" x14ac:dyDescent="0.25">
      <c r="A14957" s="2"/>
      <c r="B14957" s="2"/>
    </row>
    <row r="14958" spans="1:2" x14ac:dyDescent="0.25">
      <c r="A14958" s="2"/>
      <c r="B14958" s="2"/>
    </row>
    <row r="14959" spans="1:2" x14ac:dyDescent="0.25">
      <c r="A14959" s="2"/>
      <c r="B14959" s="2"/>
    </row>
    <row r="14960" spans="1:2" x14ac:dyDescent="0.25">
      <c r="A14960" s="2"/>
      <c r="B14960" s="2"/>
    </row>
    <row r="14961" spans="1:2" x14ac:dyDescent="0.25">
      <c r="A14961" s="2"/>
      <c r="B14961" s="2"/>
    </row>
    <row r="14962" spans="1:2" x14ac:dyDescent="0.25">
      <c r="A14962" s="2"/>
      <c r="B14962" s="2"/>
    </row>
    <row r="14963" spans="1:2" x14ac:dyDescent="0.25">
      <c r="A14963" s="2"/>
      <c r="B14963" s="2"/>
    </row>
    <row r="14964" spans="1:2" x14ac:dyDescent="0.25">
      <c r="A14964" s="2"/>
      <c r="B14964" s="2"/>
    </row>
    <row r="14965" spans="1:2" x14ac:dyDescent="0.25">
      <c r="A14965" s="2"/>
      <c r="B14965" s="2"/>
    </row>
    <row r="14966" spans="1:2" x14ac:dyDescent="0.25">
      <c r="A14966" s="2"/>
      <c r="B14966" s="2"/>
    </row>
    <row r="14967" spans="1:2" x14ac:dyDescent="0.25">
      <c r="A14967" s="2"/>
      <c r="B14967" s="2"/>
    </row>
    <row r="14968" spans="1:2" x14ac:dyDescent="0.25">
      <c r="A14968" s="2"/>
      <c r="B14968" s="2"/>
    </row>
    <row r="14969" spans="1:2" x14ac:dyDescent="0.25">
      <c r="A14969" s="2"/>
      <c r="B14969" s="2"/>
    </row>
    <row r="14970" spans="1:2" x14ac:dyDescent="0.25">
      <c r="A14970" s="2"/>
      <c r="B14970" s="2"/>
    </row>
    <row r="14971" spans="1:2" x14ac:dyDescent="0.25">
      <c r="A14971" s="2"/>
      <c r="B14971" s="2"/>
    </row>
    <row r="14972" spans="1:2" x14ac:dyDescent="0.25">
      <c r="A14972" s="2"/>
      <c r="B14972" s="2"/>
    </row>
    <row r="14973" spans="1:2" x14ac:dyDescent="0.25">
      <c r="A14973" s="2"/>
      <c r="B14973" s="2"/>
    </row>
    <row r="14974" spans="1:2" x14ac:dyDescent="0.25">
      <c r="A14974" s="2"/>
      <c r="B14974" s="2"/>
    </row>
    <row r="14975" spans="1:2" x14ac:dyDescent="0.25">
      <c r="A14975" s="2"/>
      <c r="B14975" s="2"/>
    </row>
    <row r="14976" spans="1:2" x14ac:dyDescent="0.25">
      <c r="A14976" s="2"/>
      <c r="B14976" s="2"/>
    </row>
    <row r="14977" spans="1:2" x14ac:dyDescent="0.25">
      <c r="A14977" s="2"/>
      <c r="B14977" s="2"/>
    </row>
    <row r="14978" spans="1:2" x14ac:dyDescent="0.25">
      <c r="A14978" s="2"/>
      <c r="B14978" s="2"/>
    </row>
    <row r="14979" spans="1:2" x14ac:dyDescent="0.25">
      <c r="A14979" s="2"/>
      <c r="B14979" s="2"/>
    </row>
    <row r="14980" spans="1:2" x14ac:dyDescent="0.25">
      <c r="A14980" s="2"/>
      <c r="B14980" s="2"/>
    </row>
    <row r="14981" spans="1:2" x14ac:dyDescent="0.25">
      <c r="A14981" s="2"/>
      <c r="B14981" s="2"/>
    </row>
    <row r="14982" spans="1:2" x14ac:dyDescent="0.25">
      <c r="A14982" s="2"/>
      <c r="B14982" s="2"/>
    </row>
    <row r="14983" spans="1:2" x14ac:dyDescent="0.25">
      <c r="A14983" s="2"/>
      <c r="B14983" s="2"/>
    </row>
    <row r="14984" spans="1:2" x14ac:dyDescent="0.25">
      <c r="A14984" s="2"/>
      <c r="B14984" s="2"/>
    </row>
    <row r="14985" spans="1:2" x14ac:dyDescent="0.25">
      <c r="A14985" s="2"/>
      <c r="B14985" s="2"/>
    </row>
    <row r="14986" spans="1:2" x14ac:dyDescent="0.25">
      <c r="A14986" s="2"/>
      <c r="B14986" s="2"/>
    </row>
    <row r="14987" spans="1:2" x14ac:dyDescent="0.25">
      <c r="A14987" s="2"/>
      <c r="B14987" s="2"/>
    </row>
    <row r="14988" spans="1:2" x14ac:dyDescent="0.25">
      <c r="A14988" s="2"/>
      <c r="B14988" s="2"/>
    </row>
    <row r="14989" spans="1:2" x14ac:dyDescent="0.25">
      <c r="A14989" s="2"/>
      <c r="B14989" s="2"/>
    </row>
    <row r="14990" spans="1:2" x14ac:dyDescent="0.25">
      <c r="A14990" s="2"/>
      <c r="B14990" s="2"/>
    </row>
    <row r="14991" spans="1:2" x14ac:dyDescent="0.25">
      <c r="A14991" s="2"/>
      <c r="B14991" s="2"/>
    </row>
    <row r="14992" spans="1:2" x14ac:dyDescent="0.25">
      <c r="A14992" s="2"/>
      <c r="B14992" s="2"/>
    </row>
    <row r="14993" spans="1:2" x14ac:dyDescent="0.25">
      <c r="A14993" s="2"/>
      <c r="B14993" s="2"/>
    </row>
    <row r="14994" spans="1:2" x14ac:dyDescent="0.25">
      <c r="A14994" s="2"/>
      <c r="B14994" s="2"/>
    </row>
    <row r="14995" spans="1:2" x14ac:dyDescent="0.25">
      <c r="A14995" s="2"/>
      <c r="B14995" s="2"/>
    </row>
    <row r="14996" spans="1:2" x14ac:dyDescent="0.25">
      <c r="A14996" s="2"/>
      <c r="B14996" s="2"/>
    </row>
    <row r="14997" spans="1:2" x14ac:dyDescent="0.25">
      <c r="A14997" s="2"/>
      <c r="B14997" s="2"/>
    </row>
    <row r="14998" spans="1:2" x14ac:dyDescent="0.25">
      <c r="A14998" s="2"/>
      <c r="B14998" s="2"/>
    </row>
    <row r="14999" spans="1:2" x14ac:dyDescent="0.25">
      <c r="A14999" s="2"/>
      <c r="B14999" s="2"/>
    </row>
    <row r="15000" spans="1:2" x14ac:dyDescent="0.25">
      <c r="A15000" s="2"/>
      <c r="B15000" s="2"/>
    </row>
    <row r="15001" spans="1:2" x14ac:dyDescent="0.25">
      <c r="A15001" s="2"/>
      <c r="B15001" s="2"/>
    </row>
    <row r="15002" spans="1:2" x14ac:dyDescent="0.25">
      <c r="A15002" s="2"/>
      <c r="B15002" s="2"/>
    </row>
    <row r="15003" spans="1:2" x14ac:dyDescent="0.25">
      <c r="A15003" s="2"/>
      <c r="B15003" s="2"/>
    </row>
    <row r="15004" spans="1:2" x14ac:dyDescent="0.25">
      <c r="A15004" s="2"/>
      <c r="B15004" s="2"/>
    </row>
    <row r="15005" spans="1:2" x14ac:dyDescent="0.25">
      <c r="A15005" s="2"/>
      <c r="B15005" s="2"/>
    </row>
    <row r="15006" spans="1:2" x14ac:dyDescent="0.25">
      <c r="A15006" s="2"/>
      <c r="B15006" s="2"/>
    </row>
    <row r="15007" spans="1:2" x14ac:dyDescent="0.25">
      <c r="A15007" s="2"/>
      <c r="B15007" s="2"/>
    </row>
    <row r="15008" spans="1:2" x14ac:dyDescent="0.25">
      <c r="A15008" s="2"/>
      <c r="B15008" s="2"/>
    </row>
    <row r="15009" spans="1:2" x14ac:dyDescent="0.25">
      <c r="A15009" s="2"/>
      <c r="B15009" s="2"/>
    </row>
    <row r="15010" spans="1:2" x14ac:dyDescent="0.25">
      <c r="A15010" s="2"/>
      <c r="B15010" s="2"/>
    </row>
    <row r="15011" spans="1:2" x14ac:dyDescent="0.25">
      <c r="A15011" s="2"/>
      <c r="B15011" s="2"/>
    </row>
    <row r="15012" spans="1:2" x14ac:dyDescent="0.25">
      <c r="A15012" s="2"/>
      <c r="B15012" s="2"/>
    </row>
    <row r="15013" spans="1:2" x14ac:dyDescent="0.25">
      <c r="A15013" s="2"/>
      <c r="B15013" s="2"/>
    </row>
    <row r="15014" spans="1:2" x14ac:dyDescent="0.25">
      <c r="A15014" s="2"/>
      <c r="B15014" s="2"/>
    </row>
    <row r="15015" spans="1:2" x14ac:dyDescent="0.25">
      <c r="A15015" s="2"/>
      <c r="B15015" s="2"/>
    </row>
    <row r="15016" spans="1:2" x14ac:dyDescent="0.25">
      <c r="A15016" s="2"/>
      <c r="B15016" s="2"/>
    </row>
    <row r="15017" spans="1:2" x14ac:dyDescent="0.25">
      <c r="A15017" s="2"/>
      <c r="B15017" s="2"/>
    </row>
    <row r="15018" spans="1:2" x14ac:dyDescent="0.25">
      <c r="A15018" s="2"/>
      <c r="B15018" s="2"/>
    </row>
    <row r="15019" spans="1:2" x14ac:dyDescent="0.25">
      <c r="A15019" s="2"/>
      <c r="B15019" s="2"/>
    </row>
    <row r="15020" spans="1:2" x14ac:dyDescent="0.25">
      <c r="A15020" s="2"/>
      <c r="B15020" s="2"/>
    </row>
    <row r="15021" spans="1:2" x14ac:dyDescent="0.25">
      <c r="A15021" s="2"/>
      <c r="B15021" s="2"/>
    </row>
    <row r="15022" spans="1:2" x14ac:dyDescent="0.25">
      <c r="A15022" s="2"/>
      <c r="B15022" s="2"/>
    </row>
    <row r="15023" spans="1:2" x14ac:dyDescent="0.25">
      <c r="A15023" s="2"/>
      <c r="B15023" s="2"/>
    </row>
    <row r="15024" spans="1:2" x14ac:dyDescent="0.25">
      <c r="A15024" s="2"/>
      <c r="B15024" s="2"/>
    </row>
    <row r="15025" spans="1:2" x14ac:dyDescent="0.25">
      <c r="A15025" s="2"/>
      <c r="B15025" s="2"/>
    </row>
    <row r="15026" spans="1:2" x14ac:dyDescent="0.25">
      <c r="A15026" s="2"/>
      <c r="B15026" s="2"/>
    </row>
    <row r="15027" spans="1:2" x14ac:dyDescent="0.25">
      <c r="A15027" s="2"/>
      <c r="B15027" s="2"/>
    </row>
    <row r="15028" spans="1:2" x14ac:dyDescent="0.25">
      <c r="A15028" s="2"/>
      <c r="B15028" s="2"/>
    </row>
    <row r="15029" spans="1:2" x14ac:dyDescent="0.25">
      <c r="A15029" s="2"/>
      <c r="B15029" s="2"/>
    </row>
    <row r="15030" spans="1:2" x14ac:dyDescent="0.25">
      <c r="A15030" s="2"/>
      <c r="B15030" s="2"/>
    </row>
    <row r="15031" spans="1:2" x14ac:dyDescent="0.25">
      <c r="A15031" s="2"/>
      <c r="B15031" s="2"/>
    </row>
    <row r="15032" spans="1:2" x14ac:dyDescent="0.25">
      <c r="A15032" s="2"/>
      <c r="B15032" s="2"/>
    </row>
    <row r="15033" spans="1:2" x14ac:dyDescent="0.25">
      <c r="A15033" s="2"/>
      <c r="B15033" s="2"/>
    </row>
    <row r="15034" spans="1:2" x14ac:dyDescent="0.25">
      <c r="A15034" s="2"/>
      <c r="B15034" s="2"/>
    </row>
    <row r="15035" spans="1:2" x14ac:dyDescent="0.25">
      <c r="A15035" s="2"/>
      <c r="B15035" s="2"/>
    </row>
    <row r="15036" spans="1:2" x14ac:dyDescent="0.25">
      <c r="A15036" s="2"/>
      <c r="B15036" s="2"/>
    </row>
    <row r="15037" spans="1:2" x14ac:dyDescent="0.25">
      <c r="A15037" s="2"/>
      <c r="B15037" s="2"/>
    </row>
    <row r="15038" spans="1:2" x14ac:dyDescent="0.25">
      <c r="A15038" s="2"/>
      <c r="B15038" s="2"/>
    </row>
    <row r="15039" spans="1:2" x14ac:dyDescent="0.25">
      <c r="A15039" s="2"/>
      <c r="B15039" s="2"/>
    </row>
    <row r="15040" spans="1:2" x14ac:dyDescent="0.25">
      <c r="A15040" s="2"/>
      <c r="B15040" s="2"/>
    </row>
    <row r="15041" spans="1:2" x14ac:dyDescent="0.25">
      <c r="A15041" s="2"/>
      <c r="B15041" s="2"/>
    </row>
    <row r="15042" spans="1:2" x14ac:dyDescent="0.25">
      <c r="A15042" s="2"/>
      <c r="B15042" s="2"/>
    </row>
    <row r="15043" spans="1:2" x14ac:dyDescent="0.25">
      <c r="A15043" s="2"/>
      <c r="B15043" s="2"/>
    </row>
    <row r="15044" spans="1:2" x14ac:dyDescent="0.25">
      <c r="A15044" s="2"/>
      <c r="B15044" s="2"/>
    </row>
    <row r="15045" spans="1:2" x14ac:dyDescent="0.25">
      <c r="A15045" s="2"/>
      <c r="B15045" s="2"/>
    </row>
    <row r="15046" spans="1:2" x14ac:dyDescent="0.25">
      <c r="A15046" s="2"/>
      <c r="B15046" s="2"/>
    </row>
    <row r="15047" spans="1:2" x14ac:dyDescent="0.25">
      <c r="A15047" s="2"/>
      <c r="B15047" s="2"/>
    </row>
    <row r="15048" spans="1:2" x14ac:dyDescent="0.25">
      <c r="A15048" s="2"/>
      <c r="B15048" s="2"/>
    </row>
    <row r="15049" spans="1:2" x14ac:dyDescent="0.25">
      <c r="A15049" s="2"/>
      <c r="B15049" s="2"/>
    </row>
    <row r="15050" spans="1:2" x14ac:dyDescent="0.25">
      <c r="A15050" s="2"/>
      <c r="B15050" s="2"/>
    </row>
    <row r="15051" spans="1:2" x14ac:dyDescent="0.25">
      <c r="A15051" s="2"/>
      <c r="B15051" s="2"/>
    </row>
    <row r="15052" spans="1:2" x14ac:dyDescent="0.25">
      <c r="A15052" s="2"/>
      <c r="B15052" s="2"/>
    </row>
    <row r="15053" spans="1:2" x14ac:dyDescent="0.25">
      <c r="A15053" s="2"/>
      <c r="B15053" s="2"/>
    </row>
    <row r="15054" spans="1:2" x14ac:dyDescent="0.25">
      <c r="A15054" s="2"/>
      <c r="B15054" s="2"/>
    </row>
    <row r="15055" spans="1:2" x14ac:dyDescent="0.25">
      <c r="A15055" s="2"/>
      <c r="B15055" s="2"/>
    </row>
    <row r="15056" spans="1:2" x14ac:dyDescent="0.25">
      <c r="A15056" s="2"/>
      <c r="B15056" s="2"/>
    </row>
    <row r="15057" spans="1:2" x14ac:dyDescent="0.25">
      <c r="A15057" s="2"/>
      <c r="B15057" s="2"/>
    </row>
    <row r="15058" spans="1:2" x14ac:dyDescent="0.25">
      <c r="A15058" s="2"/>
      <c r="B15058" s="2"/>
    </row>
    <row r="15059" spans="1:2" x14ac:dyDescent="0.25">
      <c r="A15059" s="2"/>
      <c r="B15059" s="2"/>
    </row>
    <row r="15060" spans="1:2" x14ac:dyDescent="0.25">
      <c r="A15060" s="2"/>
      <c r="B15060" s="2"/>
    </row>
    <row r="15061" spans="1:2" x14ac:dyDescent="0.25">
      <c r="A15061" s="2"/>
      <c r="B15061" s="2"/>
    </row>
    <row r="15062" spans="1:2" x14ac:dyDescent="0.25">
      <c r="A15062" s="2"/>
      <c r="B15062" s="2"/>
    </row>
    <row r="15063" spans="1:2" x14ac:dyDescent="0.25">
      <c r="A15063" s="2"/>
      <c r="B15063" s="2"/>
    </row>
    <row r="15064" spans="1:2" x14ac:dyDescent="0.25">
      <c r="A15064" s="2"/>
      <c r="B15064" s="2"/>
    </row>
    <row r="15065" spans="1:2" x14ac:dyDescent="0.25">
      <c r="A15065" s="2"/>
      <c r="B15065" s="2"/>
    </row>
    <row r="15066" spans="1:2" x14ac:dyDescent="0.25">
      <c r="A15066" s="2"/>
      <c r="B15066" s="2"/>
    </row>
    <row r="15067" spans="1:2" x14ac:dyDescent="0.25">
      <c r="A15067" s="2"/>
      <c r="B15067" s="2"/>
    </row>
    <row r="15068" spans="1:2" x14ac:dyDescent="0.25">
      <c r="A15068" s="2"/>
      <c r="B15068" s="2"/>
    </row>
    <row r="15069" spans="1:2" x14ac:dyDescent="0.25">
      <c r="A15069" s="2"/>
      <c r="B15069" s="2"/>
    </row>
    <row r="15070" spans="1:2" x14ac:dyDescent="0.25">
      <c r="A15070" s="2"/>
      <c r="B15070" s="2"/>
    </row>
    <row r="15071" spans="1:2" x14ac:dyDescent="0.25">
      <c r="A15071" s="2"/>
      <c r="B15071" s="2"/>
    </row>
    <row r="15072" spans="1:2" x14ac:dyDescent="0.25">
      <c r="A15072" s="2"/>
      <c r="B15072" s="2"/>
    </row>
    <row r="15073" spans="1:2" x14ac:dyDescent="0.25">
      <c r="A15073" s="2"/>
      <c r="B15073" s="2"/>
    </row>
    <row r="15074" spans="1:2" x14ac:dyDescent="0.25">
      <c r="A15074" s="2"/>
      <c r="B15074" s="2"/>
    </row>
    <row r="15075" spans="1:2" x14ac:dyDescent="0.25">
      <c r="A15075" s="2"/>
      <c r="B15075" s="2"/>
    </row>
    <row r="15076" spans="1:2" x14ac:dyDescent="0.25">
      <c r="A15076" s="2"/>
      <c r="B15076" s="2"/>
    </row>
    <row r="15077" spans="1:2" x14ac:dyDescent="0.25">
      <c r="A15077" s="2"/>
      <c r="B15077" s="2"/>
    </row>
    <row r="15078" spans="1:2" x14ac:dyDescent="0.25">
      <c r="A15078" s="2"/>
      <c r="B15078" s="2"/>
    </row>
    <row r="15079" spans="1:2" x14ac:dyDescent="0.25">
      <c r="A15079" s="2"/>
      <c r="B15079" s="2"/>
    </row>
    <row r="15080" spans="1:2" x14ac:dyDescent="0.25">
      <c r="A15080" s="2"/>
      <c r="B15080" s="2"/>
    </row>
    <row r="15081" spans="1:2" x14ac:dyDescent="0.25">
      <c r="A15081" s="2"/>
      <c r="B15081" s="2"/>
    </row>
    <row r="15082" spans="1:2" x14ac:dyDescent="0.25">
      <c r="A15082" s="2"/>
      <c r="B15082" s="2"/>
    </row>
    <row r="15083" spans="1:2" x14ac:dyDescent="0.25">
      <c r="A15083" s="2"/>
      <c r="B15083" s="2"/>
    </row>
    <row r="15084" spans="1:2" x14ac:dyDescent="0.25">
      <c r="A15084" s="2"/>
      <c r="B15084" s="2"/>
    </row>
    <row r="15085" spans="1:2" x14ac:dyDescent="0.25">
      <c r="A15085" s="2"/>
      <c r="B15085" s="2"/>
    </row>
    <row r="15086" spans="1:2" x14ac:dyDescent="0.25">
      <c r="A15086" s="2"/>
      <c r="B15086" s="2"/>
    </row>
    <row r="15087" spans="1:2" x14ac:dyDescent="0.25">
      <c r="A15087" s="2"/>
      <c r="B15087" s="2"/>
    </row>
    <row r="15088" spans="1:2" x14ac:dyDescent="0.25">
      <c r="A15088" s="2"/>
      <c r="B15088" s="2"/>
    </row>
    <row r="15089" spans="1:2" x14ac:dyDescent="0.25">
      <c r="A15089" s="2"/>
      <c r="B15089" s="2"/>
    </row>
    <row r="15090" spans="1:2" x14ac:dyDescent="0.25">
      <c r="A15090" s="2"/>
      <c r="B15090" s="2"/>
    </row>
    <row r="15091" spans="1:2" x14ac:dyDescent="0.25">
      <c r="A15091" s="2"/>
      <c r="B15091" s="2"/>
    </row>
    <row r="15092" spans="1:2" x14ac:dyDescent="0.25">
      <c r="A15092" s="2"/>
      <c r="B15092" s="2"/>
    </row>
    <row r="15093" spans="1:2" x14ac:dyDescent="0.25">
      <c r="A15093" s="2"/>
      <c r="B15093" s="2"/>
    </row>
    <row r="15094" spans="1:2" x14ac:dyDescent="0.25">
      <c r="A15094" s="2"/>
      <c r="B15094" s="2"/>
    </row>
    <row r="15095" spans="1:2" x14ac:dyDescent="0.25">
      <c r="A15095" s="2"/>
      <c r="B15095" s="2"/>
    </row>
    <row r="15096" spans="1:2" x14ac:dyDescent="0.25">
      <c r="A15096" s="2"/>
      <c r="B15096" s="2"/>
    </row>
    <row r="15097" spans="1:2" x14ac:dyDescent="0.25">
      <c r="A15097" s="2"/>
      <c r="B15097" s="2"/>
    </row>
    <row r="15098" spans="1:2" x14ac:dyDescent="0.25">
      <c r="A15098" s="2"/>
      <c r="B15098" s="2"/>
    </row>
    <row r="15099" spans="1:2" x14ac:dyDescent="0.25">
      <c r="A15099" s="2"/>
      <c r="B15099" s="2"/>
    </row>
    <row r="15100" spans="1:2" x14ac:dyDescent="0.25">
      <c r="A15100" s="2"/>
      <c r="B15100" s="2"/>
    </row>
    <row r="15101" spans="1:2" x14ac:dyDescent="0.25">
      <c r="A15101" s="2"/>
      <c r="B15101" s="2"/>
    </row>
    <row r="15102" spans="1:2" x14ac:dyDescent="0.25">
      <c r="A15102" s="2"/>
      <c r="B15102" s="2"/>
    </row>
    <row r="15103" spans="1:2" x14ac:dyDescent="0.25">
      <c r="A15103" s="2"/>
      <c r="B15103" s="2"/>
    </row>
    <row r="15104" spans="1:2" x14ac:dyDescent="0.25">
      <c r="A15104" s="2"/>
      <c r="B15104" s="2"/>
    </row>
    <row r="15105" spans="1:2" x14ac:dyDescent="0.25">
      <c r="A15105" s="2"/>
      <c r="B15105" s="2"/>
    </row>
    <row r="15106" spans="1:2" x14ac:dyDescent="0.25">
      <c r="A15106" s="2"/>
      <c r="B15106" s="2"/>
    </row>
    <row r="15107" spans="1:2" x14ac:dyDescent="0.25">
      <c r="A15107" s="2"/>
      <c r="B15107" s="2"/>
    </row>
    <row r="15108" spans="1:2" x14ac:dyDescent="0.25">
      <c r="A15108" s="2"/>
      <c r="B15108" s="2"/>
    </row>
    <row r="15109" spans="1:2" x14ac:dyDescent="0.25">
      <c r="A15109" s="2"/>
      <c r="B15109" s="2"/>
    </row>
    <row r="15110" spans="1:2" x14ac:dyDescent="0.25">
      <c r="A15110" s="2"/>
      <c r="B15110" s="2"/>
    </row>
    <row r="15111" spans="1:2" x14ac:dyDescent="0.25">
      <c r="A15111" s="2"/>
      <c r="B15111" s="2"/>
    </row>
    <row r="15112" spans="1:2" x14ac:dyDescent="0.25">
      <c r="A15112" s="2"/>
      <c r="B15112" s="2"/>
    </row>
    <row r="15113" spans="1:2" x14ac:dyDescent="0.25">
      <c r="A15113" s="2"/>
      <c r="B15113" s="2"/>
    </row>
    <row r="15114" spans="1:2" x14ac:dyDescent="0.25">
      <c r="A15114" s="2"/>
      <c r="B15114" s="2"/>
    </row>
    <row r="15115" spans="1:2" x14ac:dyDescent="0.25">
      <c r="A15115" s="2"/>
      <c r="B15115" s="2"/>
    </row>
    <row r="15116" spans="1:2" x14ac:dyDescent="0.25">
      <c r="A15116" s="2"/>
      <c r="B15116" s="2"/>
    </row>
    <row r="15117" spans="1:2" x14ac:dyDescent="0.25">
      <c r="A15117" s="2"/>
      <c r="B15117" s="2"/>
    </row>
    <row r="15118" spans="1:2" x14ac:dyDescent="0.25">
      <c r="A15118" s="2"/>
      <c r="B15118" s="2"/>
    </row>
    <row r="15119" spans="1:2" x14ac:dyDescent="0.25">
      <c r="A15119" s="2"/>
      <c r="B15119" s="2"/>
    </row>
    <row r="15120" spans="1:2" x14ac:dyDescent="0.25">
      <c r="A15120" s="2"/>
      <c r="B15120" s="2"/>
    </row>
    <row r="15121" spans="1:2" x14ac:dyDescent="0.25">
      <c r="A15121" s="2"/>
      <c r="B15121" s="2"/>
    </row>
    <row r="15122" spans="1:2" x14ac:dyDescent="0.25">
      <c r="A15122" s="2"/>
      <c r="B15122" s="2"/>
    </row>
    <row r="15123" spans="1:2" x14ac:dyDescent="0.25">
      <c r="A15123" s="2"/>
      <c r="B15123" s="2"/>
    </row>
    <row r="15124" spans="1:2" x14ac:dyDescent="0.25">
      <c r="A15124" s="2"/>
      <c r="B15124" s="2"/>
    </row>
    <row r="15125" spans="1:2" x14ac:dyDescent="0.25">
      <c r="A15125" s="2"/>
      <c r="B15125" s="2"/>
    </row>
    <row r="15126" spans="1:2" x14ac:dyDescent="0.25">
      <c r="A15126" s="2"/>
      <c r="B15126" s="2"/>
    </row>
    <row r="15127" spans="1:2" x14ac:dyDescent="0.25">
      <c r="A15127" s="2"/>
      <c r="B15127" s="2"/>
    </row>
    <row r="15128" spans="1:2" x14ac:dyDescent="0.25">
      <c r="A15128" s="2"/>
      <c r="B15128" s="2"/>
    </row>
    <row r="15129" spans="1:2" x14ac:dyDescent="0.25">
      <c r="A15129" s="2"/>
      <c r="B15129" s="2"/>
    </row>
    <row r="15130" spans="1:2" x14ac:dyDescent="0.25">
      <c r="A15130" s="2"/>
      <c r="B15130" s="2"/>
    </row>
    <row r="15131" spans="1:2" x14ac:dyDescent="0.25">
      <c r="A15131" s="2"/>
      <c r="B15131" s="2"/>
    </row>
    <row r="15132" spans="1:2" x14ac:dyDescent="0.25">
      <c r="A15132" s="2"/>
      <c r="B15132" s="2"/>
    </row>
    <row r="15133" spans="1:2" x14ac:dyDescent="0.25">
      <c r="A15133" s="2"/>
      <c r="B15133" s="2"/>
    </row>
    <row r="15134" spans="1:2" x14ac:dyDescent="0.25">
      <c r="A15134" s="2"/>
      <c r="B15134" s="2"/>
    </row>
    <row r="15135" spans="1:2" x14ac:dyDescent="0.25">
      <c r="A15135" s="2"/>
      <c r="B15135" s="2"/>
    </row>
    <row r="15136" spans="1:2" x14ac:dyDescent="0.25">
      <c r="A15136" s="2"/>
      <c r="B15136" s="2"/>
    </row>
    <row r="15137" spans="1:2" x14ac:dyDescent="0.25">
      <c r="A15137" s="2"/>
      <c r="B15137" s="2"/>
    </row>
    <row r="15138" spans="1:2" x14ac:dyDescent="0.25">
      <c r="A15138" s="2"/>
      <c r="B15138" s="2"/>
    </row>
    <row r="15139" spans="1:2" x14ac:dyDescent="0.25">
      <c r="A15139" s="2"/>
      <c r="B15139" s="2"/>
    </row>
    <row r="15140" spans="1:2" x14ac:dyDescent="0.25">
      <c r="A15140" s="2"/>
      <c r="B15140" s="2"/>
    </row>
    <row r="15141" spans="1:2" x14ac:dyDescent="0.25">
      <c r="A15141" s="2"/>
      <c r="B15141" s="2"/>
    </row>
    <row r="15142" spans="1:2" x14ac:dyDescent="0.25">
      <c r="A15142" s="2"/>
      <c r="B15142" s="2"/>
    </row>
    <row r="15143" spans="1:2" x14ac:dyDescent="0.25">
      <c r="A15143" s="2"/>
      <c r="B15143" s="2"/>
    </row>
    <row r="15144" spans="1:2" x14ac:dyDescent="0.25">
      <c r="A15144" s="2"/>
      <c r="B15144" s="2"/>
    </row>
    <row r="15145" spans="1:2" x14ac:dyDescent="0.25">
      <c r="A15145" s="2"/>
      <c r="B15145" s="2"/>
    </row>
    <row r="15146" spans="1:2" x14ac:dyDescent="0.25">
      <c r="A15146" s="2"/>
      <c r="B15146" s="2"/>
    </row>
    <row r="15147" spans="1:2" x14ac:dyDescent="0.25">
      <c r="A15147" s="2"/>
      <c r="B15147" s="2"/>
    </row>
    <row r="15148" spans="1:2" x14ac:dyDescent="0.25">
      <c r="A15148" s="2"/>
      <c r="B15148" s="2"/>
    </row>
    <row r="15149" spans="1:2" x14ac:dyDescent="0.25">
      <c r="A15149" s="2"/>
      <c r="B15149" s="2"/>
    </row>
    <row r="15150" spans="1:2" x14ac:dyDescent="0.25">
      <c r="A15150" s="2"/>
      <c r="B15150" s="2"/>
    </row>
    <row r="15151" spans="1:2" x14ac:dyDescent="0.25">
      <c r="A15151" s="2"/>
      <c r="B15151" s="2"/>
    </row>
    <row r="15152" spans="1:2" x14ac:dyDescent="0.25">
      <c r="A15152" s="2"/>
      <c r="B15152" s="2"/>
    </row>
    <row r="15153" spans="1:2" x14ac:dyDescent="0.25">
      <c r="A15153" s="2"/>
      <c r="B15153" s="2"/>
    </row>
    <row r="15154" spans="1:2" x14ac:dyDescent="0.25">
      <c r="A15154" s="2"/>
      <c r="B15154" s="2"/>
    </row>
    <row r="15155" spans="1:2" x14ac:dyDescent="0.25">
      <c r="A15155" s="2"/>
      <c r="B15155" s="2"/>
    </row>
    <row r="15156" spans="1:2" x14ac:dyDescent="0.25">
      <c r="A15156" s="2"/>
      <c r="B15156" s="2"/>
    </row>
    <row r="15157" spans="1:2" x14ac:dyDescent="0.25">
      <c r="A15157" s="2"/>
      <c r="B15157" s="2"/>
    </row>
    <row r="15158" spans="1:2" x14ac:dyDescent="0.25">
      <c r="A15158" s="2"/>
      <c r="B15158" s="2"/>
    </row>
    <row r="15159" spans="1:2" x14ac:dyDescent="0.25">
      <c r="A15159" s="2"/>
      <c r="B15159" s="2"/>
    </row>
    <row r="15160" spans="1:2" x14ac:dyDescent="0.25">
      <c r="A15160" s="2"/>
      <c r="B15160" s="2"/>
    </row>
    <row r="15161" spans="1:2" x14ac:dyDescent="0.25">
      <c r="A15161" s="2"/>
      <c r="B15161" s="2"/>
    </row>
    <row r="15162" spans="1:2" x14ac:dyDescent="0.25">
      <c r="A15162" s="2"/>
      <c r="B15162" s="2"/>
    </row>
    <row r="15163" spans="1:2" x14ac:dyDescent="0.25">
      <c r="A15163" s="2"/>
      <c r="B15163" s="2"/>
    </row>
    <row r="15164" spans="1:2" x14ac:dyDescent="0.25">
      <c r="A15164" s="2"/>
      <c r="B15164" s="2"/>
    </row>
    <row r="15165" spans="1:2" x14ac:dyDescent="0.25">
      <c r="A15165" s="2"/>
      <c r="B15165" s="2"/>
    </row>
    <row r="15166" spans="1:2" x14ac:dyDescent="0.25">
      <c r="A15166" s="2"/>
      <c r="B15166" s="2"/>
    </row>
    <row r="15167" spans="1:2" x14ac:dyDescent="0.25">
      <c r="A15167" s="2"/>
      <c r="B15167" s="2"/>
    </row>
    <row r="15168" spans="1:2" x14ac:dyDescent="0.25">
      <c r="A15168" s="2"/>
      <c r="B15168" s="2"/>
    </row>
    <row r="15169" spans="1:2" x14ac:dyDescent="0.25">
      <c r="A15169" s="2"/>
      <c r="B15169" s="2"/>
    </row>
    <row r="15170" spans="1:2" x14ac:dyDescent="0.25">
      <c r="A15170" s="2"/>
      <c r="B15170" s="2"/>
    </row>
    <row r="15171" spans="1:2" x14ac:dyDescent="0.25">
      <c r="A15171" s="2"/>
      <c r="B15171" s="2"/>
    </row>
    <row r="15172" spans="1:2" x14ac:dyDescent="0.25">
      <c r="A15172" s="2"/>
      <c r="B15172" s="2"/>
    </row>
    <row r="15173" spans="1:2" x14ac:dyDescent="0.25">
      <c r="A15173" s="2"/>
      <c r="B15173" s="2"/>
    </row>
    <row r="15174" spans="1:2" x14ac:dyDescent="0.25">
      <c r="A15174" s="2"/>
      <c r="B15174" s="2"/>
    </row>
    <row r="15175" spans="1:2" x14ac:dyDescent="0.25">
      <c r="A15175" s="2"/>
      <c r="B15175" s="2"/>
    </row>
    <row r="15176" spans="1:2" x14ac:dyDescent="0.25">
      <c r="A15176" s="2"/>
      <c r="B15176" s="2"/>
    </row>
    <row r="15177" spans="1:2" x14ac:dyDescent="0.25">
      <c r="A15177" s="2"/>
      <c r="B15177" s="2"/>
    </row>
    <row r="15178" spans="1:2" x14ac:dyDescent="0.25">
      <c r="A15178" s="2"/>
      <c r="B15178" s="2"/>
    </row>
    <row r="15179" spans="1:2" x14ac:dyDescent="0.25">
      <c r="A15179" s="2"/>
      <c r="B15179" s="2"/>
    </row>
    <row r="15180" spans="1:2" x14ac:dyDescent="0.25">
      <c r="A15180" s="2"/>
      <c r="B15180" s="2"/>
    </row>
    <row r="15181" spans="1:2" x14ac:dyDescent="0.25">
      <c r="A15181" s="2"/>
      <c r="B15181" s="2"/>
    </row>
    <row r="15182" spans="1:2" x14ac:dyDescent="0.25">
      <c r="A15182" s="2"/>
      <c r="B15182" s="2"/>
    </row>
    <row r="15183" spans="1:2" x14ac:dyDescent="0.25">
      <c r="A15183" s="2"/>
      <c r="B15183" s="2"/>
    </row>
    <row r="15184" spans="1:2" x14ac:dyDescent="0.25">
      <c r="A15184" s="2"/>
      <c r="B15184" s="2"/>
    </row>
    <row r="15185" spans="1:2" x14ac:dyDescent="0.25">
      <c r="A15185" s="2"/>
      <c r="B15185" s="2"/>
    </row>
    <row r="15186" spans="1:2" x14ac:dyDescent="0.25">
      <c r="A15186" s="2"/>
      <c r="B15186" s="2"/>
    </row>
    <row r="15187" spans="1:2" x14ac:dyDescent="0.25">
      <c r="A15187" s="2"/>
      <c r="B15187" s="2"/>
    </row>
    <row r="15188" spans="1:2" x14ac:dyDescent="0.25">
      <c r="A15188" s="2"/>
      <c r="B15188" s="2"/>
    </row>
    <row r="15189" spans="1:2" x14ac:dyDescent="0.25">
      <c r="A15189" s="2"/>
      <c r="B15189" s="2"/>
    </row>
    <row r="15190" spans="1:2" x14ac:dyDescent="0.25">
      <c r="A15190" s="2"/>
      <c r="B15190" s="2"/>
    </row>
    <row r="15191" spans="1:2" x14ac:dyDescent="0.25">
      <c r="A15191" s="2"/>
      <c r="B15191" s="2"/>
    </row>
    <row r="15192" spans="1:2" x14ac:dyDescent="0.25">
      <c r="A15192" s="2"/>
      <c r="B15192" s="2"/>
    </row>
    <row r="15193" spans="1:2" x14ac:dyDescent="0.25">
      <c r="A15193" s="2"/>
      <c r="B15193" s="2"/>
    </row>
    <row r="15194" spans="1:2" x14ac:dyDescent="0.25">
      <c r="A15194" s="2"/>
      <c r="B15194" s="2"/>
    </row>
    <row r="15195" spans="1:2" x14ac:dyDescent="0.25">
      <c r="A15195" s="2"/>
      <c r="B15195" s="2"/>
    </row>
    <row r="15196" spans="1:2" x14ac:dyDescent="0.25">
      <c r="A15196" s="2"/>
      <c r="B15196" s="2"/>
    </row>
    <row r="15197" spans="1:2" x14ac:dyDescent="0.25">
      <c r="A15197" s="2"/>
      <c r="B15197" s="2"/>
    </row>
    <row r="15198" spans="1:2" x14ac:dyDescent="0.25">
      <c r="A15198" s="2"/>
      <c r="B15198" s="2"/>
    </row>
    <row r="15199" spans="1:2" x14ac:dyDescent="0.25">
      <c r="A15199" s="2"/>
      <c r="B15199" s="2"/>
    </row>
    <row r="15200" spans="1:2" x14ac:dyDescent="0.25">
      <c r="A15200" s="2"/>
      <c r="B15200" s="2"/>
    </row>
    <row r="15201" spans="1:2" x14ac:dyDescent="0.25">
      <c r="A15201" s="2"/>
      <c r="B15201" s="2"/>
    </row>
    <row r="15202" spans="1:2" x14ac:dyDescent="0.25">
      <c r="A15202" s="2"/>
      <c r="B15202" s="2"/>
    </row>
    <row r="15203" spans="1:2" x14ac:dyDescent="0.25">
      <c r="A15203" s="2"/>
      <c r="B15203" s="2"/>
    </row>
    <row r="15204" spans="1:2" x14ac:dyDescent="0.25">
      <c r="A15204" s="2"/>
      <c r="B15204" s="2"/>
    </row>
    <row r="15205" spans="1:2" x14ac:dyDescent="0.25">
      <c r="A15205" s="2"/>
      <c r="B15205" s="2"/>
    </row>
    <row r="15206" spans="1:2" x14ac:dyDescent="0.25">
      <c r="A15206" s="2"/>
      <c r="B15206" s="2"/>
    </row>
    <row r="15207" spans="1:2" x14ac:dyDescent="0.25">
      <c r="A15207" s="2"/>
      <c r="B15207" s="2"/>
    </row>
    <row r="15208" spans="1:2" x14ac:dyDescent="0.25">
      <c r="A15208" s="2"/>
      <c r="B15208" s="2"/>
    </row>
    <row r="15209" spans="1:2" x14ac:dyDescent="0.25">
      <c r="A15209" s="2"/>
      <c r="B15209" s="2"/>
    </row>
    <row r="15210" spans="1:2" x14ac:dyDescent="0.25">
      <c r="A15210" s="2"/>
      <c r="B15210" s="2"/>
    </row>
    <row r="15211" spans="1:2" x14ac:dyDescent="0.25">
      <c r="A15211" s="2"/>
      <c r="B15211" s="2"/>
    </row>
    <row r="15212" spans="1:2" x14ac:dyDescent="0.25">
      <c r="A15212" s="2"/>
      <c r="B15212" s="2"/>
    </row>
    <row r="15213" spans="1:2" x14ac:dyDescent="0.25">
      <c r="A15213" s="2"/>
      <c r="B15213" s="2"/>
    </row>
    <row r="15214" spans="1:2" x14ac:dyDescent="0.25">
      <c r="A15214" s="2"/>
      <c r="B15214" s="2"/>
    </row>
    <row r="15215" spans="1:2" x14ac:dyDescent="0.25">
      <c r="A15215" s="2"/>
      <c r="B15215" s="2"/>
    </row>
    <row r="15216" spans="1:2" x14ac:dyDescent="0.25">
      <c r="A15216" s="2"/>
      <c r="B15216" s="2"/>
    </row>
    <row r="15217" spans="1:2" x14ac:dyDescent="0.25">
      <c r="A15217" s="2"/>
      <c r="B15217" s="2"/>
    </row>
    <row r="15218" spans="1:2" x14ac:dyDescent="0.25">
      <c r="A15218" s="2"/>
      <c r="B15218" s="2"/>
    </row>
    <row r="15219" spans="1:2" x14ac:dyDescent="0.25">
      <c r="A15219" s="2"/>
      <c r="B15219" s="2"/>
    </row>
    <row r="15220" spans="1:2" x14ac:dyDescent="0.25">
      <c r="A15220" s="2"/>
      <c r="B15220" s="2"/>
    </row>
    <row r="15221" spans="1:2" x14ac:dyDescent="0.25">
      <c r="A15221" s="2"/>
      <c r="B15221" s="2"/>
    </row>
    <row r="15222" spans="1:2" x14ac:dyDescent="0.25">
      <c r="A15222" s="2"/>
      <c r="B15222" s="2"/>
    </row>
    <row r="15223" spans="1:2" x14ac:dyDescent="0.25">
      <c r="A15223" s="2"/>
      <c r="B15223" s="2"/>
    </row>
    <row r="15224" spans="1:2" x14ac:dyDescent="0.25">
      <c r="A15224" s="2"/>
      <c r="B15224" s="2"/>
    </row>
    <row r="15225" spans="1:2" x14ac:dyDescent="0.25">
      <c r="A15225" s="2"/>
      <c r="B15225" s="2"/>
    </row>
    <row r="15226" spans="1:2" x14ac:dyDescent="0.25">
      <c r="A15226" s="2"/>
      <c r="B15226" s="2"/>
    </row>
    <row r="15227" spans="1:2" x14ac:dyDescent="0.25">
      <c r="A15227" s="2"/>
      <c r="B15227" s="2"/>
    </row>
    <row r="15228" spans="1:2" x14ac:dyDescent="0.25">
      <c r="A15228" s="2"/>
      <c r="B15228" s="2"/>
    </row>
    <row r="15229" spans="1:2" x14ac:dyDescent="0.25">
      <c r="A15229" s="2"/>
      <c r="B15229" s="2"/>
    </row>
    <row r="15230" spans="1:2" x14ac:dyDescent="0.25">
      <c r="A15230" s="2"/>
      <c r="B15230" s="2"/>
    </row>
    <row r="15231" spans="1:2" x14ac:dyDescent="0.25">
      <c r="A15231" s="2"/>
      <c r="B15231" s="2"/>
    </row>
    <row r="15232" spans="1:2" x14ac:dyDescent="0.25">
      <c r="A15232" s="2"/>
      <c r="B15232" s="2"/>
    </row>
    <row r="15233" spans="1:2" x14ac:dyDescent="0.25">
      <c r="A15233" s="2"/>
      <c r="B15233" s="2"/>
    </row>
    <row r="15234" spans="1:2" x14ac:dyDescent="0.25">
      <c r="A15234" s="2"/>
      <c r="B15234" s="2"/>
    </row>
    <row r="15235" spans="1:2" x14ac:dyDescent="0.25">
      <c r="A15235" s="2"/>
      <c r="B15235" s="2"/>
    </row>
    <row r="15236" spans="1:2" x14ac:dyDescent="0.25">
      <c r="A15236" s="2"/>
      <c r="B15236" s="2"/>
    </row>
    <row r="15237" spans="1:2" x14ac:dyDescent="0.25">
      <c r="A15237" s="2"/>
      <c r="B15237" s="2"/>
    </row>
    <row r="15238" spans="1:2" x14ac:dyDescent="0.25">
      <c r="A15238" s="2"/>
      <c r="B15238" s="2"/>
    </row>
    <row r="15239" spans="1:2" x14ac:dyDescent="0.25">
      <c r="A15239" s="2"/>
      <c r="B15239" s="2"/>
    </row>
    <row r="15240" spans="1:2" x14ac:dyDescent="0.25">
      <c r="A15240" s="2"/>
      <c r="B15240" s="2"/>
    </row>
    <row r="15241" spans="1:2" x14ac:dyDescent="0.25">
      <c r="A15241" s="2"/>
      <c r="B15241" s="2"/>
    </row>
    <row r="15242" spans="1:2" x14ac:dyDescent="0.25">
      <c r="A15242" s="2"/>
      <c r="B15242" s="2"/>
    </row>
    <row r="15243" spans="1:2" x14ac:dyDescent="0.25">
      <c r="A15243" s="2"/>
      <c r="B15243" s="2"/>
    </row>
    <row r="15244" spans="1:2" x14ac:dyDescent="0.25">
      <c r="A15244" s="2"/>
      <c r="B15244" s="2"/>
    </row>
    <row r="15245" spans="1:2" x14ac:dyDescent="0.25">
      <c r="A15245" s="2"/>
      <c r="B15245" s="2"/>
    </row>
    <row r="15246" spans="1:2" x14ac:dyDescent="0.25">
      <c r="A15246" s="2"/>
      <c r="B15246" s="2"/>
    </row>
    <row r="15247" spans="1:2" x14ac:dyDescent="0.25">
      <c r="A15247" s="2"/>
      <c r="B15247" s="2"/>
    </row>
    <row r="15248" spans="1:2" x14ac:dyDescent="0.25">
      <c r="A15248" s="2"/>
      <c r="B15248" s="2"/>
    </row>
    <row r="15249" spans="1:2" x14ac:dyDescent="0.25">
      <c r="A15249" s="2"/>
      <c r="B15249" s="2"/>
    </row>
    <row r="15250" spans="1:2" x14ac:dyDescent="0.25">
      <c r="A15250" s="2"/>
      <c r="B15250" s="2"/>
    </row>
    <row r="15251" spans="1:2" x14ac:dyDescent="0.25">
      <c r="A15251" s="2"/>
      <c r="B15251" s="2"/>
    </row>
    <row r="15252" spans="1:2" x14ac:dyDescent="0.25">
      <c r="A15252" s="2"/>
      <c r="B15252" s="2"/>
    </row>
    <row r="15253" spans="1:2" x14ac:dyDescent="0.25">
      <c r="A15253" s="2"/>
      <c r="B15253" s="2"/>
    </row>
    <row r="15254" spans="1:2" x14ac:dyDescent="0.25">
      <c r="A15254" s="2"/>
      <c r="B15254" s="2"/>
    </row>
    <row r="15255" spans="1:2" x14ac:dyDescent="0.25">
      <c r="A15255" s="2"/>
      <c r="B15255" s="2"/>
    </row>
    <row r="15256" spans="1:2" x14ac:dyDescent="0.25">
      <c r="A15256" s="2"/>
      <c r="B15256" s="2"/>
    </row>
    <row r="15257" spans="1:2" x14ac:dyDescent="0.25">
      <c r="A15257" s="2"/>
      <c r="B15257" s="2"/>
    </row>
    <row r="15258" spans="1:2" x14ac:dyDescent="0.25">
      <c r="A15258" s="2"/>
      <c r="B15258" s="2"/>
    </row>
    <row r="15259" spans="1:2" x14ac:dyDescent="0.25">
      <c r="A15259" s="2"/>
      <c r="B15259" s="2"/>
    </row>
    <row r="15260" spans="1:2" x14ac:dyDescent="0.25">
      <c r="A15260" s="2"/>
      <c r="B15260" s="2"/>
    </row>
    <row r="15261" spans="1:2" x14ac:dyDescent="0.25">
      <c r="A15261" s="2"/>
      <c r="B15261" s="2"/>
    </row>
    <row r="15262" spans="1:2" x14ac:dyDescent="0.25">
      <c r="A15262" s="2"/>
      <c r="B15262" s="2"/>
    </row>
    <row r="15263" spans="1:2" x14ac:dyDescent="0.25">
      <c r="A15263" s="2"/>
      <c r="B15263" s="2"/>
    </row>
    <row r="15264" spans="1:2" x14ac:dyDescent="0.25">
      <c r="A15264" s="2"/>
      <c r="B15264" s="2"/>
    </row>
    <row r="15265" spans="1:2" x14ac:dyDescent="0.25">
      <c r="A15265" s="2"/>
      <c r="B15265" s="2"/>
    </row>
    <row r="15266" spans="1:2" x14ac:dyDescent="0.25">
      <c r="A15266" s="2"/>
      <c r="B15266" s="2"/>
    </row>
    <row r="15267" spans="1:2" x14ac:dyDescent="0.25">
      <c r="A15267" s="2"/>
      <c r="B15267" s="2"/>
    </row>
    <row r="15268" spans="1:2" x14ac:dyDescent="0.25">
      <c r="A15268" s="2"/>
      <c r="B15268" s="2"/>
    </row>
    <row r="15269" spans="1:2" x14ac:dyDescent="0.25">
      <c r="A15269" s="2"/>
      <c r="B15269" s="2"/>
    </row>
    <row r="15270" spans="1:2" x14ac:dyDescent="0.25">
      <c r="A15270" s="2"/>
      <c r="B15270" s="2"/>
    </row>
    <row r="15271" spans="1:2" x14ac:dyDescent="0.25">
      <c r="A15271" s="2"/>
      <c r="B15271" s="2"/>
    </row>
    <row r="15272" spans="1:2" x14ac:dyDescent="0.25">
      <c r="A15272" s="2"/>
      <c r="B15272" s="2"/>
    </row>
    <row r="15273" spans="1:2" x14ac:dyDescent="0.25">
      <c r="A15273" s="2"/>
      <c r="B15273" s="2"/>
    </row>
    <row r="15274" spans="1:2" x14ac:dyDescent="0.25">
      <c r="A15274" s="2"/>
      <c r="B15274" s="2"/>
    </row>
    <row r="15275" spans="1:2" x14ac:dyDescent="0.25">
      <c r="A15275" s="2"/>
      <c r="B15275" s="2"/>
    </row>
    <row r="15276" spans="1:2" x14ac:dyDescent="0.25">
      <c r="A15276" s="2"/>
      <c r="B15276" s="2"/>
    </row>
    <row r="15277" spans="1:2" x14ac:dyDescent="0.25">
      <c r="A15277" s="2"/>
      <c r="B15277" s="2"/>
    </row>
    <row r="15278" spans="1:2" x14ac:dyDescent="0.25">
      <c r="A15278" s="2"/>
      <c r="B15278" s="2"/>
    </row>
    <row r="15279" spans="1:2" x14ac:dyDescent="0.25">
      <c r="A15279" s="2"/>
      <c r="B15279" s="2"/>
    </row>
    <row r="15280" spans="1:2" x14ac:dyDescent="0.25">
      <c r="A15280" s="2"/>
      <c r="B15280" s="2"/>
    </row>
    <row r="15281" spans="1:2" x14ac:dyDescent="0.25">
      <c r="A15281" s="2"/>
      <c r="B15281" s="2"/>
    </row>
    <row r="15282" spans="1:2" x14ac:dyDescent="0.25">
      <c r="A15282" s="2"/>
      <c r="B15282" s="2"/>
    </row>
    <row r="15283" spans="1:2" x14ac:dyDescent="0.25">
      <c r="A15283" s="2"/>
      <c r="B15283" s="2"/>
    </row>
    <row r="15284" spans="1:2" x14ac:dyDescent="0.25">
      <c r="A15284" s="2"/>
      <c r="B15284" s="2"/>
    </row>
    <row r="15285" spans="1:2" x14ac:dyDescent="0.25">
      <c r="A15285" s="2"/>
      <c r="B15285" s="2"/>
    </row>
    <row r="15286" spans="1:2" x14ac:dyDescent="0.25">
      <c r="A15286" s="2"/>
      <c r="B15286" s="2"/>
    </row>
    <row r="15287" spans="1:2" x14ac:dyDescent="0.25">
      <c r="A15287" s="2"/>
      <c r="B15287" s="2"/>
    </row>
    <row r="15288" spans="1:2" x14ac:dyDescent="0.25">
      <c r="A15288" s="2"/>
      <c r="B15288" s="2"/>
    </row>
    <row r="15289" spans="1:2" x14ac:dyDescent="0.25">
      <c r="A15289" s="2"/>
      <c r="B15289" s="2"/>
    </row>
    <row r="15290" spans="1:2" x14ac:dyDescent="0.25">
      <c r="A15290" s="2"/>
      <c r="B15290" s="2"/>
    </row>
    <row r="15291" spans="1:2" x14ac:dyDescent="0.25">
      <c r="A15291" s="2"/>
      <c r="B15291" s="2"/>
    </row>
    <row r="15292" spans="1:2" x14ac:dyDescent="0.25">
      <c r="A15292" s="2"/>
      <c r="B15292" s="2"/>
    </row>
    <row r="15293" spans="1:2" x14ac:dyDescent="0.25">
      <c r="A15293" s="2"/>
      <c r="B15293" s="2"/>
    </row>
    <row r="15294" spans="1:2" x14ac:dyDescent="0.25">
      <c r="A15294" s="2"/>
      <c r="B15294" s="2"/>
    </row>
    <row r="15295" spans="1:2" x14ac:dyDescent="0.25">
      <c r="A15295" s="2"/>
      <c r="B15295" s="2"/>
    </row>
    <row r="15296" spans="1:2" x14ac:dyDescent="0.25">
      <c r="A15296" s="2"/>
      <c r="B15296" s="2"/>
    </row>
    <row r="15297" spans="1:2" x14ac:dyDescent="0.25">
      <c r="A15297" s="2"/>
      <c r="B15297" s="2"/>
    </row>
    <row r="15298" spans="1:2" x14ac:dyDescent="0.25">
      <c r="A15298" s="2"/>
      <c r="B15298" s="2"/>
    </row>
    <row r="15299" spans="1:2" x14ac:dyDescent="0.25">
      <c r="A15299" s="2"/>
      <c r="B15299" s="2"/>
    </row>
    <row r="15300" spans="1:2" x14ac:dyDescent="0.25">
      <c r="A15300" s="2"/>
      <c r="B15300" s="2"/>
    </row>
    <row r="15301" spans="1:2" x14ac:dyDescent="0.25">
      <c r="A15301" s="2"/>
      <c r="B15301" s="2"/>
    </row>
    <row r="15302" spans="1:2" x14ac:dyDescent="0.25">
      <c r="A15302" s="2"/>
      <c r="B15302" s="2"/>
    </row>
    <row r="15303" spans="1:2" x14ac:dyDescent="0.25">
      <c r="A15303" s="2"/>
      <c r="B15303" s="2"/>
    </row>
    <row r="15304" spans="1:2" x14ac:dyDescent="0.25">
      <c r="A15304" s="2"/>
      <c r="B15304" s="2"/>
    </row>
    <row r="15305" spans="1:2" x14ac:dyDescent="0.25">
      <c r="A15305" s="2"/>
      <c r="B15305" s="2"/>
    </row>
    <row r="15306" spans="1:2" x14ac:dyDescent="0.25">
      <c r="A15306" s="2"/>
      <c r="B15306" s="2"/>
    </row>
    <row r="15307" spans="1:2" x14ac:dyDescent="0.25">
      <c r="A15307" s="2"/>
      <c r="B15307" s="2"/>
    </row>
    <row r="15308" spans="1:2" x14ac:dyDescent="0.25">
      <c r="A15308" s="2"/>
      <c r="B15308" s="2"/>
    </row>
    <row r="15309" spans="1:2" x14ac:dyDescent="0.25">
      <c r="A15309" s="2"/>
      <c r="B15309" s="2"/>
    </row>
    <row r="15310" spans="1:2" x14ac:dyDescent="0.25">
      <c r="A15310" s="2"/>
      <c r="B15310" s="2"/>
    </row>
    <row r="15311" spans="1:2" x14ac:dyDescent="0.25">
      <c r="A15311" s="2"/>
      <c r="B15311" s="2"/>
    </row>
    <row r="15312" spans="1:2" x14ac:dyDescent="0.25">
      <c r="A15312" s="2"/>
      <c r="B15312" s="2"/>
    </row>
    <row r="15313" spans="1:2" x14ac:dyDescent="0.25">
      <c r="A15313" s="2"/>
      <c r="B15313" s="2"/>
    </row>
    <row r="15314" spans="1:2" x14ac:dyDescent="0.25">
      <c r="A15314" s="2"/>
      <c r="B15314" s="2"/>
    </row>
    <row r="15315" spans="1:2" x14ac:dyDescent="0.25">
      <c r="A15315" s="2"/>
      <c r="B15315" s="2"/>
    </row>
    <row r="15316" spans="1:2" x14ac:dyDescent="0.25">
      <c r="A15316" s="2"/>
      <c r="B15316" s="2"/>
    </row>
    <row r="15317" spans="1:2" x14ac:dyDescent="0.25">
      <c r="A15317" s="2"/>
      <c r="B15317" s="2"/>
    </row>
    <row r="15318" spans="1:2" x14ac:dyDescent="0.25">
      <c r="A15318" s="2"/>
      <c r="B15318" s="2"/>
    </row>
    <row r="15319" spans="1:2" x14ac:dyDescent="0.25">
      <c r="A15319" s="2"/>
      <c r="B15319" s="2"/>
    </row>
    <row r="15320" spans="1:2" x14ac:dyDescent="0.25">
      <c r="A15320" s="2"/>
      <c r="B15320" s="2"/>
    </row>
    <row r="15321" spans="1:2" x14ac:dyDescent="0.25">
      <c r="A15321" s="2"/>
      <c r="B15321" s="2"/>
    </row>
    <row r="15322" spans="1:2" x14ac:dyDescent="0.25">
      <c r="A15322" s="2"/>
      <c r="B15322" s="2"/>
    </row>
    <row r="15323" spans="1:2" x14ac:dyDescent="0.25">
      <c r="A15323" s="2"/>
      <c r="B15323" s="2"/>
    </row>
    <row r="15324" spans="1:2" x14ac:dyDescent="0.25">
      <c r="A15324" s="2"/>
      <c r="B15324" s="2"/>
    </row>
    <row r="15325" spans="1:2" x14ac:dyDescent="0.25">
      <c r="A15325" s="2"/>
      <c r="B15325" s="2"/>
    </row>
    <row r="15326" spans="1:2" x14ac:dyDescent="0.25">
      <c r="A15326" s="2"/>
      <c r="B15326" s="2"/>
    </row>
    <row r="15327" spans="1:2" x14ac:dyDescent="0.25">
      <c r="A15327" s="2"/>
      <c r="B15327" s="2"/>
    </row>
    <row r="15328" spans="1:2" x14ac:dyDescent="0.25">
      <c r="A15328" s="2"/>
      <c r="B15328" s="2"/>
    </row>
    <row r="15329" spans="1:2" x14ac:dyDescent="0.25">
      <c r="A15329" s="2"/>
      <c r="B15329" s="2"/>
    </row>
    <row r="15330" spans="1:2" x14ac:dyDescent="0.25">
      <c r="A15330" s="2"/>
      <c r="B15330" s="2"/>
    </row>
    <row r="15331" spans="1:2" x14ac:dyDescent="0.25">
      <c r="A15331" s="2"/>
      <c r="B15331" s="2"/>
    </row>
    <row r="15332" spans="1:2" x14ac:dyDescent="0.25">
      <c r="A15332" s="2"/>
      <c r="B15332" s="2"/>
    </row>
    <row r="15333" spans="1:2" x14ac:dyDescent="0.25">
      <c r="A15333" s="2"/>
      <c r="B15333" s="2"/>
    </row>
    <row r="15334" spans="1:2" x14ac:dyDescent="0.25">
      <c r="A15334" s="2"/>
      <c r="B15334" s="2"/>
    </row>
    <row r="15335" spans="1:2" x14ac:dyDescent="0.25">
      <c r="A15335" s="2"/>
      <c r="B15335" s="2"/>
    </row>
    <row r="15336" spans="1:2" x14ac:dyDescent="0.25">
      <c r="A15336" s="2"/>
      <c r="B15336" s="2"/>
    </row>
    <row r="15337" spans="1:2" x14ac:dyDescent="0.25">
      <c r="A15337" s="2"/>
      <c r="B15337" s="2"/>
    </row>
    <row r="15338" spans="1:2" x14ac:dyDescent="0.25">
      <c r="A15338" s="2"/>
      <c r="B15338" s="2"/>
    </row>
    <row r="15339" spans="1:2" x14ac:dyDescent="0.25">
      <c r="A15339" s="2"/>
      <c r="B15339" s="2"/>
    </row>
    <row r="15340" spans="1:2" x14ac:dyDescent="0.25">
      <c r="A15340" s="2"/>
      <c r="B15340" s="2"/>
    </row>
    <row r="15341" spans="1:2" x14ac:dyDescent="0.25">
      <c r="A15341" s="2"/>
      <c r="B15341" s="2"/>
    </row>
    <row r="15342" spans="1:2" x14ac:dyDescent="0.25">
      <c r="A15342" s="2"/>
      <c r="B15342" s="2"/>
    </row>
    <row r="15343" spans="1:2" x14ac:dyDescent="0.25">
      <c r="A15343" s="2"/>
      <c r="B15343" s="2"/>
    </row>
    <row r="15344" spans="1:2" x14ac:dyDescent="0.25">
      <c r="A15344" s="2"/>
      <c r="B15344" s="2"/>
    </row>
    <row r="15345" spans="1:2" x14ac:dyDescent="0.25">
      <c r="A15345" s="2"/>
      <c r="B15345" s="2"/>
    </row>
    <row r="15346" spans="1:2" x14ac:dyDescent="0.25">
      <c r="A15346" s="2"/>
      <c r="B15346" s="2"/>
    </row>
    <row r="15347" spans="1:2" x14ac:dyDescent="0.25">
      <c r="A15347" s="2"/>
      <c r="B15347" s="2"/>
    </row>
    <row r="15348" spans="1:2" x14ac:dyDescent="0.25">
      <c r="A15348" s="2"/>
      <c r="B15348" s="2"/>
    </row>
    <row r="15349" spans="1:2" x14ac:dyDescent="0.25">
      <c r="A15349" s="2"/>
      <c r="B15349" s="2"/>
    </row>
    <row r="15350" spans="1:2" x14ac:dyDescent="0.25">
      <c r="A15350" s="2"/>
      <c r="B15350" s="2"/>
    </row>
    <row r="15351" spans="1:2" x14ac:dyDescent="0.25">
      <c r="A15351" s="2"/>
      <c r="B15351" s="2"/>
    </row>
    <row r="15352" spans="1:2" x14ac:dyDescent="0.25">
      <c r="A15352" s="2"/>
      <c r="B15352" s="2"/>
    </row>
    <row r="15353" spans="1:2" x14ac:dyDescent="0.25">
      <c r="A15353" s="2"/>
      <c r="B15353" s="2"/>
    </row>
    <row r="15354" spans="1:2" x14ac:dyDescent="0.25">
      <c r="A15354" s="2"/>
      <c r="B15354" s="2"/>
    </row>
    <row r="15355" spans="1:2" x14ac:dyDescent="0.25">
      <c r="A15355" s="2"/>
      <c r="B15355" s="2"/>
    </row>
    <row r="15356" spans="1:2" x14ac:dyDescent="0.25">
      <c r="A15356" s="2"/>
      <c r="B15356" s="2"/>
    </row>
    <row r="15357" spans="1:2" x14ac:dyDescent="0.25">
      <c r="A15357" s="2"/>
      <c r="B15357" s="2"/>
    </row>
    <row r="15358" spans="1:2" x14ac:dyDescent="0.25">
      <c r="A15358" s="2"/>
      <c r="B15358" s="2"/>
    </row>
    <row r="15359" spans="1:2" x14ac:dyDescent="0.25">
      <c r="A15359" s="2"/>
      <c r="B15359" s="2"/>
    </row>
    <row r="15360" spans="1:2" x14ac:dyDescent="0.25">
      <c r="A15360" s="2"/>
      <c r="B15360" s="2"/>
    </row>
    <row r="15361" spans="1:2" x14ac:dyDescent="0.25">
      <c r="A15361" s="2"/>
      <c r="B15361" s="2"/>
    </row>
    <row r="15362" spans="1:2" x14ac:dyDescent="0.25">
      <c r="A15362" s="2"/>
      <c r="B15362" s="2"/>
    </row>
    <row r="15363" spans="1:2" x14ac:dyDescent="0.25">
      <c r="A15363" s="2"/>
      <c r="B15363" s="2"/>
    </row>
    <row r="15364" spans="1:2" x14ac:dyDescent="0.25">
      <c r="A15364" s="2"/>
      <c r="B15364" s="2"/>
    </row>
    <row r="15365" spans="1:2" x14ac:dyDescent="0.25">
      <c r="A15365" s="2"/>
      <c r="B15365" s="2"/>
    </row>
    <row r="15366" spans="1:2" x14ac:dyDescent="0.25">
      <c r="A15366" s="2"/>
      <c r="B15366" s="2"/>
    </row>
    <row r="15367" spans="1:2" x14ac:dyDescent="0.25">
      <c r="A15367" s="2"/>
      <c r="B15367" s="2"/>
    </row>
    <row r="15368" spans="1:2" x14ac:dyDescent="0.25">
      <c r="A15368" s="2"/>
      <c r="B15368" s="2"/>
    </row>
    <row r="15369" spans="1:2" x14ac:dyDescent="0.25">
      <c r="A15369" s="2"/>
      <c r="B15369" s="2"/>
    </row>
    <row r="15370" spans="1:2" x14ac:dyDescent="0.25">
      <c r="A15370" s="2"/>
      <c r="B15370" s="2"/>
    </row>
    <row r="15371" spans="1:2" x14ac:dyDescent="0.25">
      <c r="A15371" s="2"/>
      <c r="B15371" s="2"/>
    </row>
    <row r="15372" spans="1:2" x14ac:dyDescent="0.25">
      <c r="A15372" s="2"/>
      <c r="B15372" s="2"/>
    </row>
    <row r="15373" spans="1:2" x14ac:dyDescent="0.25">
      <c r="A15373" s="2"/>
      <c r="B15373" s="2"/>
    </row>
    <row r="15374" spans="1:2" x14ac:dyDescent="0.25">
      <c r="A15374" s="2"/>
      <c r="B15374" s="2"/>
    </row>
    <row r="15375" spans="1:2" x14ac:dyDescent="0.25">
      <c r="A15375" s="2"/>
      <c r="B15375" s="2"/>
    </row>
    <row r="15376" spans="1:2" x14ac:dyDescent="0.25">
      <c r="A15376" s="2"/>
      <c r="B15376" s="2"/>
    </row>
    <row r="15377" spans="1:2" x14ac:dyDescent="0.25">
      <c r="A15377" s="2"/>
      <c r="B15377" s="2"/>
    </row>
    <row r="15378" spans="1:2" x14ac:dyDescent="0.25">
      <c r="A15378" s="2"/>
      <c r="B15378" s="2"/>
    </row>
    <row r="15379" spans="1:2" x14ac:dyDescent="0.25">
      <c r="A15379" s="2"/>
      <c r="B15379" s="2"/>
    </row>
    <row r="15380" spans="1:2" x14ac:dyDescent="0.25">
      <c r="A15380" s="2"/>
      <c r="B15380" s="2"/>
    </row>
    <row r="15381" spans="1:2" x14ac:dyDescent="0.25">
      <c r="A15381" s="2"/>
      <c r="B15381" s="2"/>
    </row>
    <row r="15382" spans="1:2" x14ac:dyDescent="0.25">
      <c r="A15382" s="2"/>
      <c r="B15382" s="2"/>
    </row>
    <row r="15383" spans="1:2" x14ac:dyDescent="0.25">
      <c r="A15383" s="2"/>
      <c r="B15383" s="2"/>
    </row>
    <row r="15384" spans="1:2" x14ac:dyDescent="0.25">
      <c r="A15384" s="2"/>
      <c r="B15384" s="2"/>
    </row>
    <row r="15385" spans="1:2" x14ac:dyDescent="0.25">
      <c r="A15385" s="2"/>
      <c r="B15385" s="2"/>
    </row>
    <row r="15386" spans="1:2" x14ac:dyDescent="0.25">
      <c r="A15386" s="2"/>
      <c r="B15386" s="2"/>
    </row>
    <row r="15387" spans="1:2" x14ac:dyDescent="0.25">
      <c r="A15387" s="2"/>
      <c r="B15387" s="2"/>
    </row>
    <row r="15388" spans="1:2" x14ac:dyDescent="0.25">
      <c r="A15388" s="2"/>
      <c r="B15388" s="2"/>
    </row>
    <row r="15389" spans="1:2" x14ac:dyDescent="0.25">
      <c r="A15389" s="2"/>
      <c r="B15389" s="2"/>
    </row>
    <row r="15390" spans="1:2" x14ac:dyDescent="0.25">
      <c r="A15390" s="2"/>
      <c r="B15390" s="2"/>
    </row>
    <row r="15391" spans="1:2" x14ac:dyDescent="0.25">
      <c r="A15391" s="2"/>
      <c r="B15391" s="2"/>
    </row>
    <row r="15392" spans="1:2" x14ac:dyDescent="0.25">
      <c r="A15392" s="2"/>
      <c r="B15392" s="2"/>
    </row>
    <row r="15393" spans="1:2" x14ac:dyDescent="0.25">
      <c r="A15393" s="2"/>
      <c r="B15393" s="2"/>
    </row>
    <row r="15394" spans="1:2" x14ac:dyDescent="0.25">
      <c r="A15394" s="2"/>
      <c r="B15394" s="2"/>
    </row>
    <row r="15395" spans="1:2" x14ac:dyDescent="0.25">
      <c r="A15395" s="2"/>
      <c r="B15395" s="2"/>
    </row>
    <row r="15396" spans="1:2" x14ac:dyDescent="0.25">
      <c r="A15396" s="2"/>
      <c r="B15396" s="2"/>
    </row>
    <row r="15397" spans="1:2" x14ac:dyDescent="0.25">
      <c r="A15397" s="2"/>
      <c r="B15397" s="2"/>
    </row>
    <row r="15398" spans="1:2" x14ac:dyDescent="0.25">
      <c r="A15398" s="2"/>
      <c r="B15398" s="2"/>
    </row>
    <row r="15399" spans="1:2" x14ac:dyDescent="0.25">
      <c r="A15399" s="2"/>
      <c r="B15399" s="2"/>
    </row>
    <row r="15400" spans="1:2" x14ac:dyDescent="0.25">
      <c r="A15400" s="2"/>
      <c r="B15400" s="2"/>
    </row>
    <row r="15401" spans="1:2" x14ac:dyDescent="0.25">
      <c r="A15401" s="2"/>
      <c r="B15401" s="2"/>
    </row>
    <row r="15402" spans="1:2" x14ac:dyDescent="0.25">
      <c r="A15402" s="2"/>
      <c r="B15402" s="2"/>
    </row>
    <row r="15403" spans="1:2" x14ac:dyDescent="0.25">
      <c r="A15403" s="2"/>
      <c r="B15403" s="2"/>
    </row>
    <row r="15404" spans="1:2" x14ac:dyDescent="0.25">
      <c r="A15404" s="2"/>
      <c r="B15404" s="2"/>
    </row>
    <row r="15405" spans="1:2" x14ac:dyDescent="0.25">
      <c r="A15405" s="2"/>
      <c r="B15405" s="2"/>
    </row>
    <row r="15406" spans="1:2" x14ac:dyDescent="0.25">
      <c r="A15406" s="2"/>
      <c r="B15406" s="2"/>
    </row>
    <row r="15407" spans="1:2" x14ac:dyDescent="0.25">
      <c r="A15407" s="2"/>
      <c r="B15407" s="2"/>
    </row>
    <row r="15408" spans="1:2" x14ac:dyDescent="0.25">
      <c r="A15408" s="2"/>
      <c r="B15408" s="2"/>
    </row>
    <row r="15409" spans="1:2" x14ac:dyDescent="0.25">
      <c r="A15409" s="2"/>
      <c r="B15409" s="2"/>
    </row>
    <row r="15410" spans="1:2" x14ac:dyDescent="0.25">
      <c r="A15410" s="2"/>
      <c r="B15410" s="2"/>
    </row>
    <row r="15411" spans="1:2" x14ac:dyDescent="0.25">
      <c r="A15411" s="2"/>
      <c r="B15411" s="2"/>
    </row>
    <row r="15412" spans="1:2" x14ac:dyDescent="0.25">
      <c r="A15412" s="2"/>
      <c r="B15412" s="2"/>
    </row>
    <row r="15413" spans="1:2" x14ac:dyDescent="0.25">
      <c r="A15413" s="2"/>
      <c r="B15413" s="2"/>
    </row>
    <row r="15414" spans="1:2" x14ac:dyDescent="0.25">
      <c r="A15414" s="2"/>
      <c r="B15414" s="2"/>
    </row>
    <row r="15415" spans="1:2" x14ac:dyDescent="0.25">
      <c r="A15415" s="2"/>
      <c r="B15415" s="2"/>
    </row>
    <row r="15416" spans="1:2" x14ac:dyDescent="0.25">
      <c r="A15416" s="2"/>
      <c r="B15416" s="2"/>
    </row>
    <row r="15417" spans="1:2" x14ac:dyDescent="0.25">
      <c r="A15417" s="2"/>
      <c r="B15417" s="2"/>
    </row>
    <row r="15418" spans="1:2" x14ac:dyDescent="0.25">
      <c r="A15418" s="2"/>
      <c r="B15418" s="2"/>
    </row>
    <row r="15419" spans="1:2" x14ac:dyDescent="0.25">
      <c r="A15419" s="2"/>
      <c r="B15419" s="2"/>
    </row>
    <row r="15420" spans="1:2" x14ac:dyDescent="0.25">
      <c r="A15420" s="2"/>
      <c r="B15420" s="2"/>
    </row>
    <row r="15421" spans="1:2" x14ac:dyDescent="0.25">
      <c r="A15421" s="2"/>
      <c r="B15421" s="2"/>
    </row>
    <row r="15422" spans="1:2" x14ac:dyDescent="0.25">
      <c r="A15422" s="2"/>
      <c r="B15422" s="2"/>
    </row>
    <row r="15423" spans="1:2" x14ac:dyDescent="0.25">
      <c r="A15423" s="2"/>
      <c r="B15423" s="2"/>
    </row>
    <row r="15424" spans="1:2" x14ac:dyDescent="0.25">
      <c r="A15424" s="2"/>
      <c r="B15424" s="2"/>
    </row>
    <row r="15425" spans="1:2" x14ac:dyDescent="0.25">
      <c r="A15425" s="2"/>
      <c r="B15425" s="2"/>
    </row>
    <row r="15426" spans="1:2" x14ac:dyDescent="0.25">
      <c r="A15426" s="2"/>
      <c r="B15426" s="2"/>
    </row>
    <row r="15427" spans="1:2" x14ac:dyDescent="0.25">
      <c r="A15427" s="2"/>
      <c r="B15427" s="2"/>
    </row>
    <row r="15428" spans="1:2" x14ac:dyDescent="0.25">
      <c r="A15428" s="2"/>
      <c r="B15428" s="2"/>
    </row>
    <row r="15429" spans="1:2" x14ac:dyDescent="0.25">
      <c r="A15429" s="2"/>
      <c r="B15429" s="2"/>
    </row>
    <row r="15430" spans="1:2" x14ac:dyDescent="0.25">
      <c r="A15430" s="2"/>
      <c r="B15430" s="2"/>
    </row>
    <row r="15431" spans="1:2" x14ac:dyDescent="0.25">
      <c r="A15431" s="2"/>
      <c r="B15431" s="2"/>
    </row>
    <row r="15432" spans="1:2" x14ac:dyDescent="0.25">
      <c r="A15432" s="2"/>
      <c r="B15432" s="2"/>
    </row>
    <row r="15433" spans="1:2" x14ac:dyDescent="0.25">
      <c r="A15433" s="2"/>
      <c r="B15433" s="2"/>
    </row>
    <row r="15434" spans="1:2" x14ac:dyDescent="0.25">
      <c r="A15434" s="2"/>
      <c r="B15434" s="2"/>
    </row>
    <row r="15435" spans="1:2" x14ac:dyDescent="0.25">
      <c r="A15435" s="2"/>
      <c r="B15435" s="2"/>
    </row>
    <row r="15436" spans="1:2" x14ac:dyDescent="0.25">
      <c r="A15436" s="2"/>
      <c r="B15436" s="2"/>
    </row>
    <row r="15437" spans="1:2" x14ac:dyDescent="0.25">
      <c r="A15437" s="2"/>
      <c r="B15437" s="2"/>
    </row>
    <row r="15438" spans="1:2" x14ac:dyDescent="0.25">
      <c r="A15438" s="2"/>
      <c r="B15438" s="2"/>
    </row>
    <row r="15439" spans="1:2" x14ac:dyDescent="0.25">
      <c r="A15439" s="2"/>
      <c r="B15439" s="2"/>
    </row>
    <row r="15440" spans="1:2" x14ac:dyDescent="0.25">
      <c r="A15440" s="2"/>
      <c r="B15440" s="2"/>
    </row>
    <row r="15441" spans="1:2" x14ac:dyDescent="0.25">
      <c r="A15441" s="2"/>
      <c r="B15441" s="2"/>
    </row>
    <row r="15442" spans="1:2" x14ac:dyDescent="0.25">
      <c r="A15442" s="2"/>
      <c r="B15442" s="2"/>
    </row>
    <row r="15443" spans="1:2" x14ac:dyDescent="0.25">
      <c r="A15443" s="2"/>
      <c r="B15443" s="2"/>
    </row>
    <row r="15444" spans="1:2" x14ac:dyDescent="0.25">
      <c r="A15444" s="2"/>
      <c r="B15444" s="2"/>
    </row>
    <row r="15445" spans="1:2" x14ac:dyDescent="0.25">
      <c r="A15445" s="2"/>
      <c r="B15445" s="2"/>
    </row>
    <row r="15446" spans="1:2" x14ac:dyDescent="0.25">
      <c r="A15446" s="2"/>
      <c r="B15446" s="2"/>
    </row>
    <row r="15447" spans="1:2" x14ac:dyDescent="0.25">
      <c r="A15447" s="2"/>
      <c r="B15447" s="2"/>
    </row>
    <row r="15448" spans="1:2" x14ac:dyDescent="0.25">
      <c r="A15448" s="2"/>
      <c r="B15448" s="2"/>
    </row>
    <row r="15449" spans="1:2" x14ac:dyDescent="0.25">
      <c r="A15449" s="2"/>
      <c r="B15449" s="2"/>
    </row>
    <row r="15450" spans="1:2" x14ac:dyDescent="0.25">
      <c r="A15450" s="2"/>
      <c r="B15450" s="2"/>
    </row>
    <row r="15451" spans="1:2" x14ac:dyDescent="0.25">
      <c r="A15451" s="2"/>
      <c r="B15451" s="2"/>
    </row>
    <row r="15452" spans="1:2" x14ac:dyDescent="0.25">
      <c r="A15452" s="2"/>
      <c r="B15452" s="2"/>
    </row>
    <row r="15453" spans="1:2" x14ac:dyDescent="0.25">
      <c r="A15453" s="2"/>
      <c r="B15453" s="2"/>
    </row>
    <row r="15454" spans="1:2" x14ac:dyDescent="0.25">
      <c r="A15454" s="2"/>
      <c r="B15454" s="2"/>
    </row>
    <row r="15455" spans="1:2" x14ac:dyDescent="0.25">
      <c r="A15455" s="2"/>
      <c r="B15455" s="2"/>
    </row>
    <row r="15456" spans="1:2" x14ac:dyDescent="0.25">
      <c r="A15456" s="2"/>
      <c r="B15456" s="2"/>
    </row>
    <row r="15457" spans="1:2" x14ac:dyDescent="0.25">
      <c r="A15457" s="2"/>
      <c r="B15457" s="2"/>
    </row>
    <row r="15458" spans="1:2" x14ac:dyDescent="0.25">
      <c r="A15458" s="2"/>
      <c r="B15458" s="2"/>
    </row>
    <row r="15459" spans="1:2" x14ac:dyDescent="0.25">
      <c r="A15459" s="2"/>
      <c r="B15459" s="2"/>
    </row>
    <row r="15460" spans="1:2" x14ac:dyDescent="0.25">
      <c r="A15460" s="2"/>
      <c r="B15460" s="2"/>
    </row>
    <row r="15461" spans="1:2" x14ac:dyDescent="0.25">
      <c r="A15461" s="2"/>
      <c r="B15461" s="2"/>
    </row>
    <row r="15462" spans="1:2" x14ac:dyDescent="0.25">
      <c r="A15462" s="2"/>
      <c r="B15462" s="2"/>
    </row>
    <row r="15463" spans="1:2" x14ac:dyDescent="0.25">
      <c r="A15463" s="2"/>
      <c r="B15463" s="2"/>
    </row>
    <row r="15464" spans="1:2" x14ac:dyDescent="0.25">
      <c r="A15464" s="2"/>
      <c r="B15464" s="2"/>
    </row>
    <row r="15465" spans="1:2" x14ac:dyDescent="0.25">
      <c r="A15465" s="2"/>
      <c r="B15465" s="2"/>
    </row>
    <row r="15466" spans="1:2" x14ac:dyDescent="0.25">
      <c r="A15466" s="2"/>
      <c r="B15466" s="2"/>
    </row>
    <row r="15467" spans="1:2" x14ac:dyDescent="0.25">
      <c r="A15467" s="2"/>
      <c r="B15467" s="2"/>
    </row>
    <row r="15468" spans="1:2" x14ac:dyDescent="0.25">
      <c r="A15468" s="2"/>
      <c r="B15468" s="2"/>
    </row>
    <row r="15469" spans="1:2" x14ac:dyDescent="0.25">
      <c r="A15469" s="2"/>
      <c r="B15469" s="2"/>
    </row>
    <row r="15470" spans="1:2" x14ac:dyDescent="0.25">
      <c r="A15470" s="2"/>
      <c r="B15470" s="2"/>
    </row>
    <row r="15471" spans="1:2" x14ac:dyDescent="0.25">
      <c r="A15471" s="2"/>
      <c r="B15471" s="2"/>
    </row>
    <row r="15472" spans="1:2" x14ac:dyDescent="0.25">
      <c r="A15472" s="2"/>
      <c r="B15472" s="2"/>
    </row>
    <row r="15473" spans="1:2" x14ac:dyDescent="0.25">
      <c r="A15473" s="2"/>
      <c r="B15473" s="2"/>
    </row>
    <row r="15474" spans="1:2" x14ac:dyDescent="0.25">
      <c r="A15474" s="2"/>
      <c r="B15474" s="2"/>
    </row>
    <row r="15475" spans="1:2" x14ac:dyDescent="0.25">
      <c r="A15475" s="2"/>
      <c r="B15475" s="2"/>
    </row>
    <row r="15476" spans="1:2" x14ac:dyDescent="0.25">
      <c r="A15476" s="2"/>
      <c r="B15476" s="2"/>
    </row>
    <row r="15477" spans="1:2" x14ac:dyDescent="0.25">
      <c r="A15477" s="2"/>
      <c r="B15477" s="2"/>
    </row>
    <row r="15478" spans="1:2" x14ac:dyDescent="0.25">
      <c r="A15478" s="2"/>
      <c r="B15478" s="2"/>
    </row>
    <row r="15479" spans="1:2" x14ac:dyDescent="0.25">
      <c r="A15479" s="2"/>
      <c r="B15479" s="2"/>
    </row>
    <row r="15480" spans="1:2" x14ac:dyDescent="0.25">
      <c r="A15480" s="2"/>
      <c r="B15480" s="2"/>
    </row>
    <row r="15481" spans="1:2" x14ac:dyDescent="0.25">
      <c r="A15481" s="2"/>
      <c r="B15481" s="2"/>
    </row>
    <row r="15482" spans="1:2" x14ac:dyDescent="0.25">
      <c r="A15482" s="2"/>
      <c r="B15482" s="2"/>
    </row>
    <row r="15483" spans="1:2" x14ac:dyDescent="0.25">
      <c r="A15483" s="2"/>
      <c r="B15483" s="2"/>
    </row>
    <row r="15484" spans="1:2" x14ac:dyDescent="0.25">
      <c r="A15484" s="2"/>
      <c r="B15484" s="2"/>
    </row>
    <row r="15485" spans="1:2" x14ac:dyDescent="0.25">
      <c r="A15485" s="2"/>
      <c r="B15485" s="2"/>
    </row>
    <row r="15486" spans="1:2" x14ac:dyDescent="0.25">
      <c r="A15486" s="2"/>
      <c r="B15486" s="2"/>
    </row>
    <row r="15487" spans="1:2" x14ac:dyDescent="0.25">
      <c r="A15487" s="2"/>
      <c r="B15487" s="2"/>
    </row>
    <row r="15488" spans="1:2" x14ac:dyDescent="0.25">
      <c r="A15488" s="2"/>
      <c r="B15488" s="2"/>
    </row>
    <row r="15489" spans="1:2" x14ac:dyDescent="0.25">
      <c r="A15489" s="2"/>
      <c r="B15489" s="2"/>
    </row>
    <row r="15490" spans="1:2" x14ac:dyDescent="0.25">
      <c r="A15490" s="2"/>
      <c r="B15490" s="2"/>
    </row>
    <row r="15491" spans="1:2" x14ac:dyDescent="0.25">
      <c r="A15491" s="2"/>
      <c r="B15491" s="2"/>
    </row>
    <row r="15492" spans="1:2" x14ac:dyDescent="0.25">
      <c r="A15492" s="2"/>
      <c r="B15492" s="2"/>
    </row>
    <row r="15493" spans="1:2" x14ac:dyDescent="0.25">
      <c r="A15493" s="2"/>
      <c r="B15493" s="2"/>
    </row>
    <row r="15494" spans="1:2" x14ac:dyDescent="0.25">
      <c r="A15494" s="2"/>
      <c r="B15494" s="2"/>
    </row>
    <row r="15495" spans="1:2" x14ac:dyDescent="0.25">
      <c r="A15495" s="2"/>
      <c r="B15495" s="2"/>
    </row>
    <row r="15496" spans="1:2" x14ac:dyDescent="0.25">
      <c r="A15496" s="2"/>
      <c r="B15496" s="2"/>
    </row>
    <row r="15497" spans="1:2" x14ac:dyDescent="0.25">
      <c r="A15497" s="2"/>
      <c r="B15497" s="2"/>
    </row>
    <row r="15498" spans="1:2" x14ac:dyDescent="0.25">
      <c r="A15498" s="2"/>
      <c r="B15498" s="2"/>
    </row>
    <row r="15499" spans="1:2" x14ac:dyDescent="0.25">
      <c r="A15499" s="2"/>
      <c r="B15499" s="2"/>
    </row>
    <row r="15500" spans="1:2" x14ac:dyDescent="0.25">
      <c r="A15500" s="2"/>
      <c r="B15500" s="2"/>
    </row>
    <row r="15501" spans="1:2" x14ac:dyDescent="0.25">
      <c r="A15501" s="2"/>
      <c r="B15501" s="2"/>
    </row>
    <row r="15502" spans="1:2" x14ac:dyDescent="0.25">
      <c r="A15502" s="2"/>
      <c r="B15502" s="2"/>
    </row>
    <row r="15503" spans="1:2" x14ac:dyDescent="0.25">
      <c r="A15503" s="2"/>
      <c r="B15503" s="2"/>
    </row>
    <row r="15504" spans="1:2" x14ac:dyDescent="0.25">
      <c r="A15504" s="2"/>
      <c r="B15504" s="2"/>
    </row>
    <row r="15505" spans="1:2" x14ac:dyDescent="0.25">
      <c r="A15505" s="2"/>
      <c r="B15505" s="2"/>
    </row>
    <row r="15506" spans="1:2" x14ac:dyDescent="0.25">
      <c r="A15506" s="2"/>
      <c r="B15506" s="2"/>
    </row>
    <row r="15507" spans="1:2" x14ac:dyDescent="0.25">
      <c r="A15507" s="2"/>
      <c r="B15507" s="2"/>
    </row>
    <row r="15508" spans="1:2" x14ac:dyDescent="0.25">
      <c r="A15508" s="2"/>
      <c r="B15508" s="2"/>
    </row>
    <row r="15509" spans="1:2" x14ac:dyDescent="0.25">
      <c r="A15509" s="2"/>
      <c r="B15509" s="2"/>
    </row>
    <row r="15510" spans="1:2" x14ac:dyDescent="0.25">
      <c r="A15510" s="2"/>
      <c r="B15510" s="2"/>
    </row>
    <row r="15511" spans="1:2" x14ac:dyDescent="0.25">
      <c r="A15511" s="2"/>
      <c r="B15511" s="2"/>
    </row>
    <row r="15512" spans="1:2" x14ac:dyDescent="0.25">
      <c r="A15512" s="2"/>
      <c r="B15512" s="2"/>
    </row>
    <row r="15513" spans="1:2" x14ac:dyDescent="0.25">
      <c r="A15513" s="2"/>
      <c r="B15513" s="2"/>
    </row>
    <row r="15514" spans="1:2" x14ac:dyDescent="0.25">
      <c r="A15514" s="2"/>
      <c r="B15514" s="2"/>
    </row>
    <row r="15515" spans="1:2" x14ac:dyDescent="0.25">
      <c r="A15515" s="2"/>
      <c r="B15515" s="2"/>
    </row>
    <row r="15516" spans="1:2" x14ac:dyDescent="0.25">
      <c r="A15516" s="2"/>
      <c r="B15516" s="2"/>
    </row>
    <row r="15517" spans="1:2" x14ac:dyDescent="0.25">
      <c r="A15517" s="2"/>
      <c r="B15517" s="2"/>
    </row>
    <row r="15518" spans="1:2" x14ac:dyDescent="0.25">
      <c r="A15518" s="2"/>
      <c r="B15518" s="2"/>
    </row>
    <row r="15519" spans="1:2" x14ac:dyDescent="0.25">
      <c r="A15519" s="2"/>
      <c r="B15519" s="2"/>
    </row>
    <row r="15520" spans="1:2" x14ac:dyDescent="0.25">
      <c r="A15520" s="2"/>
      <c r="B15520" s="2"/>
    </row>
    <row r="15521" spans="1:2" x14ac:dyDescent="0.25">
      <c r="A15521" s="2"/>
      <c r="B15521" s="2"/>
    </row>
    <row r="15522" spans="1:2" x14ac:dyDescent="0.25">
      <c r="A15522" s="2"/>
      <c r="B15522" s="2"/>
    </row>
    <row r="15523" spans="1:2" x14ac:dyDescent="0.25">
      <c r="A15523" s="2"/>
      <c r="B15523" s="2"/>
    </row>
    <row r="15524" spans="1:2" x14ac:dyDescent="0.25">
      <c r="A15524" s="2"/>
      <c r="B15524" s="2"/>
    </row>
    <row r="15525" spans="1:2" x14ac:dyDescent="0.25">
      <c r="A15525" s="2"/>
      <c r="B15525" s="2"/>
    </row>
    <row r="15526" spans="1:2" x14ac:dyDescent="0.25">
      <c r="A15526" s="2"/>
      <c r="B15526" s="2"/>
    </row>
    <row r="15527" spans="1:2" x14ac:dyDescent="0.25">
      <c r="A15527" s="2"/>
      <c r="B15527" s="2"/>
    </row>
    <row r="15528" spans="1:2" x14ac:dyDescent="0.25">
      <c r="A15528" s="2"/>
      <c r="B15528" s="2"/>
    </row>
    <row r="15529" spans="1:2" x14ac:dyDescent="0.25">
      <c r="A15529" s="2"/>
      <c r="B15529" s="2"/>
    </row>
    <row r="15530" spans="1:2" x14ac:dyDescent="0.25">
      <c r="A15530" s="2"/>
      <c r="B15530" s="2"/>
    </row>
    <row r="15531" spans="1:2" x14ac:dyDescent="0.25">
      <c r="A15531" s="2"/>
      <c r="B15531" s="2"/>
    </row>
    <row r="15532" spans="1:2" x14ac:dyDescent="0.25">
      <c r="A15532" s="2"/>
      <c r="B15532" s="2"/>
    </row>
    <row r="15533" spans="1:2" x14ac:dyDescent="0.25">
      <c r="A15533" s="2"/>
      <c r="B15533" s="2"/>
    </row>
    <row r="15534" spans="1:2" x14ac:dyDescent="0.25">
      <c r="A15534" s="2"/>
      <c r="B15534" s="2"/>
    </row>
    <row r="15535" spans="1:2" x14ac:dyDescent="0.25">
      <c r="A15535" s="2"/>
      <c r="B15535" s="2"/>
    </row>
    <row r="15536" spans="1:2" x14ac:dyDescent="0.25">
      <c r="A15536" s="2"/>
      <c r="B15536" s="2"/>
    </row>
    <row r="15537" spans="1:2" x14ac:dyDescent="0.25">
      <c r="A15537" s="2"/>
      <c r="B15537" s="2"/>
    </row>
    <row r="15538" spans="1:2" x14ac:dyDescent="0.25">
      <c r="A15538" s="2"/>
      <c r="B15538" s="2"/>
    </row>
    <row r="15539" spans="1:2" x14ac:dyDescent="0.25">
      <c r="A15539" s="2"/>
      <c r="B15539" s="2"/>
    </row>
    <row r="15540" spans="1:2" x14ac:dyDescent="0.25">
      <c r="A15540" s="2"/>
      <c r="B15540" s="2"/>
    </row>
    <row r="15541" spans="1:2" x14ac:dyDescent="0.25">
      <c r="A15541" s="2"/>
      <c r="B15541" s="2"/>
    </row>
    <row r="15542" spans="1:2" x14ac:dyDescent="0.25">
      <c r="A15542" s="2"/>
      <c r="B15542" s="2"/>
    </row>
    <row r="15543" spans="1:2" x14ac:dyDescent="0.25">
      <c r="A15543" s="2"/>
      <c r="B15543" s="2"/>
    </row>
    <row r="15544" spans="1:2" x14ac:dyDescent="0.25">
      <c r="A15544" s="2"/>
      <c r="B15544" s="2"/>
    </row>
    <row r="15545" spans="1:2" x14ac:dyDescent="0.25">
      <c r="A15545" s="2"/>
      <c r="B15545" s="2"/>
    </row>
    <row r="15546" spans="1:2" x14ac:dyDescent="0.25">
      <c r="A15546" s="2"/>
      <c r="B15546" s="2"/>
    </row>
    <row r="15547" spans="1:2" x14ac:dyDescent="0.25">
      <c r="A15547" s="2"/>
      <c r="B15547" s="2"/>
    </row>
    <row r="15548" spans="1:2" x14ac:dyDescent="0.25">
      <c r="A15548" s="2"/>
      <c r="B15548" s="2"/>
    </row>
    <row r="15549" spans="1:2" x14ac:dyDescent="0.25">
      <c r="A15549" s="2"/>
      <c r="B15549" s="2"/>
    </row>
    <row r="15550" spans="1:2" x14ac:dyDescent="0.25">
      <c r="A15550" s="2"/>
      <c r="B15550" s="2"/>
    </row>
    <row r="15551" spans="1:2" x14ac:dyDescent="0.25">
      <c r="A15551" s="2"/>
      <c r="B15551" s="2"/>
    </row>
    <row r="15552" spans="1:2" x14ac:dyDescent="0.25">
      <c r="A15552" s="2"/>
      <c r="B15552" s="2"/>
    </row>
    <row r="15553" spans="1:2" x14ac:dyDescent="0.25">
      <c r="A15553" s="2"/>
      <c r="B15553" s="2"/>
    </row>
    <row r="15554" spans="1:2" x14ac:dyDescent="0.25">
      <c r="A15554" s="2"/>
      <c r="B15554" s="2"/>
    </row>
    <row r="15555" spans="1:2" x14ac:dyDescent="0.25">
      <c r="A15555" s="2"/>
      <c r="B15555" s="2"/>
    </row>
    <row r="15556" spans="1:2" x14ac:dyDescent="0.25">
      <c r="A15556" s="2"/>
      <c r="B15556" s="2"/>
    </row>
    <row r="15557" spans="1:2" x14ac:dyDescent="0.25">
      <c r="A15557" s="2"/>
      <c r="B15557" s="2"/>
    </row>
    <row r="15558" spans="1:2" x14ac:dyDescent="0.25">
      <c r="A15558" s="2"/>
      <c r="B15558" s="2"/>
    </row>
    <row r="15559" spans="1:2" x14ac:dyDescent="0.25">
      <c r="A15559" s="2"/>
      <c r="B15559" s="2"/>
    </row>
    <row r="15560" spans="1:2" x14ac:dyDescent="0.25">
      <c r="A15560" s="2"/>
      <c r="B15560" s="2"/>
    </row>
    <row r="15561" spans="1:2" x14ac:dyDescent="0.25">
      <c r="A15561" s="2"/>
      <c r="B15561" s="2"/>
    </row>
    <row r="15562" spans="1:2" x14ac:dyDescent="0.25">
      <c r="A15562" s="2"/>
      <c r="B15562" s="2"/>
    </row>
    <row r="15563" spans="1:2" x14ac:dyDescent="0.25">
      <c r="A15563" s="2"/>
      <c r="B15563" s="2"/>
    </row>
    <row r="15564" spans="1:2" x14ac:dyDescent="0.25">
      <c r="A15564" s="2"/>
      <c r="B15564" s="2"/>
    </row>
    <row r="15565" spans="1:2" x14ac:dyDescent="0.25">
      <c r="A15565" s="2"/>
      <c r="B15565" s="2"/>
    </row>
    <row r="15566" spans="1:2" x14ac:dyDescent="0.25">
      <c r="A15566" s="2"/>
      <c r="B15566" s="2"/>
    </row>
    <row r="15567" spans="1:2" x14ac:dyDescent="0.25">
      <c r="A15567" s="2"/>
      <c r="B15567" s="2"/>
    </row>
    <row r="15568" spans="1:2" x14ac:dyDescent="0.25">
      <c r="A15568" s="2"/>
      <c r="B15568" s="2"/>
    </row>
    <row r="15569" spans="1:2" x14ac:dyDescent="0.25">
      <c r="A15569" s="2"/>
      <c r="B15569" s="2"/>
    </row>
    <row r="15570" spans="1:2" x14ac:dyDescent="0.25">
      <c r="A15570" s="2"/>
      <c r="B15570" s="2"/>
    </row>
    <row r="15571" spans="1:2" x14ac:dyDescent="0.25">
      <c r="A15571" s="2"/>
      <c r="B15571" s="2"/>
    </row>
    <row r="15572" spans="1:2" x14ac:dyDescent="0.25">
      <c r="A15572" s="2"/>
      <c r="B15572" s="2"/>
    </row>
    <row r="15573" spans="1:2" x14ac:dyDescent="0.25">
      <c r="A15573" s="2"/>
      <c r="B15573" s="2"/>
    </row>
    <row r="15574" spans="1:2" x14ac:dyDescent="0.25">
      <c r="A15574" s="2"/>
      <c r="B15574" s="2"/>
    </row>
    <row r="15575" spans="1:2" x14ac:dyDescent="0.25">
      <c r="A15575" s="2"/>
      <c r="B15575" s="2"/>
    </row>
    <row r="15576" spans="1:2" x14ac:dyDescent="0.25">
      <c r="A15576" s="2"/>
      <c r="B15576" s="2"/>
    </row>
    <row r="15577" spans="1:2" x14ac:dyDescent="0.25">
      <c r="A15577" s="2"/>
      <c r="B15577" s="2"/>
    </row>
    <row r="15578" spans="1:2" x14ac:dyDescent="0.25">
      <c r="A15578" s="2"/>
      <c r="B15578" s="2"/>
    </row>
    <row r="15579" spans="1:2" x14ac:dyDescent="0.25">
      <c r="A15579" s="2"/>
      <c r="B15579" s="2"/>
    </row>
    <row r="15580" spans="1:2" x14ac:dyDescent="0.25">
      <c r="A15580" s="2"/>
      <c r="B15580" s="2"/>
    </row>
    <row r="15581" spans="1:2" x14ac:dyDescent="0.25">
      <c r="A15581" s="2"/>
      <c r="B15581" s="2"/>
    </row>
    <row r="15582" spans="1:2" x14ac:dyDescent="0.25">
      <c r="A15582" s="2"/>
      <c r="B15582" s="2"/>
    </row>
    <row r="15583" spans="1:2" x14ac:dyDescent="0.25">
      <c r="A15583" s="2"/>
      <c r="B15583" s="2"/>
    </row>
    <row r="15584" spans="1:2" x14ac:dyDescent="0.25">
      <c r="A15584" s="2"/>
      <c r="B15584" s="2"/>
    </row>
    <row r="15585" spans="1:2" x14ac:dyDescent="0.25">
      <c r="A15585" s="2"/>
      <c r="B15585" s="2"/>
    </row>
    <row r="15586" spans="1:2" x14ac:dyDescent="0.25">
      <c r="A15586" s="2"/>
      <c r="B15586" s="2"/>
    </row>
    <row r="15587" spans="1:2" x14ac:dyDescent="0.25">
      <c r="A15587" s="2"/>
      <c r="B15587" s="2"/>
    </row>
    <row r="15588" spans="1:2" x14ac:dyDescent="0.25">
      <c r="A15588" s="2"/>
      <c r="B15588" s="2"/>
    </row>
    <row r="15589" spans="1:2" x14ac:dyDescent="0.25">
      <c r="A15589" s="2"/>
      <c r="B15589" s="2"/>
    </row>
    <row r="15590" spans="1:2" x14ac:dyDescent="0.25">
      <c r="A15590" s="2"/>
      <c r="B15590" s="2"/>
    </row>
    <row r="15591" spans="1:2" x14ac:dyDescent="0.25">
      <c r="A15591" s="2"/>
      <c r="B15591" s="2"/>
    </row>
    <row r="15592" spans="1:2" x14ac:dyDescent="0.25">
      <c r="A15592" s="2"/>
      <c r="B15592" s="2"/>
    </row>
    <row r="15593" spans="1:2" x14ac:dyDescent="0.25">
      <c r="A15593" s="2"/>
      <c r="B15593" s="2"/>
    </row>
    <row r="15594" spans="1:2" x14ac:dyDescent="0.25">
      <c r="A15594" s="2"/>
      <c r="B15594" s="2"/>
    </row>
    <row r="15595" spans="1:2" x14ac:dyDescent="0.25">
      <c r="A15595" s="2"/>
      <c r="B15595" s="2"/>
    </row>
    <row r="15596" spans="1:2" x14ac:dyDescent="0.25">
      <c r="A15596" s="2"/>
      <c r="B15596" s="2"/>
    </row>
    <row r="15597" spans="1:2" x14ac:dyDescent="0.25">
      <c r="A15597" s="2"/>
      <c r="B15597" s="2"/>
    </row>
    <row r="15598" spans="1:2" x14ac:dyDescent="0.25">
      <c r="A15598" s="2"/>
      <c r="B15598" s="2"/>
    </row>
    <row r="15599" spans="1:2" x14ac:dyDescent="0.25">
      <c r="A15599" s="2"/>
      <c r="B15599" s="2"/>
    </row>
    <row r="15600" spans="1:2" x14ac:dyDescent="0.25">
      <c r="A15600" s="2"/>
      <c r="B15600" s="2"/>
    </row>
    <row r="15601" spans="1:2" x14ac:dyDescent="0.25">
      <c r="A15601" s="2"/>
      <c r="B15601" s="2"/>
    </row>
    <row r="15602" spans="1:2" x14ac:dyDescent="0.25">
      <c r="A15602" s="2"/>
      <c r="B15602" s="2"/>
    </row>
    <row r="15603" spans="1:2" x14ac:dyDescent="0.25">
      <c r="A15603" s="2"/>
      <c r="B15603" s="2"/>
    </row>
    <row r="15604" spans="1:2" x14ac:dyDescent="0.25">
      <c r="A15604" s="2"/>
      <c r="B15604" s="2"/>
    </row>
    <row r="15605" spans="1:2" x14ac:dyDescent="0.25">
      <c r="A15605" s="2"/>
      <c r="B15605" s="2"/>
    </row>
    <row r="15606" spans="1:2" x14ac:dyDescent="0.25">
      <c r="A15606" s="2"/>
      <c r="B15606" s="2"/>
    </row>
    <row r="15607" spans="1:2" x14ac:dyDescent="0.25">
      <c r="A15607" s="2"/>
      <c r="B15607" s="2"/>
    </row>
    <row r="15608" spans="1:2" x14ac:dyDescent="0.25">
      <c r="A15608" s="2"/>
      <c r="B15608" s="2"/>
    </row>
    <row r="15609" spans="1:2" x14ac:dyDescent="0.25">
      <c r="A15609" s="2"/>
      <c r="B15609" s="2"/>
    </row>
    <row r="15610" spans="1:2" x14ac:dyDescent="0.25">
      <c r="A15610" s="2"/>
      <c r="B15610" s="2"/>
    </row>
    <row r="15611" spans="1:2" x14ac:dyDescent="0.25">
      <c r="A15611" s="2"/>
      <c r="B15611" s="2"/>
    </row>
    <row r="15612" spans="1:2" x14ac:dyDescent="0.25">
      <c r="A15612" s="2"/>
      <c r="B15612" s="2"/>
    </row>
    <row r="15613" spans="1:2" x14ac:dyDescent="0.25">
      <c r="A15613" s="2"/>
      <c r="B15613" s="2"/>
    </row>
    <row r="15614" spans="1:2" x14ac:dyDescent="0.25">
      <c r="A15614" s="2"/>
      <c r="B15614" s="2"/>
    </row>
    <row r="15615" spans="1:2" x14ac:dyDescent="0.25">
      <c r="A15615" s="2"/>
      <c r="B15615" s="2"/>
    </row>
    <row r="15616" spans="1:2" x14ac:dyDescent="0.25">
      <c r="A15616" s="2"/>
      <c r="B15616" s="2"/>
    </row>
    <row r="15617" spans="1:2" x14ac:dyDescent="0.25">
      <c r="A15617" s="2"/>
      <c r="B15617" s="2"/>
    </row>
    <row r="15618" spans="1:2" x14ac:dyDescent="0.25">
      <c r="A15618" s="2"/>
      <c r="B15618" s="2"/>
    </row>
    <row r="15619" spans="1:2" x14ac:dyDescent="0.25">
      <c r="A15619" s="2"/>
      <c r="B15619" s="2"/>
    </row>
    <row r="15620" spans="1:2" x14ac:dyDescent="0.25">
      <c r="A15620" s="2"/>
      <c r="B15620" s="2"/>
    </row>
    <row r="15621" spans="1:2" x14ac:dyDescent="0.25">
      <c r="A15621" s="2"/>
      <c r="B15621" s="2"/>
    </row>
    <row r="15622" spans="1:2" x14ac:dyDescent="0.25">
      <c r="A15622" s="2"/>
      <c r="B15622" s="2"/>
    </row>
    <row r="15623" spans="1:2" x14ac:dyDescent="0.25">
      <c r="A15623" s="2"/>
      <c r="B15623" s="2"/>
    </row>
    <row r="15624" spans="1:2" x14ac:dyDescent="0.25">
      <c r="A15624" s="2"/>
      <c r="B15624" s="2"/>
    </row>
    <row r="15625" spans="1:2" x14ac:dyDescent="0.25">
      <c r="A15625" s="2"/>
      <c r="B15625" s="2"/>
    </row>
    <row r="15626" spans="1:2" x14ac:dyDescent="0.25">
      <c r="A15626" s="2"/>
      <c r="B15626" s="2"/>
    </row>
    <row r="15627" spans="1:2" x14ac:dyDescent="0.25">
      <c r="A15627" s="2"/>
      <c r="B15627" s="2"/>
    </row>
    <row r="15628" spans="1:2" x14ac:dyDescent="0.25">
      <c r="A15628" s="2"/>
      <c r="B15628" s="2"/>
    </row>
    <row r="15629" spans="1:2" x14ac:dyDescent="0.25">
      <c r="A15629" s="2"/>
      <c r="B15629" s="2"/>
    </row>
    <row r="15630" spans="1:2" x14ac:dyDescent="0.25">
      <c r="A15630" s="2"/>
      <c r="B15630" s="2"/>
    </row>
    <row r="15631" spans="1:2" x14ac:dyDescent="0.25">
      <c r="A15631" s="2"/>
      <c r="B15631" s="2"/>
    </row>
    <row r="15632" spans="1:2" x14ac:dyDescent="0.25">
      <c r="A15632" s="2"/>
      <c r="B15632" s="2"/>
    </row>
    <row r="15633" spans="1:2" x14ac:dyDescent="0.25">
      <c r="A15633" s="2"/>
      <c r="B15633" s="2"/>
    </row>
    <row r="15634" spans="1:2" x14ac:dyDescent="0.25">
      <c r="A15634" s="2"/>
      <c r="B15634" s="2"/>
    </row>
    <row r="15635" spans="1:2" x14ac:dyDescent="0.25">
      <c r="A15635" s="2"/>
      <c r="B15635" s="2"/>
    </row>
    <row r="15636" spans="1:2" x14ac:dyDescent="0.25">
      <c r="A15636" s="2"/>
      <c r="B15636" s="2"/>
    </row>
    <row r="15637" spans="1:2" x14ac:dyDescent="0.25">
      <c r="A15637" s="2"/>
      <c r="B15637" s="2"/>
    </row>
    <row r="15638" spans="1:2" x14ac:dyDescent="0.25">
      <c r="A15638" s="2"/>
      <c r="B15638" s="2"/>
    </row>
    <row r="15639" spans="1:2" x14ac:dyDescent="0.25">
      <c r="A15639" s="2"/>
      <c r="B15639" s="2"/>
    </row>
    <row r="15640" spans="1:2" x14ac:dyDescent="0.25">
      <c r="A15640" s="2"/>
      <c r="B15640" s="2"/>
    </row>
    <row r="15641" spans="1:2" x14ac:dyDescent="0.25">
      <c r="A15641" s="2"/>
      <c r="B15641" s="2"/>
    </row>
    <row r="15642" spans="1:2" x14ac:dyDescent="0.25">
      <c r="A15642" s="2"/>
      <c r="B15642" s="2"/>
    </row>
    <row r="15643" spans="1:2" x14ac:dyDescent="0.25">
      <c r="A15643" s="2"/>
      <c r="B15643" s="2"/>
    </row>
    <row r="15644" spans="1:2" x14ac:dyDescent="0.25">
      <c r="A15644" s="2"/>
      <c r="B15644" s="2"/>
    </row>
    <row r="15645" spans="1:2" x14ac:dyDescent="0.25">
      <c r="A15645" s="2"/>
      <c r="B15645" s="2"/>
    </row>
    <row r="15646" spans="1:2" x14ac:dyDescent="0.25">
      <c r="A15646" s="2"/>
      <c r="B15646" s="2"/>
    </row>
    <row r="15647" spans="1:2" x14ac:dyDescent="0.25">
      <c r="A15647" s="2"/>
      <c r="B15647" s="2"/>
    </row>
    <row r="15648" spans="1:2" x14ac:dyDescent="0.25">
      <c r="A15648" s="2"/>
      <c r="B15648" s="2"/>
    </row>
    <row r="15649" spans="1:2" x14ac:dyDescent="0.25">
      <c r="A15649" s="2"/>
      <c r="B15649" s="2"/>
    </row>
    <row r="15650" spans="1:2" x14ac:dyDescent="0.25">
      <c r="A15650" s="2"/>
      <c r="B15650" s="2"/>
    </row>
    <row r="15651" spans="1:2" x14ac:dyDescent="0.25">
      <c r="A15651" s="2"/>
      <c r="B15651" s="2"/>
    </row>
    <row r="15652" spans="1:2" x14ac:dyDescent="0.25">
      <c r="A15652" s="2"/>
      <c r="B15652" s="2"/>
    </row>
    <row r="15653" spans="1:2" x14ac:dyDescent="0.25">
      <c r="A15653" s="2"/>
      <c r="B15653" s="2"/>
    </row>
    <row r="15654" spans="1:2" x14ac:dyDescent="0.25">
      <c r="A15654" s="2"/>
      <c r="B15654" s="2"/>
    </row>
    <row r="15655" spans="1:2" x14ac:dyDescent="0.25">
      <c r="A15655" s="2"/>
      <c r="B15655" s="2"/>
    </row>
    <row r="15656" spans="1:2" x14ac:dyDescent="0.25">
      <c r="A15656" s="2"/>
      <c r="B15656" s="2"/>
    </row>
    <row r="15657" spans="1:2" x14ac:dyDescent="0.25">
      <c r="A15657" s="2"/>
      <c r="B15657" s="2"/>
    </row>
    <row r="15658" spans="1:2" x14ac:dyDescent="0.25">
      <c r="A15658" s="2"/>
      <c r="B15658" s="2"/>
    </row>
    <row r="15659" spans="1:2" x14ac:dyDescent="0.25">
      <c r="A15659" s="2"/>
      <c r="B15659" s="2"/>
    </row>
    <row r="15660" spans="1:2" x14ac:dyDescent="0.25">
      <c r="A15660" s="2"/>
      <c r="B15660" s="2"/>
    </row>
    <row r="15661" spans="1:2" x14ac:dyDescent="0.25">
      <c r="A15661" s="2"/>
      <c r="B15661" s="2"/>
    </row>
    <row r="15662" spans="1:2" x14ac:dyDescent="0.25">
      <c r="A15662" s="2"/>
      <c r="B15662" s="2"/>
    </row>
    <row r="15663" spans="1:2" x14ac:dyDescent="0.25">
      <c r="A15663" s="2"/>
      <c r="B15663" s="2"/>
    </row>
    <row r="15664" spans="1:2" x14ac:dyDescent="0.25">
      <c r="A15664" s="2"/>
      <c r="B15664" s="2"/>
    </row>
    <row r="15665" spans="1:2" x14ac:dyDescent="0.25">
      <c r="A15665" s="2"/>
      <c r="B15665" s="2"/>
    </row>
    <row r="15666" spans="1:2" x14ac:dyDescent="0.25">
      <c r="A15666" s="2"/>
      <c r="B15666" s="2"/>
    </row>
    <row r="15667" spans="1:2" x14ac:dyDescent="0.25">
      <c r="A15667" s="2"/>
      <c r="B15667" s="2"/>
    </row>
    <row r="15668" spans="1:2" x14ac:dyDescent="0.25">
      <c r="A15668" s="2"/>
      <c r="B15668" s="2"/>
    </row>
    <row r="15669" spans="1:2" x14ac:dyDescent="0.25">
      <c r="A15669" s="2"/>
      <c r="B15669" s="2"/>
    </row>
    <row r="15670" spans="1:2" x14ac:dyDescent="0.25">
      <c r="A15670" s="2"/>
      <c r="B15670" s="2"/>
    </row>
    <row r="15671" spans="1:2" x14ac:dyDescent="0.25">
      <c r="A15671" s="2"/>
      <c r="B15671" s="2"/>
    </row>
    <row r="15672" spans="1:2" x14ac:dyDescent="0.25">
      <c r="A15672" s="2"/>
      <c r="B15672" s="2"/>
    </row>
    <row r="15673" spans="1:2" x14ac:dyDescent="0.25">
      <c r="A15673" s="2"/>
      <c r="B15673" s="2"/>
    </row>
    <row r="15674" spans="1:2" x14ac:dyDescent="0.25">
      <c r="A15674" s="2"/>
      <c r="B15674" s="2"/>
    </row>
    <row r="15675" spans="1:2" x14ac:dyDescent="0.25">
      <c r="A15675" s="2"/>
      <c r="B15675" s="2"/>
    </row>
    <row r="15676" spans="1:2" x14ac:dyDescent="0.25">
      <c r="A15676" s="2"/>
      <c r="B15676" s="2"/>
    </row>
    <row r="15677" spans="1:2" x14ac:dyDescent="0.25">
      <c r="A15677" s="2"/>
      <c r="B15677" s="2"/>
    </row>
    <row r="15678" spans="1:2" x14ac:dyDescent="0.25">
      <c r="A15678" s="2"/>
      <c r="B15678" s="2"/>
    </row>
    <row r="15679" spans="1:2" x14ac:dyDescent="0.25">
      <c r="A15679" s="2"/>
      <c r="B15679" s="2"/>
    </row>
    <row r="15680" spans="1:2" x14ac:dyDescent="0.25">
      <c r="A15680" s="2"/>
      <c r="B15680" s="2"/>
    </row>
    <row r="15681" spans="1:2" x14ac:dyDescent="0.25">
      <c r="A15681" s="2"/>
      <c r="B15681" s="2"/>
    </row>
    <row r="15682" spans="1:2" x14ac:dyDescent="0.25">
      <c r="A15682" s="2"/>
      <c r="B15682" s="2"/>
    </row>
    <row r="15683" spans="1:2" x14ac:dyDescent="0.25">
      <c r="A15683" s="2"/>
      <c r="B15683" s="2"/>
    </row>
    <row r="15684" spans="1:2" x14ac:dyDescent="0.25">
      <c r="A15684" s="2"/>
      <c r="B15684" s="2"/>
    </row>
    <row r="15685" spans="1:2" x14ac:dyDescent="0.25">
      <c r="A15685" s="2"/>
      <c r="B15685" s="2"/>
    </row>
    <row r="15686" spans="1:2" x14ac:dyDescent="0.25">
      <c r="A15686" s="2"/>
      <c r="B15686" s="2"/>
    </row>
    <row r="15687" spans="1:2" x14ac:dyDescent="0.25">
      <c r="A15687" s="2"/>
      <c r="B15687" s="2"/>
    </row>
    <row r="15688" spans="1:2" x14ac:dyDescent="0.25">
      <c r="A15688" s="2"/>
      <c r="B15688" s="2"/>
    </row>
    <row r="15689" spans="1:2" x14ac:dyDescent="0.25">
      <c r="A15689" s="2"/>
      <c r="B15689" s="2"/>
    </row>
    <row r="15690" spans="1:2" x14ac:dyDescent="0.25">
      <c r="A15690" s="2"/>
      <c r="B15690" s="2"/>
    </row>
    <row r="15691" spans="1:2" x14ac:dyDescent="0.25">
      <c r="A15691" s="2"/>
      <c r="B15691" s="2"/>
    </row>
    <row r="15692" spans="1:2" x14ac:dyDescent="0.25">
      <c r="A15692" s="2"/>
      <c r="B15692" s="2"/>
    </row>
    <row r="15693" spans="1:2" x14ac:dyDescent="0.25">
      <c r="A15693" s="2"/>
      <c r="B15693" s="2"/>
    </row>
    <row r="15694" spans="1:2" x14ac:dyDescent="0.25">
      <c r="A15694" s="2"/>
      <c r="B15694" s="2"/>
    </row>
    <row r="15695" spans="1:2" x14ac:dyDescent="0.25">
      <c r="A15695" s="2"/>
      <c r="B15695" s="2"/>
    </row>
    <row r="15696" spans="1:2" x14ac:dyDescent="0.25">
      <c r="A15696" s="2"/>
      <c r="B15696" s="2"/>
    </row>
    <row r="15697" spans="1:2" x14ac:dyDescent="0.25">
      <c r="A15697" s="2"/>
      <c r="B15697" s="2"/>
    </row>
    <row r="15698" spans="1:2" x14ac:dyDescent="0.25">
      <c r="A15698" s="2"/>
      <c r="B15698" s="2"/>
    </row>
    <row r="15699" spans="1:2" x14ac:dyDescent="0.25">
      <c r="A15699" s="2"/>
      <c r="B15699" s="2"/>
    </row>
    <row r="15700" spans="1:2" x14ac:dyDescent="0.25">
      <c r="A15700" s="2"/>
      <c r="B15700" s="2"/>
    </row>
    <row r="15701" spans="1:2" x14ac:dyDescent="0.25">
      <c r="A15701" s="2"/>
      <c r="B15701" s="2"/>
    </row>
    <row r="15702" spans="1:2" x14ac:dyDescent="0.25">
      <c r="A15702" s="2"/>
      <c r="B15702" s="2"/>
    </row>
    <row r="15703" spans="1:2" x14ac:dyDescent="0.25">
      <c r="A15703" s="2"/>
      <c r="B15703" s="2"/>
    </row>
    <row r="15704" spans="1:2" x14ac:dyDescent="0.25">
      <c r="A15704" s="2"/>
      <c r="B15704" s="2"/>
    </row>
    <row r="15705" spans="1:2" x14ac:dyDescent="0.25">
      <c r="A15705" s="2"/>
      <c r="B15705" s="2"/>
    </row>
    <row r="15706" spans="1:2" x14ac:dyDescent="0.25">
      <c r="A15706" s="2"/>
      <c r="B15706" s="2"/>
    </row>
    <row r="15707" spans="1:2" x14ac:dyDescent="0.25">
      <c r="A15707" s="2"/>
      <c r="B15707" s="2"/>
    </row>
    <row r="15708" spans="1:2" x14ac:dyDescent="0.25">
      <c r="A15708" s="2"/>
      <c r="B15708" s="2"/>
    </row>
    <row r="15709" spans="1:2" x14ac:dyDescent="0.25">
      <c r="A15709" s="2"/>
      <c r="B15709" s="2"/>
    </row>
    <row r="15710" spans="1:2" x14ac:dyDescent="0.25">
      <c r="A15710" s="2"/>
      <c r="B15710" s="2"/>
    </row>
    <row r="15711" spans="1:2" x14ac:dyDescent="0.25">
      <c r="A15711" s="2"/>
      <c r="B15711" s="2"/>
    </row>
    <row r="15712" spans="1:2" x14ac:dyDescent="0.25">
      <c r="A15712" s="2"/>
      <c r="B15712" s="2"/>
    </row>
    <row r="15713" spans="1:2" x14ac:dyDescent="0.25">
      <c r="A15713" s="2"/>
      <c r="B15713" s="2"/>
    </row>
    <row r="15714" spans="1:2" x14ac:dyDescent="0.25">
      <c r="A15714" s="2"/>
      <c r="B15714" s="2"/>
    </row>
    <row r="15715" spans="1:2" x14ac:dyDescent="0.25">
      <c r="A15715" s="2"/>
      <c r="B15715" s="2"/>
    </row>
    <row r="15716" spans="1:2" x14ac:dyDescent="0.25">
      <c r="A15716" s="2"/>
      <c r="B15716" s="2"/>
    </row>
    <row r="15717" spans="1:2" x14ac:dyDescent="0.25">
      <c r="A15717" s="2"/>
      <c r="B15717" s="2"/>
    </row>
    <row r="15718" spans="1:2" x14ac:dyDescent="0.25">
      <c r="A15718" s="2"/>
      <c r="B15718" s="2"/>
    </row>
    <row r="15719" spans="1:2" x14ac:dyDescent="0.25">
      <c r="A15719" s="2"/>
      <c r="B15719" s="2"/>
    </row>
    <row r="15720" spans="1:2" x14ac:dyDescent="0.25">
      <c r="A15720" s="2"/>
      <c r="B15720" s="2"/>
    </row>
    <row r="15721" spans="1:2" x14ac:dyDescent="0.25">
      <c r="A15721" s="2"/>
      <c r="B15721" s="2"/>
    </row>
    <row r="15722" spans="1:2" x14ac:dyDescent="0.25">
      <c r="A15722" s="2"/>
      <c r="B15722" s="2"/>
    </row>
    <row r="15723" spans="1:2" x14ac:dyDescent="0.25">
      <c r="A15723" s="2"/>
      <c r="B15723" s="2"/>
    </row>
    <row r="15724" spans="1:2" x14ac:dyDescent="0.25">
      <c r="A15724" s="2"/>
      <c r="B15724" s="2"/>
    </row>
    <row r="15725" spans="1:2" x14ac:dyDescent="0.25">
      <c r="A15725" s="2"/>
      <c r="B15725" s="2"/>
    </row>
    <row r="15726" spans="1:2" x14ac:dyDescent="0.25">
      <c r="A15726" s="2"/>
      <c r="B15726" s="2"/>
    </row>
    <row r="15727" spans="1:2" x14ac:dyDescent="0.25">
      <c r="A15727" s="2"/>
      <c r="B15727" s="2"/>
    </row>
    <row r="15728" spans="1:2" x14ac:dyDescent="0.25">
      <c r="A15728" s="2"/>
      <c r="B15728" s="2"/>
    </row>
    <row r="15729" spans="1:2" x14ac:dyDescent="0.25">
      <c r="A15729" s="2"/>
      <c r="B15729" s="2"/>
    </row>
    <row r="15730" spans="1:2" x14ac:dyDescent="0.25">
      <c r="A15730" s="2"/>
      <c r="B15730" s="2"/>
    </row>
    <row r="15731" spans="1:2" x14ac:dyDescent="0.25">
      <c r="A15731" s="2"/>
      <c r="B15731" s="2"/>
    </row>
    <row r="15732" spans="1:2" x14ac:dyDescent="0.25">
      <c r="A15732" s="2"/>
      <c r="B15732" s="2"/>
    </row>
    <row r="15733" spans="1:2" x14ac:dyDescent="0.25">
      <c r="A15733" s="2"/>
      <c r="B15733" s="2"/>
    </row>
    <row r="15734" spans="1:2" x14ac:dyDescent="0.25">
      <c r="A15734" s="2"/>
      <c r="B15734" s="2"/>
    </row>
    <row r="15735" spans="1:2" x14ac:dyDescent="0.25">
      <c r="A15735" s="2"/>
      <c r="B15735" s="2"/>
    </row>
    <row r="15736" spans="1:2" x14ac:dyDescent="0.25">
      <c r="A15736" s="2"/>
      <c r="B15736" s="2"/>
    </row>
    <row r="15737" spans="1:2" x14ac:dyDescent="0.25">
      <c r="A15737" s="2"/>
      <c r="B15737" s="2"/>
    </row>
    <row r="15738" spans="1:2" x14ac:dyDescent="0.25">
      <c r="A15738" s="2"/>
      <c r="B15738" s="2"/>
    </row>
    <row r="15739" spans="1:2" x14ac:dyDescent="0.25">
      <c r="A15739" s="2"/>
      <c r="B15739" s="2"/>
    </row>
    <row r="15740" spans="1:2" x14ac:dyDescent="0.25">
      <c r="A15740" s="2"/>
      <c r="B15740" s="2"/>
    </row>
    <row r="15741" spans="1:2" x14ac:dyDescent="0.25">
      <c r="A15741" s="2"/>
      <c r="B15741" s="2"/>
    </row>
    <row r="15742" spans="1:2" x14ac:dyDescent="0.25">
      <c r="A15742" s="2"/>
      <c r="B15742" s="2"/>
    </row>
    <row r="15743" spans="1:2" x14ac:dyDescent="0.25">
      <c r="A15743" s="2"/>
      <c r="B15743" s="2"/>
    </row>
    <row r="15744" spans="1:2" x14ac:dyDescent="0.25">
      <c r="A15744" s="2"/>
      <c r="B15744" s="2"/>
    </row>
    <row r="15745" spans="1:2" x14ac:dyDescent="0.25">
      <c r="A15745" s="2"/>
      <c r="B15745" s="2"/>
    </row>
    <row r="15746" spans="1:2" x14ac:dyDescent="0.25">
      <c r="A15746" s="2"/>
      <c r="B15746" s="2"/>
    </row>
    <row r="15747" spans="1:2" x14ac:dyDescent="0.25">
      <c r="A15747" s="2"/>
      <c r="B15747" s="2"/>
    </row>
    <row r="15748" spans="1:2" x14ac:dyDescent="0.25">
      <c r="A15748" s="2"/>
      <c r="B15748" s="2"/>
    </row>
    <row r="15749" spans="1:2" x14ac:dyDescent="0.25">
      <c r="A15749" s="2"/>
      <c r="B15749" s="2"/>
    </row>
    <row r="15750" spans="1:2" x14ac:dyDescent="0.25">
      <c r="A15750" s="2"/>
      <c r="B15750" s="2"/>
    </row>
    <row r="15751" spans="1:2" x14ac:dyDescent="0.25">
      <c r="A15751" s="2"/>
      <c r="B15751" s="2"/>
    </row>
    <row r="15752" spans="1:2" x14ac:dyDescent="0.25">
      <c r="A15752" s="2"/>
      <c r="B15752" s="2"/>
    </row>
    <row r="15753" spans="1:2" x14ac:dyDescent="0.25">
      <c r="A15753" s="2"/>
      <c r="B15753" s="2"/>
    </row>
    <row r="15754" spans="1:2" x14ac:dyDescent="0.25">
      <c r="A15754" s="2"/>
      <c r="B15754" s="2"/>
    </row>
    <row r="15755" spans="1:2" x14ac:dyDescent="0.25">
      <c r="A15755" s="2"/>
      <c r="B15755" s="2"/>
    </row>
    <row r="15756" spans="1:2" x14ac:dyDescent="0.25">
      <c r="A15756" s="2"/>
      <c r="B15756" s="2"/>
    </row>
    <row r="15757" spans="1:2" x14ac:dyDescent="0.25">
      <c r="A15757" s="2"/>
      <c r="B15757" s="2"/>
    </row>
    <row r="15758" spans="1:2" x14ac:dyDescent="0.25">
      <c r="A15758" s="2"/>
      <c r="B15758" s="2"/>
    </row>
    <row r="15759" spans="1:2" x14ac:dyDescent="0.25">
      <c r="A15759" s="2"/>
      <c r="B15759" s="2"/>
    </row>
    <row r="15760" spans="1:2" x14ac:dyDescent="0.25">
      <c r="A15760" s="2"/>
      <c r="B15760" s="2"/>
    </row>
    <row r="15761" spans="1:2" x14ac:dyDescent="0.25">
      <c r="A15761" s="2"/>
      <c r="B15761" s="2"/>
    </row>
    <row r="15762" spans="1:2" x14ac:dyDescent="0.25">
      <c r="A15762" s="2"/>
      <c r="B15762" s="2"/>
    </row>
    <row r="15763" spans="1:2" x14ac:dyDescent="0.25">
      <c r="A15763" s="2"/>
      <c r="B15763" s="2"/>
    </row>
    <row r="15764" spans="1:2" x14ac:dyDescent="0.25">
      <c r="A15764" s="2"/>
      <c r="B15764" s="2"/>
    </row>
    <row r="15765" spans="1:2" x14ac:dyDescent="0.25">
      <c r="A15765" s="2"/>
      <c r="B15765" s="2"/>
    </row>
    <row r="15766" spans="1:2" x14ac:dyDescent="0.25">
      <c r="A15766" s="2"/>
      <c r="B15766" s="2"/>
    </row>
    <row r="15767" spans="1:2" x14ac:dyDescent="0.25">
      <c r="A15767" s="2"/>
      <c r="B15767" s="2"/>
    </row>
    <row r="15768" spans="1:2" x14ac:dyDescent="0.25">
      <c r="A15768" s="2"/>
      <c r="B15768" s="2"/>
    </row>
    <row r="15769" spans="1:2" x14ac:dyDescent="0.25">
      <c r="A15769" s="2"/>
      <c r="B15769" s="2"/>
    </row>
    <row r="15770" spans="1:2" x14ac:dyDescent="0.25">
      <c r="A15770" s="2"/>
      <c r="B15770" s="2"/>
    </row>
    <row r="15771" spans="1:2" x14ac:dyDescent="0.25">
      <c r="A15771" s="2"/>
      <c r="B15771" s="2"/>
    </row>
    <row r="15772" spans="1:2" x14ac:dyDescent="0.25">
      <c r="A15772" s="2"/>
      <c r="B15772" s="2"/>
    </row>
    <row r="15773" spans="1:2" x14ac:dyDescent="0.25">
      <c r="A15773" s="2"/>
      <c r="B15773" s="2"/>
    </row>
    <row r="15774" spans="1:2" x14ac:dyDescent="0.25">
      <c r="A15774" s="2"/>
      <c r="B15774" s="2"/>
    </row>
    <row r="15775" spans="1:2" x14ac:dyDescent="0.25">
      <c r="A15775" s="2"/>
      <c r="B15775" s="2"/>
    </row>
    <row r="15776" spans="1:2" x14ac:dyDescent="0.25">
      <c r="A15776" s="2"/>
      <c r="B15776" s="2"/>
    </row>
    <row r="15777" spans="1:2" x14ac:dyDescent="0.25">
      <c r="A15777" s="2"/>
      <c r="B15777" s="2"/>
    </row>
    <row r="15778" spans="1:2" x14ac:dyDescent="0.25">
      <c r="A15778" s="2"/>
      <c r="B15778" s="2"/>
    </row>
    <row r="15779" spans="1:2" x14ac:dyDescent="0.25">
      <c r="A15779" s="2"/>
      <c r="B15779" s="2"/>
    </row>
    <row r="15780" spans="1:2" x14ac:dyDescent="0.25">
      <c r="A15780" s="2"/>
      <c r="B15780" s="2"/>
    </row>
    <row r="15781" spans="1:2" x14ac:dyDescent="0.25">
      <c r="A15781" s="2"/>
      <c r="B15781" s="2"/>
    </row>
    <row r="15782" spans="1:2" x14ac:dyDescent="0.25">
      <c r="A15782" s="2"/>
      <c r="B15782" s="2"/>
    </row>
    <row r="15783" spans="1:2" x14ac:dyDescent="0.25">
      <c r="A15783" s="2"/>
      <c r="B15783" s="2"/>
    </row>
    <row r="15784" spans="1:2" x14ac:dyDescent="0.25">
      <c r="A15784" s="2"/>
      <c r="B15784" s="2"/>
    </row>
    <row r="15785" spans="1:2" x14ac:dyDescent="0.25">
      <c r="A15785" s="2"/>
      <c r="B15785" s="2"/>
    </row>
    <row r="15786" spans="1:2" x14ac:dyDescent="0.25">
      <c r="A15786" s="2"/>
      <c r="B15786" s="2"/>
    </row>
    <row r="15787" spans="1:2" x14ac:dyDescent="0.25">
      <c r="A15787" s="2"/>
      <c r="B15787" s="2"/>
    </row>
    <row r="15788" spans="1:2" x14ac:dyDescent="0.25">
      <c r="A15788" s="2"/>
      <c r="B15788" s="2"/>
    </row>
    <row r="15789" spans="1:2" x14ac:dyDescent="0.25">
      <c r="A15789" s="2"/>
      <c r="B15789" s="2"/>
    </row>
    <row r="15790" spans="1:2" x14ac:dyDescent="0.25">
      <c r="A15790" s="2"/>
      <c r="B15790" s="2"/>
    </row>
    <row r="15791" spans="1:2" x14ac:dyDescent="0.25">
      <c r="A15791" s="2"/>
      <c r="B15791" s="2"/>
    </row>
    <row r="15792" spans="1:2" x14ac:dyDescent="0.25">
      <c r="A15792" s="2"/>
      <c r="B15792" s="2"/>
    </row>
    <row r="15793" spans="1:2" x14ac:dyDescent="0.25">
      <c r="A15793" s="2"/>
      <c r="B15793" s="2"/>
    </row>
    <row r="15794" spans="1:2" x14ac:dyDescent="0.25">
      <c r="A15794" s="2"/>
      <c r="B15794" s="2"/>
    </row>
    <row r="15795" spans="1:2" x14ac:dyDescent="0.25">
      <c r="A15795" s="2"/>
      <c r="B15795" s="2"/>
    </row>
    <row r="15796" spans="1:2" x14ac:dyDescent="0.25">
      <c r="A15796" s="2"/>
      <c r="B15796" s="2"/>
    </row>
    <row r="15797" spans="1:2" x14ac:dyDescent="0.25">
      <c r="A15797" s="2"/>
      <c r="B15797" s="2"/>
    </row>
    <row r="15798" spans="1:2" x14ac:dyDescent="0.25">
      <c r="A15798" s="2"/>
      <c r="B15798" s="2"/>
    </row>
    <row r="15799" spans="1:2" x14ac:dyDescent="0.25">
      <c r="A15799" s="2"/>
      <c r="B15799" s="2"/>
    </row>
    <row r="15800" spans="1:2" x14ac:dyDescent="0.25">
      <c r="A15800" s="2"/>
      <c r="B15800" s="2"/>
    </row>
    <row r="15801" spans="1:2" x14ac:dyDescent="0.25">
      <c r="A15801" s="2"/>
      <c r="B15801" s="2"/>
    </row>
    <row r="15802" spans="1:2" x14ac:dyDescent="0.25">
      <c r="A15802" s="2"/>
      <c r="B15802" s="2"/>
    </row>
    <row r="15803" spans="1:2" x14ac:dyDescent="0.25">
      <c r="A15803" s="2"/>
      <c r="B15803" s="2"/>
    </row>
    <row r="15804" spans="1:2" x14ac:dyDescent="0.25">
      <c r="A15804" s="2"/>
      <c r="B15804" s="2"/>
    </row>
    <row r="15805" spans="1:2" x14ac:dyDescent="0.25">
      <c r="A15805" s="2"/>
      <c r="B15805" s="2"/>
    </row>
    <row r="15806" spans="1:2" x14ac:dyDescent="0.25">
      <c r="A15806" s="2"/>
      <c r="B15806" s="2"/>
    </row>
    <row r="15807" spans="1:2" x14ac:dyDescent="0.25">
      <c r="A15807" s="2"/>
      <c r="B15807" s="2"/>
    </row>
    <row r="15808" spans="1:2" x14ac:dyDescent="0.25">
      <c r="A15808" s="2"/>
      <c r="B15808" s="2"/>
    </row>
    <row r="15809" spans="1:2" x14ac:dyDescent="0.25">
      <c r="A15809" s="2"/>
      <c r="B15809" s="2"/>
    </row>
    <row r="15810" spans="1:2" x14ac:dyDescent="0.25">
      <c r="A15810" s="2"/>
      <c r="B15810" s="2"/>
    </row>
    <row r="15811" spans="1:2" x14ac:dyDescent="0.25">
      <c r="A15811" s="2"/>
      <c r="B15811" s="2"/>
    </row>
    <row r="15812" spans="1:2" x14ac:dyDescent="0.25">
      <c r="A15812" s="2"/>
      <c r="B15812" s="2"/>
    </row>
    <row r="15813" spans="1:2" x14ac:dyDescent="0.25">
      <c r="A15813" s="2"/>
      <c r="B15813" s="2"/>
    </row>
    <row r="15814" spans="1:2" x14ac:dyDescent="0.25">
      <c r="A15814" s="2"/>
      <c r="B15814" s="2"/>
    </row>
    <row r="15815" spans="1:2" x14ac:dyDescent="0.25">
      <c r="A15815" s="2"/>
      <c r="B15815" s="2"/>
    </row>
    <row r="15816" spans="1:2" x14ac:dyDescent="0.25">
      <c r="A15816" s="2"/>
      <c r="B15816" s="2"/>
    </row>
    <row r="15817" spans="1:2" x14ac:dyDescent="0.25">
      <c r="A15817" s="2"/>
      <c r="B15817" s="2"/>
    </row>
    <row r="15818" spans="1:2" x14ac:dyDescent="0.25">
      <c r="A15818" s="2"/>
      <c r="B15818" s="2"/>
    </row>
    <row r="15819" spans="1:2" x14ac:dyDescent="0.25">
      <c r="A15819" s="2"/>
      <c r="B15819" s="2"/>
    </row>
    <row r="15820" spans="1:2" x14ac:dyDescent="0.25">
      <c r="A15820" s="2"/>
      <c r="B15820" s="2"/>
    </row>
    <row r="15821" spans="1:2" x14ac:dyDescent="0.25">
      <c r="A15821" s="2"/>
      <c r="B15821" s="2"/>
    </row>
    <row r="15822" spans="1:2" x14ac:dyDescent="0.25">
      <c r="A15822" s="2"/>
      <c r="B15822" s="2"/>
    </row>
    <row r="15823" spans="1:2" x14ac:dyDescent="0.25">
      <c r="A15823" s="2"/>
      <c r="B15823" s="2"/>
    </row>
    <row r="15824" spans="1:2" x14ac:dyDescent="0.25">
      <c r="A15824" s="2"/>
      <c r="B15824" s="2"/>
    </row>
    <row r="15825" spans="1:2" x14ac:dyDescent="0.25">
      <c r="A15825" s="2"/>
      <c r="B15825" s="2"/>
    </row>
    <row r="15826" spans="1:2" x14ac:dyDescent="0.25">
      <c r="A15826" s="2"/>
      <c r="B15826" s="2"/>
    </row>
    <row r="15827" spans="1:2" x14ac:dyDescent="0.25">
      <c r="A15827" s="2"/>
      <c r="B15827" s="2"/>
    </row>
    <row r="15828" spans="1:2" x14ac:dyDescent="0.25">
      <c r="A15828" s="2"/>
      <c r="B15828" s="2"/>
    </row>
    <row r="15829" spans="1:2" x14ac:dyDescent="0.25">
      <c r="A15829" s="2"/>
      <c r="B15829" s="2"/>
    </row>
    <row r="15830" spans="1:2" x14ac:dyDescent="0.25">
      <c r="A15830" s="2"/>
      <c r="B15830" s="2"/>
    </row>
    <row r="15831" spans="1:2" x14ac:dyDescent="0.25">
      <c r="A15831" s="2"/>
      <c r="B15831" s="2"/>
    </row>
    <row r="15832" spans="1:2" x14ac:dyDescent="0.25">
      <c r="A15832" s="2"/>
      <c r="B15832" s="2"/>
    </row>
    <row r="15833" spans="1:2" x14ac:dyDescent="0.25">
      <c r="A15833" s="2"/>
      <c r="B15833" s="2"/>
    </row>
    <row r="15834" spans="1:2" x14ac:dyDescent="0.25">
      <c r="A15834" s="2"/>
      <c r="B15834" s="2"/>
    </row>
    <row r="15835" spans="1:2" x14ac:dyDescent="0.25">
      <c r="A15835" s="2"/>
      <c r="B15835" s="2"/>
    </row>
    <row r="15836" spans="1:2" x14ac:dyDescent="0.25">
      <c r="A15836" s="2"/>
      <c r="B15836" s="2"/>
    </row>
    <row r="15837" spans="1:2" x14ac:dyDescent="0.25">
      <c r="A15837" s="2"/>
      <c r="B15837" s="2"/>
    </row>
    <row r="15838" spans="1:2" x14ac:dyDescent="0.25">
      <c r="A15838" s="2"/>
      <c r="B15838" s="2"/>
    </row>
    <row r="15839" spans="1:2" x14ac:dyDescent="0.25">
      <c r="A15839" s="2"/>
      <c r="B15839" s="2"/>
    </row>
    <row r="15840" spans="1:2" x14ac:dyDescent="0.25">
      <c r="A15840" s="2"/>
      <c r="B15840" s="2"/>
    </row>
    <row r="15841" spans="1:2" x14ac:dyDescent="0.25">
      <c r="A15841" s="2"/>
      <c r="B15841" s="2"/>
    </row>
    <row r="15842" spans="1:2" x14ac:dyDescent="0.25">
      <c r="A15842" s="2"/>
      <c r="B15842" s="2"/>
    </row>
    <row r="15843" spans="1:2" x14ac:dyDescent="0.25">
      <c r="A15843" s="2"/>
      <c r="B15843" s="2"/>
    </row>
    <row r="15844" spans="1:2" x14ac:dyDescent="0.25">
      <c r="A15844" s="2"/>
      <c r="B15844" s="2"/>
    </row>
    <row r="15845" spans="1:2" x14ac:dyDescent="0.25">
      <c r="A15845" s="2"/>
      <c r="B15845" s="2"/>
    </row>
    <row r="15846" spans="1:2" x14ac:dyDescent="0.25">
      <c r="A15846" s="2"/>
      <c r="B15846" s="2"/>
    </row>
    <row r="15847" spans="1:2" x14ac:dyDescent="0.25">
      <c r="A15847" s="2"/>
      <c r="B15847" s="2"/>
    </row>
    <row r="15848" spans="1:2" x14ac:dyDescent="0.25">
      <c r="A15848" s="2"/>
      <c r="B15848" s="2"/>
    </row>
    <row r="15849" spans="1:2" x14ac:dyDescent="0.25">
      <c r="A15849" s="2"/>
      <c r="B15849" s="2"/>
    </row>
    <row r="15850" spans="1:2" x14ac:dyDescent="0.25">
      <c r="A15850" s="2"/>
      <c r="B15850" s="2"/>
    </row>
    <row r="15851" spans="1:2" x14ac:dyDescent="0.25">
      <c r="A15851" s="2"/>
      <c r="B15851" s="2"/>
    </row>
    <row r="15852" spans="1:2" x14ac:dyDescent="0.25">
      <c r="A15852" s="2"/>
      <c r="B15852" s="2"/>
    </row>
    <row r="15853" spans="1:2" x14ac:dyDescent="0.25">
      <c r="A15853" s="2"/>
      <c r="B15853" s="2"/>
    </row>
    <row r="15854" spans="1:2" x14ac:dyDescent="0.25">
      <c r="A15854" s="2"/>
      <c r="B15854" s="2"/>
    </row>
    <row r="15855" spans="1:2" x14ac:dyDescent="0.25">
      <c r="A15855" s="2"/>
      <c r="B15855" s="2"/>
    </row>
    <row r="15856" spans="1:2" x14ac:dyDescent="0.25">
      <c r="A15856" s="2"/>
      <c r="B15856" s="2"/>
    </row>
    <row r="15857" spans="1:2" x14ac:dyDescent="0.25">
      <c r="A15857" s="2"/>
      <c r="B15857" s="2"/>
    </row>
    <row r="15858" spans="1:2" x14ac:dyDescent="0.25">
      <c r="A15858" s="2"/>
      <c r="B15858" s="2"/>
    </row>
    <row r="15859" spans="1:2" x14ac:dyDescent="0.25">
      <c r="A15859" s="2"/>
      <c r="B15859" s="2"/>
    </row>
    <row r="15860" spans="1:2" x14ac:dyDescent="0.25">
      <c r="A15860" s="2"/>
      <c r="B15860" s="2"/>
    </row>
    <row r="15861" spans="1:2" x14ac:dyDescent="0.25">
      <c r="A15861" s="2"/>
      <c r="B15861" s="2"/>
    </row>
    <row r="15862" spans="1:2" x14ac:dyDescent="0.25">
      <c r="A15862" s="2"/>
      <c r="B15862" s="2"/>
    </row>
    <row r="15863" spans="1:2" x14ac:dyDescent="0.25">
      <c r="A15863" s="2"/>
      <c r="B15863" s="2"/>
    </row>
    <row r="15864" spans="1:2" x14ac:dyDescent="0.25">
      <c r="A15864" s="2"/>
      <c r="B15864" s="2"/>
    </row>
    <row r="15865" spans="1:2" x14ac:dyDescent="0.25">
      <c r="A15865" s="2"/>
      <c r="B15865" s="2"/>
    </row>
    <row r="15866" spans="1:2" x14ac:dyDescent="0.25">
      <c r="A15866" s="2"/>
      <c r="B15866" s="2"/>
    </row>
    <row r="15867" spans="1:2" x14ac:dyDescent="0.25">
      <c r="A15867" s="2"/>
      <c r="B15867" s="2"/>
    </row>
    <row r="15868" spans="1:2" x14ac:dyDescent="0.25">
      <c r="A15868" s="2"/>
      <c r="B15868" s="2"/>
    </row>
    <row r="15869" spans="1:2" x14ac:dyDescent="0.25">
      <c r="A15869" s="2"/>
      <c r="B15869" s="2"/>
    </row>
    <row r="15870" spans="1:2" x14ac:dyDescent="0.25">
      <c r="A15870" s="2"/>
      <c r="B15870" s="2"/>
    </row>
    <row r="15871" spans="1:2" x14ac:dyDescent="0.25">
      <c r="A15871" s="2"/>
      <c r="B15871" s="2"/>
    </row>
    <row r="15872" spans="1:2" x14ac:dyDescent="0.25">
      <c r="A15872" s="2"/>
      <c r="B15872" s="2"/>
    </row>
    <row r="15873" spans="1:2" x14ac:dyDescent="0.25">
      <c r="A15873" s="2"/>
      <c r="B15873" s="2"/>
    </row>
    <row r="15874" spans="1:2" x14ac:dyDescent="0.25">
      <c r="A15874" s="2"/>
      <c r="B15874" s="2"/>
    </row>
    <row r="15875" spans="1:2" x14ac:dyDescent="0.25">
      <c r="A15875" s="2"/>
      <c r="B15875" s="2"/>
    </row>
    <row r="15876" spans="1:2" x14ac:dyDescent="0.25">
      <c r="A15876" s="2"/>
      <c r="B15876" s="2"/>
    </row>
    <row r="15877" spans="1:2" x14ac:dyDescent="0.25">
      <c r="A15877" s="2"/>
      <c r="B15877" s="2"/>
    </row>
    <row r="15878" spans="1:2" x14ac:dyDescent="0.25">
      <c r="A15878" s="2"/>
      <c r="B15878" s="2"/>
    </row>
    <row r="15879" spans="1:2" x14ac:dyDescent="0.25">
      <c r="A15879" s="2"/>
      <c r="B15879" s="2"/>
    </row>
    <row r="15880" spans="1:2" x14ac:dyDescent="0.25">
      <c r="A15880" s="2"/>
      <c r="B15880" s="2"/>
    </row>
    <row r="15881" spans="1:2" x14ac:dyDescent="0.25">
      <c r="A15881" s="2"/>
      <c r="B15881" s="2"/>
    </row>
    <row r="15882" spans="1:2" x14ac:dyDescent="0.25">
      <c r="A15882" s="2"/>
      <c r="B15882" s="2"/>
    </row>
    <row r="15883" spans="1:2" x14ac:dyDescent="0.25">
      <c r="A15883" s="2"/>
      <c r="B15883" s="2"/>
    </row>
    <row r="15884" spans="1:2" x14ac:dyDescent="0.25">
      <c r="A15884" s="2"/>
      <c r="B15884" s="2"/>
    </row>
    <row r="15885" spans="1:2" x14ac:dyDescent="0.25">
      <c r="A15885" s="2"/>
      <c r="B15885" s="2"/>
    </row>
    <row r="15886" spans="1:2" x14ac:dyDescent="0.25">
      <c r="A15886" s="2"/>
      <c r="B15886" s="2"/>
    </row>
    <row r="15887" spans="1:2" x14ac:dyDescent="0.25">
      <c r="A15887" s="2"/>
      <c r="B15887" s="2"/>
    </row>
    <row r="15888" spans="1:2" x14ac:dyDescent="0.25">
      <c r="A15888" s="2"/>
      <c r="B15888" s="2"/>
    </row>
    <row r="15889" spans="1:2" x14ac:dyDescent="0.25">
      <c r="A15889" s="2"/>
      <c r="B15889" s="2"/>
    </row>
    <row r="15890" spans="1:2" x14ac:dyDescent="0.25">
      <c r="A15890" s="2"/>
      <c r="B15890" s="2"/>
    </row>
    <row r="15891" spans="1:2" x14ac:dyDescent="0.25">
      <c r="A15891" s="2"/>
      <c r="B15891" s="2"/>
    </row>
    <row r="15892" spans="1:2" x14ac:dyDescent="0.25">
      <c r="A15892" s="2"/>
      <c r="B15892" s="2"/>
    </row>
    <row r="15893" spans="1:2" x14ac:dyDescent="0.25">
      <c r="A15893" s="2"/>
      <c r="B15893" s="2"/>
    </row>
    <row r="15894" spans="1:2" x14ac:dyDescent="0.25">
      <c r="A15894" s="2"/>
      <c r="B15894" s="2"/>
    </row>
    <row r="15895" spans="1:2" x14ac:dyDescent="0.25">
      <c r="A15895" s="2"/>
      <c r="B15895" s="2"/>
    </row>
    <row r="15896" spans="1:2" x14ac:dyDescent="0.25">
      <c r="A15896" s="2"/>
      <c r="B15896" s="2"/>
    </row>
    <row r="15897" spans="1:2" x14ac:dyDescent="0.25">
      <c r="A15897" s="2"/>
      <c r="B15897" s="2"/>
    </row>
    <row r="15898" spans="1:2" x14ac:dyDescent="0.25">
      <c r="A15898" s="2"/>
      <c r="B15898" s="2"/>
    </row>
    <row r="15899" spans="1:2" x14ac:dyDescent="0.25">
      <c r="A15899" s="2"/>
      <c r="B15899" s="2"/>
    </row>
    <row r="15900" spans="1:2" x14ac:dyDescent="0.25">
      <c r="A15900" s="2"/>
      <c r="B15900" s="2"/>
    </row>
    <row r="15901" spans="1:2" x14ac:dyDescent="0.25">
      <c r="A15901" s="2"/>
      <c r="B15901" s="2"/>
    </row>
    <row r="15902" spans="1:2" x14ac:dyDescent="0.25">
      <c r="A15902" s="2"/>
      <c r="B15902" s="2"/>
    </row>
    <row r="15903" spans="1:2" x14ac:dyDescent="0.25">
      <c r="A15903" s="2"/>
      <c r="B15903" s="2"/>
    </row>
    <row r="15904" spans="1:2" x14ac:dyDescent="0.25">
      <c r="A15904" s="2"/>
      <c r="B15904" s="2"/>
    </row>
    <row r="15905" spans="1:2" x14ac:dyDescent="0.25">
      <c r="A15905" s="2"/>
      <c r="B15905" s="2"/>
    </row>
    <row r="15906" spans="1:2" x14ac:dyDescent="0.25">
      <c r="A15906" s="2"/>
      <c r="B15906" s="2"/>
    </row>
    <row r="15907" spans="1:2" x14ac:dyDescent="0.25">
      <c r="A15907" s="2"/>
      <c r="B15907" s="2"/>
    </row>
    <row r="15908" spans="1:2" x14ac:dyDescent="0.25">
      <c r="A15908" s="2"/>
      <c r="B15908" s="2"/>
    </row>
    <row r="15909" spans="1:2" x14ac:dyDescent="0.25">
      <c r="A15909" s="2"/>
      <c r="B15909" s="2"/>
    </row>
    <row r="15910" spans="1:2" x14ac:dyDescent="0.25">
      <c r="A15910" s="2"/>
      <c r="B15910" s="2"/>
    </row>
    <row r="15911" spans="1:2" x14ac:dyDescent="0.25">
      <c r="A15911" s="2"/>
      <c r="B15911" s="2"/>
    </row>
    <row r="15912" spans="1:2" x14ac:dyDescent="0.25">
      <c r="A15912" s="2"/>
      <c r="B15912" s="2"/>
    </row>
    <row r="15913" spans="1:2" x14ac:dyDescent="0.25">
      <c r="A15913" s="2"/>
      <c r="B15913" s="2"/>
    </row>
    <row r="15914" spans="1:2" x14ac:dyDescent="0.25">
      <c r="A15914" s="2"/>
      <c r="B15914" s="2"/>
    </row>
    <row r="15915" spans="1:2" x14ac:dyDescent="0.25">
      <c r="A15915" s="2"/>
      <c r="B15915" s="2"/>
    </row>
    <row r="15916" spans="1:2" x14ac:dyDescent="0.25">
      <c r="A15916" s="2"/>
      <c r="B15916" s="2"/>
    </row>
    <row r="15917" spans="1:2" x14ac:dyDescent="0.25">
      <c r="A15917" s="2"/>
      <c r="B15917" s="2"/>
    </row>
    <row r="15918" spans="1:2" x14ac:dyDescent="0.25">
      <c r="A15918" s="2"/>
      <c r="B15918" s="2"/>
    </row>
    <row r="15919" spans="1:2" x14ac:dyDescent="0.25">
      <c r="A15919" s="2"/>
      <c r="B15919" s="2"/>
    </row>
    <row r="15920" spans="1:2" x14ac:dyDescent="0.25">
      <c r="A15920" s="2"/>
      <c r="B15920" s="2"/>
    </row>
    <row r="15921" spans="1:2" x14ac:dyDescent="0.25">
      <c r="A15921" s="2"/>
      <c r="B15921" s="2"/>
    </row>
    <row r="15922" spans="1:2" x14ac:dyDescent="0.25">
      <c r="A15922" s="2"/>
      <c r="B15922" s="2"/>
    </row>
    <row r="15923" spans="1:2" x14ac:dyDescent="0.25">
      <c r="A15923" s="2"/>
      <c r="B15923" s="2"/>
    </row>
    <row r="15924" spans="1:2" x14ac:dyDescent="0.25">
      <c r="A15924" s="2"/>
      <c r="B15924" s="2"/>
    </row>
    <row r="15925" spans="1:2" x14ac:dyDescent="0.25">
      <c r="A15925" s="2"/>
      <c r="B15925" s="2"/>
    </row>
    <row r="15926" spans="1:2" x14ac:dyDescent="0.25">
      <c r="A15926" s="2"/>
      <c r="B15926" s="2"/>
    </row>
    <row r="15927" spans="1:2" x14ac:dyDescent="0.25">
      <c r="A15927" s="2"/>
      <c r="B15927" s="2"/>
    </row>
    <row r="15928" spans="1:2" x14ac:dyDescent="0.25">
      <c r="A15928" s="2"/>
      <c r="B15928" s="2"/>
    </row>
    <row r="15929" spans="1:2" x14ac:dyDescent="0.25">
      <c r="A15929" s="2"/>
      <c r="B15929" s="2"/>
    </row>
    <row r="15930" spans="1:2" x14ac:dyDescent="0.25">
      <c r="A15930" s="2"/>
      <c r="B15930" s="2"/>
    </row>
    <row r="15931" spans="1:2" x14ac:dyDescent="0.25">
      <c r="A15931" s="2"/>
      <c r="B15931" s="2"/>
    </row>
    <row r="15932" spans="1:2" x14ac:dyDescent="0.25">
      <c r="A15932" s="2"/>
      <c r="B15932" s="2"/>
    </row>
    <row r="15933" spans="1:2" x14ac:dyDescent="0.25">
      <c r="A15933" s="2"/>
      <c r="B15933" s="2"/>
    </row>
    <row r="15934" spans="1:2" x14ac:dyDescent="0.25">
      <c r="A15934" s="2"/>
      <c r="B15934" s="2"/>
    </row>
    <row r="15935" spans="1:2" x14ac:dyDescent="0.25">
      <c r="A15935" s="2"/>
      <c r="B15935" s="2"/>
    </row>
    <row r="15936" spans="1:2" x14ac:dyDescent="0.25">
      <c r="A15936" s="2"/>
      <c r="B15936" s="2"/>
    </row>
    <row r="15937" spans="1:2" x14ac:dyDescent="0.25">
      <c r="A15937" s="2"/>
      <c r="B15937" s="2"/>
    </row>
    <row r="15938" spans="1:2" x14ac:dyDescent="0.25">
      <c r="A15938" s="2"/>
      <c r="B15938" s="2"/>
    </row>
    <row r="15939" spans="1:2" x14ac:dyDescent="0.25">
      <c r="A15939" s="2"/>
      <c r="B15939" s="2"/>
    </row>
    <row r="15940" spans="1:2" x14ac:dyDescent="0.25">
      <c r="A15940" s="2"/>
      <c r="B15940" s="2"/>
    </row>
    <row r="15941" spans="1:2" x14ac:dyDescent="0.25">
      <c r="A15941" s="2"/>
      <c r="B15941" s="2"/>
    </row>
    <row r="15942" spans="1:2" x14ac:dyDescent="0.25">
      <c r="A15942" s="2"/>
      <c r="B15942" s="2"/>
    </row>
    <row r="15943" spans="1:2" x14ac:dyDescent="0.25">
      <c r="A15943" s="2"/>
      <c r="B15943" s="2"/>
    </row>
    <row r="15944" spans="1:2" x14ac:dyDescent="0.25">
      <c r="A15944" s="2"/>
      <c r="B15944" s="2"/>
    </row>
    <row r="15945" spans="1:2" x14ac:dyDescent="0.25">
      <c r="A15945" s="2"/>
      <c r="B15945" s="2"/>
    </row>
    <row r="15946" spans="1:2" x14ac:dyDescent="0.25">
      <c r="A15946" s="2"/>
      <c r="B15946" s="2"/>
    </row>
    <row r="15947" spans="1:2" x14ac:dyDescent="0.25">
      <c r="A15947" s="2"/>
      <c r="B15947" s="2"/>
    </row>
    <row r="15948" spans="1:2" x14ac:dyDescent="0.25">
      <c r="A15948" s="2"/>
      <c r="B15948" s="2"/>
    </row>
    <row r="15949" spans="1:2" x14ac:dyDescent="0.25">
      <c r="A15949" s="2"/>
      <c r="B15949" s="2"/>
    </row>
    <row r="15950" spans="1:2" x14ac:dyDescent="0.25">
      <c r="A15950" s="2"/>
      <c r="B15950" s="2"/>
    </row>
    <row r="15951" spans="1:2" x14ac:dyDescent="0.25">
      <c r="A15951" s="2"/>
      <c r="B15951" s="2"/>
    </row>
    <row r="15952" spans="1:2" x14ac:dyDescent="0.25">
      <c r="A15952" s="2"/>
      <c r="B15952" s="2"/>
    </row>
    <row r="15953" spans="1:2" x14ac:dyDescent="0.25">
      <c r="A15953" s="2"/>
      <c r="B15953" s="2"/>
    </row>
    <row r="15954" spans="1:2" x14ac:dyDescent="0.25">
      <c r="A15954" s="2"/>
      <c r="B15954" s="2"/>
    </row>
    <row r="15955" spans="1:2" x14ac:dyDescent="0.25">
      <c r="A15955" s="2"/>
      <c r="B15955" s="2"/>
    </row>
    <row r="15956" spans="1:2" x14ac:dyDescent="0.25">
      <c r="A15956" s="2"/>
      <c r="B15956" s="2"/>
    </row>
    <row r="15957" spans="1:2" x14ac:dyDescent="0.25">
      <c r="A15957" s="2"/>
      <c r="B15957" s="2"/>
    </row>
    <row r="15958" spans="1:2" x14ac:dyDescent="0.25">
      <c r="A15958" s="2"/>
      <c r="B15958" s="2"/>
    </row>
    <row r="15959" spans="1:2" x14ac:dyDescent="0.25">
      <c r="A15959" s="2"/>
      <c r="B15959" s="2"/>
    </row>
    <row r="15960" spans="1:2" x14ac:dyDescent="0.25">
      <c r="A15960" s="2"/>
      <c r="B15960" s="2"/>
    </row>
    <row r="15961" spans="1:2" x14ac:dyDescent="0.25">
      <c r="A15961" s="2"/>
      <c r="B15961" s="2"/>
    </row>
    <row r="15962" spans="1:2" x14ac:dyDescent="0.25">
      <c r="A15962" s="2"/>
      <c r="B15962" s="2"/>
    </row>
    <row r="15963" spans="1:2" x14ac:dyDescent="0.25">
      <c r="A15963" s="2"/>
      <c r="B15963" s="2"/>
    </row>
    <row r="15964" spans="1:2" x14ac:dyDescent="0.25">
      <c r="A15964" s="2"/>
      <c r="B15964" s="2"/>
    </row>
    <row r="15965" spans="1:2" x14ac:dyDescent="0.25">
      <c r="A15965" s="2"/>
      <c r="B15965" s="2"/>
    </row>
    <row r="15966" spans="1:2" x14ac:dyDescent="0.25">
      <c r="A15966" s="2"/>
      <c r="B15966" s="2"/>
    </row>
    <row r="15967" spans="1:2" x14ac:dyDescent="0.25">
      <c r="A15967" s="2"/>
      <c r="B15967" s="2"/>
    </row>
    <row r="15968" spans="1:2" x14ac:dyDescent="0.25">
      <c r="A15968" s="2"/>
      <c r="B15968" s="2"/>
    </row>
    <row r="15969" spans="1:2" x14ac:dyDescent="0.25">
      <c r="A15969" s="2"/>
      <c r="B15969" s="2"/>
    </row>
    <row r="15970" spans="1:2" x14ac:dyDescent="0.25">
      <c r="A15970" s="2"/>
      <c r="B15970" s="2"/>
    </row>
    <row r="15971" spans="1:2" x14ac:dyDescent="0.25">
      <c r="A15971" s="2"/>
      <c r="B15971" s="2"/>
    </row>
    <row r="15972" spans="1:2" x14ac:dyDescent="0.25">
      <c r="A15972" s="2"/>
      <c r="B15972" s="2"/>
    </row>
    <row r="15973" spans="1:2" x14ac:dyDescent="0.25">
      <c r="A15973" s="2"/>
      <c r="B15973" s="2"/>
    </row>
    <row r="15974" spans="1:2" x14ac:dyDescent="0.25">
      <c r="A15974" s="2"/>
      <c r="B15974" s="2"/>
    </row>
    <row r="15975" spans="1:2" x14ac:dyDescent="0.25">
      <c r="A15975" s="2"/>
      <c r="B15975" s="2"/>
    </row>
    <row r="15976" spans="1:2" x14ac:dyDescent="0.25">
      <c r="A15976" s="2"/>
      <c r="B15976" s="2"/>
    </row>
    <row r="15977" spans="1:2" x14ac:dyDescent="0.25">
      <c r="A15977" s="2"/>
      <c r="B15977" s="2"/>
    </row>
    <row r="15978" spans="1:2" x14ac:dyDescent="0.25">
      <c r="A15978" s="2"/>
      <c r="B15978" s="2"/>
    </row>
    <row r="15979" spans="1:2" x14ac:dyDescent="0.25">
      <c r="A15979" s="2"/>
      <c r="B15979" s="2"/>
    </row>
    <row r="15980" spans="1:2" x14ac:dyDescent="0.25">
      <c r="A15980" s="2"/>
      <c r="B15980" s="2"/>
    </row>
    <row r="15981" spans="1:2" x14ac:dyDescent="0.25">
      <c r="A15981" s="2"/>
      <c r="B15981" s="2"/>
    </row>
    <row r="15982" spans="1:2" x14ac:dyDescent="0.25">
      <c r="A15982" s="2"/>
      <c r="B15982" s="2"/>
    </row>
    <row r="15983" spans="1:2" x14ac:dyDescent="0.25">
      <c r="A15983" s="2"/>
      <c r="B15983" s="2"/>
    </row>
    <row r="15984" spans="1:2" x14ac:dyDescent="0.25">
      <c r="A15984" s="2"/>
      <c r="B15984" s="2"/>
    </row>
    <row r="15985" spans="1:2" x14ac:dyDescent="0.25">
      <c r="A15985" s="2"/>
      <c r="B15985" s="2"/>
    </row>
    <row r="15986" spans="1:2" x14ac:dyDescent="0.25">
      <c r="A15986" s="2"/>
      <c r="B15986" s="2"/>
    </row>
    <row r="15987" spans="1:2" x14ac:dyDescent="0.25">
      <c r="A15987" s="2"/>
      <c r="B15987" s="2"/>
    </row>
    <row r="15988" spans="1:2" x14ac:dyDescent="0.25">
      <c r="A15988" s="2"/>
      <c r="B15988" s="2"/>
    </row>
    <row r="15989" spans="1:2" x14ac:dyDescent="0.25">
      <c r="A15989" s="2"/>
      <c r="B15989" s="2"/>
    </row>
    <row r="15990" spans="1:2" x14ac:dyDescent="0.25">
      <c r="A15990" s="2"/>
      <c r="B15990" s="2"/>
    </row>
    <row r="15991" spans="1:2" x14ac:dyDescent="0.25">
      <c r="A15991" s="2"/>
      <c r="B15991" s="2"/>
    </row>
    <row r="15992" spans="1:2" x14ac:dyDescent="0.25">
      <c r="A15992" s="2"/>
      <c r="B15992" s="2"/>
    </row>
    <row r="15993" spans="1:2" x14ac:dyDescent="0.25">
      <c r="A15993" s="2"/>
      <c r="B15993" s="2"/>
    </row>
    <row r="15994" spans="1:2" x14ac:dyDescent="0.25">
      <c r="A15994" s="2"/>
      <c r="B15994" s="2"/>
    </row>
    <row r="15995" spans="1:2" x14ac:dyDescent="0.25">
      <c r="A15995" s="2"/>
      <c r="B15995" s="2"/>
    </row>
    <row r="15996" spans="1:2" x14ac:dyDescent="0.25">
      <c r="A15996" s="2"/>
      <c r="B15996" s="2"/>
    </row>
    <row r="15997" spans="1:2" x14ac:dyDescent="0.25">
      <c r="A15997" s="2"/>
      <c r="B15997" s="2"/>
    </row>
    <row r="15998" spans="1:2" x14ac:dyDescent="0.25">
      <c r="A15998" s="2"/>
      <c r="B15998" s="2"/>
    </row>
    <row r="15999" spans="1:2" x14ac:dyDescent="0.25">
      <c r="A15999" s="2"/>
      <c r="B15999" s="2"/>
    </row>
    <row r="16000" spans="1:2" x14ac:dyDescent="0.25">
      <c r="A16000" s="2"/>
      <c r="B16000" s="2"/>
    </row>
    <row r="16001" spans="1:2" x14ac:dyDescent="0.25">
      <c r="A16001" s="2"/>
      <c r="B16001" s="2"/>
    </row>
    <row r="16002" spans="1:2" x14ac:dyDescent="0.25">
      <c r="A16002" s="2"/>
      <c r="B16002" s="2"/>
    </row>
    <row r="16003" spans="1:2" x14ac:dyDescent="0.25">
      <c r="A16003" s="2"/>
      <c r="B16003" s="2"/>
    </row>
    <row r="16004" spans="1:2" x14ac:dyDescent="0.25">
      <c r="A16004" s="2"/>
      <c r="B16004" s="2"/>
    </row>
    <row r="16005" spans="1:2" x14ac:dyDescent="0.25">
      <c r="A16005" s="2"/>
      <c r="B16005" s="2"/>
    </row>
    <row r="16006" spans="1:2" x14ac:dyDescent="0.25">
      <c r="A16006" s="2"/>
      <c r="B16006" s="2"/>
    </row>
    <row r="16007" spans="1:2" x14ac:dyDescent="0.25">
      <c r="A16007" s="2"/>
      <c r="B16007" s="2"/>
    </row>
    <row r="16008" spans="1:2" x14ac:dyDescent="0.25">
      <c r="A16008" s="2"/>
      <c r="B16008" s="2"/>
    </row>
    <row r="16009" spans="1:2" x14ac:dyDescent="0.25">
      <c r="A16009" s="2"/>
      <c r="B16009" s="2"/>
    </row>
    <row r="16010" spans="1:2" x14ac:dyDescent="0.25">
      <c r="A16010" s="2"/>
      <c r="B16010" s="2"/>
    </row>
    <row r="16011" spans="1:2" x14ac:dyDescent="0.25">
      <c r="A16011" s="2"/>
      <c r="B16011" s="2"/>
    </row>
    <row r="16012" spans="1:2" x14ac:dyDescent="0.25">
      <c r="A16012" s="2"/>
      <c r="B16012" s="2"/>
    </row>
    <row r="16013" spans="1:2" x14ac:dyDescent="0.25">
      <c r="A16013" s="2"/>
      <c r="B16013" s="2"/>
    </row>
    <row r="16014" spans="1:2" x14ac:dyDescent="0.25">
      <c r="A16014" s="2"/>
      <c r="B16014" s="2"/>
    </row>
    <row r="16015" spans="1:2" x14ac:dyDescent="0.25">
      <c r="A16015" s="2"/>
      <c r="B16015" s="2"/>
    </row>
    <row r="16016" spans="1:2" x14ac:dyDescent="0.25">
      <c r="A16016" s="2"/>
      <c r="B16016" s="2"/>
    </row>
    <row r="16017" spans="1:2" x14ac:dyDescent="0.25">
      <c r="A16017" s="2"/>
      <c r="B16017" s="2"/>
    </row>
    <row r="16018" spans="1:2" x14ac:dyDescent="0.25">
      <c r="A16018" s="2"/>
      <c r="B16018" s="2"/>
    </row>
    <row r="16019" spans="1:2" x14ac:dyDescent="0.25">
      <c r="A16019" s="2"/>
      <c r="B16019" s="2"/>
    </row>
    <row r="16020" spans="1:2" x14ac:dyDescent="0.25">
      <c r="A16020" s="2"/>
      <c r="B16020" s="2"/>
    </row>
    <row r="16021" spans="1:2" x14ac:dyDescent="0.25">
      <c r="A16021" s="2"/>
      <c r="B16021" s="2"/>
    </row>
    <row r="16022" spans="1:2" x14ac:dyDescent="0.25">
      <c r="A16022" s="2"/>
      <c r="B16022" s="2"/>
    </row>
    <row r="16023" spans="1:2" x14ac:dyDescent="0.25">
      <c r="A16023" s="2"/>
      <c r="B16023" s="2"/>
    </row>
    <row r="16024" spans="1:2" x14ac:dyDescent="0.25">
      <c r="A16024" s="2"/>
      <c r="B16024" s="2"/>
    </row>
    <row r="16025" spans="1:2" x14ac:dyDescent="0.25">
      <c r="A16025" s="2"/>
      <c r="B16025" s="2"/>
    </row>
    <row r="16026" spans="1:2" x14ac:dyDescent="0.25">
      <c r="A16026" s="2"/>
      <c r="B16026" s="2"/>
    </row>
    <row r="16027" spans="1:2" x14ac:dyDescent="0.25">
      <c r="A16027" s="2"/>
      <c r="B16027" s="2"/>
    </row>
    <row r="16028" spans="1:2" x14ac:dyDescent="0.25">
      <c r="A16028" s="2"/>
      <c r="B16028" s="2"/>
    </row>
    <row r="16029" spans="1:2" x14ac:dyDescent="0.25">
      <c r="A16029" s="2"/>
      <c r="B16029" s="2"/>
    </row>
    <row r="16030" spans="1:2" x14ac:dyDescent="0.25">
      <c r="A16030" s="2"/>
      <c r="B16030" s="2"/>
    </row>
    <row r="16031" spans="1:2" x14ac:dyDescent="0.25">
      <c r="A16031" s="2"/>
      <c r="B16031" s="2"/>
    </row>
    <row r="16032" spans="1:2" x14ac:dyDescent="0.25">
      <c r="A16032" s="2"/>
      <c r="B16032" s="2"/>
    </row>
    <row r="16033" spans="1:2" x14ac:dyDescent="0.25">
      <c r="A16033" s="2"/>
      <c r="B16033" s="2"/>
    </row>
    <row r="16034" spans="1:2" x14ac:dyDescent="0.25">
      <c r="A16034" s="2"/>
      <c r="B16034" s="2"/>
    </row>
    <row r="16035" spans="1:2" x14ac:dyDescent="0.25">
      <c r="A16035" s="2"/>
      <c r="B16035" s="2"/>
    </row>
    <row r="16036" spans="1:2" x14ac:dyDescent="0.25">
      <c r="A16036" s="2"/>
      <c r="B16036" s="2"/>
    </row>
    <row r="16037" spans="1:2" x14ac:dyDescent="0.25">
      <c r="A16037" s="2"/>
      <c r="B16037" s="2"/>
    </row>
    <row r="16038" spans="1:2" x14ac:dyDescent="0.25">
      <c r="A16038" s="2"/>
      <c r="B16038" s="2"/>
    </row>
    <row r="16039" spans="1:2" x14ac:dyDescent="0.25">
      <c r="A16039" s="2"/>
      <c r="B16039" s="2"/>
    </row>
    <row r="16040" spans="1:2" x14ac:dyDescent="0.25">
      <c r="A16040" s="2"/>
      <c r="B16040" s="2"/>
    </row>
    <row r="16041" spans="1:2" x14ac:dyDescent="0.25">
      <c r="A16041" s="2"/>
      <c r="B16041" s="2"/>
    </row>
    <row r="16042" spans="1:2" x14ac:dyDescent="0.25">
      <c r="A16042" s="2"/>
      <c r="B16042" s="2"/>
    </row>
    <row r="16043" spans="1:2" x14ac:dyDescent="0.25">
      <c r="A16043" s="2"/>
      <c r="B16043" s="2"/>
    </row>
    <row r="16044" spans="1:2" x14ac:dyDescent="0.25">
      <c r="A16044" s="2"/>
      <c r="B16044" s="2"/>
    </row>
    <row r="16045" spans="1:2" x14ac:dyDescent="0.25">
      <c r="A16045" s="2"/>
      <c r="B16045" s="2"/>
    </row>
    <row r="16046" spans="1:2" x14ac:dyDescent="0.25">
      <c r="A16046" s="2"/>
      <c r="B16046" s="2"/>
    </row>
    <row r="16047" spans="1:2" x14ac:dyDescent="0.25">
      <c r="A16047" s="2"/>
      <c r="B16047" s="2"/>
    </row>
    <row r="16048" spans="1:2" x14ac:dyDescent="0.25">
      <c r="A16048" s="2"/>
      <c r="B16048" s="2"/>
    </row>
    <row r="16049" spans="1:2" x14ac:dyDescent="0.25">
      <c r="A16049" s="2"/>
      <c r="B16049" s="2"/>
    </row>
    <row r="16050" spans="1:2" x14ac:dyDescent="0.25">
      <c r="A16050" s="2"/>
      <c r="B16050" s="2"/>
    </row>
    <row r="16051" spans="1:2" x14ac:dyDescent="0.25">
      <c r="A16051" s="2"/>
      <c r="B16051" s="2"/>
    </row>
    <row r="16052" spans="1:2" x14ac:dyDescent="0.25">
      <c r="A16052" s="2"/>
      <c r="B16052" s="2"/>
    </row>
    <row r="16053" spans="1:2" x14ac:dyDescent="0.25">
      <c r="A16053" s="2"/>
      <c r="B16053" s="2"/>
    </row>
    <row r="16054" spans="1:2" x14ac:dyDescent="0.25">
      <c r="A16054" s="2"/>
      <c r="B16054" s="2"/>
    </row>
    <row r="16055" spans="1:2" x14ac:dyDescent="0.25">
      <c r="A16055" s="2"/>
      <c r="B16055" s="2"/>
    </row>
    <row r="16056" spans="1:2" x14ac:dyDescent="0.25">
      <c r="A16056" s="2"/>
      <c r="B16056" s="2"/>
    </row>
    <row r="16057" spans="1:2" x14ac:dyDescent="0.25">
      <c r="A16057" s="2"/>
      <c r="B16057" s="2"/>
    </row>
    <row r="16058" spans="1:2" x14ac:dyDescent="0.25">
      <c r="A16058" s="2"/>
      <c r="B16058" s="2"/>
    </row>
    <row r="16059" spans="1:2" x14ac:dyDescent="0.25">
      <c r="A16059" s="2"/>
      <c r="B16059" s="2"/>
    </row>
    <row r="16060" spans="1:2" x14ac:dyDescent="0.25">
      <c r="A16060" s="2"/>
      <c r="B16060" s="2"/>
    </row>
    <row r="16061" spans="1:2" x14ac:dyDescent="0.25">
      <c r="A16061" s="2"/>
      <c r="B16061" s="2"/>
    </row>
    <row r="16062" spans="1:2" x14ac:dyDescent="0.25">
      <c r="A16062" s="2"/>
      <c r="B16062" s="2"/>
    </row>
    <row r="16063" spans="1:2" x14ac:dyDescent="0.25">
      <c r="A16063" s="2"/>
      <c r="B16063" s="2"/>
    </row>
    <row r="16064" spans="1:2" x14ac:dyDescent="0.25">
      <c r="A16064" s="2"/>
      <c r="B16064" s="2"/>
    </row>
    <row r="16065" spans="1:2" x14ac:dyDescent="0.25">
      <c r="A16065" s="2"/>
      <c r="B16065" s="2"/>
    </row>
    <row r="16066" spans="1:2" x14ac:dyDescent="0.25">
      <c r="A16066" s="2"/>
      <c r="B16066" s="2"/>
    </row>
    <row r="16067" spans="1:2" x14ac:dyDescent="0.25">
      <c r="A16067" s="2"/>
      <c r="B16067" s="2"/>
    </row>
    <row r="16068" spans="1:2" x14ac:dyDescent="0.25">
      <c r="A16068" s="2"/>
      <c r="B16068" s="2"/>
    </row>
    <row r="16069" spans="1:2" x14ac:dyDescent="0.25">
      <c r="A16069" s="2"/>
      <c r="B16069" s="2"/>
    </row>
    <row r="16070" spans="1:2" x14ac:dyDescent="0.25">
      <c r="A16070" s="2"/>
      <c r="B16070" s="2"/>
    </row>
    <row r="16071" spans="1:2" x14ac:dyDescent="0.25">
      <c r="A16071" s="2"/>
      <c r="B16071" s="2"/>
    </row>
    <row r="16072" spans="1:2" x14ac:dyDescent="0.25">
      <c r="A16072" s="2"/>
      <c r="B16072" s="2"/>
    </row>
    <row r="16073" spans="1:2" x14ac:dyDescent="0.25">
      <c r="A16073" s="2"/>
      <c r="B16073" s="2"/>
    </row>
    <row r="16074" spans="1:2" x14ac:dyDescent="0.25">
      <c r="A16074" s="2"/>
      <c r="B16074" s="2"/>
    </row>
    <row r="16075" spans="1:2" x14ac:dyDescent="0.25">
      <c r="A16075" s="2"/>
      <c r="B16075" s="2"/>
    </row>
    <row r="16076" spans="1:2" x14ac:dyDescent="0.25">
      <c r="A16076" s="2"/>
      <c r="B16076" s="2"/>
    </row>
    <row r="16077" spans="1:2" x14ac:dyDescent="0.25">
      <c r="A16077" s="2"/>
      <c r="B16077" s="2"/>
    </row>
    <row r="16078" spans="1:2" x14ac:dyDescent="0.25">
      <c r="A16078" s="2"/>
      <c r="B16078" s="2"/>
    </row>
    <row r="16079" spans="1:2" x14ac:dyDescent="0.25">
      <c r="A16079" s="2"/>
      <c r="B16079" s="2"/>
    </row>
    <row r="16080" spans="1:2" x14ac:dyDescent="0.25">
      <c r="A16080" s="2"/>
      <c r="B16080" s="2"/>
    </row>
    <row r="16081" spans="1:2" x14ac:dyDescent="0.25">
      <c r="A16081" s="2"/>
      <c r="B16081" s="2"/>
    </row>
    <row r="16082" spans="1:2" x14ac:dyDescent="0.25">
      <c r="A16082" s="2"/>
      <c r="B16082" s="2"/>
    </row>
    <row r="16083" spans="1:2" x14ac:dyDescent="0.25">
      <c r="A16083" s="2"/>
      <c r="B16083" s="2"/>
    </row>
    <row r="16084" spans="1:2" x14ac:dyDescent="0.25">
      <c r="A16084" s="2"/>
      <c r="B16084" s="2"/>
    </row>
    <row r="16085" spans="1:2" x14ac:dyDescent="0.25">
      <c r="A16085" s="2"/>
      <c r="B16085" s="2"/>
    </row>
    <row r="16086" spans="1:2" x14ac:dyDescent="0.25">
      <c r="A16086" s="2"/>
      <c r="B16086" s="2"/>
    </row>
    <row r="16087" spans="1:2" x14ac:dyDescent="0.25">
      <c r="A16087" s="2"/>
      <c r="B16087" s="2"/>
    </row>
    <row r="16088" spans="1:2" x14ac:dyDescent="0.25">
      <c r="A16088" s="2"/>
      <c r="B16088" s="2"/>
    </row>
    <row r="16089" spans="1:2" x14ac:dyDescent="0.25">
      <c r="A16089" s="2"/>
      <c r="B16089" s="2"/>
    </row>
    <row r="16090" spans="1:2" x14ac:dyDescent="0.25">
      <c r="A16090" s="2"/>
      <c r="B16090" s="2"/>
    </row>
    <row r="16091" spans="1:2" x14ac:dyDescent="0.25">
      <c r="A16091" s="2"/>
      <c r="B16091" s="2"/>
    </row>
    <row r="16092" spans="1:2" x14ac:dyDescent="0.25">
      <c r="A16092" s="2"/>
      <c r="B16092" s="2"/>
    </row>
    <row r="16093" spans="1:2" x14ac:dyDescent="0.25">
      <c r="A16093" s="2"/>
      <c r="B16093" s="2"/>
    </row>
    <row r="16094" spans="1:2" x14ac:dyDescent="0.25">
      <c r="A16094" s="2"/>
      <c r="B16094" s="2"/>
    </row>
    <row r="16095" spans="1:2" x14ac:dyDescent="0.25">
      <c r="A16095" s="2"/>
      <c r="B16095" s="2"/>
    </row>
    <row r="16096" spans="1:2" x14ac:dyDescent="0.25">
      <c r="A16096" s="2"/>
      <c r="B16096" s="2"/>
    </row>
    <row r="16097" spans="1:2" x14ac:dyDescent="0.25">
      <c r="A16097" s="2"/>
      <c r="B16097" s="2"/>
    </row>
    <row r="16098" spans="1:2" x14ac:dyDescent="0.25">
      <c r="A16098" s="2"/>
      <c r="B16098" s="2"/>
    </row>
    <row r="16099" spans="1:2" x14ac:dyDescent="0.25">
      <c r="A16099" s="2"/>
      <c r="B16099" s="2"/>
    </row>
    <row r="16100" spans="1:2" x14ac:dyDescent="0.25">
      <c r="A16100" s="2"/>
      <c r="B16100" s="2"/>
    </row>
    <row r="16101" spans="1:2" x14ac:dyDescent="0.25">
      <c r="A16101" s="2"/>
      <c r="B16101" s="2"/>
    </row>
    <row r="16102" spans="1:2" x14ac:dyDescent="0.25">
      <c r="A16102" s="2"/>
      <c r="B16102" s="2"/>
    </row>
    <row r="16103" spans="1:2" x14ac:dyDescent="0.25">
      <c r="A16103" s="2"/>
      <c r="B16103" s="2"/>
    </row>
    <row r="16104" spans="1:2" x14ac:dyDescent="0.25">
      <c r="A16104" s="2"/>
      <c r="B16104" s="2"/>
    </row>
    <row r="16105" spans="1:2" x14ac:dyDescent="0.25">
      <c r="A16105" s="2"/>
      <c r="B16105" s="2"/>
    </row>
    <row r="16106" spans="1:2" x14ac:dyDescent="0.25">
      <c r="A16106" s="2"/>
      <c r="B16106" s="2"/>
    </row>
    <row r="16107" spans="1:2" x14ac:dyDescent="0.25">
      <c r="A16107" s="2"/>
      <c r="B16107" s="2"/>
    </row>
    <row r="16108" spans="1:2" x14ac:dyDescent="0.25">
      <c r="A16108" s="2"/>
      <c r="B16108" s="2"/>
    </row>
    <row r="16109" spans="1:2" x14ac:dyDescent="0.25">
      <c r="A16109" s="2"/>
      <c r="B16109" s="2"/>
    </row>
    <row r="16110" spans="1:2" x14ac:dyDescent="0.25">
      <c r="A16110" s="2"/>
      <c r="B16110" s="2"/>
    </row>
    <row r="16111" spans="1:2" x14ac:dyDescent="0.25">
      <c r="A16111" s="2"/>
      <c r="B16111" s="2"/>
    </row>
    <row r="16112" spans="1:2" x14ac:dyDescent="0.25">
      <c r="A16112" s="2"/>
      <c r="B16112" s="2"/>
    </row>
    <row r="16113" spans="1:2" x14ac:dyDescent="0.25">
      <c r="A16113" s="2"/>
      <c r="B16113" s="2"/>
    </row>
    <row r="16114" spans="1:2" x14ac:dyDescent="0.25">
      <c r="A16114" s="2"/>
      <c r="B16114" s="2"/>
    </row>
    <row r="16115" spans="1:2" x14ac:dyDescent="0.25">
      <c r="A16115" s="2"/>
      <c r="B16115" s="2"/>
    </row>
    <row r="16116" spans="1:2" x14ac:dyDescent="0.25">
      <c r="A16116" s="2"/>
      <c r="B16116" s="2"/>
    </row>
    <row r="16117" spans="1:2" x14ac:dyDescent="0.25">
      <c r="A16117" s="2"/>
      <c r="B16117" s="2"/>
    </row>
    <row r="16118" spans="1:2" x14ac:dyDescent="0.25">
      <c r="A16118" s="2"/>
      <c r="B16118" s="2"/>
    </row>
    <row r="16119" spans="1:2" x14ac:dyDescent="0.25">
      <c r="A16119" s="2"/>
      <c r="B16119" s="2"/>
    </row>
    <row r="16120" spans="1:2" x14ac:dyDescent="0.25">
      <c r="A16120" s="2"/>
      <c r="B16120" s="2"/>
    </row>
    <row r="16121" spans="1:2" x14ac:dyDescent="0.25">
      <c r="A16121" s="2"/>
      <c r="B16121" s="2"/>
    </row>
    <row r="16122" spans="1:2" x14ac:dyDescent="0.25">
      <c r="A16122" s="2"/>
      <c r="B16122" s="2"/>
    </row>
    <row r="16123" spans="1:2" x14ac:dyDescent="0.25">
      <c r="A16123" s="2"/>
      <c r="B16123" s="2"/>
    </row>
    <row r="16124" spans="1:2" x14ac:dyDescent="0.25">
      <c r="A16124" s="2"/>
      <c r="B16124" s="2"/>
    </row>
    <row r="16125" spans="1:2" x14ac:dyDescent="0.25">
      <c r="A16125" s="2"/>
      <c r="B16125" s="2"/>
    </row>
    <row r="16126" spans="1:2" x14ac:dyDescent="0.25">
      <c r="A16126" s="2"/>
      <c r="B16126" s="2"/>
    </row>
    <row r="16127" spans="1:2" x14ac:dyDescent="0.25">
      <c r="A16127" s="2"/>
      <c r="B16127" s="2"/>
    </row>
    <row r="16128" spans="1:2" x14ac:dyDescent="0.25">
      <c r="A16128" s="2"/>
      <c r="B16128" s="2"/>
    </row>
    <row r="16129" spans="1:2" x14ac:dyDescent="0.25">
      <c r="A16129" s="2"/>
      <c r="B16129" s="2"/>
    </row>
    <row r="16130" spans="1:2" x14ac:dyDescent="0.25">
      <c r="A16130" s="2"/>
      <c r="B16130" s="2"/>
    </row>
    <row r="16131" spans="1:2" x14ac:dyDescent="0.25">
      <c r="A16131" s="2"/>
      <c r="B16131" s="2"/>
    </row>
    <row r="16132" spans="1:2" x14ac:dyDescent="0.25">
      <c r="A16132" s="2"/>
      <c r="B16132" s="2"/>
    </row>
    <row r="16133" spans="1:2" x14ac:dyDescent="0.25">
      <c r="A16133" s="2"/>
      <c r="B16133" s="2"/>
    </row>
    <row r="16134" spans="1:2" x14ac:dyDescent="0.25">
      <c r="A16134" s="2"/>
      <c r="B16134" s="2"/>
    </row>
    <row r="16135" spans="1:2" x14ac:dyDescent="0.25">
      <c r="A16135" s="2"/>
      <c r="B16135" s="2"/>
    </row>
    <row r="16136" spans="1:2" x14ac:dyDescent="0.25">
      <c r="A16136" s="2"/>
      <c r="B16136" s="2"/>
    </row>
    <row r="16137" spans="1:2" x14ac:dyDescent="0.25">
      <c r="A16137" s="2"/>
      <c r="B16137" s="2"/>
    </row>
    <row r="16138" spans="1:2" x14ac:dyDescent="0.25">
      <c r="A16138" s="2"/>
      <c r="B16138" s="2"/>
    </row>
    <row r="16139" spans="1:2" x14ac:dyDescent="0.25">
      <c r="A16139" s="2"/>
      <c r="B16139" s="2"/>
    </row>
    <row r="16140" spans="1:2" x14ac:dyDescent="0.25">
      <c r="A16140" s="2"/>
      <c r="B16140" s="2"/>
    </row>
    <row r="16141" spans="1:2" x14ac:dyDescent="0.25">
      <c r="A16141" s="2"/>
      <c r="B16141" s="2"/>
    </row>
    <row r="16142" spans="1:2" x14ac:dyDescent="0.25">
      <c r="A16142" s="2"/>
      <c r="B16142" s="2"/>
    </row>
    <row r="16143" spans="1:2" x14ac:dyDescent="0.25">
      <c r="A16143" s="2"/>
      <c r="B16143" s="2"/>
    </row>
    <row r="16144" spans="1:2" x14ac:dyDescent="0.25">
      <c r="A16144" s="2"/>
      <c r="B16144" s="2"/>
    </row>
    <row r="16145" spans="1:2" x14ac:dyDescent="0.25">
      <c r="A16145" s="2"/>
      <c r="B16145" s="2"/>
    </row>
    <row r="16146" spans="1:2" x14ac:dyDescent="0.25">
      <c r="A16146" s="2"/>
      <c r="B16146" s="2"/>
    </row>
    <row r="16147" spans="1:2" x14ac:dyDescent="0.25">
      <c r="A16147" s="2"/>
      <c r="B16147" s="2"/>
    </row>
    <row r="16148" spans="1:2" x14ac:dyDescent="0.25">
      <c r="A16148" s="2"/>
      <c r="B16148" s="2"/>
    </row>
    <row r="16149" spans="1:2" x14ac:dyDescent="0.25">
      <c r="A16149" s="2"/>
      <c r="B16149" s="2"/>
    </row>
    <row r="16150" spans="1:2" x14ac:dyDescent="0.25">
      <c r="A16150" s="2"/>
      <c r="B16150" s="2"/>
    </row>
    <row r="16151" spans="1:2" x14ac:dyDescent="0.25">
      <c r="A16151" s="2"/>
      <c r="B16151" s="2"/>
    </row>
    <row r="16152" spans="1:2" x14ac:dyDescent="0.25">
      <c r="A16152" s="2"/>
      <c r="B16152" s="2"/>
    </row>
    <row r="16153" spans="1:2" x14ac:dyDescent="0.25">
      <c r="A16153" s="2"/>
      <c r="B16153" s="2"/>
    </row>
    <row r="16154" spans="1:2" x14ac:dyDescent="0.25">
      <c r="A16154" s="2"/>
      <c r="B16154" s="2"/>
    </row>
    <row r="16155" spans="1:2" x14ac:dyDescent="0.25">
      <c r="A16155" s="2"/>
      <c r="B16155" s="2"/>
    </row>
    <row r="16156" spans="1:2" x14ac:dyDescent="0.25">
      <c r="A16156" s="2"/>
      <c r="B16156" s="2"/>
    </row>
    <row r="16157" spans="1:2" x14ac:dyDescent="0.25">
      <c r="A16157" s="2"/>
      <c r="B16157" s="2"/>
    </row>
    <row r="16158" spans="1:2" x14ac:dyDescent="0.25">
      <c r="A16158" s="2"/>
      <c r="B16158" s="2"/>
    </row>
    <row r="16159" spans="1:2" x14ac:dyDescent="0.25">
      <c r="A16159" s="2"/>
      <c r="B16159" s="2"/>
    </row>
    <row r="16160" spans="1:2" x14ac:dyDescent="0.25">
      <c r="A16160" s="2"/>
      <c r="B16160" s="2"/>
    </row>
    <row r="16161" spans="1:2" x14ac:dyDescent="0.25">
      <c r="A16161" s="2"/>
      <c r="B16161" s="2"/>
    </row>
    <row r="16162" spans="1:2" x14ac:dyDescent="0.25">
      <c r="A16162" s="2"/>
      <c r="B16162" s="2"/>
    </row>
    <row r="16163" spans="1:2" x14ac:dyDescent="0.25">
      <c r="A16163" s="2"/>
      <c r="B16163" s="2"/>
    </row>
    <row r="16164" spans="1:2" x14ac:dyDescent="0.25">
      <c r="A16164" s="2"/>
      <c r="B16164" s="2"/>
    </row>
    <row r="16165" spans="1:2" x14ac:dyDescent="0.25">
      <c r="A16165" s="2"/>
      <c r="B16165" s="2"/>
    </row>
    <row r="16166" spans="1:2" x14ac:dyDescent="0.25">
      <c r="A16166" s="2"/>
      <c r="B16166" s="2"/>
    </row>
    <row r="16167" spans="1:2" x14ac:dyDescent="0.25">
      <c r="A16167" s="2"/>
      <c r="B16167" s="2"/>
    </row>
    <row r="16168" spans="1:2" x14ac:dyDescent="0.25">
      <c r="A16168" s="2"/>
      <c r="B16168" s="2"/>
    </row>
    <row r="16169" spans="1:2" x14ac:dyDescent="0.25">
      <c r="A16169" s="2"/>
      <c r="B16169" s="2"/>
    </row>
    <row r="16170" spans="1:2" x14ac:dyDescent="0.25">
      <c r="A16170" s="2"/>
      <c r="B16170" s="2"/>
    </row>
    <row r="16171" spans="1:2" x14ac:dyDescent="0.25">
      <c r="A16171" s="2"/>
      <c r="B16171" s="2"/>
    </row>
    <row r="16172" spans="1:2" x14ac:dyDescent="0.25">
      <c r="A16172" s="2"/>
      <c r="B16172" s="2"/>
    </row>
    <row r="16173" spans="1:2" x14ac:dyDescent="0.25">
      <c r="A16173" s="2"/>
      <c r="B16173" s="2"/>
    </row>
    <row r="16174" spans="1:2" x14ac:dyDescent="0.25">
      <c r="A16174" s="2"/>
      <c r="B16174" s="2"/>
    </row>
    <row r="16175" spans="1:2" x14ac:dyDescent="0.25">
      <c r="A16175" s="2"/>
      <c r="B16175" s="2"/>
    </row>
    <row r="16176" spans="1:2" x14ac:dyDescent="0.25">
      <c r="A16176" s="2"/>
      <c r="B16176" s="2"/>
    </row>
    <row r="16177" spans="1:2" x14ac:dyDescent="0.25">
      <c r="A16177" s="2"/>
      <c r="B16177" s="2"/>
    </row>
    <row r="16178" spans="1:2" x14ac:dyDescent="0.25">
      <c r="A16178" s="2"/>
      <c r="B16178" s="2"/>
    </row>
    <row r="16179" spans="1:2" x14ac:dyDescent="0.25">
      <c r="A16179" s="2"/>
      <c r="B16179" s="2"/>
    </row>
    <row r="16180" spans="1:2" x14ac:dyDescent="0.25">
      <c r="A16180" s="2"/>
      <c r="B16180" s="2"/>
    </row>
    <row r="16181" spans="1:2" x14ac:dyDescent="0.25">
      <c r="A16181" s="2"/>
      <c r="B16181" s="2"/>
    </row>
    <row r="16182" spans="1:2" x14ac:dyDescent="0.25">
      <c r="A16182" s="2"/>
      <c r="B16182" s="2"/>
    </row>
    <row r="16183" spans="1:2" x14ac:dyDescent="0.25">
      <c r="A16183" s="2"/>
      <c r="B16183" s="2"/>
    </row>
    <row r="16184" spans="1:2" x14ac:dyDescent="0.25">
      <c r="A16184" s="2"/>
      <c r="B16184" s="2"/>
    </row>
    <row r="16185" spans="1:2" x14ac:dyDescent="0.25">
      <c r="A16185" s="2"/>
      <c r="B16185" s="2"/>
    </row>
    <row r="16186" spans="1:2" x14ac:dyDescent="0.25">
      <c r="A16186" s="2"/>
      <c r="B16186" s="2"/>
    </row>
    <row r="16187" spans="1:2" x14ac:dyDescent="0.25">
      <c r="A16187" s="2"/>
      <c r="B16187" s="2"/>
    </row>
    <row r="16188" spans="1:2" x14ac:dyDescent="0.25">
      <c r="A16188" s="2"/>
      <c r="B16188" s="2"/>
    </row>
    <row r="16189" spans="1:2" x14ac:dyDescent="0.25">
      <c r="A16189" s="2"/>
      <c r="B16189" s="2"/>
    </row>
    <row r="16190" spans="1:2" x14ac:dyDescent="0.25">
      <c r="A16190" s="2"/>
      <c r="B16190" s="2"/>
    </row>
    <row r="16191" spans="1:2" x14ac:dyDescent="0.25">
      <c r="A16191" s="2"/>
      <c r="B16191" s="2"/>
    </row>
    <row r="16192" spans="1:2" x14ac:dyDescent="0.25">
      <c r="A16192" s="2"/>
      <c r="B16192" s="2"/>
    </row>
    <row r="16193" spans="1:2" x14ac:dyDescent="0.25">
      <c r="A16193" s="2"/>
      <c r="B16193" s="2"/>
    </row>
    <row r="16194" spans="1:2" x14ac:dyDescent="0.25">
      <c r="A16194" s="2"/>
      <c r="B16194" s="2"/>
    </row>
    <row r="16195" spans="1:2" x14ac:dyDescent="0.25">
      <c r="A16195" s="2"/>
      <c r="B16195" s="2"/>
    </row>
    <row r="16196" spans="1:2" x14ac:dyDescent="0.25">
      <c r="A16196" s="2"/>
      <c r="B16196" s="2"/>
    </row>
    <row r="16197" spans="1:2" x14ac:dyDescent="0.25">
      <c r="A16197" s="2"/>
      <c r="B16197" s="2"/>
    </row>
    <row r="16198" spans="1:2" x14ac:dyDescent="0.25">
      <c r="A16198" s="2"/>
      <c r="B16198" s="2"/>
    </row>
    <row r="16199" spans="1:2" x14ac:dyDescent="0.25">
      <c r="A16199" s="2"/>
      <c r="B16199" s="2"/>
    </row>
    <row r="16200" spans="1:2" x14ac:dyDescent="0.25">
      <c r="A16200" s="2"/>
      <c r="B16200" s="2"/>
    </row>
    <row r="16201" spans="1:2" x14ac:dyDescent="0.25">
      <c r="A16201" s="2"/>
      <c r="B16201" s="2"/>
    </row>
    <row r="16202" spans="1:2" x14ac:dyDescent="0.25">
      <c r="A16202" s="2"/>
      <c r="B16202" s="2"/>
    </row>
    <row r="16203" spans="1:2" x14ac:dyDescent="0.25">
      <c r="A16203" s="2"/>
      <c r="B16203" s="2"/>
    </row>
    <row r="16204" spans="1:2" x14ac:dyDescent="0.25">
      <c r="A16204" s="2"/>
      <c r="B16204" s="2"/>
    </row>
    <row r="16205" spans="1:2" x14ac:dyDescent="0.25">
      <c r="A16205" s="2"/>
      <c r="B16205" s="2"/>
    </row>
    <row r="16206" spans="1:2" x14ac:dyDescent="0.25">
      <c r="A16206" s="2"/>
      <c r="B16206" s="2"/>
    </row>
    <row r="16207" spans="1:2" x14ac:dyDescent="0.25">
      <c r="A16207" s="2"/>
      <c r="B16207" s="2"/>
    </row>
    <row r="16208" spans="1:2" x14ac:dyDescent="0.25">
      <c r="A16208" s="2"/>
      <c r="B16208" s="2"/>
    </row>
    <row r="16209" spans="1:2" x14ac:dyDescent="0.25">
      <c r="A16209" s="2"/>
      <c r="B16209" s="2"/>
    </row>
    <row r="16210" spans="1:2" x14ac:dyDescent="0.25">
      <c r="A16210" s="2"/>
      <c r="B16210" s="2"/>
    </row>
    <row r="16211" spans="1:2" x14ac:dyDescent="0.25">
      <c r="A16211" s="2"/>
      <c r="B16211" s="2"/>
    </row>
    <row r="16212" spans="1:2" x14ac:dyDescent="0.25">
      <c r="A16212" s="2"/>
      <c r="B16212" s="2"/>
    </row>
    <row r="16213" spans="1:2" x14ac:dyDescent="0.25">
      <c r="A16213" s="2"/>
      <c r="B16213" s="2"/>
    </row>
    <row r="16214" spans="1:2" x14ac:dyDescent="0.25">
      <c r="A16214" s="2"/>
      <c r="B16214" s="2"/>
    </row>
    <row r="16215" spans="1:2" x14ac:dyDescent="0.25">
      <c r="A16215" s="2"/>
      <c r="B16215" s="2"/>
    </row>
    <row r="16216" spans="1:2" x14ac:dyDescent="0.25">
      <c r="A16216" s="2"/>
      <c r="B16216" s="2"/>
    </row>
    <row r="16217" spans="1:2" x14ac:dyDescent="0.25">
      <c r="A16217" s="2"/>
      <c r="B16217" s="2"/>
    </row>
    <row r="16218" spans="1:2" x14ac:dyDescent="0.25">
      <c r="A16218" s="2"/>
      <c r="B16218" s="2"/>
    </row>
    <row r="16219" spans="1:2" x14ac:dyDescent="0.25">
      <c r="A16219" s="2"/>
      <c r="B16219" s="2"/>
    </row>
    <row r="16220" spans="1:2" x14ac:dyDescent="0.25">
      <c r="A16220" s="2"/>
      <c r="B16220" s="2"/>
    </row>
    <row r="16221" spans="1:2" x14ac:dyDescent="0.25">
      <c r="A16221" s="2"/>
      <c r="B16221" s="2"/>
    </row>
    <row r="16222" spans="1:2" x14ac:dyDescent="0.25">
      <c r="A16222" s="2"/>
      <c r="B16222" s="2"/>
    </row>
    <row r="16223" spans="1:2" x14ac:dyDescent="0.25">
      <c r="A16223" s="2"/>
      <c r="B16223" s="2"/>
    </row>
    <row r="16224" spans="1:2" x14ac:dyDescent="0.25">
      <c r="A16224" s="2"/>
      <c r="B16224" s="2"/>
    </row>
    <row r="16225" spans="1:2" x14ac:dyDescent="0.25">
      <c r="A16225" s="2"/>
      <c r="B16225" s="2"/>
    </row>
    <row r="16226" spans="1:2" x14ac:dyDescent="0.25">
      <c r="A16226" s="2"/>
      <c r="B16226" s="2"/>
    </row>
    <row r="16227" spans="1:2" x14ac:dyDescent="0.25">
      <c r="A16227" s="2"/>
      <c r="B16227" s="2"/>
    </row>
    <row r="16228" spans="1:2" x14ac:dyDescent="0.25">
      <c r="A16228" s="2"/>
      <c r="B16228" s="2"/>
    </row>
    <row r="16229" spans="1:2" x14ac:dyDescent="0.25">
      <c r="A16229" s="2"/>
      <c r="B16229" s="2"/>
    </row>
    <row r="16230" spans="1:2" x14ac:dyDescent="0.25">
      <c r="A16230" s="2"/>
      <c r="B16230" s="2"/>
    </row>
    <row r="16231" spans="1:2" x14ac:dyDescent="0.25">
      <c r="A16231" s="2"/>
      <c r="B16231" s="2"/>
    </row>
    <row r="16232" spans="1:2" x14ac:dyDescent="0.25">
      <c r="A16232" s="2"/>
      <c r="B16232" s="2"/>
    </row>
    <row r="16233" spans="1:2" x14ac:dyDescent="0.25">
      <c r="A16233" s="2"/>
      <c r="B16233" s="2"/>
    </row>
    <row r="16234" spans="1:2" x14ac:dyDescent="0.25">
      <c r="A16234" s="2"/>
      <c r="B16234" s="2"/>
    </row>
    <row r="16235" spans="1:2" x14ac:dyDescent="0.25">
      <c r="A16235" s="2"/>
      <c r="B16235" s="2"/>
    </row>
    <row r="16236" spans="1:2" x14ac:dyDescent="0.25">
      <c r="A16236" s="2"/>
      <c r="B16236" s="2"/>
    </row>
    <row r="16237" spans="1:2" x14ac:dyDescent="0.25">
      <c r="A16237" s="2"/>
      <c r="B16237" s="2"/>
    </row>
    <row r="16238" spans="1:2" x14ac:dyDescent="0.25">
      <c r="A16238" s="2"/>
      <c r="B16238" s="2"/>
    </row>
    <row r="16239" spans="1:2" x14ac:dyDescent="0.25">
      <c r="A16239" s="2"/>
      <c r="B16239" s="2"/>
    </row>
    <row r="16240" spans="1:2" x14ac:dyDescent="0.25">
      <c r="A16240" s="2"/>
      <c r="B16240" s="2"/>
    </row>
    <row r="16241" spans="1:2" x14ac:dyDescent="0.25">
      <c r="A16241" s="2"/>
      <c r="B16241" s="2"/>
    </row>
    <row r="16242" spans="1:2" x14ac:dyDescent="0.25">
      <c r="A16242" s="2"/>
      <c r="B16242" s="2"/>
    </row>
    <row r="16243" spans="1:2" x14ac:dyDescent="0.25">
      <c r="A16243" s="2"/>
      <c r="B16243" s="2"/>
    </row>
    <row r="16244" spans="1:2" x14ac:dyDescent="0.25">
      <c r="A16244" s="2"/>
      <c r="B16244" s="2"/>
    </row>
    <row r="16245" spans="1:2" x14ac:dyDescent="0.25">
      <c r="A16245" s="2"/>
      <c r="B16245" s="2"/>
    </row>
    <row r="16246" spans="1:2" x14ac:dyDescent="0.25">
      <c r="A16246" s="2"/>
      <c r="B16246" s="2"/>
    </row>
    <row r="16247" spans="1:2" x14ac:dyDescent="0.25">
      <c r="A16247" s="2"/>
      <c r="B16247" s="2"/>
    </row>
    <row r="16248" spans="1:2" x14ac:dyDescent="0.25">
      <c r="A16248" s="2"/>
      <c r="B16248" s="2"/>
    </row>
    <row r="16249" spans="1:2" x14ac:dyDescent="0.25">
      <c r="A16249" s="2"/>
      <c r="B16249" s="2"/>
    </row>
    <row r="16250" spans="1:2" x14ac:dyDescent="0.25">
      <c r="A16250" s="2"/>
      <c r="B16250" s="2"/>
    </row>
    <row r="16251" spans="1:2" x14ac:dyDescent="0.25">
      <c r="A16251" s="2"/>
      <c r="B16251" s="2"/>
    </row>
    <row r="16252" spans="1:2" x14ac:dyDescent="0.25">
      <c r="A16252" s="2"/>
      <c r="B16252" s="2"/>
    </row>
    <row r="16253" spans="1:2" x14ac:dyDescent="0.25">
      <c r="A16253" s="2"/>
      <c r="B16253" s="2"/>
    </row>
    <row r="16254" spans="1:2" x14ac:dyDescent="0.25">
      <c r="A16254" s="2"/>
      <c r="B16254" s="2"/>
    </row>
    <row r="16255" spans="1:2" x14ac:dyDescent="0.25">
      <c r="A16255" s="2"/>
      <c r="B16255" s="2"/>
    </row>
    <row r="16256" spans="1:2" x14ac:dyDescent="0.25">
      <c r="A16256" s="2"/>
      <c r="B16256" s="2"/>
    </row>
    <row r="16257" spans="1:2" x14ac:dyDescent="0.25">
      <c r="A16257" s="2"/>
      <c r="B16257" s="2"/>
    </row>
    <row r="16258" spans="1:2" x14ac:dyDescent="0.25">
      <c r="A16258" s="2"/>
      <c r="B16258" s="2"/>
    </row>
    <row r="16259" spans="1:2" x14ac:dyDescent="0.25">
      <c r="A16259" s="2"/>
      <c r="B16259" s="2"/>
    </row>
    <row r="16260" spans="1:2" x14ac:dyDescent="0.25">
      <c r="A16260" s="2"/>
      <c r="B16260" s="2"/>
    </row>
    <row r="16261" spans="1:2" x14ac:dyDescent="0.25">
      <c r="A16261" s="2"/>
      <c r="B16261" s="2"/>
    </row>
    <row r="16262" spans="1:2" x14ac:dyDescent="0.25">
      <c r="A16262" s="2"/>
      <c r="B16262" s="2"/>
    </row>
    <row r="16263" spans="1:2" x14ac:dyDescent="0.25">
      <c r="A16263" s="2"/>
      <c r="B16263" s="2"/>
    </row>
    <row r="16264" spans="1:2" x14ac:dyDescent="0.25">
      <c r="A16264" s="2"/>
      <c r="B16264" s="2"/>
    </row>
    <row r="16265" spans="1:2" x14ac:dyDescent="0.25">
      <c r="A16265" s="2"/>
      <c r="B16265" s="2"/>
    </row>
    <row r="16266" spans="1:2" x14ac:dyDescent="0.25">
      <c r="A16266" s="2"/>
      <c r="B16266" s="2"/>
    </row>
    <row r="16267" spans="1:2" x14ac:dyDescent="0.25">
      <c r="A16267" s="2"/>
      <c r="B16267" s="2"/>
    </row>
    <row r="16268" spans="1:2" x14ac:dyDescent="0.25">
      <c r="A16268" s="2"/>
      <c r="B16268" s="2"/>
    </row>
    <row r="16269" spans="1:2" x14ac:dyDescent="0.25">
      <c r="A16269" s="2"/>
      <c r="B16269" s="2"/>
    </row>
    <row r="16270" spans="1:2" x14ac:dyDescent="0.25">
      <c r="A16270" s="2"/>
      <c r="B16270" s="2"/>
    </row>
    <row r="16271" spans="1:2" x14ac:dyDescent="0.25">
      <c r="A16271" s="2"/>
      <c r="B16271" s="2"/>
    </row>
    <row r="16272" spans="1:2" x14ac:dyDescent="0.25">
      <c r="A16272" s="2"/>
      <c r="B16272" s="2"/>
    </row>
    <row r="16273" spans="1:2" x14ac:dyDescent="0.25">
      <c r="A16273" s="2"/>
      <c r="B16273" s="2"/>
    </row>
    <row r="16274" spans="1:2" x14ac:dyDescent="0.25">
      <c r="A16274" s="2"/>
      <c r="B16274" s="2"/>
    </row>
    <row r="16275" spans="1:2" x14ac:dyDescent="0.25">
      <c r="A16275" s="2"/>
      <c r="B16275" s="2"/>
    </row>
    <row r="16276" spans="1:2" x14ac:dyDescent="0.25">
      <c r="A16276" s="2"/>
      <c r="B16276" s="2"/>
    </row>
    <row r="16277" spans="1:2" x14ac:dyDescent="0.25">
      <c r="A16277" s="2"/>
      <c r="B16277" s="2"/>
    </row>
    <row r="16278" spans="1:2" x14ac:dyDescent="0.25">
      <c r="A16278" s="2"/>
      <c r="B16278" s="2"/>
    </row>
    <row r="16279" spans="1:2" x14ac:dyDescent="0.25">
      <c r="A16279" s="2"/>
      <c r="B16279" s="2"/>
    </row>
    <row r="16280" spans="1:2" x14ac:dyDescent="0.25">
      <c r="A16280" s="2"/>
      <c r="B16280" s="2"/>
    </row>
    <row r="16281" spans="1:2" x14ac:dyDescent="0.25">
      <c r="A16281" s="2"/>
      <c r="B16281" s="2"/>
    </row>
    <row r="16282" spans="1:2" x14ac:dyDescent="0.25">
      <c r="A16282" s="2"/>
      <c r="B16282" s="2"/>
    </row>
    <row r="16283" spans="1:2" x14ac:dyDescent="0.25">
      <c r="A16283" s="2"/>
      <c r="B16283" s="2"/>
    </row>
    <row r="16284" spans="1:2" x14ac:dyDescent="0.25">
      <c r="A16284" s="2"/>
      <c r="B16284" s="2"/>
    </row>
    <row r="16285" spans="1:2" x14ac:dyDescent="0.25">
      <c r="A16285" s="2"/>
      <c r="B16285" s="2"/>
    </row>
    <row r="16286" spans="1:2" x14ac:dyDescent="0.25">
      <c r="A16286" s="2"/>
      <c r="B16286" s="2"/>
    </row>
    <row r="16287" spans="1:2" x14ac:dyDescent="0.25">
      <c r="A16287" s="2"/>
      <c r="B16287" s="2"/>
    </row>
    <row r="16288" spans="1:2" x14ac:dyDescent="0.25">
      <c r="A16288" s="2"/>
      <c r="B16288" s="2"/>
    </row>
    <row r="16289" spans="1:2" x14ac:dyDescent="0.25">
      <c r="A16289" s="2"/>
      <c r="B16289" s="2"/>
    </row>
    <row r="16290" spans="1:2" x14ac:dyDescent="0.25">
      <c r="A16290" s="2"/>
      <c r="B16290" s="2"/>
    </row>
    <row r="16291" spans="1:2" x14ac:dyDescent="0.25">
      <c r="A16291" s="2"/>
      <c r="B16291" s="2"/>
    </row>
    <row r="16292" spans="1:2" x14ac:dyDescent="0.25">
      <c r="A16292" s="2"/>
      <c r="B16292" s="2"/>
    </row>
    <row r="16293" spans="1:2" x14ac:dyDescent="0.25">
      <c r="A16293" s="2"/>
      <c r="B16293" s="2"/>
    </row>
    <row r="16294" spans="1:2" x14ac:dyDescent="0.25">
      <c r="A16294" s="2"/>
      <c r="B16294" s="2"/>
    </row>
    <row r="16295" spans="1:2" x14ac:dyDescent="0.25">
      <c r="A16295" s="2"/>
      <c r="B16295" s="2"/>
    </row>
    <row r="16296" spans="1:2" x14ac:dyDescent="0.25">
      <c r="A16296" s="2"/>
      <c r="B16296" s="2"/>
    </row>
    <row r="16297" spans="1:2" x14ac:dyDescent="0.25">
      <c r="A16297" s="2"/>
      <c r="B16297" s="2"/>
    </row>
    <row r="16298" spans="1:2" x14ac:dyDescent="0.25">
      <c r="A16298" s="2"/>
      <c r="B16298" s="2"/>
    </row>
    <row r="16299" spans="1:2" x14ac:dyDescent="0.25">
      <c r="A16299" s="2"/>
      <c r="B16299" s="2"/>
    </row>
    <row r="16300" spans="1:2" x14ac:dyDescent="0.25">
      <c r="A16300" s="2"/>
      <c r="B16300" s="2"/>
    </row>
    <row r="16301" spans="1:2" x14ac:dyDescent="0.25">
      <c r="A16301" s="2"/>
      <c r="B16301" s="2"/>
    </row>
    <row r="16302" spans="1:2" x14ac:dyDescent="0.25">
      <c r="A16302" s="2"/>
      <c r="B16302" s="2"/>
    </row>
    <row r="16303" spans="1:2" x14ac:dyDescent="0.25">
      <c r="A16303" s="2"/>
      <c r="B16303" s="2"/>
    </row>
    <row r="16304" spans="1:2" x14ac:dyDescent="0.25">
      <c r="A16304" s="2"/>
      <c r="B16304" s="2"/>
    </row>
    <row r="16305" spans="1:2" x14ac:dyDescent="0.25">
      <c r="A16305" s="2"/>
      <c r="B16305" s="2"/>
    </row>
    <row r="16306" spans="1:2" x14ac:dyDescent="0.25">
      <c r="A16306" s="2"/>
      <c r="B16306" s="2"/>
    </row>
    <row r="16307" spans="1:2" x14ac:dyDescent="0.25">
      <c r="A16307" s="2"/>
      <c r="B16307" s="2"/>
    </row>
    <row r="16308" spans="1:2" x14ac:dyDescent="0.25">
      <c r="A16308" s="2"/>
      <c r="B16308" s="2"/>
    </row>
    <row r="16309" spans="1:2" x14ac:dyDescent="0.25">
      <c r="A16309" s="2"/>
      <c r="B16309" s="2"/>
    </row>
    <row r="16310" spans="1:2" x14ac:dyDescent="0.25">
      <c r="A16310" s="2"/>
      <c r="B16310" s="2"/>
    </row>
    <row r="16311" spans="1:2" x14ac:dyDescent="0.25">
      <c r="A16311" s="2"/>
      <c r="B16311" s="2"/>
    </row>
    <row r="16312" spans="1:2" x14ac:dyDescent="0.25">
      <c r="A16312" s="2"/>
      <c r="B16312" s="2"/>
    </row>
    <row r="16313" spans="1:2" x14ac:dyDescent="0.25">
      <c r="A16313" s="2"/>
      <c r="B16313" s="2"/>
    </row>
    <row r="16314" spans="1:2" x14ac:dyDescent="0.25">
      <c r="A16314" s="2"/>
      <c r="B16314" s="2"/>
    </row>
    <row r="16315" spans="1:2" x14ac:dyDescent="0.25">
      <c r="A16315" s="2"/>
      <c r="B16315" s="2"/>
    </row>
    <row r="16316" spans="1:2" x14ac:dyDescent="0.25">
      <c r="A16316" s="2"/>
      <c r="B16316" s="2"/>
    </row>
    <row r="16317" spans="1:2" x14ac:dyDescent="0.25">
      <c r="A16317" s="2"/>
      <c r="B16317" s="2"/>
    </row>
    <row r="16318" spans="1:2" x14ac:dyDescent="0.25">
      <c r="A16318" s="2"/>
      <c r="B16318" s="2"/>
    </row>
    <row r="16319" spans="1:2" x14ac:dyDescent="0.25">
      <c r="A16319" s="2"/>
      <c r="B16319" s="2"/>
    </row>
    <row r="16320" spans="1:2" x14ac:dyDescent="0.25">
      <c r="A16320" s="2"/>
      <c r="B16320" s="2"/>
    </row>
    <row r="16321" spans="1:2" x14ac:dyDescent="0.25">
      <c r="A16321" s="2"/>
      <c r="B16321" s="2"/>
    </row>
    <row r="16322" spans="1:2" x14ac:dyDescent="0.25">
      <c r="A16322" s="2"/>
      <c r="B16322" s="2"/>
    </row>
    <row r="16323" spans="1:2" x14ac:dyDescent="0.25">
      <c r="A16323" s="2"/>
      <c r="B16323" s="2"/>
    </row>
    <row r="16324" spans="1:2" x14ac:dyDescent="0.25">
      <c r="A16324" s="2"/>
      <c r="B16324" s="2"/>
    </row>
    <row r="16325" spans="1:2" x14ac:dyDescent="0.25">
      <c r="A16325" s="2"/>
      <c r="B16325" s="2"/>
    </row>
    <row r="16326" spans="1:2" x14ac:dyDescent="0.25">
      <c r="A16326" s="2"/>
      <c r="B16326" s="2"/>
    </row>
    <row r="16327" spans="1:2" x14ac:dyDescent="0.25">
      <c r="A16327" s="2"/>
      <c r="B16327" s="2"/>
    </row>
    <row r="16328" spans="1:2" x14ac:dyDescent="0.25">
      <c r="A16328" s="2"/>
      <c r="B16328" s="2"/>
    </row>
    <row r="16329" spans="1:2" x14ac:dyDescent="0.25">
      <c r="A16329" s="2"/>
      <c r="B16329" s="2"/>
    </row>
    <row r="16330" spans="1:2" x14ac:dyDescent="0.25">
      <c r="A16330" s="2"/>
      <c r="B16330" s="2"/>
    </row>
    <row r="16331" spans="1:2" x14ac:dyDescent="0.25">
      <c r="A16331" s="2"/>
      <c r="B16331" s="2"/>
    </row>
    <row r="16332" spans="1:2" x14ac:dyDescent="0.25">
      <c r="A16332" s="2"/>
      <c r="B16332" s="2"/>
    </row>
    <row r="16333" spans="1:2" x14ac:dyDescent="0.25">
      <c r="A16333" s="2"/>
      <c r="B16333" s="2"/>
    </row>
    <row r="16334" spans="1:2" x14ac:dyDescent="0.25">
      <c r="A16334" s="2"/>
      <c r="B16334" s="2"/>
    </row>
    <row r="16335" spans="1:2" x14ac:dyDescent="0.25">
      <c r="A16335" s="2"/>
      <c r="B16335" s="2"/>
    </row>
    <row r="16336" spans="1:2" x14ac:dyDescent="0.25">
      <c r="A16336" s="2"/>
      <c r="B16336" s="2"/>
    </row>
    <row r="16337" spans="1:2" x14ac:dyDescent="0.25">
      <c r="A16337" s="2"/>
      <c r="B16337" s="2"/>
    </row>
    <row r="16338" spans="1:2" x14ac:dyDescent="0.25">
      <c r="A16338" s="2"/>
      <c r="B16338" s="2"/>
    </row>
    <row r="16339" spans="1:2" x14ac:dyDescent="0.25">
      <c r="A16339" s="2"/>
      <c r="B16339" s="2"/>
    </row>
    <row r="16340" spans="1:2" x14ac:dyDescent="0.25">
      <c r="A16340" s="2"/>
      <c r="B16340" s="2"/>
    </row>
    <row r="16341" spans="1:2" x14ac:dyDescent="0.25">
      <c r="A16341" s="2"/>
      <c r="B16341" s="2"/>
    </row>
    <row r="16342" spans="1:2" x14ac:dyDescent="0.25">
      <c r="A16342" s="2"/>
      <c r="B16342" s="2"/>
    </row>
    <row r="16343" spans="1:2" x14ac:dyDescent="0.25">
      <c r="A16343" s="2"/>
      <c r="B16343" s="2"/>
    </row>
    <row r="16344" spans="1:2" x14ac:dyDescent="0.25">
      <c r="A16344" s="2"/>
      <c r="B16344" s="2"/>
    </row>
    <row r="16345" spans="1:2" x14ac:dyDescent="0.25">
      <c r="A16345" s="2"/>
      <c r="B16345" s="2"/>
    </row>
    <row r="16346" spans="1:2" x14ac:dyDescent="0.25">
      <c r="A16346" s="2"/>
      <c r="B16346" s="2"/>
    </row>
    <row r="16347" spans="1:2" x14ac:dyDescent="0.25">
      <c r="A16347" s="2"/>
      <c r="B16347" s="2"/>
    </row>
    <row r="16348" spans="1:2" x14ac:dyDescent="0.25">
      <c r="A16348" s="2"/>
      <c r="B16348" s="2"/>
    </row>
    <row r="16349" spans="1:2" x14ac:dyDescent="0.25">
      <c r="A16349" s="2"/>
      <c r="B16349" s="2"/>
    </row>
    <row r="16350" spans="1:2" x14ac:dyDescent="0.25">
      <c r="A16350" s="2"/>
      <c r="B16350" s="2"/>
    </row>
    <row r="16351" spans="1:2" x14ac:dyDescent="0.25">
      <c r="A16351" s="2"/>
      <c r="B16351" s="2"/>
    </row>
    <row r="16352" spans="1:2" x14ac:dyDescent="0.25">
      <c r="A16352" s="2"/>
      <c r="B16352" s="2"/>
    </row>
    <row r="16353" spans="1:2" x14ac:dyDescent="0.25">
      <c r="A16353" s="2"/>
      <c r="B16353" s="2"/>
    </row>
    <row r="16354" spans="1:2" x14ac:dyDescent="0.25">
      <c r="A16354" s="2"/>
      <c r="B16354" s="2"/>
    </row>
    <row r="16355" spans="1:2" x14ac:dyDescent="0.25">
      <c r="A16355" s="2"/>
      <c r="B16355" s="2"/>
    </row>
    <row r="16356" spans="1:2" x14ac:dyDescent="0.25">
      <c r="A16356" s="2"/>
      <c r="B16356" s="2"/>
    </row>
    <row r="16357" spans="1:2" x14ac:dyDescent="0.25">
      <c r="A16357" s="2"/>
      <c r="B16357" s="2"/>
    </row>
    <row r="16358" spans="1:2" x14ac:dyDescent="0.25">
      <c r="A16358" s="2"/>
      <c r="B16358" s="2"/>
    </row>
    <row r="16359" spans="1:2" x14ac:dyDescent="0.25">
      <c r="A16359" s="2"/>
      <c r="B16359" s="2"/>
    </row>
    <row r="16360" spans="1:2" x14ac:dyDescent="0.25">
      <c r="A16360" s="2"/>
      <c r="B16360" s="2"/>
    </row>
    <row r="16361" spans="1:2" x14ac:dyDescent="0.25">
      <c r="A16361" s="2"/>
      <c r="B16361" s="2"/>
    </row>
    <row r="16362" spans="1:2" x14ac:dyDescent="0.25">
      <c r="A16362" s="2"/>
      <c r="B16362" s="2"/>
    </row>
    <row r="16363" spans="1:2" x14ac:dyDescent="0.25">
      <c r="A16363" s="2"/>
      <c r="B16363" s="2"/>
    </row>
    <row r="16364" spans="1:2" x14ac:dyDescent="0.25">
      <c r="A16364" s="2"/>
      <c r="B16364" s="2"/>
    </row>
    <row r="16365" spans="1:2" x14ac:dyDescent="0.25">
      <c r="A16365" s="2"/>
      <c r="B16365" s="2"/>
    </row>
    <row r="16366" spans="1:2" x14ac:dyDescent="0.25">
      <c r="A16366" s="2"/>
      <c r="B16366" s="2"/>
    </row>
    <row r="16367" spans="1:2" x14ac:dyDescent="0.25">
      <c r="A16367" s="2"/>
      <c r="B16367" s="2"/>
    </row>
    <row r="16368" spans="1:2" x14ac:dyDescent="0.25">
      <c r="A16368" s="2"/>
      <c r="B16368" s="2"/>
    </row>
    <row r="16369" spans="1:2" x14ac:dyDescent="0.25">
      <c r="A16369" s="2"/>
      <c r="B16369" s="2"/>
    </row>
    <row r="16370" spans="1:2" x14ac:dyDescent="0.25">
      <c r="A16370" s="2"/>
      <c r="B16370" s="2"/>
    </row>
    <row r="16371" spans="1:2" x14ac:dyDescent="0.25">
      <c r="A16371" s="2"/>
      <c r="B16371" s="2"/>
    </row>
    <row r="16372" spans="1:2" x14ac:dyDescent="0.25">
      <c r="A16372" s="2"/>
      <c r="B16372" s="2"/>
    </row>
    <row r="16373" spans="1:2" x14ac:dyDescent="0.25">
      <c r="A16373" s="2"/>
      <c r="B16373" s="2"/>
    </row>
    <row r="16374" spans="1:2" x14ac:dyDescent="0.25">
      <c r="A16374" s="2"/>
      <c r="B16374" s="2"/>
    </row>
    <row r="16375" spans="1:2" x14ac:dyDescent="0.25">
      <c r="A16375" s="2"/>
      <c r="B16375" s="2"/>
    </row>
    <row r="16376" spans="1:2" x14ac:dyDescent="0.25">
      <c r="A16376" s="2"/>
      <c r="B16376" s="2"/>
    </row>
    <row r="16377" spans="1:2" x14ac:dyDescent="0.25">
      <c r="A16377" s="2"/>
      <c r="B16377" s="2"/>
    </row>
    <row r="16378" spans="1:2" x14ac:dyDescent="0.25">
      <c r="A16378" s="2"/>
      <c r="B16378" s="2"/>
    </row>
    <row r="16379" spans="1:2" x14ac:dyDescent="0.25">
      <c r="A16379" s="2"/>
      <c r="B16379" s="2"/>
    </row>
    <row r="16380" spans="1:2" x14ac:dyDescent="0.25">
      <c r="A16380" s="2"/>
      <c r="B16380" s="2"/>
    </row>
    <row r="16381" spans="1:2" x14ac:dyDescent="0.25">
      <c r="A16381" s="2"/>
      <c r="B16381" s="2"/>
    </row>
    <row r="16382" spans="1:2" x14ac:dyDescent="0.25">
      <c r="A16382" s="2"/>
      <c r="B16382" s="2"/>
    </row>
    <row r="16383" spans="1:2" x14ac:dyDescent="0.25">
      <c r="A16383" s="2"/>
      <c r="B16383" s="2"/>
    </row>
  </sheetData>
  <mergeCells count="4">
    <mergeCell ref="C2:C3"/>
    <mergeCell ref="B2:B3"/>
    <mergeCell ref="A2:A3"/>
    <mergeCell ref="D2:H2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C16383"/>
  <sheetViews>
    <sheetView zoomScale="85" zoomScaleNormal="85" workbookViewId="0">
      <pane xSplit="3" ySplit="3" topLeftCell="D4" activePane="bottomRight" state="frozen"/>
      <selection activeCell="P42" sqref="P42"/>
      <selection pane="topRight" activeCell="P42" sqref="P42"/>
      <selection pane="bottomLeft" activeCell="P42" sqref="P42"/>
      <selection pane="bottomRight" activeCell="C31" sqref="C31"/>
    </sheetView>
  </sheetViews>
  <sheetFormatPr defaultRowHeight="15" x14ac:dyDescent="0.25"/>
  <cols>
    <col min="1" max="1" width="15.7109375" customWidth="1"/>
    <col min="2" max="10" width="10.7109375" customWidth="1"/>
    <col min="11" max="15" width="11.42578125" customWidth="1"/>
    <col min="24" max="24" width="9.28515625" bestFit="1" customWidth="1"/>
    <col min="25" max="29" width="10.28515625" bestFit="1" customWidth="1"/>
  </cols>
  <sheetData>
    <row r="1" spans="1:29" ht="21.75" thickBot="1" x14ac:dyDescent="0.4">
      <c r="A1" s="127" t="s">
        <v>196</v>
      </c>
      <c r="B1" s="127"/>
    </row>
    <row r="2" spans="1:29" ht="15" customHeight="1" x14ac:dyDescent="0.25">
      <c r="A2" s="217" t="s">
        <v>138</v>
      </c>
      <c r="B2" s="215" t="s">
        <v>189</v>
      </c>
      <c r="C2" s="213" t="s">
        <v>190</v>
      </c>
      <c r="D2" s="219" t="s">
        <v>245</v>
      </c>
      <c r="E2" s="220"/>
      <c r="F2" s="220"/>
      <c r="G2" s="220"/>
      <c r="H2" s="221"/>
      <c r="J2" s="224" t="s">
        <v>190</v>
      </c>
      <c r="K2" s="225" t="s">
        <v>244</v>
      </c>
      <c r="L2" s="225"/>
      <c r="M2" s="225"/>
      <c r="N2" s="225"/>
      <c r="O2" s="225"/>
      <c r="Q2" s="222" t="s">
        <v>190</v>
      </c>
      <c r="R2" s="223" t="s">
        <v>234</v>
      </c>
      <c r="S2" s="223"/>
      <c r="T2" s="223"/>
      <c r="U2" s="223"/>
      <c r="V2" s="223"/>
      <c r="X2" s="222" t="s">
        <v>190</v>
      </c>
      <c r="Y2" s="223" t="s">
        <v>235</v>
      </c>
      <c r="Z2" s="223"/>
      <c r="AA2" s="223"/>
      <c r="AB2" s="223"/>
      <c r="AC2" s="223"/>
    </row>
    <row r="3" spans="1:29" ht="45" x14ac:dyDescent="0.25">
      <c r="A3" s="218"/>
      <c r="B3" s="216"/>
      <c r="C3" s="214"/>
      <c r="D3" s="128" t="s">
        <v>191</v>
      </c>
      <c r="E3" s="129" t="s">
        <v>192</v>
      </c>
      <c r="F3" s="129" t="s">
        <v>193</v>
      </c>
      <c r="G3" s="129" t="s">
        <v>194</v>
      </c>
      <c r="H3" s="130" t="s">
        <v>195</v>
      </c>
      <c r="J3" s="224"/>
      <c r="K3" s="178" t="s">
        <v>191</v>
      </c>
      <c r="L3" s="178" t="s">
        <v>192</v>
      </c>
      <c r="M3" s="178" t="s">
        <v>193</v>
      </c>
      <c r="N3" s="178" t="s">
        <v>194</v>
      </c>
      <c r="O3" s="178" t="s">
        <v>195</v>
      </c>
      <c r="Q3" s="222"/>
      <c r="R3" s="181" t="s">
        <v>191</v>
      </c>
      <c r="S3" s="181" t="s">
        <v>192</v>
      </c>
      <c r="T3" s="181" t="s">
        <v>193</v>
      </c>
      <c r="U3" s="181" t="s">
        <v>194</v>
      </c>
      <c r="V3" s="181" t="s">
        <v>195</v>
      </c>
      <c r="X3" s="222"/>
      <c r="Y3" s="181" t="s">
        <v>191</v>
      </c>
      <c r="Z3" s="181" t="s">
        <v>192</v>
      </c>
      <c r="AA3" s="181" t="s">
        <v>193</v>
      </c>
      <c r="AB3" s="181" t="s">
        <v>194</v>
      </c>
      <c r="AC3" s="181" t="s">
        <v>195</v>
      </c>
    </row>
    <row r="4" spans="1:29" x14ac:dyDescent="0.25">
      <c r="A4" s="131" t="s">
        <v>2</v>
      </c>
      <c r="B4" s="132">
        <v>149560</v>
      </c>
      <c r="C4" s="168">
        <f>NIWR_volume!C32</f>
        <v>252.15196641983744</v>
      </c>
      <c r="D4" s="169">
        <f>NIWR_volume!C182</f>
        <v>272.82551622128454</v>
      </c>
      <c r="E4" s="170">
        <f>NIWR_volume!C152</f>
        <v>266.00346354761268</v>
      </c>
      <c r="F4" s="170">
        <f>NIWR_volume!C122</f>
        <v>290.19640158738662</v>
      </c>
      <c r="G4" s="171">
        <f>NIWR_volume!C62</f>
        <v>277.34162911573247</v>
      </c>
      <c r="H4" s="172">
        <f>NIWR_volume!C92</f>
        <v>264.03222911804426</v>
      </c>
      <c r="J4" s="179">
        <v>253.87261034750293</v>
      </c>
      <c r="K4" s="179">
        <v>274.23561096329001</v>
      </c>
      <c r="L4" s="179">
        <v>267.18132358942222</v>
      </c>
      <c r="M4" s="179">
        <v>290.34297271680424</v>
      </c>
      <c r="N4" s="179">
        <v>278.77550120633339</v>
      </c>
      <c r="O4" s="179">
        <v>265.0717883984355</v>
      </c>
      <c r="Q4" s="182">
        <f t="shared" ref="Q4:Q40" si="0">1-(J4/C4)</f>
        <v>-6.823837038020919E-3</v>
      </c>
      <c r="R4" s="182">
        <f t="shared" ref="R4:R40" si="1">1-(K4/D4)</f>
        <v>-5.168485563724845E-3</v>
      </c>
      <c r="S4" s="182">
        <f t="shared" ref="S4:S40" si="2">1-(L4/E4)</f>
        <v>-4.4279876137729435E-3</v>
      </c>
      <c r="T4" s="182">
        <f t="shared" ref="T4:T40" si="3">1-(M4/F4)</f>
        <v>-5.0507562676815887E-4</v>
      </c>
      <c r="U4" s="182">
        <f t="shared" ref="U4:U40" si="4">1-(N4/G4)</f>
        <v>-5.1700572148964952E-3</v>
      </c>
      <c r="V4" s="182">
        <f t="shared" ref="V4:V40" si="5">1-(O4/H4)</f>
        <v>-3.9372438882319116E-3</v>
      </c>
      <c r="X4" s="183">
        <f t="shared" ref="X4:X40" si="6">C4-J4</f>
        <v>-1.7206439276654919</v>
      </c>
      <c r="Y4" s="183">
        <f t="shared" ref="Y4:Y40" si="7">D4-K4</f>
        <v>-1.4100947420054695</v>
      </c>
      <c r="Z4" s="183">
        <f t="shared" ref="Z4:Z40" si="8">E4-L4</f>
        <v>-1.177860041809538</v>
      </c>
      <c r="AA4" s="183">
        <f t="shared" ref="AA4:AA40" si="9">F4-M4</f>
        <v>-0.14657112941762307</v>
      </c>
      <c r="AB4" s="183">
        <f t="shared" ref="AB4:AB40" si="10">G4-N4</f>
        <v>-1.4338720906009144</v>
      </c>
      <c r="AC4" s="183">
        <f t="shared" ref="AC4:AC40" si="11">H4-O4</f>
        <v>-1.039559280391245</v>
      </c>
    </row>
    <row r="5" spans="1:29" x14ac:dyDescent="0.25">
      <c r="A5" s="131" t="s">
        <v>3</v>
      </c>
      <c r="B5" s="132">
        <v>11980</v>
      </c>
      <c r="C5" s="173">
        <f>NIWR_volume!D32</f>
        <v>15.343225808279481</v>
      </c>
      <c r="D5" s="169">
        <f>NIWR_volume!D182</f>
        <v>16.69959522050593</v>
      </c>
      <c r="E5" s="170">
        <f>NIWR_volume!D152</f>
        <v>16.646254451772002</v>
      </c>
      <c r="F5" s="170">
        <f>NIWR_volume!D122</f>
        <v>17.528654622407114</v>
      </c>
      <c r="G5" s="171">
        <f>NIWR_volume!D62</f>
        <v>16.488723245681957</v>
      </c>
      <c r="H5" s="172">
        <f>NIWR_volume!D92</f>
        <v>15.957597533928515</v>
      </c>
      <c r="J5" s="179">
        <v>15.34322629926271</v>
      </c>
      <c r="K5" s="179">
        <v>16.699595754892979</v>
      </c>
      <c r="L5" s="179">
        <v>16.646254984452142</v>
      </c>
      <c r="M5" s="179">
        <v>17.528655183324062</v>
      </c>
      <c r="N5" s="179">
        <v>16.488723773321098</v>
      </c>
      <c r="O5" s="179">
        <v>15.957598044571638</v>
      </c>
      <c r="Q5" s="182">
        <f t="shared" si="0"/>
        <v>-3.2000000205201218E-8</v>
      </c>
      <c r="R5" s="182">
        <f t="shared" si="1"/>
        <v>-3.1999999983156613E-8</v>
      </c>
      <c r="S5" s="182">
        <f t="shared" si="2"/>
        <v>-3.1999999761112008E-8</v>
      </c>
      <c r="T5" s="182">
        <f t="shared" si="3"/>
        <v>-3.1999999983156613E-8</v>
      </c>
      <c r="U5" s="182">
        <f t="shared" si="4"/>
        <v>-3.1999999761112008E-8</v>
      </c>
      <c r="V5" s="182">
        <f t="shared" si="5"/>
        <v>-3.1999999983156613E-8</v>
      </c>
      <c r="X5" s="183">
        <f t="shared" si="6"/>
        <v>-4.9098322918439408E-7</v>
      </c>
      <c r="Y5" s="183">
        <f t="shared" si="7"/>
        <v>-5.3438704838981721E-7</v>
      </c>
      <c r="Z5" s="183">
        <f t="shared" si="8"/>
        <v>-5.3268013999741015E-7</v>
      </c>
      <c r="AA5" s="183">
        <f t="shared" si="9"/>
        <v>-5.6091694844440099E-7</v>
      </c>
      <c r="AB5" s="183">
        <f t="shared" si="10"/>
        <v>-5.2763914126785494E-7</v>
      </c>
      <c r="AC5" s="183">
        <f t="shared" si="11"/>
        <v>-5.1064312245330257E-7</v>
      </c>
    </row>
    <row r="6" spans="1:29" x14ac:dyDescent="0.25">
      <c r="A6" s="133" t="s">
        <v>4</v>
      </c>
      <c r="B6" s="134">
        <v>37490</v>
      </c>
      <c r="C6" s="173">
        <f>NIWR_volume!E32</f>
        <v>40.98047778214741</v>
      </c>
      <c r="D6" s="169">
        <f>NIWR_volume!E182</f>
        <v>47.433699950324097</v>
      </c>
      <c r="E6" s="170">
        <f>NIWR_volume!E152</f>
        <v>46.778281314271013</v>
      </c>
      <c r="F6" s="170">
        <f>NIWR_volume!E122</f>
        <v>49.185481276789446</v>
      </c>
      <c r="G6" s="171">
        <f>NIWR_volume!E62</f>
        <v>46.966135304581002</v>
      </c>
      <c r="H6" s="172">
        <f>NIWR_volume!E92</f>
        <v>44.445139524786448</v>
      </c>
      <c r="J6" s="179">
        <v>40.98047909352271</v>
      </c>
      <c r="K6" s="179">
        <v>47.433701468202507</v>
      </c>
      <c r="L6" s="179">
        <v>46.77828281117602</v>
      </c>
      <c r="M6" s="179">
        <v>49.185482850724853</v>
      </c>
      <c r="N6" s="179">
        <v>46.966136807497335</v>
      </c>
      <c r="O6" s="179">
        <v>44.445140947030907</v>
      </c>
      <c r="Q6" s="182">
        <f t="shared" si="0"/>
        <v>-3.2000000205201218E-8</v>
      </c>
      <c r="R6" s="182">
        <f t="shared" si="1"/>
        <v>-3.2000000205201218E-8</v>
      </c>
      <c r="S6" s="182">
        <f t="shared" si="2"/>
        <v>-3.2000000205201218E-8</v>
      </c>
      <c r="T6" s="182">
        <f t="shared" si="3"/>
        <v>-3.2000000205201218E-8</v>
      </c>
      <c r="U6" s="182">
        <f t="shared" si="4"/>
        <v>-3.1999999983156613E-8</v>
      </c>
      <c r="V6" s="182">
        <f t="shared" si="5"/>
        <v>-3.1999999761112008E-8</v>
      </c>
      <c r="X6" s="183">
        <f t="shared" si="6"/>
        <v>-1.3113752999061035E-6</v>
      </c>
      <c r="Y6" s="183">
        <f t="shared" si="7"/>
        <v>-1.5178784096292475E-6</v>
      </c>
      <c r="Z6" s="183">
        <f t="shared" si="8"/>
        <v>-1.4969050070590129E-6</v>
      </c>
      <c r="AA6" s="183">
        <f t="shared" si="9"/>
        <v>-1.5739354068955436E-6</v>
      </c>
      <c r="AB6" s="183">
        <f t="shared" si="10"/>
        <v>-1.5029163336066631E-6</v>
      </c>
      <c r="AC6" s="183">
        <f t="shared" si="11"/>
        <v>-1.4222444590927807E-6</v>
      </c>
    </row>
    <row r="7" spans="1:29" x14ac:dyDescent="0.25">
      <c r="A7" s="135" t="s">
        <v>5</v>
      </c>
      <c r="B7" s="136">
        <v>2090</v>
      </c>
      <c r="C7" s="173">
        <f>NIWR_volume!F32</f>
        <v>0.7734645669291339</v>
      </c>
      <c r="D7" s="169">
        <f>NIWR_volume!F182</f>
        <v>0.97368766404199469</v>
      </c>
      <c r="E7" s="170">
        <f>NIWR_volume!F152</f>
        <v>0.95037401574803149</v>
      </c>
      <c r="F7" s="170">
        <f>NIWR_volume!F122</f>
        <v>1.1519685039370078</v>
      </c>
      <c r="G7" s="171">
        <f>NIWR_volume!F62</f>
        <v>1.0244291338582678</v>
      </c>
      <c r="H7" s="172">
        <f>NIWR_volume!F92</f>
        <v>0.92431758530183727</v>
      </c>
      <c r="J7" s="179">
        <v>0.77346459168000004</v>
      </c>
      <c r="K7" s="179">
        <v>0.97368769519999998</v>
      </c>
      <c r="L7" s="179">
        <v>0.95037404615999999</v>
      </c>
      <c r="M7" s="179">
        <v>1.1519685408000002</v>
      </c>
      <c r="N7" s="179">
        <v>1.0244291666400001</v>
      </c>
      <c r="O7" s="179">
        <v>0.92431761488000008</v>
      </c>
      <c r="Q7" s="182">
        <f t="shared" si="0"/>
        <v>-3.1999999983156613E-8</v>
      </c>
      <c r="R7" s="182">
        <f t="shared" si="1"/>
        <v>-3.1999999983156613E-8</v>
      </c>
      <c r="S7" s="182">
        <f t="shared" si="2"/>
        <v>-3.1999999983156613E-8</v>
      </c>
      <c r="T7" s="182">
        <f t="shared" si="3"/>
        <v>-3.2000000205201218E-8</v>
      </c>
      <c r="U7" s="182">
        <f t="shared" si="4"/>
        <v>-3.1999999983156613E-8</v>
      </c>
      <c r="V7" s="182">
        <f t="shared" si="5"/>
        <v>-3.1999999983156613E-8</v>
      </c>
      <c r="X7" s="183">
        <f t="shared" si="6"/>
        <v>-2.4750866134404248E-8</v>
      </c>
      <c r="Y7" s="183">
        <f t="shared" si="7"/>
        <v>-3.115800528696866E-8</v>
      </c>
      <c r="Z7" s="183">
        <f t="shared" si="8"/>
        <v>-3.0411968499066688E-8</v>
      </c>
      <c r="AA7" s="183">
        <f t="shared" si="9"/>
        <v>-3.6862992436326181E-8</v>
      </c>
      <c r="AB7" s="183">
        <f t="shared" si="10"/>
        <v>-3.2781732217657122E-8</v>
      </c>
      <c r="AC7" s="183">
        <f t="shared" si="11"/>
        <v>-2.957816280790837E-8</v>
      </c>
    </row>
    <row r="8" spans="1:29" x14ac:dyDescent="0.25">
      <c r="A8" s="135" t="s">
        <v>6</v>
      </c>
      <c r="B8" s="136">
        <v>4210</v>
      </c>
      <c r="C8" s="173">
        <f>NIWR_volume!G32</f>
        <v>3.610544619422571</v>
      </c>
      <c r="D8" s="169">
        <f>NIWR_volume!G182</f>
        <v>4.1906627296587899</v>
      </c>
      <c r="E8" s="170">
        <f>NIWR_volume!G152</f>
        <v>4.2417683727034108</v>
      </c>
      <c r="F8" s="170">
        <f>NIWR_volume!G122</f>
        <v>4.6022703412073467</v>
      </c>
      <c r="G8" s="171">
        <f>NIWR_volume!G62</f>
        <v>4.1934251968503924</v>
      </c>
      <c r="H8" s="172">
        <f>NIWR_volume!G92</f>
        <v>4.0193897637795271</v>
      </c>
      <c r="J8" s="179">
        <v>3.6105447349599982</v>
      </c>
      <c r="K8" s="179">
        <v>4.1906628637599983</v>
      </c>
      <c r="L8" s="179">
        <v>4.241768508439999</v>
      </c>
      <c r="M8" s="179">
        <v>4.6022704884799976</v>
      </c>
      <c r="N8" s="179">
        <v>4.1934253310399994</v>
      </c>
      <c r="O8" s="179">
        <v>4.0193898923999978</v>
      </c>
      <c r="Q8" s="182">
        <f t="shared" si="0"/>
        <v>-3.1999999761112008E-8</v>
      </c>
      <c r="R8" s="182">
        <f t="shared" si="1"/>
        <v>-3.2000000205201218E-8</v>
      </c>
      <c r="S8" s="182">
        <f t="shared" si="2"/>
        <v>-3.1999999983156613E-8</v>
      </c>
      <c r="T8" s="182">
        <f t="shared" si="3"/>
        <v>-3.1999999983156613E-8</v>
      </c>
      <c r="U8" s="182">
        <f t="shared" si="4"/>
        <v>-3.2000000205201218E-8</v>
      </c>
      <c r="V8" s="182">
        <f t="shared" si="5"/>
        <v>-3.1999999539067403E-8</v>
      </c>
      <c r="X8" s="183">
        <f t="shared" si="6"/>
        <v>-1.1553742718106719E-7</v>
      </c>
      <c r="Y8" s="183">
        <f t="shared" si="7"/>
        <v>-1.3410120835999351E-7</v>
      </c>
      <c r="Z8" s="183">
        <f t="shared" si="8"/>
        <v>-1.3573658819154844E-7</v>
      </c>
      <c r="AA8" s="183">
        <f t="shared" si="9"/>
        <v>-1.4727265096325937E-7</v>
      </c>
      <c r="AB8" s="183">
        <f t="shared" si="10"/>
        <v>-1.3418960698174942E-7</v>
      </c>
      <c r="AC8" s="183">
        <f t="shared" si="11"/>
        <v>-1.2862047071848792E-7</v>
      </c>
    </row>
    <row r="9" spans="1:29" x14ac:dyDescent="0.25">
      <c r="A9" s="160" t="s">
        <v>7</v>
      </c>
      <c r="B9" s="136">
        <v>9070</v>
      </c>
      <c r="C9" s="173">
        <f>NIWR_volume!H32</f>
        <v>9.6941729562638965</v>
      </c>
      <c r="D9" s="169">
        <f>NIWR_volume!H182</f>
        <v>10.111961342584138</v>
      </c>
      <c r="E9" s="170">
        <f>NIWR_volume!H152</f>
        <v>10.058421925514338</v>
      </c>
      <c r="F9" s="170">
        <f>NIWR_volume!H122</f>
        <v>10.681010650295315</v>
      </c>
      <c r="G9" s="171">
        <f>NIWR_volume!H62</f>
        <v>10.067374955516447</v>
      </c>
      <c r="H9" s="172">
        <f>NIWR_volume!H92</f>
        <v>9.7223701154914099</v>
      </c>
      <c r="J9" s="179">
        <v>9.6941732664774349</v>
      </c>
      <c r="K9" s="179">
        <v>10.111961666166902</v>
      </c>
      <c r="L9" s="179">
        <v>10.058422247383842</v>
      </c>
      <c r="M9" s="179">
        <v>10.681010992087659</v>
      </c>
      <c r="N9" s="179">
        <v>10.067375277672447</v>
      </c>
      <c r="O9" s="179">
        <v>9.7223704266072577</v>
      </c>
      <c r="Q9" s="182">
        <f t="shared" si="0"/>
        <v>-3.2000000427245823E-8</v>
      </c>
      <c r="R9" s="182">
        <f t="shared" si="1"/>
        <v>-3.2000000205201218E-8</v>
      </c>
      <c r="S9" s="182">
        <f t="shared" si="2"/>
        <v>-3.2000000205201218E-8</v>
      </c>
      <c r="T9" s="182">
        <f t="shared" si="3"/>
        <v>-3.2000000205201218E-8</v>
      </c>
      <c r="U9" s="182">
        <f t="shared" si="4"/>
        <v>-3.2000000205201218E-8</v>
      </c>
      <c r="V9" s="182">
        <f t="shared" si="5"/>
        <v>-3.2000000427245823E-8</v>
      </c>
      <c r="X9" s="183">
        <f t="shared" si="6"/>
        <v>-3.102135384125404E-7</v>
      </c>
      <c r="Y9" s="183">
        <f t="shared" si="7"/>
        <v>-3.2358276413901876E-7</v>
      </c>
      <c r="Z9" s="183">
        <f t="shared" si="8"/>
        <v>-3.2186950349455401E-7</v>
      </c>
      <c r="AA9" s="183">
        <f t="shared" si="9"/>
        <v>-3.4179234376097156E-7</v>
      </c>
      <c r="AB9" s="183">
        <f t="shared" si="10"/>
        <v>-3.22155999654683E-7</v>
      </c>
      <c r="AC9" s="183">
        <f t="shared" si="11"/>
        <v>-3.1111584775089796E-7</v>
      </c>
    </row>
    <row r="10" spans="1:29" x14ac:dyDescent="0.25">
      <c r="A10" s="135" t="s">
        <v>8</v>
      </c>
      <c r="B10" s="136">
        <v>72420</v>
      </c>
      <c r="C10" s="173">
        <f>NIWR_volume!I32</f>
        <v>177.14465098217798</v>
      </c>
      <c r="D10" s="169">
        <f>NIWR_volume!I182</f>
        <v>198.5128610953725</v>
      </c>
      <c r="E10" s="170">
        <f>NIWR_volume!I152</f>
        <v>198.5458351337135</v>
      </c>
      <c r="F10" s="170">
        <f>NIWR_volume!I122</f>
        <v>205.60415946073311</v>
      </c>
      <c r="G10" s="171">
        <f>NIWR_volume!I62</f>
        <v>196.85596227232688</v>
      </c>
      <c r="H10" s="172">
        <f>NIWR_volume!I92</f>
        <v>191.89907111854791</v>
      </c>
      <c r="J10" s="179">
        <v>177.14465665080681</v>
      </c>
      <c r="K10" s="179">
        <v>198.512867447784</v>
      </c>
      <c r="L10" s="179">
        <v>198.54584148718021</v>
      </c>
      <c r="M10" s="179">
        <v>205.60416604006625</v>
      </c>
      <c r="N10" s="179">
        <v>196.85596857171765</v>
      </c>
      <c r="O10" s="179">
        <v>191.8990772593182</v>
      </c>
      <c r="Q10" s="182">
        <f t="shared" si="0"/>
        <v>-3.1999999983156613E-8</v>
      </c>
      <c r="R10" s="182">
        <f t="shared" si="1"/>
        <v>-3.1999999761112008E-8</v>
      </c>
      <c r="S10" s="182">
        <f t="shared" si="2"/>
        <v>-3.1999999983156613E-8</v>
      </c>
      <c r="T10" s="182">
        <f t="shared" si="3"/>
        <v>-3.2000000205201218E-8</v>
      </c>
      <c r="U10" s="182">
        <f t="shared" si="4"/>
        <v>-3.1999999983156613E-8</v>
      </c>
      <c r="V10" s="182">
        <f t="shared" si="5"/>
        <v>-3.2000000205201218E-8</v>
      </c>
      <c r="X10" s="183">
        <f t="shared" si="6"/>
        <v>-5.6686288303353649E-6</v>
      </c>
      <c r="Y10" s="183">
        <f t="shared" si="7"/>
        <v>-6.3524115034852002E-6</v>
      </c>
      <c r="Z10" s="183">
        <f t="shared" si="8"/>
        <v>-6.3534667162912228E-6</v>
      </c>
      <c r="AA10" s="183">
        <f t="shared" si="9"/>
        <v>-6.5793331316399417E-6</v>
      </c>
      <c r="AB10" s="183">
        <f t="shared" si="10"/>
        <v>-6.2993907761210721E-6</v>
      </c>
      <c r="AC10" s="183">
        <f t="shared" si="11"/>
        <v>-6.1407702958149457E-6</v>
      </c>
    </row>
    <row r="11" spans="1:29" x14ac:dyDescent="0.25">
      <c r="A11" s="160" t="s">
        <v>9</v>
      </c>
      <c r="B11" s="136">
        <v>3140</v>
      </c>
      <c r="C11" s="173">
        <f>NIWR_volume!J32</f>
        <v>3.0282656271052755</v>
      </c>
      <c r="D11" s="169">
        <f>NIWR_volume!J182</f>
        <v>3.112240750043997</v>
      </c>
      <c r="E11" s="170">
        <f>NIWR_volume!J152</f>
        <v>3.0881180991792769</v>
      </c>
      <c r="F11" s="170">
        <f>NIWR_volume!J122</f>
        <v>3.2924974592020071</v>
      </c>
      <c r="G11" s="171">
        <f>NIWR_volume!J62</f>
        <v>3.1223614753620259</v>
      </c>
      <c r="H11" s="172">
        <f>NIWR_volume!J92</f>
        <v>3.0115282391910494</v>
      </c>
      <c r="J11" s="179">
        <v>3.0282657240097759</v>
      </c>
      <c r="K11" s="179">
        <v>3.1122408496357012</v>
      </c>
      <c r="L11" s="179">
        <v>3.0881181979990564</v>
      </c>
      <c r="M11" s="179">
        <v>3.292497564561927</v>
      </c>
      <c r="N11" s="179">
        <v>3.1223615752775933</v>
      </c>
      <c r="O11" s="179">
        <v>3.0115283355599529</v>
      </c>
      <c r="Q11" s="182">
        <f t="shared" si="0"/>
        <v>-3.2000000205201218E-8</v>
      </c>
      <c r="R11" s="182">
        <f t="shared" si="1"/>
        <v>-3.1999999983156613E-8</v>
      </c>
      <c r="S11" s="182">
        <f t="shared" si="2"/>
        <v>-3.2000000205201218E-8</v>
      </c>
      <c r="T11" s="182">
        <f t="shared" si="3"/>
        <v>-3.2000000427245823E-8</v>
      </c>
      <c r="U11" s="182">
        <f t="shared" si="4"/>
        <v>-3.1999999983156613E-8</v>
      </c>
      <c r="V11" s="182">
        <f t="shared" si="5"/>
        <v>-3.1999999983156613E-8</v>
      </c>
      <c r="X11" s="183">
        <f t="shared" si="6"/>
        <v>-9.6904500423988793E-8</v>
      </c>
      <c r="Y11" s="183">
        <f t="shared" si="7"/>
        <v>-9.9591704216805965E-8</v>
      </c>
      <c r="Z11" s="183">
        <f t="shared" si="8"/>
        <v>-9.8819779470460389E-8</v>
      </c>
      <c r="AA11" s="183">
        <f t="shared" si="9"/>
        <v>-1.0535991989968352E-7</v>
      </c>
      <c r="AB11" s="183">
        <f t="shared" si="10"/>
        <v>-9.991556737531937E-8</v>
      </c>
      <c r="AC11" s="183">
        <f t="shared" si="11"/>
        <v>-9.6368903523824656E-8</v>
      </c>
    </row>
    <row r="12" spans="1:29" x14ac:dyDescent="0.25">
      <c r="A12" s="135" t="s">
        <v>10</v>
      </c>
      <c r="B12" s="136">
        <v>38650</v>
      </c>
      <c r="C12" s="173">
        <f>NIWR_volume!K32</f>
        <v>87.096491690590483</v>
      </c>
      <c r="D12" s="169">
        <f>NIWR_volume!K182</f>
        <v>93.417413482336727</v>
      </c>
      <c r="E12" s="170">
        <f>NIWR_volume!K152</f>
        <v>92.819293333697956</v>
      </c>
      <c r="F12" s="170">
        <f>NIWR_volume!K122</f>
        <v>97.205413173346642</v>
      </c>
      <c r="G12" s="171">
        <f>NIWR_volume!K62</f>
        <v>92.97683749894054</v>
      </c>
      <c r="H12" s="172">
        <f>NIWR_volume!K92</f>
        <v>89.978246981551109</v>
      </c>
      <c r="J12" s="179">
        <v>87.09649447767822</v>
      </c>
      <c r="K12" s="179">
        <v>93.417416471693983</v>
      </c>
      <c r="L12" s="179">
        <v>92.819296303915337</v>
      </c>
      <c r="M12" s="179">
        <v>97.205416283919874</v>
      </c>
      <c r="N12" s="179">
        <v>92.976840474199349</v>
      </c>
      <c r="O12" s="179">
        <v>89.978249860855044</v>
      </c>
      <c r="Q12" s="182">
        <f t="shared" si="0"/>
        <v>-3.1999999983156613E-8</v>
      </c>
      <c r="R12" s="182">
        <f t="shared" si="1"/>
        <v>-3.2000000205201218E-8</v>
      </c>
      <c r="S12" s="182">
        <f t="shared" si="2"/>
        <v>-3.1999999983156613E-8</v>
      </c>
      <c r="T12" s="182">
        <f t="shared" si="3"/>
        <v>-3.2000000205201218E-8</v>
      </c>
      <c r="U12" s="182">
        <f t="shared" si="4"/>
        <v>-3.2000000205201218E-8</v>
      </c>
      <c r="V12" s="182">
        <f t="shared" si="5"/>
        <v>-3.2000000427245823E-8</v>
      </c>
      <c r="X12" s="183">
        <f t="shared" si="6"/>
        <v>-2.7870877374880365E-6</v>
      </c>
      <c r="Y12" s="183">
        <f t="shared" si="7"/>
        <v>-2.9893572559558379E-6</v>
      </c>
      <c r="Z12" s="183">
        <f t="shared" si="8"/>
        <v>-2.9702173804935228E-6</v>
      </c>
      <c r="AA12" s="183">
        <f t="shared" si="9"/>
        <v>-3.1105732318792434E-6</v>
      </c>
      <c r="AB12" s="183">
        <f t="shared" si="10"/>
        <v>-2.9752588091014331E-6</v>
      </c>
      <c r="AC12" s="183">
        <f t="shared" si="11"/>
        <v>-2.879303934832933E-6</v>
      </c>
    </row>
    <row r="13" spans="1:29" x14ac:dyDescent="0.25">
      <c r="A13" s="160" t="s">
        <v>11</v>
      </c>
      <c r="B13" s="136">
        <v>14650</v>
      </c>
      <c r="C13" s="173">
        <f>NIWR_volume!L32</f>
        <v>35.954865929998462</v>
      </c>
      <c r="D13" s="169">
        <f>NIWR_volume!L182</f>
        <v>39.783884139850592</v>
      </c>
      <c r="E13" s="170">
        <f>NIWR_volume!L152</f>
        <v>39.874146714053715</v>
      </c>
      <c r="F13" s="170">
        <f>NIWR_volume!L122</f>
        <v>40.596632978569069</v>
      </c>
      <c r="G13" s="171">
        <f>NIWR_volume!L62</f>
        <v>39.277037760238926</v>
      </c>
      <c r="H13" s="172">
        <f>NIWR_volume!L92</f>
        <v>38.192716560104174</v>
      </c>
      <c r="J13" s="179">
        <v>35.98439021003599</v>
      </c>
      <c r="K13" s="179">
        <v>39.824759941905732</v>
      </c>
      <c r="L13" s="179">
        <v>39.915452891795887</v>
      </c>
      <c r="M13" s="179">
        <v>40.638688014561296</v>
      </c>
      <c r="N13" s="179">
        <v>39.315144393315933</v>
      </c>
      <c r="O13" s="179">
        <v>38.229706561639787</v>
      </c>
      <c r="Q13" s="182">
        <f t="shared" si="0"/>
        <v>-8.2114838350411112E-4</v>
      </c>
      <c r="R13" s="182">
        <f t="shared" si="1"/>
        <v>-1.0274462370605253E-3</v>
      </c>
      <c r="S13" s="182">
        <f t="shared" si="2"/>
        <v>-1.0359137723594536E-3</v>
      </c>
      <c r="T13" s="182">
        <f t="shared" si="3"/>
        <v>-1.0359242357469434E-3</v>
      </c>
      <c r="U13" s="182">
        <f t="shared" si="4"/>
        <v>-9.7020129953850898E-4</v>
      </c>
      <c r="V13" s="182">
        <f t="shared" si="5"/>
        <v>-9.6850930929215373E-4</v>
      </c>
      <c r="X13" s="183">
        <f t="shared" si="6"/>
        <v>-2.9524280037527717E-2</v>
      </c>
      <c r="Y13" s="183">
        <f t="shared" si="7"/>
        <v>-4.0875802055140298E-2</v>
      </c>
      <c r="Z13" s="183">
        <f t="shared" si="8"/>
        <v>-4.1306177742171712E-2</v>
      </c>
      <c r="AA13" s="183">
        <f t="shared" si="9"/>
        <v>-4.2055035992227374E-2</v>
      </c>
      <c r="AB13" s="183">
        <f t="shared" si="10"/>
        <v>-3.8106633077006791E-2</v>
      </c>
      <c r="AC13" s="183">
        <f t="shared" si="11"/>
        <v>-3.6990001535613715E-2</v>
      </c>
    </row>
    <row r="14" spans="1:29" x14ac:dyDescent="0.25">
      <c r="A14" s="135" t="s">
        <v>12</v>
      </c>
      <c r="B14" s="136">
        <v>8820</v>
      </c>
      <c r="C14" s="173">
        <f>NIWR_volume!M32</f>
        <v>20.615071206963009</v>
      </c>
      <c r="D14" s="169">
        <f>NIWR_volume!M182</f>
        <v>21.243237336923194</v>
      </c>
      <c r="E14" s="170">
        <f>NIWR_volume!M152</f>
        <v>21.270463384022982</v>
      </c>
      <c r="F14" s="170">
        <f>NIWR_volume!M122</f>
        <v>21.996987429486076</v>
      </c>
      <c r="G14" s="171">
        <f>NIWR_volume!M62</f>
        <v>21.192085750253007</v>
      </c>
      <c r="H14" s="172">
        <f>NIWR_volume!M92</f>
        <v>20.820112271654498</v>
      </c>
      <c r="J14" s="179">
        <v>20.615071866645287</v>
      </c>
      <c r="K14" s="179">
        <v>21.243238016706787</v>
      </c>
      <c r="L14" s="179">
        <v>21.27046406467781</v>
      </c>
      <c r="M14" s="179">
        <v>21.996988133389674</v>
      </c>
      <c r="N14" s="179">
        <v>21.192086428399751</v>
      </c>
      <c r="O14" s="179">
        <v>20.820112937898088</v>
      </c>
      <c r="Q14" s="182">
        <f t="shared" si="0"/>
        <v>-3.1999999983156613E-8</v>
      </c>
      <c r="R14" s="182">
        <f t="shared" si="1"/>
        <v>-3.1999999983156613E-8</v>
      </c>
      <c r="S14" s="182">
        <f t="shared" si="2"/>
        <v>-3.1999999983156613E-8</v>
      </c>
      <c r="T14" s="182">
        <f t="shared" si="3"/>
        <v>-3.1999999983156613E-8</v>
      </c>
      <c r="U14" s="182">
        <f t="shared" si="4"/>
        <v>-3.1999999983156613E-8</v>
      </c>
      <c r="V14" s="182">
        <f t="shared" si="5"/>
        <v>-3.1999999983156613E-8</v>
      </c>
      <c r="X14" s="183">
        <f t="shared" si="6"/>
        <v>-6.5968227858093087E-7</v>
      </c>
      <c r="Y14" s="183">
        <f t="shared" si="7"/>
        <v>-6.7978359297171664E-7</v>
      </c>
      <c r="Z14" s="183">
        <f t="shared" si="8"/>
        <v>-6.8065482849988257E-7</v>
      </c>
      <c r="AA14" s="183">
        <f t="shared" si="9"/>
        <v>-7.0390359852012807E-7</v>
      </c>
      <c r="AB14" s="183">
        <f t="shared" si="10"/>
        <v>-6.7814674409305553E-7</v>
      </c>
      <c r="AC14" s="183">
        <f t="shared" si="11"/>
        <v>-6.6624359007505518E-7</v>
      </c>
    </row>
    <row r="15" spans="1:29" x14ac:dyDescent="0.25">
      <c r="A15" s="135" t="s">
        <v>13</v>
      </c>
      <c r="B15" s="136">
        <v>42870</v>
      </c>
      <c r="C15" s="173">
        <f>NIWR_volume!N32</f>
        <v>82.673838582677149</v>
      </c>
      <c r="D15" s="169">
        <f>NIWR_volume!N182</f>
        <v>92.631830708661425</v>
      </c>
      <c r="E15" s="170">
        <f>NIWR_volume!N152</f>
        <v>93.194429133858279</v>
      </c>
      <c r="F15" s="170">
        <f>NIWR_volume!N122</f>
        <v>97.920255905511837</v>
      </c>
      <c r="G15" s="171">
        <f>NIWR_volume!N62</f>
        <v>93.869547244094491</v>
      </c>
      <c r="H15" s="172">
        <f>NIWR_volume!N92</f>
        <v>90.901840551181095</v>
      </c>
      <c r="J15" s="179">
        <v>82.673841228239993</v>
      </c>
      <c r="K15" s="179">
        <v>92.631833672880006</v>
      </c>
      <c r="L15" s="179">
        <v>93.194432116080009</v>
      </c>
      <c r="M15" s="179">
        <v>97.920259038960026</v>
      </c>
      <c r="N15" s="179">
        <v>93.869550247919989</v>
      </c>
      <c r="O15" s="179">
        <v>90.901843460040013</v>
      </c>
      <c r="Q15" s="182">
        <f t="shared" si="0"/>
        <v>-3.2000000205201218E-8</v>
      </c>
      <c r="R15" s="182">
        <f t="shared" si="1"/>
        <v>-3.1999999983156613E-8</v>
      </c>
      <c r="S15" s="182">
        <f t="shared" si="2"/>
        <v>-3.1999999983156613E-8</v>
      </c>
      <c r="T15" s="182">
        <f t="shared" si="3"/>
        <v>-3.1999999983156613E-8</v>
      </c>
      <c r="U15" s="182">
        <f t="shared" si="4"/>
        <v>-3.1999999761112008E-8</v>
      </c>
      <c r="V15" s="182">
        <f t="shared" si="5"/>
        <v>-3.2000000205201218E-8</v>
      </c>
      <c r="X15" s="183">
        <f t="shared" si="6"/>
        <v>-2.6455628443500245E-6</v>
      </c>
      <c r="Y15" s="183">
        <f t="shared" si="7"/>
        <v>-2.964218580814304E-6</v>
      </c>
      <c r="Z15" s="183">
        <f t="shared" si="8"/>
        <v>-2.9822217300079501E-6</v>
      </c>
      <c r="AA15" s="183">
        <f t="shared" si="9"/>
        <v>-3.1334481889189192E-6</v>
      </c>
      <c r="AB15" s="183">
        <f t="shared" si="10"/>
        <v>-3.0038254976716416E-6</v>
      </c>
      <c r="AC15" s="183">
        <f t="shared" si="11"/>
        <v>-2.9088589172943102E-6</v>
      </c>
    </row>
    <row r="16" spans="1:29" x14ac:dyDescent="0.25">
      <c r="A16" s="160" t="s">
        <v>14</v>
      </c>
      <c r="B16" s="136">
        <v>147650</v>
      </c>
      <c r="C16" s="173">
        <f>NIWR_volume!O32</f>
        <v>441.06077755905523</v>
      </c>
      <c r="D16" s="169">
        <f>NIWR_volume!O182</f>
        <v>491.19199345469036</v>
      </c>
      <c r="E16" s="170">
        <f>NIWR_volume!O152</f>
        <v>503.78620546652053</v>
      </c>
      <c r="F16" s="170">
        <f>NIWR_volume!O122</f>
        <v>502.87628890625945</v>
      </c>
      <c r="G16" s="171">
        <f>NIWR_volume!O62</f>
        <v>481.06689315375343</v>
      </c>
      <c r="H16" s="172">
        <f>NIWR_volume!O92</f>
        <v>481.95465347237018</v>
      </c>
      <c r="J16" s="179">
        <v>441.06079167300004</v>
      </c>
      <c r="K16" s="179">
        <v>491.1920091728341</v>
      </c>
      <c r="L16" s="179">
        <v>503.78622158767899</v>
      </c>
      <c r="M16" s="179">
        <v>502.87630499830061</v>
      </c>
      <c r="N16" s="179">
        <v>481.06690854789395</v>
      </c>
      <c r="O16" s="179">
        <v>481.954668894919</v>
      </c>
      <c r="Q16" s="182">
        <f t="shared" si="0"/>
        <v>-3.1999999761112008E-8</v>
      </c>
      <c r="R16" s="182">
        <f t="shared" si="1"/>
        <v>-3.1999999983156613E-8</v>
      </c>
      <c r="S16" s="182">
        <f t="shared" si="2"/>
        <v>-3.1999999761112008E-8</v>
      </c>
      <c r="T16" s="182">
        <f t="shared" si="3"/>
        <v>-3.1999999761112008E-8</v>
      </c>
      <c r="U16" s="182">
        <f t="shared" si="4"/>
        <v>-3.1999999761112008E-8</v>
      </c>
      <c r="V16" s="182">
        <f t="shared" si="5"/>
        <v>-3.1999999761112008E-8</v>
      </c>
      <c r="X16" s="183">
        <f t="shared" si="6"/>
        <v>-1.4113944814653223E-5</v>
      </c>
      <c r="Y16" s="183">
        <f t="shared" si="7"/>
        <v>-1.5718143743015389E-5</v>
      </c>
      <c r="Z16" s="183">
        <f t="shared" si="8"/>
        <v>-1.6121158466830821E-5</v>
      </c>
      <c r="AA16" s="183">
        <f t="shared" si="9"/>
        <v>-1.6092041164483817E-5</v>
      </c>
      <c r="AB16" s="183">
        <f t="shared" si="10"/>
        <v>-1.5394140518765198E-5</v>
      </c>
      <c r="AC16" s="183">
        <f t="shared" si="11"/>
        <v>-1.5422548813148751E-5</v>
      </c>
    </row>
    <row r="17" spans="1:29" x14ac:dyDescent="0.25">
      <c r="A17" s="135" t="s">
        <v>15</v>
      </c>
      <c r="B17" s="136">
        <v>16750</v>
      </c>
      <c r="C17" s="173">
        <f>NIWR_volume!P32</f>
        <v>26.799749345238791</v>
      </c>
      <c r="D17" s="169">
        <f>NIWR_volume!P182</f>
        <v>30.323501841367548</v>
      </c>
      <c r="E17" s="170">
        <f>NIWR_volume!P152</f>
        <v>30.997516765122636</v>
      </c>
      <c r="F17" s="170">
        <f>NIWR_volume!P122</f>
        <v>31.373794626544321</v>
      </c>
      <c r="G17" s="171">
        <f>NIWR_volume!P62</f>
        <v>29.303925604284728</v>
      </c>
      <c r="H17" s="172">
        <f>NIWR_volume!P92</f>
        <v>29.576921627887426</v>
      </c>
      <c r="J17" s="179">
        <v>26.799750202830765</v>
      </c>
      <c r="K17" s="179">
        <v>30.323502811719607</v>
      </c>
      <c r="L17" s="179">
        <v>30.997517757043173</v>
      </c>
      <c r="M17" s="179">
        <v>31.37379563050575</v>
      </c>
      <c r="N17" s="179">
        <v>29.303926542010345</v>
      </c>
      <c r="O17" s="179">
        <v>29.576922574348924</v>
      </c>
      <c r="Q17" s="182">
        <f t="shared" si="0"/>
        <v>-3.1999999761112008E-8</v>
      </c>
      <c r="R17" s="182">
        <f t="shared" si="1"/>
        <v>-3.1999999983156613E-8</v>
      </c>
      <c r="S17" s="182">
        <f t="shared" si="2"/>
        <v>-3.1999999983156613E-8</v>
      </c>
      <c r="T17" s="182">
        <f t="shared" si="3"/>
        <v>-3.1999999983156613E-8</v>
      </c>
      <c r="U17" s="182">
        <f t="shared" si="4"/>
        <v>-3.1999999983156613E-8</v>
      </c>
      <c r="V17" s="182">
        <f t="shared" si="5"/>
        <v>-3.2000000205201218E-8</v>
      </c>
      <c r="X17" s="183">
        <f t="shared" si="6"/>
        <v>-8.5759197432366818E-7</v>
      </c>
      <c r="Y17" s="183">
        <f t="shared" si="7"/>
        <v>-9.7035205826045967E-7</v>
      </c>
      <c r="Z17" s="183">
        <f t="shared" si="8"/>
        <v>-9.9192053681917969E-7</v>
      </c>
      <c r="AA17" s="183">
        <f t="shared" si="9"/>
        <v>-1.0039614295465071E-6</v>
      </c>
      <c r="AB17" s="183">
        <f t="shared" si="10"/>
        <v>-9.3772561626792594E-7</v>
      </c>
      <c r="AC17" s="183">
        <f t="shared" si="11"/>
        <v>-9.4646149761956622E-7</v>
      </c>
    </row>
    <row r="18" spans="1:29" x14ac:dyDescent="0.25">
      <c r="A18" s="160" t="s">
        <v>16</v>
      </c>
      <c r="B18" s="136">
        <v>56840</v>
      </c>
      <c r="C18" s="173">
        <f>NIWR_volume!Q32</f>
        <v>156.95445593265305</v>
      </c>
      <c r="D18" s="169">
        <f>NIWR_volume!Q182</f>
        <v>165.69538732585465</v>
      </c>
      <c r="E18" s="170">
        <f>NIWR_volume!Q152</f>
        <v>166.68758666261323</v>
      </c>
      <c r="F18" s="170">
        <f>NIWR_volume!Q122</f>
        <v>167.56806037882546</v>
      </c>
      <c r="G18" s="171">
        <f>NIWR_volume!Q62</f>
        <v>164.96454053466721</v>
      </c>
      <c r="H18" s="172">
        <f>NIWR_volume!Q92</f>
        <v>162.56134050465204</v>
      </c>
      <c r="J18" s="179">
        <v>156.78041924948275</v>
      </c>
      <c r="K18" s="179">
        <v>165.45090764095542</v>
      </c>
      <c r="L18" s="179">
        <v>166.43834944692225</v>
      </c>
      <c r="M18" s="179">
        <v>167.31517208326613</v>
      </c>
      <c r="N18" s="179">
        <v>164.73596909540865</v>
      </c>
      <c r="O18" s="179">
        <v>162.3386310483136</v>
      </c>
      <c r="Q18" s="182">
        <f t="shared" si="0"/>
        <v>1.108835567210531E-3</v>
      </c>
      <c r="R18" s="182">
        <f t="shared" si="1"/>
        <v>1.4754767096710752E-3</v>
      </c>
      <c r="S18" s="182">
        <f t="shared" si="2"/>
        <v>1.4952356122082122E-3</v>
      </c>
      <c r="T18" s="182">
        <f t="shared" si="3"/>
        <v>1.5091676479850324E-3</v>
      </c>
      <c r="U18" s="182">
        <f t="shared" si="4"/>
        <v>1.3855792191324046E-3</v>
      </c>
      <c r="V18" s="182">
        <f t="shared" si="5"/>
        <v>1.370002582699259E-3</v>
      </c>
      <c r="X18" s="183">
        <f t="shared" si="6"/>
        <v>0.17403668317029997</v>
      </c>
      <c r="Y18" s="183">
        <f t="shared" si="7"/>
        <v>0.24447968489923255</v>
      </c>
      <c r="Z18" s="183">
        <f t="shared" si="8"/>
        <v>0.24923721569098234</v>
      </c>
      <c r="AA18" s="183">
        <f t="shared" si="9"/>
        <v>0.25288829555933034</v>
      </c>
      <c r="AB18" s="183">
        <f t="shared" si="10"/>
        <v>0.22857143925855894</v>
      </c>
      <c r="AC18" s="183">
        <f t="shared" si="11"/>
        <v>0.22270945633843553</v>
      </c>
    </row>
    <row r="19" spans="1:29" x14ac:dyDescent="0.25">
      <c r="A19" s="135" t="s">
        <v>17</v>
      </c>
      <c r="B19" s="136">
        <v>54590</v>
      </c>
      <c r="C19" s="173">
        <f>NIWR_volume!R32</f>
        <v>110.16798552714027</v>
      </c>
      <c r="D19" s="169">
        <f>NIWR_volume!R182</f>
        <v>117.2700240909556</v>
      </c>
      <c r="E19" s="170">
        <f>NIWR_volume!R152</f>
        <v>115.6344427625711</v>
      </c>
      <c r="F19" s="170">
        <f>NIWR_volume!R122</f>
        <v>122.41796461616173</v>
      </c>
      <c r="G19" s="171">
        <f>NIWR_volume!R62</f>
        <v>116.37912791223496</v>
      </c>
      <c r="H19" s="172">
        <f>NIWR_volume!R92</f>
        <v>114.17341624059709</v>
      </c>
      <c r="J19" s="179">
        <v>110.16798905251581</v>
      </c>
      <c r="K19" s="179">
        <v>117.27002784359638</v>
      </c>
      <c r="L19" s="179">
        <v>115.63444646287327</v>
      </c>
      <c r="M19" s="179">
        <v>122.41796853353659</v>
      </c>
      <c r="N19" s="179">
        <v>116.37913163636705</v>
      </c>
      <c r="O19" s="179">
        <v>114.17341989414639</v>
      </c>
      <c r="Q19" s="182">
        <f t="shared" si="0"/>
        <v>-3.1999999983156613E-8</v>
      </c>
      <c r="R19" s="182">
        <f t="shared" si="1"/>
        <v>-3.1999999983156613E-8</v>
      </c>
      <c r="S19" s="182">
        <f t="shared" si="2"/>
        <v>-3.1999999983156613E-8</v>
      </c>
      <c r="T19" s="182">
        <f t="shared" si="3"/>
        <v>-3.1999999983156613E-8</v>
      </c>
      <c r="U19" s="182">
        <f t="shared" si="4"/>
        <v>-3.1999999983156613E-8</v>
      </c>
      <c r="V19" s="182">
        <f t="shared" si="5"/>
        <v>-3.1999999761112008E-8</v>
      </c>
      <c r="X19" s="183">
        <f t="shared" si="6"/>
        <v>-3.5253755328312764E-6</v>
      </c>
      <c r="Y19" s="183">
        <f t="shared" si="7"/>
        <v>-3.7526407794530314E-6</v>
      </c>
      <c r="Z19" s="183">
        <f t="shared" si="8"/>
        <v>-3.700302173115233E-6</v>
      </c>
      <c r="AA19" s="183">
        <f t="shared" si="9"/>
        <v>-3.9173748689336207E-6</v>
      </c>
      <c r="AB19" s="183">
        <f t="shared" si="10"/>
        <v>-3.7241320853809157E-6</v>
      </c>
      <c r="AC19" s="183">
        <f t="shared" si="11"/>
        <v>-3.6535492995426466E-6</v>
      </c>
    </row>
    <row r="20" spans="1:29" x14ac:dyDescent="0.25">
      <c r="A20" s="160" t="s">
        <v>18</v>
      </c>
      <c r="B20" s="136">
        <v>7340</v>
      </c>
      <c r="C20" s="173">
        <f>NIWR_volume!S32</f>
        <v>21.957251374665898</v>
      </c>
      <c r="D20" s="169">
        <f>NIWR_volume!S182</f>
        <v>23.769640320355915</v>
      </c>
      <c r="E20" s="170">
        <f>NIWR_volume!S152</f>
        <v>23.943938318029712</v>
      </c>
      <c r="F20" s="170">
        <f>NIWR_volume!S122</f>
        <v>24.093070837359786</v>
      </c>
      <c r="G20" s="171">
        <f>NIWR_volume!S62</f>
        <v>23.520877195052819</v>
      </c>
      <c r="H20" s="172">
        <f>NIWR_volume!S92</f>
        <v>23.153651590291815</v>
      </c>
      <c r="J20" s="179">
        <v>21.979819110163138</v>
      </c>
      <c r="K20" s="179">
        <v>23.801342107571671</v>
      </c>
      <c r="L20" s="179">
        <v>23.976256997849053</v>
      </c>
      <c r="M20" s="179">
        <v>24.125862941094642</v>
      </c>
      <c r="N20" s="179">
        <v>23.550516236365493</v>
      </c>
      <c r="O20" s="179">
        <v>23.182530518726185</v>
      </c>
      <c r="Q20" s="182">
        <f t="shared" si="0"/>
        <v>-1.0278033034352152E-3</v>
      </c>
      <c r="R20" s="182">
        <f t="shared" si="1"/>
        <v>-1.3337091680183377E-3</v>
      </c>
      <c r="S20" s="182">
        <f t="shared" si="2"/>
        <v>-1.3497645788289603E-3</v>
      </c>
      <c r="T20" s="182">
        <f t="shared" si="3"/>
        <v>-1.3610595326856156E-3</v>
      </c>
      <c r="U20" s="182">
        <f t="shared" si="4"/>
        <v>-1.2601163241865443E-3</v>
      </c>
      <c r="V20" s="182">
        <f t="shared" si="5"/>
        <v>-1.2472731707890983E-3</v>
      </c>
      <c r="X20" s="183">
        <f t="shared" si="6"/>
        <v>-2.2567735497240449E-2</v>
      </c>
      <c r="Y20" s="183">
        <f t="shared" si="7"/>
        <v>-3.1701787215755672E-2</v>
      </c>
      <c r="Z20" s="183">
        <f t="shared" si="8"/>
        <v>-3.2318679819340446E-2</v>
      </c>
      <c r="AA20" s="183">
        <f t="shared" si="9"/>
        <v>-3.2792103734855971E-2</v>
      </c>
      <c r="AB20" s="183">
        <f t="shared" si="10"/>
        <v>-2.9639041312673697E-2</v>
      </c>
      <c r="AC20" s="183">
        <f t="shared" si="11"/>
        <v>-2.887892843437001E-2</v>
      </c>
    </row>
    <row r="21" spans="1:29" x14ac:dyDescent="0.25">
      <c r="A21" s="135" t="s">
        <v>19</v>
      </c>
      <c r="B21" s="136">
        <v>231680</v>
      </c>
      <c r="C21" s="173">
        <f>NIWR_volume!T32</f>
        <v>458.58578109436621</v>
      </c>
      <c r="D21" s="169">
        <f>NIWR_volume!T182</f>
        <v>515.01437019519585</v>
      </c>
      <c r="E21" s="170">
        <f>NIWR_volume!T152</f>
        <v>524.39017113175748</v>
      </c>
      <c r="F21" s="170">
        <f>NIWR_volume!T122</f>
        <v>541.89879336148101</v>
      </c>
      <c r="G21" s="171">
        <f>NIWR_volume!T62</f>
        <v>515.41926126764452</v>
      </c>
      <c r="H21" s="172">
        <f>NIWR_volume!T92</f>
        <v>493.90987707766101</v>
      </c>
      <c r="J21" s="179">
        <v>458.58579576911126</v>
      </c>
      <c r="K21" s="179">
        <v>515.01438667565571</v>
      </c>
      <c r="L21" s="179">
        <v>524.39018791224294</v>
      </c>
      <c r="M21" s="179">
        <v>541.89881070224249</v>
      </c>
      <c r="N21" s="179">
        <v>515.41927776106081</v>
      </c>
      <c r="O21" s="179">
        <v>493.90989288277711</v>
      </c>
      <c r="Q21" s="182">
        <f t="shared" si="0"/>
        <v>-3.2000000205201218E-8</v>
      </c>
      <c r="R21" s="182">
        <f t="shared" si="1"/>
        <v>-3.1999999983156613E-8</v>
      </c>
      <c r="S21" s="182">
        <f t="shared" si="2"/>
        <v>-3.1999999983156613E-8</v>
      </c>
      <c r="T21" s="182">
        <f t="shared" si="3"/>
        <v>-3.2000000205201218E-8</v>
      </c>
      <c r="U21" s="182">
        <f t="shared" si="4"/>
        <v>-3.1999999983156613E-8</v>
      </c>
      <c r="V21" s="182">
        <f t="shared" si="5"/>
        <v>-3.1999999983156613E-8</v>
      </c>
      <c r="X21" s="183">
        <f t="shared" si="6"/>
        <v>-1.4674745045795135E-5</v>
      </c>
      <c r="Y21" s="183">
        <f t="shared" si="7"/>
        <v>-1.6480459862577845E-5</v>
      </c>
      <c r="Z21" s="183">
        <f t="shared" si="8"/>
        <v>-1.6780485452727589E-5</v>
      </c>
      <c r="AA21" s="183">
        <f t="shared" si="9"/>
        <v>-1.7340761473860766E-5</v>
      </c>
      <c r="AB21" s="183">
        <f t="shared" si="10"/>
        <v>-1.6493416296725627E-5</v>
      </c>
      <c r="AC21" s="183">
        <f t="shared" si="11"/>
        <v>-1.5805116106548667E-5</v>
      </c>
    </row>
    <row r="22" spans="1:29" x14ac:dyDescent="0.25">
      <c r="A22" s="160" t="s">
        <v>20</v>
      </c>
      <c r="B22" s="136">
        <v>153060</v>
      </c>
      <c r="C22" s="173">
        <f>NIWR_volume!U32</f>
        <v>417.95222440944883</v>
      </c>
      <c r="D22" s="169">
        <f>NIWR_volume!U182</f>
        <v>487.52090926849797</v>
      </c>
      <c r="E22" s="170">
        <f>NIWR_volume!U152</f>
        <v>497.25106868862935</v>
      </c>
      <c r="F22" s="170">
        <f>NIWR_volume!U122</f>
        <v>498.70752245815731</v>
      </c>
      <c r="G22" s="171">
        <f>NIWR_volume!U62</f>
        <v>474.46746762418928</v>
      </c>
      <c r="H22" s="172">
        <f>NIWR_volume!U92</f>
        <v>472.00546345221778</v>
      </c>
      <c r="J22" s="179">
        <v>417.95223778392</v>
      </c>
      <c r="K22" s="179">
        <v>487.52092486916706</v>
      </c>
      <c r="L22" s="179">
        <v>497.25108460066355</v>
      </c>
      <c r="M22" s="179">
        <v>498.70753841679806</v>
      </c>
      <c r="N22" s="179">
        <v>474.4674828071482</v>
      </c>
      <c r="O22" s="179">
        <v>472.00547855639252</v>
      </c>
      <c r="Q22" s="182">
        <f t="shared" si="0"/>
        <v>-3.1999999983156613E-8</v>
      </c>
      <c r="R22" s="182">
        <f t="shared" si="1"/>
        <v>-3.1999999983156613E-8</v>
      </c>
      <c r="S22" s="182">
        <f t="shared" si="2"/>
        <v>-3.1999999983156613E-8</v>
      </c>
      <c r="T22" s="182">
        <f t="shared" si="3"/>
        <v>-3.1999999983156613E-8</v>
      </c>
      <c r="U22" s="182">
        <f t="shared" si="4"/>
        <v>-3.1999999983156613E-8</v>
      </c>
      <c r="V22" s="182">
        <f t="shared" si="5"/>
        <v>-3.1999999761112008E-8</v>
      </c>
      <c r="X22" s="183">
        <f t="shared" si="6"/>
        <v>-1.3374471166116564E-5</v>
      </c>
      <c r="Y22" s="183">
        <f t="shared" si="7"/>
        <v>-1.5600669087234564E-5</v>
      </c>
      <c r="Z22" s="183">
        <f t="shared" si="8"/>
        <v>-1.5912034200482594E-5</v>
      </c>
      <c r="AA22" s="183">
        <f t="shared" si="9"/>
        <v>-1.5958640744884178E-5</v>
      </c>
      <c r="AB22" s="183">
        <f t="shared" si="10"/>
        <v>-1.5182958918558143E-5</v>
      </c>
      <c r="AC22" s="183">
        <f t="shared" si="11"/>
        <v>-1.5104174735824927E-5</v>
      </c>
    </row>
    <row r="23" spans="1:29" x14ac:dyDescent="0.25">
      <c r="A23" s="135" t="s">
        <v>21</v>
      </c>
      <c r="B23" s="136">
        <v>22230</v>
      </c>
      <c r="C23" s="173">
        <f>NIWR_volume!V32</f>
        <v>25.999998111768889</v>
      </c>
      <c r="D23" s="169">
        <f>NIWR_volume!V182</f>
        <v>28.590946705883141</v>
      </c>
      <c r="E23" s="170">
        <f>NIWR_volume!V152</f>
        <v>28.347545008061477</v>
      </c>
      <c r="F23" s="170">
        <f>NIWR_volume!V122</f>
        <v>29.834269844160442</v>
      </c>
      <c r="G23" s="171">
        <f>NIWR_volume!V62</f>
        <v>28.224099334068661</v>
      </c>
      <c r="H23" s="172">
        <f>NIWR_volume!V92</f>
        <v>27.291804697312919</v>
      </c>
      <c r="J23" s="179">
        <v>25.960669777329716</v>
      </c>
      <c r="K23" s="179">
        <v>28.547699229127645</v>
      </c>
      <c r="L23" s="179">
        <v>28.304665707616362</v>
      </c>
      <c r="M23" s="179">
        <v>29.789141681568442</v>
      </c>
      <c r="N23" s="179">
        <v>28.18140676105066</v>
      </c>
      <c r="O23" s="179">
        <v>27.250522339600032</v>
      </c>
      <c r="Q23" s="182">
        <f t="shared" si="0"/>
        <v>1.5126283575139787E-3</v>
      </c>
      <c r="R23" s="182">
        <f t="shared" si="1"/>
        <v>1.5126283575142008E-3</v>
      </c>
      <c r="S23" s="182">
        <f t="shared" si="2"/>
        <v>1.5126283575146449E-3</v>
      </c>
      <c r="T23" s="182">
        <f t="shared" si="3"/>
        <v>1.5126283575139787E-3</v>
      </c>
      <c r="U23" s="182">
        <f t="shared" si="4"/>
        <v>1.5126283575138677E-3</v>
      </c>
      <c r="V23" s="182">
        <f t="shared" si="5"/>
        <v>1.5126283575139787E-3</v>
      </c>
      <c r="X23" s="183">
        <f t="shared" si="6"/>
        <v>3.9328334439172608E-2</v>
      </c>
      <c r="Y23" s="183">
        <f t="shared" si="7"/>
        <v>4.324747675549645E-2</v>
      </c>
      <c r="Z23" s="183">
        <f t="shared" si="8"/>
        <v>4.2879300445115121E-2</v>
      </c>
      <c r="AA23" s="183">
        <f t="shared" si="9"/>
        <v>4.5128162592000365E-2</v>
      </c>
      <c r="AB23" s="183">
        <f t="shared" si="10"/>
        <v>4.2692573018001667E-2</v>
      </c>
      <c r="AC23" s="183">
        <f t="shared" si="11"/>
        <v>4.1282357712887574E-2</v>
      </c>
    </row>
    <row r="24" spans="1:29" x14ac:dyDescent="0.25">
      <c r="A24" s="160" t="s">
        <v>22</v>
      </c>
      <c r="B24" s="136">
        <v>870</v>
      </c>
      <c r="C24" s="173">
        <f>NIWR_volume!W32</f>
        <v>0.46076685515661897</v>
      </c>
      <c r="D24" s="169">
        <f>NIWR_volume!W182</f>
        <v>0.44416023683479694</v>
      </c>
      <c r="E24" s="170">
        <f>NIWR_volume!W152</f>
        <v>0.43573242691179231</v>
      </c>
      <c r="F24" s="170">
        <f>NIWR_volume!W122</f>
        <v>0.48813309987102804</v>
      </c>
      <c r="G24" s="171">
        <f>NIWR_volume!W62</f>
        <v>0.4683920293780181</v>
      </c>
      <c r="H24" s="172">
        <f>NIWR_volume!W92</f>
        <v>0.44967827699995389</v>
      </c>
      <c r="J24" s="179">
        <v>0.46076686990115834</v>
      </c>
      <c r="K24" s="179">
        <v>0.44416025104792461</v>
      </c>
      <c r="L24" s="179">
        <v>0.43573244085522989</v>
      </c>
      <c r="M24" s="179">
        <v>0.48813311549128724</v>
      </c>
      <c r="N24" s="179">
        <v>0.46839204436656301</v>
      </c>
      <c r="O24" s="179">
        <v>0.44967829138965887</v>
      </c>
      <c r="Q24" s="182">
        <f t="shared" si="0"/>
        <v>-3.1999999983156613E-8</v>
      </c>
      <c r="R24" s="182">
        <f t="shared" si="1"/>
        <v>-3.2000000205201218E-8</v>
      </c>
      <c r="S24" s="182">
        <f t="shared" si="2"/>
        <v>-3.1999999761112008E-8</v>
      </c>
      <c r="T24" s="182">
        <f t="shared" si="3"/>
        <v>-3.1999999983156613E-8</v>
      </c>
      <c r="U24" s="182">
        <f t="shared" si="4"/>
        <v>-3.1999999983156613E-8</v>
      </c>
      <c r="V24" s="182">
        <f t="shared" si="5"/>
        <v>-3.2000000205201218E-8</v>
      </c>
      <c r="X24" s="183">
        <f t="shared" si="6"/>
        <v>-1.4744539367228526E-8</v>
      </c>
      <c r="Y24" s="183">
        <f t="shared" si="7"/>
        <v>-1.4213127674800319E-8</v>
      </c>
      <c r="Z24" s="183">
        <f t="shared" si="8"/>
        <v>-1.3943437571217743E-8</v>
      </c>
      <c r="AA24" s="183">
        <f t="shared" si="9"/>
        <v>-1.5620259197213215E-8</v>
      </c>
      <c r="AB24" s="183">
        <f t="shared" si="10"/>
        <v>-1.4988544905225609E-8</v>
      </c>
      <c r="AC24" s="183">
        <f t="shared" si="11"/>
        <v>-1.4389704983130969E-8</v>
      </c>
    </row>
    <row r="25" spans="1:29" x14ac:dyDescent="0.25">
      <c r="A25" s="135" t="s">
        <v>23</v>
      </c>
      <c r="B25" s="136">
        <v>35840</v>
      </c>
      <c r="C25" s="173">
        <f>NIWR_volume!X32</f>
        <v>38.500501671929513</v>
      </c>
      <c r="D25" s="169">
        <f>NIWR_volume!X182</f>
        <v>43.10110658978202</v>
      </c>
      <c r="E25" s="170">
        <f>NIWR_volume!X152</f>
        <v>43.251990621820809</v>
      </c>
      <c r="F25" s="170">
        <f>NIWR_volume!X122</f>
        <v>45.829380221272949</v>
      </c>
      <c r="G25" s="171">
        <f>NIWR_volume!X62</f>
        <v>43.270971058938962</v>
      </c>
      <c r="H25" s="172">
        <f>NIWR_volume!X92</f>
        <v>41.577200510796075</v>
      </c>
      <c r="J25" s="179">
        <v>38.402762874589065</v>
      </c>
      <c r="K25" s="179">
        <v>42.991688526661058</v>
      </c>
      <c r="L25" s="179">
        <v>43.142189518916247</v>
      </c>
      <c r="M25" s="179">
        <v>45.713036061816155</v>
      </c>
      <c r="N25" s="179">
        <v>43.161121771594807</v>
      </c>
      <c r="O25" s="179">
        <v>41.471651092003164</v>
      </c>
      <c r="Q25" s="182">
        <f t="shared" si="0"/>
        <v>2.5386369812346876E-3</v>
      </c>
      <c r="R25" s="182">
        <f t="shared" si="1"/>
        <v>2.5386369812347986E-3</v>
      </c>
      <c r="S25" s="182">
        <f t="shared" si="2"/>
        <v>2.5386369812344656E-3</v>
      </c>
      <c r="T25" s="182">
        <f t="shared" si="3"/>
        <v>2.5386369812347986E-3</v>
      </c>
      <c r="U25" s="182">
        <f t="shared" si="4"/>
        <v>2.5386369812345766E-3</v>
      </c>
      <c r="V25" s="182">
        <f t="shared" si="5"/>
        <v>2.5386369812345766E-3</v>
      </c>
      <c r="X25" s="183">
        <f t="shared" si="6"/>
        <v>9.7738797340447547E-2</v>
      </c>
      <c r="Y25" s="183">
        <f t="shared" si="7"/>
        <v>0.10941806312096247</v>
      </c>
      <c r="Z25" s="183">
        <f t="shared" si="8"/>
        <v>0.10980110290456224</v>
      </c>
      <c r="AA25" s="183">
        <f t="shared" si="9"/>
        <v>0.11634415945679422</v>
      </c>
      <c r="AB25" s="183">
        <f t="shared" si="10"/>
        <v>0.10984928734415433</v>
      </c>
      <c r="AC25" s="183">
        <f t="shared" si="11"/>
        <v>0.10554941879291135</v>
      </c>
    </row>
    <row r="26" spans="1:29" x14ac:dyDescent="0.25">
      <c r="A26" s="135" t="s">
        <v>24</v>
      </c>
      <c r="B26" s="136">
        <v>173780</v>
      </c>
      <c r="C26" s="173">
        <f>NIWR_volume!Y32</f>
        <v>433.82761131658174</v>
      </c>
      <c r="D26" s="169">
        <f>NIWR_volume!Y182</f>
        <v>463.98804837872558</v>
      </c>
      <c r="E26" s="170">
        <f>NIWR_volume!Y152</f>
        <v>463.11360568738422</v>
      </c>
      <c r="F26" s="170">
        <f>NIWR_volume!Y122</f>
        <v>477.4636519135467</v>
      </c>
      <c r="G26" s="171">
        <f>NIWR_volume!Y62</f>
        <v>458.53039688291398</v>
      </c>
      <c r="H26" s="172">
        <f>NIWR_volume!Y92</f>
        <v>453.63711830710747</v>
      </c>
      <c r="J26" s="179">
        <v>433.82762519906527</v>
      </c>
      <c r="K26" s="179">
        <v>463.98806322634312</v>
      </c>
      <c r="L26" s="179">
        <v>463.1136205070195</v>
      </c>
      <c r="M26" s="179">
        <v>477.46366719238364</v>
      </c>
      <c r="N26" s="179">
        <v>458.53041155588664</v>
      </c>
      <c r="O26" s="179">
        <v>453.63713282349522</v>
      </c>
      <c r="Q26" s="182">
        <f t="shared" si="0"/>
        <v>-3.1999999983156613E-8</v>
      </c>
      <c r="R26" s="182">
        <f t="shared" si="1"/>
        <v>-3.1999999983156613E-8</v>
      </c>
      <c r="S26" s="182">
        <f t="shared" si="2"/>
        <v>-3.1999999761112008E-8</v>
      </c>
      <c r="T26" s="182">
        <f t="shared" si="3"/>
        <v>-3.2000000205201218E-8</v>
      </c>
      <c r="U26" s="182">
        <f t="shared" si="4"/>
        <v>-3.1999999983156613E-8</v>
      </c>
      <c r="V26" s="182">
        <f t="shared" si="5"/>
        <v>-3.1999999983156613E-8</v>
      </c>
      <c r="X26" s="183">
        <f t="shared" si="6"/>
        <v>-1.388248352895971E-5</v>
      </c>
      <c r="Y26" s="183">
        <f t="shared" si="7"/>
        <v>-1.4847617535451718E-5</v>
      </c>
      <c r="Z26" s="183">
        <f t="shared" si="8"/>
        <v>-1.4819635282492527E-5</v>
      </c>
      <c r="AA26" s="183">
        <f t="shared" si="9"/>
        <v>-1.5278836940524343E-5</v>
      </c>
      <c r="AB26" s="183">
        <f t="shared" si="10"/>
        <v>-1.4672972667995055E-5</v>
      </c>
      <c r="AC26" s="183">
        <f t="shared" si="11"/>
        <v>-1.4516387750518334E-5</v>
      </c>
    </row>
    <row r="27" spans="1:29" x14ac:dyDescent="0.25">
      <c r="A27" s="135" t="s">
        <v>25</v>
      </c>
      <c r="B27" s="136">
        <v>100530</v>
      </c>
      <c r="C27" s="173">
        <f>NIWR_volume!Z32</f>
        <v>111.77106711602519</v>
      </c>
      <c r="D27" s="169">
        <f>NIWR_volume!Z182</f>
        <v>123.85250705718448</v>
      </c>
      <c r="E27" s="170">
        <f>NIWR_volume!Z152</f>
        <v>123.13011883562568</v>
      </c>
      <c r="F27" s="170">
        <f>NIWR_volume!Z122</f>
        <v>129.12074985198316</v>
      </c>
      <c r="G27" s="171">
        <f>NIWR_volume!Z62</f>
        <v>122.99843591337756</v>
      </c>
      <c r="H27" s="172">
        <f>NIWR_volume!Z92</f>
        <v>119.56220558639392</v>
      </c>
      <c r="J27" s="179">
        <v>111.77107069269934</v>
      </c>
      <c r="K27" s="179">
        <v>123.85251102046469</v>
      </c>
      <c r="L27" s="179">
        <v>123.1301227757895</v>
      </c>
      <c r="M27" s="179">
        <v>129.12075398384715</v>
      </c>
      <c r="N27" s="179">
        <v>122.9984398493275</v>
      </c>
      <c r="O27" s="179">
        <v>119.56220941238446</v>
      </c>
      <c r="Q27" s="182">
        <f t="shared" si="0"/>
        <v>-3.1999999983156613E-8</v>
      </c>
      <c r="R27" s="182">
        <f t="shared" si="1"/>
        <v>-3.1999999761112008E-8</v>
      </c>
      <c r="S27" s="182">
        <f t="shared" si="2"/>
        <v>-3.2000000205201218E-8</v>
      </c>
      <c r="T27" s="182">
        <f t="shared" si="3"/>
        <v>-3.1999999983156613E-8</v>
      </c>
      <c r="U27" s="182">
        <f t="shared" si="4"/>
        <v>-3.1999999983156613E-8</v>
      </c>
      <c r="V27" s="182">
        <f t="shared" si="5"/>
        <v>-3.1999999761112008E-8</v>
      </c>
      <c r="X27" s="183">
        <f t="shared" si="6"/>
        <v>-3.5766741461884521E-6</v>
      </c>
      <c r="Y27" s="183">
        <f t="shared" si="7"/>
        <v>-3.9632802071309925E-6</v>
      </c>
      <c r="Z27" s="183">
        <f t="shared" si="8"/>
        <v>-3.9401638218805601E-6</v>
      </c>
      <c r="AA27" s="183">
        <f t="shared" si="9"/>
        <v>-4.1318639887322206E-6</v>
      </c>
      <c r="AB27" s="183">
        <f t="shared" si="10"/>
        <v>-3.9359499339752801E-6</v>
      </c>
      <c r="AC27" s="183">
        <f t="shared" si="11"/>
        <v>-3.8259905466020427E-6</v>
      </c>
    </row>
    <row r="28" spans="1:29" x14ac:dyDescent="0.25">
      <c r="A28" s="135" t="s">
        <v>26</v>
      </c>
      <c r="B28" s="136">
        <v>133830</v>
      </c>
      <c r="C28" s="173">
        <f>NIWR_volume!AA32</f>
        <v>283.42170181916686</v>
      </c>
      <c r="D28" s="169">
        <f>NIWR_volume!AA182</f>
        <v>295.51986672584837</v>
      </c>
      <c r="E28" s="170">
        <f>NIWR_volume!AA152</f>
        <v>295.42091455527611</v>
      </c>
      <c r="F28" s="170">
        <f>NIWR_volume!AA122</f>
        <v>304.38896054401079</v>
      </c>
      <c r="G28" s="171">
        <f>NIWR_volume!AA62</f>
        <v>294.20594504608289</v>
      </c>
      <c r="H28" s="172">
        <f>NIWR_volume!AA92</f>
        <v>289.82094933917591</v>
      </c>
      <c r="J28" s="179">
        <v>283.42171088866121</v>
      </c>
      <c r="K28" s="179">
        <v>295.51987618248404</v>
      </c>
      <c r="L28" s="179">
        <v>295.42092400874532</v>
      </c>
      <c r="M28" s="179">
        <v>304.38897028445746</v>
      </c>
      <c r="N28" s="179">
        <v>294.20595446067307</v>
      </c>
      <c r="O28" s="179">
        <v>289.82095861344618</v>
      </c>
      <c r="Q28" s="182">
        <f t="shared" si="0"/>
        <v>-3.1999999539067403E-8</v>
      </c>
      <c r="R28" s="182">
        <f t="shared" si="1"/>
        <v>-3.1999999761112008E-8</v>
      </c>
      <c r="S28" s="182">
        <f t="shared" si="2"/>
        <v>-3.1999999761112008E-8</v>
      </c>
      <c r="T28" s="182">
        <f t="shared" si="3"/>
        <v>-3.1999999761112008E-8</v>
      </c>
      <c r="U28" s="182">
        <f t="shared" si="4"/>
        <v>-3.1999999761112008E-8</v>
      </c>
      <c r="V28" s="182">
        <f t="shared" si="5"/>
        <v>-3.1999999539067403E-8</v>
      </c>
      <c r="X28" s="183">
        <f t="shared" si="6"/>
        <v>-9.0694943537528161E-6</v>
      </c>
      <c r="Y28" s="183">
        <f t="shared" si="7"/>
        <v>-9.4566356665382045E-6</v>
      </c>
      <c r="Z28" s="183">
        <f t="shared" si="8"/>
        <v>-9.4534692038905632E-6</v>
      </c>
      <c r="AA28" s="183">
        <f t="shared" si="9"/>
        <v>-9.740446671457903E-6</v>
      </c>
      <c r="AB28" s="183">
        <f t="shared" si="10"/>
        <v>-9.4145901812225929E-6</v>
      </c>
      <c r="AC28" s="183">
        <f t="shared" si="11"/>
        <v>-9.2742702690884471E-6</v>
      </c>
    </row>
    <row r="29" spans="1:29" x14ac:dyDescent="0.25">
      <c r="A29" s="135" t="s">
        <v>27</v>
      </c>
      <c r="B29" s="136">
        <v>9520</v>
      </c>
      <c r="C29" s="173">
        <f>NIWR_volume!AB32</f>
        <v>8.2574926663578836</v>
      </c>
      <c r="D29" s="169">
        <f>NIWR_volume!AB182</f>
        <v>9.2940137466476838</v>
      </c>
      <c r="E29" s="170">
        <f>NIWR_volume!AB152</f>
        <v>9.1327838677028126</v>
      </c>
      <c r="F29" s="170">
        <f>NIWR_volume!AB122</f>
        <v>10.053052567775435</v>
      </c>
      <c r="G29" s="171">
        <f>NIWR_volume!AB62</f>
        <v>9.4260026075171996</v>
      </c>
      <c r="H29" s="172">
        <f>NIWR_volume!AB92</f>
        <v>9.0352063998536138</v>
      </c>
      <c r="J29" s="179">
        <v>8.2574929305976479</v>
      </c>
      <c r="K29" s="179">
        <v>9.294014044056123</v>
      </c>
      <c r="L29" s="179">
        <v>9.1327841599518962</v>
      </c>
      <c r="M29" s="179">
        <v>10.053052889473118</v>
      </c>
      <c r="N29" s="179">
        <v>9.4260029091492825</v>
      </c>
      <c r="O29" s="179">
        <v>9.0352066889802192</v>
      </c>
      <c r="Q29" s="182">
        <f t="shared" si="0"/>
        <v>-3.1999999983156613E-8</v>
      </c>
      <c r="R29" s="182">
        <f t="shared" si="1"/>
        <v>-3.1999999983156613E-8</v>
      </c>
      <c r="S29" s="182">
        <f t="shared" si="2"/>
        <v>-3.1999999983156613E-8</v>
      </c>
      <c r="T29" s="182">
        <f t="shared" si="3"/>
        <v>-3.2000000205201218E-8</v>
      </c>
      <c r="U29" s="182">
        <f t="shared" si="4"/>
        <v>-3.1999999983156613E-8</v>
      </c>
      <c r="V29" s="182">
        <f t="shared" si="5"/>
        <v>-3.1999999983156613E-8</v>
      </c>
      <c r="X29" s="183">
        <f t="shared" si="6"/>
        <v>-2.6423976429157392E-7</v>
      </c>
      <c r="Y29" s="183">
        <f t="shared" si="7"/>
        <v>-2.9740843920933457E-7</v>
      </c>
      <c r="Z29" s="183">
        <f t="shared" si="8"/>
        <v>-2.9224908359992696E-7</v>
      </c>
      <c r="AA29" s="183">
        <f t="shared" si="9"/>
        <v>-3.2169768360290618E-7</v>
      </c>
      <c r="AB29" s="183">
        <f t="shared" si="10"/>
        <v>-3.0163208286637655E-7</v>
      </c>
      <c r="AC29" s="183">
        <f t="shared" si="11"/>
        <v>-2.8912660532398604E-7</v>
      </c>
    </row>
    <row r="30" spans="1:29" x14ac:dyDescent="0.25">
      <c r="A30" s="135" t="s">
        <v>28</v>
      </c>
      <c r="B30" s="136">
        <v>20180</v>
      </c>
      <c r="C30" s="173">
        <f>NIWR_volume!AC32</f>
        <v>24.714560934798421</v>
      </c>
      <c r="D30" s="169">
        <f>NIWR_volume!AC182</f>
        <v>27.717850040831632</v>
      </c>
      <c r="E30" s="170">
        <f>NIWR_volume!AC152</f>
        <v>27.714914373352961</v>
      </c>
      <c r="F30" s="170">
        <f>NIWR_volume!AC122</f>
        <v>29.023967186265292</v>
      </c>
      <c r="G30" s="171">
        <f>NIWR_volume!AC62</f>
        <v>27.410735361676153</v>
      </c>
      <c r="H30" s="172">
        <f>NIWR_volume!AC92</f>
        <v>26.779004192005004</v>
      </c>
      <c r="J30" s="179">
        <v>24.714561725664375</v>
      </c>
      <c r="K30" s="179">
        <v>27.717850927802832</v>
      </c>
      <c r="L30" s="179">
        <v>27.714915260230221</v>
      </c>
      <c r="M30" s="179">
        <v>29.023968115032243</v>
      </c>
      <c r="N30" s="179">
        <v>27.41073623881968</v>
      </c>
      <c r="O30" s="179">
        <v>26.779005048933133</v>
      </c>
      <c r="Q30" s="182">
        <f t="shared" si="0"/>
        <v>-3.2000000205201218E-8</v>
      </c>
      <c r="R30" s="182">
        <f t="shared" si="1"/>
        <v>-3.1999999983156613E-8</v>
      </c>
      <c r="S30" s="182">
        <f t="shared" si="2"/>
        <v>-3.1999999983156613E-8</v>
      </c>
      <c r="T30" s="182">
        <f t="shared" si="3"/>
        <v>-3.1999999983156613E-8</v>
      </c>
      <c r="U30" s="182">
        <f t="shared" si="4"/>
        <v>-3.1999999761112008E-8</v>
      </c>
      <c r="V30" s="182">
        <f t="shared" si="5"/>
        <v>-3.1999999761112008E-8</v>
      </c>
      <c r="X30" s="183">
        <f t="shared" si="6"/>
        <v>-7.9086595405897242E-7</v>
      </c>
      <c r="Y30" s="183">
        <f t="shared" si="7"/>
        <v>-8.8697120048664146E-7</v>
      </c>
      <c r="Z30" s="183">
        <f t="shared" si="8"/>
        <v>-8.8687725963154662E-7</v>
      </c>
      <c r="AA30" s="183">
        <f t="shared" si="9"/>
        <v>-9.2876695134691545E-7</v>
      </c>
      <c r="AB30" s="183">
        <f t="shared" si="10"/>
        <v>-8.7714352758894165E-7</v>
      </c>
      <c r="AC30" s="183">
        <f t="shared" si="11"/>
        <v>-8.5692812845650224E-7</v>
      </c>
    </row>
    <row r="31" spans="1:29" x14ac:dyDescent="0.25">
      <c r="A31" s="135" t="s">
        <v>29</v>
      </c>
      <c r="B31" s="136">
        <v>3080</v>
      </c>
      <c r="C31" s="173">
        <f>NIWR_volume!AD32</f>
        <v>6.8739682498242098</v>
      </c>
      <c r="D31" s="169">
        <f>NIWR_volume!AD182</f>
        <v>7.341771514303419</v>
      </c>
      <c r="E31" s="170">
        <f>NIWR_volume!AD152</f>
        <v>7.215719174028977</v>
      </c>
      <c r="F31" s="170">
        <f>NIWR_volume!AD122</f>
        <v>7.5461602859987327</v>
      </c>
      <c r="G31" s="171">
        <f>NIWR_volume!AD62</f>
        <v>7.2818693129207661</v>
      </c>
      <c r="H31" s="172">
        <f>NIWR_volume!AD92</f>
        <v>7.1961176437825918</v>
      </c>
      <c r="J31" s="179">
        <v>6.8739684697911949</v>
      </c>
      <c r="K31" s="179">
        <v>7.3417717492401078</v>
      </c>
      <c r="L31" s="179">
        <v>7.2157194049319902</v>
      </c>
      <c r="M31" s="179">
        <v>7.5461605274758625</v>
      </c>
      <c r="N31" s="179">
        <v>7.2818695459405838</v>
      </c>
      <c r="O31" s="179">
        <v>7.1961178740583556</v>
      </c>
      <c r="Q31" s="182">
        <f t="shared" si="0"/>
        <v>-3.2000000205201218E-8</v>
      </c>
      <c r="R31" s="182">
        <f t="shared" si="1"/>
        <v>-3.1999999983156613E-8</v>
      </c>
      <c r="S31" s="182">
        <f t="shared" si="2"/>
        <v>-3.1999999983156613E-8</v>
      </c>
      <c r="T31" s="182">
        <f t="shared" si="3"/>
        <v>-3.1999999983156613E-8</v>
      </c>
      <c r="U31" s="182">
        <f t="shared" si="4"/>
        <v>-3.1999999983156613E-8</v>
      </c>
      <c r="V31" s="182">
        <f t="shared" si="5"/>
        <v>-3.1999999983156613E-8</v>
      </c>
      <c r="X31" s="183">
        <f t="shared" si="6"/>
        <v>-2.1996698507109613E-7</v>
      </c>
      <c r="Y31" s="183">
        <f t="shared" si="7"/>
        <v>-2.3493668876994889E-7</v>
      </c>
      <c r="Z31" s="183">
        <f t="shared" si="8"/>
        <v>-2.3090301315420447E-7</v>
      </c>
      <c r="AA31" s="183">
        <f t="shared" si="9"/>
        <v>-2.4147712984756708E-7</v>
      </c>
      <c r="AB31" s="183">
        <f t="shared" si="10"/>
        <v>-2.3301981766365998E-7</v>
      </c>
      <c r="AC31" s="183">
        <f t="shared" si="11"/>
        <v>-2.3027576379064385E-7</v>
      </c>
    </row>
    <row r="32" spans="1:29" x14ac:dyDescent="0.25">
      <c r="A32" s="160" t="s">
        <v>30</v>
      </c>
      <c r="B32" s="136">
        <v>12890</v>
      </c>
      <c r="C32" s="173">
        <f>NIWR_volume!AE32</f>
        <v>11.321791628788258</v>
      </c>
      <c r="D32" s="169">
        <f>NIWR_volume!AE182</f>
        <v>11.748794085030749</v>
      </c>
      <c r="E32" s="170">
        <f>NIWR_volume!AE152</f>
        <v>11.880091677507805</v>
      </c>
      <c r="F32" s="170">
        <f>NIWR_volume!AE122</f>
        <v>12.908583798301725</v>
      </c>
      <c r="G32" s="171">
        <f>NIWR_volume!AE62</f>
        <v>11.777488622833612</v>
      </c>
      <c r="H32" s="172">
        <f>NIWR_volume!AE92</f>
        <v>11.668187089756124</v>
      </c>
      <c r="J32" s="179">
        <v>11.322098600942276</v>
      </c>
      <c r="K32" s="179">
        <v>11.749126758369911</v>
      </c>
      <c r="L32" s="179">
        <v>11.880425998614365</v>
      </c>
      <c r="M32" s="179">
        <v>12.908861423121767</v>
      </c>
      <c r="N32" s="179">
        <v>11.77781449952459</v>
      </c>
      <c r="O32" s="179">
        <v>11.668513409406405</v>
      </c>
      <c r="Q32" s="182">
        <f t="shared" si="0"/>
        <v>-2.7113390184352326E-5</v>
      </c>
      <c r="R32" s="182">
        <f t="shared" si="1"/>
        <v>-2.8315530662625932E-5</v>
      </c>
      <c r="S32" s="182">
        <f t="shared" si="2"/>
        <v>-2.8141290121075357E-5</v>
      </c>
      <c r="T32" s="182">
        <f t="shared" si="3"/>
        <v>-2.1506992895492516E-5</v>
      </c>
      <c r="U32" s="182">
        <f t="shared" si="4"/>
        <v>-2.7669454958800799E-5</v>
      </c>
      <c r="V32" s="182">
        <f t="shared" si="5"/>
        <v>-2.7966611074292658E-5</v>
      </c>
      <c r="X32" s="183">
        <f t="shared" si="6"/>
        <v>-3.0697215401787048E-4</v>
      </c>
      <c r="Y32" s="183">
        <f t="shared" si="7"/>
        <v>-3.3267333916242592E-4</v>
      </c>
      <c r="Z32" s="183">
        <f t="shared" si="8"/>
        <v>-3.3432110656050895E-4</v>
      </c>
      <c r="AA32" s="183">
        <f t="shared" si="9"/>
        <v>-2.7762482004156652E-4</v>
      </c>
      <c r="AB32" s="183">
        <f t="shared" si="10"/>
        <v>-3.2587669097772221E-4</v>
      </c>
      <c r="AC32" s="183">
        <f t="shared" si="11"/>
        <v>-3.2631965028073751E-4</v>
      </c>
    </row>
    <row r="33" spans="1:29" x14ac:dyDescent="0.25">
      <c r="A33" s="135" t="s">
        <v>31</v>
      </c>
      <c r="B33" s="136">
        <v>133830</v>
      </c>
      <c r="C33" s="173">
        <f>NIWR_volume!AF32</f>
        <v>200.99536227463409</v>
      </c>
      <c r="D33" s="169">
        <f>NIWR_volume!AF182</f>
        <v>209.74010102766641</v>
      </c>
      <c r="E33" s="170">
        <f>NIWR_volume!AF152</f>
        <v>205.94452622576279</v>
      </c>
      <c r="F33" s="170">
        <f>NIWR_volume!AF122</f>
        <v>219.96434977105815</v>
      </c>
      <c r="G33" s="171">
        <f>NIWR_volume!AF62</f>
        <v>209.09426868325855</v>
      </c>
      <c r="H33" s="172">
        <f>NIWR_volume!AF92</f>
        <v>203.57935084190183</v>
      </c>
      <c r="J33" s="179">
        <v>200.99536870648572</v>
      </c>
      <c r="K33" s="179">
        <v>209.74010773934961</v>
      </c>
      <c r="L33" s="179">
        <v>205.9445328159876</v>
      </c>
      <c r="M33" s="179">
        <v>219.96435680991732</v>
      </c>
      <c r="N33" s="179">
        <v>209.09427537427516</v>
      </c>
      <c r="O33" s="179">
        <v>203.57935735644108</v>
      </c>
      <c r="Q33" s="182">
        <f t="shared" si="0"/>
        <v>-3.2000000205201218E-8</v>
      </c>
      <c r="R33" s="182">
        <f t="shared" si="1"/>
        <v>-3.1999999761112008E-8</v>
      </c>
      <c r="S33" s="182">
        <f t="shared" si="2"/>
        <v>-3.1999999983156613E-8</v>
      </c>
      <c r="T33" s="182">
        <f t="shared" si="3"/>
        <v>-3.1999999983156613E-8</v>
      </c>
      <c r="U33" s="182">
        <f t="shared" si="4"/>
        <v>-3.1999999983156613E-8</v>
      </c>
      <c r="V33" s="182">
        <f t="shared" si="5"/>
        <v>-3.2000000205201218E-8</v>
      </c>
      <c r="X33" s="183">
        <f t="shared" si="6"/>
        <v>-6.4318516308503604E-6</v>
      </c>
      <c r="Y33" s="183">
        <f t="shared" si="7"/>
        <v>-6.7116831985458703E-6</v>
      </c>
      <c r="Z33" s="183">
        <f t="shared" si="8"/>
        <v>-6.5902248138627328E-6</v>
      </c>
      <c r="AA33" s="183">
        <f t="shared" si="9"/>
        <v>-7.0388591666414868E-6</v>
      </c>
      <c r="AB33" s="183">
        <f t="shared" si="10"/>
        <v>-6.6910166083289369E-6</v>
      </c>
      <c r="AC33" s="183">
        <f t="shared" si="11"/>
        <v>-6.5145392511567479E-6</v>
      </c>
    </row>
    <row r="34" spans="1:29" x14ac:dyDescent="0.25">
      <c r="A34" s="135" t="s">
        <v>32</v>
      </c>
      <c r="B34" s="136">
        <v>52400</v>
      </c>
      <c r="C34" s="173">
        <f>NIWR_volume!AG32</f>
        <v>81.147872065183222</v>
      </c>
      <c r="D34" s="169">
        <f>NIWR_volume!AG182</f>
        <v>87.162568107558002</v>
      </c>
      <c r="E34" s="170">
        <f>NIWR_volume!AG152</f>
        <v>84.857492818788486</v>
      </c>
      <c r="F34" s="170">
        <f>NIWR_volume!AG122</f>
        <v>92.930454190530767</v>
      </c>
      <c r="G34" s="171">
        <f>NIWR_volume!AG62</f>
        <v>89.052456632274058</v>
      </c>
      <c r="H34" s="172">
        <f>NIWR_volume!AG92</f>
        <v>84.478662749366578</v>
      </c>
      <c r="J34" s="179">
        <v>81.613009893387954</v>
      </c>
      <c r="K34" s="179">
        <v>87.571542747936235</v>
      </c>
      <c r="L34" s="179">
        <v>85.380766314634201</v>
      </c>
      <c r="M34" s="179">
        <v>93.027377019406373</v>
      </c>
      <c r="N34" s="179">
        <v>89.440082766515005</v>
      </c>
      <c r="O34" s="179">
        <v>84.75976303337734</v>
      </c>
      <c r="Q34" s="182">
        <f t="shared" si="0"/>
        <v>-5.7319781328475372E-3</v>
      </c>
      <c r="R34" s="182">
        <f t="shared" si="1"/>
        <v>-4.6920903004321612E-3</v>
      </c>
      <c r="S34" s="182">
        <f t="shared" si="2"/>
        <v>-6.166497246897773E-3</v>
      </c>
      <c r="T34" s="182">
        <f t="shared" si="3"/>
        <v>-1.0429608863946616E-3</v>
      </c>
      <c r="U34" s="182">
        <f t="shared" si="4"/>
        <v>-4.3527842902928437E-3</v>
      </c>
      <c r="V34" s="182">
        <f t="shared" si="5"/>
        <v>-3.3274708057908775E-3</v>
      </c>
      <c r="X34" s="183">
        <f t="shared" si="6"/>
        <v>-0.46513782820473182</v>
      </c>
      <c r="Y34" s="183">
        <f t="shared" si="7"/>
        <v>-0.40897464037823283</v>
      </c>
      <c r="Z34" s="183">
        <f t="shared" si="8"/>
        <v>-0.52327349584571436</v>
      </c>
      <c r="AA34" s="183">
        <f t="shared" si="9"/>
        <v>-9.692282887560566E-2</v>
      </c>
      <c r="AB34" s="183">
        <f t="shared" si="10"/>
        <v>-0.38762613424094639</v>
      </c>
      <c r="AC34" s="183">
        <f t="shared" si="11"/>
        <v>-0.28110028401076192</v>
      </c>
    </row>
    <row r="35" spans="1:29" x14ac:dyDescent="0.25">
      <c r="A35" s="135" t="s">
        <v>33</v>
      </c>
      <c r="B35" s="136">
        <v>41640</v>
      </c>
      <c r="C35" s="173">
        <f>NIWR_volume!AH32</f>
        <v>68.597004766004105</v>
      </c>
      <c r="D35" s="169">
        <f>NIWR_volume!AH182</f>
        <v>80.230762339549756</v>
      </c>
      <c r="E35" s="170">
        <f>NIWR_volume!AH152</f>
        <v>81.238827589256616</v>
      </c>
      <c r="F35" s="170">
        <f>NIWR_volume!AH122</f>
        <v>86.276725833785207</v>
      </c>
      <c r="G35" s="171">
        <f>NIWR_volume!AH62</f>
        <v>78.641834906746155</v>
      </c>
      <c r="H35" s="172">
        <f>NIWR_volume!AH92</f>
        <v>75.982149331511991</v>
      </c>
      <c r="J35" s="179">
        <v>68.597006961108249</v>
      </c>
      <c r="K35" s="179">
        <v>80.230764906934155</v>
      </c>
      <c r="L35" s="179">
        <v>81.238830188899101</v>
      </c>
      <c r="M35" s="179">
        <v>86.276728594640446</v>
      </c>
      <c r="N35" s="179">
        <v>78.641837423284855</v>
      </c>
      <c r="O35" s="179">
        <v>75.982151762940745</v>
      </c>
      <c r="Q35" s="182">
        <f t="shared" si="0"/>
        <v>-3.1999999983156613E-8</v>
      </c>
      <c r="R35" s="182">
        <f t="shared" si="1"/>
        <v>-3.1999999983156613E-8</v>
      </c>
      <c r="S35" s="182">
        <f t="shared" si="2"/>
        <v>-3.1999999983156613E-8</v>
      </c>
      <c r="T35" s="182">
        <f t="shared" si="3"/>
        <v>-3.2000000205201218E-8</v>
      </c>
      <c r="U35" s="182">
        <f t="shared" si="4"/>
        <v>-3.1999999761112008E-8</v>
      </c>
      <c r="V35" s="182">
        <f t="shared" si="5"/>
        <v>-3.1999999761112008E-8</v>
      </c>
      <c r="X35" s="183">
        <f t="shared" si="6"/>
        <v>-2.1951041446754971E-6</v>
      </c>
      <c r="Y35" s="183">
        <f t="shared" si="7"/>
        <v>-2.5673843992990442E-6</v>
      </c>
      <c r="Z35" s="183">
        <f t="shared" si="8"/>
        <v>-2.5996424852792188E-6</v>
      </c>
      <c r="AA35" s="183">
        <f t="shared" si="9"/>
        <v>-2.7608552386482188E-6</v>
      </c>
      <c r="AB35" s="183">
        <f t="shared" si="10"/>
        <v>-2.5165387000924966E-6</v>
      </c>
      <c r="AC35" s="183">
        <f t="shared" si="11"/>
        <v>-2.4314287543347746E-6</v>
      </c>
    </row>
    <row r="36" spans="1:29" x14ac:dyDescent="0.25">
      <c r="A36" s="135" t="s">
        <v>34</v>
      </c>
      <c r="B36" s="136">
        <v>30740</v>
      </c>
      <c r="C36" s="173">
        <f>NIWR_volume!AI32</f>
        <v>63.764776833056779</v>
      </c>
      <c r="D36" s="169">
        <f>NIWR_volume!AI182</f>
        <v>69.744971297579426</v>
      </c>
      <c r="E36" s="170">
        <f>NIWR_volume!AI152</f>
        <v>69.531863167433499</v>
      </c>
      <c r="F36" s="170">
        <f>NIWR_volume!AI122</f>
        <v>72.305632573626397</v>
      </c>
      <c r="G36" s="171">
        <f>NIWR_volume!AI62</f>
        <v>68.811330302790211</v>
      </c>
      <c r="H36" s="172">
        <f>NIWR_volume!AI92</f>
        <v>67.824887682121911</v>
      </c>
      <c r="J36" s="179">
        <v>63.764778873529629</v>
      </c>
      <c r="K36" s="179">
        <v>69.744973529418516</v>
      </c>
      <c r="L36" s="179">
        <v>69.531865392453099</v>
      </c>
      <c r="M36" s="179">
        <v>72.305634887406626</v>
      </c>
      <c r="N36" s="179">
        <v>68.81133250475277</v>
      </c>
      <c r="O36" s="179">
        <v>67.824889852518297</v>
      </c>
      <c r="Q36" s="182">
        <f t="shared" si="0"/>
        <v>-3.1999999761112008E-8</v>
      </c>
      <c r="R36" s="182">
        <f t="shared" si="1"/>
        <v>-3.2000000205201218E-8</v>
      </c>
      <c r="S36" s="182">
        <f t="shared" si="2"/>
        <v>-3.1999999761112008E-8</v>
      </c>
      <c r="T36" s="182">
        <f t="shared" si="3"/>
        <v>-3.1999999761112008E-8</v>
      </c>
      <c r="U36" s="182">
        <f t="shared" si="4"/>
        <v>-3.1999999761112008E-8</v>
      </c>
      <c r="V36" s="182">
        <f t="shared" si="5"/>
        <v>-3.1999999761112008E-8</v>
      </c>
      <c r="X36" s="183">
        <f t="shared" si="6"/>
        <v>-2.0404728502398939E-6</v>
      </c>
      <c r="Y36" s="183">
        <f t="shared" si="7"/>
        <v>-2.2318390904274565E-6</v>
      </c>
      <c r="Z36" s="183">
        <f t="shared" si="8"/>
        <v>-2.2250195996775801E-6</v>
      </c>
      <c r="AA36" s="183">
        <f t="shared" si="9"/>
        <v>-2.3137802287465092E-6</v>
      </c>
      <c r="AB36" s="183">
        <f t="shared" si="10"/>
        <v>-2.2019625589564384E-6</v>
      </c>
      <c r="AC36" s="183">
        <f t="shared" si="11"/>
        <v>-2.1703963852814923E-6</v>
      </c>
    </row>
    <row r="37" spans="1:29" x14ac:dyDescent="0.25">
      <c r="A37" s="135" t="s">
        <v>35</v>
      </c>
      <c r="B37" s="136">
        <v>28500</v>
      </c>
      <c r="C37" s="173">
        <f>NIWR_volume!AJ32</f>
        <v>26.131723124757478</v>
      </c>
      <c r="D37" s="169">
        <f>NIWR_volume!AJ182</f>
        <v>28.830460558109163</v>
      </c>
      <c r="E37" s="170">
        <f>NIWR_volume!AJ152</f>
        <v>28.013558624970109</v>
      </c>
      <c r="F37" s="170">
        <f>NIWR_volume!AJ122</f>
        <v>30.190426451656112</v>
      </c>
      <c r="G37" s="171">
        <f>NIWR_volume!AJ62</f>
        <v>28.809473720377994</v>
      </c>
      <c r="H37" s="172">
        <f>NIWR_volume!AJ92</f>
        <v>28.164547119163132</v>
      </c>
      <c r="J37" s="179">
        <v>26.131723960972618</v>
      </c>
      <c r="K37" s="179">
        <v>28.830461480683901</v>
      </c>
      <c r="L37" s="179">
        <v>28.01355952140398</v>
      </c>
      <c r="M37" s="179">
        <v>30.19042741774976</v>
      </c>
      <c r="N37" s="179">
        <v>28.809474642281156</v>
      </c>
      <c r="O37" s="179">
        <v>28.164548020428633</v>
      </c>
      <c r="Q37" s="182">
        <f t="shared" si="0"/>
        <v>-3.1999999983156613E-8</v>
      </c>
      <c r="R37" s="182">
        <f t="shared" si="1"/>
        <v>-3.1999999983156613E-8</v>
      </c>
      <c r="S37" s="182">
        <f t="shared" si="2"/>
        <v>-3.1999999761112008E-8</v>
      </c>
      <c r="T37" s="182">
        <f t="shared" si="3"/>
        <v>-3.1999999983156613E-8</v>
      </c>
      <c r="U37" s="182">
        <f t="shared" si="4"/>
        <v>-3.2000000205201218E-8</v>
      </c>
      <c r="V37" s="182">
        <f t="shared" si="5"/>
        <v>-3.1999999761112008E-8</v>
      </c>
      <c r="X37" s="183">
        <f t="shared" si="6"/>
        <v>-8.362151397989237E-7</v>
      </c>
      <c r="Y37" s="183">
        <f t="shared" si="7"/>
        <v>-9.2257473838230908E-7</v>
      </c>
      <c r="Z37" s="183">
        <f t="shared" si="8"/>
        <v>-8.9643387113369499E-7</v>
      </c>
      <c r="AA37" s="183">
        <f t="shared" si="9"/>
        <v>-9.6609364774735695E-7</v>
      </c>
      <c r="AB37" s="183">
        <f t="shared" si="10"/>
        <v>-9.2190316181017806E-7</v>
      </c>
      <c r="AC37" s="183">
        <f t="shared" si="11"/>
        <v>-9.0126550134073113E-7</v>
      </c>
    </row>
    <row r="38" spans="1:29" x14ac:dyDescent="0.25">
      <c r="A38" s="135" t="s">
        <v>36</v>
      </c>
      <c r="B38" s="136">
        <v>8480</v>
      </c>
      <c r="C38" s="173">
        <f>NIWR_volume!AK32</f>
        <v>23.859737532808403</v>
      </c>
      <c r="D38" s="169">
        <f>NIWR_volume!AK182</f>
        <v>24.366089238845145</v>
      </c>
      <c r="E38" s="170">
        <f>NIWR_volume!AK152</f>
        <v>24.096220472440951</v>
      </c>
      <c r="F38" s="170">
        <f>NIWR_volume!AK122</f>
        <v>25.192388451443573</v>
      </c>
      <c r="G38" s="171">
        <f>NIWR_volume!AK62</f>
        <v>24.577532808398949</v>
      </c>
      <c r="H38" s="172">
        <f>NIWR_volume!AK92</f>
        <v>24.257585301837274</v>
      </c>
      <c r="J38" s="179">
        <v>23.859738296320003</v>
      </c>
      <c r="K38" s="179">
        <v>24.366090018560001</v>
      </c>
      <c r="L38" s="179">
        <v>24.096221243520002</v>
      </c>
      <c r="M38" s="179">
        <v>25.192389257600002</v>
      </c>
      <c r="N38" s="179">
        <v>24.577533594880002</v>
      </c>
      <c r="O38" s="179">
        <v>24.257586078079999</v>
      </c>
      <c r="Q38" s="182">
        <f t="shared" si="0"/>
        <v>-3.1999999983156613E-8</v>
      </c>
      <c r="R38" s="182">
        <f t="shared" si="1"/>
        <v>-3.1999999983156613E-8</v>
      </c>
      <c r="S38" s="182">
        <f t="shared" si="2"/>
        <v>-3.1999999761112008E-8</v>
      </c>
      <c r="T38" s="182">
        <f t="shared" si="3"/>
        <v>-3.1999999983156613E-8</v>
      </c>
      <c r="U38" s="182">
        <f t="shared" si="4"/>
        <v>-3.2000000205201218E-8</v>
      </c>
      <c r="V38" s="182">
        <f t="shared" si="5"/>
        <v>-3.1999999761112008E-8</v>
      </c>
      <c r="X38" s="183">
        <f t="shared" si="6"/>
        <v>-7.6351160060994516E-7</v>
      </c>
      <c r="Y38" s="183">
        <f t="shared" si="7"/>
        <v>-7.7971485623606895E-7</v>
      </c>
      <c r="Z38" s="183">
        <f t="shared" si="8"/>
        <v>-7.7107905127604681E-7</v>
      </c>
      <c r="AA38" s="183">
        <f t="shared" si="9"/>
        <v>-8.0615642872317039E-7</v>
      </c>
      <c r="AB38" s="183">
        <f t="shared" si="10"/>
        <v>-7.8648105272804969E-7</v>
      </c>
      <c r="AC38" s="183">
        <f t="shared" si="11"/>
        <v>-7.7624272520893101E-7</v>
      </c>
    </row>
    <row r="39" spans="1:29" x14ac:dyDescent="0.25">
      <c r="A39" s="135" t="s">
        <v>37</v>
      </c>
      <c r="B39" s="136">
        <v>29510</v>
      </c>
      <c r="C39" s="173">
        <f>NIWR_volume!AL32</f>
        <v>35.758404203303314</v>
      </c>
      <c r="D39" s="169">
        <f>NIWR_volume!AL182</f>
        <v>40.563467960535171</v>
      </c>
      <c r="E39" s="170">
        <f>NIWR_volume!AL152</f>
        <v>40.385522729612617</v>
      </c>
      <c r="F39" s="170">
        <f>NIWR_volume!AL122</f>
        <v>42.189122604783826</v>
      </c>
      <c r="G39" s="171">
        <f>NIWR_volume!AL62</f>
        <v>40.108305418182582</v>
      </c>
      <c r="H39" s="172">
        <f>NIWR_volume!AL92</f>
        <v>39.093176578268285</v>
      </c>
      <c r="J39" s="179">
        <v>35.75840534757225</v>
      </c>
      <c r="K39" s="179">
        <v>40.563469258566144</v>
      </c>
      <c r="L39" s="179">
        <v>40.385524021949358</v>
      </c>
      <c r="M39" s="179">
        <v>42.18912395483575</v>
      </c>
      <c r="N39" s="179">
        <v>40.108306701648345</v>
      </c>
      <c r="O39" s="179">
        <v>39.108635153743229</v>
      </c>
      <c r="Q39" s="182">
        <f t="shared" si="0"/>
        <v>-3.1999999983156613E-8</v>
      </c>
      <c r="R39" s="182">
        <f t="shared" si="1"/>
        <v>-3.1999999983156613E-8</v>
      </c>
      <c r="S39" s="182">
        <f t="shared" si="2"/>
        <v>-3.2000000427245823E-8</v>
      </c>
      <c r="T39" s="182">
        <f t="shared" si="3"/>
        <v>-3.1999999983156613E-8</v>
      </c>
      <c r="U39" s="182">
        <f t="shared" si="4"/>
        <v>-3.1999999761112008E-8</v>
      </c>
      <c r="V39" s="182">
        <f t="shared" si="5"/>
        <v>-3.9542899370159645E-4</v>
      </c>
      <c r="X39" s="183">
        <f t="shared" si="6"/>
        <v>-1.1442689356044866E-6</v>
      </c>
      <c r="Y39" s="183">
        <f t="shared" si="7"/>
        <v>-1.298030973373443E-6</v>
      </c>
      <c r="Z39" s="183">
        <f t="shared" si="8"/>
        <v>-1.2923367407324804E-6</v>
      </c>
      <c r="AA39" s="183">
        <f t="shared" si="9"/>
        <v>-1.3500519244757925E-6</v>
      </c>
      <c r="AB39" s="183">
        <f t="shared" si="10"/>
        <v>-1.2834657638904901E-6</v>
      </c>
      <c r="AC39" s="183">
        <f t="shared" si="11"/>
        <v>-1.545857547494478E-2</v>
      </c>
    </row>
    <row r="40" spans="1:29" ht="15.75" thickBot="1" x14ac:dyDescent="0.3">
      <c r="A40" s="137" t="s">
        <v>63</v>
      </c>
      <c r="B40" s="138">
        <f t="shared" ref="B40:H40" si="12">SUM(B4:B39)</f>
        <v>1900710</v>
      </c>
      <c r="C40" s="174">
        <f t="shared" si="12"/>
        <v>3807.9496025851049</v>
      </c>
      <c r="D40" s="175">
        <f t="shared" si="12"/>
        <v>4183.9599027494205</v>
      </c>
      <c r="E40" s="176">
        <f t="shared" si="12"/>
        <v>4199.8732070773285</v>
      </c>
      <c r="F40" s="176">
        <f t="shared" si="12"/>
        <v>4344.6032377637302</v>
      </c>
      <c r="G40" s="176">
        <f t="shared" si="12"/>
        <v>4151.1871808870001</v>
      </c>
      <c r="H40" s="177">
        <f t="shared" si="12"/>
        <v>4061.6377149765935</v>
      </c>
      <c r="J40" s="180">
        <f t="shared" ref="J40:O40" si="13">SUM(J4:J39)</f>
        <v>3809.8767814004627</v>
      </c>
      <c r="K40" s="180">
        <f t="shared" si="13"/>
        <v>4185.4548495306644</v>
      </c>
      <c r="L40" s="180">
        <f t="shared" si="13"/>
        <v>4201.2464952954733</v>
      </c>
      <c r="M40" s="180">
        <f t="shared" si="13"/>
        <v>4344.5076123696472</v>
      </c>
      <c r="N40" s="180">
        <f t="shared" si="13"/>
        <v>4152.6957485235598</v>
      </c>
      <c r="O40" s="180">
        <f t="shared" si="13"/>
        <v>4062.6705949600869</v>
      </c>
      <c r="Q40" s="182">
        <f t="shared" si="0"/>
        <v>-5.0609357173470038E-4</v>
      </c>
      <c r="R40" s="182">
        <f t="shared" si="1"/>
        <v>-3.5730428015368076E-4</v>
      </c>
      <c r="S40" s="182">
        <f t="shared" si="2"/>
        <v>-3.2698325650182269E-4</v>
      </c>
      <c r="T40" s="182">
        <f t="shared" si="3"/>
        <v>2.2010155784069063E-5</v>
      </c>
      <c r="U40" s="182">
        <f t="shared" si="4"/>
        <v>-3.6340631506703858E-4</v>
      </c>
      <c r="V40" s="182">
        <f t="shared" si="5"/>
        <v>-2.5430135722959157E-4</v>
      </c>
      <c r="X40" s="183">
        <f t="shared" si="6"/>
        <v>-1.92717881535782</v>
      </c>
      <c r="Y40" s="183">
        <f t="shared" si="7"/>
        <v>-1.4949467812439252</v>
      </c>
      <c r="Z40" s="183">
        <f t="shared" si="8"/>
        <v>-1.3732882181448076</v>
      </c>
      <c r="AA40" s="183">
        <f t="shared" si="9"/>
        <v>9.5625394083072024E-2</v>
      </c>
      <c r="AB40" s="183">
        <f t="shared" si="10"/>
        <v>-1.5085676365597465</v>
      </c>
      <c r="AC40" s="183">
        <f t="shared" si="11"/>
        <v>-1.0328799834933307</v>
      </c>
    </row>
    <row r="41" spans="1:29" x14ac:dyDescent="0.25">
      <c r="A41" s="2"/>
      <c r="B41" s="2"/>
    </row>
    <row r="42" spans="1:29" x14ac:dyDescent="0.25">
      <c r="A42" s="2"/>
      <c r="C42" s="184" t="s">
        <v>247</v>
      </c>
      <c r="D42" s="139">
        <f>D40/$C$40</f>
        <v>1.098743507505733</v>
      </c>
      <c r="E42" s="139">
        <f t="shared" ref="E42:H42" si="14">E40/$C$40</f>
        <v>1.1029224767644399</v>
      </c>
      <c r="F42" s="139">
        <f t="shared" si="14"/>
        <v>1.140929815566442</v>
      </c>
      <c r="G42" s="139">
        <f t="shared" si="14"/>
        <v>1.0901371116017085</v>
      </c>
      <c r="H42" s="139">
        <f t="shared" si="14"/>
        <v>1.0666206591125227</v>
      </c>
      <c r="K42" s="139">
        <f>K40/$J$40</f>
        <v>1.0985801089325897</v>
      </c>
      <c r="L42" s="139">
        <f>L40/$J$40</f>
        <v>1.1027250318975272</v>
      </c>
      <c r="M42" s="139">
        <f>M40/$J$40</f>
        <v>1.1403275910599557</v>
      </c>
      <c r="N42" s="139">
        <f>N40/$J$40</f>
        <v>1.0899816416102259</v>
      </c>
      <c r="O42" s="139">
        <f>O40/$J$40</f>
        <v>1.0663522281858944</v>
      </c>
    </row>
    <row r="43" spans="1:29" x14ac:dyDescent="0.25">
      <c r="A43" s="2"/>
      <c r="B43" s="2"/>
    </row>
    <row r="44" spans="1:29" x14ac:dyDescent="0.25">
      <c r="A44" s="2"/>
      <c r="B44" s="2"/>
    </row>
    <row r="45" spans="1:29" x14ac:dyDescent="0.25">
      <c r="A45" s="161" t="s">
        <v>225</v>
      </c>
      <c r="B45" s="2"/>
    </row>
    <row r="46" spans="1:29" x14ac:dyDescent="0.25">
      <c r="A46" s="2"/>
      <c r="B46" s="2"/>
    </row>
    <row r="47" spans="1:29" x14ac:dyDescent="0.25">
      <c r="A47" s="2"/>
      <c r="B47" s="2"/>
    </row>
    <row r="48" spans="1:29" x14ac:dyDescent="0.25">
      <c r="A48" s="2"/>
      <c r="B48" s="2"/>
    </row>
    <row r="49" spans="1:2" x14ac:dyDescent="0.25">
      <c r="A49" s="2"/>
      <c r="B49" s="2"/>
    </row>
    <row r="50" spans="1:2" x14ac:dyDescent="0.25">
      <c r="A50" s="2"/>
      <c r="B50" s="2"/>
    </row>
    <row r="51" spans="1:2" x14ac:dyDescent="0.25">
      <c r="A51" s="2"/>
      <c r="B51" s="2"/>
    </row>
    <row r="52" spans="1:2" x14ac:dyDescent="0.25">
      <c r="A52" s="2"/>
      <c r="B52" s="2"/>
    </row>
    <row r="53" spans="1:2" x14ac:dyDescent="0.25">
      <c r="A53" s="2"/>
      <c r="B53" s="2"/>
    </row>
    <row r="54" spans="1:2" x14ac:dyDescent="0.25">
      <c r="A54" s="2"/>
      <c r="B54" s="2"/>
    </row>
    <row r="55" spans="1:2" x14ac:dyDescent="0.25">
      <c r="A55" s="2"/>
      <c r="B55" s="2"/>
    </row>
    <row r="56" spans="1:2" x14ac:dyDescent="0.25">
      <c r="A56" s="2"/>
      <c r="B56" s="2"/>
    </row>
    <row r="57" spans="1:2" x14ac:dyDescent="0.25">
      <c r="A57" s="2"/>
      <c r="B57" s="2"/>
    </row>
    <row r="58" spans="1:2" x14ac:dyDescent="0.25">
      <c r="A58" s="2"/>
      <c r="B58" s="2"/>
    </row>
    <row r="59" spans="1:2" x14ac:dyDescent="0.25">
      <c r="A59" s="2"/>
      <c r="B59" s="2"/>
    </row>
    <row r="60" spans="1:2" x14ac:dyDescent="0.25">
      <c r="A60" s="2"/>
      <c r="B60" s="2"/>
    </row>
    <row r="61" spans="1:2" x14ac:dyDescent="0.25">
      <c r="A61" s="2"/>
      <c r="B61" s="2"/>
    </row>
    <row r="62" spans="1:2" x14ac:dyDescent="0.25">
      <c r="A62" s="2"/>
      <c r="B62" s="2"/>
    </row>
    <row r="63" spans="1:2" x14ac:dyDescent="0.25">
      <c r="A63" s="2"/>
      <c r="B63" s="2"/>
    </row>
    <row r="64" spans="1:2" x14ac:dyDescent="0.25">
      <c r="A64" s="2"/>
      <c r="B64" s="2"/>
    </row>
    <row r="65" spans="1:2" x14ac:dyDescent="0.25">
      <c r="A65" s="2"/>
      <c r="B65" s="2"/>
    </row>
    <row r="66" spans="1:2" x14ac:dyDescent="0.25">
      <c r="A66" s="2"/>
      <c r="B66" s="2"/>
    </row>
    <row r="67" spans="1:2" x14ac:dyDescent="0.25">
      <c r="A67" s="2"/>
      <c r="B67" s="2"/>
    </row>
    <row r="68" spans="1:2" x14ac:dyDescent="0.25">
      <c r="A68" s="2"/>
      <c r="B68" s="2"/>
    </row>
    <row r="69" spans="1:2" x14ac:dyDescent="0.25">
      <c r="A69" s="2"/>
      <c r="B69" s="2"/>
    </row>
    <row r="70" spans="1:2" x14ac:dyDescent="0.25">
      <c r="A70" s="2"/>
      <c r="B70" s="2"/>
    </row>
    <row r="71" spans="1:2" x14ac:dyDescent="0.25">
      <c r="A71" s="2"/>
      <c r="B71" s="2"/>
    </row>
    <row r="72" spans="1:2" x14ac:dyDescent="0.25">
      <c r="A72" s="2"/>
      <c r="B72" s="2"/>
    </row>
    <row r="73" spans="1:2" x14ac:dyDescent="0.25">
      <c r="A73" s="2"/>
      <c r="B73" s="2"/>
    </row>
    <row r="74" spans="1:2" x14ac:dyDescent="0.25">
      <c r="A74" s="2"/>
      <c r="B74" s="2"/>
    </row>
    <row r="75" spans="1:2" x14ac:dyDescent="0.25">
      <c r="A75" s="2"/>
      <c r="B75" s="2"/>
    </row>
    <row r="76" spans="1:2" x14ac:dyDescent="0.25">
      <c r="A76" s="2"/>
      <c r="B76" s="2"/>
    </row>
    <row r="77" spans="1:2" x14ac:dyDescent="0.25">
      <c r="A77" s="2"/>
      <c r="B77" s="2"/>
    </row>
    <row r="78" spans="1:2" x14ac:dyDescent="0.25">
      <c r="A78" s="2"/>
      <c r="B78" s="2"/>
    </row>
    <row r="79" spans="1:2" x14ac:dyDescent="0.25">
      <c r="A79" s="2"/>
      <c r="B79" s="2"/>
    </row>
    <row r="80" spans="1:2" x14ac:dyDescent="0.25">
      <c r="A80" s="2"/>
      <c r="B80" s="2"/>
    </row>
    <row r="81" spans="1:2" x14ac:dyDescent="0.25">
      <c r="A81" s="2"/>
      <c r="B81" s="2"/>
    </row>
    <row r="82" spans="1:2" x14ac:dyDescent="0.25">
      <c r="A82" s="2"/>
      <c r="B82" s="2"/>
    </row>
    <row r="83" spans="1:2" x14ac:dyDescent="0.25">
      <c r="A83" s="2"/>
      <c r="B83" s="2"/>
    </row>
    <row r="84" spans="1:2" x14ac:dyDescent="0.25">
      <c r="A84" s="2"/>
      <c r="B84" s="2"/>
    </row>
    <row r="85" spans="1:2" x14ac:dyDescent="0.25">
      <c r="A85" s="2"/>
      <c r="B85" s="2"/>
    </row>
    <row r="86" spans="1:2" x14ac:dyDescent="0.25">
      <c r="A86" s="2"/>
      <c r="B86" s="2"/>
    </row>
    <row r="87" spans="1:2" x14ac:dyDescent="0.25">
      <c r="A87" s="2"/>
      <c r="B87" s="2"/>
    </row>
    <row r="88" spans="1:2" x14ac:dyDescent="0.25">
      <c r="A88" s="2"/>
      <c r="B88" s="2"/>
    </row>
    <row r="89" spans="1:2" x14ac:dyDescent="0.25">
      <c r="A89" s="2"/>
      <c r="B89" s="2"/>
    </row>
    <row r="90" spans="1:2" x14ac:dyDescent="0.25">
      <c r="A90" s="2"/>
      <c r="B90" s="2"/>
    </row>
    <row r="91" spans="1:2" x14ac:dyDescent="0.25">
      <c r="A91" s="2"/>
      <c r="B91" s="2"/>
    </row>
    <row r="92" spans="1:2" x14ac:dyDescent="0.25">
      <c r="A92" s="2"/>
      <c r="B92" s="2"/>
    </row>
    <row r="93" spans="1:2" x14ac:dyDescent="0.25">
      <c r="A93" s="2"/>
      <c r="B93" s="2"/>
    </row>
    <row r="94" spans="1:2" x14ac:dyDescent="0.25">
      <c r="A94" s="2"/>
      <c r="B94" s="2"/>
    </row>
    <row r="95" spans="1:2" x14ac:dyDescent="0.25">
      <c r="A95" s="2"/>
      <c r="B95" s="2"/>
    </row>
    <row r="96" spans="1:2" x14ac:dyDescent="0.25">
      <c r="A96" s="2"/>
      <c r="B96" s="2"/>
    </row>
    <row r="97" spans="1:2" x14ac:dyDescent="0.25">
      <c r="A97" s="2"/>
      <c r="B97" s="2"/>
    </row>
    <row r="98" spans="1:2" x14ac:dyDescent="0.25">
      <c r="A98" s="2"/>
      <c r="B98" s="2"/>
    </row>
    <row r="99" spans="1:2" x14ac:dyDescent="0.25">
      <c r="A99" s="2"/>
      <c r="B99" s="2"/>
    </row>
    <row r="100" spans="1:2" x14ac:dyDescent="0.25">
      <c r="A100" s="2"/>
      <c r="B100" s="2"/>
    </row>
    <row r="101" spans="1:2" x14ac:dyDescent="0.25">
      <c r="A101" s="2"/>
      <c r="B101" s="2"/>
    </row>
    <row r="102" spans="1:2" x14ac:dyDescent="0.25">
      <c r="A102" s="2"/>
      <c r="B102" s="2"/>
    </row>
    <row r="103" spans="1:2" x14ac:dyDescent="0.25">
      <c r="A103" s="2"/>
      <c r="B103" s="2"/>
    </row>
    <row r="104" spans="1:2" x14ac:dyDescent="0.25">
      <c r="A104" s="2"/>
      <c r="B104" s="2"/>
    </row>
    <row r="105" spans="1:2" x14ac:dyDescent="0.25">
      <c r="A105" s="2"/>
      <c r="B105" s="2"/>
    </row>
    <row r="106" spans="1:2" x14ac:dyDescent="0.25">
      <c r="A106" s="2"/>
      <c r="B106" s="2"/>
    </row>
    <row r="107" spans="1:2" x14ac:dyDescent="0.25">
      <c r="A107" s="2"/>
      <c r="B107" s="2"/>
    </row>
    <row r="108" spans="1:2" x14ac:dyDescent="0.25">
      <c r="A108" s="2"/>
      <c r="B108" s="2"/>
    </row>
    <row r="109" spans="1:2" x14ac:dyDescent="0.25">
      <c r="A109" s="2"/>
      <c r="B109" s="2"/>
    </row>
    <row r="110" spans="1:2" x14ac:dyDescent="0.25">
      <c r="A110" s="2"/>
      <c r="B110" s="2"/>
    </row>
    <row r="111" spans="1:2" x14ac:dyDescent="0.25">
      <c r="A111" s="2"/>
      <c r="B111" s="2"/>
    </row>
    <row r="112" spans="1:2" x14ac:dyDescent="0.25">
      <c r="A112" s="2"/>
      <c r="B112" s="2"/>
    </row>
    <row r="113" spans="1:2" x14ac:dyDescent="0.25">
      <c r="A113" s="2"/>
      <c r="B113" s="2"/>
    </row>
    <row r="114" spans="1:2" x14ac:dyDescent="0.25">
      <c r="A114" s="2"/>
      <c r="B114" s="2"/>
    </row>
    <row r="115" spans="1:2" x14ac:dyDescent="0.25">
      <c r="A115" s="2"/>
      <c r="B115" s="2"/>
    </row>
    <row r="116" spans="1:2" x14ac:dyDescent="0.25">
      <c r="A116" s="2"/>
      <c r="B116" s="2"/>
    </row>
    <row r="117" spans="1:2" x14ac:dyDescent="0.25">
      <c r="A117" s="2"/>
      <c r="B117" s="2"/>
    </row>
    <row r="118" spans="1:2" x14ac:dyDescent="0.25">
      <c r="A118" s="2"/>
      <c r="B118" s="2"/>
    </row>
    <row r="119" spans="1:2" x14ac:dyDescent="0.25">
      <c r="A119" s="2"/>
      <c r="B119" s="2"/>
    </row>
    <row r="120" spans="1:2" x14ac:dyDescent="0.25">
      <c r="A120" s="2"/>
      <c r="B120" s="2"/>
    </row>
    <row r="121" spans="1:2" x14ac:dyDescent="0.25">
      <c r="A121" s="2"/>
      <c r="B121" s="2"/>
    </row>
    <row r="122" spans="1:2" x14ac:dyDescent="0.25">
      <c r="A122" s="2"/>
      <c r="B122" s="2"/>
    </row>
    <row r="123" spans="1:2" x14ac:dyDescent="0.25">
      <c r="A123" s="2"/>
      <c r="B123" s="2"/>
    </row>
    <row r="124" spans="1:2" x14ac:dyDescent="0.25">
      <c r="A124" s="2"/>
      <c r="B124" s="2"/>
    </row>
    <row r="125" spans="1:2" x14ac:dyDescent="0.25">
      <c r="A125" s="2"/>
      <c r="B125" s="2"/>
    </row>
    <row r="126" spans="1:2" x14ac:dyDescent="0.25">
      <c r="A126" s="2"/>
      <c r="B126" s="2"/>
    </row>
    <row r="127" spans="1:2" x14ac:dyDescent="0.25">
      <c r="A127" s="2"/>
      <c r="B127" s="2"/>
    </row>
    <row r="128" spans="1:2" x14ac:dyDescent="0.25">
      <c r="A128" s="2"/>
      <c r="B128" s="2"/>
    </row>
    <row r="129" spans="1:2" x14ac:dyDescent="0.25">
      <c r="A129" s="2"/>
      <c r="B129" s="2"/>
    </row>
    <row r="130" spans="1:2" x14ac:dyDescent="0.25">
      <c r="A130" s="2"/>
      <c r="B130" s="2"/>
    </row>
    <row r="131" spans="1:2" x14ac:dyDescent="0.25">
      <c r="A131" s="2"/>
      <c r="B131" s="2"/>
    </row>
    <row r="132" spans="1:2" x14ac:dyDescent="0.25">
      <c r="A132" s="2"/>
      <c r="B132" s="2"/>
    </row>
    <row r="133" spans="1:2" x14ac:dyDescent="0.25">
      <c r="A133" s="2"/>
      <c r="B133" s="2"/>
    </row>
    <row r="134" spans="1:2" x14ac:dyDescent="0.25">
      <c r="A134" s="2"/>
      <c r="B134" s="2"/>
    </row>
    <row r="135" spans="1:2" x14ac:dyDescent="0.25">
      <c r="A135" s="2"/>
      <c r="B135" s="2"/>
    </row>
    <row r="136" spans="1:2" x14ac:dyDescent="0.25">
      <c r="A136" s="2"/>
      <c r="B136" s="2"/>
    </row>
    <row r="137" spans="1:2" x14ac:dyDescent="0.25">
      <c r="A137" s="2"/>
      <c r="B137" s="2"/>
    </row>
    <row r="138" spans="1:2" x14ac:dyDescent="0.25">
      <c r="A138" s="2"/>
      <c r="B138" s="2"/>
    </row>
    <row r="139" spans="1:2" x14ac:dyDescent="0.25">
      <c r="A139" s="2"/>
      <c r="B139" s="2"/>
    </row>
    <row r="140" spans="1:2" x14ac:dyDescent="0.25">
      <c r="A140" s="2"/>
      <c r="B140" s="2"/>
    </row>
    <row r="141" spans="1:2" x14ac:dyDescent="0.25">
      <c r="A141" s="2"/>
      <c r="B141" s="2"/>
    </row>
    <row r="142" spans="1:2" x14ac:dyDescent="0.25">
      <c r="A142" s="2"/>
      <c r="B142" s="2"/>
    </row>
    <row r="143" spans="1:2" x14ac:dyDescent="0.25">
      <c r="A143" s="2"/>
      <c r="B143" s="2"/>
    </row>
    <row r="144" spans="1:2" x14ac:dyDescent="0.25">
      <c r="A144" s="2"/>
      <c r="B144" s="2"/>
    </row>
    <row r="145" spans="1:2" x14ac:dyDescent="0.25">
      <c r="A145" s="2"/>
      <c r="B145" s="2"/>
    </row>
    <row r="146" spans="1:2" x14ac:dyDescent="0.25">
      <c r="A146" s="2"/>
      <c r="B146" s="2"/>
    </row>
    <row r="147" spans="1:2" x14ac:dyDescent="0.25">
      <c r="A147" s="2"/>
      <c r="B147" s="2"/>
    </row>
    <row r="148" spans="1:2" x14ac:dyDescent="0.25">
      <c r="A148" s="2"/>
      <c r="B148" s="2"/>
    </row>
    <row r="149" spans="1:2" x14ac:dyDescent="0.25">
      <c r="A149" s="2"/>
      <c r="B149" s="2"/>
    </row>
    <row r="150" spans="1:2" x14ac:dyDescent="0.25">
      <c r="A150" s="2"/>
      <c r="B150" s="2"/>
    </row>
    <row r="151" spans="1:2" x14ac:dyDescent="0.25">
      <c r="A151" s="2"/>
      <c r="B151" s="2"/>
    </row>
    <row r="152" spans="1:2" x14ac:dyDescent="0.25">
      <c r="A152" s="2"/>
      <c r="B152" s="2"/>
    </row>
    <row r="153" spans="1:2" x14ac:dyDescent="0.25">
      <c r="A153" s="2"/>
      <c r="B153" s="2"/>
    </row>
    <row r="154" spans="1:2" x14ac:dyDescent="0.25">
      <c r="A154" s="2"/>
      <c r="B154" s="2"/>
    </row>
    <row r="155" spans="1:2" x14ac:dyDescent="0.25">
      <c r="A155" s="2"/>
      <c r="B155" s="2"/>
    </row>
    <row r="156" spans="1:2" x14ac:dyDescent="0.25">
      <c r="A156" s="2"/>
      <c r="B156" s="2"/>
    </row>
    <row r="157" spans="1:2" x14ac:dyDescent="0.25">
      <c r="A157" s="2"/>
      <c r="B157" s="2"/>
    </row>
    <row r="158" spans="1:2" x14ac:dyDescent="0.25">
      <c r="A158" s="2"/>
      <c r="B158" s="2"/>
    </row>
    <row r="159" spans="1:2" x14ac:dyDescent="0.25">
      <c r="A159" s="2"/>
      <c r="B159" s="2"/>
    </row>
    <row r="160" spans="1:2" x14ac:dyDescent="0.25">
      <c r="A160" s="2"/>
      <c r="B160" s="2"/>
    </row>
    <row r="161" spans="1:2" x14ac:dyDescent="0.25">
      <c r="A161" s="2"/>
      <c r="B161" s="2"/>
    </row>
    <row r="162" spans="1:2" x14ac:dyDescent="0.25">
      <c r="A162" s="2"/>
      <c r="B162" s="2"/>
    </row>
    <row r="163" spans="1:2" x14ac:dyDescent="0.25">
      <c r="A163" s="2"/>
      <c r="B163" s="2"/>
    </row>
    <row r="164" spans="1:2" x14ac:dyDescent="0.25">
      <c r="A164" s="2"/>
      <c r="B164" s="2"/>
    </row>
    <row r="165" spans="1:2" x14ac:dyDescent="0.25">
      <c r="A165" s="2"/>
      <c r="B165" s="2"/>
    </row>
    <row r="166" spans="1:2" x14ac:dyDescent="0.25">
      <c r="A166" s="2"/>
      <c r="B166" s="2"/>
    </row>
    <row r="167" spans="1:2" x14ac:dyDescent="0.25">
      <c r="A167" s="2"/>
      <c r="B167" s="2"/>
    </row>
    <row r="168" spans="1:2" x14ac:dyDescent="0.25">
      <c r="A168" s="2"/>
      <c r="B168" s="2"/>
    </row>
    <row r="169" spans="1:2" x14ac:dyDescent="0.25">
      <c r="A169" s="2"/>
      <c r="B169" s="2"/>
    </row>
    <row r="170" spans="1:2" x14ac:dyDescent="0.25">
      <c r="A170" s="2"/>
      <c r="B170" s="2"/>
    </row>
    <row r="171" spans="1:2" x14ac:dyDescent="0.25">
      <c r="A171" s="2"/>
      <c r="B171" s="2"/>
    </row>
    <row r="172" spans="1:2" x14ac:dyDescent="0.25">
      <c r="A172" s="2"/>
      <c r="B172" s="2"/>
    </row>
    <row r="173" spans="1:2" x14ac:dyDescent="0.25">
      <c r="A173" s="2"/>
      <c r="B173" s="2"/>
    </row>
    <row r="174" spans="1:2" x14ac:dyDescent="0.25">
      <c r="A174" s="2"/>
      <c r="B174" s="2"/>
    </row>
    <row r="175" spans="1:2" x14ac:dyDescent="0.25">
      <c r="A175" s="2"/>
      <c r="B175" s="2"/>
    </row>
    <row r="176" spans="1:2" x14ac:dyDescent="0.25">
      <c r="A176" s="2"/>
      <c r="B176" s="2"/>
    </row>
    <row r="177" spans="1:2" x14ac:dyDescent="0.25">
      <c r="A177" s="2"/>
      <c r="B177" s="2"/>
    </row>
    <row r="178" spans="1:2" x14ac:dyDescent="0.25">
      <c r="A178" s="2"/>
      <c r="B178" s="2"/>
    </row>
    <row r="179" spans="1:2" x14ac:dyDescent="0.25">
      <c r="A179" s="2"/>
      <c r="B179" s="2"/>
    </row>
    <row r="180" spans="1:2" x14ac:dyDescent="0.25">
      <c r="A180" s="2"/>
      <c r="B180" s="2"/>
    </row>
    <row r="181" spans="1:2" x14ac:dyDescent="0.25">
      <c r="A181" s="2"/>
      <c r="B181" s="2"/>
    </row>
    <row r="182" spans="1:2" x14ac:dyDescent="0.25">
      <c r="A182" s="2"/>
      <c r="B182" s="2"/>
    </row>
    <row r="183" spans="1:2" x14ac:dyDescent="0.25">
      <c r="A183" s="2"/>
      <c r="B183" s="2"/>
    </row>
    <row r="184" spans="1:2" x14ac:dyDescent="0.25">
      <c r="A184" s="2"/>
      <c r="B184" s="2"/>
    </row>
    <row r="185" spans="1:2" x14ac:dyDescent="0.25">
      <c r="A185" s="2"/>
      <c r="B185" s="2"/>
    </row>
    <row r="186" spans="1:2" x14ac:dyDescent="0.25">
      <c r="A186" s="2"/>
      <c r="B186" s="2"/>
    </row>
    <row r="187" spans="1:2" x14ac:dyDescent="0.25">
      <c r="A187" s="2"/>
      <c r="B187" s="2"/>
    </row>
    <row r="188" spans="1:2" x14ac:dyDescent="0.25">
      <c r="A188" s="2"/>
      <c r="B188" s="2"/>
    </row>
    <row r="189" spans="1:2" x14ac:dyDescent="0.25">
      <c r="A189" s="2"/>
      <c r="B189" s="2"/>
    </row>
    <row r="190" spans="1:2" x14ac:dyDescent="0.25">
      <c r="A190" s="2"/>
      <c r="B190" s="2"/>
    </row>
    <row r="191" spans="1:2" x14ac:dyDescent="0.25">
      <c r="A191" s="2"/>
      <c r="B191" s="2"/>
    </row>
    <row r="192" spans="1:2" x14ac:dyDescent="0.25">
      <c r="A192" s="2"/>
      <c r="B192" s="2"/>
    </row>
    <row r="193" spans="1:2" x14ac:dyDescent="0.25">
      <c r="A193" s="2"/>
      <c r="B193" s="2"/>
    </row>
    <row r="194" spans="1:2" x14ac:dyDescent="0.25">
      <c r="A194" s="2"/>
      <c r="B194" s="2"/>
    </row>
    <row r="195" spans="1:2" x14ac:dyDescent="0.25">
      <c r="A195" s="2"/>
      <c r="B195" s="2"/>
    </row>
    <row r="196" spans="1:2" x14ac:dyDescent="0.25">
      <c r="A196" s="2"/>
      <c r="B196" s="2"/>
    </row>
    <row r="197" spans="1:2" x14ac:dyDescent="0.25">
      <c r="A197" s="2"/>
      <c r="B197" s="2"/>
    </row>
    <row r="198" spans="1:2" x14ac:dyDescent="0.25">
      <c r="A198" s="2"/>
      <c r="B198" s="2"/>
    </row>
    <row r="199" spans="1:2" x14ac:dyDescent="0.25">
      <c r="A199" s="2"/>
      <c r="B199" s="2"/>
    </row>
    <row r="200" spans="1:2" x14ac:dyDescent="0.25">
      <c r="A200" s="2"/>
      <c r="B200" s="2"/>
    </row>
    <row r="201" spans="1:2" x14ac:dyDescent="0.25">
      <c r="A201" s="2"/>
      <c r="B201" s="2"/>
    </row>
    <row r="202" spans="1:2" x14ac:dyDescent="0.25">
      <c r="A202" s="2"/>
      <c r="B202" s="2"/>
    </row>
    <row r="203" spans="1:2" x14ac:dyDescent="0.25">
      <c r="A203" s="2"/>
      <c r="B203" s="2"/>
    </row>
    <row r="204" spans="1:2" x14ac:dyDescent="0.25">
      <c r="A204" s="2"/>
      <c r="B204" s="2"/>
    </row>
    <row r="205" spans="1:2" x14ac:dyDescent="0.25">
      <c r="A205" s="2"/>
      <c r="B205" s="2"/>
    </row>
    <row r="206" spans="1:2" x14ac:dyDescent="0.25">
      <c r="A206" s="2"/>
      <c r="B206" s="2"/>
    </row>
    <row r="207" spans="1:2" x14ac:dyDescent="0.25">
      <c r="A207" s="2"/>
      <c r="B207" s="2"/>
    </row>
    <row r="208" spans="1:2" x14ac:dyDescent="0.25">
      <c r="A208" s="2"/>
      <c r="B208" s="2"/>
    </row>
    <row r="209" spans="1:2" x14ac:dyDescent="0.25">
      <c r="A209" s="2"/>
      <c r="B209" s="2"/>
    </row>
    <row r="210" spans="1:2" x14ac:dyDescent="0.25">
      <c r="A210" s="2"/>
      <c r="B210" s="2"/>
    </row>
    <row r="211" spans="1:2" x14ac:dyDescent="0.25">
      <c r="A211" s="2"/>
      <c r="B211" s="2"/>
    </row>
    <row r="212" spans="1:2" x14ac:dyDescent="0.25">
      <c r="A212" s="2"/>
      <c r="B212" s="2"/>
    </row>
    <row r="213" spans="1:2" x14ac:dyDescent="0.25">
      <c r="A213" s="2"/>
      <c r="B213" s="2"/>
    </row>
    <row r="214" spans="1:2" x14ac:dyDescent="0.25">
      <c r="A214" s="2"/>
      <c r="B214" s="2"/>
    </row>
    <row r="215" spans="1:2" x14ac:dyDescent="0.25">
      <c r="A215" s="2"/>
      <c r="B215" s="2"/>
    </row>
    <row r="216" spans="1:2" x14ac:dyDescent="0.25">
      <c r="A216" s="2"/>
      <c r="B216" s="2"/>
    </row>
    <row r="217" spans="1:2" x14ac:dyDescent="0.25">
      <c r="A217" s="2"/>
      <c r="B217" s="2"/>
    </row>
    <row r="218" spans="1:2" x14ac:dyDescent="0.25">
      <c r="A218" s="2"/>
      <c r="B218" s="2"/>
    </row>
    <row r="219" spans="1:2" x14ac:dyDescent="0.25">
      <c r="A219" s="2"/>
      <c r="B219" s="2"/>
    </row>
    <row r="220" spans="1:2" x14ac:dyDescent="0.25">
      <c r="A220" s="2"/>
      <c r="B220" s="2"/>
    </row>
    <row r="221" spans="1:2" x14ac:dyDescent="0.25">
      <c r="A221" s="2"/>
      <c r="B221" s="2"/>
    </row>
    <row r="222" spans="1:2" x14ac:dyDescent="0.25">
      <c r="A222" s="2"/>
      <c r="B222" s="2"/>
    </row>
    <row r="223" spans="1:2" x14ac:dyDescent="0.25">
      <c r="A223" s="2"/>
      <c r="B223" s="2"/>
    </row>
    <row r="224" spans="1:2" x14ac:dyDescent="0.25">
      <c r="A224" s="2"/>
      <c r="B224" s="2"/>
    </row>
    <row r="225" spans="1:2" x14ac:dyDescent="0.25">
      <c r="A225" s="2"/>
      <c r="B225" s="2"/>
    </row>
    <row r="226" spans="1:2" x14ac:dyDescent="0.25">
      <c r="A226" s="2"/>
      <c r="B226" s="2"/>
    </row>
    <row r="227" spans="1:2" x14ac:dyDescent="0.25">
      <c r="A227" s="2"/>
      <c r="B227" s="2"/>
    </row>
    <row r="228" spans="1:2" x14ac:dyDescent="0.25">
      <c r="A228" s="2"/>
      <c r="B228" s="2"/>
    </row>
    <row r="229" spans="1:2" x14ac:dyDescent="0.25">
      <c r="A229" s="2"/>
      <c r="B229" s="2"/>
    </row>
    <row r="230" spans="1:2" x14ac:dyDescent="0.25">
      <c r="A230" s="2"/>
      <c r="B230" s="2"/>
    </row>
    <row r="231" spans="1:2" x14ac:dyDescent="0.25">
      <c r="A231" s="2"/>
      <c r="B231" s="2"/>
    </row>
    <row r="232" spans="1:2" x14ac:dyDescent="0.25">
      <c r="A232" s="2"/>
      <c r="B232" s="2"/>
    </row>
    <row r="233" spans="1:2" x14ac:dyDescent="0.25">
      <c r="A233" s="2"/>
      <c r="B233" s="2"/>
    </row>
    <row r="234" spans="1:2" x14ac:dyDescent="0.25">
      <c r="A234" s="2"/>
      <c r="B234" s="2"/>
    </row>
    <row r="235" spans="1:2" x14ac:dyDescent="0.25">
      <c r="A235" s="2"/>
      <c r="B235" s="2"/>
    </row>
    <row r="236" spans="1:2" x14ac:dyDescent="0.25">
      <c r="A236" s="2"/>
      <c r="B236" s="2"/>
    </row>
    <row r="237" spans="1:2" x14ac:dyDescent="0.25">
      <c r="A237" s="2"/>
      <c r="B237" s="2"/>
    </row>
    <row r="238" spans="1:2" x14ac:dyDescent="0.25">
      <c r="A238" s="2"/>
      <c r="B238" s="2"/>
    </row>
    <row r="239" spans="1:2" x14ac:dyDescent="0.25">
      <c r="A239" s="2"/>
      <c r="B239" s="2"/>
    </row>
    <row r="240" spans="1:2" x14ac:dyDescent="0.25">
      <c r="A240" s="2"/>
      <c r="B240" s="2"/>
    </row>
    <row r="241" spans="1:2" x14ac:dyDescent="0.25">
      <c r="A241" s="2"/>
      <c r="B241" s="2"/>
    </row>
    <row r="242" spans="1:2" x14ac:dyDescent="0.25">
      <c r="A242" s="2"/>
      <c r="B242" s="2"/>
    </row>
    <row r="243" spans="1:2" x14ac:dyDescent="0.25">
      <c r="A243" s="2"/>
      <c r="B243" s="2"/>
    </row>
    <row r="244" spans="1:2" x14ac:dyDescent="0.25">
      <c r="A244" s="2"/>
      <c r="B244" s="2"/>
    </row>
    <row r="245" spans="1:2" x14ac:dyDescent="0.25">
      <c r="A245" s="2"/>
      <c r="B245" s="2"/>
    </row>
    <row r="246" spans="1:2" x14ac:dyDescent="0.25">
      <c r="A246" s="2"/>
      <c r="B246" s="2"/>
    </row>
    <row r="247" spans="1:2" x14ac:dyDescent="0.25">
      <c r="A247" s="2"/>
      <c r="B247" s="2"/>
    </row>
    <row r="248" spans="1:2" x14ac:dyDescent="0.25">
      <c r="A248" s="2"/>
      <c r="B248" s="2"/>
    </row>
    <row r="249" spans="1:2" x14ac:dyDescent="0.25">
      <c r="A249" s="2"/>
      <c r="B249" s="2"/>
    </row>
    <row r="250" spans="1:2" x14ac:dyDescent="0.25">
      <c r="A250" s="2"/>
      <c r="B250" s="2"/>
    </row>
    <row r="251" spans="1:2" x14ac:dyDescent="0.25">
      <c r="A251" s="2"/>
      <c r="B251" s="2"/>
    </row>
    <row r="252" spans="1:2" x14ac:dyDescent="0.25">
      <c r="A252" s="2"/>
      <c r="B252" s="2"/>
    </row>
    <row r="253" spans="1:2" x14ac:dyDescent="0.25">
      <c r="A253" s="2"/>
      <c r="B253" s="2"/>
    </row>
    <row r="254" spans="1:2" x14ac:dyDescent="0.25">
      <c r="A254" s="2"/>
      <c r="B254" s="2"/>
    </row>
    <row r="255" spans="1:2" x14ac:dyDescent="0.25">
      <c r="A255" s="2"/>
      <c r="B255" s="2"/>
    </row>
    <row r="256" spans="1:2" x14ac:dyDescent="0.25">
      <c r="A256" s="2"/>
      <c r="B256" s="2"/>
    </row>
    <row r="257" spans="1:2" x14ac:dyDescent="0.25">
      <c r="A257" s="2"/>
      <c r="B257" s="2"/>
    </row>
    <row r="258" spans="1:2" x14ac:dyDescent="0.25">
      <c r="A258" s="2"/>
      <c r="B258" s="2"/>
    </row>
    <row r="259" spans="1:2" x14ac:dyDescent="0.25">
      <c r="A259" s="2"/>
      <c r="B259" s="2"/>
    </row>
    <row r="260" spans="1:2" x14ac:dyDescent="0.25">
      <c r="A260" s="2"/>
      <c r="B260" s="2"/>
    </row>
    <row r="261" spans="1:2" x14ac:dyDescent="0.25">
      <c r="A261" s="2"/>
      <c r="B261" s="2"/>
    </row>
    <row r="262" spans="1:2" x14ac:dyDescent="0.25">
      <c r="A262" s="2"/>
      <c r="B262" s="2"/>
    </row>
    <row r="263" spans="1:2" x14ac:dyDescent="0.25">
      <c r="A263" s="2"/>
      <c r="B263" s="2"/>
    </row>
    <row r="264" spans="1:2" x14ac:dyDescent="0.25">
      <c r="A264" s="2"/>
      <c r="B264" s="2"/>
    </row>
    <row r="265" spans="1:2" x14ac:dyDescent="0.25">
      <c r="A265" s="2"/>
      <c r="B265" s="2"/>
    </row>
    <row r="266" spans="1:2" x14ac:dyDescent="0.25">
      <c r="A266" s="2"/>
      <c r="B266" s="2"/>
    </row>
    <row r="267" spans="1:2" x14ac:dyDescent="0.25">
      <c r="A267" s="2"/>
      <c r="B267" s="2"/>
    </row>
    <row r="268" spans="1:2" x14ac:dyDescent="0.25">
      <c r="A268" s="2"/>
      <c r="B268" s="2"/>
    </row>
    <row r="269" spans="1:2" x14ac:dyDescent="0.25">
      <c r="A269" s="2"/>
      <c r="B269" s="2"/>
    </row>
    <row r="270" spans="1:2" x14ac:dyDescent="0.25">
      <c r="A270" s="2"/>
      <c r="B270" s="2"/>
    </row>
    <row r="271" spans="1:2" x14ac:dyDescent="0.25">
      <c r="A271" s="2"/>
      <c r="B271" s="2"/>
    </row>
    <row r="272" spans="1:2" x14ac:dyDescent="0.25">
      <c r="A272" s="2"/>
      <c r="B272" s="2"/>
    </row>
    <row r="273" spans="1:2" x14ac:dyDescent="0.25">
      <c r="A273" s="2"/>
      <c r="B273" s="2"/>
    </row>
    <row r="274" spans="1:2" x14ac:dyDescent="0.25">
      <c r="A274" s="2"/>
      <c r="B274" s="2"/>
    </row>
    <row r="275" spans="1:2" x14ac:dyDescent="0.25">
      <c r="A275" s="2"/>
      <c r="B275" s="2"/>
    </row>
    <row r="276" spans="1:2" x14ac:dyDescent="0.25">
      <c r="A276" s="2"/>
      <c r="B276" s="2"/>
    </row>
    <row r="277" spans="1:2" x14ac:dyDescent="0.25">
      <c r="A277" s="2"/>
      <c r="B277" s="2"/>
    </row>
    <row r="278" spans="1:2" x14ac:dyDescent="0.25">
      <c r="A278" s="2"/>
      <c r="B278" s="2"/>
    </row>
    <row r="279" spans="1:2" x14ac:dyDescent="0.25">
      <c r="A279" s="2"/>
      <c r="B279" s="2"/>
    </row>
    <row r="280" spans="1:2" x14ac:dyDescent="0.25">
      <c r="A280" s="2"/>
      <c r="B280" s="2"/>
    </row>
    <row r="281" spans="1:2" x14ac:dyDescent="0.25">
      <c r="A281" s="2"/>
      <c r="B281" s="2"/>
    </row>
    <row r="282" spans="1:2" x14ac:dyDescent="0.25">
      <c r="A282" s="2"/>
      <c r="B282" s="2"/>
    </row>
    <row r="283" spans="1:2" x14ac:dyDescent="0.25">
      <c r="A283" s="2"/>
      <c r="B283" s="2"/>
    </row>
    <row r="284" spans="1:2" x14ac:dyDescent="0.25">
      <c r="A284" s="2"/>
      <c r="B284" s="2"/>
    </row>
    <row r="285" spans="1:2" x14ac:dyDescent="0.25">
      <c r="A285" s="2"/>
      <c r="B285" s="2"/>
    </row>
    <row r="286" spans="1:2" x14ac:dyDescent="0.25">
      <c r="A286" s="2"/>
      <c r="B286" s="2"/>
    </row>
    <row r="287" spans="1:2" x14ac:dyDescent="0.25">
      <c r="A287" s="2"/>
      <c r="B287" s="2"/>
    </row>
    <row r="288" spans="1:2" x14ac:dyDescent="0.25">
      <c r="A288" s="2"/>
      <c r="B288" s="2"/>
    </row>
    <row r="289" spans="1:2" x14ac:dyDescent="0.25">
      <c r="A289" s="2"/>
      <c r="B289" s="2"/>
    </row>
    <row r="290" spans="1:2" x14ac:dyDescent="0.25">
      <c r="A290" s="2"/>
      <c r="B290" s="2"/>
    </row>
    <row r="291" spans="1:2" x14ac:dyDescent="0.25">
      <c r="A291" s="2"/>
      <c r="B291" s="2"/>
    </row>
    <row r="292" spans="1:2" x14ac:dyDescent="0.25">
      <c r="A292" s="2"/>
      <c r="B292" s="2"/>
    </row>
    <row r="293" spans="1:2" x14ac:dyDescent="0.25">
      <c r="A293" s="2"/>
      <c r="B293" s="2"/>
    </row>
    <row r="294" spans="1:2" x14ac:dyDescent="0.25">
      <c r="A294" s="2"/>
      <c r="B294" s="2"/>
    </row>
    <row r="295" spans="1:2" x14ac:dyDescent="0.25">
      <c r="A295" s="2"/>
      <c r="B295" s="2"/>
    </row>
    <row r="296" spans="1:2" x14ac:dyDescent="0.25">
      <c r="A296" s="2"/>
      <c r="B296" s="2"/>
    </row>
    <row r="297" spans="1:2" x14ac:dyDescent="0.25">
      <c r="A297" s="2"/>
      <c r="B297" s="2"/>
    </row>
    <row r="298" spans="1:2" x14ac:dyDescent="0.25">
      <c r="A298" s="2"/>
      <c r="B298" s="2"/>
    </row>
    <row r="299" spans="1:2" x14ac:dyDescent="0.25">
      <c r="A299" s="2"/>
      <c r="B299" s="2"/>
    </row>
    <row r="300" spans="1:2" x14ac:dyDescent="0.25">
      <c r="A300" s="2"/>
      <c r="B300" s="2"/>
    </row>
    <row r="301" spans="1:2" x14ac:dyDescent="0.25">
      <c r="A301" s="2"/>
      <c r="B301" s="2"/>
    </row>
    <row r="302" spans="1:2" x14ac:dyDescent="0.25">
      <c r="A302" s="2"/>
      <c r="B302" s="2"/>
    </row>
    <row r="303" spans="1:2" x14ac:dyDescent="0.25">
      <c r="A303" s="2"/>
      <c r="B303" s="2"/>
    </row>
    <row r="304" spans="1:2" x14ac:dyDescent="0.25">
      <c r="A304" s="2"/>
      <c r="B304" s="2"/>
    </row>
    <row r="305" spans="1:2" x14ac:dyDescent="0.25">
      <c r="A305" s="2"/>
      <c r="B305" s="2"/>
    </row>
    <row r="306" spans="1:2" x14ac:dyDescent="0.25">
      <c r="A306" s="2"/>
      <c r="B306" s="2"/>
    </row>
    <row r="307" spans="1:2" x14ac:dyDescent="0.25">
      <c r="A307" s="2"/>
      <c r="B307" s="2"/>
    </row>
    <row r="308" spans="1:2" x14ac:dyDescent="0.25">
      <c r="A308" s="2"/>
      <c r="B308" s="2"/>
    </row>
    <row r="309" spans="1:2" x14ac:dyDescent="0.25">
      <c r="A309" s="2"/>
      <c r="B309" s="2"/>
    </row>
    <row r="310" spans="1:2" x14ac:dyDescent="0.25">
      <c r="A310" s="2"/>
      <c r="B310" s="2"/>
    </row>
    <row r="311" spans="1:2" x14ac:dyDescent="0.25">
      <c r="A311" s="2"/>
      <c r="B311" s="2"/>
    </row>
    <row r="312" spans="1:2" x14ac:dyDescent="0.25">
      <c r="A312" s="2"/>
      <c r="B312" s="2"/>
    </row>
    <row r="313" spans="1:2" x14ac:dyDescent="0.25">
      <c r="A313" s="2"/>
      <c r="B313" s="2"/>
    </row>
    <row r="314" spans="1:2" x14ac:dyDescent="0.25">
      <c r="A314" s="2"/>
      <c r="B314" s="2"/>
    </row>
    <row r="315" spans="1:2" x14ac:dyDescent="0.25">
      <c r="A315" s="2"/>
      <c r="B315" s="2"/>
    </row>
    <row r="316" spans="1:2" x14ac:dyDescent="0.25">
      <c r="A316" s="2"/>
      <c r="B316" s="2"/>
    </row>
    <row r="317" spans="1:2" x14ac:dyDescent="0.25">
      <c r="A317" s="2"/>
      <c r="B317" s="2"/>
    </row>
    <row r="318" spans="1:2" x14ac:dyDescent="0.25">
      <c r="A318" s="2"/>
      <c r="B318" s="2"/>
    </row>
    <row r="319" spans="1:2" x14ac:dyDescent="0.25">
      <c r="A319" s="2"/>
      <c r="B319" s="2"/>
    </row>
    <row r="320" spans="1:2" x14ac:dyDescent="0.25">
      <c r="A320" s="2"/>
      <c r="B320" s="2"/>
    </row>
    <row r="321" spans="1:2" x14ac:dyDescent="0.25">
      <c r="A321" s="2"/>
      <c r="B321" s="2"/>
    </row>
    <row r="322" spans="1:2" x14ac:dyDescent="0.25">
      <c r="A322" s="2"/>
      <c r="B322" s="2"/>
    </row>
    <row r="323" spans="1:2" x14ac:dyDescent="0.25">
      <c r="A323" s="2"/>
      <c r="B323" s="2"/>
    </row>
    <row r="324" spans="1:2" x14ac:dyDescent="0.25">
      <c r="A324" s="2"/>
      <c r="B324" s="2"/>
    </row>
    <row r="325" spans="1:2" x14ac:dyDescent="0.25">
      <c r="A325" s="2"/>
      <c r="B325" s="2"/>
    </row>
    <row r="326" spans="1:2" x14ac:dyDescent="0.25">
      <c r="A326" s="2"/>
      <c r="B326" s="2"/>
    </row>
    <row r="327" spans="1:2" x14ac:dyDescent="0.25">
      <c r="A327" s="2"/>
      <c r="B327" s="2"/>
    </row>
    <row r="328" spans="1:2" x14ac:dyDescent="0.25">
      <c r="A328" s="2"/>
      <c r="B328" s="2"/>
    </row>
    <row r="329" spans="1:2" x14ac:dyDescent="0.25">
      <c r="A329" s="2"/>
      <c r="B329" s="2"/>
    </row>
    <row r="330" spans="1:2" x14ac:dyDescent="0.25">
      <c r="A330" s="2"/>
      <c r="B330" s="2"/>
    </row>
    <row r="331" spans="1:2" x14ac:dyDescent="0.25">
      <c r="A331" s="2"/>
      <c r="B331" s="2"/>
    </row>
    <row r="332" spans="1:2" x14ac:dyDescent="0.25">
      <c r="A332" s="2"/>
      <c r="B332" s="2"/>
    </row>
    <row r="333" spans="1:2" x14ac:dyDescent="0.25">
      <c r="A333" s="2"/>
      <c r="B333" s="2"/>
    </row>
    <row r="334" spans="1:2" x14ac:dyDescent="0.25">
      <c r="A334" s="2"/>
      <c r="B334" s="2"/>
    </row>
    <row r="335" spans="1:2" x14ac:dyDescent="0.25">
      <c r="A335" s="2"/>
      <c r="B335" s="2"/>
    </row>
    <row r="336" spans="1:2" x14ac:dyDescent="0.25">
      <c r="A336" s="2"/>
      <c r="B336" s="2"/>
    </row>
    <row r="337" spans="1:2" x14ac:dyDescent="0.25">
      <c r="A337" s="2"/>
      <c r="B337" s="2"/>
    </row>
    <row r="338" spans="1:2" x14ac:dyDescent="0.25">
      <c r="A338" s="2"/>
      <c r="B338" s="2"/>
    </row>
    <row r="339" spans="1:2" x14ac:dyDescent="0.25">
      <c r="A339" s="2"/>
      <c r="B339" s="2"/>
    </row>
    <row r="340" spans="1:2" x14ac:dyDescent="0.25">
      <c r="A340" s="2"/>
      <c r="B340" s="2"/>
    </row>
    <row r="341" spans="1:2" x14ac:dyDescent="0.25">
      <c r="A341" s="2"/>
      <c r="B341" s="2"/>
    </row>
    <row r="342" spans="1:2" x14ac:dyDescent="0.25">
      <c r="A342" s="2"/>
      <c r="B342" s="2"/>
    </row>
    <row r="343" spans="1:2" x14ac:dyDescent="0.25">
      <c r="A343" s="2"/>
      <c r="B343" s="2"/>
    </row>
    <row r="344" spans="1:2" x14ac:dyDescent="0.25">
      <c r="A344" s="2"/>
      <c r="B344" s="2"/>
    </row>
    <row r="345" spans="1:2" x14ac:dyDescent="0.25">
      <c r="A345" s="2"/>
      <c r="B345" s="2"/>
    </row>
    <row r="346" spans="1:2" x14ac:dyDescent="0.25">
      <c r="A346" s="2"/>
      <c r="B346" s="2"/>
    </row>
    <row r="347" spans="1:2" x14ac:dyDescent="0.25">
      <c r="A347" s="2"/>
      <c r="B347" s="2"/>
    </row>
    <row r="348" spans="1:2" x14ac:dyDescent="0.25">
      <c r="A348" s="2"/>
      <c r="B348" s="2"/>
    </row>
    <row r="349" spans="1:2" x14ac:dyDescent="0.25">
      <c r="A349" s="2"/>
      <c r="B349" s="2"/>
    </row>
    <row r="350" spans="1:2" x14ac:dyDescent="0.25">
      <c r="A350" s="2"/>
      <c r="B350" s="2"/>
    </row>
    <row r="351" spans="1:2" x14ac:dyDescent="0.25">
      <c r="A351" s="2"/>
      <c r="B351" s="2"/>
    </row>
    <row r="352" spans="1:2" x14ac:dyDescent="0.25">
      <c r="A352" s="2"/>
      <c r="B352" s="2"/>
    </row>
    <row r="353" spans="1:2" x14ac:dyDescent="0.25">
      <c r="A353" s="2"/>
      <c r="B353" s="2"/>
    </row>
    <row r="354" spans="1:2" x14ac:dyDescent="0.25">
      <c r="A354" s="2"/>
      <c r="B354" s="2"/>
    </row>
    <row r="355" spans="1:2" x14ac:dyDescent="0.25">
      <c r="A355" s="2"/>
      <c r="B355" s="2"/>
    </row>
    <row r="356" spans="1:2" x14ac:dyDescent="0.25">
      <c r="A356" s="2"/>
      <c r="B356" s="2"/>
    </row>
    <row r="357" spans="1:2" x14ac:dyDescent="0.25">
      <c r="A357" s="2"/>
      <c r="B357" s="2"/>
    </row>
    <row r="358" spans="1:2" x14ac:dyDescent="0.25">
      <c r="A358" s="2"/>
      <c r="B358" s="2"/>
    </row>
    <row r="359" spans="1:2" x14ac:dyDescent="0.25">
      <c r="A359" s="2"/>
      <c r="B359" s="2"/>
    </row>
    <row r="360" spans="1:2" x14ac:dyDescent="0.25">
      <c r="A360" s="2"/>
      <c r="B360" s="2"/>
    </row>
    <row r="361" spans="1:2" x14ac:dyDescent="0.25">
      <c r="A361" s="2"/>
      <c r="B361" s="2"/>
    </row>
    <row r="362" spans="1:2" x14ac:dyDescent="0.25">
      <c r="A362" s="2"/>
      <c r="B362" s="2"/>
    </row>
    <row r="363" spans="1:2" x14ac:dyDescent="0.25">
      <c r="A363" s="2"/>
      <c r="B363" s="2"/>
    </row>
    <row r="364" spans="1:2" x14ac:dyDescent="0.25">
      <c r="A364" s="2"/>
      <c r="B364" s="2"/>
    </row>
    <row r="365" spans="1:2" x14ac:dyDescent="0.25">
      <c r="A365" s="2"/>
      <c r="B365" s="2"/>
    </row>
    <row r="366" spans="1:2" x14ac:dyDescent="0.25">
      <c r="A366" s="2"/>
      <c r="B366" s="2"/>
    </row>
    <row r="367" spans="1:2" x14ac:dyDescent="0.25">
      <c r="A367" s="2"/>
      <c r="B367" s="2"/>
    </row>
    <row r="368" spans="1:2" x14ac:dyDescent="0.25">
      <c r="A368" s="2"/>
      <c r="B368" s="2"/>
    </row>
    <row r="369" spans="1:2" x14ac:dyDescent="0.25">
      <c r="A369" s="2"/>
      <c r="B369" s="2"/>
    </row>
    <row r="370" spans="1:2" x14ac:dyDescent="0.25">
      <c r="A370" s="2"/>
      <c r="B370" s="2"/>
    </row>
    <row r="371" spans="1:2" x14ac:dyDescent="0.25">
      <c r="A371" s="2"/>
      <c r="B371" s="2"/>
    </row>
    <row r="372" spans="1:2" x14ac:dyDescent="0.25">
      <c r="A372" s="2"/>
      <c r="B372" s="2"/>
    </row>
    <row r="373" spans="1:2" x14ac:dyDescent="0.25">
      <c r="A373" s="2"/>
      <c r="B373" s="2"/>
    </row>
    <row r="374" spans="1:2" x14ac:dyDescent="0.25">
      <c r="A374" s="2"/>
      <c r="B374" s="2"/>
    </row>
    <row r="375" spans="1:2" x14ac:dyDescent="0.25">
      <c r="A375" s="2"/>
      <c r="B375" s="2"/>
    </row>
    <row r="376" spans="1:2" x14ac:dyDescent="0.25">
      <c r="A376" s="2"/>
      <c r="B376" s="2"/>
    </row>
    <row r="377" spans="1:2" x14ac:dyDescent="0.25">
      <c r="A377" s="2"/>
      <c r="B377" s="2"/>
    </row>
    <row r="378" spans="1:2" x14ac:dyDescent="0.25">
      <c r="A378" s="2"/>
      <c r="B378" s="2"/>
    </row>
    <row r="379" spans="1:2" x14ac:dyDescent="0.25">
      <c r="A379" s="2"/>
      <c r="B379" s="2"/>
    </row>
    <row r="380" spans="1:2" x14ac:dyDescent="0.25">
      <c r="A380" s="2"/>
      <c r="B380" s="2"/>
    </row>
    <row r="381" spans="1:2" x14ac:dyDescent="0.25">
      <c r="A381" s="2"/>
      <c r="B381" s="2"/>
    </row>
    <row r="382" spans="1:2" x14ac:dyDescent="0.25">
      <c r="A382" s="2"/>
      <c r="B382" s="2"/>
    </row>
    <row r="383" spans="1:2" x14ac:dyDescent="0.25">
      <c r="A383" s="2"/>
      <c r="B383" s="2"/>
    </row>
    <row r="384" spans="1:2" x14ac:dyDescent="0.25">
      <c r="A384" s="2"/>
      <c r="B384" s="2"/>
    </row>
    <row r="385" spans="1:2" x14ac:dyDescent="0.25">
      <c r="A385" s="2"/>
      <c r="B385" s="2"/>
    </row>
    <row r="386" spans="1:2" x14ac:dyDescent="0.25">
      <c r="A386" s="2"/>
      <c r="B386" s="2"/>
    </row>
    <row r="387" spans="1:2" x14ac:dyDescent="0.25">
      <c r="A387" s="2"/>
      <c r="B387" s="2"/>
    </row>
    <row r="388" spans="1:2" x14ac:dyDescent="0.25">
      <c r="A388" s="2"/>
      <c r="B388" s="2"/>
    </row>
    <row r="389" spans="1:2" x14ac:dyDescent="0.25">
      <c r="A389" s="2"/>
      <c r="B389" s="2"/>
    </row>
    <row r="390" spans="1:2" x14ac:dyDescent="0.25">
      <c r="A390" s="2"/>
      <c r="B390" s="2"/>
    </row>
    <row r="391" spans="1:2" x14ac:dyDescent="0.25">
      <c r="A391" s="2"/>
      <c r="B391" s="2"/>
    </row>
    <row r="392" spans="1:2" x14ac:dyDescent="0.25">
      <c r="A392" s="2"/>
      <c r="B392" s="2"/>
    </row>
    <row r="393" spans="1:2" x14ac:dyDescent="0.25">
      <c r="A393" s="2"/>
      <c r="B393" s="2"/>
    </row>
    <row r="394" spans="1:2" x14ac:dyDescent="0.25">
      <c r="A394" s="2"/>
      <c r="B394" s="2"/>
    </row>
    <row r="395" spans="1:2" x14ac:dyDescent="0.25">
      <c r="A395" s="2"/>
      <c r="B395" s="2"/>
    </row>
    <row r="396" spans="1:2" x14ac:dyDescent="0.25">
      <c r="A396" s="2"/>
      <c r="B396" s="2"/>
    </row>
    <row r="397" spans="1:2" x14ac:dyDescent="0.25">
      <c r="A397" s="2"/>
      <c r="B397" s="2"/>
    </row>
    <row r="398" spans="1:2" x14ac:dyDescent="0.25">
      <c r="A398" s="2"/>
      <c r="B398" s="2"/>
    </row>
    <row r="399" spans="1:2" x14ac:dyDescent="0.25">
      <c r="A399" s="2"/>
      <c r="B399" s="2"/>
    </row>
    <row r="400" spans="1:2" x14ac:dyDescent="0.25">
      <c r="A400" s="2"/>
      <c r="B400" s="2"/>
    </row>
    <row r="401" spans="1:2" x14ac:dyDescent="0.25">
      <c r="A401" s="2"/>
      <c r="B401" s="2"/>
    </row>
    <row r="402" spans="1:2" x14ac:dyDescent="0.25">
      <c r="A402" s="2"/>
      <c r="B402" s="2"/>
    </row>
    <row r="403" spans="1:2" x14ac:dyDescent="0.25">
      <c r="A403" s="2"/>
      <c r="B403" s="2"/>
    </row>
    <row r="404" spans="1:2" x14ac:dyDescent="0.25">
      <c r="A404" s="2"/>
      <c r="B404" s="2"/>
    </row>
    <row r="405" spans="1:2" x14ac:dyDescent="0.25">
      <c r="A405" s="2"/>
      <c r="B405" s="2"/>
    </row>
    <row r="406" spans="1:2" x14ac:dyDescent="0.25">
      <c r="A406" s="2"/>
      <c r="B406" s="2"/>
    </row>
    <row r="407" spans="1:2" x14ac:dyDescent="0.25">
      <c r="A407" s="2"/>
      <c r="B407" s="2"/>
    </row>
    <row r="408" spans="1:2" x14ac:dyDescent="0.25">
      <c r="A408" s="2"/>
      <c r="B408" s="2"/>
    </row>
    <row r="409" spans="1:2" x14ac:dyDescent="0.25">
      <c r="A409" s="2"/>
      <c r="B409" s="2"/>
    </row>
    <row r="410" spans="1:2" x14ac:dyDescent="0.25">
      <c r="A410" s="2"/>
      <c r="B410" s="2"/>
    </row>
    <row r="411" spans="1:2" x14ac:dyDescent="0.25">
      <c r="A411" s="2"/>
      <c r="B411" s="2"/>
    </row>
    <row r="412" spans="1:2" x14ac:dyDescent="0.25">
      <c r="A412" s="2"/>
      <c r="B412" s="2"/>
    </row>
    <row r="413" spans="1:2" x14ac:dyDescent="0.25">
      <c r="A413" s="2"/>
      <c r="B413" s="2"/>
    </row>
    <row r="414" spans="1:2" x14ac:dyDescent="0.25">
      <c r="A414" s="2"/>
      <c r="B414" s="2"/>
    </row>
    <row r="415" spans="1:2" x14ac:dyDescent="0.25">
      <c r="A415" s="2"/>
      <c r="B415" s="2"/>
    </row>
    <row r="416" spans="1:2" x14ac:dyDescent="0.25">
      <c r="A416" s="2"/>
      <c r="B416" s="2"/>
    </row>
    <row r="417" spans="1:2" x14ac:dyDescent="0.25">
      <c r="A417" s="2"/>
      <c r="B417" s="2"/>
    </row>
    <row r="418" spans="1:2" x14ac:dyDescent="0.25">
      <c r="A418" s="2"/>
      <c r="B418" s="2"/>
    </row>
    <row r="419" spans="1:2" x14ac:dyDescent="0.25">
      <c r="A419" s="2"/>
      <c r="B419" s="2"/>
    </row>
    <row r="420" spans="1:2" x14ac:dyDescent="0.25">
      <c r="A420" s="2"/>
      <c r="B420" s="2"/>
    </row>
    <row r="421" spans="1:2" x14ac:dyDescent="0.25">
      <c r="A421" s="2"/>
      <c r="B421" s="2"/>
    </row>
    <row r="422" spans="1:2" x14ac:dyDescent="0.25">
      <c r="A422" s="2"/>
      <c r="B422" s="2"/>
    </row>
    <row r="423" spans="1:2" x14ac:dyDescent="0.25">
      <c r="A423" s="2"/>
      <c r="B423" s="2"/>
    </row>
    <row r="424" spans="1:2" x14ac:dyDescent="0.25">
      <c r="A424" s="2"/>
      <c r="B424" s="2"/>
    </row>
    <row r="425" spans="1:2" x14ac:dyDescent="0.25">
      <c r="A425" s="2"/>
      <c r="B425" s="2"/>
    </row>
    <row r="426" spans="1:2" x14ac:dyDescent="0.25">
      <c r="A426" s="2"/>
      <c r="B426" s="2"/>
    </row>
    <row r="427" spans="1:2" x14ac:dyDescent="0.25">
      <c r="A427" s="2"/>
      <c r="B427" s="2"/>
    </row>
    <row r="428" spans="1:2" x14ac:dyDescent="0.25">
      <c r="A428" s="2"/>
      <c r="B428" s="2"/>
    </row>
    <row r="429" spans="1:2" x14ac:dyDescent="0.25">
      <c r="A429" s="2"/>
      <c r="B429" s="2"/>
    </row>
    <row r="430" spans="1:2" x14ac:dyDescent="0.25">
      <c r="A430" s="2"/>
      <c r="B430" s="2"/>
    </row>
    <row r="431" spans="1:2" x14ac:dyDescent="0.25">
      <c r="A431" s="2"/>
      <c r="B431" s="2"/>
    </row>
    <row r="432" spans="1:2" x14ac:dyDescent="0.25">
      <c r="A432" s="2"/>
      <c r="B432" s="2"/>
    </row>
    <row r="433" spans="1:2" x14ac:dyDescent="0.25">
      <c r="A433" s="2"/>
      <c r="B433" s="2"/>
    </row>
    <row r="434" spans="1:2" x14ac:dyDescent="0.25">
      <c r="A434" s="2"/>
      <c r="B434" s="2"/>
    </row>
    <row r="435" spans="1:2" x14ac:dyDescent="0.25">
      <c r="A435" s="2"/>
      <c r="B435" s="2"/>
    </row>
    <row r="436" spans="1:2" x14ac:dyDescent="0.25">
      <c r="A436" s="2"/>
      <c r="B436" s="2"/>
    </row>
    <row r="437" spans="1:2" x14ac:dyDescent="0.25">
      <c r="A437" s="2"/>
      <c r="B437" s="2"/>
    </row>
    <row r="438" spans="1:2" x14ac:dyDescent="0.25">
      <c r="A438" s="2"/>
      <c r="B438" s="2"/>
    </row>
    <row r="439" spans="1:2" x14ac:dyDescent="0.25">
      <c r="A439" s="2"/>
      <c r="B439" s="2"/>
    </row>
    <row r="440" spans="1:2" x14ac:dyDescent="0.25">
      <c r="A440" s="2"/>
      <c r="B440" s="2"/>
    </row>
    <row r="441" spans="1:2" x14ac:dyDescent="0.25">
      <c r="A441" s="2"/>
      <c r="B441" s="2"/>
    </row>
    <row r="442" spans="1:2" x14ac:dyDescent="0.25">
      <c r="A442" s="2"/>
      <c r="B442" s="2"/>
    </row>
    <row r="443" spans="1:2" x14ac:dyDescent="0.25">
      <c r="A443" s="2"/>
      <c r="B443" s="2"/>
    </row>
    <row r="444" spans="1:2" x14ac:dyDescent="0.25">
      <c r="A444" s="2"/>
      <c r="B444" s="2"/>
    </row>
    <row r="445" spans="1:2" x14ac:dyDescent="0.25">
      <c r="A445" s="2"/>
      <c r="B445" s="2"/>
    </row>
    <row r="446" spans="1:2" x14ac:dyDescent="0.25">
      <c r="A446" s="2"/>
      <c r="B446" s="2"/>
    </row>
    <row r="447" spans="1:2" x14ac:dyDescent="0.25">
      <c r="A447" s="2"/>
      <c r="B447" s="2"/>
    </row>
    <row r="448" spans="1:2" x14ac:dyDescent="0.25">
      <c r="A448" s="2"/>
      <c r="B448" s="2"/>
    </row>
    <row r="449" spans="1:2" x14ac:dyDescent="0.25">
      <c r="A449" s="2"/>
      <c r="B449" s="2"/>
    </row>
    <row r="450" spans="1:2" x14ac:dyDescent="0.25">
      <c r="A450" s="2"/>
      <c r="B450" s="2"/>
    </row>
    <row r="451" spans="1:2" x14ac:dyDescent="0.25">
      <c r="A451" s="2"/>
      <c r="B451" s="2"/>
    </row>
    <row r="452" spans="1:2" x14ac:dyDescent="0.25">
      <c r="A452" s="2"/>
      <c r="B452" s="2"/>
    </row>
    <row r="453" spans="1:2" x14ac:dyDescent="0.25">
      <c r="A453" s="2"/>
      <c r="B453" s="2"/>
    </row>
    <row r="454" spans="1:2" x14ac:dyDescent="0.25">
      <c r="A454" s="2"/>
      <c r="B454" s="2"/>
    </row>
    <row r="455" spans="1:2" x14ac:dyDescent="0.25">
      <c r="A455" s="2"/>
      <c r="B455" s="2"/>
    </row>
    <row r="456" spans="1:2" x14ac:dyDescent="0.25">
      <c r="A456" s="2"/>
      <c r="B456" s="2"/>
    </row>
    <row r="457" spans="1:2" x14ac:dyDescent="0.25">
      <c r="A457" s="2"/>
      <c r="B457" s="2"/>
    </row>
    <row r="458" spans="1:2" x14ac:dyDescent="0.25">
      <c r="A458" s="2"/>
      <c r="B458" s="2"/>
    </row>
    <row r="459" spans="1:2" x14ac:dyDescent="0.25">
      <c r="A459" s="2"/>
      <c r="B459" s="2"/>
    </row>
    <row r="460" spans="1:2" x14ac:dyDescent="0.25">
      <c r="A460" s="2"/>
      <c r="B460" s="2"/>
    </row>
    <row r="461" spans="1:2" x14ac:dyDescent="0.25">
      <c r="A461" s="2"/>
      <c r="B461" s="2"/>
    </row>
    <row r="462" spans="1:2" x14ac:dyDescent="0.25">
      <c r="A462" s="2"/>
      <c r="B462" s="2"/>
    </row>
    <row r="463" spans="1:2" x14ac:dyDescent="0.25">
      <c r="A463" s="2"/>
      <c r="B463" s="2"/>
    </row>
    <row r="464" spans="1:2" x14ac:dyDescent="0.25">
      <c r="A464" s="2"/>
      <c r="B464" s="2"/>
    </row>
    <row r="465" spans="1:2" x14ac:dyDescent="0.25">
      <c r="A465" s="2"/>
      <c r="B465" s="2"/>
    </row>
    <row r="466" spans="1:2" x14ac:dyDescent="0.25">
      <c r="A466" s="2"/>
      <c r="B466" s="2"/>
    </row>
    <row r="467" spans="1:2" x14ac:dyDescent="0.25">
      <c r="A467" s="2"/>
      <c r="B467" s="2"/>
    </row>
    <row r="468" spans="1:2" x14ac:dyDescent="0.25">
      <c r="A468" s="2"/>
      <c r="B468" s="2"/>
    </row>
    <row r="469" spans="1:2" x14ac:dyDescent="0.25">
      <c r="A469" s="2"/>
      <c r="B469" s="2"/>
    </row>
    <row r="470" spans="1:2" x14ac:dyDescent="0.25">
      <c r="A470" s="2"/>
      <c r="B470" s="2"/>
    </row>
    <row r="471" spans="1:2" x14ac:dyDescent="0.25">
      <c r="A471" s="2"/>
      <c r="B471" s="2"/>
    </row>
    <row r="472" spans="1:2" x14ac:dyDescent="0.25">
      <c r="A472" s="2"/>
      <c r="B472" s="2"/>
    </row>
    <row r="473" spans="1:2" x14ac:dyDescent="0.25">
      <c r="A473" s="2"/>
      <c r="B473" s="2"/>
    </row>
    <row r="474" spans="1:2" x14ac:dyDescent="0.25">
      <c r="A474" s="2"/>
      <c r="B474" s="2"/>
    </row>
    <row r="475" spans="1:2" x14ac:dyDescent="0.25">
      <c r="A475" s="2"/>
      <c r="B475" s="2"/>
    </row>
    <row r="476" spans="1:2" x14ac:dyDescent="0.25">
      <c r="A476" s="2"/>
      <c r="B476" s="2"/>
    </row>
    <row r="477" spans="1:2" x14ac:dyDescent="0.25">
      <c r="A477" s="2"/>
      <c r="B477" s="2"/>
    </row>
    <row r="478" spans="1:2" x14ac:dyDescent="0.25">
      <c r="A478" s="2"/>
      <c r="B478" s="2"/>
    </row>
    <row r="479" spans="1:2" x14ac:dyDescent="0.25">
      <c r="A479" s="2"/>
      <c r="B479" s="2"/>
    </row>
    <row r="480" spans="1:2" x14ac:dyDescent="0.25">
      <c r="A480" s="2"/>
      <c r="B480" s="2"/>
    </row>
    <row r="481" spans="1:2" x14ac:dyDescent="0.25">
      <c r="A481" s="2"/>
      <c r="B481" s="2"/>
    </row>
    <row r="482" spans="1:2" x14ac:dyDescent="0.25">
      <c r="A482" s="2"/>
      <c r="B482" s="2"/>
    </row>
    <row r="483" spans="1:2" x14ac:dyDescent="0.25">
      <c r="A483" s="2"/>
      <c r="B483" s="2"/>
    </row>
    <row r="484" spans="1:2" x14ac:dyDescent="0.25">
      <c r="A484" s="2"/>
      <c r="B484" s="2"/>
    </row>
    <row r="485" spans="1:2" x14ac:dyDescent="0.25">
      <c r="A485" s="2"/>
      <c r="B485" s="2"/>
    </row>
    <row r="486" spans="1:2" x14ac:dyDescent="0.25">
      <c r="A486" s="2"/>
      <c r="B486" s="2"/>
    </row>
    <row r="487" spans="1:2" x14ac:dyDescent="0.25">
      <c r="A487" s="2"/>
      <c r="B487" s="2"/>
    </row>
    <row r="488" spans="1:2" x14ac:dyDescent="0.25">
      <c r="A488" s="2"/>
      <c r="B488" s="2"/>
    </row>
    <row r="489" spans="1:2" x14ac:dyDescent="0.25">
      <c r="A489" s="2"/>
      <c r="B489" s="2"/>
    </row>
    <row r="490" spans="1:2" x14ac:dyDescent="0.25">
      <c r="A490" s="2"/>
      <c r="B490" s="2"/>
    </row>
    <row r="491" spans="1:2" x14ac:dyDescent="0.25">
      <c r="A491" s="2"/>
      <c r="B491" s="2"/>
    </row>
    <row r="492" spans="1:2" x14ac:dyDescent="0.25">
      <c r="A492" s="2"/>
      <c r="B492" s="2"/>
    </row>
    <row r="493" spans="1:2" x14ac:dyDescent="0.25">
      <c r="A493" s="2"/>
      <c r="B493" s="2"/>
    </row>
    <row r="494" spans="1:2" x14ac:dyDescent="0.25">
      <c r="A494" s="2"/>
      <c r="B494" s="2"/>
    </row>
    <row r="495" spans="1:2" x14ac:dyDescent="0.25">
      <c r="A495" s="2"/>
      <c r="B495" s="2"/>
    </row>
    <row r="496" spans="1:2" x14ac:dyDescent="0.25">
      <c r="A496" s="2"/>
      <c r="B496" s="2"/>
    </row>
    <row r="497" spans="1:2" x14ac:dyDescent="0.25">
      <c r="A497" s="2"/>
      <c r="B497" s="2"/>
    </row>
    <row r="498" spans="1:2" x14ac:dyDescent="0.25">
      <c r="A498" s="2"/>
      <c r="B498" s="2"/>
    </row>
    <row r="499" spans="1:2" x14ac:dyDescent="0.25">
      <c r="A499" s="2"/>
      <c r="B499" s="2"/>
    </row>
    <row r="500" spans="1:2" x14ac:dyDescent="0.25">
      <c r="A500" s="2"/>
      <c r="B500" s="2"/>
    </row>
    <row r="501" spans="1:2" x14ac:dyDescent="0.25">
      <c r="A501" s="2"/>
      <c r="B501" s="2"/>
    </row>
    <row r="502" spans="1:2" x14ac:dyDescent="0.25">
      <c r="A502" s="2"/>
      <c r="B502" s="2"/>
    </row>
    <row r="503" spans="1:2" x14ac:dyDescent="0.25">
      <c r="A503" s="2"/>
      <c r="B503" s="2"/>
    </row>
    <row r="504" spans="1:2" x14ac:dyDescent="0.25">
      <c r="A504" s="2"/>
      <c r="B504" s="2"/>
    </row>
    <row r="505" spans="1:2" x14ac:dyDescent="0.25">
      <c r="A505" s="2"/>
      <c r="B505" s="2"/>
    </row>
    <row r="506" spans="1:2" x14ac:dyDescent="0.25">
      <c r="A506" s="2"/>
      <c r="B506" s="2"/>
    </row>
    <row r="507" spans="1:2" x14ac:dyDescent="0.25">
      <c r="A507" s="2"/>
      <c r="B507" s="2"/>
    </row>
    <row r="508" spans="1:2" x14ac:dyDescent="0.25">
      <c r="A508" s="2"/>
      <c r="B508" s="2"/>
    </row>
    <row r="509" spans="1:2" x14ac:dyDescent="0.25">
      <c r="A509" s="2"/>
      <c r="B509" s="2"/>
    </row>
    <row r="510" spans="1:2" x14ac:dyDescent="0.25">
      <c r="A510" s="2"/>
      <c r="B510" s="2"/>
    </row>
    <row r="511" spans="1:2" x14ac:dyDescent="0.25">
      <c r="A511" s="2"/>
      <c r="B511" s="2"/>
    </row>
    <row r="512" spans="1:2" x14ac:dyDescent="0.25">
      <c r="A512" s="2"/>
      <c r="B512" s="2"/>
    </row>
    <row r="513" spans="1:2" x14ac:dyDescent="0.25">
      <c r="A513" s="2"/>
      <c r="B513" s="2"/>
    </row>
    <row r="514" spans="1:2" x14ac:dyDescent="0.25">
      <c r="A514" s="2"/>
      <c r="B514" s="2"/>
    </row>
    <row r="515" spans="1:2" x14ac:dyDescent="0.25">
      <c r="A515" s="2"/>
      <c r="B515" s="2"/>
    </row>
    <row r="516" spans="1:2" x14ac:dyDescent="0.25">
      <c r="A516" s="2"/>
      <c r="B516" s="2"/>
    </row>
    <row r="517" spans="1:2" x14ac:dyDescent="0.25">
      <c r="A517" s="2"/>
      <c r="B517" s="2"/>
    </row>
    <row r="518" spans="1:2" x14ac:dyDescent="0.25">
      <c r="A518" s="2"/>
      <c r="B518" s="2"/>
    </row>
    <row r="519" spans="1:2" x14ac:dyDescent="0.25">
      <c r="A519" s="2"/>
      <c r="B519" s="2"/>
    </row>
    <row r="520" spans="1:2" x14ac:dyDescent="0.25">
      <c r="A520" s="2"/>
      <c r="B520" s="2"/>
    </row>
    <row r="521" spans="1:2" x14ac:dyDescent="0.25">
      <c r="A521" s="2"/>
      <c r="B521" s="2"/>
    </row>
    <row r="522" spans="1:2" x14ac:dyDescent="0.25">
      <c r="A522" s="2"/>
      <c r="B522" s="2"/>
    </row>
    <row r="523" spans="1:2" x14ac:dyDescent="0.25">
      <c r="A523" s="2"/>
      <c r="B523" s="2"/>
    </row>
    <row r="524" spans="1:2" x14ac:dyDescent="0.25">
      <c r="A524" s="2"/>
      <c r="B524" s="2"/>
    </row>
    <row r="525" spans="1:2" x14ac:dyDescent="0.25">
      <c r="A525" s="2"/>
      <c r="B525" s="2"/>
    </row>
    <row r="526" spans="1:2" x14ac:dyDescent="0.25">
      <c r="A526" s="2"/>
      <c r="B526" s="2"/>
    </row>
    <row r="527" spans="1:2" x14ac:dyDescent="0.25">
      <c r="A527" s="2"/>
      <c r="B527" s="2"/>
    </row>
    <row r="528" spans="1:2" x14ac:dyDescent="0.25">
      <c r="A528" s="2"/>
      <c r="B528" s="2"/>
    </row>
    <row r="529" spans="1:2" x14ac:dyDescent="0.25">
      <c r="A529" s="2"/>
      <c r="B529" s="2"/>
    </row>
    <row r="530" spans="1:2" x14ac:dyDescent="0.25">
      <c r="A530" s="2"/>
      <c r="B530" s="2"/>
    </row>
    <row r="531" spans="1:2" x14ac:dyDescent="0.25">
      <c r="A531" s="2"/>
      <c r="B531" s="2"/>
    </row>
    <row r="532" spans="1:2" x14ac:dyDescent="0.25">
      <c r="A532" s="2"/>
      <c r="B532" s="2"/>
    </row>
    <row r="533" spans="1:2" x14ac:dyDescent="0.25">
      <c r="A533" s="2"/>
      <c r="B533" s="2"/>
    </row>
    <row r="534" spans="1:2" x14ac:dyDescent="0.25">
      <c r="A534" s="2"/>
      <c r="B534" s="2"/>
    </row>
    <row r="535" spans="1:2" x14ac:dyDescent="0.25">
      <c r="A535" s="2"/>
      <c r="B535" s="2"/>
    </row>
    <row r="536" spans="1:2" x14ac:dyDescent="0.25">
      <c r="A536" s="2"/>
      <c r="B536" s="2"/>
    </row>
    <row r="537" spans="1:2" x14ac:dyDescent="0.25">
      <c r="A537" s="2"/>
      <c r="B537" s="2"/>
    </row>
    <row r="538" spans="1:2" x14ac:dyDescent="0.25">
      <c r="A538" s="2"/>
      <c r="B538" s="2"/>
    </row>
    <row r="539" spans="1:2" x14ac:dyDescent="0.25">
      <c r="A539" s="2"/>
      <c r="B539" s="2"/>
    </row>
    <row r="540" spans="1:2" x14ac:dyDescent="0.25">
      <c r="A540" s="2"/>
      <c r="B540" s="2"/>
    </row>
    <row r="541" spans="1:2" x14ac:dyDescent="0.25">
      <c r="A541" s="2"/>
      <c r="B541" s="2"/>
    </row>
    <row r="542" spans="1:2" x14ac:dyDescent="0.25">
      <c r="A542" s="2"/>
      <c r="B542" s="2"/>
    </row>
    <row r="543" spans="1:2" x14ac:dyDescent="0.25">
      <c r="A543" s="2"/>
      <c r="B543" s="2"/>
    </row>
    <row r="544" spans="1:2" x14ac:dyDescent="0.25">
      <c r="A544" s="2"/>
      <c r="B544" s="2"/>
    </row>
    <row r="545" spans="1:2" x14ac:dyDescent="0.25">
      <c r="A545" s="2"/>
      <c r="B545" s="2"/>
    </row>
    <row r="546" spans="1:2" x14ac:dyDescent="0.25">
      <c r="A546" s="2"/>
      <c r="B546" s="2"/>
    </row>
    <row r="547" spans="1:2" x14ac:dyDescent="0.25">
      <c r="A547" s="2"/>
      <c r="B547" s="2"/>
    </row>
    <row r="548" spans="1:2" x14ac:dyDescent="0.25">
      <c r="A548" s="2"/>
      <c r="B548" s="2"/>
    </row>
    <row r="549" spans="1:2" x14ac:dyDescent="0.25">
      <c r="A549" s="2"/>
      <c r="B549" s="2"/>
    </row>
    <row r="550" spans="1:2" x14ac:dyDescent="0.25">
      <c r="A550" s="2"/>
      <c r="B550" s="2"/>
    </row>
    <row r="551" spans="1:2" x14ac:dyDescent="0.25">
      <c r="A551" s="2"/>
      <c r="B551" s="2"/>
    </row>
    <row r="552" spans="1:2" x14ac:dyDescent="0.25">
      <c r="A552" s="2"/>
      <c r="B552" s="2"/>
    </row>
    <row r="553" spans="1:2" x14ac:dyDescent="0.25">
      <c r="A553" s="2"/>
      <c r="B553" s="2"/>
    </row>
    <row r="554" spans="1:2" x14ac:dyDescent="0.25">
      <c r="A554" s="2"/>
      <c r="B554" s="2"/>
    </row>
    <row r="555" spans="1:2" x14ac:dyDescent="0.25">
      <c r="A555" s="2"/>
      <c r="B555" s="2"/>
    </row>
    <row r="556" spans="1:2" x14ac:dyDescent="0.25">
      <c r="A556" s="2"/>
      <c r="B556" s="2"/>
    </row>
    <row r="557" spans="1:2" x14ac:dyDescent="0.25">
      <c r="A557" s="2"/>
      <c r="B557" s="2"/>
    </row>
    <row r="558" spans="1:2" x14ac:dyDescent="0.25">
      <c r="A558" s="2"/>
      <c r="B558" s="2"/>
    </row>
    <row r="559" spans="1:2" x14ac:dyDescent="0.25">
      <c r="A559" s="2"/>
      <c r="B559" s="2"/>
    </row>
    <row r="560" spans="1:2" x14ac:dyDescent="0.25">
      <c r="A560" s="2"/>
      <c r="B560" s="2"/>
    </row>
    <row r="561" spans="1:2" x14ac:dyDescent="0.25">
      <c r="A561" s="2"/>
      <c r="B561" s="2"/>
    </row>
    <row r="562" spans="1:2" x14ac:dyDescent="0.25">
      <c r="A562" s="2"/>
      <c r="B562" s="2"/>
    </row>
    <row r="563" spans="1:2" x14ac:dyDescent="0.25">
      <c r="A563" s="2"/>
      <c r="B563" s="2"/>
    </row>
    <row r="564" spans="1:2" x14ac:dyDescent="0.25">
      <c r="A564" s="2"/>
      <c r="B564" s="2"/>
    </row>
    <row r="565" spans="1:2" x14ac:dyDescent="0.25">
      <c r="A565" s="2"/>
      <c r="B565" s="2"/>
    </row>
    <row r="566" spans="1:2" x14ac:dyDescent="0.25">
      <c r="A566" s="2"/>
      <c r="B566" s="2"/>
    </row>
    <row r="567" spans="1:2" x14ac:dyDescent="0.25">
      <c r="A567" s="2"/>
      <c r="B567" s="2"/>
    </row>
    <row r="568" spans="1:2" x14ac:dyDescent="0.25">
      <c r="A568" s="2"/>
      <c r="B568" s="2"/>
    </row>
    <row r="569" spans="1:2" x14ac:dyDescent="0.25">
      <c r="A569" s="2"/>
      <c r="B569" s="2"/>
    </row>
    <row r="570" spans="1:2" x14ac:dyDescent="0.25">
      <c r="A570" s="2"/>
      <c r="B570" s="2"/>
    </row>
    <row r="571" spans="1:2" x14ac:dyDescent="0.25">
      <c r="A571" s="2"/>
      <c r="B571" s="2"/>
    </row>
    <row r="572" spans="1:2" x14ac:dyDescent="0.25">
      <c r="A572" s="2"/>
      <c r="B572" s="2"/>
    </row>
    <row r="573" spans="1:2" x14ac:dyDescent="0.25">
      <c r="A573" s="2"/>
      <c r="B573" s="2"/>
    </row>
    <row r="574" spans="1:2" x14ac:dyDescent="0.25">
      <c r="A574" s="2"/>
      <c r="B574" s="2"/>
    </row>
    <row r="575" spans="1:2" x14ac:dyDescent="0.25">
      <c r="A575" s="2"/>
      <c r="B575" s="2"/>
    </row>
    <row r="576" spans="1:2" x14ac:dyDescent="0.25">
      <c r="A576" s="2"/>
      <c r="B576" s="2"/>
    </row>
    <row r="577" spans="1:2" x14ac:dyDescent="0.25">
      <c r="A577" s="2"/>
      <c r="B577" s="2"/>
    </row>
    <row r="578" spans="1:2" x14ac:dyDescent="0.25">
      <c r="A578" s="2"/>
      <c r="B578" s="2"/>
    </row>
    <row r="579" spans="1:2" x14ac:dyDescent="0.25">
      <c r="A579" s="2"/>
      <c r="B579" s="2"/>
    </row>
    <row r="580" spans="1:2" x14ac:dyDescent="0.25">
      <c r="A580" s="2"/>
      <c r="B580" s="2"/>
    </row>
    <row r="581" spans="1:2" x14ac:dyDescent="0.25">
      <c r="A581" s="2"/>
      <c r="B581" s="2"/>
    </row>
    <row r="582" spans="1:2" x14ac:dyDescent="0.25">
      <c r="A582" s="2"/>
      <c r="B582" s="2"/>
    </row>
    <row r="583" spans="1:2" x14ac:dyDescent="0.25">
      <c r="A583" s="2"/>
      <c r="B583" s="2"/>
    </row>
    <row r="584" spans="1:2" x14ac:dyDescent="0.25">
      <c r="A584" s="2"/>
      <c r="B584" s="2"/>
    </row>
    <row r="585" spans="1:2" x14ac:dyDescent="0.25">
      <c r="A585" s="2"/>
      <c r="B585" s="2"/>
    </row>
    <row r="586" spans="1:2" x14ac:dyDescent="0.25">
      <c r="A586" s="2"/>
      <c r="B586" s="2"/>
    </row>
    <row r="587" spans="1:2" x14ac:dyDescent="0.25">
      <c r="A587" s="2"/>
      <c r="B587" s="2"/>
    </row>
    <row r="588" spans="1:2" x14ac:dyDescent="0.25">
      <c r="A588" s="2"/>
      <c r="B588" s="2"/>
    </row>
    <row r="589" spans="1:2" x14ac:dyDescent="0.25">
      <c r="A589" s="2"/>
      <c r="B589" s="2"/>
    </row>
    <row r="590" spans="1:2" x14ac:dyDescent="0.25">
      <c r="A590" s="2"/>
      <c r="B590" s="2"/>
    </row>
    <row r="591" spans="1:2" x14ac:dyDescent="0.25">
      <c r="A591" s="2"/>
      <c r="B591" s="2"/>
    </row>
    <row r="592" spans="1:2" x14ac:dyDescent="0.25">
      <c r="A592" s="2"/>
      <c r="B592" s="2"/>
    </row>
    <row r="593" spans="1:2" x14ac:dyDescent="0.25">
      <c r="A593" s="2"/>
      <c r="B593" s="2"/>
    </row>
    <row r="594" spans="1:2" x14ac:dyDescent="0.25">
      <c r="A594" s="2"/>
      <c r="B594" s="2"/>
    </row>
    <row r="595" spans="1:2" x14ac:dyDescent="0.25">
      <c r="A595" s="2"/>
      <c r="B595" s="2"/>
    </row>
    <row r="596" spans="1:2" x14ac:dyDescent="0.25">
      <c r="A596" s="2"/>
      <c r="B596" s="2"/>
    </row>
    <row r="597" spans="1:2" x14ac:dyDescent="0.25">
      <c r="A597" s="2"/>
      <c r="B597" s="2"/>
    </row>
    <row r="598" spans="1:2" x14ac:dyDescent="0.25">
      <c r="A598" s="2"/>
      <c r="B598" s="2"/>
    </row>
    <row r="599" spans="1:2" x14ac:dyDescent="0.25">
      <c r="A599" s="2"/>
      <c r="B599" s="2"/>
    </row>
    <row r="600" spans="1:2" x14ac:dyDescent="0.25">
      <c r="A600" s="2"/>
      <c r="B600" s="2"/>
    </row>
    <row r="601" spans="1:2" x14ac:dyDescent="0.25">
      <c r="A601" s="2"/>
      <c r="B601" s="2"/>
    </row>
    <row r="602" spans="1:2" x14ac:dyDescent="0.25">
      <c r="A602" s="2"/>
      <c r="B602" s="2"/>
    </row>
    <row r="603" spans="1:2" x14ac:dyDescent="0.25">
      <c r="A603" s="2"/>
      <c r="B603" s="2"/>
    </row>
    <row r="604" spans="1:2" x14ac:dyDescent="0.25">
      <c r="A604" s="2"/>
      <c r="B604" s="2"/>
    </row>
    <row r="605" spans="1:2" x14ac:dyDescent="0.25">
      <c r="A605" s="2"/>
      <c r="B605" s="2"/>
    </row>
    <row r="606" spans="1:2" x14ac:dyDescent="0.25">
      <c r="A606" s="2"/>
      <c r="B606" s="2"/>
    </row>
    <row r="607" spans="1:2" x14ac:dyDescent="0.25">
      <c r="A607" s="2"/>
      <c r="B607" s="2"/>
    </row>
    <row r="608" spans="1:2" x14ac:dyDescent="0.25">
      <c r="A608" s="2"/>
      <c r="B608" s="2"/>
    </row>
    <row r="609" spans="1:2" x14ac:dyDescent="0.25">
      <c r="A609" s="2"/>
      <c r="B609" s="2"/>
    </row>
    <row r="610" spans="1:2" x14ac:dyDescent="0.25">
      <c r="A610" s="2"/>
      <c r="B610" s="2"/>
    </row>
    <row r="611" spans="1:2" x14ac:dyDescent="0.25">
      <c r="A611" s="2"/>
      <c r="B611" s="2"/>
    </row>
    <row r="612" spans="1:2" x14ac:dyDescent="0.25">
      <c r="A612" s="2"/>
      <c r="B612" s="2"/>
    </row>
    <row r="613" spans="1:2" x14ac:dyDescent="0.25">
      <c r="A613" s="2"/>
      <c r="B613" s="2"/>
    </row>
    <row r="614" spans="1:2" x14ac:dyDescent="0.25">
      <c r="A614" s="2"/>
      <c r="B614" s="2"/>
    </row>
    <row r="615" spans="1:2" x14ac:dyDescent="0.25">
      <c r="A615" s="2"/>
      <c r="B615" s="2"/>
    </row>
    <row r="616" spans="1:2" x14ac:dyDescent="0.25">
      <c r="A616" s="2"/>
      <c r="B616" s="2"/>
    </row>
    <row r="617" spans="1:2" x14ac:dyDescent="0.25">
      <c r="A617" s="2"/>
      <c r="B617" s="2"/>
    </row>
    <row r="618" spans="1:2" x14ac:dyDescent="0.25">
      <c r="A618" s="2"/>
      <c r="B618" s="2"/>
    </row>
    <row r="619" spans="1:2" x14ac:dyDescent="0.25">
      <c r="A619" s="2"/>
      <c r="B619" s="2"/>
    </row>
    <row r="620" spans="1:2" x14ac:dyDescent="0.25">
      <c r="A620" s="2"/>
      <c r="B620" s="2"/>
    </row>
    <row r="621" spans="1:2" x14ac:dyDescent="0.25">
      <c r="A621" s="2"/>
      <c r="B621" s="2"/>
    </row>
    <row r="622" spans="1:2" x14ac:dyDescent="0.25">
      <c r="A622" s="2"/>
      <c r="B622" s="2"/>
    </row>
    <row r="623" spans="1:2" x14ac:dyDescent="0.25">
      <c r="A623" s="2"/>
      <c r="B623" s="2"/>
    </row>
    <row r="624" spans="1:2" x14ac:dyDescent="0.25">
      <c r="A624" s="2"/>
      <c r="B624" s="2"/>
    </row>
    <row r="625" spans="1:2" x14ac:dyDescent="0.25">
      <c r="A625" s="2"/>
      <c r="B625" s="2"/>
    </row>
    <row r="626" spans="1:2" x14ac:dyDescent="0.25">
      <c r="A626" s="2"/>
      <c r="B626" s="2"/>
    </row>
    <row r="627" spans="1:2" x14ac:dyDescent="0.25">
      <c r="A627" s="2"/>
      <c r="B627" s="2"/>
    </row>
    <row r="628" spans="1:2" x14ac:dyDescent="0.25">
      <c r="A628" s="2"/>
      <c r="B628" s="2"/>
    </row>
    <row r="629" spans="1:2" x14ac:dyDescent="0.25">
      <c r="A629" s="2"/>
      <c r="B629" s="2"/>
    </row>
    <row r="630" spans="1:2" x14ac:dyDescent="0.25">
      <c r="A630" s="2"/>
      <c r="B630" s="2"/>
    </row>
    <row r="631" spans="1:2" x14ac:dyDescent="0.25">
      <c r="A631" s="2"/>
      <c r="B631" s="2"/>
    </row>
    <row r="632" spans="1:2" x14ac:dyDescent="0.25">
      <c r="A632" s="2"/>
      <c r="B632" s="2"/>
    </row>
    <row r="633" spans="1:2" x14ac:dyDescent="0.25">
      <c r="A633" s="2"/>
      <c r="B633" s="2"/>
    </row>
    <row r="634" spans="1:2" x14ac:dyDescent="0.25">
      <c r="A634" s="2"/>
      <c r="B634" s="2"/>
    </row>
    <row r="635" spans="1:2" x14ac:dyDescent="0.25">
      <c r="A635" s="2"/>
      <c r="B635" s="2"/>
    </row>
    <row r="636" spans="1:2" x14ac:dyDescent="0.25">
      <c r="A636" s="2"/>
      <c r="B636" s="2"/>
    </row>
    <row r="637" spans="1:2" x14ac:dyDescent="0.25">
      <c r="A637" s="2"/>
      <c r="B637" s="2"/>
    </row>
    <row r="638" spans="1:2" x14ac:dyDescent="0.25">
      <c r="A638" s="2"/>
      <c r="B638" s="2"/>
    </row>
    <row r="639" spans="1:2" x14ac:dyDescent="0.25">
      <c r="A639" s="2"/>
      <c r="B639" s="2"/>
    </row>
    <row r="640" spans="1:2" x14ac:dyDescent="0.25">
      <c r="A640" s="2"/>
      <c r="B640" s="2"/>
    </row>
    <row r="641" spans="1:2" x14ac:dyDescent="0.25">
      <c r="A641" s="2"/>
      <c r="B641" s="2"/>
    </row>
    <row r="642" spans="1:2" x14ac:dyDescent="0.25">
      <c r="A642" s="2"/>
      <c r="B642" s="2"/>
    </row>
    <row r="643" spans="1:2" x14ac:dyDescent="0.25">
      <c r="A643" s="2"/>
      <c r="B643" s="2"/>
    </row>
    <row r="644" spans="1:2" x14ac:dyDescent="0.25">
      <c r="A644" s="2"/>
      <c r="B644" s="2"/>
    </row>
    <row r="645" spans="1:2" x14ac:dyDescent="0.25">
      <c r="A645" s="2"/>
      <c r="B645" s="2"/>
    </row>
    <row r="646" spans="1:2" x14ac:dyDescent="0.25">
      <c r="A646" s="2"/>
      <c r="B646" s="2"/>
    </row>
    <row r="647" spans="1:2" x14ac:dyDescent="0.25">
      <c r="A647" s="2"/>
      <c r="B647" s="2"/>
    </row>
    <row r="648" spans="1:2" x14ac:dyDescent="0.25">
      <c r="A648" s="2"/>
      <c r="B648" s="2"/>
    </row>
    <row r="649" spans="1:2" x14ac:dyDescent="0.25">
      <c r="A649" s="2"/>
      <c r="B649" s="2"/>
    </row>
    <row r="650" spans="1:2" x14ac:dyDescent="0.25">
      <c r="A650" s="2"/>
      <c r="B650" s="2"/>
    </row>
    <row r="651" spans="1:2" x14ac:dyDescent="0.25">
      <c r="A651" s="2"/>
      <c r="B651" s="2"/>
    </row>
    <row r="652" spans="1:2" x14ac:dyDescent="0.25">
      <c r="A652" s="2"/>
      <c r="B652" s="2"/>
    </row>
    <row r="653" spans="1:2" x14ac:dyDescent="0.25">
      <c r="A653" s="2"/>
      <c r="B653" s="2"/>
    </row>
    <row r="654" spans="1:2" x14ac:dyDescent="0.25">
      <c r="A654" s="2"/>
      <c r="B654" s="2"/>
    </row>
    <row r="655" spans="1:2" x14ac:dyDescent="0.25">
      <c r="A655" s="2"/>
      <c r="B655" s="2"/>
    </row>
    <row r="656" spans="1:2" x14ac:dyDescent="0.25">
      <c r="A656" s="2"/>
      <c r="B656" s="2"/>
    </row>
    <row r="657" spans="1:2" x14ac:dyDescent="0.25">
      <c r="A657" s="2"/>
      <c r="B657" s="2"/>
    </row>
    <row r="658" spans="1:2" x14ac:dyDescent="0.25">
      <c r="A658" s="2"/>
      <c r="B658" s="2"/>
    </row>
    <row r="659" spans="1:2" x14ac:dyDescent="0.25">
      <c r="A659" s="2"/>
      <c r="B659" s="2"/>
    </row>
    <row r="660" spans="1:2" x14ac:dyDescent="0.25">
      <c r="A660" s="2"/>
      <c r="B660" s="2"/>
    </row>
    <row r="661" spans="1:2" x14ac:dyDescent="0.25">
      <c r="A661" s="2"/>
      <c r="B661" s="2"/>
    </row>
    <row r="662" spans="1:2" x14ac:dyDescent="0.25">
      <c r="A662" s="2"/>
      <c r="B662" s="2"/>
    </row>
    <row r="663" spans="1:2" x14ac:dyDescent="0.25">
      <c r="A663" s="2"/>
      <c r="B663" s="2"/>
    </row>
    <row r="664" spans="1:2" x14ac:dyDescent="0.25">
      <c r="A664" s="2"/>
      <c r="B664" s="2"/>
    </row>
    <row r="665" spans="1:2" x14ac:dyDescent="0.25">
      <c r="A665" s="2"/>
      <c r="B665" s="2"/>
    </row>
    <row r="666" spans="1:2" x14ac:dyDescent="0.25">
      <c r="A666" s="2"/>
      <c r="B666" s="2"/>
    </row>
    <row r="667" spans="1:2" x14ac:dyDescent="0.25">
      <c r="A667" s="2"/>
      <c r="B667" s="2"/>
    </row>
    <row r="668" spans="1:2" x14ac:dyDescent="0.25">
      <c r="A668" s="2"/>
      <c r="B668" s="2"/>
    </row>
    <row r="669" spans="1:2" x14ac:dyDescent="0.25">
      <c r="A669" s="2"/>
      <c r="B669" s="2"/>
    </row>
    <row r="670" spans="1:2" x14ac:dyDescent="0.25">
      <c r="A670" s="2"/>
      <c r="B670" s="2"/>
    </row>
    <row r="671" spans="1:2" x14ac:dyDescent="0.25">
      <c r="A671" s="2"/>
      <c r="B671" s="2"/>
    </row>
    <row r="672" spans="1:2" x14ac:dyDescent="0.25">
      <c r="A672" s="2"/>
      <c r="B672" s="2"/>
    </row>
    <row r="673" spans="1:2" x14ac:dyDescent="0.25">
      <c r="A673" s="2"/>
      <c r="B673" s="2"/>
    </row>
    <row r="674" spans="1:2" x14ac:dyDescent="0.25">
      <c r="A674" s="2"/>
      <c r="B674" s="2"/>
    </row>
    <row r="675" spans="1:2" x14ac:dyDescent="0.25">
      <c r="A675" s="2"/>
      <c r="B675" s="2"/>
    </row>
    <row r="676" spans="1:2" x14ac:dyDescent="0.25">
      <c r="A676" s="2"/>
      <c r="B676" s="2"/>
    </row>
    <row r="677" spans="1:2" x14ac:dyDescent="0.25">
      <c r="A677" s="2"/>
      <c r="B677" s="2"/>
    </row>
    <row r="678" spans="1:2" x14ac:dyDescent="0.25">
      <c r="A678" s="2"/>
      <c r="B678" s="2"/>
    </row>
    <row r="679" spans="1:2" x14ac:dyDescent="0.25">
      <c r="A679" s="2"/>
      <c r="B679" s="2"/>
    </row>
    <row r="680" spans="1:2" x14ac:dyDescent="0.25">
      <c r="A680" s="2"/>
      <c r="B680" s="2"/>
    </row>
    <row r="681" spans="1:2" x14ac:dyDescent="0.25">
      <c r="A681" s="2"/>
      <c r="B681" s="2"/>
    </row>
    <row r="682" spans="1:2" x14ac:dyDescent="0.25">
      <c r="A682" s="2"/>
      <c r="B682" s="2"/>
    </row>
    <row r="683" spans="1:2" x14ac:dyDescent="0.25">
      <c r="A683" s="2"/>
      <c r="B683" s="2"/>
    </row>
    <row r="684" spans="1:2" x14ac:dyDescent="0.25">
      <c r="A684" s="2"/>
      <c r="B684" s="2"/>
    </row>
    <row r="685" spans="1:2" x14ac:dyDescent="0.25">
      <c r="A685" s="2"/>
      <c r="B685" s="2"/>
    </row>
    <row r="686" spans="1:2" x14ac:dyDescent="0.25">
      <c r="A686" s="2"/>
      <c r="B686" s="2"/>
    </row>
    <row r="687" spans="1:2" x14ac:dyDescent="0.25">
      <c r="A687" s="2"/>
      <c r="B687" s="2"/>
    </row>
    <row r="688" spans="1:2" x14ac:dyDescent="0.25">
      <c r="A688" s="2"/>
      <c r="B688" s="2"/>
    </row>
    <row r="689" spans="1:2" x14ac:dyDescent="0.25">
      <c r="A689" s="2"/>
      <c r="B689" s="2"/>
    </row>
    <row r="690" spans="1:2" x14ac:dyDescent="0.25">
      <c r="A690" s="2"/>
      <c r="B690" s="2"/>
    </row>
    <row r="691" spans="1:2" x14ac:dyDescent="0.25">
      <c r="A691" s="2"/>
      <c r="B691" s="2"/>
    </row>
    <row r="692" spans="1:2" x14ac:dyDescent="0.25">
      <c r="A692" s="2"/>
      <c r="B692" s="2"/>
    </row>
    <row r="693" spans="1:2" x14ac:dyDescent="0.25">
      <c r="A693" s="2"/>
      <c r="B693" s="2"/>
    </row>
    <row r="694" spans="1:2" x14ac:dyDescent="0.25">
      <c r="A694" s="2"/>
      <c r="B694" s="2"/>
    </row>
    <row r="695" spans="1:2" x14ac:dyDescent="0.25">
      <c r="A695" s="2"/>
      <c r="B695" s="2"/>
    </row>
    <row r="696" spans="1:2" x14ac:dyDescent="0.25">
      <c r="A696" s="2"/>
      <c r="B696" s="2"/>
    </row>
    <row r="697" spans="1:2" x14ac:dyDescent="0.25">
      <c r="A697" s="2"/>
      <c r="B697" s="2"/>
    </row>
    <row r="698" spans="1:2" x14ac:dyDescent="0.25">
      <c r="A698" s="2"/>
      <c r="B698" s="2"/>
    </row>
    <row r="699" spans="1:2" x14ac:dyDescent="0.25">
      <c r="A699" s="2"/>
      <c r="B699" s="2"/>
    </row>
    <row r="700" spans="1:2" x14ac:dyDescent="0.25">
      <c r="A700" s="2"/>
      <c r="B700" s="2"/>
    </row>
    <row r="701" spans="1:2" x14ac:dyDescent="0.25">
      <c r="A701" s="2"/>
      <c r="B701" s="2"/>
    </row>
    <row r="702" spans="1:2" x14ac:dyDescent="0.25">
      <c r="A702" s="2"/>
      <c r="B702" s="2"/>
    </row>
    <row r="703" spans="1:2" x14ac:dyDescent="0.25">
      <c r="A703" s="2"/>
      <c r="B703" s="2"/>
    </row>
    <row r="704" spans="1:2" x14ac:dyDescent="0.25">
      <c r="A704" s="2"/>
      <c r="B704" s="2"/>
    </row>
    <row r="705" spans="1:2" x14ac:dyDescent="0.25">
      <c r="A705" s="2"/>
      <c r="B705" s="2"/>
    </row>
    <row r="706" spans="1:2" x14ac:dyDescent="0.25">
      <c r="A706" s="2"/>
      <c r="B706" s="2"/>
    </row>
    <row r="707" spans="1:2" x14ac:dyDescent="0.25">
      <c r="A707" s="2"/>
      <c r="B707" s="2"/>
    </row>
    <row r="708" spans="1:2" x14ac:dyDescent="0.25">
      <c r="A708" s="2"/>
      <c r="B708" s="2"/>
    </row>
    <row r="709" spans="1:2" x14ac:dyDescent="0.25">
      <c r="A709" s="2"/>
      <c r="B709" s="2"/>
    </row>
    <row r="710" spans="1:2" x14ac:dyDescent="0.25">
      <c r="A710" s="2"/>
      <c r="B710" s="2"/>
    </row>
    <row r="711" spans="1:2" x14ac:dyDescent="0.25">
      <c r="A711" s="2"/>
      <c r="B711" s="2"/>
    </row>
    <row r="712" spans="1:2" x14ac:dyDescent="0.25">
      <c r="A712" s="2"/>
      <c r="B712" s="2"/>
    </row>
    <row r="713" spans="1:2" x14ac:dyDescent="0.25">
      <c r="A713" s="2"/>
      <c r="B713" s="2"/>
    </row>
    <row r="714" spans="1:2" x14ac:dyDescent="0.25">
      <c r="A714" s="2"/>
      <c r="B714" s="2"/>
    </row>
    <row r="715" spans="1:2" x14ac:dyDescent="0.25">
      <c r="A715" s="2"/>
      <c r="B715" s="2"/>
    </row>
    <row r="716" spans="1:2" x14ac:dyDescent="0.25">
      <c r="A716" s="2"/>
      <c r="B716" s="2"/>
    </row>
    <row r="717" spans="1:2" x14ac:dyDescent="0.25">
      <c r="A717" s="2"/>
      <c r="B717" s="2"/>
    </row>
    <row r="718" spans="1:2" x14ac:dyDescent="0.25">
      <c r="A718" s="2"/>
      <c r="B718" s="2"/>
    </row>
    <row r="719" spans="1:2" x14ac:dyDescent="0.25">
      <c r="A719" s="2"/>
      <c r="B719" s="2"/>
    </row>
    <row r="720" spans="1:2" x14ac:dyDescent="0.25">
      <c r="A720" s="2"/>
      <c r="B720" s="2"/>
    </row>
    <row r="721" spans="1:2" x14ac:dyDescent="0.25">
      <c r="A721" s="2"/>
      <c r="B721" s="2"/>
    </row>
    <row r="722" spans="1:2" x14ac:dyDescent="0.25">
      <c r="A722" s="2"/>
      <c r="B722" s="2"/>
    </row>
    <row r="723" spans="1:2" x14ac:dyDescent="0.25">
      <c r="A723" s="2"/>
      <c r="B723" s="2"/>
    </row>
    <row r="724" spans="1:2" x14ac:dyDescent="0.25">
      <c r="A724" s="2"/>
      <c r="B724" s="2"/>
    </row>
    <row r="725" spans="1:2" x14ac:dyDescent="0.25">
      <c r="A725" s="2"/>
      <c r="B725" s="2"/>
    </row>
    <row r="726" spans="1:2" x14ac:dyDescent="0.25">
      <c r="A726" s="2"/>
      <c r="B726" s="2"/>
    </row>
    <row r="727" spans="1:2" x14ac:dyDescent="0.25">
      <c r="A727" s="2"/>
      <c r="B727" s="2"/>
    </row>
    <row r="728" spans="1:2" x14ac:dyDescent="0.25">
      <c r="A728" s="2"/>
      <c r="B728" s="2"/>
    </row>
    <row r="729" spans="1:2" x14ac:dyDescent="0.25">
      <c r="A729" s="2"/>
      <c r="B729" s="2"/>
    </row>
    <row r="730" spans="1:2" x14ac:dyDescent="0.25">
      <c r="A730" s="2"/>
      <c r="B730" s="2"/>
    </row>
    <row r="731" spans="1:2" x14ac:dyDescent="0.25">
      <c r="A731" s="2"/>
      <c r="B731" s="2"/>
    </row>
    <row r="732" spans="1:2" x14ac:dyDescent="0.25">
      <c r="A732" s="2"/>
      <c r="B732" s="2"/>
    </row>
    <row r="733" spans="1:2" x14ac:dyDescent="0.25">
      <c r="A733" s="2"/>
      <c r="B733" s="2"/>
    </row>
    <row r="734" spans="1:2" x14ac:dyDescent="0.25">
      <c r="A734" s="2"/>
      <c r="B734" s="2"/>
    </row>
    <row r="735" spans="1:2" x14ac:dyDescent="0.25">
      <c r="A735" s="2"/>
      <c r="B735" s="2"/>
    </row>
    <row r="736" spans="1:2" x14ac:dyDescent="0.25">
      <c r="A736" s="2"/>
      <c r="B736" s="2"/>
    </row>
    <row r="737" spans="1:2" x14ac:dyDescent="0.25">
      <c r="A737" s="2"/>
      <c r="B737" s="2"/>
    </row>
    <row r="738" spans="1:2" x14ac:dyDescent="0.25">
      <c r="A738" s="2"/>
      <c r="B738" s="2"/>
    </row>
    <row r="739" spans="1:2" x14ac:dyDescent="0.25">
      <c r="A739" s="2"/>
      <c r="B739" s="2"/>
    </row>
    <row r="740" spans="1:2" x14ac:dyDescent="0.25">
      <c r="A740" s="2"/>
      <c r="B740" s="2"/>
    </row>
    <row r="741" spans="1:2" x14ac:dyDescent="0.25">
      <c r="A741" s="2"/>
      <c r="B741" s="2"/>
    </row>
    <row r="742" spans="1:2" x14ac:dyDescent="0.25">
      <c r="A742" s="2"/>
      <c r="B742" s="2"/>
    </row>
    <row r="743" spans="1:2" x14ac:dyDescent="0.25">
      <c r="A743" s="2"/>
      <c r="B743" s="2"/>
    </row>
    <row r="744" spans="1:2" x14ac:dyDescent="0.25">
      <c r="A744" s="2"/>
      <c r="B744" s="2"/>
    </row>
    <row r="745" spans="1:2" x14ac:dyDescent="0.25">
      <c r="A745" s="2"/>
      <c r="B745" s="2"/>
    </row>
    <row r="746" spans="1:2" x14ac:dyDescent="0.25">
      <c r="A746" s="2"/>
      <c r="B746" s="2"/>
    </row>
    <row r="747" spans="1:2" x14ac:dyDescent="0.25">
      <c r="A747" s="2"/>
      <c r="B747" s="2"/>
    </row>
    <row r="748" spans="1:2" x14ac:dyDescent="0.25">
      <c r="A748" s="2"/>
      <c r="B748" s="2"/>
    </row>
    <row r="749" spans="1:2" x14ac:dyDescent="0.25">
      <c r="A749" s="2"/>
      <c r="B749" s="2"/>
    </row>
    <row r="750" spans="1:2" x14ac:dyDescent="0.25">
      <c r="A750" s="2"/>
      <c r="B750" s="2"/>
    </row>
    <row r="751" spans="1:2" x14ac:dyDescent="0.25">
      <c r="A751" s="2"/>
      <c r="B751" s="2"/>
    </row>
    <row r="752" spans="1:2" x14ac:dyDescent="0.25">
      <c r="A752" s="2"/>
      <c r="B752" s="2"/>
    </row>
    <row r="753" spans="1:2" x14ac:dyDescent="0.25">
      <c r="A753" s="2"/>
      <c r="B753" s="2"/>
    </row>
    <row r="754" spans="1:2" x14ac:dyDescent="0.25">
      <c r="A754" s="2"/>
      <c r="B754" s="2"/>
    </row>
    <row r="755" spans="1:2" x14ac:dyDescent="0.25">
      <c r="A755" s="2"/>
      <c r="B755" s="2"/>
    </row>
    <row r="756" spans="1:2" x14ac:dyDescent="0.25">
      <c r="A756" s="2"/>
      <c r="B756" s="2"/>
    </row>
    <row r="757" spans="1:2" x14ac:dyDescent="0.25">
      <c r="A757" s="2"/>
      <c r="B757" s="2"/>
    </row>
    <row r="758" spans="1:2" x14ac:dyDescent="0.25">
      <c r="A758" s="2"/>
      <c r="B758" s="2"/>
    </row>
    <row r="759" spans="1:2" x14ac:dyDescent="0.25">
      <c r="A759" s="2"/>
      <c r="B759" s="2"/>
    </row>
    <row r="760" spans="1:2" x14ac:dyDescent="0.25">
      <c r="A760" s="2"/>
      <c r="B760" s="2"/>
    </row>
    <row r="761" spans="1:2" x14ac:dyDescent="0.25">
      <c r="A761" s="2"/>
      <c r="B761" s="2"/>
    </row>
    <row r="762" spans="1:2" x14ac:dyDescent="0.25">
      <c r="A762" s="2"/>
      <c r="B762" s="2"/>
    </row>
    <row r="763" spans="1:2" x14ac:dyDescent="0.25">
      <c r="A763" s="2"/>
      <c r="B763" s="2"/>
    </row>
    <row r="764" spans="1:2" x14ac:dyDescent="0.25">
      <c r="A764" s="2"/>
      <c r="B764" s="2"/>
    </row>
    <row r="765" spans="1:2" x14ac:dyDescent="0.25">
      <c r="A765" s="2"/>
      <c r="B765" s="2"/>
    </row>
    <row r="766" spans="1:2" x14ac:dyDescent="0.25">
      <c r="A766" s="2"/>
      <c r="B766" s="2"/>
    </row>
    <row r="767" spans="1:2" x14ac:dyDescent="0.25">
      <c r="A767" s="2"/>
      <c r="B767" s="2"/>
    </row>
    <row r="768" spans="1:2" x14ac:dyDescent="0.25">
      <c r="A768" s="2"/>
      <c r="B768" s="2"/>
    </row>
    <row r="769" spans="1:2" x14ac:dyDescent="0.25">
      <c r="A769" s="2"/>
      <c r="B769" s="2"/>
    </row>
    <row r="770" spans="1:2" x14ac:dyDescent="0.25">
      <c r="A770" s="2"/>
      <c r="B770" s="2"/>
    </row>
    <row r="771" spans="1:2" x14ac:dyDescent="0.25">
      <c r="A771" s="2"/>
      <c r="B771" s="2"/>
    </row>
    <row r="772" spans="1:2" x14ac:dyDescent="0.25">
      <c r="A772" s="2"/>
      <c r="B772" s="2"/>
    </row>
    <row r="773" spans="1:2" x14ac:dyDescent="0.25">
      <c r="A773" s="2"/>
      <c r="B773" s="2"/>
    </row>
    <row r="774" spans="1:2" x14ac:dyDescent="0.25">
      <c r="A774" s="2"/>
      <c r="B774" s="2"/>
    </row>
    <row r="775" spans="1:2" x14ac:dyDescent="0.25">
      <c r="A775" s="2"/>
      <c r="B775" s="2"/>
    </row>
    <row r="776" spans="1:2" x14ac:dyDescent="0.25">
      <c r="A776" s="2"/>
      <c r="B776" s="2"/>
    </row>
    <row r="777" spans="1:2" x14ac:dyDescent="0.25">
      <c r="A777" s="2"/>
      <c r="B777" s="2"/>
    </row>
    <row r="778" spans="1:2" x14ac:dyDescent="0.25">
      <c r="A778" s="2"/>
      <c r="B778" s="2"/>
    </row>
    <row r="779" spans="1:2" x14ac:dyDescent="0.25">
      <c r="A779" s="2"/>
      <c r="B779" s="2"/>
    </row>
    <row r="780" spans="1:2" x14ac:dyDescent="0.25">
      <c r="A780" s="2"/>
      <c r="B780" s="2"/>
    </row>
    <row r="781" spans="1:2" x14ac:dyDescent="0.25">
      <c r="A781" s="2"/>
      <c r="B781" s="2"/>
    </row>
    <row r="782" spans="1:2" x14ac:dyDescent="0.25">
      <c r="A782" s="2"/>
      <c r="B782" s="2"/>
    </row>
    <row r="783" spans="1:2" x14ac:dyDescent="0.25">
      <c r="A783" s="2"/>
      <c r="B783" s="2"/>
    </row>
    <row r="784" spans="1:2" x14ac:dyDescent="0.25">
      <c r="A784" s="2"/>
      <c r="B784" s="2"/>
    </row>
    <row r="785" spans="1:2" x14ac:dyDescent="0.25">
      <c r="A785" s="2"/>
      <c r="B785" s="2"/>
    </row>
    <row r="786" spans="1:2" x14ac:dyDescent="0.25">
      <c r="A786" s="2"/>
      <c r="B786" s="2"/>
    </row>
    <row r="787" spans="1:2" x14ac:dyDescent="0.25">
      <c r="A787" s="2"/>
      <c r="B787" s="2"/>
    </row>
    <row r="788" spans="1:2" x14ac:dyDescent="0.25">
      <c r="A788" s="2"/>
      <c r="B788" s="2"/>
    </row>
    <row r="789" spans="1:2" x14ac:dyDescent="0.25">
      <c r="A789" s="2"/>
      <c r="B789" s="2"/>
    </row>
    <row r="790" spans="1:2" x14ac:dyDescent="0.25">
      <c r="A790" s="2"/>
      <c r="B790" s="2"/>
    </row>
    <row r="791" spans="1:2" x14ac:dyDescent="0.25">
      <c r="A791" s="2"/>
      <c r="B791" s="2"/>
    </row>
    <row r="792" spans="1:2" x14ac:dyDescent="0.25">
      <c r="A792" s="2"/>
      <c r="B792" s="2"/>
    </row>
    <row r="793" spans="1:2" x14ac:dyDescent="0.25">
      <c r="A793" s="2"/>
      <c r="B793" s="2"/>
    </row>
    <row r="794" spans="1:2" x14ac:dyDescent="0.25">
      <c r="A794" s="2"/>
      <c r="B794" s="2"/>
    </row>
    <row r="795" spans="1:2" x14ac:dyDescent="0.25">
      <c r="A795" s="2"/>
      <c r="B795" s="2"/>
    </row>
    <row r="796" spans="1:2" x14ac:dyDescent="0.25">
      <c r="A796" s="2"/>
      <c r="B796" s="2"/>
    </row>
    <row r="797" spans="1:2" x14ac:dyDescent="0.25">
      <c r="A797" s="2"/>
      <c r="B797" s="2"/>
    </row>
    <row r="798" spans="1:2" x14ac:dyDescent="0.25">
      <c r="A798" s="2"/>
      <c r="B798" s="2"/>
    </row>
    <row r="799" spans="1:2" x14ac:dyDescent="0.25">
      <c r="A799" s="2"/>
      <c r="B799" s="2"/>
    </row>
    <row r="800" spans="1:2" x14ac:dyDescent="0.25">
      <c r="A800" s="2"/>
      <c r="B800" s="2"/>
    </row>
    <row r="801" spans="1:2" x14ac:dyDescent="0.25">
      <c r="A801" s="2"/>
      <c r="B801" s="2"/>
    </row>
    <row r="802" spans="1:2" x14ac:dyDescent="0.25">
      <c r="A802" s="2"/>
      <c r="B802" s="2"/>
    </row>
    <row r="803" spans="1:2" x14ac:dyDescent="0.25">
      <c r="A803" s="2"/>
      <c r="B803" s="2"/>
    </row>
    <row r="804" spans="1:2" x14ac:dyDescent="0.25">
      <c r="A804" s="2"/>
      <c r="B804" s="2"/>
    </row>
    <row r="805" spans="1:2" x14ac:dyDescent="0.25">
      <c r="A805" s="2"/>
      <c r="B805" s="2"/>
    </row>
    <row r="806" spans="1:2" x14ac:dyDescent="0.25">
      <c r="A806" s="2"/>
      <c r="B806" s="2"/>
    </row>
    <row r="807" spans="1:2" x14ac:dyDescent="0.25">
      <c r="A807" s="2"/>
      <c r="B807" s="2"/>
    </row>
    <row r="808" spans="1:2" x14ac:dyDescent="0.25">
      <c r="A808" s="2"/>
      <c r="B808" s="2"/>
    </row>
    <row r="809" spans="1:2" x14ac:dyDescent="0.25">
      <c r="A809" s="2"/>
      <c r="B809" s="2"/>
    </row>
    <row r="810" spans="1:2" x14ac:dyDescent="0.25">
      <c r="A810" s="2"/>
      <c r="B810" s="2"/>
    </row>
    <row r="811" spans="1:2" x14ac:dyDescent="0.25">
      <c r="A811" s="2"/>
      <c r="B811" s="2"/>
    </row>
    <row r="812" spans="1:2" x14ac:dyDescent="0.25">
      <c r="A812" s="2"/>
      <c r="B812" s="2"/>
    </row>
    <row r="813" spans="1:2" x14ac:dyDescent="0.25">
      <c r="A813" s="2"/>
      <c r="B813" s="2"/>
    </row>
    <row r="814" spans="1:2" x14ac:dyDescent="0.25">
      <c r="A814" s="2"/>
      <c r="B814" s="2"/>
    </row>
    <row r="815" spans="1:2" x14ac:dyDescent="0.25">
      <c r="A815" s="2"/>
      <c r="B815" s="2"/>
    </row>
    <row r="816" spans="1:2" x14ac:dyDescent="0.25">
      <c r="A816" s="2"/>
      <c r="B816" s="2"/>
    </row>
    <row r="817" spans="1:2" x14ac:dyDescent="0.25">
      <c r="A817" s="2"/>
      <c r="B817" s="2"/>
    </row>
    <row r="818" spans="1:2" x14ac:dyDescent="0.25">
      <c r="A818" s="2"/>
      <c r="B818" s="2"/>
    </row>
    <row r="819" spans="1:2" x14ac:dyDescent="0.25">
      <c r="A819" s="2"/>
      <c r="B819" s="2"/>
    </row>
    <row r="820" spans="1:2" x14ac:dyDescent="0.25">
      <c r="A820" s="2"/>
      <c r="B820" s="2"/>
    </row>
    <row r="821" spans="1:2" x14ac:dyDescent="0.25">
      <c r="A821" s="2"/>
      <c r="B821" s="2"/>
    </row>
    <row r="822" spans="1:2" x14ac:dyDescent="0.25">
      <c r="A822" s="2"/>
      <c r="B822" s="2"/>
    </row>
    <row r="823" spans="1:2" x14ac:dyDescent="0.25">
      <c r="A823" s="2"/>
      <c r="B823" s="2"/>
    </row>
    <row r="824" spans="1:2" x14ac:dyDescent="0.25">
      <c r="A824" s="2"/>
      <c r="B824" s="2"/>
    </row>
    <row r="825" spans="1:2" x14ac:dyDescent="0.25">
      <c r="A825" s="2"/>
      <c r="B825" s="2"/>
    </row>
    <row r="826" spans="1:2" x14ac:dyDescent="0.25">
      <c r="A826" s="2"/>
      <c r="B826" s="2"/>
    </row>
    <row r="827" spans="1:2" x14ac:dyDescent="0.25">
      <c r="A827" s="2"/>
      <c r="B827" s="2"/>
    </row>
    <row r="828" spans="1:2" x14ac:dyDescent="0.25">
      <c r="A828" s="2"/>
      <c r="B828" s="2"/>
    </row>
    <row r="829" spans="1:2" x14ac:dyDescent="0.25">
      <c r="A829" s="2"/>
      <c r="B829" s="2"/>
    </row>
    <row r="830" spans="1:2" x14ac:dyDescent="0.25">
      <c r="A830" s="2"/>
      <c r="B830" s="2"/>
    </row>
    <row r="831" spans="1:2" x14ac:dyDescent="0.25">
      <c r="A831" s="2"/>
      <c r="B831" s="2"/>
    </row>
    <row r="832" spans="1:2" x14ac:dyDescent="0.25">
      <c r="A832" s="2"/>
      <c r="B832" s="2"/>
    </row>
    <row r="833" spans="1:2" x14ac:dyDescent="0.25">
      <c r="A833" s="2"/>
      <c r="B833" s="2"/>
    </row>
    <row r="834" spans="1:2" x14ac:dyDescent="0.25">
      <c r="A834" s="2"/>
      <c r="B834" s="2"/>
    </row>
    <row r="835" spans="1:2" x14ac:dyDescent="0.25">
      <c r="A835" s="2"/>
      <c r="B835" s="2"/>
    </row>
    <row r="836" spans="1:2" x14ac:dyDescent="0.25">
      <c r="A836" s="2"/>
      <c r="B836" s="2"/>
    </row>
    <row r="837" spans="1:2" x14ac:dyDescent="0.25">
      <c r="A837" s="2"/>
      <c r="B837" s="2"/>
    </row>
    <row r="838" spans="1:2" x14ac:dyDescent="0.25">
      <c r="A838" s="2"/>
      <c r="B838" s="2"/>
    </row>
    <row r="839" spans="1:2" x14ac:dyDescent="0.25">
      <c r="A839" s="2"/>
      <c r="B839" s="2"/>
    </row>
    <row r="840" spans="1:2" x14ac:dyDescent="0.25">
      <c r="A840" s="2"/>
      <c r="B840" s="2"/>
    </row>
    <row r="841" spans="1:2" x14ac:dyDescent="0.25">
      <c r="A841" s="2"/>
      <c r="B841" s="2"/>
    </row>
    <row r="842" spans="1:2" x14ac:dyDescent="0.25">
      <c r="A842" s="2"/>
      <c r="B842" s="2"/>
    </row>
    <row r="843" spans="1:2" x14ac:dyDescent="0.25">
      <c r="A843" s="2"/>
      <c r="B843" s="2"/>
    </row>
    <row r="844" spans="1:2" x14ac:dyDescent="0.25">
      <c r="A844" s="2"/>
      <c r="B844" s="2"/>
    </row>
    <row r="845" spans="1:2" x14ac:dyDescent="0.25">
      <c r="A845" s="2"/>
      <c r="B845" s="2"/>
    </row>
    <row r="846" spans="1:2" x14ac:dyDescent="0.25">
      <c r="A846" s="2"/>
      <c r="B846" s="2"/>
    </row>
    <row r="847" spans="1:2" x14ac:dyDescent="0.25">
      <c r="A847" s="2"/>
      <c r="B847" s="2"/>
    </row>
    <row r="848" spans="1:2" x14ac:dyDescent="0.25">
      <c r="A848" s="2"/>
      <c r="B848" s="2"/>
    </row>
    <row r="849" spans="1:2" x14ac:dyDescent="0.25">
      <c r="A849" s="2"/>
      <c r="B849" s="2"/>
    </row>
    <row r="850" spans="1:2" x14ac:dyDescent="0.25">
      <c r="A850" s="2"/>
      <c r="B850" s="2"/>
    </row>
    <row r="851" spans="1:2" x14ac:dyDescent="0.25">
      <c r="A851" s="2"/>
      <c r="B851" s="2"/>
    </row>
    <row r="852" spans="1:2" x14ac:dyDescent="0.25">
      <c r="A852" s="2"/>
      <c r="B852" s="2"/>
    </row>
    <row r="853" spans="1:2" x14ac:dyDescent="0.25">
      <c r="A853" s="2"/>
      <c r="B853" s="2"/>
    </row>
    <row r="854" spans="1:2" x14ac:dyDescent="0.25">
      <c r="A854" s="2"/>
      <c r="B854" s="2"/>
    </row>
    <row r="855" spans="1:2" x14ac:dyDescent="0.25">
      <c r="A855" s="2"/>
      <c r="B855" s="2"/>
    </row>
    <row r="856" spans="1:2" x14ac:dyDescent="0.25">
      <c r="A856" s="2"/>
      <c r="B856" s="2"/>
    </row>
    <row r="857" spans="1:2" x14ac:dyDescent="0.25">
      <c r="A857" s="2"/>
      <c r="B857" s="2"/>
    </row>
    <row r="858" spans="1:2" x14ac:dyDescent="0.25">
      <c r="A858" s="2"/>
      <c r="B858" s="2"/>
    </row>
    <row r="859" spans="1:2" x14ac:dyDescent="0.25">
      <c r="A859" s="2"/>
      <c r="B859" s="2"/>
    </row>
    <row r="860" spans="1:2" x14ac:dyDescent="0.25">
      <c r="A860" s="2"/>
      <c r="B860" s="2"/>
    </row>
    <row r="861" spans="1:2" x14ac:dyDescent="0.25">
      <c r="A861" s="2"/>
      <c r="B861" s="2"/>
    </row>
    <row r="862" spans="1:2" x14ac:dyDescent="0.25">
      <c r="A862" s="2"/>
      <c r="B862" s="2"/>
    </row>
    <row r="863" spans="1:2" x14ac:dyDescent="0.25">
      <c r="A863" s="2"/>
      <c r="B863" s="2"/>
    </row>
    <row r="864" spans="1:2" x14ac:dyDescent="0.25">
      <c r="A864" s="2"/>
      <c r="B864" s="2"/>
    </row>
    <row r="865" spans="1:2" x14ac:dyDescent="0.25">
      <c r="A865" s="2"/>
      <c r="B865" s="2"/>
    </row>
    <row r="866" spans="1:2" x14ac:dyDescent="0.25">
      <c r="A866" s="2"/>
      <c r="B866" s="2"/>
    </row>
    <row r="867" spans="1:2" x14ac:dyDescent="0.25">
      <c r="A867" s="2"/>
      <c r="B867" s="2"/>
    </row>
    <row r="868" spans="1:2" x14ac:dyDescent="0.25">
      <c r="A868" s="2"/>
      <c r="B868" s="2"/>
    </row>
    <row r="869" spans="1:2" x14ac:dyDescent="0.25">
      <c r="A869" s="2"/>
      <c r="B869" s="2"/>
    </row>
    <row r="870" spans="1:2" x14ac:dyDescent="0.25">
      <c r="A870" s="2"/>
      <c r="B870" s="2"/>
    </row>
    <row r="871" spans="1:2" x14ac:dyDescent="0.25">
      <c r="A871" s="2"/>
      <c r="B871" s="2"/>
    </row>
    <row r="872" spans="1:2" x14ac:dyDescent="0.25">
      <c r="A872" s="2"/>
      <c r="B872" s="2"/>
    </row>
    <row r="873" spans="1:2" x14ac:dyDescent="0.25">
      <c r="A873" s="2"/>
      <c r="B873" s="2"/>
    </row>
    <row r="874" spans="1:2" x14ac:dyDescent="0.25">
      <c r="A874" s="2"/>
      <c r="B874" s="2"/>
    </row>
    <row r="875" spans="1:2" x14ac:dyDescent="0.25">
      <c r="A875" s="2"/>
      <c r="B875" s="2"/>
    </row>
    <row r="876" spans="1:2" x14ac:dyDescent="0.25">
      <c r="A876" s="2"/>
      <c r="B876" s="2"/>
    </row>
    <row r="877" spans="1:2" x14ac:dyDescent="0.25">
      <c r="A877" s="2"/>
      <c r="B877" s="2"/>
    </row>
    <row r="878" spans="1:2" x14ac:dyDescent="0.25">
      <c r="A878" s="2"/>
      <c r="B878" s="2"/>
    </row>
    <row r="879" spans="1:2" x14ac:dyDescent="0.25">
      <c r="A879" s="2"/>
      <c r="B879" s="2"/>
    </row>
    <row r="880" spans="1:2" x14ac:dyDescent="0.25">
      <c r="A880" s="2"/>
      <c r="B880" s="2"/>
    </row>
    <row r="881" spans="1:2" x14ac:dyDescent="0.25">
      <c r="A881" s="2"/>
      <c r="B881" s="2"/>
    </row>
    <row r="882" spans="1:2" x14ac:dyDescent="0.25">
      <c r="A882" s="2"/>
      <c r="B882" s="2"/>
    </row>
    <row r="883" spans="1:2" x14ac:dyDescent="0.25">
      <c r="A883" s="2"/>
      <c r="B883" s="2"/>
    </row>
    <row r="884" spans="1:2" x14ac:dyDescent="0.25">
      <c r="A884" s="2"/>
      <c r="B884" s="2"/>
    </row>
    <row r="885" spans="1:2" x14ac:dyDescent="0.25">
      <c r="A885" s="2"/>
      <c r="B885" s="2"/>
    </row>
    <row r="886" spans="1:2" x14ac:dyDescent="0.25">
      <c r="A886" s="2"/>
      <c r="B886" s="2"/>
    </row>
    <row r="887" spans="1:2" x14ac:dyDescent="0.25">
      <c r="A887" s="2"/>
      <c r="B887" s="2"/>
    </row>
    <row r="888" spans="1:2" x14ac:dyDescent="0.25">
      <c r="A888" s="2"/>
      <c r="B888" s="2"/>
    </row>
    <row r="889" spans="1:2" x14ac:dyDescent="0.25">
      <c r="A889" s="2"/>
      <c r="B889" s="2"/>
    </row>
    <row r="890" spans="1:2" x14ac:dyDescent="0.25">
      <c r="A890" s="2"/>
      <c r="B890" s="2"/>
    </row>
    <row r="891" spans="1:2" x14ac:dyDescent="0.25">
      <c r="A891" s="2"/>
      <c r="B891" s="2"/>
    </row>
    <row r="892" spans="1:2" x14ac:dyDescent="0.25">
      <c r="A892" s="2"/>
      <c r="B892" s="2"/>
    </row>
    <row r="893" spans="1:2" x14ac:dyDescent="0.25">
      <c r="A893" s="2"/>
      <c r="B893" s="2"/>
    </row>
    <row r="894" spans="1:2" x14ac:dyDescent="0.25">
      <c r="A894" s="2"/>
      <c r="B894" s="2"/>
    </row>
    <row r="895" spans="1:2" x14ac:dyDescent="0.25">
      <c r="A895" s="2"/>
      <c r="B895" s="2"/>
    </row>
    <row r="896" spans="1:2" x14ac:dyDescent="0.25">
      <c r="A896" s="2"/>
      <c r="B896" s="2"/>
    </row>
    <row r="897" spans="1:2" x14ac:dyDescent="0.25">
      <c r="A897" s="2"/>
      <c r="B897" s="2"/>
    </row>
    <row r="898" spans="1:2" x14ac:dyDescent="0.25">
      <c r="A898" s="2"/>
      <c r="B898" s="2"/>
    </row>
    <row r="899" spans="1:2" x14ac:dyDescent="0.25">
      <c r="A899" s="2"/>
      <c r="B899" s="2"/>
    </row>
    <row r="900" spans="1:2" x14ac:dyDescent="0.25">
      <c r="A900" s="2"/>
      <c r="B900" s="2"/>
    </row>
    <row r="901" spans="1:2" x14ac:dyDescent="0.25">
      <c r="A901" s="2"/>
      <c r="B901" s="2"/>
    </row>
    <row r="902" spans="1:2" x14ac:dyDescent="0.25">
      <c r="A902" s="2"/>
      <c r="B902" s="2"/>
    </row>
    <row r="903" spans="1:2" x14ac:dyDescent="0.25">
      <c r="A903" s="2"/>
      <c r="B903" s="2"/>
    </row>
    <row r="904" spans="1:2" x14ac:dyDescent="0.25">
      <c r="A904" s="2"/>
      <c r="B904" s="2"/>
    </row>
    <row r="905" spans="1:2" x14ac:dyDescent="0.25">
      <c r="A905" s="2"/>
      <c r="B905" s="2"/>
    </row>
    <row r="906" spans="1:2" x14ac:dyDescent="0.25">
      <c r="A906" s="2"/>
      <c r="B906" s="2"/>
    </row>
    <row r="907" spans="1:2" x14ac:dyDescent="0.25">
      <c r="A907" s="2"/>
      <c r="B907" s="2"/>
    </row>
    <row r="908" spans="1:2" x14ac:dyDescent="0.25">
      <c r="A908" s="2"/>
      <c r="B908" s="2"/>
    </row>
    <row r="909" spans="1:2" x14ac:dyDescent="0.25">
      <c r="A909" s="2"/>
      <c r="B909" s="2"/>
    </row>
    <row r="910" spans="1:2" x14ac:dyDescent="0.25">
      <c r="A910" s="2"/>
      <c r="B910" s="2"/>
    </row>
    <row r="911" spans="1:2" x14ac:dyDescent="0.25">
      <c r="A911" s="2"/>
      <c r="B911" s="2"/>
    </row>
    <row r="912" spans="1:2" x14ac:dyDescent="0.25">
      <c r="A912" s="2"/>
      <c r="B912" s="2"/>
    </row>
    <row r="913" spans="1:2" x14ac:dyDescent="0.25">
      <c r="A913" s="2"/>
      <c r="B913" s="2"/>
    </row>
    <row r="914" spans="1:2" x14ac:dyDescent="0.25">
      <c r="A914" s="2"/>
      <c r="B914" s="2"/>
    </row>
    <row r="915" spans="1:2" x14ac:dyDescent="0.25">
      <c r="A915" s="2"/>
      <c r="B915" s="2"/>
    </row>
    <row r="916" spans="1:2" x14ac:dyDescent="0.25">
      <c r="A916" s="2"/>
      <c r="B916" s="2"/>
    </row>
    <row r="917" spans="1:2" x14ac:dyDescent="0.25">
      <c r="A917" s="2"/>
      <c r="B917" s="2"/>
    </row>
    <row r="918" spans="1:2" x14ac:dyDescent="0.25">
      <c r="A918" s="2"/>
      <c r="B918" s="2"/>
    </row>
    <row r="919" spans="1:2" x14ac:dyDescent="0.25">
      <c r="A919" s="2"/>
      <c r="B919" s="2"/>
    </row>
    <row r="920" spans="1:2" x14ac:dyDescent="0.25">
      <c r="A920" s="2"/>
      <c r="B920" s="2"/>
    </row>
    <row r="921" spans="1:2" x14ac:dyDescent="0.25">
      <c r="A921" s="2"/>
      <c r="B921" s="2"/>
    </row>
    <row r="922" spans="1:2" x14ac:dyDescent="0.25">
      <c r="A922" s="2"/>
      <c r="B922" s="2"/>
    </row>
    <row r="923" spans="1:2" x14ac:dyDescent="0.25">
      <c r="A923" s="2"/>
      <c r="B923" s="2"/>
    </row>
    <row r="924" spans="1:2" x14ac:dyDescent="0.25">
      <c r="A924" s="2"/>
      <c r="B924" s="2"/>
    </row>
    <row r="925" spans="1:2" x14ac:dyDescent="0.25">
      <c r="A925" s="2"/>
      <c r="B925" s="2"/>
    </row>
    <row r="926" spans="1:2" x14ac:dyDescent="0.25">
      <c r="A926" s="2"/>
      <c r="B926" s="2"/>
    </row>
    <row r="927" spans="1:2" x14ac:dyDescent="0.25">
      <c r="A927" s="2"/>
      <c r="B927" s="2"/>
    </row>
    <row r="928" spans="1:2" x14ac:dyDescent="0.25">
      <c r="A928" s="2"/>
      <c r="B928" s="2"/>
    </row>
    <row r="929" spans="1:2" x14ac:dyDescent="0.25">
      <c r="A929" s="2"/>
      <c r="B929" s="2"/>
    </row>
    <row r="930" spans="1:2" x14ac:dyDescent="0.25">
      <c r="A930" s="2"/>
      <c r="B930" s="2"/>
    </row>
    <row r="931" spans="1:2" x14ac:dyDescent="0.25">
      <c r="A931" s="2"/>
      <c r="B931" s="2"/>
    </row>
    <row r="932" spans="1:2" x14ac:dyDescent="0.25">
      <c r="A932" s="2"/>
      <c r="B932" s="2"/>
    </row>
    <row r="933" spans="1:2" x14ac:dyDescent="0.25">
      <c r="A933" s="2"/>
      <c r="B933" s="2"/>
    </row>
    <row r="934" spans="1:2" x14ac:dyDescent="0.25">
      <c r="A934" s="2"/>
      <c r="B934" s="2"/>
    </row>
    <row r="935" spans="1:2" x14ac:dyDescent="0.25">
      <c r="A935" s="2"/>
      <c r="B935" s="2"/>
    </row>
    <row r="936" spans="1:2" x14ac:dyDescent="0.25">
      <c r="A936" s="2"/>
      <c r="B936" s="2"/>
    </row>
    <row r="937" spans="1:2" x14ac:dyDescent="0.25">
      <c r="A937" s="2"/>
      <c r="B937" s="2"/>
    </row>
    <row r="938" spans="1:2" x14ac:dyDescent="0.25">
      <c r="A938" s="2"/>
      <c r="B938" s="2"/>
    </row>
    <row r="939" spans="1:2" x14ac:dyDescent="0.25">
      <c r="A939" s="2"/>
      <c r="B939" s="2"/>
    </row>
    <row r="940" spans="1:2" x14ac:dyDescent="0.25">
      <c r="A940" s="2"/>
      <c r="B940" s="2"/>
    </row>
    <row r="941" spans="1:2" x14ac:dyDescent="0.25">
      <c r="A941" s="2"/>
      <c r="B941" s="2"/>
    </row>
    <row r="942" spans="1:2" x14ac:dyDescent="0.25">
      <c r="A942" s="2"/>
      <c r="B942" s="2"/>
    </row>
    <row r="943" spans="1:2" x14ac:dyDescent="0.25">
      <c r="A943" s="2"/>
      <c r="B943" s="2"/>
    </row>
    <row r="944" spans="1:2" x14ac:dyDescent="0.25">
      <c r="A944" s="2"/>
      <c r="B944" s="2"/>
    </row>
    <row r="945" spans="1:2" x14ac:dyDescent="0.25">
      <c r="A945" s="2"/>
      <c r="B945" s="2"/>
    </row>
    <row r="946" spans="1:2" x14ac:dyDescent="0.25">
      <c r="A946" s="2"/>
      <c r="B946" s="2"/>
    </row>
    <row r="947" spans="1:2" x14ac:dyDescent="0.25">
      <c r="A947" s="2"/>
      <c r="B947" s="2"/>
    </row>
    <row r="948" spans="1:2" x14ac:dyDescent="0.25">
      <c r="A948" s="2"/>
      <c r="B948" s="2"/>
    </row>
    <row r="949" spans="1:2" x14ac:dyDescent="0.25">
      <c r="A949" s="2"/>
      <c r="B949" s="2"/>
    </row>
    <row r="950" spans="1:2" x14ac:dyDescent="0.25">
      <c r="A950" s="2"/>
      <c r="B950" s="2"/>
    </row>
    <row r="951" spans="1:2" x14ac:dyDescent="0.25">
      <c r="A951" s="2"/>
      <c r="B951" s="2"/>
    </row>
    <row r="952" spans="1:2" x14ac:dyDescent="0.25">
      <c r="A952" s="2"/>
      <c r="B952" s="2"/>
    </row>
    <row r="953" spans="1:2" x14ac:dyDescent="0.25">
      <c r="A953" s="2"/>
      <c r="B953" s="2"/>
    </row>
    <row r="954" spans="1:2" x14ac:dyDescent="0.25">
      <c r="A954" s="2"/>
      <c r="B954" s="2"/>
    </row>
    <row r="955" spans="1:2" x14ac:dyDescent="0.25">
      <c r="A955" s="2"/>
      <c r="B955" s="2"/>
    </row>
    <row r="956" spans="1:2" x14ac:dyDescent="0.25">
      <c r="A956" s="2"/>
      <c r="B956" s="2"/>
    </row>
    <row r="957" spans="1:2" x14ac:dyDescent="0.25">
      <c r="A957" s="2"/>
      <c r="B957" s="2"/>
    </row>
    <row r="958" spans="1:2" x14ac:dyDescent="0.25">
      <c r="A958" s="2"/>
      <c r="B958" s="2"/>
    </row>
    <row r="959" spans="1:2" x14ac:dyDescent="0.25">
      <c r="A959" s="2"/>
      <c r="B959" s="2"/>
    </row>
    <row r="960" spans="1:2" x14ac:dyDescent="0.25">
      <c r="A960" s="2"/>
      <c r="B960" s="2"/>
    </row>
    <row r="961" spans="1:2" x14ac:dyDescent="0.25">
      <c r="A961" s="2"/>
      <c r="B961" s="2"/>
    </row>
    <row r="962" spans="1:2" x14ac:dyDescent="0.25">
      <c r="A962" s="2"/>
      <c r="B962" s="2"/>
    </row>
    <row r="963" spans="1:2" x14ac:dyDescent="0.25">
      <c r="A963" s="2"/>
      <c r="B963" s="2"/>
    </row>
    <row r="964" spans="1:2" x14ac:dyDescent="0.25">
      <c r="A964" s="2"/>
      <c r="B964" s="2"/>
    </row>
    <row r="965" spans="1:2" x14ac:dyDescent="0.25">
      <c r="A965" s="2"/>
      <c r="B965" s="2"/>
    </row>
    <row r="966" spans="1:2" x14ac:dyDescent="0.25">
      <c r="A966" s="2"/>
      <c r="B966" s="2"/>
    </row>
    <row r="967" spans="1:2" x14ac:dyDescent="0.25">
      <c r="A967" s="2"/>
      <c r="B967" s="2"/>
    </row>
    <row r="968" spans="1:2" x14ac:dyDescent="0.25">
      <c r="A968" s="2"/>
      <c r="B968" s="2"/>
    </row>
    <row r="969" spans="1:2" x14ac:dyDescent="0.25">
      <c r="A969" s="2"/>
      <c r="B969" s="2"/>
    </row>
    <row r="970" spans="1:2" x14ac:dyDescent="0.25">
      <c r="A970" s="2"/>
      <c r="B970" s="2"/>
    </row>
    <row r="971" spans="1:2" x14ac:dyDescent="0.25">
      <c r="A971" s="2"/>
      <c r="B971" s="2"/>
    </row>
    <row r="972" spans="1:2" x14ac:dyDescent="0.25">
      <c r="A972" s="2"/>
      <c r="B972" s="2"/>
    </row>
    <row r="973" spans="1:2" x14ac:dyDescent="0.25">
      <c r="A973" s="2"/>
      <c r="B973" s="2"/>
    </row>
    <row r="974" spans="1:2" x14ac:dyDescent="0.25">
      <c r="A974" s="2"/>
      <c r="B974" s="2"/>
    </row>
    <row r="975" spans="1:2" x14ac:dyDescent="0.25">
      <c r="A975" s="2"/>
      <c r="B975" s="2"/>
    </row>
    <row r="976" spans="1:2" x14ac:dyDescent="0.25">
      <c r="A976" s="2"/>
      <c r="B976" s="2"/>
    </row>
    <row r="977" spans="1:2" x14ac:dyDescent="0.25">
      <c r="A977" s="2"/>
      <c r="B977" s="2"/>
    </row>
    <row r="978" spans="1:2" x14ac:dyDescent="0.25">
      <c r="A978" s="2"/>
      <c r="B978" s="2"/>
    </row>
    <row r="979" spans="1:2" x14ac:dyDescent="0.25">
      <c r="A979" s="2"/>
      <c r="B979" s="2"/>
    </row>
    <row r="980" spans="1:2" x14ac:dyDescent="0.25">
      <c r="A980" s="2"/>
      <c r="B980" s="2"/>
    </row>
    <row r="981" spans="1:2" x14ac:dyDescent="0.25">
      <c r="A981" s="2"/>
      <c r="B981" s="2"/>
    </row>
    <row r="982" spans="1:2" x14ac:dyDescent="0.25">
      <c r="A982" s="2"/>
      <c r="B982" s="2"/>
    </row>
    <row r="983" spans="1:2" x14ac:dyDescent="0.25">
      <c r="A983" s="2"/>
      <c r="B983" s="2"/>
    </row>
    <row r="984" spans="1:2" x14ac:dyDescent="0.25">
      <c r="A984" s="2"/>
      <c r="B984" s="2"/>
    </row>
    <row r="985" spans="1:2" x14ac:dyDescent="0.25">
      <c r="A985" s="2"/>
      <c r="B985" s="2"/>
    </row>
    <row r="986" spans="1:2" x14ac:dyDescent="0.25">
      <c r="A986" s="2"/>
      <c r="B986" s="2"/>
    </row>
    <row r="987" spans="1:2" x14ac:dyDescent="0.25">
      <c r="A987" s="2"/>
      <c r="B987" s="2"/>
    </row>
    <row r="988" spans="1:2" x14ac:dyDescent="0.25">
      <c r="A988" s="2"/>
      <c r="B988" s="2"/>
    </row>
    <row r="989" spans="1:2" x14ac:dyDescent="0.25">
      <c r="A989" s="2"/>
      <c r="B989" s="2"/>
    </row>
    <row r="990" spans="1:2" x14ac:dyDescent="0.25">
      <c r="A990" s="2"/>
      <c r="B990" s="2"/>
    </row>
    <row r="991" spans="1:2" x14ac:dyDescent="0.25">
      <c r="A991" s="2"/>
      <c r="B991" s="2"/>
    </row>
    <row r="992" spans="1:2" x14ac:dyDescent="0.25">
      <c r="A992" s="2"/>
      <c r="B992" s="2"/>
    </row>
    <row r="993" spans="1:2" x14ac:dyDescent="0.25">
      <c r="A993" s="2"/>
      <c r="B993" s="2"/>
    </row>
    <row r="994" spans="1:2" x14ac:dyDescent="0.25">
      <c r="A994" s="2"/>
      <c r="B994" s="2"/>
    </row>
    <row r="995" spans="1:2" x14ac:dyDescent="0.25">
      <c r="A995" s="2"/>
      <c r="B995" s="2"/>
    </row>
    <row r="996" spans="1:2" x14ac:dyDescent="0.25">
      <c r="A996" s="2"/>
      <c r="B996" s="2"/>
    </row>
    <row r="997" spans="1:2" x14ac:dyDescent="0.25">
      <c r="A997" s="2"/>
      <c r="B997" s="2"/>
    </row>
    <row r="998" spans="1:2" x14ac:dyDescent="0.25">
      <c r="A998" s="2"/>
      <c r="B998" s="2"/>
    </row>
    <row r="999" spans="1:2" x14ac:dyDescent="0.25">
      <c r="A999" s="2"/>
      <c r="B999" s="2"/>
    </row>
    <row r="1000" spans="1:2" x14ac:dyDescent="0.25">
      <c r="A1000" s="2"/>
      <c r="B1000" s="2"/>
    </row>
    <row r="1001" spans="1:2" x14ac:dyDescent="0.25">
      <c r="A1001" s="2"/>
      <c r="B1001" s="2"/>
    </row>
    <row r="1002" spans="1:2" x14ac:dyDescent="0.25">
      <c r="A1002" s="2"/>
      <c r="B1002" s="2"/>
    </row>
    <row r="1003" spans="1:2" x14ac:dyDescent="0.25">
      <c r="A1003" s="2"/>
      <c r="B1003" s="2"/>
    </row>
    <row r="1004" spans="1:2" x14ac:dyDescent="0.25">
      <c r="A1004" s="2"/>
      <c r="B1004" s="2"/>
    </row>
    <row r="1005" spans="1:2" x14ac:dyDescent="0.25">
      <c r="A1005" s="2"/>
      <c r="B1005" s="2"/>
    </row>
    <row r="1006" spans="1:2" x14ac:dyDescent="0.25">
      <c r="A1006" s="2"/>
      <c r="B1006" s="2"/>
    </row>
    <row r="1007" spans="1:2" x14ac:dyDescent="0.25">
      <c r="A1007" s="2"/>
      <c r="B1007" s="2"/>
    </row>
    <row r="1008" spans="1:2" x14ac:dyDescent="0.25">
      <c r="A1008" s="2"/>
      <c r="B1008" s="2"/>
    </row>
    <row r="1009" spans="1:2" x14ac:dyDescent="0.25">
      <c r="A1009" s="2"/>
      <c r="B1009" s="2"/>
    </row>
    <row r="1010" spans="1:2" x14ac:dyDescent="0.25">
      <c r="A1010" s="2"/>
      <c r="B1010" s="2"/>
    </row>
    <row r="1011" spans="1:2" x14ac:dyDescent="0.25">
      <c r="A1011" s="2"/>
      <c r="B1011" s="2"/>
    </row>
    <row r="1012" spans="1:2" x14ac:dyDescent="0.25">
      <c r="A1012" s="2"/>
      <c r="B1012" s="2"/>
    </row>
    <row r="1013" spans="1:2" x14ac:dyDescent="0.25">
      <c r="A1013" s="2"/>
      <c r="B1013" s="2"/>
    </row>
    <row r="1014" spans="1:2" x14ac:dyDescent="0.25">
      <c r="A1014" s="2"/>
      <c r="B1014" s="2"/>
    </row>
    <row r="1015" spans="1:2" x14ac:dyDescent="0.25">
      <c r="A1015" s="2"/>
      <c r="B1015" s="2"/>
    </row>
    <row r="1016" spans="1:2" x14ac:dyDescent="0.25">
      <c r="A1016" s="2"/>
      <c r="B1016" s="2"/>
    </row>
    <row r="1017" spans="1:2" x14ac:dyDescent="0.25">
      <c r="A1017" s="2"/>
      <c r="B1017" s="2"/>
    </row>
    <row r="1018" spans="1:2" x14ac:dyDescent="0.25">
      <c r="A1018" s="2"/>
      <c r="B1018" s="2"/>
    </row>
    <row r="1019" spans="1:2" x14ac:dyDescent="0.25">
      <c r="A1019" s="2"/>
      <c r="B1019" s="2"/>
    </row>
    <row r="1020" spans="1:2" x14ac:dyDescent="0.25">
      <c r="A1020" s="2"/>
      <c r="B1020" s="2"/>
    </row>
    <row r="1021" spans="1:2" x14ac:dyDescent="0.25">
      <c r="A1021" s="2"/>
      <c r="B1021" s="2"/>
    </row>
    <row r="1022" spans="1:2" x14ac:dyDescent="0.25">
      <c r="A1022" s="2"/>
      <c r="B1022" s="2"/>
    </row>
    <row r="1023" spans="1:2" x14ac:dyDescent="0.25">
      <c r="A1023" s="2"/>
      <c r="B1023" s="2"/>
    </row>
    <row r="1024" spans="1:2" x14ac:dyDescent="0.25">
      <c r="A1024" s="2"/>
      <c r="B1024" s="2"/>
    </row>
    <row r="1025" spans="1:2" x14ac:dyDescent="0.25">
      <c r="A1025" s="2"/>
      <c r="B1025" s="2"/>
    </row>
    <row r="1026" spans="1:2" x14ac:dyDescent="0.25">
      <c r="A1026" s="2"/>
      <c r="B1026" s="2"/>
    </row>
    <row r="1027" spans="1:2" x14ac:dyDescent="0.25">
      <c r="A1027" s="2"/>
      <c r="B1027" s="2"/>
    </row>
    <row r="1028" spans="1:2" x14ac:dyDescent="0.25">
      <c r="A1028" s="2"/>
      <c r="B1028" s="2"/>
    </row>
    <row r="1029" spans="1:2" x14ac:dyDescent="0.25">
      <c r="A1029" s="2"/>
      <c r="B1029" s="2"/>
    </row>
    <row r="1030" spans="1:2" x14ac:dyDescent="0.25">
      <c r="A1030" s="2"/>
      <c r="B1030" s="2"/>
    </row>
    <row r="1031" spans="1:2" x14ac:dyDescent="0.25">
      <c r="A1031" s="2"/>
      <c r="B1031" s="2"/>
    </row>
    <row r="1032" spans="1:2" x14ac:dyDescent="0.25">
      <c r="A1032" s="2"/>
      <c r="B1032" s="2"/>
    </row>
    <row r="1033" spans="1:2" x14ac:dyDescent="0.25">
      <c r="A1033" s="2"/>
      <c r="B1033" s="2"/>
    </row>
    <row r="1034" spans="1:2" x14ac:dyDescent="0.25">
      <c r="A1034" s="2"/>
      <c r="B1034" s="2"/>
    </row>
    <row r="1035" spans="1:2" x14ac:dyDescent="0.25">
      <c r="A1035" s="2"/>
      <c r="B1035" s="2"/>
    </row>
    <row r="1036" spans="1:2" x14ac:dyDescent="0.25">
      <c r="A1036" s="2"/>
      <c r="B1036" s="2"/>
    </row>
    <row r="1037" spans="1:2" x14ac:dyDescent="0.25">
      <c r="A1037" s="2"/>
      <c r="B1037" s="2"/>
    </row>
    <row r="1038" spans="1:2" x14ac:dyDescent="0.25">
      <c r="A1038" s="2"/>
      <c r="B1038" s="2"/>
    </row>
    <row r="1039" spans="1:2" x14ac:dyDescent="0.25">
      <c r="A1039" s="2"/>
      <c r="B1039" s="2"/>
    </row>
    <row r="1040" spans="1:2" x14ac:dyDescent="0.25">
      <c r="A1040" s="2"/>
      <c r="B1040" s="2"/>
    </row>
    <row r="1041" spans="1:2" x14ac:dyDescent="0.25">
      <c r="A1041" s="2"/>
      <c r="B1041" s="2"/>
    </row>
    <row r="1042" spans="1:2" x14ac:dyDescent="0.25">
      <c r="A1042" s="2"/>
      <c r="B1042" s="2"/>
    </row>
    <row r="1043" spans="1:2" x14ac:dyDescent="0.25">
      <c r="A1043" s="2"/>
      <c r="B1043" s="2"/>
    </row>
    <row r="1044" spans="1:2" x14ac:dyDescent="0.25">
      <c r="A1044" s="2"/>
      <c r="B1044" s="2"/>
    </row>
    <row r="1045" spans="1:2" x14ac:dyDescent="0.25">
      <c r="A1045" s="2"/>
      <c r="B1045" s="2"/>
    </row>
    <row r="1046" spans="1:2" x14ac:dyDescent="0.25">
      <c r="A1046" s="2"/>
      <c r="B1046" s="2"/>
    </row>
    <row r="1047" spans="1:2" x14ac:dyDescent="0.25">
      <c r="A1047" s="2"/>
      <c r="B1047" s="2"/>
    </row>
    <row r="1048" spans="1:2" x14ac:dyDescent="0.25">
      <c r="A1048" s="2"/>
      <c r="B1048" s="2"/>
    </row>
    <row r="1049" spans="1:2" x14ac:dyDescent="0.25">
      <c r="A1049" s="2"/>
      <c r="B1049" s="2"/>
    </row>
    <row r="1050" spans="1:2" x14ac:dyDescent="0.25">
      <c r="A1050" s="2"/>
      <c r="B1050" s="2"/>
    </row>
    <row r="1051" spans="1:2" x14ac:dyDescent="0.25">
      <c r="A1051" s="2"/>
      <c r="B1051" s="2"/>
    </row>
    <row r="1052" spans="1:2" x14ac:dyDescent="0.25">
      <c r="A1052" s="2"/>
      <c r="B1052" s="2"/>
    </row>
    <row r="1053" spans="1:2" x14ac:dyDescent="0.25">
      <c r="A1053" s="2"/>
      <c r="B1053" s="2"/>
    </row>
    <row r="1054" spans="1:2" x14ac:dyDescent="0.25">
      <c r="A1054" s="2"/>
      <c r="B1054" s="2"/>
    </row>
    <row r="1055" spans="1:2" x14ac:dyDescent="0.25">
      <c r="A1055" s="2"/>
      <c r="B1055" s="2"/>
    </row>
    <row r="1056" spans="1:2" x14ac:dyDescent="0.25">
      <c r="A1056" s="2"/>
      <c r="B1056" s="2"/>
    </row>
    <row r="1057" spans="1:2" x14ac:dyDescent="0.25">
      <c r="A1057" s="2"/>
      <c r="B1057" s="2"/>
    </row>
    <row r="1058" spans="1:2" x14ac:dyDescent="0.25">
      <c r="A1058" s="2"/>
      <c r="B1058" s="2"/>
    </row>
    <row r="1059" spans="1:2" x14ac:dyDescent="0.25">
      <c r="A1059" s="2"/>
      <c r="B1059" s="2"/>
    </row>
    <row r="1060" spans="1:2" x14ac:dyDescent="0.25">
      <c r="A1060" s="2"/>
      <c r="B1060" s="2"/>
    </row>
    <row r="1061" spans="1:2" x14ac:dyDescent="0.25">
      <c r="A1061" s="2"/>
      <c r="B1061" s="2"/>
    </row>
    <row r="1062" spans="1:2" x14ac:dyDescent="0.25">
      <c r="A1062" s="2"/>
      <c r="B1062" s="2"/>
    </row>
    <row r="1063" spans="1:2" x14ac:dyDescent="0.25">
      <c r="A1063" s="2"/>
      <c r="B1063" s="2"/>
    </row>
    <row r="1064" spans="1:2" x14ac:dyDescent="0.25">
      <c r="A1064" s="2"/>
      <c r="B1064" s="2"/>
    </row>
    <row r="1065" spans="1:2" x14ac:dyDescent="0.25">
      <c r="A1065" s="2"/>
      <c r="B1065" s="2"/>
    </row>
    <row r="1066" spans="1:2" x14ac:dyDescent="0.25">
      <c r="A1066" s="2"/>
      <c r="B1066" s="2"/>
    </row>
    <row r="1067" spans="1:2" x14ac:dyDescent="0.25">
      <c r="A1067" s="2"/>
      <c r="B1067" s="2"/>
    </row>
    <row r="1068" spans="1:2" x14ac:dyDescent="0.25">
      <c r="A1068" s="2"/>
      <c r="B1068" s="2"/>
    </row>
    <row r="1069" spans="1:2" x14ac:dyDescent="0.25">
      <c r="A1069" s="2"/>
      <c r="B1069" s="2"/>
    </row>
    <row r="1070" spans="1:2" x14ac:dyDescent="0.25">
      <c r="A1070" s="2"/>
      <c r="B1070" s="2"/>
    </row>
    <row r="1071" spans="1:2" x14ac:dyDescent="0.25">
      <c r="A1071" s="2"/>
      <c r="B1071" s="2"/>
    </row>
    <row r="1072" spans="1:2" x14ac:dyDescent="0.25">
      <c r="A1072" s="2"/>
      <c r="B1072" s="2"/>
    </row>
    <row r="1073" spans="1:2" x14ac:dyDescent="0.25">
      <c r="A1073" s="2"/>
      <c r="B1073" s="2"/>
    </row>
    <row r="1074" spans="1:2" x14ac:dyDescent="0.25">
      <c r="A1074" s="2"/>
      <c r="B1074" s="2"/>
    </row>
    <row r="1075" spans="1:2" x14ac:dyDescent="0.25">
      <c r="A1075" s="2"/>
      <c r="B1075" s="2"/>
    </row>
    <row r="1076" spans="1:2" x14ac:dyDescent="0.25">
      <c r="A1076" s="2"/>
      <c r="B1076" s="2"/>
    </row>
    <row r="1077" spans="1:2" x14ac:dyDescent="0.25">
      <c r="A1077" s="2"/>
      <c r="B1077" s="2"/>
    </row>
    <row r="1078" spans="1:2" x14ac:dyDescent="0.25">
      <c r="A1078" s="2"/>
      <c r="B1078" s="2"/>
    </row>
    <row r="1079" spans="1:2" x14ac:dyDescent="0.25">
      <c r="A1079" s="2"/>
      <c r="B1079" s="2"/>
    </row>
    <row r="1080" spans="1:2" x14ac:dyDescent="0.25">
      <c r="A1080" s="2"/>
      <c r="B1080" s="2"/>
    </row>
    <row r="1081" spans="1:2" x14ac:dyDescent="0.25">
      <c r="A1081" s="2"/>
      <c r="B1081" s="2"/>
    </row>
    <row r="1082" spans="1:2" x14ac:dyDescent="0.25">
      <c r="A1082" s="2"/>
      <c r="B1082" s="2"/>
    </row>
    <row r="1083" spans="1:2" x14ac:dyDescent="0.25">
      <c r="A1083" s="2"/>
      <c r="B1083" s="2"/>
    </row>
    <row r="1084" spans="1:2" x14ac:dyDescent="0.25">
      <c r="A1084" s="2"/>
      <c r="B1084" s="2"/>
    </row>
    <row r="1085" spans="1:2" x14ac:dyDescent="0.25">
      <c r="A1085" s="2"/>
      <c r="B1085" s="2"/>
    </row>
    <row r="1086" spans="1:2" x14ac:dyDescent="0.25">
      <c r="A1086" s="2"/>
      <c r="B1086" s="2"/>
    </row>
    <row r="1087" spans="1:2" x14ac:dyDescent="0.25">
      <c r="A1087" s="2"/>
      <c r="B1087" s="2"/>
    </row>
    <row r="1088" spans="1:2" x14ac:dyDescent="0.25">
      <c r="A1088" s="2"/>
      <c r="B1088" s="2"/>
    </row>
    <row r="1089" spans="1:2" x14ac:dyDescent="0.25">
      <c r="A1089" s="2"/>
      <c r="B1089" s="2"/>
    </row>
    <row r="1090" spans="1:2" x14ac:dyDescent="0.25">
      <c r="A1090" s="2"/>
      <c r="B1090" s="2"/>
    </row>
    <row r="1091" spans="1:2" x14ac:dyDescent="0.25">
      <c r="A1091" s="2"/>
      <c r="B1091" s="2"/>
    </row>
    <row r="1092" spans="1:2" x14ac:dyDescent="0.25">
      <c r="A1092" s="2"/>
      <c r="B1092" s="2"/>
    </row>
    <row r="1093" spans="1:2" x14ac:dyDescent="0.25">
      <c r="A1093" s="2"/>
      <c r="B1093" s="2"/>
    </row>
    <row r="1094" spans="1:2" x14ac:dyDescent="0.25">
      <c r="A1094" s="2"/>
      <c r="B1094" s="2"/>
    </row>
    <row r="1095" spans="1:2" x14ac:dyDescent="0.25">
      <c r="A1095" s="2"/>
      <c r="B1095" s="2"/>
    </row>
    <row r="1096" spans="1:2" x14ac:dyDescent="0.25">
      <c r="A1096" s="2"/>
      <c r="B1096" s="2"/>
    </row>
    <row r="1097" spans="1:2" x14ac:dyDescent="0.25">
      <c r="A1097" s="2"/>
      <c r="B1097" s="2"/>
    </row>
    <row r="1098" spans="1:2" x14ac:dyDescent="0.25">
      <c r="A1098" s="2"/>
      <c r="B1098" s="2"/>
    </row>
    <row r="1099" spans="1:2" x14ac:dyDescent="0.25">
      <c r="A1099" s="2"/>
      <c r="B1099" s="2"/>
    </row>
    <row r="1100" spans="1:2" x14ac:dyDescent="0.25">
      <c r="A1100" s="2"/>
      <c r="B1100" s="2"/>
    </row>
    <row r="1101" spans="1:2" x14ac:dyDescent="0.25">
      <c r="A1101" s="2"/>
      <c r="B1101" s="2"/>
    </row>
    <row r="1102" spans="1:2" x14ac:dyDescent="0.25">
      <c r="A1102" s="2"/>
      <c r="B1102" s="2"/>
    </row>
    <row r="1103" spans="1:2" x14ac:dyDescent="0.25">
      <c r="A1103" s="2"/>
      <c r="B1103" s="2"/>
    </row>
    <row r="1104" spans="1:2" x14ac:dyDescent="0.25">
      <c r="A1104" s="2"/>
      <c r="B1104" s="2"/>
    </row>
    <row r="1105" spans="1:2" x14ac:dyDescent="0.25">
      <c r="A1105" s="2"/>
      <c r="B1105" s="2"/>
    </row>
    <row r="1106" spans="1:2" x14ac:dyDescent="0.25">
      <c r="A1106" s="2"/>
      <c r="B1106" s="2"/>
    </row>
    <row r="1107" spans="1:2" x14ac:dyDescent="0.25">
      <c r="A1107" s="2"/>
      <c r="B1107" s="2"/>
    </row>
    <row r="1108" spans="1:2" x14ac:dyDescent="0.25">
      <c r="A1108" s="2"/>
      <c r="B1108" s="2"/>
    </row>
    <row r="1109" spans="1:2" x14ac:dyDescent="0.25">
      <c r="A1109" s="2"/>
      <c r="B1109" s="2"/>
    </row>
    <row r="1110" spans="1:2" x14ac:dyDescent="0.25">
      <c r="A1110" s="2"/>
      <c r="B1110" s="2"/>
    </row>
    <row r="1111" spans="1:2" x14ac:dyDescent="0.25">
      <c r="A1111" s="2"/>
      <c r="B1111" s="2"/>
    </row>
    <row r="1112" spans="1:2" x14ac:dyDescent="0.25">
      <c r="A1112" s="2"/>
      <c r="B1112" s="2"/>
    </row>
    <row r="1113" spans="1:2" x14ac:dyDescent="0.25">
      <c r="A1113" s="2"/>
      <c r="B1113" s="2"/>
    </row>
    <row r="1114" spans="1:2" x14ac:dyDescent="0.25">
      <c r="A1114" s="2"/>
      <c r="B1114" s="2"/>
    </row>
    <row r="1115" spans="1:2" x14ac:dyDescent="0.25">
      <c r="A1115" s="2"/>
      <c r="B1115" s="2"/>
    </row>
    <row r="1116" spans="1:2" x14ac:dyDescent="0.25">
      <c r="A1116" s="2"/>
      <c r="B1116" s="2"/>
    </row>
    <row r="1117" spans="1:2" x14ac:dyDescent="0.25">
      <c r="A1117" s="2"/>
      <c r="B1117" s="2"/>
    </row>
    <row r="1118" spans="1:2" x14ac:dyDescent="0.25">
      <c r="A1118" s="2"/>
      <c r="B1118" s="2"/>
    </row>
    <row r="1119" spans="1:2" x14ac:dyDescent="0.25">
      <c r="A1119" s="2"/>
      <c r="B1119" s="2"/>
    </row>
    <row r="1120" spans="1:2" x14ac:dyDescent="0.25">
      <c r="A1120" s="2"/>
      <c r="B1120" s="2"/>
    </row>
    <row r="1121" spans="1:2" x14ac:dyDescent="0.25">
      <c r="A1121" s="2"/>
      <c r="B1121" s="2"/>
    </row>
    <row r="1122" spans="1:2" x14ac:dyDescent="0.25">
      <c r="A1122" s="2"/>
      <c r="B1122" s="2"/>
    </row>
    <row r="1123" spans="1:2" x14ac:dyDescent="0.25">
      <c r="A1123" s="2"/>
      <c r="B1123" s="2"/>
    </row>
    <row r="1124" spans="1:2" x14ac:dyDescent="0.25">
      <c r="A1124" s="2"/>
      <c r="B1124" s="2"/>
    </row>
    <row r="1125" spans="1:2" x14ac:dyDescent="0.25">
      <c r="A1125" s="2"/>
      <c r="B1125" s="2"/>
    </row>
    <row r="1126" spans="1:2" x14ac:dyDescent="0.25">
      <c r="A1126" s="2"/>
      <c r="B1126" s="2"/>
    </row>
    <row r="1127" spans="1:2" x14ac:dyDescent="0.25">
      <c r="A1127" s="2"/>
      <c r="B1127" s="2"/>
    </row>
    <row r="1128" spans="1:2" x14ac:dyDescent="0.25">
      <c r="A1128" s="2"/>
      <c r="B1128" s="2"/>
    </row>
    <row r="1129" spans="1:2" x14ac:dyDescent="0.25">
      <c r="A1129" s="2"/>
      <c r="B1129" s="2"/>
    </row>
    <row r="1130" spans="1:2" x14ac:dyDescent="0.25">
      <c r="A1130" s="2"/>
      <c r="B1130" s="2"/>
    </row>
    <row r="1131" spans="1:2" x14ac:dyDescent="0.25">
      <c r="A1131" s="2"/>
      <c r="B1131" s="2"/>
    </row>
    <row r="1132" spans="1:2" x14ac:dyDescent="0.25">
      <c r="A1132" s="2"/>
      <c r="B1132" s="2"/>
    </row>
    <row r="1133" spans="1:2" x14ac:dyDescent="0.25">
      <c r="A1133" s="2"/>
      <c r="B1133" s="2"/>
    </row>
    <row r="1134" spans="1:2" x14ac:dyDescent="0.25">
      <c r="A1134" s="2"/>
      <c r="B1134" s="2"/>
    </row>
    <row r="1135" spans="1:2" x14ac:dyDescent="0.25">
      <c r="A1135" s="2"/>
      <c r="B1135" s="2"/>
    </row>
    <row r="1136" spans="1:2" x14ac:dyDescent="0.25">
      <c r="A1136" s="2"/>
      <c r="B1136" s="2"/>
    </row>
    <row r="1137" spans="1:2" x14ac:dyDescent="0.25">
      <c r="A1137" s="2"/>
      <c r="B1137" s="2"/>
    </row>
    <row r="1138" spans="1:2" x14ac:dyDescent="0.25">
      <c r="A1138" s="2"/>
      <c r="B1138" s="2"/>
    </row>
    <row r="1139" spans="1:2" x14ac:dyDescent="0.25">
      <c r="A1139" s="2"/>
      <c r="B1139" s="2"/>
    </row>
    <row r="1140" spans="1:2" x14ac:dyDescent="0.25">
      <c r="A1140" s="2"/>
      <c r="B1140" s="2"/>
    </row>
    <row r="1141" spans="1:2" x14ac:dyDescent="0.25">
      <c r="A1141" s="2"/>
      <c r="B1141" s="2"/>
    </row>
    <row r="1142" spans="1:2" x14ac:dyDescent="0.25">
      <c r="A1142" s="2"/>
      <c r="B1142" s="2"/>
    </row>
    <row r="1143" spans="1:2" x14ac:dyDescent="0.25">
      <c r="A1143" s="2"/>
      <c r="B1143" s="2"/>
    </row>
    <row r="1144" spans="1:2" x14ac:dyDescent="0.25">
      <c r="A1144" s="2"/>
      <c r="B1144" s="2"/>
    </row>
    <row r="1145" spans="1:2" x14ac:dyDescent="0.25">
      <c r="A1145" s="2"/>
      <c r="B1145" s="2"/>
    </row>
    <row r="1146" spans="1:2" x14ac:dyDescent="0.25">
      <c r="A1146" s="2"/>
      <c r="B1146" s="2"/>
    </row>
    <row r="1147" spans="1:2" x14ac:dyDescent="0.25">
      <c r="A1147" s="2"/>
      <c r="B1147" s="2"/>
    </row>
    <row r="1148" spans="1:2" x14ac:dyDescent="0.25">
      <c r="A1148" s="2"/>
      <c r="B1148" s="2"/>
    </row>
    <row r="1149" spans="1:2" x14ac:dyDescent="0.25">
      <c r="A1149" s="2"/>
      <c r="B1149" s="2"/>
    </row>
    <row r="1150" spans="1:2" x14ac:dyDescent="0.25">
      <c r="A1150" s="2"/>
      <c r="B1150" s="2"/>
    </row>
    <row r="1151" spans="1:2" x14ac:dyDescent="0.25">
      <c r="A1151" s="2"/>
      <c r="B1151" s="2"/>
    </row>
    <row r="1152" spans="1:2" x14ac:dyDescent="0.25">
      <c r="A1152" s="2"/>
      <c r="B1152" s="2"/>
    </row>
    <row r="1153" spans="1:2" x14ac:dyDescent="0.25">
      <c r="A1153" s="2"/>
      <c r="B1153" s="2"/>
    </row>
    <row r="1154" spans="1:2" x14ac:dyDescent="0.25">
      <c r="A1154" s="2"/>
      <c r="B1154" s="2"/>
    </row>
    <row r="1155" spans="1:2" x14ac:dyDescent="0.25">
      <c r="A1155" s="2"/>
      <c r="B1155" s="2"/>
    </row>
    <row r="1156" spans="1:2" x14ac:dyDescent="0.25">
      <c r="A1156" s="2"/>
      <c r="B1156" s="2"/>
    </row>
    <row r="1157" spans="1:2" x14ac:dyDescent="0.25">
      <c r="A1157" s="2"/>
      <c r="B1157" s="2"/>
    </row>
    <row r="1158" spans="1:2" x14ac:dyDescent="0.25">
      <c r="A1158" s="2"/>
      <c r="B1158" s="2"/>
    </row>
    <row r="1159" spans="1:2" x14ac:dyDescent="0.25">
      <c r="A1159" s="2"/>
      <c r="B1159" s="2"/>
    </row>
    <row r="1160" spans="1:2" x14ac:dyDescent="0.25">
      <c r="A1160" s="2"/>
      <c r="B1160" s="2"/>
    </row>
    <row r="1161" spans="1:2" x14ac:dyDescent="0.25">
      <c r="A1161" s="2"/>
      <c r="B1161" s="2"/>
    </row>
    <row r="1162" spans="1:2" x14ac:dyDescent="0.25">
      <c r="A1162" s="2"/>
      <c r="B1162" s="2"/>
    </row>
    <row r="1163" spans="1:2" x14ac:dyDescent="0.25">
      <c r="A1163" s="2"/>
      <c r="B1163" s="2"/>
    </row>
    <row r="1164" spans="1:2" x14ac:dyDescent="0.25">
      <c r="A1164" s="2"/>
      <c r="B1164" s="2"/>
    </row>
    <row r="1165" spans="1:2" x14ac:dyDescent="0.25">
      <c r="A1165" s="2"/>
      <c r="B1165" s="2"/>
    </row>
    <row r="1166" spans="1:2" x14ac:dyDescent="0.25">
      <c r="A1166" s="2"/>
      <c r="B1166" s="2"/>
    </row>
    <row r="1167" spans="1:2" x14ac:dyDescent="0.25">
      <c r="A1167" s="2"/>
      <c r="B1167" s="2"/>
    </row>
    <row r="1168" spans="1:2" x14ac:dyDescent="0.25">
      <c r="A1168" s="2"/>
      <c r="B1168" s="2"/>
    </row>
    <row r="1169" spans="1:2" x14ac:dyDescent="0.25">
      <c r="A1169" s="2"/>
      <c r="B1169" s="2"/>
    </row>
    <row r="1170" spans="1:2" x14ac:dyDescent="0.25">
      <c r="A1170" s="2"/>
      <c r="B1170" s="2"/>
    </row>
    <row r="1171" spans="1:2" x14ac:dyDescent="0.25">
      <c r="A1171" s="2"/>
      <c r="B1171" s="2"/>
    </row>
    <row r="1172" spans="1:2" x14ac:dyDescent="0.25">
      <c r="A1172" s="2"/>
      <c r="B1172" s="2"/>
    </row>
    <row r="1173" spans="1:2" x14ac:dyDescent="0.25">
      <c r="A1173" s="2"/>
      <c r="B1173" s="2"/>
    </row>
    <row r="1174" spans="1:2" x14ac:dyDescent="0.25">
      <c r="A1174" s="2"/>
      <c r="B1174" s="2"/>
    </row>
    <row r="1175" spans="1:2" x14ac:dyDescent="0.25">
      <c r="A1175" s="2"/>
      <c r="B1175" s="2"/>
    </row>
    <row r="1176" spans="1:2" x14ac:dyDescent="0.25">
      <c r="A1176" s="2"/>
      <c r="B1176" s="2"/>
    </row>
    <row r="1177" spans="1:2" x14ac:dyDescent="0.25">
      <c r="A1177" s="2"/>
      <c r="B1177" s="2"/>
    </row>
    <row r="1178" spans="1:2" x14ac:dyDescent="0.25">
      <c r="A1178" s="2"/>
      <c r="B1178" s="2"/>
    </row>
    <row r="1179" spans="1:2" x14ac:dyDescent="0.25">
      <c r="A1179" s="2"/>
      <c r="B1179" s="2"/>
    </row>
    <row r="1180" spans="1:2" x14ac:dyDescent="0.25">
      <c r="A1180" s="2"/>
      <c r="B1180" s="2"/>
    </row>
    <row r="1181" spans="1:2" x14ac:dyDescent="0.25">
      <c r="A1181" s="2"/>
      <c r="B1181" s="2"/>
    </row>
    <row r="1182" spans="1:2" x14ac:dyDescent="0.25">
      <c r="A1182" s="2"/>
      <c r="B1182" s="2"/>
    </row>
    <row r="1183" spans="1:2" x14ac:dyDescent="0.25">
      <c r="A1183" s="2"/>
      <c r="B1183" s="2"/>
    </row>
    <row r="1184" spans="1:2" x14ac:dyDescent="0.25">
      <c r="A1184" s="2"/>
      <c r="B1184" s="2"/>
    </row>
    <row r="1185" spans="1:2" x14ac:dyDescent="0.25">
      <c r="A1185" s="2"/>
      <c r="B1185" s="2"/>
    </row>
    <row r="1186" spans="1:2" x14ac:dyDescent="0.25">
      <c r="A1186" s="2"/>
      <c r="B1186" s="2"/>
    </row>
    <row r="1187" spans="1:2" x14ac:dyDescent="0.25">
      <c r="A1187" s="2"/>
      <c r="B1187" s="2"/>
    </row>
    <row r="1188" spans="1:2" x14ac:dyDescent="0.25">
      <c r="A1188" s="2"/>
      <c r="B1188" s="2"/>
    </row>
    <row r="1189" spans="1:2" x14ac:dyDescent="0.25">
      <c r="A1189" s="2"/>
      <c r="B1189" s="2"/>
    </row>
    <row r="1190" spans="1:2" x14ac:dyDescent="0.25">
      <c r="A1190" s="2"/>
      <c r="B1190" s="2"/>
    </row>
    <row r="1191" spans="1:2" x14ac:dyDescent="0.25">
      <c r="A1191" s="2"/>
      <c r="B1191" s="2"/>
    </row>
    <row r="1192" spans="1:2" x14ac:dyDescent="0.25">
      <c r="A1192" s="2"/>
      <c r="B1192" s="2"/>
    </row>
    <row r="1193" spans="1:2" x14ac:dyDescent="0.25">
      <c r="A1193" s="2"/>
      <c r="B1193" s="2"/>
    </row>
    <row r="1194" spans="1:2" x14ac:dyDescent="0.25">
      <c r="A1194" s="2"/>
      <c r="B1194" s="2"/>
    </row>
    <row r="1195" spans="1:2" x14ac:dyDescent="0.25">
      <c r="A1195" s="2"/>
      <c r="B1195" s="2"/>
    </row>
    <row r="1196" spans="1:2" x14ac:dyDescent="0.25">
      <c r="A1196" s="2"/>
      <c r="B1196" s="2"/>
    </row>
    <row r="1197" spans="1:2" x14ac:dyDescent="0.25">
      <c r="A1197" s="2"/>
      <c r="B1197" s="2"/>
    </row>
    <row r="1198" spans="1:2" x14ac:dyDescent="0.25">
      <c r="A1198" s="2"/>
      <c r="B1198" s="2"/>
    </row>
    <row r="1199" spans="1:2" x14ac:dyDescent="0.25">
      <c r="A1199" s="2"/>
      <c r="B1199" s="2"/>
    </row>
    <row r="1200" spans="1:2" x14ac:dyDescent="0.25">
      <c r="A1200" s="2"/>
      <c r="B1200" s="2"/>
    </row>
    <row r="1201" spans="1:2" x14ac:dyDescent="0.25">
      <c r="A1201" s="2"/>
      <c r="B1201" s="2"/>
    </row>
    <row r="1202" spans="1:2" x14ac:dyDescent="0.25">
      <c r="A1202" s="2"/>
      <c r="B1202" s="2"/>
    </row>
    <row r="1203" spans="1:2" x14ac:dyDescent="0.25">
      <c r="A1203" s="2"/>
      <c r="B1203" s="2"/>
    </row>
    <row r="1204" spans="1:2" x14ac:dyDescent="0.25">
      <c r="A1204" s="2"/>
      <c r="B1204" s="2"/>
    </row>
    <row r="1205" spans="1:2" x14ac:dyDescent="0.25">
      <c r="A1205" s="2"/>
      <c r="B1205" s="2"/>
    </row>
    <row r="1206" spans="1:2" x14ac:dyDescent="0.25">
      <c r="A1206" s="2"/>
      <c r="B1206" s="2"/>
    </row>
    <row r="1207" spans="1:2" x14ac:dyDescent="0.25">
      <c r="A1207" s="2"/>
      <c r="B1207" s="2"/>
    </row>
    <row r="1208" spans="1:2" x14ac:dyDescent="0.25">
      <c r="A1208" s="2"/>
      <c r="B1208" s="2"/>
    </row>
    <row r="1209" spans="1:2" x14ac:dyDescent="0.25">
      <c r="A1209" s="2"/>
      <c r="B1209" s="2"/>
    </row>
    <row r="1210" spans="1:2" x14ac:dyDescent="0.25">
      <c r="A1210" s="2"/>
      <c r="B1210" s="2"/>
    </row>
    <row r="1211" spans="1:2" x14ac:dyDescent="0.25">
      <c r="A1211" s="2"/>
      <c r="B1211" s="2"/>
    </row>
    <row r="1212" spans="1:2" x14ac:dyDescent="0.25">
      <c r="A1212" s="2"/>
      <c r="B1212" s="2"/>
    </row>
    <row r="1213" spans="1:2" x14ac:dyDescent="0.25">
      <c r="A1213" s="2"/>
      <c r="B1213" s="2"/>
    </row>
    <row r="1214" spans="1:2" x14ac:dyDescent="0.25">
      <c r="A1214" s="2"/>
      <c r="B1214" s="2"/>
    </row>
    <row r="1215" spans="1:2" x14ac:dyDescent="0.25">
      <c r="A1215" s="2"/>
      <c r="B1215" s="2"/>
    </row>
    <row r="1216" spans="1:2" x14ac:dyDescent="0.25">
      <c r="A1216" s="2"/>
      <c r="B1216" s="2"/>
    </row>
    <row r="1217" spans="1:2" x14ac:dyDescent="0.25">
      <c r="A1217" s="2"/>
      <c r="B1217" s="2"/>
    </row>
    <row r="1218" spans="1:2" x14ac:dyDescent="0.25">
      <c r="A1218" s="2"/>
      <c r="B1218" s="2"/>
    </row>
    <row r="1219" spans="1:2" x14ac:dyDescent="0.25">
      <c r="A1219" s="2"/>
      <c r="B1219" s="2"/>
    </row>
    <row r="1220" spans="1:2" x14ac:dyDescent="0.25">
      <c r="A1220" s="2"/>
      <c r="B1220" s="2"/>
    </row>
    <row r="1221" spans="1:2" x14ac:dyDescent="0.25">
      <c r="A1221" s="2"/>
      <c r="B1221" s="2"/>
    </row>
    <row r="1222" spans="1:2" x14ac:dyDescent="0.25">
      <c r="A1222" s="2"/>
      <c r="B1222" s="2"/>
    </row>
    <row r="1223" spans="1:2" x14ac:dyDescent="0.25">
      <c r="A1223" s="2"/>
      <c r="B1223" s="2"/>
    </row>
    <row r="1224" spans="1:2" x14ac:dyDescent="0.25">
      <c r="A1224" s="2"/>
      <c r="B1224" s="2"/>
    </row>
    <row r="1225" spans="1:2" x14ac:dyDescent="0.25">
      <c r="A1225" s="2"/>
      <c r="B1225" s="2"/>
    </row>
    <row r="1226" spans="1:2" x14ac:dyDescent="0.25">
      <c r="A1226" s="2"/>
      <c r="B1226" s="2"/>
    </row>
    <row r="1227" spans="1:2" x14ac:dyDescent="0.25">
      <c r="A1227" s="2"/>
      <c r="B1227" s="2"/>
    </row>
    <row r="1228" spans="1:2" x14ac:dyDescent="0.25">
      <c r="A1228" s="2"/>
      <c r="B1228" s="2"/>
    </row>
    <row r="1229" spans="1:2" x14ac:dyDescent="0.25">
      <c r="A1229" s="2"/>
      <c r="B1229" s="2"/>
    </row>
    <row r="1230" spans="1:2" x14ac:dyDescent="0.25">
      <c r="A1230" s="2"/>
      <c r="B1230" s="2"/>
    </row>
    <row r="1231" spans="1:2" x14ac:dyDescent="0.25">
      <c r="A1231" s="2"/>
      <c r="B1231" s="2"/>
    </row>
    <row r="1232" spans="1:2" x14ac:dyDescent="0.25">
      <c r="A1232" s="2"/>
      <c r="B1232" s="2"/>
    </row>
    <row r="1233" spans="1:2" x14ac:dyDescent="0.25">
      <c r="A1233" s="2"/>
      <c r="B1233" s="2"/>
    </row>
    <row r="1234" spans="1:2" x14ac:dyDescent="0.25">
      <c r="A1234" s="2"/>
      <c r="B1234" s="2"/>
    </row>
    <row r="1235" spans="1:2" x14ac:dyDescent="0.25">
      <c r="A1235" s="2"/>
      <c r="B1235" s="2"/>
    </row>
    <row r="1236" spans="1:2" x14ac:dyDescent="0.25">
      <c r="A1236" s="2"/>
      <c r="B1236" s="2"/>
    </row>
    <row r="1237" spans="1:2" x14ac:dyDescent="0.25">
      <c r="A1237" s="2"/>
      <c r="B1237" s="2"/>
    </row>
    <row r="1238" spans="1:2" x14ac:dyDescent="0.25">
      <c r="A1238" s="2"/>
      <c r="B1238" s="2"/>
    </row>
    <row r="1239" spans="1:2" x14ac:dyDescent="0.25">
      <c r="A1239" s="2"/>
      <c r="B1239" s="2"/>
    </row>
    <row r="1240" spans="1:2" x14ac:dyDescent="0.25">
      <c r="A1240" s="2"/>
      <c r="B1240" s="2"/>
    </row>
    <row r="1241" spans="1:2" x14ac:dyDescent="0.25">
      <c r="A1241" s="2"/>
      <c r="B1241" s="2"/>
    </row>
    <row r="1242" spans="1:2" x14ac:dyDescent="0.25">
      <c r="A1242" s="2"/>
      <c r="B1242" s="2"/>
    </row>
    <row r="1243" spans="1:2" x14ac:dyDescent="0.25">
      <c r="A1243" s="2"/>
      <c r="B1243" s="2"/>
    </row>
    <row r="1244" spans="1:2" x14ac:dyDescent="0.25">
      <c r="A1244" s="2"/>
      <c r="B1244" s="2"/>
    </row>
    <row r="1245" spans="1:2" x14ac:dyDescent="0.25">
      <c r="A1245" s="2"/>
      <c r="B1245" s="2"/>
    </row>
    <row r="1246" spans="1:2" x14ac:dyDescent="0.25">
      <c r="A1246" s="2"/>
      <c r="B1246" s="2"/>
    </row>
    <row r="1247" spans="1:2" x14ac:dyDescent="0.25">
      <c r="A1247" s="2"/>
      <c r="B1247" s="2"/>
    </row>
    <row r="1248" spans="1:2" x14ac:dyDescent="0.25">
      <c r="A1248" s="2"/>
      <c r="B1248" s="2"/>
    </row>
    <row r="1249" spans="1:2" x14ac:dyDescent="0.25">
      <c r="A1249" s="2"/>
      <c r="B1249" s="2"/>
    </row>
    <row r="1250" spans="1:2" x14ac:dyDescent="0.25">
      <c r="A1250" s="2"/>
      <c r="B1250" s="2"/>
    </row>
    <row r="1251" spans="1:2" x14ac:dyDescent="0.25">
      <c r="A1251" s="2"/>
      <c r="B1251" s="2"/>
    </row>
    <row r="1252" spans="1:2" x14ac:dyDescent="0.25">
      <c r="A1252" s="2"/>
      <c r="B1252" s="2"/>
    </row>
    <row r="1253" spans="1:2" x14ac:dyDescent="0.25">
      <c r="A1253" s="2"/>
      <c r="B1253" s="2"/>
    </row>
    <row r="1254" spans="1:2" x14ac:dyDescent="0.25">
      <c r="A1254" s="2"/>
      <c r="B1254" s="2"/>
    </row>
    <row r="1255" spans="1:2" x14ac:dyDescent="0.25">
      <c r="A1255" s="2"/>
      <c r="B1255" s="2"/>
    </row>
    <row r="1256" spans="1:2" x14ac:dyDescent="0.25">
      <c r="A1256" s="2"/>
      <c r="B1256" s="2"/>
    </row>
    <row r="1257" spans="1:2" x14ac:dyDescent="0.25">
      <c r="A1257" s="2"/>
      <c r="B1257" s="2"/>
    </row>
    <row r="1258" spans="1:2" x14ac:dyDescent="0.25">
      <c r="A1258" s="2"/>
      <c r="B1258" s="2"/>
    </row>
    <row r="1259" spans="1:2" x14ac:dyDescent="0.25">
      <c r="A1259" s="2"/>
      <c r="B1259" s="2"/>
    </row>
    <row r="1260" spans="1:2" x14ac:dyDescent="0.25">
      <c r="A1260" s="2"/>
      <c r="B1260" s="2"/>
    </row>
    <row r="1261" spans="1:2" x14ac:dyDescent="0.25">
      <c r="A1261" s="2"/>
      <c r="B1261" s="2"/>
    </row>
    <row r="1262" spans="1:2" x14ac:dyDescent="0.25">
      <c r="A1262" s="2"/>
      <c r="B1262" s="2"/>
    </row>
    <row r="1263" spans="1:2" x14ac:dyDescent="0.25">
      <c r="A1263" s="2"/>
      <c r="B1263" s="2"/>
    </row>
    <row r="1264" spans="1:2" x14ac:dyDescent="0.25">
      <c r="A1264" s="2"/>
      <c r="B1264" s="2"/>
    </row>
    <row r="1265" spans="1:2" x14ac:dyDescent="0.25">
      <c r="A1265" s="2"/>
      <c r="B1265" s="2"/>
    </row>
    <row r="1266" spans="1:2" x14ac:dyDescent="0.25">
      <c r="A1266" s="2"/>
      <c r="B1266" s="2"/>
    </row>
    <row r="1267" spans="1:2" x14ac:dyDescent="0.25">
      <c r="A1267" s="2"/>
      <c r="B1267" s="2"/>
    </row>
    <row r="1268" spans="1:2" x14ac:dyDescent="0.25">
      <c r="A1268" s="2"/>
      <c r="B1268" s="2"/>
    </row>
    <row r="1269" spans="1:2" x14ac:dyDescent="0.25">
      <c r="A1269" s="2"/>
      <c r="B1269" s="2"/>
    </row>
    <row r="1270" spans="1:2" x14ac:dyDescent="0.25">
      <c r="A1270" s="2"/>
      <c r="B1270" s="2"/>
    </row>
    <row r="1271" spans="1:2" x14ac:dyDescent="0.25">
      <c r="A1271" s="2"/>
      <c r="B1271" s="2"/>
    </row>
    <row r="1272" spans="1:2" x14ac:dyDescent="0.25">
      <c r="A1272" s="2"/>
      <c r="B1272" s="2"/>
    </row>
    <row r="1273" spans="1:2" x14ac:dyDescent="0.25">
      <c r="A1273" s="2"/>
      <c r="B1273" s="2"/>
    </row>
    <row r="1274" spans="1:2" x14ac:dyDescent="0.25">
      <c r="A1274" s="2"/>
      <c r="B1274" s="2"/>
    </row>
    <row r="1275" spans="1:2" x14ac:dyDescent="0.25">
      <c r="A1275" s="2"/>
      <c r="B1275" s="2"/>
    </row>
    <row r="1276" spans="1:2" x14ac:dyDescent="0.25">
      <c r="A1276" s="2"/>
      <c r="B1276" s="2"/>
    </row>
    <row r="1277" spans="1:2" x14ac:dyDescent="0.25">
      <c r="A1277" s="2"/>
      <c r="B1277" s="2"/>
    </row>
    <row r="1278" spans="1:2" x14ac:dyDescent="0.25">
      <c r="A1278" s="2"/>
      <c r="B1278" s="2"/>
    </row>
    <row r="1279" spans="1:2" x14ac:dyDescent="0.25">
      <c r="A1279" s="2"/>
      <c r="B1279" s="2"/>
    </row>
    <row r="1280" spans="1:2" x14ac:dyDescent="0.25">
      <c r="A1280" s="2"/>
      <c r="B1280" s="2"/>
    </row>
    <row r="1281" spans="1:2" x14ac:dyDescent="0.25">
      <c r="A1281" s="2"/>
      <c r="B1281" s="2"/>
    </row>
    <row r="1282" spans="1:2" x14ac:dyDescent="0.25">
      <c r="A1282" s="2"/>
      <c r="B1282" s="2"/>
    </row>
    <row r="1283" spans="1:2" x14ac:dyDescent="0.25">
      <c r="A1283" s="2"/>
      <c r="B1283" s="2"/>
    </row>
    <row r="1284" spans="1:2" x14ac:dyDescent="0.25">
      <c r="A1284" s="2"/>
      <c r="B1284" s="2"/>
    </row>
    <row r="1285" spans="1:2" x14ac:dyDescent="0.25">
      <c r="A1285" s="2"/>
      <c r="B1285" s="2"/>
    </row>
    <row r="1286" spans="1:2" x14ac:dyDescent="0.25">
      <c r="A1286" s="2"/>
      <c r="B1286" s="2"/>
    </row>
    <row r="1287" spans="1:2" x14ac:dyDescent="0.25">
      <c r="A1287" s="2"/>
      <c r="B1287" s="2"/>
    </row>
    <row r="1288" spans="1:2" x14ac:dyDescent="0.25">
      <c r="A1288" s="2"/>
      <c r="B1288" s="2"/>
    </row>
    <row r="1289" spans="1:2" x14ac:dyDescent="0.25">
      <c r="A1289" s="2"/>
      <c r="B1289" s="2"/>
    </row>
    <row r="1290" spans="1:2" x14ac:dyDescent="0.25">
      <c r="A1290" s="2"/>
      <c r="B1290" s="2"/>
    </row>
    <row r="1291" spans="1:2" x14ac:dyDescent="0.25">
      <c r="A1291" s="2"/>
      <c r="B1291" s="2"/>
    </row>
    <row r="1292" spans="1:2" x14ac:dyDescent="0.25">
      <c r="A1292" s="2"/>
      <c r="B1292" s="2"/>
    </row>
    <row r="1293" spans="1:2" x14ac:dyDescent="0.25">
      <c r="A1293" s="2"/>
      <c r="B1293" s="2"/>
    </row>
    <row r="1294" spans="1:2" x14ac:dyDescent="0.25">
      <c r="A1294" s="2"/>
      <c r="B1294" s="2"/>
    </row>
    <row r="1295" spans="1:2" x14ac:dyDescent="0.25">
      <c r="A1295" s="2"/>
      <c r="B1295" s="2"/>
    </row>
    <row r="1296" spans="1:2" x14ac:dyDescent="0.25">
      <c r="A1296" s="2"/>
      <c r="B1296" s="2"/>
    </row>
    <row r="1297" spans="1:2" x14ac:dyDescent="0.25">
      <c r="A1297" s="2"/>
      <c r="B1297" s="2"/>
    </row>
    <row r="1298" spans="1:2" x14ac:dyDescent="0.25">
      <c r="A1298" s="2"/>
      <c r="B1298" s="2"/>
    </row>
    <row r="1299" spans="1:2" x14ac:dyDescent="0.25">
      <c r="A1299" s="2"/>
      <c r="B1299" s="2"/>
    </row>
    <row r="1300" spans="1:2" x14ac:dyDescent="0.25">
      <c r="A1300" s="2"/>
      <c r="B1300" s="2"/>
    </row>
    <row r="1301" spans="1:2" x14ac:dyDescent="0.25">
      <c r="A1301" s="2"/>
      <c r="B1301" s="2"/>
    </row>
    <row r="1302" spans="1:2" x14ac:dyDescent="0.25">
      <c r="A1302" s="2"/>
      <c r="B1302" s="2"/>
    </row>
    <row r="1303" spans="1:2" x14ac:dyDescent="0.25">
      <c r="A1303" s="2"/>
      <c r="B1303" s="2"/>
    </row>
    <row r="1304" spans="1:2" x14ac:dyDescent="0.25">
      <c r="A1304" s="2"/>
      <c r="B1304" s="2"/>
    </row>
    <row r="1305" spans="1:2" x14ac:dyDescent="0.25">
      <c r="A1305" s="2"/>
      <c r="B1305" s="2"/>
    </row>
    <row r="1306" spans="1:2" x14ac:dyDescent="0.25">
      <c r="A1306" s="2"/>
      <c r="B1306" s="2"/>
    </row>
    <row r="1307" spans="1:2" x14ac:dyDescent="0.25">
      <c r="A1307" s="2"/>
      <c r="B1307" s="2"/>
    </row>
    <row r="1308" spans="1:2" x14ac:dyDescent="0.25">
      <c r="A1308" s="2"/>
      <c r="B1308" s="2"/>
    </row>
    <row r="1309" spans="1:2" x14ac:dyDescent="0.25">
      <c r="A1309" s="2"/>
      <c r="B1309" s="2"/>
    </row>
    <row r="1310" spans="1:2" x14ac:dyDescent="0.25">
      <c r="A1310" s="2"/>
      <c r="B1310" s="2"/>
    </row>
    <row r="1311" spans="1:2" x14ac:dyDescent="0.25">
      <c r="A1311" s="2"/>
      <c r="B1311" s="2"/>
    </row>
    <row r="1312" spans="1:2" x14ac:dyDescent="0.25">
      <c r="A1312" s="2"/>
      <c r="B1312" s="2"/>
    </row>
    <row r="1313" spans="1:2" x14ac:dyDescent="0.25">
      <c r="A1313" s="2"/>
      <c r="B1313" s="2"/>
    </row>
    <row r="1314" spans="1:2" x14ac:dyDescent="0.25">
      <c r="A1314" s="2"/>
      <c r="B1314" s="2"/>
    </row>
    <row r="1315" spans="1:2" x14ac:dyDescent="0.25">
      <c r="A1315" s="2"/>
      <c r="B1315" s="2"/>
    </row>
    <row r="1316" spans="1:2" x14ac:dyDescent="0.25">
      <c r="A1316" s="2"/>
      <c r="B1316" s="2"/>
    </row>
    <row r="1317" spans="1:2" x14ac:dyDescent="0.25">
      <c r="A1317" s="2"/>
      <c r="B1317" s="2"/>
    </row>
    <row r="1318" spans="1:2" x14ac:dyDescent="0.25">
      <c r="A1318" s="2"/>
      <c r="B1318" s="2"/>
    </row>
    <row r="1319" spans="1:2" x14ac:dyDescent="0.25">
      <c r="A1319" s="2"/>
      <c r="B1319" s="2"/>
    </row>
    <row r="1320" spans="1:2" x14ac:dyDescent="0.25">
      <c r="A1320" s="2"/>
      <c r="B1320" s="2"/>
    </row>
    <row r="1321" spans="1:2" x14ac:dyDescent="0.25">
      <c r="A1321" s="2"/>
      <c r="B1321" s="2"/>
    </row>
    <row r="1322" spans="1:2" x14ac:dyDescent="0.25">
      <c r="A1322" s="2"/>
      <c r="B1322" s="2"/>
    </row>
    <row r="1323" spans="1:2" x14ac:dyDescent="0.25">
      <c r="A1323" s="2"/>
      <c r="B1323" s="2"/>
    </row>
    <row r="1324" spans="1:2" x14ac:dyDescent="0.25">
      <c r="A1324" s="2"/>
      <c r="B1324" s="2"/>
    </row>
    <row r="1325" spans="1:2" x14ac:dyDescent="0.25">
      <c r="A1325" s="2"/>
      <c r="B1325" s="2"/>
    </row>
    <row r="1326" spans="1:2" x14ac:dyDescent="0.25">
      <c r="A1326" s="2"/>
      <c r="B1326" s="2"/>
    </row>
    <row r="1327" spans="1:2" x14ac:dyDescent="0.25">
      <c r="A1327" s="2"/>
      <c r="B1327" s="2"/>
    </row>
    <row r="1328" spans="1:2" x14ac:dyDescent="0.25">
      <c r="A1328" s="2"/>
      <c r="B1328" s="2"/>
    </row>
    <row r="1329" spans="1:2" x14ac:dyDescent="0.25">
      <c r="A1329" s="2"/>
      <c r="B1329" s="2"/>
    </row>
    <row r="1330" spans="1:2" x14ac:dyDescent="0.25">
      <c r="A1330" s="2"/>
      <c r="B1330" s="2"/>
    </row>
    <row r="1331" spans="1:2" x14ac:dyDescent="0.25">
      <c r="A1331" s="2"/>
      <c r="B1331" s="2"/>
    </row>
    <row r="1332" spans="1:2" x14ac:dyDescent="0.25">
      <c r="A1332" s="2"/>
      <c r="B1332" s="2"/>
    </row>
    <row r="1333" spans="1:2" x14ac:dyDescent="0.25">
      <c r="A1333" s="2"/>
      <c r="B1333" s="2"/>
    </row>
    <row r="1334" spans="1:2" x14ac:dyDescent="0.25">
      <c r="A1334" s="2"/>
      <c r="B1334" s="2"/>
    </row>
    <row r="1335" spans="1:2" x14ac:dyDescent="0.25">
      <c r="A1335" s="2"/>
      <c r="B1335" s="2"/>
    </row>
    <row r="1336" spans="1:2" x14ac:dyDescent="0.25">
      <c r="A1336" s="2"/>
      <c r="B1336" s="2"/>
    </row>
    <row r="1337" spans="1:2" x14ac:dyDescent="0.25">
      <c r="A1337" s="2"/>
      <c r="B1337" s="2"/>
    </row>
    <row r="1338" spans="1:2" x14ac:dyDescent="0.25">
      <c r="A1338" s="2"/>
      <c r="B1338" s="2"/>
    </row>
    <row r="1339" spans="1:2" x14ac:dyDescent="0.25">
      <c r="A1339" s="2"/>
      <c r="B1339" s="2"/>
    </row>
    <row r="1340" spans="1:2" x14ac:dyDescent="0.25">
      <c r="A1340" s="2"/>
      <c r="B1340" s="2"/>
    </row>
    <row r="1341" spans="1:2" x14ac:dyDescent="0.25">
      <c r="A1341" s="2"/>
      <c r="B1341" s="2"/>
    </row>
    <row r="1342" spans="1:2" x14ac:dyDescent="0.25">
      <c r="A1342" s="2"/>
      <c r="B1342" s="2"/>
    </row>
    <row r="1343" spans="1:2" x14ac:dyDescent="0.25">
      <c r="A1343" s="2"/>
      <c r="B1343" s="2"/>
    </row>
    <row r="1344" spans="1:2" x14ac:dyDescent="0.25">
      <c r="A1344" s="2"/>
      <c r="B1344" s="2"/>
    </row>
    <row r="1345" spans="1:2" x14ac:dyDescent="0.25">
      <c r="A1345" s="2"/>
      <c r="B1345" s="2"/>
    </row>
    <row r="1346" spans="1:2" x14ac:dyDescent="0.25">
      <c r="A1346" s="2"/>
      <c r="B1346" s="2"/>
    </row>
    <row r="1347" spans="1:2" x14ac:dyDescent="0.25">
      <c r="A1347" s="2"/>
      <c r="B1347" s="2"/>
    </row>
    <row r="1348" spans="1:2" x14ac:dyDescent="0.25">
      <c r="A1348" s="2"/>
      <c r="B1348" s="2"/>
    </row>
    <row r="1349" spans="1:2" x14ac:dyDescent="0.25">
      <c r="A1349" s="2"/>
      <c r="B1349" s="2"/>
    </row>
    <row r="1350" spans="1:2" x14ac:dyDescent="0.25">
      <c r="A1350" s="2"/>
      <c r="B1350" s="2"/>
    </row>
    <row r="1351" spans="1:2" x14ac:dyDescent="0.25">
      <c r="A1351" s="2"/>
      <c r="B1351" s="2"/>
    </row>
    <row r="1352" spans="1:2" x14ac:dyDescent="0.25">
      <c r="A1352" s="2"/>
      <c r="B1352" s="2"/>
    </row>
    <row r="1353" spans="1:2" x14ac:dyDescent="0.25">
      <c r="A1353" s="2"/>
      <c r="B1353" s="2"/>
    </row>
    <row r="1354" spans="1:2" x14ac:dyDescent="0.25">
      <c r="A1354" s="2"/>
      <c r="B1354" s="2"/>
    </row>
    <row r="1355" spans="1:2" x14ac:dyDescent="0.25">
      <c r="A1355" s="2"/>
      <c r="B1355" s="2"/>
    </row>
    <row r="1356" spans="1:2" x14ac:dyDescent="0.25">
      <c r="A1356" s="2"/>
      <c r="B1356" s="2"/>
    </row>
    <row r="1357" spans="1:2" x14ac:dyDescent="0.25">
      <c r="A1357" s="2"/>
      <c r="B1357" s="2"/>
    </row>
    <row r="1358" spans="1:2" x14ac:dyDescent="0.25">
      <c r="A1358" s="2"/>
      <c r="B1358" s="2"/>
    </row>
    <row r="1359" spans="1:2" x14ac:dyDescent="0.25">
      <c r="A1359" s="2"/>
      <c r="B1359" s="2"/>
    </row>
    <row r="1360" spans="1:2" x14ac:dyDescent="0.25">
      <c r="A1360" s="2"/>
      <c r="B1360" s="2"/>
    </row>
    <row r="1361" spans="1:2" x14ac:dyDescent="0.25">
      <c r="A1361" s="2"/>
      <c r="B1361" s="2"/>
    </row>
    <row r="1362" spans="1:2" x14ac:dyDescent="0.25">
      <c r="A1362" s="2"/>
      <c r="B1362" s="2"/>
    </row>
    <row r="1363" spans="1:2" x14ac:dyDescent="0.25">
      <c r="A1363" s="2"/>
      <c r="B1363" s="2"/>
    </row>
    <row r="1364" spans="1:2" x14ac:dyDescent="0.25">
      <c r="A1364" s="2"/>
      <c r="B1364" s="2"/>
    </row>
    <row r="1365" spans="1:2" x14ac:dyDescent="0.25">
      <c r="A1365" s="2"/>
      <c r="B1365" s="2"/>
    </row>
    <row r="1366" spans="1:2" x14ac:dyDescent="0.25">
      <c r="A1366" s="2"/>
      <c r="B1366" s="2"/>
    </row>
    <row r="1367" spans="1:2" x14ac:dyDescent="0.25">
      <c r="A1367" s="2"/>
      <c r="B1367" s="2"/>
    </row>
    <row r="1368" spans="1:2" x14ac:dyDescent="0.25">
      <c r="A1368" s="2"/>
      <c r="B1368" s="2"/>
    </row>
    <row r="1369" spans="1:2" x14ac:dyDescent="0.25">
      <c r="A1369" s="2"/>
      <c r="B1369" s="2"/>
    </row>
    <row r="1370" spans="1:2" x14ac:dyDescent="0.25">
      <c r="A1370" s="2"/>
      <c r="B1370" s="2"/>
    </row>
    <row r="1371" spans="1:2" x14ac:dyDescent="0.25">
      <c r="A1371" s="2"/>
      <c r="B1371" s="2"/>
    </row>
    <row r="1372" spans="1:2" x14ac:dyDescent="0.25">
      <c r="A1372" s="2"/>
      <c r="B1372" s="2"/>
    </row>
    <row r="1373" spans="1:2" x14ac:dyDescent="0.25">
      <c r="A1373" s="2"/>
      <c r="B1373" s="2"/>
    </row>
    <row r="1374" spans="1:2" x14ac:dyDescent="0.25">
      <c r="A1374" s="2"/>
      <c r="B1374" s="2"/>
    </row>
    <row r="1375" spans="1:2" x14ac:dyDescent="0.25">
      <c r="A1375" s="2"/>
      <c r="B1375" s="2"/>
    </row>
    <row r="1376" spans="1:2" x14ac:dyDescent="0.25">
      <c r="A1376" s="2"/>
      <c r="B1376" s="2"/>
    </row>
    <row r="1377" spans="1:2" x14ac:dyDescent="0.25">
      <c r="A1377" s="2"/>
      <c r="B1377" s="2"/>
    </row>
    <row r="1378" spans="1:2" x14ac:dyDescent="0.25">
      <c r="A1378" s="2"/>
      <c r="B1378" s="2"/>
    </row>
    <row r="1379" spans="1:2" x14ac:dyDescent="0.25">
      <c r="A1379" s="2"/>
      <c r="B1379" s="2"/>
    </row>
    <row r="1380" spans="1:2" x14ac:dyDescent="0.25">
      <c r="A1380" s="2"/>
      <c r="B1380" s="2"/>
    </row>
    <row r="1381" spans="1:2" x14ac:dyDescent="0.25">
      <c r="A1381" s="2"/>
      <c r="B1381" s="2"/>
    </row>
    <row r="1382" spans="1:2" x14ac:dyDescent="0.25">
      <c r="A1382" s="2"/>
      <c r="B1382" s="2"/>
    </row>
    <row r="1383" spans="1:2" x14ac:dyDescent="0.25">
      <c r="A1383" s="2"/>
      <c r="B1383" s="2"/>
    </row>
    <row r="1384" spans="1:2" x14ac:dyDescent="0.25">
      <c r="A1384" s="2"/>
      <c r="B1384" s="2"/>
    </row>
    <row r="1385" spans="1:2" x14ac:dyDescent="0.25">
      <c r="A1385" s="2"/>
      <c r="B1385" s="2"/>
    </row>
    <row r="1386" spans="1:2" x14ac:dyDescent="0.25">
      <c r="A1386" s="2"/>
      <c r="B1386" s="2"/>
    </row>
    <row r="1387" spans="1:2" x14ac:dyDescent="0.25">
      <c r="A1387" s="2"/>
      <c r="B1387" s="2"/>
    </row>
    <row r="1388" spans="1:2" x14ac:dyDescent="0.25">
      <c r="A1388" s="2"/>
      <c r="B1388" s="2"/>
    </row>
    <row r="1389" spans="1:2" x14ac:dyDescent="0.25">
      <c r="A1389" s="2"/>
      <c r="B1389" s="2"/>
    </row>
    <row r="1390" spans="1:2" x14ac:dyDescent="0.25">
      <c r="A1390" s="2"/>
      <c r="B1390" s="2"/>
    </row>
    <row r="1391" spans="1:2" x14ac:dyDescent="0.25">
      <c r="A1391" s="2"/>
      <c r="B1391" s="2"/>
    </row>
    <row r="1392" spans="1:2" x14ac:dyDescent="0.25">
      <c r="A1392" s="2"/>
      <c r="B1392" s="2"/>
    </row>
    <row r="1393" spans="1:2" x14ac:dyDescent="0.25">
      <c r="A1393" s="2"/>
      <c r="B1393" s="2"/>
    </row>
    <row r="1394" spans="1:2" x14ac:dyDescent="0.25">
      <c r="A1394" s="2"/>
      <c r="B1394" s="2"/>
    </row>
    <row r="1395" spans="1:2" x14ac:dyDescent="0.25">
      <c r="A1395" s="2"/>
      <c r="B1395" s="2"/>
    </row>
    <row r="1396" spans="1:2" x14ac:dyDescent="0.25">
      <c r="A1396" s="2"/>
      <c r="B1396" s="2"/>
    </row>
    <row r="1397" spans="1:2" x14ac:dyDescent="0.25">
      <c r="A1397" s="2"/>
      <c r="B1397" s="2"/>
    </row>
    <row r="1398" spans="1:2" x14ac:dyDescent="0.25">
      <c r="A1398" s="2"/>
      <c r="B1398" s="2"/>
    </row>
    <row r="1399" spans="1:2" x14ac:dyDescent="0.25">
      <c r="A1399" s="2"/>
      <c r="B1399" s="2"/>
    </row>
    <row r="1400" spans="1:2" x14ac:dyDescent="0.25">
      <c r="A1400" s="2"/>
      <c r="B1400" s="2"/>
    </row>
    <row r="1401" spans="1:2" x14ac:dyDescent="0.25">
      <c r="A1401" s="2"/>
      <c r="B1401" s="2"/>
    </row>
    <row r="1402" spans="1:2" x14ac:dyDescent="0.25">
      <c r="A1402" s="2"/>
      <c r="B1402" s="2"/>
    </row>
    <row r="1403" spans="1:2" x14ac:dyDescent="0.25">
      <c r="A1403" s="2"/>
      <c r="B1403" s="2"/>
    </row>
    <row r="1404" spans="1:2" x14ac:dyDescent="0.25">
      <c r="A1404" s="2"/>
      <c r="B1404" s="2"/>
    </row>
    <row r="1405" spans="1:2" x14ac:dyDescent="0.25">
      <c r="A1405" s="2"/>
      <c r="B1405" s="2"/>
    </row>
    <row r="1406" spans="1:2" x14ac:dyDescent="0.25">
      <c r="A1406" s="2"/>
      <c r="B1406" s="2"/>
    </row>
    <row r="1407" spans="1:2" x14ac:dyDescent="0.25">
      <c r="A1407" s="2"/>
      <c r="B1407" s="2"/>
    </row>
    <row r="1408" spans="1:2" x14ac:dyDescent="0.25">
      <c r="A1408" s="2"/>
      <c r="B1408" s="2"/>
    </row>
    <row r="1409" spans="1:2" x14ac:dyDescent="0.25">
      <c r="A1409" s="2"/>
      <c r="B1409" s="2"/>
    </row>
    <row r="1410" spans="1:2" x14ac:dyDescent="0.25">
      <c r="A1410" s="2"/>
      <c r="B1410" s="2"/>
    </row>
    <row r="1411" spans="1:2" x14ac:dyDescent="0.25">
      <c r="A1411" s="2"/>
      <c r="B1411" s="2"/>
    </row>
    <row r="1412" spans="1:2" x14ac:dyDescent="0.25">
      <c r="A1412" s="2"/>
      <c r="B1412" s="2"/>
    </row>
    <row r="1413" spans="1:2" x14ac:dyDescent="0.25">
      <c r="A1413" s="2"/>
      <c r="B1413" s="2"/>
    </row>
    <row r="1414" spans="1:2" x14ac:dyDescent="0.25">
      <c r="A1414" s="2"/>
      <c r="B1414" s="2"/>
    </row>
    <row r="1415" spans="1:2" x14ac:dyDescent="0.25">
      <c r="A1415" s="2"/>
      <c r="B1415" s="2"/>
    </row>
    <row r="1416" spans="1:2" x14ac:dyDescent="0.25">
      <c r="A1416" s="2"/>
      <c r="B1416" s="2"/>
    </row>
    <row r="1417" spans="1:2" x14ac:dyDescent="0.25">
      <c r="A1417" s="2"/>
      <c r="B1417" s="2"/>
    </row>
    <row r="1418" spans="1:2" x14ac:dyDescent="0.25">
      <c r="A1418" s="2"/>
      <c r="B1418" s="2"/>
    </row>
    <row r="1419" spans="1:2" x14ac:dyDescent="0.25">
      <c r="A1419" s="2"/>
      <c r="B1419" s="2"/>
    </row>
    <row r="1420" spans="1:2" x14ac:dyDescent="0.25">
      <c r="A1420" s="2"/>
      <c r="B1420" s="2"/>
    </row>
    <row r="1421" spans="1:2" x14ac:dyDescent="0.25">
      <c r="A1421" s="2"/>
      <c r="B1421" s="2"/>
    </row>
    <row r="1422" spans="1:2" x14ac:dyDescent="0.25">
      <c r="A1422" s="2"/>
      <c r="B1422" s="2"/>
    </row>
    <row r="1423" spans="1:2" x14ac:dyDescent="0.25">
      <c r="A1423" s="2"/>
      <c r="B1423" s="2"/>
    </row>
    <row r="1424" spans="1:2" x14ac:dyDescent="0.25">
      <c r="A1424" s="2"/>
      <c r="B1424" s="2"/>
    </row>
    <row r="1425" spans="1:2" x14ac:dyDescent="0.25">
      <c r="A1425" s="2"/>
      <c r="B1425" s="2"/>
    </row>
    <row r="1426" spans="1:2" x14ac:dyDescent="0.25">
      <c r="A1426" s="2"/>
      <c r="B1426" s="2"/>
    </row>
    <row r="1427" spans="1:2" x14ac:dyDescent="0.25">
      <c r="A1427" s="2"/>
      <c r="B1427" s="2"/>
    </row>
    <row r="1428" spans="1:2" x14ac:dyDescent="0.25">
      <c r="A1428" s="2"/>
      <c r="B1428" s="2"/>
    </row>
    <row r="1429" spans="1:2" x14ac:dyDescent="0.25">
      <c r="A1429" s="2"/>
      <c r="B1429" s="2"/>
    </row>
    <row r="1430" spans="1:2" x14ac:dyDescent="0.25">
      <c r="A1430" s="2"/>
      <c r="B1430" s="2"/>
    </row>
    <row r="1431" spans="1:2" x14ac:dyDescent="0.25">
      <c r="A1431" s="2"/>
      <c r="B1431" s="2"/>
    </row>
    <row r="1432" spans="1:2" x14ac:dyDescent="0.25">
      <c r="A1432" s="2"/>
      <c r="B1432" s="2"/>
    </row>
    <row r="1433" spans="1:2" x14ac:dyDescent="0.25">
      <c r="A1433" s="2"/>
      <c r="B1433" s="2"/>
    </row>
    <row r="1434" spans="1:2" x14ac:dyDescent="0.25">
      <c r="A1434" s="2"/>
      <c r="B1434" s="2"/>
    </row>
    <row r="1435" spans="1:2" x14ac:dyDescent="0.25">
      <c r="A1435" s="2"/>
      <c r="B1435" s="2"/>
    </row>
    <row r="1436" spans="1:2" x14ac:dyDescent="0.25">
      <c r="A1436" s="2"/>
      <c r="B1436" s="2"/>
    </row>
    <row r="1437" spans="1:2" x14ac:dyDescent="0.25">
      <c r="A1437" s="2"/>
      <c r="B1437" s="2"/>
    </row>
    <row r="1438" spans="1:2" x14ac:dyDescent="0.25">
      <c r="A1438" s="2"/>
      <c r="B1438" s="2"/>
    </row>
    <row r="1439" spans="1:2" x14ac:dyDescent="0.25">
      <c r="A1439" s="2"/>
      <c r="B1439" s="2"/>
    </row>
    <row r="1440" spans="1:2" x14ac:dyDescent="0.25">
      <c r="A1440" s="2"/>
      <c r="B1440" s="2"/>
    </row>
    <row r="1441" spans="1:2" x14ac:dyDescent="0.25">
      <c r="A1441" s="2"/>
      <c r="B1441" s="2"/>
    </row>
    <row r="1442" spans="1:2" x14ac:dyDescent="0.25">
      <c r="A1442" s="2"/>
      <c r="B1442" s="2"/>
    </row>
    <row r="1443" spans="1:2" x14ac:dyDescent="0.25">
      <c r="A1443" s="2"/>
      <c r="B1443" s="2"/>
    </row>
    <row r="1444" spans="1:2" x14ac:dyDescent="0.25">
      <c r="A1444" s="2"/>
      <c r="B1444" s="2"/>
    </row>
    <row r="1445" spans="1:2" x14ac:dyDescent="0.25">
      <c r="A1445" s="2"/>
      <c r="B1445" s="2"/>
    </row>
    <row r="1446" spans="1:2" x14ac:dyDescent="0.25">
      <c r="A1446" s="2"/>
      <c r="B1446" s="2"/>
    </row>
    <row r="1447" spans="1:2" x14ac:dyDescent="0.25">
      <c r="A1447" s="2"/>
      <c r="B1447" s="2"/>
    </row>
    <row r="1448" spans="1:2" x14ac:dyDescent="0.25">
      <c r="A1448" s="2"/>
      <c r="B1448" s="2"/>
    </row>
    <row r="1449" spans="1:2" x14ac:dyDescent="0.25">
      <c r="A1449" s="2"/>
      <c r="B1449" s="2"/>
    </row>
    <row r="1450" spans="1:2" x14ac:dyDescent="0.25">
      <c r="A1450" s="2"/>
      <c r="B1450" s="2"/>
    </row>
    <row r="1451" spans="1:2" x14ac:dyDescent="0.25">
      <c r="A1451" s="2"/>
      <c r="B1451" s="2"/>
    </row>
    <row r="1452" spans="1:2" x14ac:dyDescent="0.25">
      <c r="A1452" s="2"/>
      <c r="B1452" s="2"/>
    </row>
    <row r="1453" spans="1:2" x14ac:dyDescent="0.25">
      <c r="A1453" s="2"/>
      <c r="B1453" s="2"/>
    </row>
    <row r="1454" spans="1:2" x14ac:dyDescent="0.25">
      <c r="A1454" s="2"/>
      <c r="B1454" s="2"/>
    </row>
    <row r="1455" spans="1:2" x14ac:dyDescent="0.25">
      <c r="A1455" s="2"/>
      <c r="B1455" s="2"/>
    </row>
    <row r="1456" spans="1:2" x14ac:dyDescent="0.25">
      <c r="A1456" s="2"/>
      <c r="B1456" s="2"/>
    </row>
    <row r="1457" spans="1:2" x14ac:dyDescent="0.25">
      <c r="A1457" s="2"/>
      <c r="B1457" s="2"/>
    </row>
    <row r="1458" spans="1:2" x14ac:dyDescent="0.25">
      <c r="A1458" s="2"/>
      <c r="B1458" s="2"/>
    </row>
    <row r="1459" spans="1:2" x14ac:dyDescent="0.25">
      <c r="A1459" s="2"/>
      <c r="B1459" s="2"/>
    </row>
    <row r="1460" spans="1:2" x14ac:dyDescent="0.25">
      <c r="A1460" s="2"/>
      <c r="B1460" s="2"/>
    </row>
    <row r="1461" spans="1:2" x14ac:dyDescent="0.25">
      <c r="A1461" s="2"/>
      <c r="B1461" s="2"/>
    </row>
    <row r="1462" spans="1:2" x14ac:dyDescent="0.25">
      <c r="A1462" s="2"/>
      <c r="B1462" s="2"/>
    </row>
    <row r="1463" spans="1:2" x14ac:dyDescent="0.25">
      <c r="A1463" s="2"/>
      <c r="B1463" s="2"/>
    </row>
    <row r="1464" spans="1:2" x14ac:dyDescent="0.25">
      <c r="A1464" s="2"/>
      <c r="B1464" s="2"/>
    </row>
    <row r="1465" spans="1:2" x14ac:dyDescent="0.25">
      <c r="A1465" s="2"/>
      <c r="B1465" s="2"/>
    </row>
    <row r="1466" spans="1:2" x14ac:dyDescent="0.25">
      <c r="A1466" s="2"/>
      <c r="B1466" s="2"/>
    </row>
    <row r="1467" spans="1:2" x14ac:dyDescent="0.25">
      <c r="A1467" s="2"/>
      <c r="B1467" s="2"/>
    </row>
    <row r="1468" spans="1:2" x14ac:dyDescent="0.25">
      <c r="A1468" s="2"/>
      <c r="B1468" s="2"/>
    </row>
    <row r="1469" spans="1:2" x14ac:dyDescent="0.25">
      <c r="A1469" s="2"/>
      <c r="B1469" s="2"/>
    </row>
    <row r="1470" spans="1:2" x14ac:dyDescent="0.25">
      <c r="A1470" s="2"/>
      <c r="B1470" s="2"/>
    </row>
    <row r="1471" spans="1:2" x14ac:dyDescent="0.25">
      <c r="A1471" s="2"/>
      <c r="B1471" s="2"/>
    </row>
    <row r="1472" spans="1:2" x14ac:dyDescent="0.25">
      <c r="A1472" s="2"/>
      <c r="B1472" s="2"/>
    </row>
    <row r="1473" spans="1:2" x14ac:dyDescent="0.25">
      <c r="A1473" s="2"/>
      <c r="B1473" s="2"/>
    </row>
    <row r="1474" spans="1:2" x14ac:dyDescent="0.25">
      <c r="A1474" s="2"/>
      <c r="B1474" s="2"/>
    </row>
    <row r="1475" spans="1:2" x14ac:dyDescent="0.25">
      <c r="A1475" s="2"/>
      <c r="B1475" s="2"/>
    </row>
    <row r="1476" spans="1:2" x14ac:dyDescent="0.25">
      <c r="A1476" s="2"/>
      <c r="B1476" s="2"/>
    </row>
    <row r="1477" spans="1:2" x14ac:dyDescent="0.25">
      <c r="A1477" s="2"/>
      <c r="B1477" s="2"/>
    </row>
    <row r="1478" spans="1:2" x14ac:dyDescent="0.25">
      <c r="A1478" s="2"/>
      <c r="B1478" s="2"/>
    </row>
    <row r="1479" spans="1:2" x14ac:dyDescent="0.25">
      <c r="A1479" s="2"/>
      <c r="B1479" s="2"/>
    </row>
    <row r="1480" spans="1:2" x14ac:dyDescent="0.25">
      <c r="A1480" s="2"/>
      <c r="B1480" s="2"/>
    </row>
    <row r="1481" spans="1:2" x14ac:dyDescent="0.25">
      <c r="A1481" s="2"/>
      <c r="B1481" s="2"/>
    </row>
    <row r="1482" spans="1:2" x14ac:dyDescent="0.25">
      <c r="A1482" s="2"/>
      <c r="B1482" s="2"/>
    </row>
    <row r="1483" spans="1:2" x14ac:dyDescent="0.25">
      <c r="A1483" s="2"/>
      <c r="B1483" s="2"/>
    </row>
    <row r="1484" spans="1:2" x14ac:dyDescent="0.25">
      <c r="A1484" s="2"/>
      <c r="B1484" s="2"/>
    </row>
    <row r="1485" spans="1:2" x14ac:dyDescent="0.25">
      <c r="A1485" s="2"/>
      <c r="B1485" s="2"/>
    </row>
    <row r="1486" spans="1:2" x14ac:dyDescent="0.25">
      <c r="A1486" s="2"/>
      <c r="B1486" s="2"/>
    </row>
    <row r="1487" spans="1:2" x14ac:dyDescent="0.25">
      <c r="A1487" s="2"/>
      <c r="B1487" s="2"/>
    </row>
    <row r="1488" spans="1:2" x14ac:dyDescent="0.25">
      <c r="A1488" s="2"/>
      <c r="B1488" s="2"/>
    </row>
    <row r="1489" spans="1:2" x14ac:dyDescent="0.25">
      <c r="A1489" s="2"/>
      <c r="B1489" s="2"/>
    </row>
    <row r="1490" spans="1:2" x14ac:dyDescent="0.25">
      <c r="A1490" s="2"/>
      <c r="B1490" s="2"/>
    </row>
    <row r="1491" spans="1:2" x14ac:dyDescent="0.25">
      <c r="A1491" s="2"/>
      <c r="B1491" s="2"/>
    </row>
    <row r="1492" spans="1:2" x14ac:dyDescent="0.25">
      <c r="A1492" s="2"/>
      <c r="B1492" s="2"/>
    </row>
    <row r="1493" spans="1:2" x14ac:dyDescent="0.25">
      <c r="A1493" s="2"/>
      <c r="B1493" s="2"/>
    </row>
    <row r="1494" spans="1:2" x14ac:dyDescent="0.25">
      <c r="A1494" s="2"/>
      <c r="B1494" s="2"/>
    </row>
    <row r="1495" spans="1:2" x14ac:dyDescent="0.25">
      <c r="A1495" s="2"/>
      <c r="B1495" s="2"/>
    </row>
    <row r="1496" spans="1:2" x14ac:dyDescent="0.25">
      <c r="A1496" s="2"/>
      <c r="B1496" s="2"/>
    </row>
    <row r="1497" spans="1:2" x14ac:dyDescent="0.25">
      <c r="A1497" s="2"/>
      <c r="B1497" s="2"/>
    </row>
    <row r="1498" spans="1:2" x14ac:dyDescent="0.25">
      <c r="A1498" s="2"/>
      <c r="B1498" s="2"/>
    </row>
    <row r="1499" spans="1:2" x14ac:dyDescent="0.25">
      <c r="A1499" s="2"/>
      <c r="B1499" s="2"/>
    </row>
    <row r="1500" spans="1:2" x14ac:dyDescent="0.25">
      <c r="A1500" s="2"/>
      <c r="B1500" s="2"/>
    </row>
    <row r="1501" spans="1:2" x14ac:dyDescent="0.25">
      <c r="A1501" s="2"/>
      <c r="B1501" s="2"/>
    </row>
    <row r="1502" spans="1:2" x14ac:dyDescent="0.25">
      <c r="A1502" s="2"/>
      <c r="B1502" s="2"/>
    </row>
    <row r="1503" spans="1:2" x14ac:dyDescent="0.25">
      <c r="A1503" s="2"/>
      <c r="B1503" s="2"/>
    </row>
    <row r="1504" spans="1:2" x14ac:dyDescent="0.25">
      <c r="A1504" s="2"/>
      <c r="B1504" s="2"/>
    </row>
    <row r="1505" spans="1:2" x14ac:dyDescent="0.25">
      <c r="A1505" s="2"/>
      <c r="B1505" s="2"/>
    </row>
    <row r="1506" spans="1:2" x14ac:dyDescent="0.25">
      <c r="A1506" s="2"/>
      <c r="B1506" s="2"/>
    </row>
    <row r="1507" spans="1:2" x14ac:dyDescent="0.25">
      <c r="A1507" s="2"/>
      <c r="B1507" s="2"/>
    </row>
    <row r="1508" spans="1:2" x14ac:dyDescent="0.25">
      <c r="A1508" s="2"/>
      <c r="B1508" s="2"/>
    </row>
    <row r="1509" spans="1:2" x14ac:dyDescent="0.25">
      <c r="A1509" s="2"/>
      <c r="B1509" s="2"/>
    </row>
    <row r="1510" spans="1:2" x14ac:dyDescent="0.25">
      <c r="A1510" s="2"/>
      <c r="B1510" s="2"/>
    </row>
    <row r="1511" spans="1:2" x14ac:dyDescent="0.25">
      <c r="A1511" s="2"/>
      <c r="B1511" s="2"/>
    </row>
    <row r="1512" spans="1:2" x14ac:dyDescent="0.25">
      <c r="A1512" s="2"/>
      <c r="B1512" s="2"/>
    </row>
    <row r="1513" spans="1:2" x14ac:dyDescent="0.25">
      <c r="A1513" s="2"/>
      <c r="B1513" s="2"/>
    </row>
    <row r="1514" spans="1:2" x14ac:dyDescent="0.25">
      <c r="A1514" s="2"/>
      <c r="B1514" s="2"/>
    </row>
    <row r="1515" spans="1:2" x14ac:dyDescent="0.25">
      <c r="A1515" s="2"/>
      <c r="B1515" s="2"/>
    </row>
    <row r="1516" spans="1:2" x14ac:dyDescent="0.25">
      <c r="A1516" s="2"/>
      <c r="B1516" s="2"/>
    </row>
    <row r="1517" spans="1:2" x14ac:dyDescent="0.25">
      <c r="A1517" s="2"/>
      <c r="B1517" s="2"/>
    </row>
    <row r="1518" spans="1:2" x14ac:dyDescent="0.25">
      <c r="A1518" s="2"/>
      <c r="B1518" s="2"/>
    </row>
    <row r="1519" spans="1:2" x14ac:dyDescent="0.25">
      <c r="A1519" s="2"/>
      <c r="B1519" s="2"/>
    </row>
    <row r="1520" spans="1:2" x14ac:dyDescent="0.25">
      <c r="A1520" s="2"/>
      <c r="B1520" s="2"/>
    </row>
    <row r="1521" spans="1:2" x14ac:dyDescent="0.25">
      <c r="A1521" s="2"/>
      <c r="B1521" s="2"/>
    </row>
    <row r="1522" spans="1:2" x14ac:dyDescent="0.25">
      <c r="A1522" s="2"/>
      <c r="B1522" s="2"/>
    </row>
    <row r="1523" spans="1:2" x14ac:dyDescent="0.25">
      <c r="A1523" s="2"/>
      <c r="B1523" s="2"/>
    </row>
    <row r="1524" spans="1:2" x14ac:dyDescent="0.25">
      <c r="A1524" s="2"/>
      <c r="B1524" s="2"/>
    </row>
    <row r="1525" spans="1:2" x14ac:dyDescent="0.25">
      <c r="A1525" s="2"/>
      <c r="B1525" s="2"/>
    </row>
    <row r="1526" spans="1:2" x14ac:dyDescent="0.25">
      <c r="A1526" s="2"/>
      <c r="B1526" s="2"/>
    </row>
    <row r="1527" spans="1:2" x14ac:dyDescent="0.25">
      <c r="A1527" s="2"/>
      <c r="B1527" s="2"/>
    </row>
    <row r="1528" spans="1:2" x14ac:dyDescent="0.25">
      <c r="A1528" s="2"/>
      <c r="B1528" s="2"/>
    </row>
    <row r="1529" spans="1:2" x14ac:dyDescent="0.25">
      <c r="A1529" s="2"/>
      <c r="B1529" s="2"/>
    </row>
    <row r="1530" spans="1:2" x14ac:dyDescent="0.25">
      <c r="A1530" s="2"/>
      <c r="B1530" s="2"/>
    </row>
    <row r="1531" spans="1:2" x14ac:dyDescent="0.25">
      <c r="A1531" s="2"/>
      <c r="B1531" s="2"/>
    </row>
    <row r="1532" spans="1:2" x14ac:dyDescent="0.25">
      <c r="A1532" s="2"/>
      <c r="B1532" s="2"/>
    </row>
    <row r="1533" spans="1:2" x14ac:dyDescent="0.25">
      <c r="A1533" s="2"/>
      <c r="B1533" s="2"/>
    </row>
    <row r="1534" spans="1:2" x14ac:dyDescent="0.25">
      <c r="A1534" s="2"/>
      <c r="B1534" s="2"/>
    </row>
    <row r="1535" spans="1:2" x14ac:dyDescent="0.25">
      <c r="A1535" s="2"/>
      <c r="B1535" s="2"/>
    </row>
    <row r="1536" spans="1:2" x14ac:dyDescent="0.25">
      <c r="A1536" s="2"/>
      <c r="B1536" s="2"/>
    </row>
    <row r="1537" spans="1:2" x14ac:dyDescent="0.25">
      <c r="A1537" s="2"/>
      <c r="B1537" s="2"/>
    </row>
    <row r="1538" spans="1:2" x14ac:dyDescent="0.25">
      <c r="A1538" s="2"/>
      <c r="B1538" s="2"/>
    </row>
    <row r="1539" spans="1:2" x14ac:dyDescent="0.25">
      <c r="A1539" s="2"/>
      <c r="B1539" s="2"/>
    </row>
    <row r="1540" spans="1:2" x14ac:dyDescent="0.25">
      <c r="A1540" s="2"/>
      <c r="B1540" s="2"/>
    </row>
    <row r="1541" spans="1:2" x14ac:dyDescent="0.25">
      <c r="A1541" s="2"/>
      <c r="B1541" s="2"/>
    </row>
    <row r="1542" spans="1:2" x14ac:dyDescent="0.25">
      <c r="A1542" s="2"/>
      <c r="B1542" s="2"/>
    </row>
    <row r="1543" spans="1:2" x14ac:dyDescent="0.25">
      <c r="A1543" s="2"/>
      <c r="B1543" s="2"/>
    </row>
    <row r="1544" spans="1:2" x14ac:dyDescent="0.25">
      <c r="A1544" s="2"/>
      <c r="B1544" s="2"/>
    </row>
    <row r="1545" spans="1:2" x14ac:dyDescent="0.25">
      <c r="A1545" s="2"/>
      <c r="B1545" s="2"/>
    </row>
    <row r="1546" spans="1:2" x14ac:dyDescent="0.25">
      <c r="A1546" s="2"/>
      <c r="B1546" s="2"/>
    </row>
    <row r="1547" spans="1:2" x14ac:dyDescent="0.25">
      <c r="A1547" s="2"/>
      <c r="B1547" s="2"/>
    </row>
    <row r="1548" spans="1:2" x14ac:dyDescent="0.25">
      <c r="A1548" s="2"/>
      <c r="B1548" s="2"/>
    </row>
    <row r="1549" spans="1:2" x14ac:dyDescent="0.25">
      <c r="A1549" s="2"/>
      <c r="B1549" s="2"/>
    </row>
    <row r="1550" spans="1:2" x14ac:dyDescent="0.25">
      <c r="A1550" s="2"/>
      <c r="B1550" s="2"/>
    </row>
    <row r="1551" spans="1:2" x14ac:dyDescent="0.25">
      <c r="A1551" s="2"/>
      <c r="B1551" s="2"/>
    </row>
    <row r="1552" spans="1:2" x14ac:dyDescent="0.25">
      <c r="A1552" s="2"/>
      <c r="B1552" s="2"/>
    </row>
    <row r="1553" spans="1:2" x14ac:dyDescent="0.25">
      <c r="A1553" s="2"/>
      <c r="B1553" s="2"/>
    </row>
    <row r="1554" spans="1:2" x14ac:dyDescent="0.25">
      <c r="A1554" s="2"/>
      <c r="B1554" s="2"/>
    </row>
    <row r="1555" spans="1:2" x14ac:dyDescent="0.25">
      <c r="A1555" s="2"/>
      <c r="B1555" s="2"/>
    </row>
    <row r="1556" spans="1:2" x14ac:dyDescent="0.25">
      <c r="A1556" s="2"/>
      <c r="B1556" s="2"/>
    </row>
    <row r="1557" spans="1:2" x14ac:dyDescent="0.25">
      <c r="A1557" s="2"/>
      <c r="B1557" s="2"/>
    </row>
    <row r="1558" spans="1:2" x14ac:dyDescent="0.25">
      <c r="A1558" s="2"/>
      <c r="B1558" s="2"/>
    </row>
    <row r="1559" spans="1:2" x14ac:dyDescent="0.25">
      <c r="A1559" s="2"/>
      <c r="B1559" s="2"/>
    </row>
    <row r="1560" spans="1:2" x14ac:dyDescent="0.25">
      <c r="A1560" s="2"/>
      <c r="B1560" s="2"/>
    </row>
    <row r="1561" spans="1:2" x14ac:dyDescent="0.25">
      <c r="A1561" s="2"/>
      <c r="B1561" s="2"/>
    </row>
    <row r="1562" spans="1:2" x14ac:dyDescent="0.25">
      <c r="A1562" s="2"/>
      <c r="B1562" s="2"/>
    </row>
    <row r="1563" spans="1:2" x14ac:dyDescent="0.25">
      <c r="A1563" s="2"/>
      <c r="B1563" s="2"/>
    </row>
    <row r="1564" spans="1:2" x14ac:dyDescent="0.25">
      <c r="A1564" s="2"/>
      <c r="B1564" s="2"/>
    </row>
    <row r="1565" spans="1:2" x14ac:dyDescent="0.25">
      <c r="A1565" s="2"/>
      <c r="B1565" s="2"/>
    </row>
    <row r="1566" spans="1:2" x14ac:dyDescent="0.25">
      <c r="A1566" s="2"/>
      <c r="B1566" s="2"/>
    </row>
    <row r="1567" spans="1:2" x14ac:dyDescent="0.25">
      <c r="A1567" s="2"/>
      <c r="B1567" s="2"/>
    </row>
    <row r="1568" spans="1:2" x14ac:dyDescent="0.25">
      <c r="A1568" s="2"/>
      <c r="B1568" s="2"/>
    </row>
    <row r="1569" spans="1:2" x14ac:dyDescent="0.25">
      <c r="A1569" s="2"/>
      <c r="B1569" s="2"/>
    </row>
    <row r="1570" spans="1:2" x14ac:dyDescent="0.25">
      <c r="A1570" s="2"/>
      <c r="B1570" s="2"/>
    </row>
    <row r="1571" spans="1:2" x14ac:dyDescent="0.25">
      <c r="A1571" s="2"/>
      <c r="B1571" s="2"/>
    </row>
    <row r="1572" spans="1:2" x14ac:dyDescent="0.25">
      <c r="A1572" s="2"/>
      <c r="B1572" s="2"/>
    </row>
    <row r="1573" spans="1:2" x14ac:dyDescent="0.25">
      <c r="A1573" s="2"/>
      <c r="B1573" s="2"/>
    </row>
    <row r="1574" spans="1:2" x14ac:dyDescent="0.25">
      <c r="A1574" s="2"/>
      <c r="B1574" s="2"/>
    </row>
    <row r="1575" spans="1:2" x14ac:dyDescent="0.25">
      <c r="A1575" s="2"/>
      <c r="B1575" s="2"/>
    </row>
    <row r="1576" spans="1:2" x14ac:dyDescent="0.25">
      <c r="A1576" s="2"/>
      <c r="B1576" s="2"/>
    </row>
    <row r="1577" spans="1:2" x14ac:dyDescent="0.25">
      <c r="A1577" s="2"/>
      <c r="B1577" s="2"/>
    </row>
    <row r="1578" spans="1:2" x14ac:dyDescent="0.25">
      <c r="A1578" s="2"/>
      <c r="B1578" s="2"/>
    </row>
    <row r="1579" spans="1:2" x14ac:dyDescent="0.25">
      <c r="A1579" s="2"/>
      <c r="B1579" s="2"/>
    </row>
    <row r="1580" spans="1:2" x14ac:dyDescent="0.25">
      <c r="A1580" s="2"/>
      <c r="B1580" s="2"/>
    </row>
    <row r="1581" spans="1:2" x14ac:dyDescent="0.25">
      <c r="A1581" s="2"/>
      <c r="B1581" s="2"/>
    </row>
    <row r="1582" spans="1:2" x14ac:dyDescent="0.25">
      <c r="A1582" s="2"/>
      <c r="B1582" s="2"/>
    </row>
    <row r="1583" spans="1:2" x14ac:dyDescent="0.25">
      <c r="A1583" s="2"/>
      <c r="B1583" s="2"/>
    </row>
    <row r="1584" spans="1:2" x14ac:dyDescent="0.25">
      <c r="A1584" s="2"/>
      <c r="B1584" s="2"/>
    </row>
    <row r="1585" spans="1:2" x14ac:dyDescent="0.25">
      <c r="A1585" s="2"/>
      <c r="B1585" s="2"/>
    </row>
    <row r="1586" spans="1:2" x14ac:dyDescent="0.25">
      <c r="A1586" s="2"/>
      <c r="B1586" s="2"/>
    </row>
    <row r="1587" spans="1:2" x14ac:dyDescent="0.25">
      <c r="A1587" s="2"/>
      <c r="B1587" s="2"/>
    </row>
    <row r="1588" spans="1:2" x14ac:dyDescent="0.25">
      <c r="A1588" s="2"/>
      <c r="B1588" s="2"/>
    </row>
    <row r="1589" spans="1:2" x14ac:dyDescent="0.25">
      <c r="A1589" s="2"/>
      <c r="B1589" s="2"/>
    </row>
    <row r="1590" spans="1:2" x14ac:dyDescent="0.25">
      <c r="A1590" s="2"/>
      <c r="B1590" s="2"/>
    </row>
    <row r="1591" spans="1:2" x14ac:dyDescent="0.25">
      <c r="A1591" s="2"/>
      <c r="B1591" s="2"/>
    </row>
    <row r="1592" spans="1:2" x14ac:dyDescent="0.25">
      <c r="A1592" s="2"/>
      <c r="B1592" s="2"/>
    </row>
    <row r="1593" spans="1:2" x14ac:dyDescent="0.25">
      <c r="A1593" s="2"/>
      <c r="B1593" s="2"/>
    </row>
    <row r="1594" spans="1:2" x14ac:dyDescent="0.25">
      <c r="A1594" s="2"/>
      <c r="B1594" s="2"/>
    </row>
    <row r="1595" spans="1:2" x14ac:dyDescent="0.25">
      <c r="A1595" s="2"/>
      <c r="B1595" s="2"/>
    </row>
    <row r="1596" spans="1:2" x14ac:dyDescent="0.25">
      <c r="A1596" s="2"/>
      <c r="B1596" s="2"/>
    </row>
    <row r="1597" spans="1:2" x14ac:dyDescent="0.25">
      <c r="A1597" s="2"/>
      <c r="B1597" s="2"/>
    </row>
    <row r="1598" spans="1:2" x14ac:dyDescent="0.25">
      <c r="A1598" s="2"/>
      <c r="B1598" s="2"/>
    </row>
    <row r="1599" spans="1:2" x14ac:dyDescent="0.25">
      <c r="A1599" s="2"/>
      <c r="B1599" s="2"/>
    </row>
    <row r="1600" spans="1:2" x14ac:dyDescent="0.25">
      <c r="A1600" s="2"/>
      <c r="B1600" s="2"/>
    </row>
    <row r="1601" spans="1:2" x14ac:dyDescent="0.25">
      <c r="A1601" s="2"/>
      <c r="B1601" s="2"/>
    </row>
    <row r="1602" spans="1:2" x14ac:dyDescent="0.25">
      <c r="A1602" s="2"/>
      <c r="B1602" s="2"/>
    </row>
    <row r="1603" spans="1:2" x14ac:dyDescent="0.25">
      <c r="A1603" s="2"/>
      <c r="B1603" s="2"/>
    </row>
    <row r="1604" spans="1:2" x14ac:dyDescent="0.25">
      <c r="A1604" s="2"/>
      <c r="B1604" s="2"/>
    </row>
    <row r="1605" spans="1:2" x14ac:dyDescent="0.25">
      <c r="A1605" s="2"/>
      <c r="B1605" s="2"/>
    </row>
    <row r="1606" spans="1:2" x14ac:dyDescent="0.25">
      <c r="A1606" s="2"/>
      <c r="B1606" s="2"/>
    </row>
    <row r="1607" spans="1:2" x14ac:dyDescent="0.25">
      <c r="A1607" s="2"/>
      <c r="B1607" s="2"/>
    </row>
    <row r="1608" spans="1:2" x14ac:dyDescent="0.25">
      <c r="A1608" s="2"/>
      <c r="B1608" s="2"/>
    </row>
    <row r="1609" spans="1:2" x14ac:dyDescent="0.25">
      <c r="A1609" s="2"/>
      <c r="B1609" s="2"/>
    </row>
    <row r="1610" spans="1:2" x14ac:dyDescent="0.25">
      <c r="A1610" s="2"/>
      <c r="B1610" s="2"/>
    </row>
    <row r="1611" spans="1:2" x14ac:dyDescent="0.25">
      <c r="A1611" s="2"/>
      <c r="B1611" s="2"/>
    </row>
    <row r="1612" spans="1:2" x14ac:dyDescent="0.25">
      <c r="A1612" s="2"/>
      <c r="B1612" s="2"/>
    </row>
    <row r="1613" spans="1:2" x14ac:dyDescent="0.25">
      <c r="A1613" s="2"/>
      <c r="B1613" s="2"/>
    </row>
    <row r="1614" spans="1:2" x14ac:dyDescent="0.25">
      <c r="A1614" s="2"/>
      <c r="B1614" s="2"/>
    </row>
    <row r="1615" spans="1:2" x14ac:dyDescent="0.25">
      <c r="A1615" s="2"/>
      <c r="B1615" s="2"/>
    </row>
    <row r="1616" spans="1:2" x14ac:dyDescent="0.25">
      <c r="A1616" s="2"/>
      <c r="B1616" s="2"/>
    </row>
    <row r="1617" spans="1:2" x14ac:dyDescent="0.25">
      <c r="A1617" s="2"/>
      <c r="B1617" s="2"/>
    </row>
    <row r="1618" spans="1:2" x14ac:dyDescent="0.25">
      <c r="A1618" s="2"/>
      <c r="B1618" s="2"/>
    </row>
    <row r="1619" spans="1:2" x14ac:dyDescent="0.25">
      <c r="A1619" s="2"/>
      <c r="B1619" s="2"/>
    </row>
    <row r="1620" spans="1:2" x14ac:dyDescent="0.25">
      <c r="A1620" s="2"/>
      <c r="B1620" s="2"/>
    </row>
    <row r="1621" spans="1:2" x14ac:dyDescent="0.25">
      <c r="A1621" s="2"/>
      <c r="B1621" s="2"/>
    </row>
    <row r="1622" spans="1:2" x14ac:dyDescent="0.25">
      <c r="A1622" s="2"/>
      <c r="B1622" s="2"/>
    </row>
    <row r="1623" spans="1:2" x14ac:dyDescent="0.25">
      <c r="A1623" s="2"/>
      <c r="B1623" s="2"/>
    </row>
    <row r="1624" spans="1:2" x14ac:dyDescent="0.25">
      <c r="A1624" s="2"/>
      <c r="B1624" s="2"/>
    </row>
    <row r="1625" spans="1:2" x14ac:dyDescent="0.25">
      <c r="A1625" s="2"/>
      <c r="B1625" s="2"/>
    </row>
    <row r="1626" spans="1:2" x14ac:dyDescent="0.25">
      <c r="A1626" s="2"/>
      <c r="B1626" s="2"/>
    </row>
    <row r="1627" spans="1:2" x14ac:dyDescent="0.25">
      <c r="A1627" s="2"/>
      <c r="B1627" s="2"/>
    </row>
    <row r="1628" spans="1:2" x14ac:dyDescent="0.25">
      <c r="A1628" s="2"/>
      <c r="B1628" s="2"/>
    </row>
    <row r="1629" spans="1:2" x14ac:dyDescent="0.25">
      <c r="A1629" s="2"/>
      <c r="B1629" s="2"/>
    </row>
    <row r="1630" spans="1:2" x14ac:dyDescent="0.25">
      <c r="A1630" s="2"/>
      <c r="B1630" s="2"/>
    </row>
    <row r="1631" spans="1:2" x14ac:dyDescent="0.25">
      <c r="A1631" s="2"/>
      <c r="B1631" s="2"/>
    </row>
    <row r="1632" spans="1:2" x14ac:dyDescent="0.25">
      <c r="A1632" s="2"/>
      <c r="B1632" s="2"/>
    </row>
    <row r="1633" spans="1:2" x14ac:dyDescent="0.25">
      <c r="A1633" s="2"/>
      <c r="B1633" s="2"/>
    </row>
    <row r="1634" spans="1:2" x14ac:dyDescent="0.25">
      <c r="A1634" s="2"/>
      <c r="B1634" s="2"/>
    </row>
    <row r="1635" spans="1:2" x14ac:dyDescent="0.25">
      <c r="A1635" s="2"/>
      <c r="B1635" s="2"/>
    </row>
    <row r="1636" spans="1:2" x14ac:dyDescent="0.25">
      <c r="A1636" s="2"/>
      <c r="B1636" s="2"/>
    </row>
    <row r="1637" spans="1:2" x14ac:dyDescent="0.25">
      <c r="A1637" s="2"/>
      <c r="B1637" s="2"/>
    </row>
    <row r="1638" spans="1:2" x14ac:dyDescent="0.25">
      <c r="A1638" s="2"/>
      <c r="B1638" s="2"/>
    </row>
    <row r="1639" spans="1:2" x14ac:dyDescent="0.25">
      <c r="A1639" s="2"/>
      <c r="B1639" s="2"/>
    </row>
    <row r="1640" spans="1:2" x14ac:dyDescent="0.25">
      <c r="A1640" s="2"/>
      <c r="B1640" s="2"/>
    </row>
    <row r="1641" spans="1:2" x14ac:dyDescent="0.25">
      <c r="A1641" s="2"/>
      <c r="B1641" s="2"/>
    </row>
    <row r="1642" spans="1:2" x14ac:dyDescent="0.25">
      <c r="A1642" s="2"/>
      <c r="B1642" s="2"/>
    </row>
    <row r="1643" spans="1:2" x14ac:dyDescent="0.25">
      <c r="A1643" s="2"/>
      <c r="B1643" s="2"/>
    </row>
    <row r="1644" spans="1:2" x14ac:dyDescent="0.25">
      <c r="A1644" s="2"/>
      <c r="B1644" s="2"/>
    </row>
    <row r="1645" spans="1:2" x14ac:dyDescent="0.25">
      <c r="A1645" s="2"/>
      <c r="B1645" s="2"/>
    </row>
    <row r="1646" spans="1:2" x14ac:dyDescent="0.25">
      <c r="A1646" s="2"/>
      <c r="B1646" s="2"/>
    </row>
    <row r="1647" spans="1:2" x14ac:dyDescent="0.25">
      <c r="A1647" s="2"/>
      <c r="B1647" s="2"/>
    </row>
    <row r="1648" spans="1:2" x14ac:dyDescent="0.25">
      <c r="A1648" s="2"/>
      <c r="B1648" s="2"/>
    </row>
    <row r="1649" spans="1:2" x14ac:dyDescent="0.25">
      <c r="A1649" s="2"/>
      <c r="B1649" s="2"/>
    </row>
    <row r="1650" spans="1:2" x14ac:dyDescent="0.25">
      <c r="A1650" s="2"/>
      <c r="B1650" s="2"/>
    </row>
    <row r="1651" spans="1:2" x14ac:dyDescent="0.25">
      <c r="A1651" s="2"/>
      <c r="B1651" s="2"/>
    </row>
    <row r="1652" spans="1:2" x14ac:dyDescent="0.25">
      <c r="A1652" s="2"/>
      <c r="B1652" s="2"/>
    </row>
    <row r="1653" spans="1:2" x14ac:dyDescent="0.25">
      <c r="A1653" s="2"/>
      <c r="B1653" s="2"/>
    </row>
    <row r="1654" spans="1:2" x14ac:dyDescent="0.25">
      <c r="A1654" s="2"/>
      <c r="B1654" s="2"/>
    </row>
    <row r="1655" spans="1:2" x14ac:dyDescent="0.25">
      <c r="A1655" s="2"/>
      <c r="B1655" s="2"/>
    </row>
    <row r="1656" spans="1:2" x14ac:dyDescent="0.25">
      <c r="A1656" s="2"/>
      <c r="B1656" s="2"/>
    </row>
    <row r="1657" spans="1:2" x14ac:dyDescent="0.25">
      <c r="A1657" s="2"/>
      <c r="B1657" s="2"/>
    </row>
    <row r="1658" spans="1:2" x14ac:dyDescent="0.25">
      <c r="A1658" s="2"/>
      <c r="B1658" s="2"/>
    </row>
    <row r="1659" spans="1:2" x14ac:dyDescent="0.25">
      <c r="A1659" s="2"/>
      <c r="B1659" s="2"/>
    </row>
    <row r="1660" spans="1:2" x14ac:dyDescent="0.25">
      <c r="A1660" s="2"/>
      <c r="B1660" s="2"/>
    </row>
    <row r="1661" spans="1:2" x14ac:dyDescent="0.25">
      <c r="A1661" s="2"/>
      <c r="B1661" s="2"/>
    </row>
    <row r="1662" spans="1:2" x14ac:dyDescent="0.25">
      <c r="A1662" s="2"/>
      <c r="B1662" s="2"/>
    </row>
    <row r="1663" spans="1:2" x14ac:dyDescent="0.25">
      <c r="A1663" s="2"/>
      <c r="B1663" s="2"/>
    </row>
    <row r="1664" spans="1:2" x14ac:dyDescent="0.25">
      <c r="A1664" s="2"/>
      <c r="B1664" s="2"/>
    </row>
    <row r="1665" spans="1:2" x14ac:dyDescent="0.25">
      <c r="A1665" s="2"/>
      <c r="B1665" s="2"/>
    </row>
    <row r="1666" spans="1:2" x14ac:dyDescent="0.25">
      <c r="A1666" s="2"/>
      <c r="B1666" s="2"/>
    </row>
    <row r="1667" spans="1:2" x14ac:dyDescent="0.25">
      <c r="A1667" s="2"/>
      <c r="B1667" s="2"/>
    </row>
    <row r="1668" spans="1:2" x14ac:dyDescent="0.25">
      <c r="A1668" s="2"/>
      <c r="B1668" s="2"/>
    </row>
    <row r="1669" spans="1:2" x14ac:dyDescent="0.25">
      <c r="A1669" s="2"/>
      <c r="B1669" s="2"/>
    </row>
    <row r="1670" spans="1:2" x14ac:dyDescent="0.25">
      <c r="A1670" s="2"/>
      <c r="B1670" s="2"/>
    </row>
    <row r="1671" spans="1:2" x14ac:dyDescent="0.25">
      <c r="A1671" s="2"/>
      <c r="B1671" s="2"/>
    </row>
    <row r="1672" spans="1:2" x14ac:dyDescent="0.25">
      <c r="A1672" s="2"/>
      <c r="B1672" s="2"/>
    </row>
    <row r="1673" spans="1:2" x14ac:dyDescent="0.25">
      <c r="A1673" s="2"/>
      <c r="B1673" s="2"/>
    </row>
    <row r="1674" spans="1:2" x14ac:dyDescent="0.25">
      <c r="A1674" s="2"/>
      <c r="B1674" s="2"/>
    </row>
    <row r="1675" spans="1:2" x14ac:dyDescent="0.25">
      <c r="A1675" s="2"/>
      <c r="B1675" s="2"/>
    </row>
    <row r="1676" spans="1:2" x14ac:dyDescent="0.25">
      <c r="A1676" s="2"/>
      <c r="B1676" s="2"/>
    </row>
    <row r="1677" spans="1:2" x14ac:dyDescent="0.25">
      <c r="A1677" s="2"/>
      <c r="B1677" s="2"/>
    </row>
    <row r="1678" spans="1:2" x14ac:dyDescent="0.25">
      <c r="A1678" s="2"/>
      <c r="B1678" s="2"/>
    </row>
    <row r="1679" spans="1:2" x14ac:dyDescent="0.25">
      <c r="A1679" s="2"/>
      <c r="B1679" s="2"/>
    </row>
    <row r="1680" spans="1:2" x14ac:dyDescent="0.25">
      <c r="A1680" s="2"/>
      <c r="B1680" s="2"/>
    </row>
    <row r="1681" spans="1:2" x14ac:dyDescent="0.25">
      <c r="A1681" s="2"/>
      <c r="B1681" s="2"/>
    </row>
    <row r="1682" spans="1:2" x14ac:dyDescent="0.25">
      <c r="A1682" s="2"/>
      <c r="B1682" s="2"/>
    </row>
    <row r="1683" spans="1:2" x14ac:dyDescent="0.25">
      <c r="A1683" s="2"/>
      <c r="B1683" s="2"/>
    </row>
    <row r="1684" spans="1:2" x14ac:dyDescent="0.25">
      <c r="A1684" s="2"/>
      <c r="B1684" s="2"/>
    </row>
    <row r="1685" spans="1:2" x14ac:dyDescent="0.25">
      <c r="A1685" s="2"/>
      <c r="B1685" s="2"/>
    </row>
    <row r="1686" spans="1:2" x14ac:dyDescent="0.25">
      <c r="A1686" s="2"/>
      <c r="B1686" s="2"/>
    </row>
    <row r="1687" spans="1:2" x14ac:dyDescent="0.25">
      <c r="A1687" s="2"/>
      <c r="B1687" s="2"/>
    </row>
    <row r="1688" spans="1:2" x14ac:dyDescent="0.25">
      <c r="A1688" s="2"/>
      <c r="B1688" s="2"/>
    </row>
    <row r="1689" spans="1:2" x14ac:dyDescent="0.25">
      <c r="A1689" s="2"/>
      <c r="B1689" s="2"/>
    </row>
    <row r="1690" spans="1:2" x14ac:dyDescent="0.25">
      <c r="A1690" s="2"/>
      <c r="B1690" s="2"/>
    </row>
    <row r="1691" spans="1:2" x14ac:dyDescent="0.25">
      <c r="A1691" s="2"/>
      <c r="B1691" s="2"/>
    </row>
    <row r="1692" spans="1:2" x14ac:dyDescent="0.25">
      <c r="A1692" s="2"/>
      <c r="B1692" s="2"/>
    </row>
    <row r="1693" spans="1:2" x14ac:dyDescent="0.25">
      <c r="A1693" s="2"/>
      <c r="B1693" s="2"/>
    </row>
    <row r="1694" spans="1:2" x14ac:dyDescent="0.25">
      <c r="A1694" s="2"/>
      <c r="B1694" s="2"/>
    </row>
    <row r="1695" spans="1:2" x14ac:dyDescent="0.25">
      <c r="A1695" s="2"/>
      <c r="B1695" s="2"/>
    </row>
    <row r="1696" spans="1:2" x14ac:dyDescent="0.25">
      <c r="A1696" s="2"/>
      <c r="B1696" s="2"/>
    </row>
    <row r="1697" spans="1:2" x14ac:dyDescent="0.25">
      <c r="A1697" s="2"/>
      <c r="B1697" s="2"/>
    </row>
    <row r="1698" spans="1:2" x14ac:dyDescent="0.25">
      <c r="A1698" s="2"/>
      <c r="B1698" s="2"/>
    </row>
    <row r="1699" spans="1:2" x14ac:dyDescent="0.25">
      <c r="A1699" s="2"/>
      <c r="B1699" s="2"/>
    </row>
    <row r="1700" spans="1:2" x14ac:dyDescent="0.25">
      <c r="A1700" s="2"/>
      <c r="B1700" s="2"/>
    </row>
    <row r="1701" spans="1:2" x14ac:dyDescent="0.25">
      <c r="A1701" s="2"/>
      <c r="B1701" s="2"/>
    </row>
    <row r="1702" spans="1:2" x14ac:dyDescent="0.25">
      <c r="A1702" s="2"/>
      <c r="B1702" s="2"/>
    </row>
    <row r="1703" spans="1:2" x14ac:dyDescent="0.25">
      <c r="A1703" s="2"/>
      <c r="B1703" s="2"/>
    </row>
    <row r="1704" spans="1:2" x14ac:dyDescent="0.25">
      <c r="A1704" s="2"/>
      <c r="B1704" s="2"/>
    </row>
    <row r="1705" spans="1:2" x14ac:dyDescent="0.25">
      <c r="A1705" s="2"/>
      <c r="B1705" s="2"/>
    </row>
    <row r="1706" spans="1:2" x14ac:dyDescent="0.25">
      <c r="A1706" s="2"/>
      <c r="B1706" s="2"/>
    </row>
    <row r="1707" spans="1:2" x14ac:dyDescent="0.25">
      <c r="A1707" s="2"/>
      <c r="B1707" s="2"/>
    </row>
    <row r="1708" spans="1:2" x14ac:dyDescent="0.25">
      <c r="A1708" s="2"/>
      <c r="B1708" s="2"/>
    </row>
    <row r="1709" spans="1:2" x14ac:dyDescent="0.25">
      <c r="A1709" s="2"/>
      <c r="B1709" s="2"/>
    </row>
    <row r="1710" spans="1:2" x14ac:dyDescent="0.25">
      <c r="A1710" s="2"/>
      <c r="B1710" s="2"/>
    </row>
    <row r="1711" spans="1:2" x14ac:dyDescent="0.25">
      <c r="A1711" s="2"/>
      <c r="B1711" s="2"/>
    </row>
    <row r="1712" spans="1:2" x14ac:dyDescent="0.25">
      <c r="A1712" s="2"/>
      <c r="B1712" s="2"/>
    </row>
    <row r="1713" spans="1:2" x14ac:dyDescent="0.25">
      <c r="A1713" s="2"/>
      <c r="B1713" s="2"/>
    </row>
    <row r="1714" spans="1:2" x14ac:dyDescent="0.25">
      <c r="A1714" s="2"/>
      <c r="B1714" s="2"/>
    </row>
    <row r="1715" spans="1:2" x14ac:dyDescent="0.25">
      <c r="A1715" s="2"/>
      <c r="B1715" s="2"/>
    </row>
    <row r="1716" spans="1:2" x14ac:dyDescent="0.25">
      <c r="A1716" s="2"/>
      <c r="B1716" s="2"/>
    </row>
    <row r="1717" spans="1:2" x14ac:dyDescent="0.25">
      <c r="A1717" s="2"/>
      <c r="B1717" s="2"/>
    </row>
    <row r="1718" spans="1:2" x14ac:dyDescent="0.25">
      <c r="A1718" s="2"/>
      <c r="B1718" s="2"/>
    </row>
    <row r="1719" spans="1:2" x14ac:dyDescent="0.25">
      <c r="A1719" s="2"/>
      <c r="B1719" s="2"/>
    </row>
    <row r="1720" spans="1:2" x14ac:dyDescent="0.25">
      <c r="A1720" s="2"/>
      <c r="B1720" s="2"/>
    </row>
    <row r="1721" spans="1:2" x14ac:dyDescent="0.25">
      <c r="A1721" s="2"/>
      <c r="B1721" s="2"/>
    </row>
    <row r="1722" spans="1:2" x14ac:dyDescent="0.25">
      <c r="A1722" s="2"/>
      <c r="B1722" s="2"/>
    </row>
    <row r="1723" spans="1:2" x14ac:dyDescent="0.25">
      <c r="A1723" s="2"/>
      <c r="B1723" s="2"/>
    </row>
    <row r="1724" spans="1:2" x14ac:dyDescent="0.25">
      <c r="A1724" s="2"/>
      <c r="B1724" s="2"/>
    </row>
    <row r="1725" spans="1:2" x14ac:dyDescent="0.25">
      <c r="A1725" s="2"/>
      <c r="B1725" s="2"/>
    </row>
    <row r="1726" spans="1:2" x14ac:dyDescent="0.25">
      <c r="A1726" s="2"/>
      <c r="B1726" s="2"/>
    </row>
    <row r="1727" spans="1:2" x14ac:dyDescent="0.25">
      <c r="A1727" s="2"/>
      <c r="B1727" s="2"/>
    </row>
    <row r="1728" spans="1:2" x14ac:dyDescent="0.25">
      <c r="A1728" s="2"/>
      <c r="B1728" s="2"/>
    </row>
    <row r="1729" spans="1:2" x14ac:dyDescent="0.25">
      <c r="A1729" s="2"/>
      <c r="B1729" s="2"/>
    </row>
    <row r="1730" spans="1:2" x14ac:dyDescent="0.25">
      <c r="A1730" s="2"/>
      <c r="B1730" s="2"/>
    </row>
    <row r="1731" spans="1:2" x14ac:dyDescent="0.25">
      <c r="A1731" s="2"/>
      <c r="B1731" s="2"/>
    </row>
    <row r="1732" spans="1:2" x14ac:dyDescent="0.25">
      <c r="A1732" s="2"/>
      <c r="B1732" s="2"/>
    </row>
    <row r="1733" spans="1:2" x14ac:dyDescent="0.25">
      <c r="A1733" s="2"/>
      <c r="B1733" s="2"/>
    </row>
    <row r="1734" spans="1:2" x14ac:dyDescent="0.25">
      <c r="A1734" s="2"/>
      <c r="B1734" s="2"/>
    </row>
    <row r="1735" spans="1:2" x14ac:dyDescent="0.25">
      <c r="A1735" s="2"/>
      <c r="B1735" s="2"/>
    </row>
    <row r="1736" spans="1:2" x14ac:dyDescent="0.25">
      <c r="A1736" s="2"/>
      <c r="B1736" s="2"/>
    </row>
    <row r="1737" spans="1:2" x14ac:dyDescent="0.25">
      <c r="A1737" s="2"/>
      <c r="B1737" s="2"/>
    </row>
    <row r="1738" spans="1:2" x14ac:dyDescent="0.25">
      <c r="A1738" s="2"/>
      <c r="B1738" s="2"/>
    </row>
    <row r="1739" spans="1:2" x14ac:dyDescent="0.25">
      <c r="A1739" s="2"/>
      <c r="B1739" s="2"/>
    </row>
    <row r="1740" spans="1:2" x14ac:dyDescent="0.25">
      <c r="A1740" s="2"/>
      <c r="B1740" s="2"/>
    </row>
    <row r="1741" spans="1:2" x14ac:dyDescent="0.25">
      <c r="A1741" s="2"/>
      <c r="B1741" s="2"/>
    </row>
    <row r="1742" spans="1:2" x14ac:dyDescent="0.25">
      <c r="A1742" s="2"/>
      <c r="B1742" s="2"/>
    </row>
    <row r="1743" spans="1:2" x14ac:dyDescent="0.25">
      <c r="A1743" s="2"/>
      <c r="B1743" s="2"/>
    </row>
    <row r="1744" spans="1:2" x14ac:dyDescent="0.25">
      <c r="A1744" s="2"/>
      <c r="B1744" s="2"/>
    </row>
    <row r="1745" spans="1:2" x14ac:dyDescent="0.25">
      <c r="A1745" s="2"/>
      <c r="B1745" s="2"/>
    </row>
    <row r="1746" spans="1:2" x14ac:dyDescent="0.25">
      <c r="A1746" s="2"/>
      <c r="B1746" s="2"/>
    </row>
    <row r="1747" spans="1:2" x14ac:dyDescent="0.25">
      <c r="A1747" s="2"/>
      <c r="B1747" s="2"/>
    </row>
    <row r="1748" spans="1:2" x14ac:dyDescent="0.25">
      <c r="A1748" s="2"/>
      <c r="B1748" s="2"/>
    </row>
    <row r="1749" spans="1:2" x14ac:dyDescent="0.25">
      <c r="A1749" s="2"/>
      <c r="B1749" s="2"/>
    </row>
    <row r="1750" spans="1:2" x14ac:dyDescent="0.25">
      <c r="A1750" s="2"/>
      <c r="B1750" s="2"/>
    </row>
    <row r="1751" spans="1:2" x14ac:dyDescent="0.25">
      <c r="A1751" s="2"/>
      <c r="B1751" s="2"/>
    </row>
    <row r="1752" spans="1:2" x14ac:dyDescent="0.25">
      <c r="A1752" s="2"/>
      <c r="B1752" s="2"/>
    </row>
    <row r="1753" spans="1:2" x14ac:dyDescent="0.25">
      <c r="A1753" s="2"/>
      <c r="B1753" s="2"/>
    </row>
    <row r="1754" spans="1:2" x14ac:dyDescent="0.25">
      <c r="A1754" s="2"/>
      <c r="B1754" s="2"/>
    </row>
    <row r="1755" spans="1:2" x14ac:dyDescent="0.25">
      <c r="A1755" s="2"/>
      <c r="B1755" s="2"/>
    </row>
    <row r="1756" spans="1:2" x14ac:dyDescent="0.25">
      <c r="A1756" s="2"/>
      <c r="B1756" s="2"/>
    </row>
    <row r="1757" spans="1:2" x14ac:dyDescent="0.25">
      <c r="A1757" s="2"/>
      <c r="B1757" s="2"/>
    </row>
    <row r="1758" spans="1:2" x14ac:dyDescent="0.25">
      <c r="A1758" s="2"/>
      <c r="B1758" s="2"/>
    </row>
    <row r="1759" spans="1:2" x14ac:dyDescent="0.25">
      <c r="A1759" s="2"/>
      <c r="B1759" s="2"/>
    </row>
    <row r="1760" spans="1:2" x14ac:dyDescent="0.25">
      <c r="A1760" s="2"/>
      <c r="B1760" s="2"/>
    </row>
    <row r="1761" spans="1:2" x14ac:dyDescent="0.25">
      <c r="A1761" s="2"/>
      <c r="B1761" s="2"/>
    </row>
    <row r="1762" spans="1:2" x14ac:dyDescent="0.25">
      <c r="A1762" s="2"/>
      <c r="B1762" s="2"/>
    </row>
    <row r="1763" spans="1:2" x14ac:dyDescent="0.25">
      <c r="A1763" s="2"/>
      <c r="B1763" s="2"/>
    </row>
    <row r="1764" spans="1:2" x14ac:dyDescent="0.25">
      <c r="A1764" s="2"/>
      <c r="B1764" s="2"/>
    </row>
    <row r="1765" spans="1:2" x14ac:dyDescent="0.25">
      <c r="A1765" s="2"/>
      <c r="B1765" s="2"/>
    </row>
    <row r="1766" spans="1:2" x14ac:dyDescent="0.25">
      <c r="A1766" s="2"/>
      <c r="B1766" s="2"/>
    </row>
    <row r="1767" spans="1:2" x14ac:dyDescent="0.25">
      <c r="A1767" s="2"/>
      <c r="B1767" s="2"/>
    </row>
    <row r="1768" spans="1:2" x14ac:dyDescent="0.25">
      <c r="A1768" s="2"/>
      <c r="B1768" s="2"/>
    </row>
    <row r="1769" spans="1:2" x14ac:dyDescent="0.25">
      <c r="A1769" s="2"/>
      <c r="B1769" s="2"/>
    </row>
    <row r="1770" spans="1:2" x14ac:dyDescent="0.25">
      <c r="A1770" s="2"/>
      <c r="B1770" s="2"/>
    </row>
    <row r="1771" spans="1:2" x14ac:dyDescent="0.25">
      <c r="A1771" s="2"/>
      <c r="B1771" s="2"/>
    </row>
    <row r="1772" spans="1:2" x14ac:dyDescent="0.25">
      <c r="A1772" s="2"/>
      <c r="B1772" s="2"/>
    </row>
    <row r="1773" spans="1:2" x14ac:dyDescent="0.25">
      <c r="A1773" s="2"/>
      <c r="B1773" s="2"/>
    </row>
    <row r="1774" spans="1:2" x14ac:dyDescent="0.25">
      <c r="A1774" s="2"/>
      <c r="B1774" s="2"/>
    </row>
    <row r="1775" spans="1:2" x14ac:dyDescent="0.25">
      <c r="A1775" s="2"/>
      <c r="B1775" s="2"/>
    </row>
    <row r="1776" spans="1:2" x14ac:dyDescent="0.25">
      <c r="A1776" s="2"/>
      <c r="B1776" s="2"/>
    </row>
    <row r="1777" spans="1:2" x14ac:dyDescent="0.25">
      <c r="A1777" s="2"/>
      <c r="B1777" s="2"/>
    </row>
    <row r="1778" spans="1:2" x14ac:dyDescent="0.25">
      <c r="A1778" s="2"/>
      <c r="B1778" s="2"/>
    </row>
    <row r="1779" spans="1:2" x14ac:dyDescent="0.25">
      <c r="A1779" s="2"/>
      <c r="B1779" s="2"/>
    </row>
    <row r="1780" spans="1:2" x14ac:dyDescent="0.25">
      <c r="A1780" s="2"/>
      <c r="B1780" s="2"/>
    </row>
    <row r="1781" spans="1:2" x14ac:dyDescent="0.25">
      <c r="A1781" s="2"/>
      <c r="B1781" s="2"/>
    </row>
    <row r="1782" spans="1:2" x14ac:dyDescent="0.25">
      <c r="A1782" s="2"/>
      <c r="B1782" s="2"/>
    </row>
    <row r="1783" spans="1:2" x14ac:dyDescent="0.25">
      <c r="A1783" s="2"/>
      <c r="B1783" s="2"/>
    </row>
    <row r="1784" spans="1:2" x14ac:dyDescent="0.25">
      <c r="A1784" s="2"/>
      <c r="B1784" s="2"/>
    </row>
    <row r="1785" spans="1:2" x14ac:dyDescent="0.25">
      <c r="A1785" s="2"/>
      <c r="B1785" s="2"/>
    </row>
    <row r="1786" spans="1:2" x14ac:dyDescent="0.25">
      <c r="A1786" s="2"/>
      <c r="B1786" s="2"/>
    </row>
    <row r="1787" spans="1:2" x14ac:dyDescent="0.25">
      <c r="A1787" s="2"/>
      <c r="B1787" s="2"/>
    </row>
    <row r="1788" spans="1:2" x14ac:dyDescent="0.25">
      <c r="A1788" s="2"/>
      <c r="B1788" s="2"/>
    </row>
    <row r="1789" spans="1:2" x14ac:dyDescent="0.25">
      <c r="A1789" s="2"/>
      <c r="B1789" s="2"/>
    </row>
    <row r="1790" spans="1:2" x14ac:dyDescent="0.25">
      <c r="A1790" s="2"/>
      <c r="B1790" s="2"/>
    </row>
    <row r="1791" spans="1:2" x14ac:dyDescent="0.25">
      <c r="A1791" s="2"/>
      <c r="B1791" s="2"/>
    </row>
    <row r="1792" spans="1:2" x14ac:dyDescent="0.25">
      <c r="A1792" s="2"/>
      <c r="B1792" s="2"/>
    </row>
    <row r="1793" spans="1:2" x14ac:dyDescent="0.25">
      <c r="A1793" s="2"/>
      <c r="B1793" s="2"/>
    </row>
    <row r="1794" spans="1:2" x14ac:dyDescent="0.25">
      <c r="A1794" s="2"/>
      <c r="B1794" s="2"/>
    </row>
    <row r="1795" spans="1:2" x14ac:dyDescent="0.25">
      <c r="A1795" s="2"/>
      <c r="B1795" s="2"/>
    </row>
    <row r="1796" spans="1:2" x14ac:dyDescent="0.25">
      <c r="A1796" s="2"/>
      <c r="B1796" s="2"/>
    </row>
    <row r="1797" spans="1:2" x14ac:dyDescent="0.25">
      <c r="A1797" s="2"/>
      <c r="B1797" s="2"/>
    </row>
    <row r="1798" spans="1:2" x14ac:dyDescent="0.25">
      <c r="A1798" s="2"/>
      <c r="B1798" s="2"/>
    </row>
    <row r="1799" spans="1:2" x14ac:dyDescent="0.25">
      <c r="A1799" s="2"/>
      <c r="B1799" s="2"/>
    </row>
    <row r="1800" spans="1:2" x14ac:dyDescent="0.25">
      <c r="A1800" s="2"/>
      <c r="B1800" s="2"/>
    </row>
    <row r="1801" spans="1:2" x14ac:dyDescent="0.25">
      <c r="A1801" s="2"/>
      <c r="B1801" s="2"/>
    </row>
    <row r="1802" spans="1:2" x14ac:dyDescent="0.25">
      <c r="A1802" s="2"/>
      <c r="B1802" s="2"/>
    </row>
    <row r="1803" spans="1:2" x14ac:dyDescent="0.25">
      <c r="A1803" s="2"/>
      <c r="B1803" s="2"/>
    </row>
    <row r="1804" spans="1:2" x14ac:dyDescent="0.25">
      <c r="A1804" s="2"/>
      <c r="B1804" s="2"/>
    </row>
    <row r="1805" spans="1:2" x14ac:dyDescent="0.25">
      <c r="A1805" s="2"/>
      <c r="B1805" s="2"/>
    </row>
    <row r="1806" spans="1:2" x14ac:dyDescent="0.25">
      <c r="A1806" s="2"/>
      <c r="B1806" s="2"/>
    </row>
    <row r="1807" spans="1:2" x14ac:dyDescent="0.25">
      <c r="A1807" s="2"/>
      <c r="B1807" s="2"/>
    </row>
    <row r="1808" spans="1:2" x14ac:dyDescent="0.25">
      <c r="A1808" s="2"/>
      <c r="B1808" s="2"/>
    </row>
    <row r="1809" spans="1:2" x14ac:dyDescent="0.25">
      <c r="A1809" s="2"/>
      <c r="B1809" s="2"/>
    </row>
    <row r="1810" spans="1:2" x14ac:dyDescent="0.25">
      <c r="A1810" s="2"/>
      <c r="B1810" s="2"/>
    </row>
    <row r="1811" spans="1:2" x14ac:dyDescent="0.25">
      <c r="A1811" s="2"/>
      <c r="B1811" s="2"/>
    </row>
    <row r="1812" spans="1:2" x14ac:dyDescent="0.25">
      <c r="A1812" s="2"/>
      <c r="B1812" s="2"/>
    </row>
    <row r="1813" spans="1:2" x14ac:dyDescent="0.25">
      <c r="A1813" s="2"/>
      <c r="B1813" s="2"/>
    </row>
    <row r="1814" spans="1:2" x14ac:dyDescent="0.25">
      <c r="A1814" s="2"/>
      <c r="B1814" s="2"/>
    </row>
    <row r="1815" spans="1:2" x14ac:dyDescent="0.25">
      <c r="A1815" s="2"/>
      <c r="B1815" s="2"/>
    </row>
    <row r="1816" spans="1:2" x14ac:dyDescent="0.25">
      <c r="A1816" s="2"/>
      <c r="B1816" s="2"/>
    </row>
    <row r="1817" spans="1:2" x14ac:dyDescent="0.25">
      <c r="A1817" s="2"/>
      <c r="B1817" s="2"/>
    </row>
    <row r="1818" spans="1:2" x14ac:dyDescent="0.25">
      <c r="A1818" s="2"/>
      <c r="B1818" s="2"/>
    </row>
    <row r="1819" spans="1:2" x14ac:dyDescent="0.25">
      <c r="A1819" s="2"/>
      <c r="B1819" s="2"/>
    </row>
    <row r="1820" spans="1:2" x14ac:dyDescent="0.25">
      <c r="A1820" s="2"/>
      <c r="B1820" s="2"/>
    </row>
    <row r="1821" spans="1:2" x14ac:dyDescent="0.25">
      <c r="A1821" s="2"/>
      <c r="B1821" s="2"/>
    </row>
    <row r="1822" spans="1:2" x14ac:dyDescent="0.25">
      <c r="A1822" s="2"/>
      <c r="B1822" s="2"/>
    </row>
    <row r="1823" spans="1:2" x14ac:dyDescent="0.25">
      <c r="A1823" s="2"/>
      <c r="B1823" s="2"/>
    </row>
    <row r="1824" spans="1:2" x14ac:dyDescent="0.25">
      <c r="A1824" s="2"/>
      <c r="B1824" s="2"/>
    </row>
    <row r="1825" spans="1:2" x14ac:dyDescent="0.25">
      <c r="A1825" s="2"/>
      <c r="B1825" s="2"/>
    </row>
    <row r="1826" spans="1:2" x14ac:dyDescent="0.25">
      <c r="A1826" s="2"/>
      <c r="B1826" s="2"/>
    </row>
    <row r="1827" spans="1:2" x14ac:dyDescent="0.25">
      <c r="A1827" s="2"/>
      <c r="B1827" s="2"/>
    </row>
    <row r="1828" spans="1:2" x14ac:dyDescent="0.25">
      <c r="A1828" s="2"/>
      <c r="B1828" s="2"/>
    </row>
    <row r="1829" spans="1:2" x14ac:dyDescent="0.25">
      <c r="A1829" s="2"/>
      <c r="B1829" s="2"/>
    </row>
    <row r="1830" spans="1:2" x14ac:dyDescent="0.25">
      <c r="A1830" s="2"/>
      <c r="B1830" s="2"/>
    </row>
    <row r="1831" spans="1:2" x14ac:dyDescent="0.25">
      <c r="A1831" s="2"/>
      <c r="B1831" s="2"/>
    </row>
    <row r="1832" spans="1:2" x14ac:dyDescent="0.25">
      <c r="A1832" s="2"/>
      <c r="B1832" s="2"/>
    </row>
    <row r="1833" spans="1:2" x14ac:dyDescent="0.25">
      <c r="A1833" s="2"/>
      <c r="B1833" s="2"/>
    </row>
    <row r="1834" spans="1:2" x14ac:dyDescent="0.25">
      <c r="A1834" s="2"/>
      <c r="B1834" s="2"/>
    </row>
    <row r="1835" spans="1:2" x14ac:dyDescent="0.25">
      <c r="A1835" s="2"/>
      <c r="B1835" s="2"/>
    </row>
    <row r="1836" spans="1:2" x14ac:dyDescent="0.25">
      <c r="A1836" s="2"/>
      <c r="B1836" s="2"/>
    </row>
    <row r="1837" spans="1:2" x14ac:dyDescent="0.25">
      <c r="A1837" s="2"/>
      <c r="B1837" s="2"/>
    </row>
    <row r="1838" spans="1:2" x14ac:dyDescent="0.25">
      <c r="A1838" s="2"/>
      <c r="B1838" s="2"/>
    </row>
    <row r="1839" spans="1:2" x14ac:dyDescent="0.25">
      <c r="A1839" s="2"/>
      <c r="B1839" s="2"/>
    </row>
    <row r="1840" spans="1:2" x14ac:dyDescent="0.25">
      <c r="A1840" s="2"/>
      <c r="B1840" s="2"/>
    </row>
    <row r="1841" spans="1:2" x14ac:dyDescent="0.25">
      <c r="A1841" s="2"/>
      <c r="B1841" s="2"/>
    </row>
    <row r="1842" spans="1:2" x14ac:dyDescent="0.25">
      <c r="A1842" s="2"/>
      <c r="B1842" s="2"/>
    </row>
    <row r="1843" spans="1:2" x14ac:dyDescent="0.25">
      <c r="A1843" s="2"/>
      <c r="B1843" s="2"/>
    </row>
    <row r="1844" spans="1:2" x14ac:dyDescent="0.25">
      <c r="A1844" s="2"/>
      <c r="B1844" s="2"/>
    </row>
    <row r="1845" spans="1:2" x14ac:dyDescent="0.25">
      <c r="A1845" s="2"/>
      <c r="B1845" s="2"/>
    </row>
    <row r="1846" spans="1:2" x14ac:dyDescent="0.25">
      <c r="A1846" s="2"/>
      <c r="B1846" s="2"/>
    </row>
    <row r="1847" spans="1:2" x14ac:dyDescent="0.25">
      <c r="A1847" s="2"/>
      <c r="B1847" s="2"/>
    </row>
    <row r="1848" spans="1:2" x14ac:dyDescent="0.25">
      <c r="A1848" s="2"/>
      <c r="B1848" s="2"/>
    </row>
    <row r="1849" spans="1:2" x14ac:dyDescent="0.25">
      <c r="A1849" s="2"/>
      <c r="B1849" s="2"/>
    </row>
    <row r="1850" spans="1:2" x14ac:dyDescent="0.25">
      <c r="A1850" s="2"/>
      <c r="B1850" s="2"/>
    </row>
    <row r="1851" spans="1:2" x14ac:dyDescent="0.25">
      <c r="A1851" s="2"/>
      <c r="B1851" s="2"/>
    </row>
    <row r="1852" spans="1:2" x14ac:dyDescent="0.25">
      <c r="A1852" s="2"/>
      <c r="B1852" s="2"/>
    </row>
    <row r="1853" spans="1:2" x14ac:dyDescent="0.25">
      <c r="A1853" s="2"/>
      <c r="B1853" s="2"/>
    </row>
    <row r="1854" spans="1:2" x14ac:dyDescent="0.25">
      <c r="A1854" s="2"/>
      <c r="B1854" s="2"/>
    </row>
    <row r="1855" spans="1:2" x14ac:dyDescent="0.25">
      <c r="A1855" s="2"/>
      <c r="B1855" s="2"/>
    </row>
    <row r="1856" spans="1:2" x14ac:dyDescent="0.25">
      <c r="A1856" s="2"/>
      <c r="B1856" s="2"/>
    </row>
    <row r="1857" spans="1:2" x14ac:dyDescent="0.25">
      <c r="A1857" s="2"/>
      <c r="B1857" s="2"/>
    </row>
    <row r="1858" spans="1:2" x14ac:dyDescent="0.25">
      <c r="A1858" s="2"/>
      <c r="B1858" s="2"/>
    </row>
    <row r="1859" spans="1:2" x14ac:dyDescent="0.25">
      <c r="A1859" s="2"/>
      <c r="B1859" s="2"/>
    </row>
    <row r="1860" spans="1:2" x14ac:dyDescent="0.25">
      <c r="A1860" s="2"/>
      <c r="B1860" s="2"/>
    </row>
    <row r="1861" spans="1:2" x14ac:dyDescent="0.25">
      <c r="A1861" s="2"/>
      <c r="B1861" s="2"/>
    </row>
    <row r="1862" spans="1:2" x14ac:dyDescent="0.25">
      <c r="A1862" s="2"/>
      <c r="B1862" s="2"/>
    </row>
    <row r="1863" spans="1:2" x14ac:dyDescent="0.25">
      <c r="A1863" s="2"/>
      <c r="B1863" s="2"/>
    </row>
    <row r="1864" spans="1:2" x14ac:dyDescent="0.25">
      <c r="A1864" s="2"/>
      <c r="B1864" s="2"/>
    </row>
    <row r="1865" spans="1:2" x14ac:dyDescent="0.25">
      <c r="A1865" s="2"/>
      <c r="B1865" s="2"/>
    </row>
    <row r="1866" spans="1:2" x14ac:dyDescent="0.25">
      <c r="A1866" s="2"/>
      <c r="B1866" s="2"/>
    </row>
    <row r="1867" spans="1:2" x14ac:dyDescent="0.25">
      <c r="A1867" s="2"/>
      <c r="B1867" s="2"/>
    </row>
    <row r="1868" spans="1:2" x14ac:dyDescent="0.25">
      <c r="A1868" s="2"/>
      <c r="B1868" s="2"/>
    </row>
    <row r="1869" spans="1:2" x14ac:dyDescent="0.25">
      <c r="A1869" s="2"/>
      <c r="B1869" s="2"/>
    </row>
    <row r="1870" spans="1:2" x14ac:dyDescent="0.25">
      <c r="A1870" s="2"/>
      <c r="B1870" s="2"/>
    </row>
    <row r="1871" spans="1:2" x14ac:dyDescent="0.25">
      <c r="A1871" s="2"/>
      <c r="B1871" s="2"/>
    </row>
    <row r="1872" spans="1:2" x14ac:dyDescent="0.25">
      <c r="A1872" s="2"/>
      <c r="B1872" s="2"/>
    </row>
    <row r="1873" spans="1:2" x14ac:dyDescent="0.25">
      <c r="A1873" s="2"/>
      <c r="B1873" s="2"/>
    </row>
    <row r="1874" spans="1:2" x14ac:dyDescent="0.25">
      <c r="A1874" s="2"/>
      <c r="B1874" s="2"/>
    </row>
    <row r="1875" spans="1:2" x14ac:dyDescent="0.25">
      <c r="A1875" s="2"/>
      <c r="B1875" s="2"/>
    </row>
    <row r="1876" spans="1:2" x14ac:dyDescent="0.25">
      <c r="A1876" s="2"/>
      <c r="B1876" s="2"/>
    </row>
    <row r="1877" spans="1:2" x14ac:dyDescent="0.25">
      <c r="A1877" s="2"/>
      <c r="B1877" s="2"/>
    </row>
    <row r="1878" spans="1:2" x14ac:dyDescent="0.25">
      <c r="A1878" s="2"/>
      <c r="B1878" s="2"/>
    </row>
    <row r="1879" spans="1:2" x14ac:dyDescent="0.25">
      <c r="A1879" s="2"/>
      <c r="B1879" s="2"/>
    </row>
    <row r="1880" spans="1:2" x14ac:dyDescent="0.25">
      <c r="A1880" s="2"/>
      <c r="B1880" s="2"/>
    </row>
    <row r="1881" spans="1:2" x14ac:dyDescent="0.25">
      <c r="A1881" s="2"/>
      <c r="B1881" s="2"/>
    </row>
    <row r="1882" spans="1:2" x14ac:dyDescent="0.25">
      <c r="A1882" s="2"/>
      <c r="B1882" s="2"/>
    </row>
    <row r="1883" spans="1:2" x14ac:dyDescent="0.25">
      <c r="A1883" s="2"/>
      <c r="B1883" s="2"/>
    </row>
    <row r="1884" spans="1:2" x14ac:dyDescent="0.25">
      <c r="A1884" s="2"/>
      <c r="B1884" s="2"/>
    </row>
    <row r="1885" spans="1:2" x14ac:dyDescent="0.25">
      <c r="A1885" s="2"/>
      <c r="B1885" s="2"/>
    </row>
    <row r="1886" spans="1:2" x14ac:dyDescent="0.25">
      <c r="A1886" s="2"/>
      <c r="B1886" s="2"/>
    </row>
    <row r="1887" spans="1:2" x14ac:dyDescent="0.25">
      <c r="A1887" s="2"/>
      <c r="B1887" s="2"/>
    </row>
    <row r="1888" spans="1:2" x14ac:dyDescent="0.25">
      <c r="A1888" s="2"/>
      <c r="B1888" s="2"/>
    </row>
    <row r="1889" spans="1:2" x14ac:dyDescent="0.25">
      <c r="A1889" s="2"/>
      <c r="B1889" s="2"/>
    </row>
    <row r="1890" spans="1:2" x14ac:dyDescent="0.25">
      <c r="A1890" s="2"/>
      <c r="B1890" s="2"/>
    </row>
    <row r="1891" spans="1:2" x14ac:dyDescent="0.25">
      <c r="A1891" s="2"/>
      <c r="B1891" s="2"/>
    </row>
    <row r="1892" spans="1:2" x14ac:dyDescent="0.25">
      <c r="A1892" s="2"/>
      <c r="B1892" s="2"/>
    </row>
    <row r="1893" spans="1:2" x14ac:dyDescent="0.25">
      <c r="A1893" s="2"/>
      <c r="B1893" s="2"/>
    </row>
    <row r="1894" spans="1:2" x14ac:dyDescent="0.25">
      <c r="A1894" s="2"/>
      <c r="B1894" s="2"/>
    </row>
    <row r="1895" spans="1:2" x14ac:dyDescent="0.25">
      <c r="A1895" s="2"/>
      <c r="B1895" s="2"/>
    </row>
    <row r="1896" spans="1:2" x14ac:dyDescent="0.25">
      <c r="A1896" s="2"/>
      <c r="B1896" s="2"/>
    </row>
    <row r="1897" spans="1:2" x14ac:dyDescent="0.25">
      <c r="A1897" s="2"/>
      <c r="B1897" s="2"/>
    </row>
    <row r="1898" spans="1:2" x14ac:dyDescent="0.25">
      <c r="A1898" s="2"/>
      <c r="B1898" s="2"/>
    </row>
    <row r="1899" spans="1:2" x14ac:dyDescent="0.25">
      <c r="A1899" s="2"/>
      <c r="B1899" s="2"/>
    </row>
    <row r="1900" spans="1:2" x14ac:dyDescent="0.25">
      <c r="A1900" s="2"/>
      <c r="B1900" s="2"/>
    </row>
    <row r="1901" spans="1:2" x14ac:dyDescent="0.25">
      <c r="A1901" s="2"/>
      <c r="B1901" s="2"/>
    </row>
    <row r="1902" spans="1:2" x14ac:dyDescent="0.25">
      <c r="A1902" s="2"/>
      <c r="B1902" s="2"/>
    </row>
    <row r="1903" spans="1:2" x14ac:dyDescent="0.25">
      <c r="A1903" s="2"/>
      <c r="B1903" s="2"/>
    </row>
    <row r="1904" spans="1:2" x14ac:dyDescent="0.25">
      <c r="A1904" s="2"/>
      <c r="B1904" s="2"/>
    </row>
    <row r="1905" spans="1:2" x14ac:dyDescent="0.25">
      <c r="A1905" s="2"/>
      <c r="B1905" s="2"/>
    </row>
    <row r="1906" spans="1:2" x14ac:dyDescent="0.25">
      <c r="A1906" s="2"/>
      <c r="B1906" s="2"/>
    </row>
    <row r="1907" spans="1:2" x14ac:dyDescent="0.25">
      <c r="A1907" s="2"/>
      <c r="B1907" s="2"/>
    </row>
    <row r="1908" spans="1:2" x14ac:dyDescent="0.25">
      <c r="A1908" s="2"/>
      <c r="B1908" s="2"/>
    </row>
    <row r="1909" spans="1:2" x14ac:dyDescent="0.25">
      <c r="A1909" s="2"/>
      <c r="B1909" s="2"/>
    </row>
    <row r="1910" spans="1:2" x14ac:dyDescent="0.25">
      <c r="A1910" s="2"/>
      <c r="B1910" s="2"/>
    </row>
    <row r="1911" spans="1:2" x14ac:dyDescent="0.25">
      <c r="A1911" s="2"/>
      <c r="B1911" s="2"/>
    </row>
    <row r="1912" spans="1:2" x14ac:dyDescent="0.25">
      <c r="A1912" s="2"/>
      <c r="B1912" s="2"/>
    </row>
    <row r="1913" spans="1:2" x14ac:dyDescent="0.25">
      <c r="A1913" s="2"/>
      <c r="B1913" s="2"/>
    </row>
    <row r="1914" spans="1:2" x14ac:dyDescent="0.25">
      <c r="A1914" s="2"/>
      <c r="B1914" s="2"/>
    </row>
    <row r="1915" spans="1:2" x14ac:dyDescent="0.25">
      <c r="A1915" s="2"/>
      <c r="B1915" s="2"/>
    </row>
    <row r="1916" spans="1:2" x14ac:dyDescent="0.25">
      <c r="A1916" s="2"/>
      <c r="B1916" s="2"/>
    </row>
    <row r="1917" spans="1:2" x14ac:dyDescent="0.25">
      <c r="A1917" s="2"/>
      <c r="B1917" s="2"/>
    </row>
    <row r="1918" spans="1:2" x14ac:dyDescent="0.25">
      <c r="A1918" s="2"/>
      <c r="B1918" s="2"/>
    </row>
    <row r="1919" spans="1:2" x14ac:dyDescent="0.25">
      <c r="A1919" s="2"/>
      <c r="B1919" s="2"/>
    </row>
    <row r="1920" spans="1:2" x14ac:dyDescent="0.25">
      <c r="A1920" s="2"/>
      <c r="B1920" s="2"/>
    </row>
    <row r="1921" spans="1:2" x14ac:dyDescent="0.25">
      <c r="A1921" s="2"/>
      <c r="B1921" s="2"/>
    </row>
    <row r="1922" spans="1:2" x14ac:dyDescent="0.25">
      <c r="A1922" s="2"/>
      <c r="B1922" s="2"/>
    </row>
    <row r="1923" spans="1:2" x14ac:dyDescent="0.25">
      <c r="A1923" s="2"/>
      <c r="B1923" s="2"/>
    </row>
    <row r="1924" spans="1:2" x14ac:dyDescent="0.25">
      <c r="A1924" s="2"/>
      <c r="B1924" s="2"/>
    </row>
    <row r="1925" spans="1:2" x14ac:dyDescent="0.25">
      <c r="A1925" s="2"/>
      <c r="B1925" s="2"/>
    </row>
    <row r="1926" spans="1:2" x14ac:dyDescent="0.25">
      <c r="A1926" s="2"/>
      <c r="B1926" s="2"/>
    </row>
    <row r="1927" spans="1:2" x14ac:dyDescent="0.25">
      <c r="A1927" s="2"/>
      <c r="B1927" s="2"/>
    </row>
    <row r="1928" spans="1:2" x14ac:dyDescent="0.25">
      <c r="A1928" s="2"/>
      <c r="B1928" s="2"/>
    </row>
    <row r="1929" spans="1:2" x14ac:dyDescent="0.25">
      <c r="A1929" s="2"/>
      <c r="B1929" s="2"/>
    </row>
    <row r="1930" spans="1:2" x14ac:dyDescent="0.25">
      <c r="A1930" s="2"/>
      <c r="B1930" s="2"/>
    </row>
    <row r="1931" spans="1:2" x14ac:dyDescent="0.25">
      <c r="A1931" s="2"/>
      <c r="B1931" s="2"/>
    </row>
    <row r="1932" spans="1:2" x14ac:dyDescent="0.25">
      <c r="A1932" s="2"/>
      <c r="B1932" s="2"/>
    </row>
    <row r="1933" spans="1:2" x14ac:dyDescent="0.25">
      <c r="A1933" s="2"/>
      <c r="B1933" s="2"/>
    </row>
    <row r="1934" spans="1:2" x14ac:dyDescent="0.25">
      <c r="A1934" s="2"/>
      <c r="B1934" s="2"/>
    </row>
    <row r="1935" spans="1:2" x14ac:dyDescent="0.25">
      <c r="A1935" s="2"/>
      <c r="B1935" s="2"/>
    </row>
    <row r="1936" spans="1:2" x14ac:dyDescent="0.25">
      <c r="A1936" s="2"/>
      <c r="B1936" s="2"/>
    </row>
    <row r="1937" spans="1:2" x14ac:dyDescent="0.25">
      <c r="A1937" s="2"/>
      <c r="B1937" s="2"/>
    </row>
    <row r="1938" spans="1:2" x14ac:dyDescent="0.25">
      <c r="A1938" s="2"/>
      <c r="B1938" s="2"/>
    </row>
    <row r="1939" spans="1:2" x14ac:dyDescent="0.25">
      <c r="A1939" s="2"/>
      <c r="B1939" s="2"/>
    </row>
    <row r="1940" spans="1:2" x14ac:dyDescent="0.25">
      <c r="A1940" s="2"/>
      <c r="B1940" s="2"/>
    </row>
    <row r="1941" spans="1:2" x14ac:dyDescent="0.25">
      <c r="A1941" s="2"/>
      <c r="B1941" s="2"/>
    </row>
    <row r="1942" spans="1:2" x14ac:dyDescent="0.25">
      <c r="A1942" s="2"/>
      <c r="B1942" s="2"/>
    </row>
    <row r="1943" spans="1:2" x14ac:dyDescent="0.25">
      <c r="A1943" s="2"/>
      <c r="B1943" s="2"/>
    </row>
    <row r="1944" spans="1:2" x14ac:dyDescent="0.25">
      <c r="A1944" s="2"/>
      <c r="B1944" s="2"/>
    </row>
    <row r="1945" spans="1:2" x14ac:dyDescent="0.25">
      <c r="A1945" s="2"/>
      <c r="B1945" s="2"/>
    </row>
    <row r="1946" spans="1:2" x14ac:dyDescent="0.25">
      <c r="A1946" s="2"/>
      <c r="B1946" s="2"/>
    </row>
    <row r="1947" spans="1:2" x14ac:dyDescent="0.25">
      <c r="A1947" s="2"/>
      <c r="B1947" s="2"/>
    </row>
    <row r="1948" spans="1:2" x14ac:dyDescent="0.25">
      <c r="A1948" s="2"/>
      <c r="B1948" s="2"/>
    </row>
    <row r="1949" spans="1:2" x14ac:dyDescent="0.25">
      <c r="A1949" s="2"/>
      <c r="B1949" s="2"/>
    </row>
    <row r="1950" spans="1:2" x14ac:dyDescent="0.25">
      <c r="A1950" s="2"/>
      <c r="B1950" s="2"/>
    </row>
    <row r="1951" spans="1:2" x14ac:dyDescent="0.25">
      <c r="A1951" s="2"/>
      <c r="B1951" s="2"/>
    </row>
    <row r="1952" spans="1:2" x14ac:dyDescent="0.25">
      <c r="A1952" s="2"/>
      <c r="B1952" s="2"/>
    </row>
    <row r="1953" spans="1:2" x14ac:dyDescent="0.25">
      <c r="A1953" s="2"/>
      <c r="B1953" s="2"/>
    </row>
    <row r="1954" spans="1:2" x14ac:dyDescent="0.25">
      <c r="A1954" s="2"/>
      <c r="B1954" s="2"/>
    </row>
    <row r="1955" spans="1:2" x14ac:dyDescent="0.25">
      <c r="A1955" s="2"/>
      <c r="B1955" s="2"/>
    </row>
    <row r="1956" spans="1:2" x14ac:dyDescent="0.25">
      <c r="A1956" s="2"/>
      <c r="B1956" s="2"/>
    </row>
    <row r="1957" spans="1:2" x14ac:dyDescent="0.25">
      <c r="A1957" s="2"/>
      <c r="B1957" s="2"/>
    </row>
    <row r="1958" spans="1:2" x14ac:dyDescent="0.25">
      <c r="A1958" s="2"/>
      <c r="B1958" s="2"/>
    </row>
    <row r="1959" spans="1:2" x14ac:dyDescent="0.25">
      <c r="A1959" s="2"/>
      <c r="B1959" s="2"/>
    </row>
    <row r="1960" spans="1:2" x14ac:dyDescent="0.25">
      <c r="A1960" s="2"/>
      <c r="B1960" s="2"/>
    </row>
    <row r="1961" spans="1:2" x14ac:dyDescent="0.25">
      <c r="A1961" s="2"/>
      <c r="B1961" s="2"/>
    </row>
    <row r="1962" spans="1:2" x14ac:dyDescent="0.25">
      <c r="A1962" s="2"/>
      <c r="B1962" s="2"/>
    </row>
    <row r="1963" spans="1:2" x14ac:dyDescent="0.25">
      <c r="A1963" s="2"/>
      <c r="B1963" s="2"/>
    </row>
    <row r="1964" spans="1:2" x14ac:dyDescent="0.25">
      <c r="A1964" s="2"/>
      <c r="B1964" s="2"/>
    </row>
    <row r="1965" spans="1:2" x14ac:dyDescent="0.25">
      <c r="A1965" s="2"/>
      <c r="B1965" s="2"/>
    </row>
    <row r="1966" spans="1:2" x14ac:dyDescent="0.25">
      <c r="A1966" s="2"/>
      <c r="B1966" s="2"/>
    </row>
    <row r="1967" spans="1:2" x14ac:dyDescent="0.25">
      <c r="A1967" s="2"/>
      <c r="B1967" s="2"/>
    </row>
    <row r="1968" spans="1:2" x14ac:dyDescent="0.25">
      <c r="A1968" s="2"/>
      <c r="B1968" s="2"/>
    </row>
    <row r="1969" spans="1:2" x14ac:dyDescent="0.25">
      <c r="A1969" s="2"/>
      <c r="B1969" s="2"/>
    </row>
    <row r="1970" spans="1:2" x14ac:dyDescent="0.25">
      <c r="A1970" s="2"/>
      <c r="B1970" s="2"/>
    </row>
    <row r="1971" spans="1:2" x14ac:dyDescent="0.25">
      <c r="A1971" s="2"/>
      <c r="B1971" s="2"/>
    </row>
    <row r="1972" spans="1:2" x14ac:dyDescent="0.25">
      <c r="A1972" s="2"/>
      <c r="B1972" s="2"/>
    </row>
    <row r="1973" spans="1:2" x14ac:dyDescent="0.25">
      <c r="A1973" s="2"/>
      <c r="B1973" s="2"/>
    </row>
    <row r="1974" spans="1:2" x14ac:dyDescent="0.25">
      <c r="A1974" s="2"/>
      <c r="B1974" s="2"/>
    </row>
    <row r="1975" spans="1:2" x14ac:dyDescent="0.25">
      <c r="A1975" s="2"/>
      <c r="B1975" s="2"/>
    </row>
    <row r="1976" spans="1:2" x14ac:dyDescent="0.25">
      <c r="A1976" s="2"/>
      <c r="B1976" s="2"/>
    </row>
    <row r="1977" spans="1:2" x14ac:dyDescent="0.25">
      <c r="A1977" s="2"/>
      <c r="B1977" s="2"/>
    </row>
    <row r="1978" spans="1:2" x14ac:dyDescent="0.25">
      <c r="A1978" s="2"/>
      <c r="B1978" s="2"/>
    </row>
    <row r="1979" spans="1:2" x14ac:dyDescent="0.25">
      <c r="A1979" s="2"/>
      <c r="B1979" s="2"/>
    </row>
    <row r="1980" spans="1:2" x14ac:dyDescent="0.25">
      <c r="A1980" s="2"/>
      <c r="B1980" s="2"/>
    </row>
    <row r="1981" spans="1:2" x14ac:dyDescent="0.25">
      <c r="A1981" s="2"/>
      <c r="B1981" s="2"/>
    </row>
    <row r="1982" spans="1:2" x14ac:dyDescent="0.25">
      <c r="A1982" s="2"/>
      <c r="B1982" s="2"/>
    </row>
    <row r="1983" spans="1:2" x14ac:dyDescent="0.25">
      <c r="A1983" s="2"/>
      <c r="B1983" s="2"/>
    </row>
    <row r="1984" spans="1:2" x14ac:dyDescent="0.25">
      <c r="A1984" s="2"/>
      <c r="B1984" s="2"/>
    </row>
    <row r="1985" spans="1:2" x14ac:dyDescent="0.25">
      <c r="A1985" s="2"/>
      <c r="B1985" s="2"/>
    </row>
    <row r="1986" spans="1:2" x14ac:dyDescent="0.25">
      <c r="A1986" s="2"/>
      <c r="B1986" s="2"/>
    </row>
    <row r="1987" spans="1:2" x14ac:dyDescent="0.25">
      <c r="A1987" s="2"/>
      <c r="B1987" s="2"/>
    </row>
    <row r="1988" spans="1:2" x14ac:dyDescent="0.25">
      <c r="A1988" s="2"/>
      <c r="B1988" s="2"/>
    </row>
    <row r="1989" spans="1:2" x14ac:dyDescent="0.25">
      <c r="A1989" s="2"/>
      <c r="B1989" s="2"/>
    </row>
    <row r="1990" spans="1:2" x14ac:dyDescent="0.25">
      <c r="A1990" s="2"/>
      <c r="B1990" s="2"/>
    </row>
    <row r="1991" spans="1:2" x14ac:dyDescent="0.25">
      <c r="A1991" s="2"/>
      <c r="B1991" s="2"/>
    </row>
    <row r="1992" spans="1:2" x14ac:dyDescent="0.25">
      <c r="A1992" s="2"/>
      <c r="B1992" s="2"/>
    </row>
    <row r="1993" spans="1:2" x14ac:dyDescent="0.25">
      <c r="A1993" s="2"/>
      <c r="B1993" s="2"/>
    </row>
    <row r="1994" spans="1:2" x14ac:dyDescent="0.25">
      <c r="A1994" s="2"/>
      <c r="B1994" s="2"/>
    </row>
    <row r="1995" spans="1:2" x14ac:dyDescent="0.25">
      <c r="A1995" s="2"/>
      <c r="B1995" s="2"/>
    </row>
    <row r="1996" spans="1:2" x14ac:dyDescent="0.25">
      <c r="A1996" s="2"/>
      <c r="B1996" s="2"/>
    </row>
    <row r="1997" spans="1:2" x14ac:dyDescent="0.25">
      <c r="A1997" s="2"/>
      <c r="B1997" s="2"/>
    </row>
    <row r="1998" spans="1:2" x14ac:dyDescent="0.25">
      <c r="A1998" s="2"/>
      <c r="B1998" s="2"/>
    </row>
    <row r="1999" spans="1:2" x14ac:dyDescent="0.25">
      <c r="A1999" s="2"/>
      <c r="B1999" s="2"/>
    </row>
    <row r="2000" spans="1:2" x14ac:dyDescent="0.25">
      <c r="A2000" s="2"/>
      <c r="B2000" s="2"/>
    </row>
    <row r="2001" spans="1:2" x14ac:dyDescent="0.25">
      <c r="A2001" s="2"/>
      <c r="B2001" s="2"/>
    </row>
    <row r="2002" spans="1:2" x14ac:dyDescent="0.25">
      <c r="A2002" s="2"/>
      <c r="B2002" s="2"/>
    </row>
    <row r="2003" spans="1:2" x14ac:dyDescent="0.25">
      <c r="A2003" s="2"/>
      <c r="B2003" s="2"/>
    </row>
    <row r="2004" spans="1:2" x14ac:dyDescent="0.25">
      <c r="A2004" s="2"/>
      <c r="B2004" s="2"/>
    </row>
    <row r="2005" spans="1:2" x14ac:dyDescent="0.25">
      <c r="A2005" s="2"/>
      <c r="B2005" s="2"/>
    </row>
    <row r="2006" spans="1:2" x14ac:dyDescent="0.25">
      <c r="A2006" s="2"/>
      <c r="B2006" s="2"/>
    </row>
    <row r="2007" spans="1:2" x14ac:dyDescent="0.25">
      <c r="A2007" s="2"/>
      <c r="B2007" s="2"/>
    </row>
    <row r="2008" spans="1:2" x14ac:dyDescent="0.25">
      <c r="A2008" s="2"/>
      <c r="B2008" s="2"/>
    </row>
    <row r="2009" spans="1:2" x14ac:dyDescent="0.25">
      <c r="A2009" s="2"/>
      <c r="B2009" s="2"/>
    </row>
    <row r="2010" spans="1:2" x14ac:dyDescent="0.25">
      <c r="A2010" s="2"/>
      <c r="B2010" s="2"/>
    </row>
    <row r="2011" spans="1:2" x14ac:dyDescent="0.25">
      <c r="A2011" s="2"/>
      <c r="B2011" s="2"/>
    </row>
    <row r="2012" spans="1:2" x14ac:dyDescent="0.25">
      <c r="A2012" s="2"/>
      <c r="B2012" s="2"/>
    </row>
    <row r="2013" spans="1:2" x14ac:dyDescent="0.25">
      <c r="A2013" s="2"/>
      <c r="B2013" s="2"/>
    </row>
    <row r="2014" spans="1:2" x14ac:dyDescent="0.25">
      <c r="A2014" s="2"/>
      <c r="B2014" s="2"/>
    </row>
    <row r="2015" spans="1:2" x14ac:dyDescent="0.25">
      <c r="A2015" s="2"/>
      <c r="B2015" s="2"/>
    </row>
    <row r="2016" spans="1:2" x14ac:dyDescent="0.25">
      <c r="A2016" s="2"/>
      <c r="B2016" s="2"/>
    </row>
    <row r="2017" spans="1:2" x14ac:dyDescent="0.25">
      <c r="A2017" s="2"/>
      <c r="B2017" s="2"/>
    </row>
    <row r="2018" spans="1:2" x14ac:dyDescent="0.25">
      <c r="A2018" s="2"/>
      <c r="B2018" s="2"/>
    </row>
    <row r="2019" spans="1:2" x14ac:dyDescent="0.25">
      <c r="A2019" s="2"/>
      <c r="B2019" s="2"/>
    </row>
    <row r="2020" spans="1:2" x14ac:dyDescent="0.25">
      <c r="A2020" s="2"/>
      <c r="B2020" s="2"/>
    </row>
    <row r="2021" spans="1:2" x14ac:dyDescent="0.25">
      <c r="A2021" s="2"/>
      <c r="B2021" s="2"/>
    </row>
    <row r="2022" spans="1:2" x14ac:dyDescent="0.25">
      <c r="A2022" s="2"/>
      <c r="B2022" s="2"/>
    </row>
    <row r="2023" spans="1:2" x14ac:dyDescent="0.25">
      <c r="A2023" s="2"/>
      <c r="B2023" s="2"/>
    </row>
    <row r="2024" spans="1:2" x14ac:dyDescent="0.25">
      <c r="A2024" s="2"/>
      <c r="B2024" s="2"/>
    </row>
    <row r="2025" spans="1:2" x14ac:dyDescent="0.25">
      <c r="A2025" s="2"/>
      <c r="B2025" s="2"/>
    </row>
    <row r="2026" spans="1:2" x14ac:dyDescent="0.25">
      <c r="A2026" s="2"/>
      <c r="B2026" s="2"/>
    </row>
    <row r="2027" spans="1:2" x14ac:dyDescent="0.25">
      <c r="A2027" s="2"/>
      <c r="B2027" s="2"/>
    </row>
    <row r="2028" spans="1:2" x14ac:dyDescent="0.25">
      <c r="A2028" s="2"/>
      <c r="B2028" s="2"/>
    </row>
    <row r="2029" spans="1:2" x14ac:dyDescent="0.25">
      <c r="A2029" s="2"/>
      <c r="B2029" s="2"/>
    </row>
    <row r="2030" spans="1:2" x14ac:dyDescent="0.25">
      <c r="A2030" s="2"/>
      <c r="B2030" s="2"/>
    </row>
    <row r="2031" spans="1:2" x14ac:dyDescent="0.25">
      <c r="A2031" s="2"/>
      <c r="B2031" s="2"/>
    </row>
    <row r="2032" spans="1:2" x14ac:dyDescent="0.25">
      <c r="A2032" s="2"/>
      <c r="B2032" s="2"/>
    </row>
    <row r="2033" spans="1:2" x14ac:dyDescent="0.25">
      <c r="A2033" s="2"/>
      <c r="B2033" s="2"/>
    </row>
    <row r="2034" spans="1:2" x14ac:dyDescent="0.25">
      <c r="A2034" s="2"/>
      <c r="B2034" s="2"/>
    </row>
    <row r="2035" spans="1:2" x14ac:dyDescent="0.25">
      <c r="A2035" s="2"/>
      <c r="B2035" s="2"/>
    </row>
    <row r="2036" spans="1:2" x14ac:dyDescent="0.25">
      <c r="A2036" s="2"/>
      <c r="B2036" s="2"/>
    </row>
    <row r="2037" spans="1:2" x14ac:dyDescent="0.25">
      <c r="A2037" s="2"/>
      <c r="B2037" s="2"/>
    </row>
    <row r="2038" spans="1:2" x14ac:dyDescent="0.25">
      <c r="A2038" s="2"/>
      <c r="B2038" s="2"/>
    </row>
    <row r="2039" spans="1:2" x14ac:dyDescent="0.25">
      <c r="A2039" s="2"/>
      <c r="B2039" s="2"/>
    </row>
    <row r="2040" spans="1:2" x14ac:dyDescent="0.25">
      <c r="A2040" s="2"/>
      <c r="B2040" s="2"/>
    </row>
    <row r="2041" spans="1:2" x14ac:dyDescent="0.25">
      <c r="A2041" s="2"/>
      <c r="B2041" s="2"/>
    </row>
    <row r="2042" spans="1:2" x14ac:dyDescent="0.25">
      <c r="A2042" s="2"/>
      <c r="B2042" s="2"/>
    </row>
    <row r="2043" spans="1:2" x14ac:dyDescent="0.25">
      <c r="A2043" s="2"/>
      <c r="B2043" s="2"/>
    </row>
    <row r="2044" spans="1:2" x14ac:dyDescent="0.25">
      <c r="A2044" s="2"/>
      <c r="B2044" s="2"/>
    </row>
    <row r="2045" spans="1:2" x14ac:dyDescent="0.25">
      <c r="A2045" s="2"/>
      <c r="B2045" s="2"/>
    </row>
    <row r="2046" spans="1:2" x14ac:dyDescent="0.25">
      <c r="A2046" s="2"/>
      <c r="B2046" s="2"/>
    </row>
    <row r="2047" spans="1:2" x14ac:dyDescent="0.25">
      <c r="A2047" s="2"/>
      <c r="B2047" s="2"/>
    </row>
    <row r="2048" spans="1:2" x14ac:dyDescent="0.25">
      <c r="A2048" s="2"/>
      <c r="B2048" s="2"/>
    </row>
    <row r="2049" spans="1:2" x14ac:dyDescent="0.25">
      <c r="A2049" s="2"/>
      <c r="B2049" s="2"/>
    </row>
    <row r="2050" spans="1:2" x14ac:dyDescent="0.25">
      <c r="A2050" s="2"/>
      <c r="B2050" s="2"/>
    </row>
    <row r="2051" spans="1:2" x14ac:dyDescent="0.25">
      <c r="A2051" s="2"/>
      <c r="B2051" s="2"/>
    </row>
    <row r="2052" spans="1:2" x14ac:dyDescent="0.25">
      <c r="A2052" s="2"/>
      <c r="B2052" s="2"/>
    </row>
    <row r="2053" spans="1:2" x14ac:dyDescent="0.25">
      <c r="A2053" s="2"/>
      <c r="B2053" s="2"/>
    </row>
    <row r="2054" spans="1:2" x14ac:dyDescent="0.25">
      <c r="A2054" s="2"/>
      <c r="B2054" s="2"/>
    </row>
    <row r="2055" spans="1:2" x14ac:dyDescent="0.25">
      <c r="A2055" s="2"/>
      <c r="B2055" s="2"/>
    </row>
    <row r="2056" spans="1:2" x14ac:dyDescent="0.25">
      <c r="A2056" s="2"/>
      <c r="B2056" s="2"/>
    </row>
    <row r="2057" spans="1:2" x14ac:dyDescent="0.25">
      <c r="A2057" s="2"/>
      <c r="B2057" s="2"/>
    </row>
    <row r="2058" spans="1:2" x14ac:dyDescent="0.25">
      <c r="A2058" s="2"/>
      <c r="B2058" s="2"/>
    </row>
    <row r="2059" spans="1:2" x14ac:dyDescent="0.25">
      <c r="A2059" s="2"/>
      <c r="B2059" s="2"/>
    </row>
    <row r="2060" spans="1:2" x14ac:dyDescent="0.25">
      <c r="A2060" s="2"/>
      <c r="B2060" s="2"/>
    </row>
    <row r="2061" spans="1:2" x14ac:dyDescent="0.25">
      <c r="A2061" s="2"/>
      <c r="B2061" s="2"/>
    </row>
    <row r="2062" spans="1:2" x14ac:dyDescent="0.25">
      <c r="A2062" s="2"/>
      <c r="B2062" s="2"/>
    </row>
    <row r="2063" spans="1:2" x14ac:dyDescent="0.25">
      <c r="A2063" s="2"/>
      <c r="B2063" s="2"/>
    </row>
    <row r="2064" spans="1:2" x14ac:dyDescent="0.25">
      <c r="A2064" s="2"/>
      <c r="B2064" s="2"/>
    </row>
    <row r="2065" spans="1:2" x14ac:dyDescent="0.25">
      <c r="A2065" s="2"/>
      <c r="B2065" s="2"/>
    </row>
    <row r="2066" spans="1:2" x14ac:dyDescent="0.25">
      <c r="A2066" s="2"/>
      <c r="B2066" s="2"/>
    </row>
    <row r="2067" spans="1:2" x14ac:dyDescent="0.25">
      <c r="A2067" s="2"/>
      <c r="B2067" s="2"/>
    </row>
    <row r="2068" spans="1:2" x14ac:dyDescent="0.25">
      <c r="A2068" s="2"/>
      <c r="B2068" s="2"/>
    </row>
    <row r="2069" spans="1:2" x14ac:dyDescent="0.25">
      <c r="A2069" s="2"/>
      <c r="B2069" s="2"/>
    </row>
    <row r="2070" spans="1:2" x14ac:dyDescent="0.25">
      <c r="A2070" s="2"/>
      <c r="B2070" s="2"/>
    </row>
    <row r="2071" spans="1:2" x14ac:dyDescent="0.25">
      <c r="A2071" s="2"/>
      <c r="B2071" s="2"/>
    </row>
    <row r="2072" spans="1:2" x14ac:dyDescent="0.25">
      <c r="A2072" s="2"/>
      <c r="B2072" s="2"/>
    </row>
    <row r="2073" spans="1:2" x14ac:dyDescent="0.25">
      <c r="A2073" s="2"/>
      <c r="B2073" s="2"/>
    </row>
    <row r="2074" spans="1:2" x14ac:dyDescent="0.25">
      <c r="A2074" s="2"/>
      <c r="B2074" s="2"/>
    </row>
    <row r="2075" spans="1:2" x14ac:dyDescent="0.25">
      <c r="A2075" s="2"/>
      <c r="B2075" s="2"/>
    </row>
    <row r="2076" spans="1:2" x14ac:dyDescent="0.25">
      <c r="A2076" s="2"/>
      <c r="B2076" s="2"/>
    </row>
    <row r="2077" spans="1:2" x14ac:dyDescent="0.25">
      <c r="A2077" s="2"/>
      <c r="B2077" s="2"/>
    </row>
    <row r="2078" spans="1:2" x14ac:dyDescent="0.25">
      <c r="A2078" s="2"/>
      <c r="B2078" s="2"/>
    </row>
    <row r="2079" spans="1:2" x14ac:dyDescent="0.25">
      <c r="A2079" s="2"/>
      <c r="B2079" s="2"/>
    </row>
    <row r="2080" spans="1:2" x14ac:dyDescent="0.25">
      <c r="A2080" s="2"/>
      <c r="B2080" s="2"/>
    </row>
    <row r="2081" spans="1:2" x14ac:dyDescent="0.25">
      <c r="A2081" s="2"/>
      <c r="B2081" s="2"/>
    </row>
    <row r="2082" spans="1:2" x14ac:dyDescent="0.25">
      <c r="A2082" s="2"/>
      <c r="B2082" s="2"/>
    </row>
    <row r="2083" spans="1:2" x14ac:dyDescent="0.25">
      <c r="A2083" s="2"/>
      <c r="B2083" s="2"/>
    </row>
    <row r="2084" spans="1:2" x14ac:dyDescent="0.25">
      <c r="A2084" s="2"/>
      <c r="B2084" s="2"/>
    </row>
    <row r="2085" spans="1:2" x14ac:dyDescent="0.25">
      <c r="A2085" s="2"/>
      <c r="B2085" s="2"/>
    </row>
    <row r="2086" spans="1:2" x14ac:dyDescent="0.25">
      <c r="A2086" s="2"/>
      <c r="B2086" s="2"/>
    </row>
    <row r="2087" spans="1:2" x14ac:dyDescent="0.25">
      <c r="A2087" s="2"/>
      <c r="B2087" s="2"/>
    </row>
    <row r="2088" spans="1:2" x14ac:dyDescent="0.25">
      <c r="A2088" s="2"/>
      <c r="B2088" s="2"/>
    </row>
    <row r="2089" spans="1:2" x14ac:dyDescent="0.25">
      <c r="A2089" s="2"/>
      <c r="B2089" s="2"/>
    </row>
    <row r="2090" spans="1:2" x14ac:dyDescent="0.25">
      <c r="A2090" s="2"/>
      <c r="B2090" s="2"/>
    </row>
    <row r="2091" spans="1:2" x14ac:dyDescent="0.25">
      <c r="A2091" s="2"/>
      <c r="B2091" s="2"/>
    </row>
    <row r="2092" spans="1:2" x14ac:dyDescent="0.25">
      <c r="A2092" s="2"/>
      <c r="B2092" s="2"/>
    </row>
    <row r="2093" spans="1:2" x14ac:dyDescent="0.25">
      <c r="A2093" s="2"/>
      <c r="B2093" s="2"/>
    </row>
    <row r="2094" spans="1:2" x14ac:dyDescent="0.25">
      <c r="A2094" s="2"/>
      <c r="B2094" s="2"/>
    </row>
    <row r="2095" spans="1:2" x14ac:dyDescent="0.25">
      <c r="A2095" s="2"/>
      <c r="B2095" s="2"/>
    </row>
    <row r="2096" spans="1:2" x14ac:dyDescent="0.25">
      <c r="A2096" s="2"/>
      <c r="B2096" s="2"/>
    </row>
    <row r="2097" spans="1:2" x14ac:dyDescent="0.25">
      <c r="A2097" s="2"/>
      <c r="B2097" s="2"/>
    </row>
    <row r="2098" spans="1:2" x14ac:dyDescent="0.25">
      <c r="A2098" s="2"/>
      <c r="B2098" s="2"/>
    </row>
    <row r="2099" spans="1:2" x14ac:dyDescent="0.25">
      <c r="A2099" s="2"/>
      <c r="B2099" s="2"/>
    </row>
    <row r="2100" spans="1:2" x14ac:dyDescent="0.25">
      <c r="A2100" s="2"/>
      <c r="B2100" s="2"/>
    </row>
    <row r="2101" spans="1:2" x14ac:dyDescent="0.25">
      <c r="A2101" s="2"/>
      <c r="B2101" s="2"/>
    </row>
    <row r="2102" spans="1:2" x14ac:dyDescent="0.25">
      <c r="A2102" s="2"/>
      <c r="B2102" s="2"/>
    </row>
    <row r="2103" spans="1:2" x14ac:dyDescent="0.25">
      <c r="A2103" s="2"/>
      <c r="B2103" s="2"/>
    </row>
    <row r="2104" spans="1:2" x14ac:dyDescent="0.25">
      <c r="A2104" s="2"/>
      <c r="B2104" s="2"/>
    </row>
    <row r="2105" spans="1:2" x14ac:dyDescent="0.25">
      <c r="A2105" s="2"/>
      <c r="B2105" s="2"/>
    </row>
    <row r="2106" spans="1:2" x14ac:dyDescent="0.25">
      <c r="A2106" s="2"/>
      <c r="B2106" s="2"/>
    </row>
    <row r="2107" spans="1:2" x14ac:dyDescent="0.25">
      <c r="A2107" s="2"/>
      <c r="B2107" s="2"/>
    </row>
    <row r="2108" spans="1:2" x14ac:dyDescent="0.25">
      <c r="A2108" s="2"/>
      <c r="B2108" s="2"/>
    </row>
    <row r="2109" spans="1:2" x14ac:dyDescent="0.25">
      <c r="A2109" s="2"/>
      <c r="B2109" s="2"/>
    </row>
    <row r="2110" spans="1:2" x14ac:dyDescent="0.25">
      <c r="A2110" s="2"/>
      <c r="B2110" s="2"/>
    </row>
    <row r="2111" spans="1:2" x14ac:dyDescent="0.25">
      <c r="A2111" s="2"/>
      <c r="B2111" s="2"/>
    </row>
    <row r="2112" spans="1:2" x14ac:dyDescent="0.25">
      <c r="A2112" s="2"/>
      <c r="B2112" s="2"/>
    </row>
    <row r="2113" spans="1:2" x14ac:dyDescent="0.25">
      <c r="A2113" s="2"/>
      <c r="B2113" s="2"/>
    </row>
    <row r="2114" spans="1:2" x14ac:dyDescent="0.25">
      <c r="A2114" s="2"/>
      <c r="B2114" s="2"/>
    </row>
    <row r="2115" spans="1:2" x14ac:dyDescent="0.25">
      <c r="A2115" s="2"/>
      <c r="B2115" s="2"/>
    </row>
    <row r="2116" spans="1:2" x14ac:dyDescent="0.25">
      <c r="A2116" s="2"/>
      <c r="B2116" s="2"/>
    </row>
    <row r="2117" spans="1:2" x14ac:dyDescent="0.25">
      <c r="A2117" s="2"/>
      <c r="B2117" s="2"/>
    </row>
    <row r="2118" spans="1:2" x14ac:dyDescent="0.25">
      <c r="A2118" s="2"/>
      <c r="B2118" s="2"/>
    </row>
    <row r="2119" spans="1:2" x14ac:dyDescent="0.25">
      <c r="A2119" s="2"/>
      <c r="B2119" s="2"/>
    </row>
    <row r="2120" spans="1:2" x14ac:dyDescent="0.25">
      <c r="A2120" s="2"/>
      <c r="B2120" s="2"/>
    </row>
    <row r="2121" spans="1:2" x14ac:dyDescent="0.25">
      <c r="A2121" s="2"/>
      <c r="B2121" s="2"/>
    </row>
    <row r="2122" spans="1:2" x14ac:dyDescent="0.25">
      <c r="A2122" s="2"/>
      <c r="B2122" s="2"/>
    </row>
    <row r="2123" spans="1:2" x14ac:dyDescent="0.25">
      <c r="A2123" s="2"/>
      <c r="B2123" s="2"/>
    </row>
    <row r="2124" spans="1:2" x14ac:dyDescent="0.25">
      <c r="A2124" s="2"/>
      <c r="B2124" s="2"/>
    </row>
    <row r="2125" spans="1:2" x14ac:dyDescent="0.25">
      <c r="A2125" s="2"/>
      <c r="B2125" s="2"/>
    </row>
    <row r="2126" spans="1:2" x14ac:dyDescent="0.25">
      <c r="A2126" s="2"/>
      <c r="B2126" s="2"/>
    </row>
    <row r="2127" spans="1:2" x14ac:dyDescent="0.25">
      <c r="A2127" s="2"/>
      <c r="B2127" s="2"/>
    </row>
    <row r="2128" spans="1:2" x14ac:dyDescent="0.25">
      <c r="A2128" s="2"/>
      <c r="B2128" s="2"/>
    </row>
    <row r="2129" spans="1:2" x14ac:dyDescent="0.25">
      <c r="A2129" s="2"/>
      <c r="B2129" s="2"/>
    </row>
    <row r="2130" spans="1:2" x14ac:dyDescent="0.25">
      <c r="A2130" s="2"/>
      <c r="B2130" s="2"/>
    </row>
    <row r="2131" spans="1:2" x14ac:dyDescent="0.25">
      <c r="A2131" s="2"/>
      <c r="B2131" s="2"/>
    </row>
    <row r="2132" spans="1:2" x14ac:dyDescent="0.25">
      <c r="A2132" s="2"/>
      <c r="B2132" s="2"/>
    </row>
    <row r="2133" spans="1:2" x14ac:dyDescent="0.25">
      <c r="A2133" s="2"/>
      <c r="B2133" s="2"/>
    </row>
    <row r="2134" spans="1:2" x14ac:dyDescent="0.25">
      <c r="A2134" s="2"/>
      <c r="B2134" s="2"/>
    </row>
    <row r="2135" spans="1:2" x14ac:dyDescent="0.25">
      <c r="A2135" s="2"/>
      <c r="B2135" s="2"/>
    </row>
    <row r="2136" spans="1:2" x14ac:dyDescent="0.25">
      <c r="A2136" s="2"/>
      <c r="B2136" s="2"/>
    </row>
    <row r="2137" spans="1:2" x14ac:dyDescent="0.25">
      <c r="A2137" s="2"/>
      <c r="B2137" s="2"/>
    </row>
    <row r="2138" spans="1:2" x14ac:dyDescent="0.25">
      <c r="A2138" s="2"/>
      <c r="B2138" s="2"/>
    </row>
    <row r="2139" spans="1:2" x14ac:dyDescent="0.25">
      <c r="A2139" s="2"/>
      <c r="B2139" s="2"/>
    </row>
    <row r="2140" spans="1:2" x14ac:dyDescent="0.25">
      <c r="A2140" s="2"/>
      <c r="B2140" s="2"/>
    </row>
    <row r="2141" spans="1:2" x14ac:dyDescent="0.25">
      <c r="A2141" s="2"/>
      <c r="B2141" s="2"/>
    </row>
    <row r="2142" spans="1:2" x14ac:dyDescent="0.25">
      <c r="A2142" s="2"/>
      <c r="B2142" s="2"/>
    </row>
    <row r="2143" spans="1:2" x14ac:dyDescent="0.25">
      <c r="A2143" s="2"/>
      <c r="B2143" s="2"/>
    </row>
    <row r="2144" spans="1:2" x14ac:dyDescent="0.25">
      <c r="A2144" s="2"/>
      <c r="B2144" s="2"/>
    </row>
    <row r="2145" spans="1:2" x14ac:dyDescent="0.25">
      <c r="A2145" s="2"/>
      <c r="B2145" s="2"/>
    </row>
    <row r="2146" spans="1:2" x14ac:dyDescent="0.25">
      <c r="A2146" s="2"/>
      <c r="B2146" s="2"/>
    </row>
    <row r="2147" spans="1:2" x14ac:dyDescent="0.25">
      <c r="A2147" s="2"/>
      <c r="B2147" s="2"/>
    </row>
    <row r="2148" spans="1:2" x14ac:dyDescent="0.25">
      <c r="A2148" s="2"/>
      <c r="B2148" s="2"/>
    </row>
    <row r="2149" spans="1:2" x14ac:dyDescent="0.25">
      <c r="A2149" s="2"/>
      <c r="B2149" s="2"/>
    </row>
    <row r="2150" spans="1:2" x14ac:dyDescent="0.25">
      <c r="A2150" s="2"/>
      <c r="B2150" s="2"/>
    </row>
    <row r="2151" spans="1:2" x14ac:dyDescent="0.25">
      <c r="A2151" s="2"/>
      <c r="B2151" s="2"/>
    </row>
    <row r="2152" spans="1:2" x14ac:dyDescent="0.25">
      <c r="A2152" s="2"/>
      <c r="B2152" s="2"/>
    </row>
    <row r="2153" spans="1:2" x14ac:dyDescent="0.25">
      <c r="A2153" s="2"/>
      <c r="B2153" s="2"/>
    </row>
    <row r="2154" spans="1:2" x14ac:dyDescent="0.25">
      <c r="A2154" s="2"/>
      <c r="B2154" s="2"/>
    </row>
    <row r="2155" spans="1:2" x14ac:dyDescent="0.25">
      <c r="A2155" s="2"/>
      <c r="B2155" s="2"/>
    </row>
    <row r="2156" spans="1:2" x14ac:dyDescent="0.25">
      <c r="A2156" s="2"/>
      <c r="B2156" s="2"/>
    </row>
    <row r="2157" spans="1:2" x14ac:dyDescent="0.25">
      <c r="A2157" s="2"/>
      <c r="B2157" s="2"/>
    </row>
    <row r="2158" spans="1:2" x14ac:dyDescent="0.25">
      <c r="A2158" s="2"/>
      <c r="B2158" s="2"/>
    </row>
    <row r="2159" spans="1:2" x14ac:dyDescent="0.25">
      <c r="A2159" s="2"/>
      <c r="B2159" s="2"/>
    </row>
    <row r="2160" spans="1:2" x14ac:dyDescent="0.25">
      <c r="A2160" s="2"/>
      <c r="B2160" s="2"/>
    </row>
    <row r="2161" spans="1:2" x14ac:dyDescent="0.25">
      <c r="A2161" s="2"/>
      <c r="B2161" s="2"/>
    </row>
    <row r="2162" spans="1:2" x14ac:dyDescent="0.25">
      <c r="A2162" s="2"/>
      <c r="B2162" s="2"/>
    </row>
    <row r="2163" spans="1:2" x14ac:dyDescent="0.25">
      <c r="A2163" s="2"/>
      <c r="B2163" s="2"/>
    </row>
    <row r="2164" spans="1:2" x14ac:dyDescent="0.25">
      <c r="A2164" s="2"/>
      <c r="B2164" s="2"/>
    </row>
    <row r="2165" spans="1:2" x14ac:dyDescent="0.25">
      <c r="A2165" s="2"/>
      <c r="B2165" s="2"/>
    </row>
    <row r="2166" spans="1:2" x14ac:dyDescent="0.25">
      <c r="A2166" s="2"/>
      <c r="B2166" s="2"/>
    </row>
    <row r="2167" spans="1:2" x14ac:dyDescent="0.25">
      <c r="A2167" s="2"/>
      <c r="B2167" s="2"/>
    </row>
    <row r="2168" spans="1:2" x14ac:dyDescent="0.25">
      <c r="A2168" s="2"/>
      <c r="B2168" s="2"/>
    </row>
    <row r="2169" spans="1:2" x14ac:dyDescent="0.25">
      <c r="A2169" s="2"/>
      <c r="B2169" s="2"/>
    </row>
    <row r="2170" spans="1:2" x14ac:dyDescent="0.25">
      <c r="A2170" s="2"/>
      <c r="B2170" s="2"/>
    </row>
    <row r="2171" spans="1:2" x14ac:dyDescent="0.25">
      <c r="A2171" s="2"/>
      <c r="B2171" s="2"/>
    </row>
    <row r="2172" spans="1:2" x14ac:dyDescent="0.25">
      <c r="A2172" s="2"/>
      <c r="B2172" s="2"/>
    </row>
    <row r="2173" spans="1:2" x14ac:dyDescent="0.25">
      <c r="A2173" s="2"/>
      <c r="B2173" s="2"/>
    </row>
    <row r="2174" spans="1:2" x14ac:dyDescent="0.25">
      <c r="A2174" s="2"/>
      <c r="B2174" s="2"/>
    </row>
    <row r="2175" spans="1:2" x14ac:dyDescent="0.25">
      <c r="A2175" s="2"/>
      <c r="B2175" s="2"/>
    </row>
    <row r="2176" spans="1:2" x14ac:dyDescent="0.25">
      <c r="A2176" s="2"/>
      <c r="B2176" s="2"/>
    </row>
    <row r="2177" spans="1:2" x14ac:dyDescent="0.25">
      <c r="A2177" s="2"/>
      <c r="B2177" s="2"/>
    </row>
    <row r="2178" spans="1:2" x14ac:dyDescent="0.25">
      <c r="A2178" s="2"/>
      <c r="B2178" s="2"/>
    </row>
    <row r="2179" spans="1:2" x14ac:dyDescent="0.25">
      <c r="A2179" s="2"/>
      <c r="B2179" s="2"/>
    </row>
    <row r="2180" spans="1:2" x14ac:dyDescent="0.25">
      <c r="A2180" s="2"/>
      <c r="B2180" s="2"/>
    </row>
    <row r="2181" spans="1:2" x14ac:dyDescent="0.25">
      <c r="A2181" s="2"/>
      <c r="B2181" s="2"/>
    </row>
    <row r="2182" spans="1:2" x14ac:dyDescent="0.25">
      <c r="A2182" s="2"/>
      <c r="B2182" s="2"/>
    </row>
    <row r="2183" spans="1:2" x14ac:dyDescent="0.25">
      <c r="A2183" s="2"/>
      <c r="B2183" s="2"/>
    </row>
    <row r="2184" spans="1:2" x14ac:dyDescent="0.25">
      <c r="A2184" s="2"/>
      <c r="B2184" s="2"/>
    </row>
    <row r="2185" spans="1:2" x14ac:dyDescent="0.25">
      <c r="A2185" s="2"/>
      <c r="B2185" s="2"/>
    </row>
    <row r="2186" spans="1:2" x14ac:dyDescent="0.25">
      <c r="A2186" s="2"/>
      <c r="B2186" s="2"/>
    </row>
    <row r="2187" spans="1:2" x14ac:dyDescent="0.25">
      <c r="A2187" s="2"/>
      <c r="B2187" s="2"/>
    </row>
    <row r="2188" spans="1:2" x14ac:dyDescent="0.25">
      <c r="A2188" s="2"/>
      <c r="B2188" s="2"/>
    </row>
    <row r="2189" spans="1:2" x14ac:dyDescent="0.25">
      <c r="A2189" s="2"/>
      <c r="B2189" s="2"/>
    </row>
    <row r="2190" spans="1:2" x14ac:dyDescent="0.25">
      <c r="A2190" s="2"/>
      <c r="B2190" s="2"/>
    </row>
    <row r="2191" spans="1:2" x14ac:dyDescent="0.25">
      <c r="A2191" s="2"/>
      <c r="B2191" s="2"/>
    </row>
    <row r="2192" spans="1:2" x14ac:dyDescent="0.25">
      <c r="A2192" s="2"/>
      <c r="B2192" s="2"/>
    </row>
    <row r="2193" spans="1:2" x14ac:dyDescent="0.25">
      <c r="A2193" s="2"/>
      <c r="B2193" s="2"/>
    </row>
    <row r="2194" spans="1:2" x14ac:dyDescent="0.25">
      <c r="A2194" s="2"/>
      <c r="B2194" s="2"/>
    </row>
    <row r="2195" spans="1:2" x14ac:dyDescent="0.25">
      <c r="A2195" s="2"/>
      <c r="B2195" s="2"/>
    </row>
    <row r="2196" spans="1:2" x14ac:dyDescent="0.25">
      <c r="A2196" s="2"/>
      <c r="B2196" s="2"/>
    </row>
    <row r="2197" spans="1:2" x14ac:dyDescent="0.25">
      <c r="A2197" s="2"/>
      <c r="B2197" s="2"/>
    </row>
    <row r="2198" spans="1:2" x14ac:dyDescent="0.25">
      <c r="A2198" s="2"/>
      <c r="B2198" s="2"/>
    </row>
    <row r="2199" spans="1:2" x14ac:dyDescent="0.25">
      <c r="A2199" s="2"/>
      <c r="B2199" s="2"/>
    </row>
    <row r="2200" spans="1:2" x14ac:dyDescent="0.25">
      <c r="A2200" s="2"/>
      <c r="B2200" s="2"/>
    </row>
    <row r="2201" spans="1:2" x14ac:dyDescent="0.25">
      <c r="A2201" s="2"/>
      <c r="B2201" s="2"/>
    </row>
    <row r="2202" spans="1:2" x14ac:dyDescent="0.25">
      <c r="A2202" s="2"/>
      <c r="B2202" s="2"/>
    </row>
    <row r="2203" spans="1:2" x14ac:dyDescent="0.25">
      <c r="A2203" s="2"/>
      <c r="B2203" s="2"/>
    </row>
    <row r="2204" spans="1:2" x14ac:dyDescent="0.25">
      <c r="A2204" s="2"/>
      <c r="B2204" s="2"/>
    </row>
    <row r="2205" spans="1:2" x14ac:dyDescent="0.25">
      <c r="A2205" s="2"/>
      <c r="B2205" s="2"/>
    </row>
    <row r="2206" spans="1:2" x14ac:dyDescent="0.25">
      <c r="A2206" s="2"/>
      <c r="B2206" s="2"/>
    </row>
    <row r="2207" spans="1:2" x14ac:dyDescent="0.25">
      <c r="A2207" s="2"/>
      <c r="B2207" s="2"/>
    </row>
    <row r="2208" spans="1:2" x14ac:dyDescent="0.25">
      <c r="A2208" s="2"/>
      <c r="B2208" s="2"/>
    </row>
    <row r="2209" spans="1:2" x14ac:dyDescent="0.25">
      <c r="A2209" s="2"/>
      <c r="B2209" s="2"/>
    </row>
    <row r="2210" spans="1:2" x14ac:dyDescent="0.25">
      <c r="A2210" s="2"/>
      <c r="B2210" s="2"/>
    </row>
    <row r="2211" spans="1:2" x14ac:dyDescent="0.25">
      <c r="A2211" s="2"/>
      <c r="B2211" s="2"/>
    </row>
    <row r="2212" spans="1:2" x14ac:dyDescent="0.25">
      <c r="A2212" s="2"/>
      <c r="B2212" s="2"/>
    </row>
    <row r="2213" spans="1:2" x14ac:dyDescent="0.25">
      <c r="A2213" s="2"/>
      <c r="B2213" s="2"/>
    </row>
    <row r="2214" spans="1:2" x14ac:dyDescent="0.25">
      <c r="A2214" s="2"/>
      <c r="B2214" s="2"/>
    </row>
    <row r="2215" spans="1:2" x14ac:dyDescent="0.25">
      <c r="A2215" s="2"/>
      <c r="B2215" s="2"/>
    </row>
    <row r="2216" spans="1:2" x14ac:dyDescent="0.25">
      <c r="A2216" s="2"/>
      <c r="B2216" s="2"/>
    </row>
    <row r="2217" spans="1:2" x14ac:dyDescent="0.25">
      <c r="A2217" s="2"/>
      <c r="B2217" s="2"/>
    </row>
    <row r="2218" spans="1:2" x14ac:dyDescent="0.25">
      <c r="A2218" s="2"/>
      <c r="B2218" s="2"/>
    </row>
    <row r="2219" spans="1:2" x14ac:dyDescent="0.25">
      <c r="A2219" s="2"/>
      <c r="B2219" s="2"/>
    </row>
    <row r="2220" spans="1:2" x14ac:dyDescent="0.25">
      <c r="A2220" s="2"/>
      <c r="B2220" s="2"/>
    </row>
    <row r="2221" spans="1:2" x14ac:dyDescent="0.25">
      <c r="A2221" s="2"/>
      <c r="B2221" s="2"/>
    </row>
    <row r="2222" spans="1:2" x14ac:dyDescent="0.25">
      <c r="A2222" s="2"/>
      <c r="B2222" s="2"/>
    </row>
    <row r="2223" spans="1:2" x14ac:dyDescent="0.25">
      <c r="A2223" s="2"/>
      <c r="B2223" s="2"/>
    </row>
    <row r="2224" spans="1:2" x14ac:dyDescent="0.25">
      <c r="A2224" s="2"/>
      <c r="B2224" s="2"/>
    </row>
    <row r="2225" spans="1:2" x14ac:dyDescent="0.25">
      <c r="A2225" s="2"/>
      <c r="B2225" s="2"/>
    </row>
    <row r="2226" spans="1:2" x14ac:dyDescent="0.25">
      <c r="A2226" s="2"/>
      <c r="B2226" s="2"/>
    </row>
    <row r="2227" spans="1:2" x14ac:dyDescent="0.25">
      <c r="A2227" s="2"/>
      <c r="B2227" s="2"/>
    </row>
    <row r="2228" spans="1:2" x14ac:dyDescent="0.25">
      <c r="A2228" s="2"/>
      <c r="B2228" s="2"/>
    </row>
    <row r="2229" spans="1:2" x14ac:dyDescent="0.25">
      <c r="A2229" s="2"/>
      <c r="B2229" s="2"/>
    </row>
    <row r="2230" spans="1:2" x14ac:dyDescent="0.25">
      <c r="A2230" s="2"/>
      <c r="B2230" s="2"/>
    </row>
    <row r="2231" spans="1:2" x14ac:dyDescent="0.25">
      <c r="A2231" s="2"/>
      <c r="B2231" s="2"/>
    </row>
    <row r="2232" spans="1:2" x14ac:dyDescent="0.25">
      <c r="A2232" s="2"/>
      <c r="B2232" s="2"/>
    </row>
    <row r="2233" spans="1:2" x14ac:dyDescent="0.25">
      <c r="A2233" s="2"/>
      <c r="B2233" s="2"/>
    </row>
    <row r="2234" spans="1:2" x14ac:dyDescent="0.25">
      <c r="A2234" s="2"/>
      <c r="B2234" s="2"/>
    </row>
    <row r="2235" spans="1:2" x14ac:dyDescent="0.25">
      <c r="A2235" s="2"/>
      <c r="B2235" s="2"/>
    </row>
    <row r="2236" spans="1:2" x14ac:dyDescent="0.25">
      <c r="A2236" s="2"/>
      <c r="B2236" s="2"/>
    </row>
    <row r="2237" spans="1:2" x14ac:dyDescent="0.25">
      <c r="A2237" s="2"/>
      <c r="B2237" s="2"/>
    </row>
    <row r="2238" spans="1:2" x14ac:dyDescent="0.25">
      <c r="A2238" s="2"/>
      <c r="B2238" s="2"/>
    </row>
    <row r="2239" spans="1:2" x14ac:dyDescent="0.25">
      <c r="A2239" s="2"/>
      <c r="B2239" s="2"/>
    </row>
    <row r="2240" spans="1:2" x14ac:dyDescent="0.25">
      <c r="A2240" s="2"/>
      <c r="B2240" s="2"/>
    </row>
    <row r="2241" spans="1:2" x14ac:dyDescent="0.25">
      <c r="A2241" s="2"/>
      <c r="B2241" s="2"/>
    </row>
    <row r="2242" spans="1:2" x14ac:dyDescent="0.25">
      <c r="A2242" s="2"/>
      <c r="B2242" s="2"/>
    </row>
    <row r="2243" spans="1:2" x14ac:dyDescent="0.25">
      <c r="A2243" s="2"/>
      <c r="B2243" s="2"/>
    </row>
    <row r="2244" spans="1:2" x14ac:dyDescent="0.25">
      <c r="A2244" s="2"/>
      <c r="B2244" s="2"/>
    </row>
    <row r="2245" spans="1:2" x14ac:dyDescent="0.25">
      <c r="A2245" s="2"/>
      <c r="B2245" s="2"/>
    </row>
    <row r="2246" spans="1:2" x14ac:dyDescent="0.25">
      <c r="A2246" s="2"/>
      <c r="B2246" s="2"/>
    </row>
    <row r="2247" spans="1:2" x14ac:dyDescent="0.25">
      <c r="A2247" s="2"/>
      <c r="B2247" s="2"/>
    </row>
    <row r="2248" spans="1:2" x14ac:dyDescent="0.25">
      <c r="A2248" s="2"/>
      <c r="B2248" s="2"/>
    </row>
    <row r="2249" spans="1:2" x14ac:dyDescent="0.25">
      <c r="A2249" s="2"/>
      <c r="B2249" s="2"/>
    </row>
    <row r="2250" spans="1:2" x14ac:dyDescent="0.25">
      <c r="A2250" s="2"/>
      <c r="B2250" s="2"/>
    </row>
    <row r="2251" spans="1:2" x14ac:dyDescent="0.25">
      <c r="A2251" s="2"/>
      <c r="B2251" s="2"/>
    </row>
    <row r="2252" spans="1:2" x14ac:dyDescent="0.25">
      <c r="A2252" s="2"/>
      <c r="B2252" s="2"/>
    </row>
    <row r="2253" spans="1:2" x14ac:dyDescent="0.25">
      <c r="A2253" s="2"/>
      <c r="B2253" s="2"/>
    </row>
    <row r="2254" spans="1:2" x14ac:dyDescent="0.25">
      <c r="A2254" s="2"/>
      <c r="B2254" s="2"/>
    </row>
    <row r="2255" spans="1:2" x14ac:dyDescent="0.25">
      <c r="A2255" s="2"/>
      <c r="B2255" s="2"/>
    </row>
    <row r="2256" spans="1:2" x14ac:dyDescent="0.25">
      <c r="A2256" s="2"/>
      <c r="B2256" s="2"/>
    </row>
    <row r="2257" spans="1:2" x14ac:dyDescent="0.25">
      <c r="A2257" s="2"/>
      <c r="B2257" s="2"/>
    </row>
    <row r="2258" spans="1:2" x14ac:dyDescent="0.25">
      <c r="A2258" s="2"/>
      <c r="B2258" s="2"/>
    </row>
    <row r="2259" spans="1:2" x14ac:dyDescent="0.25">
      <c r="A2259" s="2"/>
      <c r="B2259" s="2"/>
    </row>
    <row r="2260" spans="1:2" x14ac:dyDescent="0.25">
      <c r="A2260" s="2"/>
      <c r="B2260" s="2"/>
    </row>
    <row r="2261" spans="1:2" x14ac:dyDescent="0.25">
      <c r="A2261" s="2"/>
      <c r="B2261" s="2"/>
    </row>
    <row r="2262" spans="1:2" x14ac:dyDescent="0.25">
      <c r="A2262" s="2"/>
      <c r="B2262" s="2"/>
    </row>
    <row r="2263" spans="1:2" x14ac:dyDescent="0.25">
      <c r="A2263" s="2"/>
      <c r="B2263" s="2"/>
    </row>
    <row r="2264" spans="1:2" x14ac:dyDescent="0.25">
      <c r="A2264" s="2"/>
      <c r="B2264" s="2"/>
    </row>
    <row r="2265" spans="1:2" x14ac:dyDescent="0.25">
      <c r="A2265" s="2"/>
      <c r="B2265" s="2"/>
    </row>
    <row r="2266" spans="1:2" x14ac:dyDescent="0.25">
      <c r="A2266" s="2"/>
      <c r="B2266" s="2"/>
    </row>
    <row r="2267" spans="1:2" x14ac:dyDescent="0.25">
      <c r="A2267" s="2"/>
      <c r="B2267" s="2"/>
    </row>
    <row r="2268" spans="1:2" x14ac:dyDescent="0.25">
      <c r="A2268" s="2"/>
      <c r="B2268" s="2"/>
    </row>
    <row r="2269" spans="1:2" x14ac:dyDescent="0.25">
      <c r="A2269" s="2"/>
      <c r="B2269" s="2"/>
    </row>
    <row r="2270" spans="1:2" x14ac:dyDescent="0.25">
      <c r="A2270" s="2"/>
      <c r="B2270" s="2"/>
    </row>
    <row r="2271" spans="1:2" x14ac:dyDescent="0.25">
      <c r="A2271" s="2"/>
      <c r="B2271" s="2"/>
    </row>
    <row r="2272" spans="1:2" x14ac:dyDescent="0.25">
      <c r="A2272" s="2"/>
      <c r="B2272" s="2"/>
    </row>
    <row r="2273" spans="1:2" x14ac:dyDescent="0.25">
      <c r="A2273" s="2"/>
      <c r="B2273" s="2"/>
    </row>
    <row r="2274" spans="1:2" x14ac:dyDescent="0.25">
      <c r="A2274" s="2"/>
      <c r="B2274" s="2"/>
    </row>
    <row r="2275" spans="1:2" x14ac:dyDescent="0.25">
      <c r="A2275" s="2"/>
      <c r="B2275" s="2"/>
    </row>
    <row r="2276" spans="1:2" x14ac:dyDescent="0.25">
      <c r="A2276" s="2"/>
      <c r="B2276" s="2"/>
    </row>
    <row r="2277" spans="1:2" x14ac:dyDescent="0.25">
      <c r="A2277" s="2"/>
      <c r="B2277" s="2"/>
    </row>
    <row r="2278" spans="1:2" x14ac:dyDescent="0.25">
      <c r="A2278" s="2"/>
      <c r="B2278" s="2"/>
    </row>
    <row r="2279" spans="1:2" x14ac:dyDescent="0.25">
      <c r="A2279" s="2"/>
      <c r="B2279" s="2"/>
    </row>
    <row r="2280" spans="1:2" x14ac:dyDescent="0.25">
      <c r="A2280" s="2"/>
      <c r="B2280" s="2"/>
    </row>
    <row r="2281" spans="1:2" x14ac:dyDescent="0.25">
      <c r="A2281" s="2"/>
      <c r="B2281" s="2"/>
    </row>
    <row r="2282" spans="1:2" x14ac:dyDescent="0.25">
      <c r="A2282" s="2"/>
      <c r="B2282" s="2"/>
    </row>
    <row r="2283" spans="1:2" x14ac:dyDescent="0.25">
      <c r="A2283" s="2"/>
      <c r="B2283" s="2"/>
    </row>
    <row r="2284" spans="1:2" x14ac:dyDescent="0.25">
      <c r="A2284" s="2"/>
      <c r="B2284" s="2"/>
    </row>
    <row r="2285" spans="1:2" x14ac:dyDescent="0.25">
      <c r="A2285" s="2"/>
      <c r="B2285" s="2"/>
    </row>
    <row r="2286" spans="1:2" x14ac:dyDescent="0.25">
      <c r="A2286" s="2"/>
      <c r="B2286" s="2"/>
    </row>
    <row r="2287" spans="1:2" x14ac:dyDescent="0.25">
      <c r="A2287" s="2"/>
      <c r="B2287" s="2"/>
    </row>
    <row r="2288" spans="1:2" x14ac:dyDescent="0.25">
      <c r="A2288" s="2"/>
      <c r="B2288" s="2"/>
    </row>
    <row r="2289" spans="1:2" x14ac:dyDescent="0.25">
      <c r="A2289" s="2"/>
      <c r="B2289" s="2"/>
    </row>
    <row r="2290" spans="1:2" x14ac:dyDescent="0.25">
      <c r="A2290" s="2"/>
      <c r="B2290" s="2"/>
    </row>
    <row r="2291" spans="1:2" x14ac:dyDescent="0.25">
      <c r="A2291" s="2"/>
      <c r="B2291" s="2"/>
    </row>
    <row r="2292" spans="1:2" x14ac:dyDescent="0.25">
      <c r="A2292" s="2"/>
      <c r="B2292" s="2"/>
    </row>
    <row r="2293" spans="1:2" x14ac:dyDescent="0.25">
      <c r="A2293" s="2"/>
      <c r="B2293" s="2"/>
    </row>
    <row r="2294" spans="1:2" x14ac:dyDescent="0.25">
      <c r="A2294" s="2"/>
      <c r="B2294" s="2"/>
    </row>
    <row r="2295" spans="1:2" x14ac:dyDescent="0.25">
      <c r="A2295" s="2"/>
      <c r="B2295" s="2"/>
    </row>
    <row r="2296" spans="1:2" x14ac:dyDescent="0.25">
      <c r="A2296" s="2"/>
      <c r="B2296" s="2"/>
    </row>
    <row r="2297" spans="1:2" x14ac:dyDescent="0.25">
      <c r="A2297" s="2"/>
      <c r="B2297" s="2"/>
    </row>
    <row r="2298" spans="1:2" x14ac:dyDescent="0.25">
      <c r="A2298" s="2"/>
      <c r="B2298" s="2"/>
    </row>
    <row r="2299" spans="1:2" x14ac:dyDescent="0.25">
      <c r="A2299" s="2"/>
      <c r="B2299" s="2"/>
    </row>
    <row r="2300" spans="1:2" x14ac:dyDescent="0.25">
      <c r="A2300" s="2"/>
      <c r="B2300" s="2"/>
    </row>
    <row r="2301" spans="1:2" x14ac:dyDescent="0.25">
      <c r="A2301" s="2"/>
      <c r="B2301" s="2"/>
    </row>
    <row r="2302" spans="1:2" x14ac:dyDescent="0.25">
      <c r="A2302" s="2"/>
      <c r="B2302" s="2"/>
    </row>
    <row r="2303" spans="1:2" x14ac:dyDescent="0.25">
      <c r="A2303" s="2"/>
      <c r="B2303" s="2"/>
    </row>
    <row r="2304" spans="1:2" x14ac:dyDescent="0.25">
      <c r="A2304" s="2"/>
      <c r="B2304" s="2"/>
    </row>
    <row r="2305" spans="1:2" x14ac:dyDescent="0.25">
      <c r="A2305" s="2"/>
      <c r="B2305" s="2"/>
    </row>
    <row r="2306" spans="1:2" x14ac:dyDescent="0.25">
      <c r="A2306" s="2"/>
      <c r="B2306" s="2"/>
    </row>
    <row r="2307" spans="1:2" x14ac:dyDescent="0.25">
      <c r="A2307" s="2"/>
      <c r="B2307" s="2"/>
    </row>
    <row r="2308" spans="1:2" x14ac:dyDescent="0.25">
      <c r="A2308" s="2"/>
      <c r="B2308" s="2"/>
    </row>
    <row r="2309" spans="1:2" x14ac:dyDescent="0.25">
      <c r="A2309" s="2"/>
      <c r="B2309" s="2"/>
    </row>
    <row r="2310" spans="1:2" x14ac:dyDescent="0.25">
      <c r="A2310" s="2"/>
      <c r="B2310" s="2"/>
    </row>
    <row r="2311" spans="1:2" x14ac:dyDescent="0.25">
      <c r="A2311" s="2"/>
      <c r="B2311" s="2"/>
    </row>
    <row r="2312" spans="1:2" x14ac:dyDescent="0.25">
      <c r="A2312" s="2"/>
      <c r="B2312" s="2"/>
    </row>
    <row r="2313" spans="1:2" x14ac:dyDescent="0.25">
      <c r="A2313" s="2"/>
      <c r="B2313" s="2"/>
    </row>
    <row r="2314" spans="1:2" x14ac:dyDescent="0.25">
      <c r="A2314" s="2"/>
      <c r="B2314" s="2"/>
    </row>
    <row r="2315" spans="1:2" x14ac:dyDescent="0.25">
      <c r="A2315" s="2"/>
      <c r="B2315" s="2"/>
    </row>
    <row r="2316" spans="1:2" x14ac:dyDescent="0.25">
      <c r="A2316" s="2"/>
      <c r="B2316" s="2"/>
    </row>
    <row r="2317" spans="1:2" x14ac:dyDescent="0.25">
      <c r="A2317" s="2"/>
      <c r="B2317" s="2"/>
    </row>
    <row r="2318" spans="1:2" x14ac:dyDescent="0.25">
      <c r="A2318" s="2"/>
      <c r="B2318" s="2"/>
    </row>
    <row r="2319" spans="1:2" x14ac:dyDescent="0.25">
      <c r="A2319" s="2"/>
      <c r="B2319" s="2"/>
    </row>
    <row r="2320" spans="1:2" x14ac:dyDescent="0.25">
      <c r="A2320" s="2"/>
      <c r="B2320" s="2"/>
    </row>
    <row r="2321" spans="1:2" x14ac:dyDescent="0.25">
      <c r="A2321" s="2"/>
      <c r="B2321" s="2"/>
    </row>
    <row r="2322" spans="1:2" x14ac:dyDescent="0.25">
      <c r="A2322" s="2"/>
      <c r="B2322" s="2"/>
    </row>
    <row r="2323" spans="1:2" x14ac:dyDescent="0.25">
      <c r="A2323" s="2"/>
      <c r="B2323" s="2"/>
    </row>
    <row r="2324" spans="1:2" x14ac:dyDescent="0.25">
      <c r="A2324" s="2"/>
      <c r="B2324" s="2"/>
    </row>
    <row r="2325" spans="1:2" x14ac:dyDescent="0.25">
      <c r="A2325" s="2"/>
      <c r="B2325" s="2"/>
    </row>
    <row r="2326" spans="1:2" x14ac:dyDescent="0.25">
      <c r="A2326" s="2"/>
      <c r="B2326" s="2"/>
    </row>
    <row r="2327" spans="1:2" x14ac:dyDescent="0.25">
      <c r="A2327" s="2"/>
      <c r="B2327" s="2"/>
    </row>
    <row r="2328" spans="1:2" x14ac:dyDescent="0.25">
      <c r="A2328" s="2"/>
      <c r="B2328" s="2"/>
    </row>
    <row r="2329" spans="1:2" x14ac:dyDescent="0.25">
      <c r="A2329" s="2"/>
      <c r="B2329" s="2"/>
    </row>
    <row r="2330" spans="1:2" x14ac:dyDescent="0.25">
      <c r="A2330" s="2"/>
      <c r="B2330" s="2"/>
    </row>
    <row r="2331" spans="1:2" x14ac:dyDescent="0.25">
      <c r="A2331" s="2"/>
      <c r="B2331" s="2"/>
    </row>
    <row r="2332" spans="1:2" x14ac:dyDescent="0.25">
      <c r="A2332" s="2"/>
      <c r="B2332" s="2"/>
    </row>
    <row r="2333" spans="1:2" x14ac:dyDescent="0.25">
      <c r="A2333" s="2"/>
      <c r="B2333" s="2"/>
    </row>
    <row r="2334" spans="1:2" x14ac:dyDescent="0.25">
      <c r="A2334" s="2"/>
      <c r="B2334" s="2"/>
    </row>
    <row r="2335" spans="1:2" x14ac:dyDescent="0.25">
      <c r="A2335" s="2"/>
      <c r="B2335" s="2"/>
    </row>
    <row r="2336" spans="1:2" x14ac:dyDescent="0.25">
      <c r="A2336" s="2"/>
      <c r="B2336" s="2"/>
    </row>
    <row r="2337" spans="1:2" x14ac:dyDescent="0.25">
      <c r="A2337" s="2"/>
      <c r="B2337" s="2"/>
    </row>
    <row r="2338" spans="1:2" x14ac:dyDescent="0.25">
      <c r="A2338" s="2"/>
      <c r="B2338" s="2"/>
    </row>
    <row r="2339" spans="1:2" x14ac:dyDescent="0.25">
      <c r="A2339" s="2"/>
      <c r="B2339" s="2"/>
    </row>
    <row r="2340" spans="1:2" x14ac:dyDescent="0.25">
      <c r="A2340" s="2"/>
      <c r="B2340" s="2"/>
    </row>
    <row r="2341" spans="1:2" x14ac:dyDescent="0.25">
      <c r="A2341" s="2"/>
      <c r="B2341" s="2"/>
    </row>
    <row r="2342" spans="1:2" x14ac:dyDescent="0.25">
      <c r="A2342" s="2"/>
      <c r="B2342" s="2"/>
    </row>
    <row r="2343" spans="1:2" x14ac:dyDescent="0.25">
      <c r="A2343" s="2"/>
      <c r="B2343" s="2"/>
    </row>
    <row r="2344" spans="1:2" x14ac:dyDescent="0.25">
      <c r="A2344" s="2"/>
      <c r="B2344" s="2"/>
    </row>
    <row r="2345" spans="1:2" x14ac:dyDescent="0.25">
      <c r="A2345" s="2"/>
      <c r="B2345" s="2"/>
    </row>
    <row r="2346" spans="1:2" x14ac:dyDescent="0.25">
      <c r="A2346" s="2"/>
      <c r="B2346" s="2"/>
    </row>
    <row r="2347" spans="1:2" x14ac:dyDescent="0.25">
      <c r="A2347" s="2"/>
      <c r="B2347" s="2"/>
    </row>
    <row r="2348" spans="1:2" x14ac:dyDescent="0.25">
      <c r="A2348" s="2"/>
      <c r="B2348" s="2"/>
    </row>
    <row r="2349" spans="1:2" x14ac:dyDescent="0.25">
      <c r="A2349" s="2"/>
      <c r="B2349" s="2"/>
    </row>
    <row r="2350" spans="1:2" x14ac:dyDescent="0.25">
      <c r="A2350" s="2"/>
      <c r="B2350" s="2"/>
    </row>
    <row r="2351" spans="1:2" x14ac:dyDescent="0.25">
      <c r="A2351" s="2"/>
      <c r="B2351" s="2"/>
    </row>
    <row r="2352" spans="1:2" x14ac:dyDescent="0.25">
      <c r="A2352" s="2"/>
      <c r="B2352" s="2"/>
    </row>
    <row r="2353" spans="1:2" x14ac:dyDescent="0.25">
      <c r="A2353" s="2"/>
      <c r="B2353" s="2"/>
    </row>
    <row r="2354" spans="1:2" x14ac:dyDescent="0.25">
      <c r="A2354" s="2"/>
      <c r="B2354" s="2"/>
    </row>
    <row r="2355" spans="1:2" x14ac:dyDescent="0.25">
      <c r="A2355" s="2"/>
      <c r="B2355" s="2"/>
    </row>
    <row r="2356" spans="1:2" x14ac:dyDescent="0.25">
      <c r="A2356" s="2"/>
      <c r="B2356" s="2"/>
    </row>
    <row r="2357" spans="1:2" x14ac:dyDescent="0.25">
      <c r="A2357" s="2"/>
      <c r="B2357" s="2"/>
    </row>
    <row r="2358" spans="1:2" x14ac:dyDescent="0.25">
      <c r="A2358" s="2"/>
      <c r="B2358" s="2"/>
    </row>
    <row r="2359" spans="1:2" x14ac:dyDescent="0.25">
      <c r="A2359" s="2"/>
      <c r="B2359" s="2"/>
    </row>
    <row r="2360" spans="1:2" x14ac:dyDescent="0.25">
      <c r="A2360" s="2"/>
      <c r="B2360" s="2"/>
    </row>
    <row r="2361" spans="1:2" x14ac:dyDescent="0.25">
      <c r="A2361" s="2"/>
      <c r="B2361" s="2"/>
    </row>
    <row r="2362" spans="1:2" x14ac:dyDescent="0.25">
      <c r="A2362" s="2"/>
      <c r="B2362" s="2"/>
    </row>
    <row r="2363" spans="1:2" x14ac:dyDescent="0.25">
      <c r="A2363" s="2"/>
      <c r="B2363" s="2"/>
    </row>
    <row r="2364" spans="1:2" x14ac:dyDescent="0.25">
      <c r="A2364" s="2"/>
      <c r="B2364" s="2"/>
    </row>
    <row r="2365" spans="1:2" x14ac:dyDescent="0.25">
      <c r="A2365" s="2"/>
      <c r="B2365" s="2"/>
    </row>
    <row r="2366" spans="1:2" x14ac:dyDescent="0.25">
      <c r="A2366" s="2"/>
      <c r="B2366" s="2"/>
    </row>
    <row r="2367" spans="1:2" x14ac:dyDescent="0.25">
      <c r="A2367" s="2"/>
      <c r="B2367" s="2"/>
    </row>
    <row r="2368" spans="1:2" x14ac:dyDescent="0.25">
      <c r="A2368" s="2"/>
      <c r="B2368" s="2"/>
    </row>
    <row r="2369" spans="1:2" x14ac:dyDescent="0.25">
      <c r="A2369" s="2"/>
      <c r="B2369" s="2"/>
    </row>
    <row r="2370" spans="1:2" x14ac:dyDescent="0.25">
      <c r="A2370" s="2"/>
      <c r="B2370" s="2"/>
    </row>
    <row r="2371" spans="1:2" x14ac:dyDescent="0.25">
      <c r="A2371" s="2"/>
      <c r="B2371" s="2"/>
    </row>
    <row r="2372" spans="1:2" x14ac:dyDescent="0.25">
      <c r="A2372" s="2"/>
      <c r="B2372" s="2"/>
    </row>
    <row r="2373" spans="1:2" x14ac:dyDescent="0.25">
      <c r="A2373" s="2"/>
      <c r="B2373" s="2"/>
    </row>
    <row r="2374" spans="1:2" x14ac:dyDescent="0.25">
      <c r="A2374" s="2"/>
      <c r="B2374" s="2"/>
    </row>
    <row r="2375" spans="1:2" x14ac:dyDescent="0.25">
      <c r="A2375" s="2"/>
      <c r="B2375" s="2"/>
    </row>
    <row r="2376" spans="1:2" x14ac:dyDescent="0.25">
      <c r="A2376" s="2"/>
      <c r="B2376" s="2"/>
    </row>
    <row r="2377" spans="1:2" x14ac:dyDescent="0.25">
      <c r="A2377" s="2"/>
      <c r="B2377" s="2"/>
    </row>
    <row r="2378" spans="1:2" x14ac:dyDescent="0.25">
      <c r="A2378" s="2"/>
      <c r="B2378" s="2"/>
    </row>
    <row r="2379" spans="1:2" x14ac:dyDescent="0.25">
      <c r="A2379" s="2"/>
      <c r="B2379" s="2"/>
    </row>
    <row r="2380" spans="1:2" x14ac:dyDescent="0.25">
      <c r="A2380" s="2"/>
      <c r="B2380" s="2"/>
    </row>
    <row r="2381" spans="1:2" x14ac:dyDescent="0.25">
      <c r="A2381" s="2"/>
      <c r="B2381" s="2"/>
    </row>
    <row r="2382" spans="1:2" x14ac:dyDescent="0.25">
      <c r="A2382" s="2"/>
      <c r="B2382" s="2"/>
    </row>
    <row r="2383" spans="1:2" x14ac:dyDescent="0.25">
      <c r="A2383" s="2"/>
      <c r="B2383" s="2"/>
    </row>
    <row r="2384" spans="1:2" x14ac:dyDescent="0.25">
      <c r="A2384" s="2"/>
      <c r="B2384" s="2"/>
    </row>
    <row r="2385" spans="1:2" x14ac:dyDescent="0.25">
      <c r="A2385" s="2"/>
      <c r="B2385" s="2"/>
    </row>
    <row r="2386" spans="1:2" x14ac:dyDescent="0.25">
      <c r="A2386" s="2"/>
      <c r="B2386" s="2"/>
    </row>
    <row r="2387" spans="1:2" x14ac:dyDescent="0.25">
      <c r="A2387" s="2"/>
      <c r="B2387" s="2"/>
    </row>
    <row r="2388" spans="1:2" x14ac:dyDescent="0.25">
      <c r="A2388" s="2"/>
      <c r="B2388" s="2"/>
    </row>
    <row r="2389" spans="1:2" x14ac:dyDescent="0.25">
      <c r="A2389" s="2"/>
      <c r="B2389" s="2"/>
    </row>
    <row r="2390" spans="1:2" x14ac:dyDescent="0.25">
      <c r="A2390" s="2"/>
      <c r="B2390" s="2"/>
    </row>
    <row r="2391" spans="1:2" x14ac:dyDescent="0.25">
      <c r="A2391" s="2"/>
      <c r="B2391" s="2"/>
    </row>
    <row r="2392" spans="1:2" x14ac:dyDescent="0.25">
      <c r="A2392" s="2"/>
      <c r="B2392" s="2"/>
    </row>
    <row r="2393" spans="1:2" x14ac:dyDescent="0.25">
      <c r="A2393" s="2"/>
      <c r="B2393" s="2"/>
    </row>
    <row r="2394" spans="1:2" x14ac:dyDescent="0.25">
      <c r="A2394" s="2"/>
      <c r="B2394" s="2"/>
    </row>
    <row r="2395" spans="1:2" x14ac:dyDescent="0.25">
      <c r="A2395" s="2"/>
      <c r="B2395" s="2"/>
    </row>
    <row r="2396" spans="1:2" x14ac:dyDescent="0.25">
      <c r="A2396" s="2"/>
      <c r="B2396" s="2"/>
    </row>
    <row r="2397" spans="1:2" x14ac:dyDescent="0.25">
      <c r="A2397" s="2"/>
      <c r="B2397" s="2"/>
    </row>
    <row r="2398" spans="1:2" x14ac:dyDescent="0.25">
      <c r="A2398" s="2"/>
      <c r="B2398" s="2"/>
    </row>
    <row r="2399" spans="1:2" x14ac:dyDescent="0.25">
      <c r="A2399" s="2"/>
      <c r="B2399" s="2"/>
    </row>
    <row r="2400" spans="1:2" x14ac:dyDescent="0.25">
      <c r="A2400" s="2"/>
      <c r="B2400" s="2"/>
    </row>
    <row r="2401" spans="1:2" x14ac:dyDescent="0.25">
      <c r="A2401" s="2"/>
      <c r="B2401" s="2"/>
    </row>
    <row r="2402" spans="1:2" x14ac:dyDescent="0.25">
      <c r="A2402" s="2"/>
      <c r="B2402" s="2"/>
    </row>
    <row r="2403" spans="1:2" x14ac:dyDescent="0.25">
      <c r="A2403" s="2"/>
      <c r="B2403" s="2"/>
    </row>
    <row r="2404" spans="1:2" x14ac:dyDescent="0.25">
      <c r="A2404" s="2"/>
      <c r="B2404" s="2"/>
    </row>
    <row r="2405" spans="1:2" x14ac:dyDescent="0.25">
      <c r="A2405" s="2"/>
      <c r="B2405" s="2"/>
    </row>
    <row r="2406" spans="1:2" x14ac:dyDescent="0.25">
      <c r="A2406" s="2"/>
      <c r="B2406" s="2"/>
    </row>
    <row r="2407" spans="1:2" x14ac:dyDescent="0.25">
      <c r="A2407" s="2"/>
      <c r="B2407" s="2"/>
    </row>
    <row r="2408" spans="1:2" x14ac:dyDescent="0.25">
      <c r="A2408" s="2"/>
      <c r="B2408" s="2"/>
    </row>
    <row r="2409" spans="1:2" x14ac:dyDescent="0.25">
      <c r="A2409" s="2"/>
      <c r="B2409" s="2"/>
    </row>
    <row r="2410" spans="1:2" x14ac:dyDescent="0.25">
      <c r="A2410" s="2"/>
      <c r="B2410" s="2"/>
    </row>
    <row r="2411" spans="1:2" x14ac:dyDescent="0.25">
      <c r="A2411" s="2"/>
      <c r="B2411" s="2"/>
    </row>
    <row r="2412" spans="1:2" x14ac:dyDescent="0.25">
      <c r="A2412" s="2"/>
      <c r="B2412" s="2"/>
    </row>
    <row r="2413" spans="1:2" x14ac:dyDescent="0.25">
      <c r="A2413" s="2"/>
      <c r="B2413" s="2"/>
    </row>
    <row r="2414" spans="1:2" x14ac:dyDescent="0.25">
      <c r="A2414" s="2"/>
      <c r="B2414" s="2"/>
    </row>
    <row r="2415" spans="1:2" x14ac:dyDescent="0.25">
      <c r="A2415" s="2"/>
      <c r="B2415" s="2"/>
    </row>
    <row r="2416" spans="1:2" x14ac:dyDescent="0.25">
      <c r="A2416" s="2"/>
      <c r="B2416" s="2"/>
    </row>
    <row r="2417" spans="1:2" x14ac:dyDescent="0.25">
      <c r="A2417" s="2"/>
      <c r="B2417" s="2"/>
    </row>
    <row r="2418" spans="1:2" x14ac:dyDescent="0.25">
      <c r="A2418" s="2"/>
      <c r="B2418" s="2"/>
    </row>
    <row r="2419" spans="1:2" x14ac:dyDescent="0.25">
      <c r="A2419" s="2"/>
      <c r="B2419" s="2"/>
    </row>
    <row r="2420" spans="1:2" x14ac:dyDescent="0.25">
      <c r="A2420" s="2"/>
      <c r="B2420" s="2"/>
    </row>
    <row r="2421" spans="1:2" x14ac:dyDescent="0.25">
      <c r="A2421" s="2"/>
      <c r="B2421" s="2"/>
    </row>
    <row r="2422" spans="1:2" x14ac:dyDescent="0.25">
      <c r="A2422" s="2"/>
      <c r="B2422" s="2"/>
    </row>
    <row r="2423" spans="1:2" x14ac:dyDescent="0.25">
      <c r="A2423" s="2"/>
      <c r="B2423" s="2"/>
    </row>
    <row r="2424" spans="1:2" x14ac:dyDescent="0.25">
      <c r="A2424" s="2"/>
      <c r="B2424" s="2"/>
    </row>
    <row r="2425" spans="1:2" x14ac:dyDescent="0.25">
      <c r="A2425" s="2"/>
      <c r="B2425" s="2"/>
    </row>
    <row r="2426" spans="1:2" x14ac:dyDescent="0.25">
      <c r="A2426" s="2"/>
      <c r="B2426" s="2"/>
    </row>
    <row r="2427" spans="1:2" x14ac:dyDescent="0.25">
      <c r="A2427" s="2"/>
      <c r="B2427" s="2"/>
    </row>
    <row r="2428" spans="1:2" x14ac:dyDescent="0.25">
      <c r="A2428" s="2"/>
      <c r="B2428" s="2"/>
    </row>
    <row r="2429" spans="1:2" x14ac:dyDescent="0.25">
      <c r="A2429" s="2"/>
      <c r="B2429" s="2"/>
    </row>
    <row r="2430" spans="1:2" x14ac:dyDescent="0.25">
      <c r="A2430" s="2"/>
      <c r="B2430" s="2"/>
    </row>
    <row r="2431" spans="1:2" x14ac:dyDescent="0.25">
      <c r="A2431" s="2"/>
      <c r="B2431" s="2"/>
    </row>
    <row r="2432" spans="1:2" x14ac:dyDescent="0.25">
      <c r="A2432" s="2"/>
      <c r="B2432" s="2"/>
    </row>
    <row r="2433" spans="1:2" x14ac:dyDescent="0.25">
      <c r="A2433" s="2"/>
      <c r="B2433" s="2"/>
    </row>
    <row r="2434" spans="1:2" x14ac:dyDescent="0.25">
      <c r="A2434" s="2"/>
      <c r="B2434" s="2"/>
    </row>
    <row r="2435" spans="1:2" x14ac:dyDescent="0.25">
      <c r="A2435" s="2"/>
      <c r="B2435" s="2"/>
    </row>
    <row r="2436" spans="1:2" x14ac:dyDescent="0.25">
      <c r="A2436" s="2"/>
      <c r="B2436" s="2"/>
    </row>
    <row r="2437" spans="1:2" x14ac:dyDescent="0.25">
      <c r="A2437" s="2"/>
      <c r="B2437" s="2"/>
    </row>
    <row r="2438" spans="1:2" x14ac:dyDescent="0.25">
      <c r="A2438" s="2"/>
      <c r="B2438" s="2"/>
    </row>
    <row r="2439" spans="1:2" x14ac:dyDescent="0.25">
      <c r="A2439" s="2"/>
      <c r="B2439" s="2"/>
    </row>
    <row r="2440" spans="1:2" x14ac:dyDescent="0.25">
      <c r="A2440" s="2"/>
      <c r="B2440" s="2"/>
    </row>
    <row r="2441" spans="1:2" x14ac:dyDescent="0.25">
      <c r="A2441" s="2"/>
      <c r="B2441" s="2"/>
    </row>
    <row r="2442" spans="1:2" x14ac:dyDescent="0.25">
      <c r="A2442" s="2"/>
      <c r="B2442" s="2"/>
    </row>
    <row r="2443" spans="1:2" x14ac:dyDescent="0.25">
      <c r="A2443" s="2"/>
      <c r="B2443" s="2"/>
    </row>
    <row r="2444" spans="1:2" x14ac:dyDescent="0.25">
      <c r="A2444" s="2"/>
      <c r="B2444" s="2"/>
    </row>
    <row r="2445" spans="1:2" x14ac:dyDescent="0.25">
      <c r="A2445" s="2"/>
      <c r="B2445" s="2"/>
    </row>
    <row r="2446" spans="1:2" x14ac:dyDescent="0.25">
      <c r="A2446" s="2"/>
      <c r="B2446" s="2"/>
    </row>
    <row r="2447" spans="1:2" x14ac:dyDescent="0.25">
      <c r="A2447" s="2"/>
      <c r="B2447" s="2"/>
    </row>
    <row r="2448" spans="1:2" x14ac:dyDescent="0.25">
      <c r="A2448" s="2"/>
      <c r="B2448" s="2"/>
    </row>
    <row r="2449" spans="1:2" x14ac:dyDescent="0.25">
      <c r="A2449" s="2"/>
      <c r="B2449" s="2"/>
    </row>
    <row r="2450" spans="1:2" x14ac:dyDescent="0.25">
      <c r="A2450" s="2"/>
      <c r="B2450" s="2"/>
    </row>
    <row r="2451" spans="1:2" x14ac:dyDescent="0.25">
      <c r="A2451" s="2"/>
      <c r="B2451" s="2"/>
    </row>
    <row r="2452" spans="1:2" x14ac:dyDescent="0.25">
      <c r="A2452" s="2"/>
      <c r="B2452" s="2"/>
    </row>
    <row r="2453" spans="1:2" x14ac:dyDescent="0.25">
      <c r="A2453" s="2"/>
      <c r="B2453" s="2"/>
    </row>
    <row r="2454" spans="1:2" x14ac:dyDescent="0.25">
      <c r="A2454" s="2"/>
      <c r="B2454" s="2"/>
    </row>
    <row r="2455" spans="1:2" x14ac:dyDescent="0.25">
      <c r="A2455" s="2"/>
      <c r="B2455" s="2"/>
    </row>
    <row r="2456" spans="1:2" x14ac:dyDescent="0.25">
      <c r="A2456" s="2"/>
      <c r="B2456" s="2"/>
    </row>
    <row r="2457" spans="1:2" x14ac:dyDescent="0.25">
      <c r="A2457" s="2"/>
      <c r="B2457" s="2"/>
    </row>
    <row r="2458" spans="1:2" x14ac:dyDescent="0.25">
      <c r="A2458" s="2"/>
      <c r="B2458" s="2"/>
    </row>
    <row r="2459" spans="1:2" x14ac:dyDescent="0.25">
      <c r="A2459" s="2"/>
      <c r="B2459" s="2"/>
    </row>
    <row r="2460" spans="1:2" x14ac:dyDescent="0.25">
      <c r="A2460" s="2"/>
      <c r="B2460" s="2"/>
    </row>
    <row r="2461" spans="1:2" x14ac:dyDescent="0.25">
      <c r="A2461" s="2"/>
      <c r="B2461" s="2"/>
    </row>
    <row r="2462" spans="1:2" x14ac:dyDescent="0.25">
      <c r="A2462" s="2"/>
      <c r="B2462" s="2"/>
    </row>
    <row r="2463" spans="1:2" x14ac:dyDescent="0.25">
      <c r="A2463" s="2"/>
      <c r="B2463" s="2"/>
    </row>
    <row r="2464" spans="1:2" x14ac:dyDescent="0.25">
      <c r="A2464" s="2"/>
      <c r="B2464" s="2"/>
    </row>
    <row r="2465" spans="1:2" x14ac:dyDescent="0.25">
      <c r="A2465" s="2"/>
      <c r="B2465" s="2"/>
    </row>
    <row r="2466" spans="1:2" x14ac:dyDescent="0.25">
      <c r="A2466" s="2"/>
      <c r="B2466" s="2"/>
    </row>
    <row r="2467" spans="1:2" x14ac:dyDescent="0.25">
      <c r="A2467" s="2"/>
      <c r="B2467" s="2"/>
    </row>
    <row r="2468" spans="1:2" x14ac:dyDescent="0.25">
      <c r="A2468" s="2"/>
      <c r="B2468" s="2"/>
    </row>
    <row r="2469" spans="1:2" x14ac:dyDescent="0.25">
      <c r="A2469" s="2"/>
      <c r="B2469" s="2"/>
    </row>
    <row r="2470" spans="1:2" x14ac:dyDescent="0.25">
      <c r="A2470" s="2"/>
      <c r="B2470" s="2"/>
    </row>
    <row r="2471" spans="1:2" x14ac:dyDescent="0.25">
      <c r="A2471" s="2"/>
      <c r="B2471" s="2"/>
    </row>
    <row r="2472" spans="1:2" x14ac:dyDescent="0.25">
      <c r="A2472" s="2"/>
      <c r="B2472" s="2"/>
    </row>
    <row r="2473" spans="1:2" x14ac:dyDescent="0.25">
      <c r="A2473" s="2"/>
      <c r="B2473" s="2"/>
    </row>
    <row r="2474" spans="1:2" x14ac:dyDescent="0.25">
      <c r="A2474" s="2"/>
      <c r="B2474" s="2"/>
    </row>
    <row r="2475" spans="1:2" x14ac:dyDescent="0.25">
      <c r="A2475" s="2"/>
      <c r="B2475" s="2"/>
    </row>
    <row r="2476" spans="1:2" x14ac:dyDescent="0.25">
      <c r="A2476" s="2"/>
      <c r="B2476" s="2"/>
    </row>
    <row r="2477" spans="1:2" x14ac:dyDescent="0.25">
      <c r="A2477" s="2"/>
      <c r="B2477" s="2"/>
    </row>
    <row r="2478" spans="1:2" x14ac:dyDescent="0.25">
      <c r="A2478" s="2"/>
      <c r="B2478" s="2"/>
    </row>
    <row r="2479" spans="1:2" x14ac:dyDescent="0.25">
      <c r="A2479" s="2"/>
      <c r="B2479" s="2"/>
    </row>
    <row r="2480" spans="1:2" x14ac:dyDescent="0.25">
      <c r="A2480" s="2"/>
      <c r="B2480" s="2"/>
    </row>
    <row r="2481" spans="1:2" x14ac:dyDescent="0.25">
      <c r="A2481" s="2"/>
      <c r="B2481" s="2"/>
    </row>
    <row r="2482" spans="1:2" x14ac:dyDescent="0.25">
      <c r="A2482" s="2"/>
      <c r="B2482" s="2"/>
    </row>
    <row r="2483" spans="1:2" x14ac:dyDescent="0.25">
      <c r="A2483" s="2"/>
      <c r="B2483" s="2"/>
    </row>
    <row r="2484" spans="1:2" x14ac:dyDescent="0.25">
      <c r="A2484" s="2"/>
      <c r="B2484" s="2"/>
    </row>
    <row r="2485" spans="1:2" x14ac:dyDescent="0.25">
      <c r="A2485" s="2"/>
      <c r="B2485" s="2"/>
    </row>
    <row r="2486" spans="1:2" x14ac:dyDescent="0.25">
      <c r="A2486" s="2"/>
      <c r="B2486" s="2"/>
    </row>
    <row r="2487" spans="1:2" x14ac:dyDescent="0.25">
      <c r="A2487" s="2"/>
      <c r="B2487" s="2"/>
    </row>
    <row r="2488" spans="1:2" x14ac:dyDescent="0.25">
      <c r="A2488" s="2"/>
      <c r="B2488" s="2"/>
    </row>
    <row r="2489" spans="1:2" x14ac:dyDescent="0.25">
      <c r="A2489" s="2"/>
      <c r="B2489" s="2"/>
    </row>
    <row r="2490" spans="1:2" x14ac:dyDescent="0.25">
      <c r="A2490" s="2"/>
      <c r="B2490" s="2"/>
    </row>
    <row r="2491" spans="1:2" x14ac:dyDescent="0.25">
      <c r="A2491" s="2"/>
      <c r="B2491" s="2"/>
    </row>
    <row r="2492" spans="1:2" x14ac:dyDescent="0.25">
      <c r="A2492" s="2"/>
      <c r="B2492" s="2"/>
    </row>
    <row r="2493" spans="1:2" x14ac:dyDescent="0.25">
      <c r="A2493" s="2"/>
      <c r="B2493" s="2"/>
    </row>
    <row r="2494" spans="1:2" x14ac:dyDescent="0.25">
      <c r="A2494" s="2"/>
      <c r="B2494" s="2"/>
    </row>
    <row r="2495" spans="1:2" x14ac:dyDescent="0.25">
      <c r="A2495" s="2"/>
      <c r="B2495" s="2"/>
    </row>
    <row r="2496" spans="1:2" x14ac:dyDescent="0.25">
      <c r="A2496" s="2"/>
      <c r="B2496" s="2"/>
    </row>
    <row r="2497" spans="1:2" x14ac:dyDescent="0.25">
      <c r="A2497" s="2"/>
      <c r="B2497" s="2"/>
    </row>
    <row r="2498" spans="1:2" x14ac:dyDescent="0.25">
      <c r="A2498" s="2"/>
      <c r="B2498" s="2"/>
    </row>
    <row r="2499" spans="1:2" x14ac:dyDescent="0.25">
      <c r="A2499" s="2"/>
      <c r="B2499" s="2"/>
    </row>
    <row r="2500" spans="1:2" x14ac:dyDescent="0.25">
      <c r="A2500" s="2"/>
      <c r="B2500" s="2"/>
    </row>
    <row r="2501" spans="1:2" x14ac:dyDescent="0.25">
      <c r="A2501" s="2"/>
      <c r="B2501" s="2"/>
    </row>
    <row r="2502" spans="1:2" x14ac:dyDescent="0.25">
      <c r="A2502" s="2"/>
      <c r="B2502" s="2"/>
    </row>
    <row r="2503" spans="1:2" x14ac:dyDescent="0.25">
      <c r="A2503" s="2"/>
      <c r="B2503" s="2"/>
    </row>
    <row r="2504" spans="1:2" x14ac:dyDescent="0.25">
      <c r="A2504" s="2"/>
      <c r="B2504" s="2"/>
    </row>
    <row r="2505" spans="1:2" x14ac:dyDescent="0.25">
      <c r="A2505" s="2"/>
      <c r="B2505" s="2"/>
    </row>
    <row r="2506" spans="1:2" x14ac:dyDescent="0.25">
      <c r="A2506" s="2"/>
      <c r="B2506" s="2"/>
    </row>
    <row r="2507" spans="1:2" x14ac:dyDescent="0.25">
      <c r="A2507" s="2"/>
      <c r="B2507" s="2"/>
    </row>
    <row r="2508" spans="1:2" x14ac:dyDescent="0.25">
      <c r="A2508" s="2"/>
      <c r="B2508" s="2"/>
    </row>
    <row r="2509" spans="1:2" x14ac:dyDescent="0.25">
      <c r="A2509" s="2"/>
      <c r="B2509" s="2"/>
    </row>
    <row r="2510" spans="1:2" x14ac:dyDescent="0.25">
      <c r="A2510" s="2"/>
      <c r="B2510" s="2"/>
    </row>
    <row r="2511" spans="1:2" x14ac:dyDescent="0.25">
      <c r="A2511" s="2"/>
      <c r="B2511" s="2"/>
    </row>
    <row r="2512" spans="1:2" x14ac:dyDescent="0.25">
      <c r="A2512" s="2"/>
      <c r="B2512" s="2"/>
    </row>
    <row r="2513" spans="1:2" x14ac:dyDescent="0.25">
      <c r="A2513" s="2"/>
      <c r="B2513" s="2"/>
    </row>
    <row r="2514" spans="1:2" x14ac:dyDescent="0.25">
      <c r="A2514" s="2"/>
      <c r="B2514" s="2"/>
    </row>
    <row r="2515" spans="1:2" x14ac:dyDescent="0.25">
      <c r="A2515" s="2"/>
      <c r="B2515" s="2"/>
    </row>
    <row r="2516" spans="1:2" x14ac:dyDescent="0.25">
      <c r="A2516" s="2"/>
      <c r="B2516" s="2"/>
    </row>
    <row r="2517" spans="1:2" x14ac:dyDescent="0.25">
      <c r="A2517" s="2"/>
      <c r="B2517" s="2"/>
    </row>
    <row r="2518" spans="1:2" x14ac:dyDescent="0.25">
      <c r="A2518" s="2"/>
      <c r="B2518" s="2"/>
    </row>
    <row r="2519" spans="1:2" x14ac:dyDescent="0.25">
      <c r="A2519" s="2"/>
      <c r="B2519" s="2"/>
    </row>
    <row r="2520" spans="1:2" x14ac:dyDescent="0.25">
      <c r="A2520" s="2"/>
      <c r="B2520" s="2"/>
    </row>
    <row r="2521" spans="1:2" x14ac:dyDescent="0.25">
      <c r="A2521" s="2"/>
      <c r="B2521" s="2"/>
    </row>
    <row r="2522" spans="1:2" x14ac:dyDescent="0.25">
      <c r="A2522" s="2"/>
      <c r="B2522" s="2"/>
    </row>
    <row r="2523" spans="1:2" x14ac:dyDescent="0.25">
      <c r="A2523" s="2"/>
      <c r="B2523" s="2"/>
    </row>
    <row r="2524" spans="1:2" x14ac:dyDescent="0.25">
      <c r="A2524" s="2"/>
      <c r="B2524" s="2"/>
    </row>
    <row r="2525" spans="1:2" x14ac:dyDescent="0.25">
      <c r="A2525" s="2"/>
      <c r="B2525" s="2"/>
    </row>
    <row r="2526" spans="1:2" x14ac:dyDescent="0.25">
      <c r="A2526" s="2"/>
      <c r="B2526" s="2"/>
    </row>
    <row r="2527" spans="1:2" x14ac:dyDescent="0.25">
      <c r="A2527" s="2"/>
      <c r="B2527" s="2"/>
    </row>
    <row r="2528" spans="1:2" x14ac:dyDescent="0.25">
      <c r="A2528" s="2"/>
      <c r="B2528" s="2"/>
    </row>
    <row r="2529" spans="1:2" x14ac:dyDescent="0.25">
      <c r="A2529" s="2"/>
      <c r="B2529" s="2"/>
    </row>
    <row r="2530" spans="1:2" x14ac:dyDescent="0.25">
      <c r="A2530" s="2"/>
      <c r="B2530" s="2"/>
    </row>
    <row r="2531" spans="1:2" x14ac:dyDescent="0.25">
      <c r="A2531" s="2"/>
      <c r="B2531" s="2"/>
    </row>
    <row r="2532" spans="1:2" x14ac:dyDescent="0.25">
      <c r="A2532" s="2"/>
      <c r="B2532" s="2"/>
    </row>
    <row r="2533" spans="1:2" x14ac:dyDescent="0.25">
      <c r="A2533" s="2"/>
      <c r="B2533" s="2"/>
    </row>
    <row r="2534" spans="1:2" x14ac:dyDescent="0.25">
      <c r="A2534" s="2"/>
      <c r="B2534" s="2"/>
    </row>
    <row r="2535" spans="1:2" x14ac:dyDescent="0.25">
      <c r="A2535" s="2"/>
      <c r="B2535" s="2"/>
    </row>
    <row r="2536" spans="1:2" x14ac:dyDescent="0.25">
      <c r="A2536" s="2"/>
      <c r="B2536" s="2"/>
    </row>
    <row r="2537" spans="1:2" x14ac:dyDescent="0.25">
      <c r="A2537" s="2"/>
      <c r="B2537" s="2"/>
    </row>
    <row r="2538" spans="1:2" x14ac:dyDescent="0.25">
      <c r="A2538" s="2"/>
      <c r="B2538" s="2"/>
    </row>
    <row r="2539" spans="1:2" x14ac:dyDescent="0.25">
      <c r="A2539" s="2"/>
      <c r="B2539" s="2"/>
    </row>
    <row r="2540" spans="1:2" x14ac:dyDescent="0.25">
      <c r="A2540" s="2"/>
      <c r="B2540" s="2"/>
    </row>
    <row r="2541" spans="1:2" x14ac:dyDescent="0.25">
      <c r="A2541" s="2"/>
      <c r="B2541" s="2"/>
    </row>
    <row r="2542" spans="1:2" x14ac:dyDescent="0.25">
      <c r="A2542" s="2"/>
      <c r="B2542" s="2"/>
    </row>
    <row r="2543" spans="1:2" x14ac:dyDescent="0.25">
      <c r="A2543" s="2"/>
      <c r="B2543" s="2"/>
    </row>
    <row r="2544" spans="1:2" x14ac:dyDescent="0.25">
      <c r="A2544" s="2"/>
      <c r="B2544" s="2"/>
    </row>
    <row r="2545" spans="1:2" x14ac:dyDescent="0.25">
      <c r="A2545" s="2"/>
      <c r="B2545" s="2"/>
    </row>
    <row r="2546" spans="1:2" x14ac:dyDescent="0.25">
      <c r="A2546" s="2"/>
      <c r="B2546" s="2"/>
    </row>
    <row r="2547" spans="1:2" x14ac:dyDescent="0.25">
      <c r="A2547" s="2"/>
      <c r="B2547" s="2"/>
    </row>
    <row r="2548" spans="1:2" x14ac:dyDescent="0.25">
      <c r="A2548" s="2"/>
      <c r="B2548" s="2"/>
    </row>
    <row r="2549" spans="1:2" x14ac:dyDescent="0.25">
      <c r="A2549" s="2"/>
      <c r="B2549" s="2"/>
    </row>
    <row r="2550" spans="1:2" x14ac:dyDescent="0.25">
      <c r="A2550" s="2"/>
      <c r="B2550" s="2"/>
    </row>
    <row r="2551" spans="1:2" x14ac:dyDescent="0.25">
      <c r="A2551" s="2"/>
      <c r="B2551" s="2"/>
    </row>
    <row r="2552" spans="1:2" x14ac:dyDescent="0.25">
      <c r="A2552" s="2"/>
      <c r="B2552" s="2"/>
    </row>
    <row r="2553" spans="1:2" x14ac:dyDescent="0.25">
      <c r="A2553" s="2"/>
      <c r="B2553" s="2"/>
    </row>
    <row r="2554" spans="1:2" x14ac:dyDescent="0.25">
      <c r="A2554" s="2"/>
      <c r="B2554" s="2"/>
    </row>
    <row r="2555" spans="1:2" x14ac:dyDescent="0.25">
      <c r="A2555" s="2"/>
      <c r="B2555" s="2"/>
    </row>
    <row r="2556" spans="1:2" x14ac:dyDescent="0.25">
      <c r="A2556" s="2"/>
      <c r="B2556" s="2"/>
    </row>
    <row r="2557" spans="1:2" x14ac:dyDescent="0.25">
      <c r="A2557" s="2"/>
      <c r="B2557" s="2"/>
    </row>
    <row r="2558" spans="1:2" x14ac:dyDescent="0.25">
      <c r="A2558" s="2"/>
      <c r="B2558" s="2"/>
    </row>
    <row r="2559" spans="1:2" x14ac:dyDescent="0.25">
      <c r="A2559" s="2"/>
      <c r="B2559" s="2"/>
    </row>
    <row r="2560" spans="1:2" x14ac:dyDescent="0.25">
      <c r="A2560" s="2"/>
      <c r="B2560" s="2"/>
    </row>
    <row r="2561" spans="1:2" x14ac:dyDescent="0.25">
      <c r="A2561" s="2"/>
      <c r="B2561" s="2"/>
    </row>
    <row r="2562" spans="1:2" x14ac:dyDescent="0.25">
      <c r="A2562" s="2"/>
      <c r="B2562" s="2"/>
    </row>
    <row r="2563" spans="1:2" x14ac:dyDescent="0.25">
      <c r="A2563" s="2"/>
      <c r="B2563" s="2"/>
    </row>
    <row r="2564" spans="1:2" x14ac:dyDescent="0.25">
      <c r="A2564" s="2"/>
      <c r="B2564" s="2"/>
    </row>
    <row r="2565" spans="1:2" x14ac:dyDescent="0.25">
      <c r="A2565" s="2"/>
      <c r="B2565" s="2"/>
    </row>
    <row r="2566" spans="1:2" x14ac:dyDescent="0.25">
      <c r="A2566" s="2"/>
      <c r="B2566" s="2"/>
    </row>
    <row r="2567" spans="1:2" x14ac:dyDescent="0.25">
      <c r="A2567" s="2"/>
      <c r="B2567" s="2"/>
    </row>
    <row r="2568" spans="1:2" x14ac:dyDescent="0.25">
      <c r="A2568" s="2"/>
      <c r="B2568" s="2"/>
    </row>
    <row r="2569" spans="1:2" x14ac:dyDescent="0.25">
      <c r="A2569" s="2"/>
      <c r="B2569" s="2"/>
    </row>
    <row r="2570" spans="1:2" x14ac:dyDescent="0.25">
      <c r="A2570" s="2"/>
      <c r="B2570" s="2"/>
    </row>
    <row r="2571" spans="1:2" x14ac:dyDescent="0.25">
      <c r="A2571" s="2"/>
      <c r="B2571" s="2"/>
    </row>
    <row r="2572" spans="1:2" x14ac:dyDescent="0.25">
      <c r="A2572" s="2"/>
      <c r="B2572" s="2"/>
    </row>
    <row r="2573" spans="1:2" x14ac:dyDescent="0.25">
      <c r="A2573" s="2"/>
      <c r="B2573" s="2"/>
    </row>
    <row r="2574" spans="1:2" x14ac:dyDescent="0.25">
      <c r="A2574" s="2"/>
      <c r="B2574" s="2"/>
    </row>
    <row r="2575" spans="1:2" x14ac:dyDescent="0.25">
      <c r="A2575" s="2"/>
      <c r="B2575" s="2"/>
    </row>
    <row r="2576" spans="1:2" x14ac:dyDescent="0.25">
      <c r="A2576" s="2"/>
      <c r="B2576" s="2"/>
    </row>
    <row r="2577" spans="1:2" x14ac:dyDescent="0.25">
      <c r="A2577" s="2"/>
      <c r="B2577" s="2"/>
    </row>
    <row r="2578" spans="1:2" x14ac:dyDescent="0.25">
      <c r="A2578" s="2"/>
      <c r="B2578" s="2"/>
    </row>
    <row r="2579" spans="1:2" x14ac:dyDescent="0.25">
      <c r="A2579" s="2"/>
      <c r="B2579" s="2"/>
    </row>
    <row r="2580" spans="1:2" x14ac:dyDescent="0.25">
      <c r="A2580" s="2"/>
      <c r="B2580" s="2"/>
    </row>
    <row r="2581" spans="1:2" x14ac:dyDescent="0.25">
      <c r="A2581" s="2"/>
      <c r="B2581" s="2"/>
    </row>
    <row r="2582" spans="1:2" x14ac:dyDescent="0.25">
      <c r="A2582" s="2"/>
      <c r="B2582" s="2"/>
    </row>
    <row r="2583" spans="1:2" x14ac:dyDescent="0.25">
      <c r="A2583" s="2"/>
      <c r="B2583" s="2"/>
    </row>
    <row r="2584" spans="1:2" x14ac:dyDescent="0.25">
      <c r="A2584" s="2"/>
      <c r="B2584" s="2"/>
    </row>
    <row r="2585" spans="1:2" x14ac:dyDescent="0.25">
      <c r="A2585" s="2"/>
      <c r="B2585" s="2"/>
    </row>
    <row r="2586" spans="1:2" x14ac:dyDescent="0.25">
      <c r="A2586" s="2"/>
      <c r="B2586" s="2"/>
    </row>
    <row r="2587" spans="1:2" x14ac:dyDescent="0.25">
      <c r="A2587" s="2"/>
      <c r="B2587" s="2"/>
    </row>
    <row r="2588" spans="1:2" x14ac:dyDescent="0.25">
      <c r="A2588" s="2"/>
      <c r="B2588" s="2"/>
    </row>
    <row r="2589" spans="1:2" x14ac:dyDescent="0.25">
      <c r="A2589" s="2"/>
      <c r="B2589" s="2"/>
    </row>
    <row r="2590" spans="1:2" x14ac:dyDescent="0.25">
      <c r="A2590" s="2"/>
      <c r="B2590" s="2"/>
    </row>
    <row r="2591" spans="1:2" x14ac:dyDescent="0.25">
      <c r="A2591" s="2"/>
      <c r="B2591" s="2"/>
    </row>
    <row r="2592" spans="1:2" x14ac:dyDescent="0.25">
      <c r="A2592" s="2"/>
      <c r="B2592" s="2"/>
    </row>
    <row r="2593" spans="1:2" x14ac:dyDescent="0.25">
      <c r="A2593" s="2"/>
      <c r="B2593" s="2"/>
    </row>
    <row r="2594" spans="1:2" x14ac:dyDescent="0.25">
      <c r="A2594" s="2"/>
      <c r="B2594" s="2"/>
    </row>
    <row r="2595" spans="1:2" x14ac:dyDescent="0.25">
      <c r="A2595" s="2"/>
      <c r="B2595" s="2"/>
    </row>
    <row r="2596" spans="1:2" x14ac:dyDescent="0.25">
      <c r="A2596" s="2"/>
      <c r="B2596" s="2"/>
    </row>
    <row r="2597" spans="1:2" x14ac:dyDescent="0.25">
      <c r="A2597" s="2"/>
      <c r="B2597" s="2"/>
    </row>
    <row r="2598" spans="1:2" x14ac:dyDescent="0.25">
      <c r="A2598" s="2"/>
      <c r="B2598" s="2"/>
    </row>
    <row r="2599" spans="1:2" x14ac:dyDescent="0.25">
      <c r="A2599" s="2"/>
      <c r="B2599" s="2"/>
    </row>
    <row r="2600" spans="1:2" x14ac:dyDescent="0.25">
      <c r="A2600" s="2"/>
      <c r="B2600" s="2"/>
    </row>
    <row r="2601" spans="1:2" x14ac:dyDescent="0.25">
      <c r="A2601" s="2"/>
      <c r="B2601" s="2"/>
    </row>
    <row r="2602" spans="1:2" x14ac:dyDescent="0.25">
      <c r="A2602" s="2"/>
      <c r="B2602" s="2"/>
    </row>
    <row r="2603" spans="1:2" x14ac:dyDescent="0.25">
      <c r="A2603" s="2"/>
      <c r="B2603" s="2"/>
    </row>
    <row r="2604" spans="1:2" x14ac:dyDescent="0.25">
      <c r="A2604" s="2"/>
      <c r="B2604" s="2"/>
    </row>
    <row r="2605" spans="1:2" x14ac:dyDescent="0.25">
      <c r="A2605" s="2"/>
      <c r="B2605" s="2"/>
    </row>
    <row r="2606" spans="1:2" x14ac:dyDescent="0.25">
      <c r="A2606" s="2"/>
      <c r="B2606" s="2"/>
    </row>
    <row r="2607" spans="1:2" x14ac:dyDescent="0.25">
      <c r="A2607" s="2"/>
      <c r="B2607" s="2"/>
    </row>
    <row r="2608" spans="1:2" x14ac:dyDescent="0.25">
      <c r="A2608" s="2"/>
      <c r="B2608" s="2"/>
    </row>
    <row r="2609" spans="1:2" x14ac:dyDescent="0.25">
      <c r="A2609" s="2"/>
      <c r="B2609" s="2"/>
    </row>
    <row r="2610" spans="1:2" x14ac:dyDescent="0.25">
      <c r="A2610" s="2"/>
      <c r="B2610" s="2"/>
    </row>
    <row r="2611" spans="1:2" x14ac:dyDescent="0.25">
      <c r="A2611" s="2"/>
      <c r="B2611" s="2"/>
    </row>
    <row r="2612" spans="1:2" x14ac:dyDescent="0.25">
      <c r="A2612" s="2"/>
      <c r="B2612" s="2"/>
    </row>
    <row r="2613" spans="1:2" x14ac:dyDescent="0.25">
      <c r="A2613" s="2"/>
      <c r="B2613" s="2"/>
    </row>
    <row r="2614" spans="1:2" x14ac:dyDescent="0.25">
      <c r="A2614" s="2"/>
      <c r="B2614" s="2"/>
    </row>
    <row r="2615" spans="1:2" x14ac:dyDescent="0.25">
      <c r="A2615" s="2"/>
      <c r="B2615" s="2"/>
    </row>
    <row r="2616" spans="1:2" x14ac:dyDescent="0.25">
      <c r="A2616" s="2"/>
      <c r="B2616" s="2"/>
    </row>
    <row r="2617" spans="1:2" x14ac:dyDescent="0.25">
      <c r="A2617" s="2"/>
      <c r="B2617" s="2"/>
    </row>
    <row r="2618" spans="1:2" x14ac:dyDescent="0.25">
      <c r="A2618" s="2"/>
      <c r="B2618" s="2"/>
    </row>
    <row r="2619" spans="1:2" x14ac:dyDescent="0.25">
      <c r="A2619" s="2"/>
      <c r="B2619" s="2"/>
    </row>
    <row r="2620" spans="1:2" x14ac:dyDescent="0.25">
      <c r="A2620" s="2"/>
      <c r="B2620" s="2"/>
    </row>
    <row r="2621" spans="1:2" x14ac:dyDescent="0.25">
      <c r="A2621" s="2"/>
      <c r="B2621" s="2"/>
    </row>
    <row r="2622" spans="1:2" x14ac:dyDescent="0.25">
      <c r="A2622" s="2"/>
      <c r="B2622" s="2"/>
    </row>
    <row r="2623" spans="1:2" x14ac:dyDescent="0.25">
      <c r="A2623" s="2"/>
      <c r="B2623" s="2"/>
    </row>
    <row r="2624" spans="1:2" x14ac:dyDescent="0.25">
      <c r="A2624" s="2"/>
      <c r="B2624" s="2"/>
    </row>
    <row r="2625" spans="1:2" x14ac:dyDescent="0.25">
      <c r="A2625" s="2"/>
      <c r="B2625" s="2"/>
    </row>
    <row r="2626" spans="1:2" x14ac:dyDescent="0.25">
      <c r="A2626" s="2"/>
      <c r="B2626" s="2"/>
    </row>
    <row r="2627" spans="1:2" x14ac:dyDescent="0.25">
      <c r="A2627" s="2"/>
      <c r="B2627" s="2"/>
    </row>
    <row r="2628" spans="1:2" x14ac:dyDescent="0.25">
      <c r="A2628" s="2"/>
      <c r="B2628" s="2"/>
    </row>
    <row r="2629" spans="1:2" x14ac:dyDescent="0.25">
      <c r="A2629" s="2"/>
      <c r="B2629" s="2"/>
    </row>
    <row r="2630" spans="1:2" x14ac:dyDescent="0.25">
      <c r="A2630" s="2"/>
      <c r="B2630" s="2"/>
    </row>
    <row r="2631" spans="1:2" x14ac:dyDescent="0.25">
      <c r="A2631" s="2"/>
      <c r="B2631" s="2"/>
    </row>
    <row r="2632" spans="1:2" x14ac:dyDescent="0.25">
      <c r="A2632" s="2"/>
      <c r="B2632" s="2"/>
    </row>
    <row r="2633" spans="1:2" x14ac:dyDescent="0.25">
      <c r="A2633" s="2"/>
      <c r="B2633" s="2"/>
    </row>
    <row r="2634" spans="1:2" x14ac:dyDescent="0.25">
      <c r="A2634" s="2"/>
      <c r="B2634" s="2"/>
    </row>
    <row r="2635" spans="1:2" x14ac:dyDescent="0.25">
      <c r="A2635" s="2"/>
      <c r="B2635" s="2"/>
    </row>
    <row r="2636" spans="1:2" x14ac:dyDescent="0.25">
      <c r="A2636" s="2"/>
      <c r="B2636" s="2"/>
    </row>
    <row r="2637" spans="1:2" x14ac:dyDescent="0.25">
      <c r="A2637" s="2"/>
      <c r="B2637" s="2"/>
    </row>
    <row r="2638" spans="1:2" x14ac:dyDescent="0.25">
      <c r="A2638" s="2"/>
      <c r="B2638" s="2"/>
    </row>
    <row r="2639" spans="1:2" x14ac:dyDescent="0.25">
      <c r="A2639" s="2"/>
      <c r="B2639" s="2"/>
    </row>
    <row r="2640" spans="1:2" x14ac:dyDescent="0.25">
      <c r="A2640" s="2"/>
      <c r="B2640" s="2"/>
    </row>
    <row r="2641" spans="1:2" x14ac:dyDescent="0.25">
      <c r="A2641" s="2"/>
      <c r="B2641" s="2"/>
    </row>
    <row r="2642" spans="1:2" x14ac:dyDescent="0.25">
      <c r="A2642" s="2"/>
      <c r="B2642" s="2"/>
    </row>
    <row r="2643" spans="1:2" x14ac:dyDescent="0.25">
      <c r="A2643" s="2"/>
      <c r="B2643" s="2"/>
    </row>
    <row r="2644" spans="1:2" x14ac:dyDescent="0.25">
      <c r="A2644" s="2"/>
      <c r="B2644" s="2"/>
    </row>
    <row r="2645" spans="1:2" x14ac:dyDescent="0.25">
      <c r="A2645" s="2"/>
      <c r="B2645" s="2"/>
    </row>
    <row r="2646" spans="1:2" x14ac:dyDescent="0.25">
      <c r="A2646" s="2"/>
      <c r="B2646" s="2"/>
    </row>
    <row r="2647" spans="1:2" x14ac:dyDescent="0.25">
      <c r="A2647" s="2"/>
      <c r="B2647" s="2"/>
    </row>
    <row r="2648" spans="1:2" x14ac:dyDescent="0.25">
      <c r="A2648" s="2"/>
      <c r="B2648" s="2"/>
    </row>
    <row r="2649" spans="1:2" x14ac:dyDescent="0.25">
      <c r="A2649" s="2"/>
      <c r="B2649" s="2"/>
    </row>
    <row r="2650" spans="1:2" x14ac:dyDescent="0.25">
      <c r="A2650" s="2"/>
      <c r="B2650" s="2"/>
    </row>
    <row r="2651" spans="1:2" x14ac:dyDescent="0.25">
      <c r="A2651" s="2"/>
      <c r="B2651" s="2"/>
    </row>
    <row r="2652" spans="1:2" x14ac:dyDescent="0.25">
      <c r="A2652" s="2"/>
      <c r="B2652" s="2"/>
    </row>
    <row r="2653" spans="1:2" x14ac:dyDescent="0.25">
      <c r="A2653" s="2"/>
      <c r="B2653" s="2"/>
    </row>
    <row r="2654" spans="1:2" x14ac:dyDescent="0.25">
      <c r="A2654" s="2"/>
      <c r="B2654" s="2"/>
    </row>
    <row r="2655" spans="1:2" x14ac:dyDescent="0.25">
      <c r="A2655" s="2"/>
      <c r="B2655" s="2"/>
    </row>
    <row r="2656" spans="1:2" x14ac:dyDescent="0.25">
      <c r="A2656" s="2"/>
      <c r="B2656" s="2"/>
    </row>
    <row r="2657" spans="1:2" x14ac:dyDescent="0.25">
      <c r="A2657" s="2"/>
      <c r="B2657" s="2"/>
    </row>
    <row r="2658" spans="1:2" x14ac:dyDescent="0.25">
      <c r="A2658" s="2"/>
      <c r="B2658" s="2"/>
    </row>
    <row r="2659" spans="1:2" x14ac:dyDescent="0.25">
      <c r="A2659" s="2"/>
      <c r="B2659" s="2"/>
    </row>
    <row r="2660" spans="1:2" x14ac:dyDescent="0.25">
      <c r="A2660" s="2"/>
      <c r="B2660" s="2"/>
    </row>
    <row r="2661" spans="1:2" x14ac:dyDescent="0.25">
      <c r="A2661" s="2"/>
      <c r="B2661" s="2"/>
    </row>
    <row r="2662" spans="1:2" x14ac:dyDescent="0.25">
      <c r="A2662" s="2"/>
      <c r="B2662" s="2"/>
    </row>
    <row r="2663" spans="1:2" x14ac:dyDescent="0.25">
      <c r="A2663" s="2"/>
      <c r="B2663" s="2"/>
    </row>
    <row r="2664" spans="1:2" x14ac:dyDescent="0.25">
      <c r="A2664" s="2"/>
      <c r="B2664" s="2"/>
    </row>
    <row r="2665" spans="1:2" x14ac:dyDescent="0.25">
      <c r="A2665" s="2"/>
      <c r="B2665" s="2"/>
    </row>
    <row r="2666" spans="1:2" x14ac:dyDescent="0.25">
      <c r="A2666" s="2"/>
      <c r="B2666" s="2"/>
    </row>
    <row r="2667" spans="1:2" x14ac:dyDescent="0.25">
      <c r="A2667" s="2"/>
      <c r="B2667" s="2"/>
    </row>
    <row r="2668" spans="1:2" x14ac:dyDescent="0.25">
      <c r="A2668" s="2"/>
      <c r="B2668" s="2"/>
    </row>
    <row r="2669" spans="1:2" x14ac:dyDescent="0.25">
      <c r="A2669" s="2"/>
      <c r="B2669" s="2"/>
    </row>
    <row r="2670" spans="1:2" x14ac:dyDescent="0.25">
      <c r="A2670" s="2"/>
      <c r="B2670" s="2"/>
    </row>
    <row r="2671" spans="1:2" x14ac:dyDescent="0.25">
      <c r="A2671" s="2"/>
      <c r="B2671" s="2"/>
    </row>
    <row r="2672" spans="1:2" x14ac:dyDescent="0.25">
      <c r="A2672" s="2"/>
      <c r="B2672" s="2"/>
    </row>
    <row r="2673" spans="1:2" x14ac:dyDescent="0.25">
      <c r="A2673" s="2"/>
      <c r="B2673" s="2"/>
    </row>
    <row r="2674" spans="1:2" x14ac:dyDescent="0.25">
      <c r="A2674" s="2"/>
      <c r="B2674" s="2"/>
    </row>
    <row r="2675" spans="1:2" x14ac:dyDescent="0.25">
      <c r="A2675" s="2"/>
      <c r="B2675" s="2"/>
    </row>
    <row r="2676" spans="1:2" x14ac:dyDescent="0.25">
      <c r="A2676" s="2"/>
      <c r="B2676" s="2"/>
    </row>
    <row r="2677" spans="1:2" x14ac:dyDescent="0.25">
      <c r="A2677" s="2"/>
      <c r="B2677" s="2"/>
    </row>
    <row r="2678" spans="1:2" x14ac:dyDescent="0.25">
      <c r="A2678" s="2"/>
      <c r="B2678" s="2"/>
    </row>
    <row r="2679" spans="1:2" x14ac:dyDescent="0.25">
      <c r="A2679" s="2"/>
      <c r="B2679" s="2"/>
    </row>
    <row r="2680" spans="1:2" x14ac:dyDescent="0.25">
      <c r="A2680" s="2"/>
      <c r="B2680" s="2"/>
    </row>
    <row r="2681" spans="1:2" x14ac:dyDescent="0.25">
      <c r="A2681" s="2"/>
      <c r="B2681" s="2"/>
    </row>
    <row r="2682" spans="1:2" x14ac:dyDescent="0.25">
      <c r="A2682" s="2"/>
      <c r="B2682" s="2"/>
    </row>
    <row r="2683" spans="1:2" x14ac:dyDescent="0.25">
      <c r="A2683" s="2"/>
      <c r="B2683" s="2"/>
    </row>
    <row r="2684" spans="1:2" x14ac:dyDescent="0.25">
      <c r="A2684" s="2"/>
      <c r="B2684" s="2"/>
    </row>
    <row r="2685" spans="1:2" x14ac:dyDescent="0.25">
      <c r="A2685" s="2"/>
      <c r="B2685" s="2"/>
    </row>
    <row r="2686" spans="1:2" x14ac:dyDescent="0.25">
      <c r="A2686" s="2"/>
      <c r="B2686" s="2"/>
    </row>
    <row r="2687" spans="1:2" x14ac:dyDescent="0.25">
      <c r="A2687" s="2"/>
      <c r="B2687" s="2"/>
    </row>
    <row r="2688" spans="1:2" x14ac:dyDescent="0.25">
      <c r="A2688" s="2"/>
      <c r="B2688" s="2"/>
    </row>
    <row r="2689" spans="1:2" x14ac:dyDescent="0.25">
      <c r="A2689" s="2"/>
      <c r="B2689" s="2"/>
    </row>
    <row r="2690" spans="1:2" x14ac:dyDescent="0.25">
      <c r="A2690" s="2"/>
      <c r="B2690" s="2"/>
    </row>
    <row r="2691" spans="1:2" x14ac:dyDescent="0.25">
      <c r="A2691" s="2"/>
      <c r="B2691" s="2"/>
    </row>
    <row r="2692" spans="1:2" x14ac:dyDescent="0.25">
      <c r="A2692" s="2"/>
      <c r="B2692" s="2"/>
    </row>
    <row r="2693" spans="1:2" x14ac:dyDescent="0.25">
      <c r="A2693" s="2"/>
      <c r="B2693" s="2"/>
    </row>
    <row r="2694" spans="1:2" x14ac:dyDescent="0.25">
      <c r="A2694" s="2"/>
      <c r="B2694" s="2"/>
    </row>
    <row r="2695" spans="1:2" x14ac:dyDescent="0.25">
      <c r="A2695" s="2"/>
      <c r="B2695" s="2"/>
    </row>
    <row r="2696" spans="1:2" x14ac:dyDescent="0.25">
      <c r="A2696" s="2"/>
      <c r="B2696" s="2"/>
    </row>
    <row r="2697" spans="1:2" x14ac:dyDescent="0.25">
      <c r="A2697" s="2"/>
      <c r="B2697" s="2"/>
    </row>
    <row r="2698" spans="1:2" x14ac:dyDescent="0.25">
      <c r="A2698" s="2"/>
      <c r="B2698" s="2"/>
    </row>
    <row r="2699" spans="1:2" x14ac:dyDescent="0.25">
      <c r="A2699" s="2"/>
      <c r="B2699" s="2"/>
    </row>
    <row r="2700" spans="1:2" x14ac:dyDescent="0.25">
      <c r="A2700" s="2"/>
      <c r="B2700" s="2"/>
    </row>
    <row r="2701" spans="1:2" x14ac:dyDescent="0.25">
      <c r="A2701" s="2"/>
      <c r="B2701" s="2"/>
    </row>
    <row r="2702" spans="1:2" x14ac:dyDescent="0.25">
      <c r="A2702" s="2"/>
      <c r="B2702" s="2"/>
    </row>
    <row r="2703" spans="1:2" x14ac:dyDescent="0.25">
      <c r="A2703" s="2"/>
      <c r="B2703" s="2"/>
    </row>
    <row r="2704" spans="1:2" x14ac:dyDescent="0.25">
      <c r="A2704" s="2"/>
      <c r="B2704" s="2"/>
    </row>
    <row r="2705" spans="1:2" x14ac:dyDescent="0.25">
      <c r="A2705" s="2"/>
      <c r="B2705" s="2"/>
    </row>
    <row r="2706" spans="1:2" x14ac:dyDescent="0.25">
      <c r="A2706" s="2"/>
      <c r="B2706" s="2"/>
    </row>
    <row r="2707" spans="1:2" x14ac:dyDescent="0.25">
      <c r="A2707" s="2"/>
      <c r="B2707" s="2"/>
    </row>
    <row r="2708" spans="1:2" x14ac:dyDescent="0.25">
      <c r="A2708" s="2"/>
      <c r="B2708" s="2"/>
    </row>
    <row r="2709" spans="1:2" x14ac:dyDescent="0.25">
      <c r="A2709" s="2"/>
      <c r="B2709" s="2"/>
    </row>
    <row r="2710" spans="1:2" x14ac:dyDescent="0.25">
      <c r="A2710" s="2"/>
      <c r="B2710" s="2"/>
    </row>
    <row r="2711" spans="1:2" x14ac:dyDescent="0.25">
      <c r="A2711" s="2"/>
      <c r="B2711" s="2"/>
    </row>
    <row r="2712" spans="1:2" x14ac:dyDescent="0.25">
      <c r="A2712" s="2"/>
      <c r="B2712" s="2"/>
    </row>
    <row r="2713" spans="1:2" x14ac:dyDescent="0.25">
      <c r="A2713" s="2"/>
      <c r="B2713" s="2"/>
    </row>
    <row r="2714" spans="1:2" x14ac:dyDescent="0.25">
      <c r="A2714" s="2"/>
      <c r="B2714" s="2"/>
    </row>
    <row r="2715" spans="1:2" x14ac:dyDescent="0.25">
      <c r="A2715" s="2"/>
      <c r="B2715" s="2"/>
    </row>
    <row r="2716" spans="1:2" x14ac:dyDescent="0.25">
      <c r="A2716" s="2"/>
      <c r="B2716" s="2"/>
    </row>
    <row r="2717" spans="1:2" x14ac:dyDescent="0.25">
      <c r="A2717" s="2"/>
      <c r="B2717" s="2"/>
    </row>
    <row r="2718" spans="1:2" x14ac:dyDescent="0.25">
      <c r="A2718" s="2"/>
      <c r="B2718" s="2"/>
    </row>
    <row r="2719" spans="1:2" x14ac:dyDescent="0.25">
      <c r="A2719" s="2"/>
      <c r="B2719" s="2"/>
    </row>
    <row r="2720" spans="1:2" x14ac:dyDescent="0.25">
      <c r="A2720" s="2"/>
      <c r="B2720" s="2"/>
    </row>
    <row r="2721" spans="1:2" x14ac:dyDescent="0.25">
      <c r="A2721" s="2"/>
      <c r="B2721" s="2"/>
    </row>
    <row r="2722" spans="1:2" x14ac:dyDescent="0.25">
      <c r="A2722" s="2"/>
      <c r="B2722" s="2"/>
    </row>
    <row r="2723" spans="1:2" x14ac:dyDescent="0.25">
      <c r="A2723" s="2"/>
      <c r="B2723" s="2"/>
    </row>
    <row r="2724" spans="1:2" x14ac:dyDescent="0.25">
      <c r="A2724" s="2"/>
      <c r="B2724" s="2"/>
    </row>
    <row r="2725" spans="1:2" x14ac:dyDescent="0.25">
      <c r="A2725" s="2"/>
      <c r="B2725" s="2"/>
    </row>
    <row r="2726" spans="1:2" x14ac:dyDescent="0.25">
      <c r="A2726" s="2"/>
      <c r="B2726" s="2"/>
    </row>
    <row r="2727" spans="1:2" x14ac:dyDescent="0.25">
      <c r="A2727" s="2"/>
      <c r="B2727" s="2"/>
    </row>
    <row r="2728" spans="1:2" x14ac:dyDescent="0.25">
      <c r="A2728" s="2"/>
      <c r="B2728" s="2"/>
    </row>
    <row r="2729" spans="1:2" x14ac:dyDescent="0.25">
      <c r="A2729" s="2"/>
      <c r="B2729" s="2"/>
    </row>
    <row r="2730" spans="1:2" x14ac:dyDescent="0.25">
      <c r="A2730" s="2"/>
      <c r="B2730" s="2"/>
    </row>
    <row r="2731" spans="1:2" x14ac:dyDescent="0.25">
      <c r="A2731" s="2"/>
      <c r="B2731" s="2"/>
    </row>
    <row r="2732" spans="1:2" x14ac:dyDescent="0.25">
      <c r="A2732" s="2"/>
      <c r="B2732" s="2"/>
    </row>
    <row r="2733" spans="1:2" x14ac:dyDescent="0.25">
      <c r="A2733" s="2"/>
      <c r="B2733" s="2"/>
    </row>
    <row r="2734" spans="1:2" x14ac:dyDescent="0.25">
      <c r="A2734" s="2"/>
      <c r="B2734" s="2"/>
    </row>
    <row r="2735" spans="1:2" x14ac:dyDescent="0.25">
      <c r="A2735" s="2"/>
      <c r="B2735" s="2"/>
    </row>
    <row r="2736" spans="1:2" x14ac:dyDescent="0.25">
      <c r="A2736" s="2"/>
      <c r="B2736" s="2"/>
    </row>
    <row r="2737" spans="1:2" x14ac:dyDescent="0.25">
      <c r="A2737" s="2"/>
      <c r="B2737" s="2"/>
    </row>
    <row r="2738" spans="1:2" x14ac:dyDescent="0.25">
      <c r="A2738" s="2"/>
      <c r="B2738" s="2"/>
    </row>
    <row r="2739" spans="1:2" x14ac:dyDescent="0.25">
      <c r="A2739" s="2"/>
      <c r="B2739" s="2"/>
    </row>
    <row r="2740" spans="1:2" x14ac:dyDescent="0.25">
      <c r="A2740" s="2"/>
      <c r="B2740" s="2"/>
    </row>
    <row r="2741" spans="1:2" x14ac:dyDescent="0.25">
      <c r="A2741" s="2"/>
      <c r="B2741" s="2"/>
    </row>
    <row r="2742" spans="1:2" x14ac:dyDescent="0.25">
      <c r="A2742" s="2"/>
      <c r="B2742" s="2"/>
    </row>
    <row r="2743" spans="1:2" x14ac:dyDescent="0.25">
      <c r="A2743" s="2"/>
      <c r="B2743" s="2"/>
    </row>
    <row r="2744" spans="1:2" x14ac:dyDescent="0.25">
      <c r="A2744" s="2"/>
      <c r="B2744" s="2"/>
    </row>
    <row r="2745" spans="1:2" x14ac:dyDescent="0.25">
      <c r="A2745" s="2"/>
      <c r="B2745" s="2"/>
    </row>
    <row r="2746" spans="1:2" x14ac:dyDescent="0.25">
      <c r="A2746" s="2"/>
      <c r="B2746" s="2"/>
    </row>
    <row r="2747" spans="1:2" x14ac:dyDescent="0.25">
      <c r="A2747" s="2"/>
      <c r="B2747" s="2"/>
    </row>
    <row r="2748" spans="1:2" x14ac:dyDescent="0.25">
      <c r="A2748" s="2"/>
      <c r="B2748" s="2"/>
    </row>
    <row r="2749" spans="1:2" x14ac:dyDescent="0.25">
      <c r="A2749" s="2"/>
      <c r="B2749" s="2"/>
    </row>
    <row r="2750" spans="1:2" x14ac:dyDescent="0.25">
      <c r="A2750" s="2"/>
      <c r="B2750" s="2"/>
    </row>
    <row r="2751" spans="1:2" x14ac:dyDescent="0.25">
      <c r="A2751" s="2"/>
      <c r="B2751" s="2"/>
    </row>
    <row r="2752" spans="1:2" x14ac:dyDescent="0.25">
      <c r="A2752" s="2"/>
      <c r="B2752" s="2"/>
    </row>
    <row r="2753" spans="1:2" x14ac:dyDescent="0.25">
      <c r="A2753" s="2"/>
      <c r="B2753" s="2"/>
    </row>
    <row r="2754" spans="1:2" x14ac:dyDescent="0.25">
      <c r="A2754" s="2"/>
      <c r="B2754" s="2"/>
    </row>
    <row r="2755" spans="1:2" x14ac:dyDescent="0.25">
      <c r="A2755" s="2"/>
      <c r="B2755" s="2"/>
    </row>
    <row r="2756" spans="1:2" x14ac:dyDescent="0.25">
      <c r="A2756" s="2"/>
      <c r="B2756" s="2"/>
    </row>
    <row r="2757" spans="1:2" x14ac:dyDescent="0.25">
      <c r="A2757" s="2"/>
      <c r="B2757" s="2"/>
    </row>
    <row r="2758" spans="1:2" x14ac:dyDescent="0.25">
      <c r="A2758" s="2"/>
      <c r="B2758" s="2"/>
    </row>
    <row r="2759" spans="1:2" x14ac:dyDescent="0.25">
      <c r="A2759" s="2"/>
      <c r="B2759" s="2"/>
    </row>
    <row r="2760" spans="1:2" x14ac:dyDescent="0.25">
      <c r="A2760" s="2"/>
      <c r="B2760" s="2"/>
    </row>
    <row r="2761" spans="1:2" x14ac:dyDescent="0.25">
      <c r="A2761" s="2"/>
      <c r="B2761" s="2"/>
    </row>
    <row r="2762" spans="1:2" x14ac:dyDescent="0.25">
      <c r="A2762" s="2"/>
      <c r="B2762" s="2"/>
    </row>
    <row r="2763" spans="1:2" x14ac:dyDescent="0.25">
      <c r="A2763" s="2"/>
      <c r="B2763" s="2"/>
    </row>
    <row r="2764" spans="1:2" x14ac:dyDescent="0.25">
      <c r="A2764" s="2"/>
      <c r="B2764" s="2"/>
    </row>
    <row r="2765" spans="1:2" x14ac:dyDescent="0.25">
      <c r="A2765" s="2"/>
      <c r="B2765" s="2"/>
    </row>
    <row r="2766" spans="1:2" x14ac:dyDescent="0.25">
      <c r="A2766" s="2"/>
      <c r="B2766" s="2"/>
    </row>
    <row r="2767" spans="1:2" x14ac:dyDescent="0.25">
      <c r="A2767" s="2"/>
      <c r="B2767" s="2"/>
    </row>
    <row r="2768" spans="1:2" x14ac:dyDescent="0.25">
      <c r="A2768" s="2"/>
      <c r="B2768" s="2"/>
    </row>
    <row r="2769" spans="1:2" x14ac:dyDescent="0.25">
      <c r="A2769" s="2"/>
      <c r="B2769" s="2"/>
    </row>
    <row r="2770" spans="1:2" x14ac:dyDescent="0.25">
      <c r="A2770" s="2"/>
      <c r="B2770" s="2"/>
    </row>
    <row r="2771" spans="1:2" x14ac:dyDescent="0.25">
      <c r="A2771" s="2"/>
      <c r="B2771" s="2"/>
    </row>
    <row r="2772" spans="1:2" x14ac:dyDescent="0.25">
      <c r="A2772" s="2"/>
      <c r="B2772" s="2"/>
    </row>
    <row r="2773" spans="1:2" x14ac:dyDescent="0.25">
      <c r="A2773" s="2"/>
      <c r="B2773" s="2"/>
    </row>
    <row r="2774" spans="1:2" x14ac:dyDescent="0.25">
      <c r="A2774" s="2"/>
      <c r="B2774" s="2"/>
    </row>
    <row r="2775" spans="1:2" x14ac:dyDescent="0.25">
      <c r="A2775" s="2"/>
      <c r="B2775" s="2"/>
    </row>
    <row r="2776" spans="1:2" x14ac:dyDescent="0.25">
      <c r="A2776" s="2"/>
      <c r="B2776" s="2"/>
    </row>
    <row r="2777" spans="1:2" x14ac:dyDescent="0.25">
      <c r="A2777" s="2"/>
      <c r="B2777" s="2"/>
    </row>
    <row r="2778" spans="1:2" x14ac:dyDescent="0.25">
      <c r="A2778" s="2"/>
      <c r="B2778" s="2"/>
    </row>
    <row r="2779" spans="1:2" x14ac:dyDescent="0.25">
      <c r="A2779" s="2"/>
      <c r="B2779" s="2"/>
    </row>
    <row r="2780" spans="1:2" x14ac:dyDescent="0.25">
      <c r="A2780" s="2"/>
      <c r="B2780" s="2"/>
    </row>
    <row r="2781" spans="1:2" x14ac:dyDescent="0.25">
      <c r="A2781" s="2"/>
      <c r="B2781" s="2"/>
    </row>
    <row r="2782" spans="1:2" x14ac:dyDescent="0.25">
      <c r="A2782" s="2"/>
      <c r="B2782" s="2"/>
    </row>
    <row r="2783" spans="1:2" x14ac:dyDescent="0.25">
      <c r="A2783" s="2"/>
      <c r="B2783" s="2"/>
    </row>
    <row r="2784" spans="1:2" x14ac:dyDescent="0.25">
      <c r="A2784" s="2"/>
      <c r="B2784" s="2"/>
    </row>
    <row r="2785" spans="1:2" x14ac:dyDescent="0.25">
      <c r="A2785" s="2"/>
      <c r="B2785" s="2"/>
    </row>
    <row r="2786" spans="1:2" x14ac:dyDescent="0.25">
      <c r="A2786" s="2"/>
      <c r="B2786" s="2"/>
    </row>
    <row r="2787" spans="1:2" x14ac:dyDescent="0.25">
      <c r="A2787" s="2"/>
      <c r="B2787" s="2"/>
    </row>
    <row r="2788" spans="1:2" x14ac:dyDescent="0.25">
      <c r="A2788" s="2"/>
      <c r="B2788" s="2"/>
    </row>
    <row r="2789" spans="1:2" x14ac:dyDescent="0.25">
      <c r="A2789" s="2"/>
      <c r="B2789" s="2"/>
    </row>
    <row r="2790" spans="1:2" x14ac:dyDescent="0.25">
      <c r="A2790" s="2"/>
      <c r="B2790" s="2"/>
    </row>
    <row r="2791" spans="1:2" x14ac:dyDescent="0.25">
      <c r="A2791" s="2"/>
      <c r="B2791" s="2"/>
    </row>
    <row r="2792" spans="1:2" x14ac:dyDescent="0.25">
      <c r="A2792" s="2"/>
      <c r="B2792" s="2"/>
    </row>
    <row r="2793" spans="1:2" x14ac:dyDescent="0.25">
      <c r="A2793" s="2"/>
      <c r="B2793" s="2"/>
    </row>
    <row r="2794" spans="1:2" x14ac:dyDescent="0.25">
      <c r="A2794" s="2"/>
      <c r="B2794" s="2"/>
    </row>
    <row r="2795" spans="1:2" x14ac:dyDescent="0.25">
      <c r="A2795" s="2"/>
      <c r="B2795" s="2"/>
    </row>
    <row r="2796" spans="1:2" x14ac:dyDescent="0.25">
      <c r="A2796" s="2"/>
      <c r="B2796" s="2"/>
    </row>
    <row r="2797" spans="1:2" x14ac:dyDescent="0.25">
      <c r="A2797" s="2"/>
      <c r="B2797" s="2"/>
    </row>
    <row r="2798" spans="1:2" x14ac:dyDescent="0.25">
      <c r="A2798" s="2"/>
      <c r="B2798" s="2"/>
    </row>
    <row r="2799" spans="1:2" x14ac:dyDescent="0.25">
      <c r="A2799" s="2"/>
      <c r="B2799" s="2"/>
    </row>
    <row r="2800" spans="1:2" x14ac:dyDescent="0.25">
      <c r="A2800" s="2"/>
      <c r="B2800" s="2"/>
    </row>
    <row r="2801" spans="1:2" x14ac:dyDescent="0.25">
      <c r="A2801" s="2"/>
      <c r="B2801" s="2"/>
    </row>
    <row r="2802" spans="1:2" x14ac:dyDescent="0.25">
      <c r="A2802" s="2"/>
      <c r="B2802" s="2"/>
    </row>
    <row r="2803" spans="1:2" x14ac:dyDescent="0.25">
      <c r="A2803" s="2"/>
      <c r="B2803" s="2"/>
    </row>
    <row r="2804" spans="1:2" x14ac:dyDescent="0.25">
      <c r="A2804" s="2"/>
      <c r="B2804" s="2"/>
    </row>
    <row r="2805" spans="1:2" x14ac:dyDescent="0.25">
      <c r="A2805" s="2"/>
      <c r="B2805" s="2"/>
    </row>
    <row r="2806" spans="1:2" x14ac:dyDescent="0.25">
      <c r="A2806" s="2"/>
      <c r="B2806" s="2"/>
    </row>
    <row r="2807" spans="1:2" x14ac:dyDescent="0.25">
      <c r="A2807" s="2"/>
      <c r="B2807" s="2"/>
    </row>
    <row r="2808" spans="1:2" x14ac:dyDescent="0.25">
      <c r="A2808" s="2"/>
      <c r="B2808" s="2"/>
    </row>
    <row r="2809" spans="1:2" x14ac:dyDescent="0.25">
      <c r="A2809" s="2"/>
      <c r="B2809" s="2"/>
    </row>
    <row r="2810" spans="1:2" x14ac:dyDescent="0.25">
      <c r="A2810" s="2"/>
      <c r="B2810" s="2"/>
    </row>
    <row r="2811" spans="1:2" x14ac:dyDescent="0.25">
      <c r="A2811" s="2"/>
      <c r="B2811" s="2"/>
    </row>
    <row r="2812" spans="1:2" x14ac:dyDescent="0.25">
      <c r="A2812" s="2"/>
      <c r="B2812" s="2"/>
    </row>
    <row r="2813" spans="1:2" x14ac:dyDescent="0.25">
      <c r="A2813" s="2"/>
      <c r="B2813" s="2"/>
    </row>
    <row r="2814" spans="1:2" x14ac:dyDescent="0.25">
      <c r="A2814" s="2"/>
      <c r="B2814" s="2"/>
    </row>
    <row r="2815" spans="1:2" x14ac:dyDescent="0.25">
      <c r="A2815" s="2"/>
      <c r="B2815" s="2"/>
    </row>
    <row r="2816" spans="1:2" x14ac:dyDescent="0.25">
      <c r="A2816" s="2"/>
      <c r="B2816" s="2"/>
    </row>
    <row r="2817" spans="1:2" x14ac:dyDescent="0.25">
      <c r="A2817" s="2"/>
      <c r="B2817" s="2"/>
    </row>
    <row r="2818" spans="1:2" x14ac:dyDescent="0.25">
      <c r="A2818" s="2"/>
      <c r="B2818" s="2"/>
    </row>
    <row r="2819" spans="1:2" x14ac:dyDescent="0.25">
      <c r="A2819" s="2"/>
      <c r="B2819" s="2"/>
    </row>
    <row r="2820" spans="1:2" x14ac:dyDescent="0.25">
      <c r="A2820" s="2"/>
      <c r="B2820" s="2"/>
    </row>
    <row r="2821" spans="1:2" x14ac:dyDescent="0.25">
      <c r="A2821" s="2"/>
      <c r="B2821" s="2"/>
    </row>
    <row r="2822" spans="1:2" x14ac:dyDescent="0.25">
      <c r="A2822" s="2"/>
      <c r="B2822" s="2"/>
    </row>
    <row r="2823" spans="1:2" x14ac:dyDescent="0.25">
      <c r="A2823" s="2"/>
      <c r="B2823" s="2"/>
    </row>
    <row r="2824" spans="1:2" x14ac:dyDescent="0.25">
      <c r="A2824" s="2"/>
      <c r="B2824" s="2"/>
    </row>
    <row r="2825" spans="1:2" x14ac:dyDescent="0.25">
      <c r="A2825" s="2"/>
      <c r="B2825" s="2"/>
    </row>
    <row r="2826" spans="1:2" x14ac:dyDescent="0.25">
      <c r="A2826" s="2"/>
      <c r="B2826" s="2"/>
    </row>
    <row r="2827" spans="1:2" x14ac:dyDescent="0.25">
      <c r="A2827" s="2"/>
      <c r="B2827" s="2"/>
    </row>
    <row r="2828" spans="1:2" x14ac:dyDescent="0.25">
      <c r="A2828" s="2"/>
      <c r="B2828" s="2"/>
    </row>
    <row r="2829" spans="1:2" x14ac:dyDescent="0.25">
      <c r="A2829" s="2"/>
      <c r="B2829" s="2"/>
    </row>
    <row r="2830" spans="1:2" x14ac:dyDescent="0.25">
      <c r="A2830" s="2"/>
      <c r="B2830" s="2"/>
    </row>
    <row r="2831" spans="1:2" x14ac:dyDescent="0.25">
      <c r="A2831" s="2"/>
      <c r="B2831" s="2"/>
    </row>
    <row r="2832" spans="1:2" x14ac:dyDescent="0.25">
      <c r="A2832" s="2"/>
      <c r="B2832" s="2"/>
    </row>
    <row r="2833" spans="1:2" x14ac:dyDescent="0.25">
      <c r="A2833" s="2"/>
      <c r="B2833" s="2"/>
    </row>
    <row r="2834" spans="1:2" x14ac:dyDescent="0.25">
      <c r="A2834" s="2"/>
      <c r="B2834" s="2"/>
    </row>
    <row r="2835" spans="1:2" x14ac:dyDescent="0.25">
      <c r="A2835" s="2"/>
      <c r="B2835" s="2"/>
    </row>
    <row r="2836" spans="1:2" x14ac:dyDescent="0.25">
      <c r="A2836" s="2"/>
      <c r="B2836" s="2"/>
    </row>
    <row r="2837" spans="1:2" x14ac:dyDescent="0.25">
      <c r="A2837" s="2"/>
      <c r="B2837" s="2"/>
    </row>
    <row r="2838" spans="1:2" x14ac:dyDescent="0.25">
      <c r="A2838" s="2"/>
      <c r="B2838" s="2"/>
    </row>
    <row r="2839" spans="1:2" x14ac:dyDescent="0.25">
      <c r="A2839" s="2"/>
      <c r="B2839" s="2"/>
    </row>
    <row r="2840" spans="1:2" x14ac:dyDescent="0.25">
      <c r="A2840" s="2"/>
      <c r="B2840" s="2"/>
    </row>
    <row r="2841" spans="1:2" x14ac:dyDescent="0.25">
      <c r="A2841" s="2"/>
      <c r="B2841" s="2"/>
    </row>
    <row r="2842" spans="1:2" x14ac:dyDescent="0.25">
      <c r="A2842" s="2"/>
      <c r="B2842" s="2"/>
    </row>
    <row r="2843" spans="1:2" x14ac:dyDescent="0.25">
      <c r="A2843" s="2"/>
      <c r="B2843" s="2"/>
    </row>
    <row r="2844" spans="1:2" x14ac:dyDescent="0.25">
      <c r="A2844" s="2"/>
      <c r="B2844" s="2"/>
    </row>
    <row r="2845" spans="1:2" x14ac:dyDescent="0.25">
      <c r="A2845" s="2"/>
      <c r="B2845" s="2"/>
    </row>
    <row r="2846" spans="1:2" x14ac:dyDescent="0.25">
      <c r="A2846" s="2"/>
      <c r="B2846" s="2"/>
    </row>
    <row r="2847" spans="1:2" x14ac:dyDescent="0.25">
      <c r="A2847" s="2"/>
      <c r="B2847" s="2"/>
    </row>
    <row r="2848" spans="1:2" x14ac:dyDescent="0.25">
      <c r="A2848" s="2"/>
      <c r="B2848" s="2"/>
    </row>
    <row r="2849" spans="1:2" x14ac:dyDescent="0.25">
      <c r="A2849" s="2"/>
      <c r="B2849" s="2"/>
    </row>
    <row r="2850" spans="1:2" x14ac:dyDescent="0.25">
      <c r="A2850" s="2"/>
      <c r="B2850" s="2"/>
    </row>
    <row r="2851" spans="1:2" x14ac:dyDescent="0.25">
      <c r="A2851" s="2"/>
      <c r="B2851" s="2"/>
    </row>
    <row r="2852" spans="1:2" x14ac:dyDescent="0.25">
      <c r="A2852" s="2"/>
      <c r="B2852" s="2"/>
    </row>
    <row r="2853" spans="1:2" x14ac:dyDescent="0.25">
      <c r="A2853" s="2"/>
      <c r="B2853" s="2"/>
    </row>
    <row r="2854" spans="1:2" x14ac:dyDescent="0.25">
      <c r="A2854" s="2"/>
      <c r="B2854" s="2"/>
    </row>
    <row r="2855" spans="1:2" x14ac:dyDescent="0.25">
      <c r="A2855" s="2"/>
      <c r="B2855" s="2"/>
    </row>
    <row r="2856" spans="1:2" x14ac:dyDescent="0.25">
      <c r="A2856" s="2"/>
      <c r="B2856" s="2"/>
    </row>
    <row r="2857" spans="1:2" x14ac:dyDescent="0.25">
      <c r="A2857" s="2"/>
      <c r="B2857" s="2"/>
    </row>
    <row r="2858" spans="1:2" x14ac:dyDescent="0.25">
      <c r="A2858" s="2"/>
      <c r="B2858" s="2"/>
    </row>
    <row r="2859" spans="1:2" x14ac:dyDescent="0.25">
      <c r="A2859" s="2"/>
      <c r="B2859" s="2"/>
    </row>
    <row r="2860" spans="1:2" x14ac:dyDescent="0.25">
      <c r="A2860" s="2"/>
      <c r="B2860" s="2"/>
    </row>
    <row r="2861" spans="1:2" x14ac:dyDescent="0.25">
      <c r="A2861" s="2"/>
      <c r="B2861" s="2"/>
    </row>
    <row r="2862" spans="1:2" x14ac:dyDescent="0.25">
      <c r="A2862" s="2"/>
      <c r="B2862" s="2"/>
    </row>
    <row r="2863" spans="1:2" x14ac:dyDescent="0.25">
      <c r="A2863" s="2"/>
      <c r="B2863" s="2"/>
    </row>
    <row r="2864" spans="1:2" x14ac:dyDescent="0.25">
      <c r="A2864" s="2"/>
      <c r="B2864" s="2"/>
    </row>
    <row r="2865" spans="1:2" x14ac:dyDescent="0.25">
      <c r="A2865" s="2"/>
      <c r="B2865" s="2"/>
    </row>
    <row r="2866" spans="1:2" x14ac:dyDescent="0.25">
      <c r="A2866" s="2"/>
      <c r="B2866" s="2"/>
    </row>
    <row r="2867" spans="1:2" x14ac:dyDescent="0.25">
      <c r="A2867" s="2"/>
      <c r="B2867" s="2"/>
    </row>
    <row r="2868" spans="1:2" x14ac:dyDescent="0.25">
      <c r="A2868" s="2"/>
      <c r="B2868" s="2"/>
    </row>
    <row r="2869" spans="1:2" x14ac:dyDescent="0.25">
      <c r="A2869" s="2"/>
      <c r="B2869" s="2"/>
    </row>
    <row r="2870" spans="1:2" x14ac:dyDescent="0.25">
      <c r="A2870" s="2"/>
      <c r="B2870" s="2"/>
    </row>
    <row r="2871" spans="1:2" x14ac:dyDescent="0.25">
      <c r="A2871" s="2"/>
      <c r="B2871" s="2"/>
    </row>
    <row r="2872" spans="1:2" x14ac:dyDescent="0.25">
      <c r="A2872" s="2"/>
      <c r="B2872" s="2"/>
    </row>
    <row r="2873" spans="1:2" x14ac:dyDescent="0.25">
      <c r="A2873" s="2"/>
      <c r="B2873" s="2"/>
    </row>
    <row r="2874" spans="1:2" x14ac:dyDescent="0.25">
      <c r="A2874" s="2"/>
      <c r="B2874" s="2"/>
    </row>
    <row r="2875" spans="1:2" x14ac:dyDescent="0.25">
      <c r="A2875" s="2"/>
      <c r="B2875" s="2"/>
    </row>
    <row r="2876" spans="1:2" x14ac:dyDescent="0.25">
      <c r="A2876" s="2"/>
      <c r="B2876" s="2"/>
    </row>
    <row r="2877" spans="1:2" x14ac:dyDescent="0.25">
      <c r="A2877" s="2"/>
      <c r="B2877" s="2"/>
    </row>
    <row r="2878" spans="1:2" x14ac:dyDescent="0.25">
      <c r="A2878" s="2"/>
      <c r="B2878" s="2"/>
    </row>
    <row r="2879" spans="1:2" x14ac:dyDescent="0.25">
      <c r="A2879" s="2"/>
      <c r="B2879" s="2"/>
    </row>
    <row r="2880" spans="1:2" x14ac:dyDescent="0.25">
      <c r="A2880" s="2"/>
      <c r="B2880" s="2"/>
    </row>
    <row r="2881" spans="1:2" x14ac:dyDescent="0.25">
      <c r="A2881" s="2"/>
      <c r="B2881" s="2"/>
    </row>
    <row r="2882" spans="1:2" x14ac:dyDescent="0.25">
      <c r="A2882" s="2"/>
      <c r="B2882" s="2"/>
    </row>
    <row r="2883" spans="1:2" x14ac:dyDescent="0.25">
      <c r="A2883" s="2"/>
      <c r="B2883" s="2"/>
    </row>
    <row r="2884" spans="1:2" x14ac:dyDescent="0.25">
      <c r="A2884" s="2"/>
      <c r="B2884" s="2"/>
    </row>
    <row r="2885" spans="1:2" x14ac:dyDescent="0.25">
      <c r="A2885" s="2"/>
      <c r="B2885" s="2"/>
    </row>
    <row r="2886" spans="1:2" x14ac:dyDescent="0.25">
      <c r="A2886" s="2"/>
      <c r="B2886" s="2"/>
    </row>
    <row r="2887" spans="1:2" x14ac:dyDescent="0.25">
      <c r="A2887" s="2"/>
      <c r="B2887" s="2"/>
    </row>
    <row r="2888" spans="1:2" x14ac:dyDescent="0.25">
      <c r="A2888" s="2"/>
      <c r="B2888" s="2"/>
    </row>
    <row r="2889" spans="1:2" x14ac:dyDescent="0.25">
      <c r="A2889" s="2"/>
      <c r="B2889" s="2"/>
    </row>
    <row r="2890" spans="1:2" x14ac:dyDescent="0.25">
      <c r="A2890" s="2"/>
      <c r="B2890" s="2"/>
    </row>
    <row r="2891" spans="1:2" x14ac:dyDescent="0.25">
      <c r="A2891" s="2"/>
      <c r="B2891" s="2"/>
    </row>
    <row r="2892" spans="1:2" x14ac:dyDescent="0.25">
      <c r="A2892" s="2"/>
      <c r="B2892" s="2"/>
    </row>
    <row r="2893" spans="1:2" x14ac:dyDescent="0.25">
      <c r="A2893" s="2"/>
      <c r="B2893" s="2"/>
    </row>
    <row r="2894" spans="1:2" x14ac:dyDescent="0.25">
      <c r="A2894" s="2"/>
      <c r="B2894" s="2"/>
    </row>
    <row r="2895" spans="1:2" x14ac:dyDescent="0.25">
      <c r="A2895" s="2"/>
      <c r="B2895" s="2"/>
    </row>
    <row r="2896" spans="1:2" x14ac:dyDescent="0.25">
      <c r="A2896" s="2"/>
      <c r="B2896" s="2"/>
    </row>
    <row r="2897" spans="1:2" x14ac:dyDescent="0.25">
      <c r="A2897" s="2"/>
      <c r="B2897" s="2"/>
    </row>
    <row r="2898" spans="1:2" x14ac:dyDescent="0.25">
      <c r="A2898" s="2"/>
      <c r="B2898" s="2"/>
    </row>
    <row r="2899" spans="1:2" x14ac:dyDescent="0.25">
      <c r="A2899" s="2"/>
      <c r="B2899" s="2"/>
    </row>
    <row r="2900" spans="1:2" x14ac:dyDescent="0.25">
      <c r="A2900" s="2"/>
      <c r="B2900" s="2"/>
    </row>
    <row r="2901" spans="1:2" x14ac:dyDescent="0.25">
      <c r="A2901" s="2"/>
      <c r="B2901" s="2"/>
    </row>
    <row r="2902" spans="1:2" x14ac:dyDescent="0.25">
      <c r="A2902" s="2"/>
      <c r="B2902" s="2"/>
    </row>
    <row r="2903" spans="1:2" x14ac:dyDescent="0.25">
      <c r="A2903" s="2"/>
      <c r="B2903" s="2"/>
    </row>
    <row r="2904" spans="1:2" x14ac:dyDescent="0.25">
      <c r="A2904" s="2"/>
      <c r="B2904" s="2"/>
    </row>
    <row r="2905" spans="1:2" x14ac:dyDescent="0.25">
      <c r="A2905" s="2"/>
      <c r="B2905" s="2"/>
    </row>
    <row r="2906" spans="1:2" x14ac:dyDescent="0.25">
      <c r="A2906" s="2"/>
      <c r="B2906" s="2"/>
    </row>
    <row r="2907" spans="1:2" x14ac:dyDescent="0.25">
      <c r="A2907" s="2"/>
      <c r="B2907" s="2"/>
    </row>
    <row r="2908" spans="1:2" x14ac:dyDescent="0.25">
      <c r="A2908" s="2"/>
      <c r="B2908" s="2"/>
    </row>
    <row r="2909" spans="1:2" x14ac:dyDescent="0.25">
      <c r="A2909" s="2"/>
      <c r="B2909" s="2"/>
    </row>
    <row r="2910" spans="1:2" x14ac:dyDescent="0.25">
      <c r="A2910" s="2"/>
      <c r="B2910" s="2"/>
    </row>
    <row r="2911" spans="1:2" x14ac:dyDescent="0.25">
      <c r="A2911" s="2"/>
      <c r="B2911" s="2"/>
    </row>
    <row r="2912" spans="1:2" x14ac:dyDescent="0.25">
      <c r="A2912" s="2"/>
      <c r="B2912" s="2"/>
    </row>
    <row r="2913" spans="1:2" x14ac:dyDescent="0.25">
      <c r="A2913" s="2"/>
      <c r="B2913" s="2"/>
    </row>
    <row r="2914" spans="1:2" x14ac:dyDescent="0.25">
      <c r="A2914" s="2"/>
      <c r="B2914" s="2"/>
    </row>
    <row r="2915" spans="1:2" x14ac:dyDescent="0.25">
      <c r="A2915" s="2"/>
      <c r="B2915" s="2"/>
    </row>
    <row r="2916" spans="1:2" x14ac:dyDescent="0.25">
      <c r="A2916" s="2"/>
      <c r="B2916" s="2"/>
    </row>
    <row r="2917" spans="1:2" x14ac:dyDescent="0.25">
      <c r="A2917" s="2"/>
      <c r="B2917" s="2"/>
    </row>
    <row r="2918" spans="1:2" x14ac:dyDescent="0.25">
      <c r="A2918" s="2"/>
      <c r="B2918" s="2"/>
    </row>
    <row r="2919" spans="1:2" x14ac:dyDescent="0.25">
      <c r="A2919" s="2"/>
      <c r="B2919" s="2"/>
    </row>
    <row r="2920" spans="1:2" x14ac:dyDescent="0.25">
      <c r="A2920" s="2"/>
      <c r="B2920" s="2"/>
    </row>
    <row r="2921" spans="1:2" x14ac:dyDescent="0.25">
      <c r="A2921" s="2"/>
      <c r="B2921" s="2"/>
    </row>
    <row r="2922" spans="1:2" x14ac:dyDescent="0.25">
      <c r="A2922" s="2"/>
      <c r="B2922" s="2"/>
    </row>
    <row r="2923" spans="1:2" x14ac:dyDescent="0.25">
      <c r="A2923" s="2"/>
      <c r="B2923" s="2"/>
    </row>
    <row r="2924" spans="1:2" x14ac:dyDescent="0.25">
      <c r="A2924" s="2"/>
      <c r="B2924" s="2"/>
    </row>
    <row r="2925" spans="1:2" x14ac:dyDescent="0.25">
      <c r="A2925" s="2"/>
      <c r="B2925" s="2"/>
    </row>
    <row r="2926" spans="1:2" x14ac:dyDescent="0.25">
      <c r="A2926" s="2"/>
      <c r="B2926" s="2"/>
    </row>
    <row r="2927" spans="1:2" x14ac:dyDescent="0.25">
      <c r="A2927" s="2"/>
      <c r="B2927" s="2"/>
    </row>
    <row r="2928" spans="1:2" x14ac:dyDescent="0.25">
      <c r="A2928" s="2"/>
      <c r="B2928" s="2"/>
    </row>
    <row r="2929" spans="1:2" x14ac:dyDescent="0.25">
      <c r="A2929" s="2"/>
      <c r="B2929" s="2"/>
    </row>
    <row r="2930" spans="1:2" x14ac:dyDescent="0.25">
      <c r="A2930" s="2"/>
      <c r="B2930" s="2"/>
    </row>
    <row r="2931" spans="1:2" x14ac:dyDescent="0.25">
      <c r="A2931" s="2"/>
      <c r="B2931" s="2"/>
    </row>
    <row r="2932" spans="1:2" x14ac:dyDescent="0.25">
      <c r="A2932" s="2"/>
      <c r="B2932" s="2"/>
    </row>
    <row r="2933" spans="1:2" x14ac:dyDescent="0.25">
      <c r="A2933" s="2"/>
      <c r="B2933" s="2"/>
    </row>
    <row r="2934" spans="1:2" x14ac:dyDescent="0.25">
      <c r="A2934" s="2"/>
      <c r="B2934" s="2"/>
    </row>
    <row r="2935" spans="1:2" x14ac:dyDescent="0.25">
      <c r="A2935" s="2"/>
      <c r="B2935" s="2"/>
    </row>
    <row r="2936" spans="1:2" x14ac:dyDescent="0.25">
      <c r="A2936" s="2"/>
      <c r="B2936" s="2"/>
    </row>
    <row r="2937" spans="1:2" x14ac:dyDescent="0.25">
      <c r="A2937" s="2"/>
      <c r="B2937" s="2"/>
    </row>
    <row r="2938" spans="1:2" x14ac:dyDescent="0.25">
      <c r="A2938" s="2"/>
      <c r="B2938" s="2"/>
    </row>
    <row r="2939" spans="1:2" x14ac:dyDescent="0.25">
      <c r="A2939" s="2"/>
      <c r="B2939" s="2"/>
    </row>
    <row r="2940" spans="1:2" x14ac:dyDescent="0.25">
      <c r="A2940" s="2"/>
      <c r="B2940" s="2"/>
    </row>
    <row r="2941" spans="1:2" x14ac:dyDescent="0.25">
      <c r="A2941" s="2"/>
      <c r="B2941" s="2"/>
    </row>
    <row r="2942" spans="1:2" x14ac:dyDescent="0.25">
      <c r="A2942" s="2"/>
      <c r="B2942" s="2"/>
    </row>
    <row r="2943" spans="1:2" x14ac:dyDescent="0.25">
      <c r="A2943" s="2"/>
      <c r="B2943" s="2"/>
    </row>
    <row r="2944" spans="1:2" x14ac:dyDescent="0.25">
      <c r="A2944" s="2"/>
      <c r="B2944" s="2"/>
    </row>
    <row r="2945" spans="1:2" x14ac:dyDescent="0.25">
      <c r="A2945" s="2"/>
      <c r="B2945" s="2"/>
    </row>
    <row r="2946" spans="1:2" x14ac:dyDescent="0.25">
      <c r="A2946" s="2"/>
      <c r="B2946" s="2"/>
    </row>
    <row r="2947" spans="1:2" x14ac:dyDescent="0.25">
      <c r="A2947" s="2"/>
      <c r="B2947" s="2"/>
    </row>
    <row r="2948" spans="1:2" x14ac:dyDescent="0.25">
      <c r="A2948" s="2"/>
      <c r="B2948" s="2"/>
    </row>
    <row r="2949" spans="1:2" x14ac:dyDescent="0.25">
      <c r="A2949" s="2"/>
      <c r="B2949" s="2"/>
    </row>
    <row r="2950" spans="1:2" x14ac:dyDescent="0.25">
      <c r="A2950" s="2"/>
      <c r="B2950" s="2"/>
    </row>
    <row r="2951" spans="1:2" x14ac:dyDescent="0.25">
      <c r="A2951" s="2"/>
      <c r="B2951" s="2"/>
    </row>
    <row r="2952" spans="1:2" x14ac:dyDescent="0.25">
      <c r="A2952" s="2"/>
      <c r="B2952" s="2"/>
    </row>
    <row r="2953" spans="1:2" x14ac:dyDescent="0.25">
      <c r="A2953" s="2"/>
      <c r="B2953" s="2"/>
    </row>
    <row r="2954" spans="1:2" x14ac:dyDescent="0.25">
      <c r="A2954" s="2"/>
      <c r="B2954" s="2"/>
    </row>
    <row r="2955" spans="1:2" x14ac:dyDescent="0.25">
      <c r="A2955" s="2"/>
      <c r="B2955" s="2"/>
    </row>
    <row r="2956" spans="1:2" x14ac:dyDescent="0.25">
      <c r="A2956" s="2"/>
      <c r="B2956" s="2"/>
    </row>
    <row r="2957" spans="1:2" x14ac:dyDescent="0.25">
      <c r="A2957" s="2"/>
      <c r="B2957" s="2"/>
    </row>
    <row r="2958" spans="1:2" x14ac:dyDescent="0.25">
      <c r="A2958" s="2"/>
      <c r="B2958" s="2"/>
    </row>
    <row r="2959" spans="1:2" x14ac:dyDescent="0.25">
      <c r="A2959" s="2"/>
      <c r="B2959" s="2"/>
    </row>
    <row r="2960" spans="1:2" x14ac:dyDescent="0.25">
      <c r="A2960" s="2"/>
      <c r="B2960" s="2"/>
    </row>
    <row r="2961" spans="1:2" x14ac:dyDescent="0.25">
      <c r="A2961" s="2"/>
      <c r="B2961" s="2"/>
    </row>
    <row r="2962" spans="1:2" x14ac:dyDescent="0.25">
      <c r="A2962" s="2"/>
      <c r="B2962" s="2"/>
    </row>
    <row r="2963" spans="1:2" x14ac:dyDescent="0.25">
      <c r="A2963" s="2"/>
      <c r="B2963" s="2"/>
    </row>
    <row r="2964" spans="1:2" x14ac:dyDescent="0.25">
      <c r="A2964" s="2"/>
      <c r="B2964" s="2"/>
    </row>
    <row r="2965" spans="1:2" x14ac:dyDescent="0.25">
      <c r="A2965" s="2"/>
      <c r="B2965" s="2"/>
    </row>
    <row r="2966" spans="1:2" x14ac:dyDescent="0.25">
      <c r="A2966" s="2"/>
      <c r="B2966" s="2"/>
    </row>
    <row r="2967" spans="1:2" x14ac:dyDescent="0.25">
      <c r="A2967" s="2"/>
      <c r="B2967" s="2"/>
    </row>
    <row r="2968" spans="1:2" x14ac:dyDescent="0.25">
      <c r="A2968" s="2"/>
      <c r="B2968" s="2"/>
    </row>
    <row r="2969" spans="1:2" x14ac:dyDescent="0.25">
      <c r="A2969" s="2"/>
      <c r="B2969" s="2"/>
    </row>
    <row r="2970" spans="1:2" x14ac:dyDescent="0.25">
      <c r="A2970" s="2"/>
      <c r="B2970" s="2"/>
    </row>
    <row r="2971" spans="1:2" x14ac:dyDescent="0.25">
      <c r="A2971" s="2"/>
      <c r="B2971" s="2"/>
    </row>
    <row r="2972" spans="1:2" x14ac:dyDescent="0.25">
      <c r="A2972" s="2"/>
      <c r="B2972" s="2"/>
    </row>
    <row r="2973" spans="1:2" x14ac:dyDescent="0.25">
      <c r="A2973" s="2"/>
      <c r="B2973" s="2"/>
    </row>
    <row r="2974" spans="1:2" x14ac:dyDescent="0.25">
      <c r="A2974" s="2"/>
      <c r="B2974" s="2"/>
    </row>
    <row r="2975" spans="1:2" x14ac:dyDescent="0.25">
      <c r="A2975" s="2"/>
      <c r="B2975" s="2"/>
    </row>
    <row r="2976" spans="1:2" x14ac:dyDescent="0.25">
      <c r="A2976" s="2"/>
      <c r="B2976" s="2"/>
    </row>
    <row r="2977" spans="1:2" x14ac:dyDescent="0.25">
      <c r="A2977" s="2"/>
      <c r="B2977" s="2"/>
    </row>
    <row r="2978" spans="1:2" x14ac:dyDescent="0.25">
      <c r="A2978" s="2"/>
      <c r="B2978" s="2"/>
    </row>
    <row r="2979" spans="1:2" x14ac:dyDescent="0.25">
      <c r="A2979" s="2"/>
      <c r="B2979" s="2"/>
    </row>
    <row r="2980" spans="1:2" x14ac:dyDescent="0.25">
      <c r="A2980" s="2"/>
      <c r="B2980" s="2"/>
    </row>
    <row r="2981" spans="1:2" x14ac:dyDescent="0.25">
      <c r="A2981" s="2"/>
      <c r="B2981" s="2"/>
    </row>
    <row r="2982" spans="1:2" x14ac:dyDescent="0.25">
      <c r="A2982" s="2"/>
      <c r="B2982" s="2"/>
    </row>
    <row r="2983" spans="1:2" x14ac:dyDescent="0.25">
      <c r="A2983" s="2"/>
      <c r="B2983" s="2"/>
    </row>
    <row r="2984" spans="1:2" x14ac:dyDescent="0.25">
      <c r="A2984" s="2"/>
      <c r="B2984" s="2"/>
    </row>
    <row r="2985" spans="1:2" x14ac:dyDescent="0.25">
      <c r="A2985" s="2"/>
      <c r="B2985" s="2"/>
    </row>
    <row r="2986" spans="1:2" x14ac:dyDescent="0.25">
      <c r="A2986" s="2"/>
      <c r="B2986" s="2"/>
    </row>
    <row r="2987" spans="1:2" x14ac:dyDescent="0.25">
      <c r="A2987" s="2"/>
      <c r="B2987" s="2"/>
    </row>
    <row r="2988" spans="1:2" x14ac:dyDescent="0.25">
      <c r="A2988" s="2"/>
      <c r="B2988" s="2"/>
    </row>
    <row r="2989" spans="1:2" x14ac:dyDescent="0.25">
      <c r="A2989" s="2"/>
      <c r="B2989" s="2"/>
    </row>
    <row r="2990" spans="1:2" x14ac:dyDescent="0.25">
      <c r="A2990" s="2"/>
      <c r="B2990" s="2"/>
    </row>
    <row r="2991" spans="1:2" x14ac:dyDescent="0.25">
      <c r="A2991" s="2"/>
      <c r="B2991" s="2"/>
    </row>
    <row r="2992" spans="1:2" x14ac:dyDescent="0.25">
      <c r="A2992" s="2"/>
      <c r="B2992" s="2"/>
    </row>
    <row r="2993" spans="1:2" x14ac:dyDescent="0.25">
      <c r="A2993" s="2"/>
      <c r="B2993" s="2"/>
    </row>
    <row r="2994" spans="1:2" x14ac:dyDescent="0.25">
      <c r="A2994" s="2"/>
      <c r="B2994" s="2"/>
    </row>
    <row r="2995" spans="1:2" x14ac:dyDescent="0.25">
      <c r="A2995" s="2"/>
      <c r="B2995" s="2"/>
    </row>
    <row r="2996" spans="1:2" x14ac:dyDescent="0.25">
      <c r="A2996" s="2"/>
      <c r="B2996" s="2"/>
    </row>
    <row r="2997" spans="1:2" x14ac:dyDescent="0.25">
      <c r="A2997" s="2"/>
      <c r="B2997" s="2"/>
    </row>
    <row r="2998" spans="1:2" x14ac:dyDescent="0.25">
      <c r="A2998" s="2"/>
      <c r="B2998" s="2"/>
    </row>
    <row r="2999" spans="1:2" x14ac:dyDescent="0.25">
      <c r="A2999" s="2"/>
      <c r="B2999" s="2"/>
    </row>
    <row r="3000" spans="1:2" x14ac:dyDescent="0.25">
      <c r="A3000" s="2"/>
      <c r="B3000" s="2"/>
    </row>
    <row r="3001" spans="1:2" x14ac:dyDescent="0.25">
      <c r="A3001" s="2"/>
      <c r="B3001" s="2"/>
    </row>
    <row r="3002" spans="1:2" x14ac:dyDescent="0.25">
      <c r="A3002" s="2"/>
      <c r="B3002" s="2"/>
    </row>
    <row r="3003" spans="1:2" x14ac:dyDescent="0.25">
      <c r="A3003" s="2"/>
      <c r="B3003" s="2"/>
    </row>
    <row r="3004" spans="1:2" x14ac:dyDescent="0.25">
      <c r="A3004" s="2"/>
      <c r="B3004" s="2"/>
    </row>
    <row r="3005" spans="1:2" x14ac:dyDescent="0.25">
      <c r="A3005" s="2"/>
      <c r="B3005" s="2"/>
    </row>
    <row r="3006" spans="1:2" x14ac:dyDescent="0.25">
      <c r="A3006" s="2"/>
      <c r="B3006" s="2"/>
    </row>
    <row r="3007" spans="1:2" x14ac:dyDescent="0.25">
      <c r="A3007" s="2"/>
      <c r="B3007" s="2"/>
    </row>
    <row r="3008" spans="1:2" x14ac:dyDescent="0.25">
      <c r="A3008" s="2"/>
      <c r="B3008" s="2"/>
    </row>
    <row r="3009" spans="1:2" x14ac:dyDescent="0.25">
      <c r="A3009" s="2"/>
      <c r="B3009" s="2"/>
    </row>
    <row r="3010" spans="1:2" x14ac:dyDescent="0.25">
      <c r="A3010" s="2"/>
      <c r="B3010" s="2"/>
    </row>
    <row r="3011" spans="1:2" x14ac:dyDescent="0.25">
      <c r="A3011" s="2"/>
      <c r="B3011" s="2"/>
    </row>
    <row r="3012" spans="1:2" x14ac:dyDescent="0.25">
      <c r="A3012" s="2"/>
      <c r="B3012" s="2"/>
    </row>
    <row r="3013" spans="1:2" x14ac:dyDescent="0.25">
      <c r="A3013" s="2"/>
      <c r="B3013" s="2"/>
    </row>
    <row r="3014" spans="1:2" x14ac:dyDescent="0.25">
      <c r="A3014" s="2"/>
      <c r="B3014" s="2"/>
    </row>
    <row r="3015" spans="1:2" x14ac:dyDescent="0.25">
      <c r="A3015" s="2"/>
      <c r="B3015" s="2"/>
    </row>
    <row r="3016" spans="1:2" x14ac:dyDescent="0.25">
      <c r="A3016" s="2"/>
      <c r="B3016" s="2"/>
    </row>
    <row r="3017" spans="1:2" x14ac:dyDescent="0.25">
      <c r="A3017" s="2"/>
      <c r="B3017" s="2"/>
    </row>
    <row r="3018" spans="1:2" x14ac:dyDescent="0.25">
      <c r="A3018" s="2"/>
      <c r="B3018" s="2"/>
    </row>
    <row r="3019" spans="1:2" x14ac:dyDescent="0.25">
      <c r="A3019" s="2"/>
      <c r="B3019" s="2"/>
    </row>
    <row r="3020" spans="1:2" x14ac:dyDescent="0.25">
      <c r="A3020" s="2"/>
      <c r="B3020" s="2"/>
    </row>
    <row r="3021" spans="1:2" x14ac:dyDescent="0.25">
      <c r="A3021" s="2"/>
      <c r="B3021" s="2"/>
    </row>
    <row r="3022" spans="1:2" x14ac:dyDescent="0.25">
      <c r="A3022" s="2"/>
      <c r="B3022" s="2"/>
    </row>
    <row r="3023" spans="1:2" x14ac:dyDescent="0.25">
      <c r="A3023" s="2"/>
      <c r="B3023" s="2"/>
    </row>
    <row r="3024" spans="1:2" x14ac:dyDescent="0.25">
      <c r="A3024" s="2"/>
      <c r="B3024" s="2"/>
    </row>
    <row r="3025" spans="1:2" x14ac:dyDescent="0.25">
      <c r="A3025" s="2"/>
      <c r="B3025" s="2"/>
    </row>
    <row r="3026" spans="1:2" x14ac:dyDescent="0.25">
      <c r="A3026" s="2"/>
      <c r="B3026" s="2"/>
    </row>
    <row r="3027" spans="1:2" x14ac:dyDescent="0.25">
      <c r="A3027" s="2"/>
      <c r="B3027" s="2"/>
    </row>
    <row r="3028" spans="1:2" x14ac:dyDescent="0.25">
      <c r="A3028" s="2"/>
      <c r="B3028" s="2"/>
    </row>
    <row r="3029" spans="1:2" x14ac:dyDescent="0.25">
      <c r="A3029" s="2"/>
      <c r="B3029" s="2"/>
    </row>
    <row r="3030" spans="1:2" x14ac:dyDescent="0.25">
      <c r="A3030" s="2"/>
      <c r="B3030" s="2"/>
    </row>
    <row r="3031" spans="1:2" x14ac:dyDescent="0.25">
      <c r="A3031" s="2"/>
      <c r="B3031" s="2"/>
    </row>
    <row r="3032" spans="1:2" x14ac:dyDescent="0.25">
      <c r="A3032" s="2"/>
      <c r="B3032" s="2"/>
    </row>
    <row r="3033" spans="1:2" x14ac:dyDescent="0.25">
      <c r="A3033" s="2"/>
      <c r="B3033" s="2"/>
    </row>
    <row r="3034" spans="1:2" x14ac:dyDescent="0.25">
      <c r="A3034" s="2"/>
      <c r="B3034" s="2"/>
    </row>
    <row r="3035" spans="1:2" x14ac:dyDescent="0.25">
      <c r="A3035" s="2"/>
      <c r="B3035" s="2"/>
    </row>
    <row r="3036" spans="1:2" x14ac:dyDescent="0.25">
      <c r="A3036" s="2"/>
      <c r="B3036" s="2"/>
    </row>
    <row r="3037" spans="1:2" x14ac:dyDescent="0.25">
      <c r="A3037" s="2"/>
      <c r="B3037" s="2"/>
    </row>
    <row r="3038" spans="1:2" x14ac:dyDescent="0.25">
      <c r="A3038" s="2"/>
      <c r="B3038" s="2"/>
    </row>
    <row r="3039" spans="1:2" x14ac:dyDescent="0.25">
      <c r="A3039" s="2"/>
      <c r="B3039" s="2"/>
    </row>
    <row r="3040" spans="1:2" x14ac:dyDescent="0.25">
      <c r="A3040" s="2"/>
      <c r="B3040" s="2"/>
    </row>
    <row r="3041" spans="1:2" x14ac:dyDescent="0.25">
      <c r="A3041" s="2"/>
      <c r="B3041" s="2"/>
    </row>
    <row r="3042" spans="1:2" x14ac:dyDescent="0.25">
      <c r="A3042" s="2"/>
      <c r="B3042" s="2"/>
    </row>
    <row r="3043" spans="1:2" x14ac:dyDescent="0.25">
      <c r="A3043" s="2"/>
      <c r="B3043" s="2"/>
    </row>
    <row r="3044" spans="1:2" x14ac:dyDescent="0.25">
      <c r="A3044" s="2"/>
      <c r="B3044" s="2"/>
    </row>
    <row r="3045" spans="1:2" x14ac:dyDescent="0.25">
      <c r="A3045" s="2"/>
      <c r="B3045" s="2"/>
    </row>
    <row r="3046" spans="1:2" x14ac:dyDescent="0.25">
      <c r="A3046" s="2"/>
      <c r="B3046" s="2"/>
    </row>
    <row r="3047" spans="1:2" x14ac:dyDescent="0.25">
      <c r="A3047" s="2"/>
      <c r="B3047" s="2"/>
    </row>
    <row r="3048" spans="1:2" x14ac:dyDescent="0.25">
      <c r="A3048" s="2"/>
      <c r="B3048" s="2"/>
    </row>
    <row r="3049" spans="1:2" x14ac:dyDescent="0.25">
      <c r="A3049" s="2"/>
      <c r="B3049" s="2"/>
    </row>
    <row r="3050" spans="1:2" x14ac:dyDescent="0.25">
      <c r="A3050" s="2"/>
      <c r="B3050" s="2"/>
    </row>
    <row r="3051" spans="1:2" x14ac:dyDescent="0.25">
      <c r="A3051" s="2"/>
      <c r="B3051" s="2"/>
    </row>
    <row r="3052" spans="1:2" x14ac:dyDescent="0.25">
      <c r="A3052" s="2"/>
      <c r="B3052" s="2"/>
    </row>
    <row r="3053" spans="1:2" x14ac:dyDescent="0.25">
      <c r="A3053" s="2"/>
      <c r="B3053" s="2"/>
    </row>
    <row r="3054" spans="1:2" x14ac:dyDescent="0.25">
      <c r="A3054" s="2"/>
      <c r="B3054" s="2"/>
    </row>
    <row r="3055" spans="1:2" x14ac:dyDescent="0.25">
      <c r="A3055" s="2"/>
      <c r="B3055" s="2"/>
    </row>
    <row r="3056" spans="1:2" x14ac:dyDescent="0.25">
      <c r="A3056" s="2"/>
      <c r="B3056" s="2"/>
    </row>
    <row r="3057" spans="1:2" x14ac:dyDescent="0.25">
      <c r="A3057" s="2"/>
      <c r="B3057" s="2"/>
    </row>
    <row r="3058" spans="1:2" x14ac:dyDescent="0.25">
      <c r="A3058" s="2"/>
      <c r="B3058" s="2"/>
    </row>
    <row r="3059" spans="1:2" x14ac:dyDescent="0.25">
      <c r="A3059" s="2"/>
      <c r="B3059" s="2"/>
    </row>
    <row r="3060" spans="1:2" x14ac:dyDescent="0.25">
      <c r="A3060" s="2"/>
      <c r="B3060" s="2"/>
    </row>
    <row r="3061" spans="1:2" x14ac:dyDescent="0.25">
      <c r="A3061" s="2"/>
      <c r="B3061" s="2"/>
    </row>
    <row r="3062" spans="1:2" x14ac:dyDescent="0.25">
      <c r="A3062" s="2"/>
      <c r="B3062" s="2"/>
    </row>
    <row r="3063" spans="1:2" x14ac:dyDescent="0.25">
      <c r="A3063" s="2"/>
      <c r="B3063" s="2"/>
    </row>
    <row r="3064" spans="1:2" x14ac:dyDescent="0.25">
      <c r="A3064" s="2"/>
      <c r="B3064" s="2"/>
    </row>
    <row r="3065" spans="1:2" x14ac:dyDescent="0.25">
      <c r="A3065" s="2"/>
      <c r="B3065" s="2"/>
    </row>
    <row r="3066" spans="1:2" x14ac:dyDescent="0.25">
      <c r="A3066" s="2"/>
      <c r="B3066" s="2"/>
    </row>
    <row r="3067" spans="1:2" x14ac:dyDescent="0.25">
      <c r="A3067" s="2"/>
      <c r="B3067" s="2"/>
    </row>
    <row r="3068" spans="1:2" x14ac:dyDescent="0.25">
      <c r="A3068" s="2"/>
      <c r="B3068" s="2"/>
    </row>
    <row r="3069" spans="1:2" x14ac:dyDescent="0.25">
      <c r="A3069" s="2"/>
      <c r="B3069" s="2"/>
    </row>
    <row r="3070" spans="1:2" x14ac:dyDescent="0.25">
      <c r="A3070" s="2"/>
      <c r="B3070" s="2"/>
    </row>
    <row r="3071" spans="1:2" x14ac:dyDescent="0.25">
      <c r="A3071" s="2"/>
      <c r="B3071" s="2"/>
    </row>
    <row r="3072" spans="1:2" x14ac:dyDescent="0.25">
      <c r="A3072" s="2"/>
      <c r="B3072" s="2"/>
    </row>
    <row r="3073" spans="1:2" x14ac:dyDescent="0.25">
      <c r="A3073" s="2"/>
      <c r="B3073" s="2"/>
    </row>
    <row r="3074" spans="1:2" x14ac:dyDescent="0.25">
      <c r="A3074" s="2"/>
      <c r="B3074" s="2"/>
    </row>
    <row r="3075" spans="1:2" x14ac:dyDescent="0.25">
      <c r="A3075" s="2"/>
      <c r="B3075" s="2"/>
    </row>
    <row r="3076" spans="1:2" x14ac:dyDescent="0.25">
      <c r="A3076" s="2"/>
      <c r="B3076" s="2"/>
    </row>
    <row r="3077" spans="1:2" x14ac:dyDescent="0.25">
      <c r="A3077" s="2"/>
      <c r="B3077" s="2"/>
    </row>
    <row r="3078" spans="1:2" x14ac:dyDescent="0.25">
      <c r="A3078" s="2"/>
      <c r="B3078" s="2"/>
    </row>
    <row r="3079" spans="1:2" x14ac:dyDescent="0.25">
      <c r="A3079" s="2"/>
      <c r="B3079" s="2"/>
    </row>
    <row r="3080" spans="1:2" x14ac:dyDescent="0.25">
      <c r="A3080" s="2"/>
      <c r="B3080" s="2"/>
    </row>
    <row r="3081" spans="1:2" x14ac:dyDescent="0.25">
      <c r="A3081" s="2"/>
      <c r="B3081" s="2"/>
    </row>
    <row r="3082" spans="1:2" x14ac:dyDescent="0.25">
      <c r="A3082" s="2"/>
      <c r="B3082" s="2"/>
    </row>
    <row r="3083" spans="1:2" x14ac:dyDescent="0.25">
      <c r="A3083" s="2"/>
      <c r="B3083" s="2"/>
    </row>
    <row r="3084" spans="1:2" x14ac:dyDescent="0.25">
      <c r="A3084" s="2"/>
      <c r="B3084" s="2"/>
    </row>
    <row r="3085" spans="1:2" x14ac:dyDescent="0.25">
      <c r="A3085" s="2"/>
      <c r="B3085" s="2"/>
    </row>
    <row r="3086" spans="1:2" x14ac:dyDescent="0.25">
      <c r="A3086" s="2"/>
      <c r="B3086" s="2"/>
    </row>
    <row r="3087" spans="1:2" x14ac:dyDescent="0.25">
      <c r="A3087" s="2"/>
      <c r="B3087" s="2"/>
    </row>
    <row r="3088" spans="1:2" x14ac:dyDescent="0.25">
      <c r="A3088" s="2"/>
      <c r="B3088" s="2"/>
    </row>
    <row r="3089" spans="1:2" x14ac:dyDescent="0.25">
      <c r="A3089" s="2"/>
      <c r="B3089" s="2"/>
    </row>
    <row r="3090" spans="1:2" x14ac:dyDescent="0.25">
      <c r="A3090" s="2"/>
      <c r="B3090" s="2"/>
    </row>
    <row r="3091" spans="1:2" x14ac:dyDescent="0.25">
      <c r="A3091" s="2"/>
      <c r="B3091" s="2"/>
    </row>
    <row r="3092" spans="1:2" x14ac:dyDescent="0.25">
      <c r="A3092" s="2"/>
      <c r="B3092" s="2"/>
    </row>
    <row r="3093" spans="1:2" x14ac:dyDescent="0.25">
      <c r="A3093" s="2"/>
      <c r="B3093" s="2"/>
    </row>
    <row r="3094" spans="1:2" x14ac:dyDescent="0.25">
      <c r="A3094" s="2"/>
      <c r="B3094" s="2"/>
    </row>
    <row r="3095" spans="1:2" x14ac:dyDescent="0.25">
      <c r="A3095" s="2"/>
      <c r="B3095" s="2"/>
    </row>
    <row r="3096" spans="1:2" x14ac:dyDescent="0.25">
      <c r="A3096" s="2"/>
      <c r="B3096" s="2"/>
    </row>
    <row r="3097" spans="1:2" x14ac:dyDescent="0.25">
      <c r="A3097" s="2"/>
      <c r="B3097" s="2"/>
    </row>
    <row r="3098" spans="1:2" x14ac:dyDescent="0.25">
      <c r="A3098" s="2"/>
      <c r="B3098" s="2"/>
    </row>
    <row r="3099" spans="1:2" x14ac:dyDescent="0.25">
      <c r="A3099" s="2"/>
      <c r="B3099" s="2"/>
    </row>
    <row r="3100" spans="1:2" x14ac:dyDescent="0.25">
      <c r="A3100" s="2"/>
      <c r="B3100" s="2"/>
    </row>
    <row r="3101" spans="1:2" x14ac:dyDescent="0.25">
      <c r="A3101" s="2"/>
      <c r="B3101" s="2"/>
    </row>
    <row r="3102" spans="1:2" x14ac:dyDescent="0.25">
      <c r="A3102" s="2"/>
      <c r="B3102" s="2"/>
    </row>
    <row r="3103" spans="1:2" x14ac:dyDescent="0.25">
      <c r="A3103" s="2"/>
      <c r="B3103" s="2"/>
    </row>
    <row r="3104" spans="1:2" x14ac:dyDescent="0.25">
      <c r="A3104" s="2"/>
      <c r="B3104" s="2"/>
    </row>
    <row r="3105" spans="1:2" x14ac:dyDescent="0.25">
      <c r="A3105" s="2"/>
      <c r="B3105" s="2"/>
    </row>
    <row r="3106" spans="1:2" x14ac:dyDescent="0.25">
      <c r="A3106" s="2"/>
      <c r="B3106" s="2"/>
    </row>
    <row r="3107" spans="1:2" x14ac:dyDescent="0.25">
      <c r="A3107" s="2"/>
      <c r="B3107" s="2"/>
    </row>
    <row r="3108" spans="1:2" x14ac:dyDescent="0.25">
      <c r="A3108" s="2"/>
      <c r="B3108" s="2"/>
    </row>
    <row r="3109" spans="1:2" x14ac:dyDescent="0.25">
      <c r="A3109" s="2"/>
      <c r="B3109" s="2"/>
    </row>
    <row r="3110" spans="1:2" x14ac:dyDescent="0.25">
      <c r="A3110" s="2"/>
      <c r="B3110" s="2"/>
    </row>
    <row r="3111" spans="1:2" x14ac:dyDescent="0.25">
      <c r="A3111" s="2"/>
      <c r="B3111" s="2"/>
    </row>
    <row r="3112" spans="1:2" x14ac:dyDescent="0.25">
      <c r="A3112" s="2"/>
      <c r="B3112" s="2"/>
    </row>
    <row r="3113" spans="1:2" x14ac:dyDescent="0.25">
      <c r="A3113" s="2"/>
      <c r="B3113" s="2"/>
    </row>
    <row r="3114" spans="1:2" x14ac:dyDescent="0.25">
      <c r="A3114" s="2"/>
      <c r="B3114" s="2"/>
    </row>
    <row r="3115" spans="1:2" x14ac:dyDescent="0.25">
      <c r="A3115" s="2"/>
      <c r="B3115" s="2"/>
    </row>
    <row r="3116" spans="1:2" x14ac:dyDescent="0.25">
      <c r="A3116" s="2"/>
      <c r="B3116" s="2"/>
    </row>
    <row r="3117" spans="1:2" x14ac:dyDescent="0.25">
      <c r="A3117" s="2"/>
      <c r="B3117" s="2"/>
    </row>
    <row r="3118" spans="1:2" x14ac:dyDescent="0.25">
      <c r="A3118" s="2"/>
      <c r="B3118" s="2"/>
    </row>
    <row r="3119" spans="1:2" x14ac:dyDescent="0.25">
      <c r="A3119" s="2"/>
      <c r="B3119" s="2"/>
    </row>
    <row r="3120" spans="1:2" x14ac:dyDescent="0.25">
      <c r="A3120" s="2"/>
      <c r="B3120" s="2"/>
    </row>
    <row r="3121" spans="1:2" x14ac:dyDescent="0.25">
      <c r="A3121" s="2"/>
      <c r="B3121" s="2"/>
    </row>
    <row r="3122" spans="1:2" x14ac:dyDescent="0.25">
      <c r="A3122" s="2"/>
      <c r="B3122" s="2"/>
    </row>
    <row r="3123" spans="1:2" x14ac:dyDescent="0.25">
      <c r="A3123" s="2"/>
      <c r="B3123" s="2"/>
    </row>
    <row r="3124" spans="1:2" x14ac:dyDescent="0.25">
      <c r="A3124" s="2"/>
      <c r="B3124" s="2"/>
    </row>
    <row r="3125" spans="1:2" x14ac:dyDescent="0.25">
      <c r="A3125" s="2"/>
      <c r="B3125" s="2"/>
    </row>
    <row r="3126" spans="1:2" x14ac:dyDescent="0.25">
      <c r="A3126" s="2"/>
      <c r="B3126" s="2"/>
    </row>
    <row r="3127" spans="1:2" x14ac:dyDescent="0.25">
      <c r="A3127" s="2"/>
      <c r="B3127" s="2"/>
    </row>
    <row r="3128" spans="1:2" x14ac:dyDescent="0.25">
      <c r="A3128" s="2"/>
      <c r="B3128" s="2"/>
    </row>
    <row r="3129" spans="1:2" x14ac:dyDescent="0.25">
      <c r="A3129" s="2"/>
      <c r="B3129" s="2"/>
    </row>
    <row r="3130" spans="1:2" x14ac:dyDescent="0.25">
      <c r="A3130" s="2"/>
      <c r="B3130" s="2"/>
    </row>
    <row r="3131" spans="1:2" x14ac:dyDescent="0.25">
      <c r="A3131" s="2"/>
      <c r="B3131" s="2"/>
    </row>
    <row r="3132" spans="1:2" x14ac:dyDescent="0.25">
      <c r="A3132" s="2"/>
      <c r="B3132" s="2"/>
    </row>
    <row r="3133" spans="1:2" x14ac:dyDescent="0.25">
      <c r="A3133" s="2"/>
      <c r="B3133" s="2"/>
    </row>
    <row r="3134" spans="1:2" x14ac:dyDescent="0.25">
      <c r="A3134" s="2"/>
      <c r="B3134" s="2"/>
    </row>
    <row r="3135" spans="1:2" x14ac:dyDescent="0.25">
      <c r="A3135" s="2"/>
      <c r="B3135" s="2"/>
    </row>
    <row r="3136" spans="1:2" x14ac:dyDescent="0.25">
      <c r="A3136" s="2"/>
      <c r="B3136" s="2"/>
    </row>
    <row r="3137" spans="1:2" x14ac:dyDescent="0.25">
      <c r="A3137" s="2"/>
      <c r="B3137" s="2"/>
    </row>
    <row r="3138" spans="1:2" x14ac:dyDescent="0.25">
      <c r="A3138" s="2"/>
      <c r="B3138" s="2"/>
    </row>
    <row r="3139" spans="1:2" x14ac:dyDescent="0.25">
      <c r="A3139" s="2"/>
      <c r="B3139" s="2"/>
    </row>
    <row r="3140" spans="1:2" x14ac:dyDescent="0.25">
      <c r="A3140" s="2"/>
      <c r="B3140" s="2"/>
    </row>
    <row r="3141" spans="1:2" x14ac:dyDescent="0.25">
      <c r="A3141" s="2"/>
      <c r="B3141" s="2"/>
    </row>
    <row r="3142" spans="1:2" x14ac:dyDescent="0.25">
      <c r="A3142" s="2"/>
      <c r="B3142" s="2"/>
    </row>
    <row r="3143" spans="1:2" x14ac:dyDescent="0.25">
      <c r="A3143" s="2"/>
      <c r="B3143" s="2"/>
    </row>
    <row r="3144" spans="1:2" x14ac:dyDescent="0.25">
      <c r="A3144" s="2"/>
      <c r="B3144" s="2"/>
    </row>
    <row r="3145" spans="1:2" x14ac:dyDescent="0.25">
      <c r="A3145" s="2"/>
      <c r="B3145" s="2"/>
    </row>
    <row r="3146" spans="1:2" x14ac:dyDescent="0.25">
      <c r="A3146" s="2"/>
      <c r="B3146" s="2"/>
    </row>
    <row r="3147" spans="1:2" x14ac:dyDescent="0.25">
      <c r="A3147" s="2"/>
      <c r="B3147" s="2"/>
    </row>
    <row r="3148" spans="1:2" x14ac:dyDescent="0.25">
      <c r="A3148" s="2"/>
      <c r="B3148" s="2"/>
    </row>
    <row r="3149" spans="1:2" x14ac:dyDescent="0.25">
      <c r="A3149" s="2"/>
      <c r="B3149" s="2"/>
    </row>
    <row r="3150" spans="1:2" x14ac:dyDescent="0.25">
      <c r="A3150" s="2"/>
      <c r="B3150" s="2"/>
    </row>
    <row r="3151" spans="1:2" x14ac:dyDescent="0.25">
      <c r="A3151" s="2"/>
      <c r="B3151" s="2"/>
    </row>
    <row r="3152" spans="1:2" x14ac:dyDescent="0.25">
      <c r="A3152" s="2"/>
      <c r="B3152" s="2"/>
    </row>
    <row r="3153" spans="1:2" x14ac:dyDescent="0.25">
      <c r="A3153" s="2"/>
      <c r="B3153" s="2"/>
    </row>
    <row r="3154" spans="1:2" x14ac:dyDescent="0.25">
      <c r="A3154" s="2"/>
      <c r="B3154" s="2"/>
    </row>
    <row r="3155" spans="1:2" x14ac:dyDescent="0.25">
      <c r="A3155" s="2"/>
      <c r="B3155" s="2"/>
    </row>
    <row r="3156" spans="1:2" x14ac:dyDescent="0.25">
      <c r="A3156" s="2"/>
      <c r="B3156" s="2"/>
    </row>
    <row r="3157" spans="1:2" x14ac:dyDescent="0.25">
      <c r="A3157" s="2"/>
      <c r="B3157" s="2"/>
    </row>
    <row r="3158" spans="1:2" x14ac:dyDescent="0.25">
      <c r="A3158" s="2"/>
      <c r="B3158" s="2"/>
    </row>
    <row r="3159" spans="1:2" x14ac:dyDescent="0.25">
      <c r="A3159" s="2"/>
      <c r="B3159" s="2"/>
    </row>
    <row r="3160" spans="1:2" x14ac:dyDescent="0.25">
      <c r="A3160" s="2"/>
      <c r="B3160" s="2"/>
    </row>
    <row r="3161" spans="1:2" x14ac:dyDescent="0.25">
      <c r="A3161" s="2"/>
      <c r="B3161" s="2"/>
    </row>
    <row r="3162" spans="1:2" x14ac:dyDescent="0.25">
      <c r="A3162" s="2"/>
      <c r="B3162" s="2"/>
    </row>
    <row r="3163" spans="1:2" x14ac:dyDescent="0.25">
      <c r="A3163" s="2"/>
      <c r="B3163" s="2"/>
    </row>
    <row r="3164" spans="1:2" x14ac:dyDescent="0.25">
      <c r="A3164" s="2"/>
      <c r="B3164" s="2"/>
    </row>
    <row r="3165" spans="1:2" x14ac:dyDescent="0.25">
      <c r="A3165" s="2"/>
      <c r="B3165" s="2"/>
    </row>
    <row r="3166" spans="1:2" x14ac:dyDescent="0.25">
      <c r="A3166" s="2"/>
      <c r="B3166" s="2"/>
    </row>
    <row r="3167" spans="1:2" x14ac:dyDescent="0.25">
      <c r="A3167" s="2"/>
      <c r="B3167" s="2"/>
    </row>
    <row r="3168" spans="1:2" x14ac:dyDescent="0.25">
      <c r="A3168" s="2"/>
      <c r="B3168" s="2"/>
    </row>
    <row r="3169" spans="1:2" x14ac:dyDescent="0.25">
      <c r="A3169" s="2"/>
      <c r="B3169" s="2"/>
    </row>
    <row r="3170" spans="1:2" x14ac:dyDescent="0.25">
      <c r="A3170" s="2"/>
      <c r="B3170" s="2"/>
    </row>
    <row r="3171" spans="1:2" x14ac:dyDescent="0.25">
      <c r="A3171" s="2"/>
      <c r="B3171" s="2"/>
    </row>
    <row r="3172" spans="1:2" x14ac:dyDescent="0.25">
      <c r="A3172" s="2"/>
      <c r="B3172" s="2"/>
    </row>
    <row r="3173" spans="1:2" x14ac:dyDescent="0.25">
      <c r="A3173" s="2"/>
      <c r="B3173" s="2"/>
    </row>
    <row r="3174" spans="1:2" x14ac:dyDescent="0.25">
      <c r="A3174" s="2"/>
      <c r="B3174" s="2"/>
    </row>
    <row r="3175" spans="1:2" x14ac:dyDescent="0.25">
      <c r="A3175" s="2"/>
      <c r="B3175" s="2"/>
    </row>
    <row r="3176" spans="1:2" x14ac:dyDescent="0.25">
      <c r="A3176" s="2"/>
      <c r="B3176" s="2"/>
    </row>
    <row r="3177" spans="1:2" x14ac:dyDescent="0.25">
      <c r="A3177" s="2"/>
      <c r="B3177" s="2"/>
    </row>
    <row r="3178" spans="1:2" x14ac:dyDescent="0.25">
      <c r="A3178" s="2"/>
      <c r="B3178" s="2"/>
    </row>
    <row r="3179" spans="1:2" x14ac:dyDescent="0.25">
      <c r="A3179" s="2"/>
      <c r="B3179" s="2"/>
    </row>
    <row r="3180" spans="1:2" x14ac:dyDescent="0.25">
      <c r="A3180" s="2"/>
      <c r="B3180" s="2"/>
    </row>
    <row r="3181" spans="1:2" x14ac:dyDescent="0.25">
      <c r="A3181" s="2"/>
      <c r="B3181" s="2"/>
    </row>
    <row r="3182" spans="1:2" x14ac:dyDescent="0.25">
      <c r="A3182" s="2"/>
      <c r="B3182" s="2"/>
    </row>
    <row r="3183" spans="1:2" x14ac:dyDescent="0.25">
      <c r="A3183" s="2"/>
      <c r="B3183" s="2"/>
    </row>
    <row r="3184" spans="1:2" x14ac:dyDescent="0.25">
      <c r="A3184" s="2"/>
      <c r="B3184" s="2"/>
    </row>
    <row r="3185" spans="1:2" x14ac:dyDescent="0.25">
      <c r="A3185" s="2"/>
      <c r="B3185" s="2"/>
    </row>
    <row r="3186" spans="1:2" x14ac:dyDescent="0.25">
      <c r="A3186" s="2"/>
      <c r="B3186" s="2"/>
    </row>
    <row r="3187" spans="1:2" x14ac:dyDescent="0.25">
      <c r="A3187" s="2"/>
      <c r="B3187" s="2"/>
    </row>
    <row r="3188" spans="1:2" x14ac:dyDescent="0.25">
      <c r="A3188" s="2"/>
      <c r="B3188" s="2"/>
    </row>
    <row r="3189" spans="1:2" x14ac:dyDescent="0.25">
      <c r="A3189" s="2"/>
      <c r="B3189" s="2"/>
    </row>
    <row r="3190" spans="1:2" x14ac:dyDescent="0.25">
      <c r="A3190" s="2"/>
      <c r="B3190" s="2"/>
    </row>
    <row r="3191" spans="1:2" x14ac:dyDescent="0.25">
      <c r="A3191" s="2"/>
      <c r="B3191" s="2"/>
    </row>
    <row r="3192" spans="1:2" x14ac:dyDescent="0.25">
      <c r="A3192" s="2"/>
      <c r="B3192" s="2"/>
    </row>
    <row r="3193" spans="1:2" x14ac:dyDescent="0.25">
      <c r="A3193" s="2"/>
      <c r="B3193" s="2"/>
    </row>
    <row r="3194" spans="1:2" x14ac:dyDescent="0.25">
      <c r="A3194" s="2"/>
      <c r="B3194" s="2"/>
    </row>
    <row r="3195" spans="1:2" x14ac:dyDescent="0.25">
      <c r="A3195" s="2"/>
      <c r="B3195" s="2"/>
    </row>
    <row r="3196" spans="1:2" x14ac:dyDescent="0.25">
      <c r="A3196" s="2"/>
      <c r="B3196" s="2"/>
    </row>
    <row r="3197" spans="1:2" x14ac:dyDescent="0.25">
      <c r="A3197" s="2"/>
      <c r="B3197" s="2"/>
    </row>
    <row r="3198" spans="1:2" x14ac:dyDescent="0.25">
      <c r="A3198" s="2"/>
      <c r="B3198" s="2"/>
    </row>
    <row r="3199" spans="1:2" x14ac:dyDescent="0.25">
      <c r="A3199" s="2"/>
      <c r="B3199" s="2"/>
    </row>
    <row r="3200" spans="1:2" x14ac:dyDescent="0.25">
      <c r="A3200" s="2"/>
      <c r="B3200" s="2"/>
    </row>
    <row r="3201" spans="1:2" x14ac:dyDescent="0.25">
      <c r="A3201" s="2"/>
      <c r="B3201" s="2"/>
    </row>
    <row r="3202" spans="1:2" x14ac:dyDescent="0.25">
      <c r="A3202" s="2"/>
      <c r="B3202" s="2"/>
    </row>
    <row r="3203" spans="1:2" x14ac:dyDescent="0.25">
      <c r="A3203" s="2"/>
      <c r="B3203" s="2"/>
    </row>
    <row r="3204" spans="1:2" x14ac:dyDescent="0.25">
      <c r="A3204" s="2"/>
      <c r="B3204" s="2"/>
    </row>
    <row r="3205" spans="1:2" x14ac:dyDescent="0.25">
      <c r="A3205" s="2"/>
      <c r="B3205" s="2"/>
    </row>
    <row r="3206" spans="1:2" x14ac:dyDescent="0.25">
      <c r="A3206" s="2"/>
      <c r="B3206" s="2"/>
    </row>
    <row r="3207" spans="1:2" x14ac:dyDescent="0.25">
      <c r="A3207" s="2"/>
      <c r="B3207" s="2"/>
    </row>
    <row r="3208" spans="1:2" x14ac:dyDescent="0.25">
      <c r="A3208" s="2"/>
      <c r="B3208" s="2"/>
    </row>
    <row r="3209" spans="1:2" x14ac:dyDescent="0.25">
      <c r="A3209" s="2"/>
      <c r="B3209" s="2"/>
    </row>
    <row r="3210" spans="1:2" x14ac:dyDescent="0.25">
      <c r="A3210" s="2"/>
      <c r="B3210" s="2"/>
    </row>
    <row r="3211" spans="1:2" x14ac:dyDescent="0.25">
      <c r="A3211" s="2"/>
      <c r="B3211" s="2"/>
    </row>
    <row r="3212" spans="1:2" x14ac:dyDescent="0.25">
      <c r="A3212" s="2"/>
      <c r="B3212" s="2"/>
    </row>
    <row r="3213" spans="1:2" x14ac:dyDescent="0.25">
      <c r="A3213" s="2"/>
      <c r="B3213" s="2"/>
    </row>
    <row r="3214" spans="1:2" x14ac:dyDescent="0.25">
      <c r="A3214" s="2"/>
      <c r="B3214" s="2"/>
    </row>
    <row r="3215" spans="1:2" x14ac:dyDescent="0.25">
      <c r="A3215" s="2"/>
      <c r="B3215" s="2"/>
    </row>
    <row r="3216" spans="1:2" x14ac:dyDescent="0.25">
      <c r="A3216" s="2"/>
      <c r="B3216" s="2"/>
    </row>
    <row r="3217" spans="1:2" x14ac:dyDescent="0.25">
      <c r="A3217" s="2"/>
      <c r="B3217" s="2"/>
    </row>
    <row r="3218" spans="1:2" x14ac:dyDescent="0.25">
      <c r="A3218" s="2"/>
      <c r="B3218" s="2"/>
    </row>
    <row r="3219" spans="1:2" x14ac:dyDescent="0.25">
      <c r="A3219" s="2"/>
      <c r="B3219" s="2"/>
    </row>
    <row r="3220" spans="1:2" x14ac:dyDescent="0.25">
      <c r="A3220" s="2"/>
      <c r="B3220" s="2"/>
    </row>
    <row r="3221" spans="1:2" x14ac:dyDescent="0.25">
      <c r="A3221" s="2"/>
      <c r="B3221" s="2"/>
    </row>
    <row r="3222" spans="1:2" x14ac:dyDescent="0.25">
      <c r="A3222" s="2"/>
      <c r="B3222" s="2"/>
    </row>
    <row r="3223" spans="1:2" x14ac:dyDescent="0.25">
      <c r="A3223" s="2"/>
      <c r="B3223" s="2"/>
    </row>
    <row r="3224" spans="1:2" x14ac:dyDescent="0.25">
      <c r="A3224" s="2"/>
      <c r="B3224" s="2"/>
    </row>
    <row r="3225" spans="1:2" x14ac:dyDescent="0.25">
      <c r="A3225" s="2"/>
      <c r="B3225" s="2"/>
    </row>
    <row r="3226" spans="1:2" x14ac:dyDescent="0.25">
      <c r="A3226" s="2"/>
      <c r="B3226" s="2"/>
    </row>
    <row r="3227" spans="1:2" x14ac:dyDescent="0.25">
      <c r="A3227" s="2"/>
      <c r="B3227" s="2"/>
    </row>
    <row r="3228" spans="1:2" x14ac:dyDescent="0.25">
      <c r="A3228" s="2"/>
      <c r="B3228" s="2"/>
    </row>
    <row r="3229" spans="1:2" x14ac:dyDescent="0.25">
      <c r="A3229" s="2"/>
      <c r="B3229" s="2"/>
    </row>
    <row r="3230" spans="1:2" x14ac:dyDescent="0.25">
      <c r="A3230" s="2"/>
      <c r="B3230" s="2"/>
    </row>
    <row r="3231" spans="1:2" x14ac:dyDescent="0.25">
      <c r="A3231" s="2"/>
      <c r="B3231" s="2"/>
    </row>
    <row r="3232" spans="1:2" x14ac:dyDescent="0.25">
      <c r="A3232" s="2"/>
      <c r="B3232" s="2"/>
    </row>
    <row r="3233" spans="1:2" x14ac:dyDescent="0.25">
      <c r="A3233" s="2"/>
      <c r="B3233" s="2"/>
    </row>
    <row r="3234" spans="1:2" x14ac:dyDescent="0.25">
      <c r="A3234" s="2"/>
      <c r="B3234" s="2"/>
    </row>
    <row r="3235" spans="1:2" x14ac:dyDescent="0.25">
      <c r="A3235" s="2"/>
      <c r="B3235" s="2"/>
    </row>
    <row r="3236" spans="1:2" x14ac:dyDescent="0.25">
      <c r="A3236" s="2"/>
      <c r="B3236" s="2"/>
    </row>
    <row r="3237" spans="1:2" x14ac:dyDescent="0.25">
      <c r="A3237" s="2"/>
      <c r="B3237" s="2"/>
    </row>
    <row r="3238" spans="1:2" x14ac:dyDescent="0.25">
      <c r="A3238" s="2"/>
      <c r="B3238" s="2"/>
    </row>
    <row r="3239" spans="1:2" x14ac:dyDescent="0.25">
      <c r="A3239" s="2"/>
      <c r="B3239" s="2"/>
    </row>
    <row r="3240" spans="1:2" x14ac:dyDescent="0.25">
      <c r="A3240" s="2"/>
      <c r="B3240" s="2"/>
    </row>
    <row r="3241" spans="1:2" x14ac:dyDescent="0.25">
      <c r="A3241" s="2"/>
      <c r="B3241" s="2"/>
    </row>
    <row r="3242" spans="1:2" x14ac:dyDescent="0.25">
      <c r="A3242" s="2"/>
      <c r="B3242" s="2"/>
    </row>
    <row r="3243" spans="1:2" x14ac:dyDescent="0.25">
      <c r="A3243" s="2"/>
      <c r="B3243" s="2"/>
    </row>
    <row r="3244" spans="1:2" x14ac:dyDescent="0.25">
      <c r="A3244" s="2"/>
      <c r="B3244" s="2"/>
    </row>
    <row r="3245" spans="1:2" x14ac:dyDescent="0.25">
      <c r="A3245" s="2"/>
      <c r="B3245" s="2"/>
    </row>
    <row r="3246" spans="1:2" x14ac:dyDescent="0.25">
      <c r="A3246" s="2"/>
      <c r="B3246" s="2"/>
    </row>
    <row r="3247" spans="1:2" x14ac:dyDescent="0.25">
      <c r="A3247" s="2"/>
      <c r="B3247" s="2"/>
    </row>
    <row r="3248" spans="1:2" x14ac:dyDescent="0.25">
      <c r="A3248" s="2"/>
      <c r="B3248" s="2"/>
    </row>
    <row r="3249" spans="1:2" x14ac:dyDescent="0.25">
      <c r="A3249" s="2"/>
      <c r="B3249" s="2"/>
    </row>
    <row r="3250" spans="1:2" x14ac:dyDescent="0.25">
      <c r="A3250" s="2"/>
      <c r="B3250" s="2"/>
    </row>
    <row r="3251" spans="1:2" x14ac:dyDescent="0.25">
      <c r="A3251" s="2"/>
      <c r="B3251" s="2"/>
    </row>
    <row r="3252" spans="1:2" x14ac:dyDescent="0.25">
      <c r="A3252" s="2"/>
      <c r="B3252" s="2"/>
    </row>
    <row r="3253" spans="1:2" x14ac:dyDescent="0.25">
      <c r="A3253" s="2"/>
      <c r="B3253" s="2"/>
    </row>
    <row r="3254" spans="1:2" x14ac:dyDescent="0.25">
      <c r="A3254" s="2"/>
      <c r="B3254" s="2"/>
    </row>
    <row r="3255" spans="1:2" x14ac:dyDescent="0.25">
      <c r="A3255" s="2"/>
      <c r="B3255" s="2"/>
    </row>
    <row r="3256" spans="1:2" x14ac:dyDescent="0.25">
      <c r="A3256" s="2"/>
      <c r="B3256" s="2"/>
    </row>
    <row r="3257" spans="1:2" x14ac:dyDescent="0.25">
      <c r="A3257" s="2"/>
      <c r="B3257" s="2"/>
    </row>
    <row r="3258" spans="1:2" x14ac:dyDescent="0.25">
      <c r="A3258" s="2"/>
      <c r="B3258" s="2"/>
    </row>
    <row r="3259" spans="1:2" x14ac:dyDescent="0.25">
      <c r="A3259" s="2"/>
      <c r="B3259" s="2"/>
    </row>
    <row r="3260" spans="1:2" x14ac:dyDescent="0.25">
      <c r="A3260" s="2"/>
      <c r="B3260" s="2"/>
    </row>
    <row r="3261" spans="1:2" x14ac:dyDescent="0.25">
      <c r="A3261" s="2"/>
      <c r="B3261" s="2"/>
    </row>
    <row r="3262" spans="1:2" x14ac:dyDescent="0.25">
      <c r="A3262" s="2"/>
      <c r="B3262" s="2"/>
    </row>
    <row r="3263" spans="1:2" x14ac:dyDescent="0.25">
      <c r="A3263" s="2"/>
      <c r="B3263" s="2"/>
    </row>
    <row r="3264" spans="1:2" x14ac:dyDescent="0.25">
      <c r="A3264" s="2"/>
      <c r="B3264" s="2"/>
    </row>
    <row r="3265" spans="1:2" x14ac:dyDescent="0.25">
      <c r="A3265" s="2"/>
      <c r="B3265" s="2"/>
    </row>
    <row r="3266" spans="1:2" x14ac:dyDescent="0.25">
      <c r="A3266" s="2"/>
      <c r="B3266" s="2"/>
    </row>
    <row r="3267" spans="1:2" x14ac:dyDescent="0.25">
      <c r="A3267" s="2"/>
      <c r="B3267" s="2"/>
    </row>
    <row r="3268" spans="1:2" x14ac:dyDescent="0.25">
      <c r="A3268" s="2"/>
      <c r="B3268" s="2"/>
    </row>
    <row r="3269" spans="1:2" x14ac:dyDescent="0.25">
      <c r="A3269" s="2"/>
      <c r="B3269" s="2"/>
    </row>
    <row r="3270" spans="1:2" x14ac:dyDescent="0.25">
      <c r="A3270" s="2"/>
      <c r="B3270" s="2"/>
    </row>
    <row r="3271" spans="1:2" x14ac:dyDescent="0.25">
      <c r="A3271" s="2"/>
      <c r="B3271" s="2"/>
    </row>
    <row r="3272" spans="1:2" x14ac:dyDescent="0.25">
      <c r="A3272" s="2"/>
      <c r="B3272" s="2"/>
    </row>
    <row r="3273" spans="1:2" x14ac:dyDescent="0.25">
      <c r="A3273" s="2"/>
      <c r="B3273" s="2"/>
    </row>
    <row r="3274" spans="1:2" x14ac:dyDescent="0.25">
      <c r="A3274" s="2"/>
      <c r="B3274" s="2"/>
    </row>
    <row r="3275" spans="1:2" x14ac:dyDescent="0.25">
      <c r="A3275" s="2"/>
      <c r="B3275" s="2"/>
    </row>
    <row r="3276" spans="1:2" x14ac:dyDescent="0.25">
      <c r="A3276" s="2"/>
      <c r="B3276" s="2"/>
    </row>
    <row r="3277" spans="1:2" x14ac:dyDescent="0.25">
      <c r="A3277" s="2"/>
      <c r="B3277" s="2"/>
    </row>
    <row r="3278" spans="1:2" x14ac:dyDescent="0.25">
      <c r="A3278" s="2"/>
      <c r="B3278" s="2"/>
    </row>
    <row r="3279" spans="1:2" x14ac:dyDescent="0.25">
      <c r="A3279" s="2"/>
      <c r="B3279" s="2"/>
    </row>
    <row r="3280" spans="1:2" x14ac:dyDescent="0.25">
      <c r="A3280" s="2"/>
      <c r="B3280" s="2"/>
    </row>
    <row r="3281" spans="1:2" x14ac:dyDescent="0.25">
      <c r="A3281" s="2"/>
      <c r="B3281" s="2"/>
    </row>
    <row r="3282" spans="1:2" x14ac:dyDescent="0.25">
      <c r="A3282" s="2"/>
      <c r="B3282" s="2"/>
    </row>
    <row r="3283" spans="1:2" x14ac:dyDescent="0.25">
      <c r="A3283" s="2"/>
      <c r="B3283" s="2"/>
    </row>
    <row r="3284" spans="1:2" x14ac:dyDescent="0.25">
      <c r="A3284" s="2"/>
      <c r="B3284" s="2"/>
    </row>
    <row r="3285" spans="1:2" x14ac:dyDescent="0.25">
      <c r="A3285" s="2"/>
      <c r="B3285" s="2"/>
    </row>
    <row r="3286" spans="1:2" x14ac:dyDescent="0.25">
      <c r="A3286" s="2"/>
      <c r="B3286" s="2"/>
    </row>
    <row r="3287" spans="1:2" x14ac:dyDescent="0.25">
      <c r="A3287" s="2"/>
      <c r="B3287" s="2"/>
    </row>
    <row r="3288" spans="1:2" x14ac:dyDescent="0.25">
      <c r="A3288" s="2"/>
      <c r="B3288" s="2"/>
    </row>
    <row r="3289" spans="1:2" x14ac:dyDescent="0.25">
      <c r="A3289" s="2"/>
      <c r="B3289" s="2"/>
    </row>
    <row r="3290" spans="1:2" x14ac:dyDescent="0.25">
      <c r="A3290" s="2"/>
      <c r="B3290" s="2"/>
    </row>
    <row r="3291" spans="1:2" x14ac:dyDescent="0.25">
      <c r="A3291" s="2"/>
      <c r="B3291" s="2"/>
    </row>
    <row r="3292" spans="1:2" x14ac:dyDescent="0.25">
      <c r="A3292" s="2"/>
      <c r="B3292" s="2"/>
    </row>
    <row r="3293" spans="1:2" x14ac:dyDescent="0.25">
      <c r="A3293" s="2"/>
      <c r="B3293" s="2"/>
    </row>
    <row r="3294" spans="1:2" x14ac:dyDescent="0.25">
      <c r="A3294" s="2"/>
      <c r="B3294" s="2"/>
    </row>
    <row r="3295" spans="1:2" x14ac:dyDescent="0.25">
      <c r="A3295" s="2"/>
      <c r="B3295" s="2"/>
    </row>
    <row r="3296" spans="1:2" x14ac:dyDescent="0.25">
      <c r="A3296" s="2"/>
      <c r="B3296" s="2"/>
    </row>
    <row r="3297" spans="1:2" x14ac:dyDescent="0.25">
      <c r="A3297" s="2"/>
      <c r="B3297" s="2"/>
    </row>
    <row r="3298" spans="1:2" x14ac:dyDescent="0.25">
      <c r="A3298" s="2"/>
      <c r="B3298" s="2"/>
    </row>
    <row r="3299" spans="1:2" x14ac:dyDescent="0.25">
      <c r="A3299" s="2"/>
      <c r="B3299" s="2"/>
    </row>
    <row r="3300" spans="1:2" x14ac:dyDescent="0.25">
      <c r="A3300" s="2"/>
      <c r="B3300" s="2"/>
    </row>
    <row r="3301" spans="1:2" x14ac:dyDescent="0.25">
      <c r="A3301" s="2"/>
      <c r="B3301" s="2"/>
    </row>
    <row r="3302" spans="1:2" x14ac:dyDescent="0.25">
      <c r="A3302" s="2"/>
      <c r="B3302" s="2"/>
    </row>
    <row r="3303" spans="1:2" x14ac:dyDescent="0.25">
      <c r="A3303" s="2"/>
      <c r="B3303" s="2"/>
    </row>
    <row r="3304" spans="1:2" x14ac:dyDescent="0.25">
      <c r="A3304" s="2"/>
      <c r="B3304" s="2"/>
    </row>
    <row r="3305" spans="1:2" x14ac:dyDescent="0.25">
      <c r="A3305" s="2"/>
      <c r="B3305" s="2"/>
    </row>
    <row r="3306" spans="1:2" x14ac:dyDescent="0.25">
      <c r="A3306" s="2"/>
      <c r="B3306" s="2"/>
    </row>
    <row r="3307" spans="1:2" x14ac:dyDescent="0.25">
      <c r="A3307" s="2"/>
      <c r="B3307" s="2"/>
    </row>
    <row r="3308" spans="1:2" x14ac:dyDescent="0.25">
      <c r="A3308" s="2"/>
      <c r="B3308" s="2"/>
    </row>
    <row r="3309" spans="1:2" x14ac:dyDescent="0.25">
      <c r="A3309" s="2"/>
      <c r="B3309" s="2"/>
    </row>
    <row r="3310" spans="1:2" x14ac:dyDescent="0.25">
      <c r="A3310" s="2"/>
      <c r="B3310" s="2"/>
    </row>
    <row r="3311" spans="1:2" x14ac:dyDescent="0.25">
      <c r="A3311" s="2"/>
      <c r="B3311" s="2"/>
    </row>
    <row r="3312" spans="1:2" x14ac:dyDescent="0.25">
      <c r="A3312" s="2"/>
      <c r="B3312" s="2"/>
    </row>
    <row r="3313" spans="1:2" x14ac:dyDescent="0.25">
      <c r="A3313" s="2"/>
      <c r="B3313" s="2"/>
    </row>
    <row r="3314" spans="1:2" x14ac:dyDescent="0.25">
      <c r="A3314" s="2"/>
      <c r="B3314" s="2"/>
    </row>
    <row r="3315" spans="1:2" x14ac:dyDescent="0.25">
      <c r="A3315" s="2"/>
      <c r="B3315" s="2"/>
    </row>
    <row r="3316" spans="1:2" x14ac:dyDescent="0.25">
      <c r="A3316" s="2"/>
      <c r="B3316" s="2"/>
    </row>
    <row r="3317" spans="1:2" x14ac:dyDescent="0.25">
      <c r="A3317" s="2"/>
      <c r="B3317" s="2"/>
    </row>
    <row r="3318" spans="1:2" x14ac:dyDescent="0.25">
      <c r="A3318" s="2"/>
      <c r="B3318" s="2"/>
    </row>
    <row r="3319" spans="1:2" x14ac:dyDescent="0.25">
      <c r="A3319" s="2"/>
      <c r="B3319" s="2"/>
    </row>
    <row r="3320" spans="1:2" x14ac:dyDescent="0.25">
      <c r="A3320" s="2"/>
      <c r="B3320" s="2"/>
    </row>
    <row r="3321" spans="1:2" x14ac:dyDescent="0.25">
      <c r="A3321" s="2"/>
      <c r="B3321" s="2"/>
    </row>
    <row r="3322" spans="1:2" x14ac:dyDescent="0.25">
      <c r="A3322" s="2"/>
      <c r="B3322" s="2"/>
    </row>
    <row r="3323" spans="1:2" x14ac:dyDescent="0.25">
      <c r="A3323" s="2"/>
      <c r="B3323" s="2"/>
    </row>
    <row r="3324" spans="1:2" x14ac:dyDescent="0.25">
      <c r="A3324" s="2"/>
      <c r="B3324" s="2"/>
    </row>
    <row r="3325" spans="1:2" x14ac:dyDescent="0.25">
      <c r="A3325" s="2"/>
      <c r="B3325" s="2"/>
    </row>
    <row r="3326" spans="1:2" x14ac:dyDescent="0.25">
      <c r="A3326" s="2"/>
      <c r="B3326" s="2"/>
    </row>
    <row r="3327" spans="1:2" x14ac:dyDescent="0.25">
      <c r="A3327" s="2"/>
      <c r="B3327" s="2"/>
    </row>
    <row r="3328" spans="1:2" x14ac:dyDescent="0.25">
      <c r="A3328" s="2"/>
      <c r="B3328" s="2"/>
    </row>
    <row r="3329" spans="1:2" x14ac:dyDescent="0.25">
      <c r="A3329" s="2"/>
      <c r="B3329" s="2"/>
    </row>
    <row r="3330" spans="1:2" x14ac:dyDescent="0.25">
      <c r="A3330" s="2"/>
      <c r="B3330" s="2"/>
    </row>
    <row r="3331" spans="1:2" x14ac:dyDescent="0.25">
      <c r="A3331" s="2"/>
      <c r="B3331" s="2"/>
    </row>
    <row r="3332" spans="1:2" x14ac:dyDescent="0.25">
      <c r="A3332" s="2"/>
      <c r="B3332" s="2"/>
    </row>
    <row r="3333" spans="1:2" x14ac:dyDescent="0.25">
      <c r="A3333" s="2"/>
      <c r="B3333" s="2"/>
    </row>
    <row r="3334" spans="1:2" x14ac:dyDescent="0.25">
      <c r="A3334" s="2"/>
      <c r="B3334" s="2"/>
    </row>
    <row r="3335" spans="1:2" x14ac:dyDescent="0.25">
      <c r="A3335" s="2"/>
      <c r="B3335" s="2"/>
    </row>
    <row r="3336" spans="1:2" x14ac:dyDescent="0.25">
      <c r="A3336" s="2"/>
      <c r="B3336" s="2"/>
    </row>
    <row r="3337" spans="1:2" x14ac:dyDescent="0.25">
      <c r="A3337" s="2"/>
      <c r="B3337" s="2"/>
    </row>
    <row r="3338" spans="1:2" x14ac:dyDescent="0.25">
      <c r="A3338" s="2"/>
      <c r="B3338" s="2"/>
    </row>
    <row r="3339" spans="1:2" x14ac:dyDescent="0.25">
      <c r="A3339" s="2"/>
      <c r="B3339" s="2"/>
    </row>
    <row r="3340" spans="1:2" x14ac:dyDescent="0.25">
      <c r="A3340" s="2"/>
      <c r="B3340" s="2"/>
    </row>
    <row r="3341" spans="1:2" x14ac:dyDescent="0.25">
      <c r="A3341" s="2"/>
      <c r="B3341" s="2"/>
    </row>
    <row r="3342" spans="1:2" x14ac:dyDescent="0.25">
      <c r="A3342" s="2"/>
      <c r="B3342" s="2"/>
    </row>
    <row r="3343" spans="1:2" x14ac:dyDescent="0.25">
      <c r="A3343" s="2"/>
      <c r="B3343" s="2"/>
    </row>
    <row r="3344" spans="1:2" x14ac:dyDescent="0.25">
      <c r="A3344" s="2"/>
      <c r="B3344" s="2"/>
    </row>
    <row r="3345" spans="1:2" x14ac:dyDescent="0.25">
      <c r="A3345" s="2"/>
      <c r="B3345" s="2"/>
    </row>
    <row r="3346" spans="1:2" x14ac:dyDescent="0.25">
      <c r="A3346" s="2"/>
      <c r="B3346" s="2"/>
    </row>
    <row r="3347" spans="1:2" x14ac:dyDescent="0.25">
      <c r="A3347" s="2"/>
      <c r="B3347" s="2"/>
    </row>
    <row r="3348" spans="1:2" x14ac:dyDescent="0.25">
      <c r="A3348" s="2"/>
      <c r="B3348" s="2"/>
    </row>
    <row r="3349" spans="1:2" x14ac:dyDescent="0.25">
      <c r="A3349" s="2"/>
      <c r="B3349" s="2"/>
    </row>
    <row r="3350" spans="1:2" x14ac:dyDescent="0.25">
      <c r="A3350" s="2"/>
      <c r="B3350" s="2"/>
    </row>
    <row r="3351" spans="1:2" x14ac:dyDescent="0.25">
      <c r="A3351" s="2"/>
      <c r="B3351" s="2"/>
    </row>
    <row r="3352" spans="1:2" x14ac:dyDescent="0.25">
      <c r="A3352" s="2"/>
      <c r="B3352" s="2"/>
    </row>
    <row r="3353" spans="1:2" x14ac:dyDescent="0.25">
      <c r="A3353" s="2"/>
      <c r="B3353" s="2"/>
    </row>
    <row r="3354" spans="1:2" x14ac:dyDescent="0.25">
      <c r="A3354" s="2"/>
      <c r="B3354" s="2"/>
    </row>
    <row r="3355" spans="1:2" x14ac:dyDescent="0.25">
      <c r="A3355" s="2"/>
      <c r="B3355" s="2"/>
    </row>
    <row r="3356" spans="1:2" x14ac:dyDescent="0.25">
      <c r="A3356" s="2"/>
      <c r="B3356" s="2"/>
    </row>
    <row r="3357" spans="1:2" x14ac:dyDescent="0.25">
      <c r="A3357" s="2"/>
      <c r="B3357" s="2"/>
    </row>
    <row r="3358" spans="1:2" x14ac:dyDescent="0.25">
      <c r="A3358" s="2"/>
      <c r="B3358" s="2"/>
    </row>
    <row r="3359" spans="1:2" x14ac:dyDescent="0.25">
      <c r="A3359" s="2"/>
      <c r="B3359" s="2"/>
    </row>
    <row r="3360" spans="1:2" x14ac:dyDescent="0.25">
      <c r="A3360" s="2"/>
      <c r="B3360" s="2"/>
    </row>
    <row r="3361" spans="1:2" x14ac:dyDescent="0.25">
      <c r="A3361" s="2"/>
      <c r="B3361" s="2"/>
    </row>
    <row r="3362" spans="1:2" x14ac:dyDescent="0.25">
      <c r="A3362" s="2"/>
      <c r="B3362" s="2"/>
    </row>
    <row r="3363" spans="1:2" x14ac:dyDescent="0.25">
      <c r="A3363" s="2"/>
      <c r="B3363" s="2"/>
    </row>
    <row r="3364" spans="1:2" x14ac:dyDescent="0.25">
      <c r="A3364" s="2"/>
      <c r="B3364" s="2"/>
    </row>
    <row r="3365" spans="1:2" x14ac:dyDescent="0.25">
      <c r="A3365" s="2"/>
      <c r="B3365" s="2"/>
    </row>
    <row r="3366" spans="1:2" x14ac:dyDescent="0.25">
      <c r="A3366" s="2"/>
      <c r="B3366" s="2"/>
    </row>
    <row r="3367" spans="1:2" x14ac:dyDescent="0.25">
      <c r="A3367" s="2"/>
      <c r="B3367" s="2"/>
    </row>
    <row r="3368" spans="1:2" x14ac:dyDescent="0.25">
      <c r="A3368" s="2"/>
      <c r="B3368" s="2"/>
    </row>
    <row r="3369" spans="1:2" x14ac:dyDescent="0.25">
      <c r="A3369" s="2"/>
      <c r="B3369" s="2"/>
    </row>
    <row r="3370" spans="1:2" x14ac:dyDescent="0.25">
      <c r="A3370" s="2"/>
      <c r="B3370" s="2"/>
    </row>
    <row r="3371" spans="1:2" x14ac:dyDescent="0.25">
      <c r="A3371" s="2"/>
      <c r="B3371" s="2"/>
    </row>
    <row r="3372" spans="1:2" x14ac:dyDescent="0.25">
      <c r="A3372" s="2"/>
      <c r="B3372" s="2"/>
    </row>
    <row r="3373" spans="1:2" x14ac:dyDescent="0.25">
      <c r="A3373" s="2"/>
      <c r="B3373" s="2"/>
    </row>
    <row r="3374" spans="1:2" x14ac:dyDescent="0.25">
      <c r="A3374" s="2"/>
      <c r="B3374" s="2"/>
    </row>
    <row r="3375" spans="1:2" x14ac:dyDescent="0.25">
      <c r="A3375" s="2"/>
      <c r="B3375" s="2"/>
    </row>
    <row r="3376" spans="1:2" x14ac:dyDescent="0.25">
      <c r="A3376" s="2"/>
      <c r="B3376" s="2"/>
    </row>
    <row r="3377" spans="1:2" x14ac:dyDescent="0.25">
      <c r="A3377" s="2"/>
      <c r="B3377" s="2"/>
    </row>
    <row r="3378" spans="1:2" x14ac:dyDescent="0.25">
      <c r="A3378" s="2"/>
      <c r="B3378" s="2"/>
    </row>
    <row r="3379" spans="1:2" x14ac:dyDescent="0.25">
      <c r="A3379" s="2"/>
      <c r="B3379" s="2"/>
    </row>
    <row r="3380" spans="1:2" x14ac:dyDescent="0.25">
      <c r="A3380" s="2"/>
      <c r="B3380" s="2"/>
    </row>
    <row r="3381" spans="1:2" x14ac:dyDescent="0.25">
      <c r="A3381" s="2"/>
      <c r="B3381" s="2"/>
    </row>
    <row r="3382" spans="1:2" x14ac:dyDescent="0.25">
      <c r="A3382" s="2"/>
      <c r="B3382" s="2"/>
    </row>
    <row r="3383" spans="1:2" x14ac:dyDescent="0.25">
      <c r="A3383" s="2"/>
      <c r="B3383" s="2"/>
    </row>
    <row r="3384" spans="1:2" x14ac:dyDescent="0.25">
      <c r="A3384" s="2"/>
      <c r="B3384" s="2"/>
    </row>
    <row r="3385" spans="1:2" x14ac:dyDescent="0.25">
      <c r="A3385" s="2"/>
      <c r="B3385" s="2"/>
    </row>
    <row r="3386" spans="1:2" x14ac:dyDescent="0.25">
      <c r="A3386" s="2"/>
      <c r="B3386" s="2"/>
    </row>
    <row r="3387" spans="1:2" x14ac:dyDescent="0.25">
      <c r="A3387" s="2"/>
      <c r="B3387" s="2"/>
    </row>
    <row r="3388" spans="1:2" x14ac:dyDescent="0.25">
      <c r="A3388" s="2"/>
      <c r="B3388" s="2"/>
    </row>
    <row r="3389" spans="1:2" x14ac:dyDescent="0.25">
      <c r="A3389" s="2"/>
      <c r="B3389" s="2"/>
    </row>
    <row r="3390" spans="1:2" x14ac:dyDescent="0.25">
      <c r="A3390" s="2"/>
      <c r="B3390" s="2"/>
    </row>
    <row r="3391" spans="1:2" x14ac:dyDescent="0.25">
      <c r="A3391" s="2"/>
      <c r="B3391" s="2"/>
    </row>
    <row r="3392" spans="1:2" x14ac:dyDescent="0.25">
      <c r="A3392" s="2"/>
      <c r="B3392" s="2"/>
    </row>
    <row r="3393" spans="1:2" x14ac:dyDescent="0.25">
      <c r="A3393" s="2"/>
      <c r="B3393" s="2"/>
    </row>
    <row r="3394" spans="1:2" x14ac:dyDescent="0.25">
      <c r="A3394" s="2"/>
      <c r="B3394" s="2"/>
    </row>
    <row r="3395" spans="1:2" x14ac:dyDescent="0.25">
      <c r="A3395" s="2"/>
      <c r="B3395" s="2"/>
    </row>
    <row r="3396" spans="1:2" x14ac:dyDescent="0.25">
      <c r="A3396" s="2"/>
      <c r="B3396" s="2"/>
    </row>
    <row r="3397" spans="1:2" x14ac:dyDescent="0.25">
      <c r="A3397" s="2"/>
      <c r="B3397" s="2"/>
    </row>
    <row r="3398" spans="1:2" x14ac:dyDescent="0.25">
      <c r="A3398" s="2"/>
      <c r="B3398" s="2"/>
    </row>
    <row r="3399" spans="1:2" x14ac:dyDescent="0.25">
      <c r="A3399" s="2"/>
      <c r="B3399" s="2"/>
    </row>
    <row r="3400" spans="1:2" x14ac:dyDescent="0.25">
      <c r="A3400" s="2"/>
      <c r="B3400" s="2"/>
    </row>
    <row r="3401" spans="1:2" x14ac:dyDescent="0.25">
      <c r="A3401" s="2"/>
      <c r="B3401" s="2"/>
    </row>
    <row r="3402" spans="1:2" x14ac:dyDescent="0.25">
      <c r="A3402" s="2"/>
      <c r="B3402" s="2"/>
    </row>
    <row r="3403" spans="1:2" x14ac:dyDescent="0.25">
      <c r="A3403" s="2"/>
      <c r="B3403" s="2"/>
    </row>
    <row r="3404" spans="1:2" x14ac:dyDescent="0.25">
      <c r="A3404" s="2"/>
      <c r="B3404" s="2"/>
    </row>
    <row r="3405" spans="1:2" x14ac:dyDescent="0.25">
      <c r="A3405" s="2"/>
      <c r="B3405" s="2"/>
    </row>
    <row r="3406" spans="1:2" x14ac:dyDescent="0.25">
      <c r="A3406" s="2"/>
      <c r="B3406" s="2"/>
    </row>
    <row r="3407" spans="1:2" x14ac:dyDescent="0.25">
      <c r="A3407" s="2"/>
      <c r="B3407" s="2"/>
    </row>
    <row r="3408" spans="1:2" x14ac:dyDescent="0.25">
      <c r="A3408" s="2"/>
      <c r="B3408" s="2"/>
    </row>
    <row r="3409" spans="1:2" x14ac:dyDescent="0.25">
      <c r="A3409" s="2"/>
      <c r="B3409" s="2"/>
    </row>
    <row r="3410" spans="1:2" x14ac:dyDescent="0.25">
      <c r="A3410" s="2"/>
      <c r="B3410" s="2"/>
    </row>
    <row r="3411" spans="1:2" x14ac:dyDescent="0.25">
      <c r="A3411" s="2"/>
      <c r="B3411" s="2"/>
    </row>
    <row r="3412" spans="1:2" x14ac:dyDescent="0.25">
      <c r="A3412" s="2"/>
      <c r="B3412" s="2"/>
    </row>
    <row r="3413" spans="1:2" x14ac:dyDescent="0.25">
      <c r="A3413" s="2"/>
      <c r="B3413" s="2"/>
    </row>
    <row r="3414" spans="1:2" x14ac:dyDescent="0.25">
      <c r="A3414" s="2"/>
      <c r="B3414" s="2"/>
    </row>
    <row r="3415" spans="1:2" x14ac:dyDescent="0.25">
      <c r="A3415" s="2"/>
      <c r="B3415" s="2"/>
    </row>
    <row r="3416" spans="1:2" x14ac:dyDescent="0.25">
      <c r="A3416" s="2"/>
      <c r="B3416" s="2"/>
    </row>
    <row r="3417" spans="1:2" x14ac:dyDescent="0.25">
      <c r="A3417" s="2"/>
      <c r="B3417" s="2"/>
    </row>
    <row r="3418" spans="1:2" x14ac:dyDescent="0.25">
      <c r="A3418" s="2"/>
      <c r="B3418" s="2"/>
    </row>
    <row r="3419" spans="1:2" x14ac:dyDescent="0.25">
      <c r="A3419" s="2"/>
      <c r="B3419" s="2"/>
    </row>
    <row r="3420" spans="1:2" x14ac:dyDescent="0.25">
      <c r="A3420" s="2"/>
      <c r="B3420" s="2"/>
    </row>
    <row r="3421" spans="1:2" x14ac:dyDescent="0.25">
      <c r="A3421" s="2"/>
      <c r="B3421" s="2"/>
    </row>
    <row r="3422" spans="1:2" x14ac:dyDescent="0.25">
      <c r="A3422" s="2"/>
      <c r="B3422" s="2"/>
    </row>
    <row r="3423" spans="1:2" x14ac:dyDescent="0.25">
      <c r="A3423" s="2"/>
      <c r="B3423" s="2"/>
    </row>
    <row r="3424" spans="1:2" x14ac:dyDescent="0.25">
      <c r="A3424" s="2"/>
      <c r="B3424" s="2"/>
    </row>
    <row r="3425" spans="1:2" x14ac:dyDescent="0.25">
      <c r="A3425" s="2"/>
      <c r="B3425" s="2"/>
    </row>
    <row r="3426" spans="1:2" x14ac:dyDescent="0.25">
      <c r="A3426" s="2"/>
      <c r="B3426" s="2"/>
    </row>
    <row r="3427" spans="1:2" x14ac:dyDescent="0.25">
      <c r="A3427" s="2"/>
      <c r="B3427" s="2"/>
    </row>
    <row r="3428" spans="1:2" x14ac:dyDescent="0.25">
      <c r="A3428" s="2"/>
      <c r="B3428" s="2"/>
    </row>
    <row r="3429" spans="1:2" x14ac:dyDescent="0.25">
      <c r="A3429" s="2"/>
      <c r="B3429" s="2"/>
    </row>
    <row r="3430" spans="1:2" x14ac:dyDescent="0.25">
      <c r="A3430" s="2"/>
      <c r="B3430" s="2"/>
    </row>
    <row r="3431" spans="1:2" x14ac:dyDescent="0.25">
      <c r="A3431" s="2"/>
      <c r="B3431" s="2"/>
    </row>
    <row r="3432" spans="1:2" x14ac:dyDescent="0.25">
      <c r="A3432" s="2"/>
      <c r="B3432" s="2"/>
    </row>
    <row r="3433" spans="1:2" x14ac:dyDescent="0.25">
      <c r="A3433" s="2"/>
      <c r="B3433" s="2"/>
    </row>
    <row r="3434" spans="1:2" x14ac:dyDescent="0.25">
      <c r="A3434" s="2"/>
      <c r="B3434" s="2"/>
    </row>
    <row r="3435" spans="1:2" x14ac:dyDescent="0.25">
      <c r="A3435" s="2"/>
      <c r="B3435" s="2"/>
    </row>
    <row r="3436" spans="1:2" x14ac:dyDescent="0.25">
      <c r="A3436" s="2"/>
      <c r="B3436" s="2"/>
    </row>
    <row r="3437" spans="1:2" x14ac:dyDescent="0.25">
      <c r="A3437" s="2"/>
      <c r="B3437" s="2"/>
    </row>
    <row r="3438" spans="1:2" x14ac:dyDescent="0.25">
      <c r="A3438" s="2"/>
      <c r="B3438" s="2"/>
    </row>
    <row r="3439" spans="1:2" x14ac:dyDescent="0.25">
      <c r="A3439" s="2"/>
      <c r="B3439" s="2"/>
    </row>
    <row r="3440" spans="1:2" x14ac:dyDescent="0.25">
      <c r="A3440" s="2"/>
      <c r="B3440" s="2"/>
    </row>
    <row r="3441" spans="1:2" x14ac:dyDescent="0.25">
      <c r="A3441" s="2"/>
      <c r="B3441" s="2"/>
    </row>
    <row r="3442" spans="1:2" x14ac:dyDescent="0.25">
      <c r="A3442" s="2"/>
      <c r="B3442" s="2"/>
    </row>
    <row r="3443" spans="1:2" x14ac:dyDescent="0.25">
      <c r="A3443" s="2"/>
      <c r="B3443" s="2"/>
    </row>
    <row r="3444" spans="1:2" x14ac:dyDescent="0.25">
      <c r="A3444" s="2"/>
      <c r="B3444" s="2"/>
    </row>
    <row r="3445" spans="1:2" x14ac:dyDescent="0.25">
      <c r="A3445" s="2"/>
      <c r="B3445" s="2"/>
    </row>
    <row r="3446" spans="1:2" x14ac:dyDescent="0.25">
      <c r="A3446" s="2"/>
      <c r="B3446" s="2"/>
    </row>
    <row r="3447" spans="1:2" x14ac:dyDescent="0.25">
      <c r="A3447" s="2"/>
      <c r="B3447" s="2"/>
    </row>
    <row r="3448" spans="1:2" x14ac:dyDescent="0.25">
      <c r="A3448" s="2"/>
      <c r="B3448" s="2"/>
    </row>
    <row r="3449" spans="1:2" x14ac:dyDescent="0.25">
      <c r="A3449" s="2"/>
      <c r="B3449" s="2"/>
    </row>
    <row r="3450" spans="1:2" x14ac:dyDescent="0.25">
      <c r="A3450" s="2"/>
      <c r="B3450" s="2"/>
    </row>
    <row r="3451" spans="1:2" x14ac:dyDescent="0.25">
      <c r="A3451" s="2"/>
      <c r="B3451" s="2"/>
    </row>
    <row r="3452" spans="1:2" x14ac:dyDescent="0.25">
      <c r="A3452" s="2"/>
      <c r="B3452" s="2"/>
    </row>
    <row r="3453" spans="1:2" x14ac:dyDescent="0.25">
      <c r="A3453" s="2"/>
      <c r="B3453" s="2"/>
    </row>
    <row r="3454" spans="1:2" x14ac:dyDescent="0.25">
      <c r="A3454" s="2"/>
      <c r="B3454" s="2"/>
    </row>
    <row r="3455" spans="1:2" x14ac:dyDescent="0.25">
      <c r="A3455" s="2"/>
      <c r="B3455" s="2"/>
    </row>
    <row r="3456" spans="1:2" x14ac:dyDescent="0.25">
      <c r="A3456" s="2"/>
      <c r="B3456" s="2"/>
    </row>
    <row r="3457" spans="1:2" x14ac:dyDescent="0.25">
      <c r="A3457" s="2"/>
      <c r="B3457" s="2"/>
    </row>
    <row r="3458" spans="1:2" x14ac:dyDescent="0.25">
      <c r="A3458" s="2"/>
      <c r="B3458" s="2"/>
    </row>
    <row r="3459" spans="1:2" x14ac:dyDescent="0.25">
      <c r="A3459" s="2"/>
      <c r="B3459" s="2"/>
    </row>
    <row r="3460" spans="1:2" x14ac:dyDescent="0.25">
      <c r="A3460" s="2"/>
      <c r="B3460" s="2"/>
    </row>
    <row r="3461" spans="1:2" x14ac:dyDescent="0.25">
      <c r="A3461" s="2"/>
      <c r="B3461" s="2"/>
    </row>
    <row r="3462" spans="1:2" x14ac:dyDescent="0.25">
      <c r="A3462" s="2"/>
      <c r="B3462" s="2"/>
    </row>
    <row r="3463" spans="1:2" x14ac:dyDescent="0.25">
      <c r="A3463" s="2"/>
      <c r="B3463" s="2"/>
    </row>
    <row r="3464" spans="1:2" x14ac:dyDescent="0.25">
      <c r="A3464" s="2"/>
      <c r="B3464" s="2"/>
    </row>
    <row r="3465" spans="1:2" x14ac:dyDescent="0.25">
      <c r="A3465" s="2"/>
      <c r="B3465" s="2"/>
    </row>
    <row r="3466" spans="1:2" x14ac:dyDescent="0.25">
      <c r="A3466" s="2"/>
      <c r="B3466" s="2"/>
    </row>
    <row r="3467" spans="1:2" x14ac:dyDescent="0.25">
      <c r="A3467" s="2"/>
      <c r="B3467" s="2"/>
    </row>
    <row r="3468" spans="1:2" x14ac:dyDescent="0.25">
      <c r="A3468" s="2"/>
      <c r="B3468" s="2"/>
    </row>
    <row r="3469" spans="1:2" x14ac:dyDescent="0.25">
      <c r="A3469" s="2"/>
      <c r="B3469" s="2"/>
    </row>
    <row r="3470" spans="1:2" x14ac:dyDescent="0.25">
      <c r="A3470" s="2"/>
      <c r="B3470" s="2"/>
    </row>
    <row r="3471" spans="1:2" x14ac:dyDescent="0.25">
      <c r="A3471" s="2"/>
      <c r="B3471" s="2"/>
    </row>
    <row r="3472" spans="1:2" x14ac:dyDescent="0.25">
      <c r="A3472" s="2"/>
      <c r="B3472" s="2"/>
    </row>
    <row r="3473" spans="1:2" x14ac:dyDescent="0.25">
      <c r="A3473" s="2"/>
      <c r="B3473" s="2"/>
    </row>
    <row r="3474" spans="1:2" x14ac:dyDescent="0.25">
      <c r="A3474" s="2"/>
      <c r="B3474" s="2"/>
    </row>
    <row r="3475" spans="1:2" x14ac:dyDescent="0.25">
      <c r="A3475" s="2"/>
      <c r="B3475" s="2"/>
    </row>
    <row r="3476" spans="1:2" x14ac:dyDescent="0.25">
      <c r="A3476" s="2"/>
      <c r="B3476" s="2"/>
    </row>
    <row r="3477" spans="1:2" x14ac:dyDescent="0.25">
      <c r="A3477" s="2"/>
      <c r="B3477" s="2"/>
    </row>
    <row r="3478" spans="1:2" x14ac:dyDescent="0.25">
      <c r="A3478" s="2"/>
      <c r="B3478" s="2"/>
    </row>
    <row r="3479" spans="1:2" x14ac:dyDescent="0.25">
      <c r="A3479" s="2"/>
      <c r="B3479" s="2"/>
    </row>
    <row r="3480" spans="1:2" x14ac:dyDescent="0.25">
      <c r="A3480" s="2"/>
      <c r="B3480" s="2"/>
    </row>
    <row r="3481" spans="1:2" x14ac:dyDescent="0.25">
      <c r="A3481" s="2"/>
      <c r="B3481" s="2"/>
    </row>
    <row r="3482" spans="1:2" x14ac:dyDescent="0.25">
      <c r="A3482" s="2"/>
      <c r="B3482" s="2"/>
    </row>
    <row r="3483" spans="1:2" x14ac:dyDescent="0.25">
      <c r="A3483" s="2"/>
      <c r="B3483" s="2"/>
    </row>
    <row r="3484" spans="1:2" x14ac:dyDescent="0.25">
      <c r="A3484" s="2"/>
      <c r="B3484" s="2"/>
    </row>
    <row r="3485" spans="1:2" x14ac:dyDescent="0.25">
      <c r="A3485" s="2"/>
      <c r="B3485" s="2"/>
    </row>
    <row r="3486" spans="1:2" x14ac:dyDescent="0.25">
      <c r="A3486" s="2"/>
      <c r="B3486" s="2"/>
    </row>
    <row r="3487" spans="1:2" x14ac:dyDescent="0.25">
      <c r="A3487" s="2"/>
      <c r="B3487" s="2"/>
    </row>
    <row r="3488" spans="1:2" x14ac:dyDescent="0.25">
      <c r="A3488" s="2"/>
      <c r="B3488" s="2"/>
    </row>
    <row r="3489" spans="1:2" x14ac:dyDescent="0.25">
      <c r="A3489" s="2"/>
      <c r="B3489" s="2"/>
    </row>
    <row r="3490" spans="1:2" x14ac:dyDescent="0.25">
      <c r="A3490" s="2"/>
      <c r="B3490" s="2"/>
    </row>
    <row r="3491" spans="1:2" x14ac:dyDescent="0.25">
      <c r="A3491" s="2"/>
      <c r="B3491" s="2"/>
    </row>
    <row r="3492" spans="1:2" x14ac:dyDescent="0.25">
      <c r="A3492" s="2"/>
      <c r="B3492" s="2"/>
    </row>
    <row r="3493" spans="1:2" x14ac:dyDescent="0.25">
      <c r="A3493" s="2"/>
      <c r="B3493" s="2"/>
    </row>
    <row r="3494" spans="1:2" x14ac:dyDescent="0.25">
      <c r="A3494" s="2"/>
      <c r="B3494" s="2"/>
    </row>
    <row r="3495" spans="1:2" x14ac:dyDescent="0.25">
      <c r="A3495" s="2"/>
      <c r="B3495" s="2"/>
    </row>
    <row r="3496" spans="1:2" x14ac:dyDescent="0.25">
      <c r="A3496" s="2"/>
      <c r="B3496" s="2"/>
    </row>
    <row r="3497" spans="1:2" x14ac:dyDescent="0.25">
      <c r="A3497" s="2"/>
      <c r="B3497" s="2"/>
    </row>
    <row r="3498" spans="1:2" x14ac:dyDescent="0.25">
      <c r="A3498" s="2"/>
      <c r="B3498" s="2"/>
    </row>
    <row r="3499" spans="1:2" x14ac:dyDescent="0.25">
      <c r="A3499" s="2"/>
      <c r="B3499" s="2"/>
    </row>
    <row r="3500" spans="1:2" x14ac:dyDescent="0.25">
      <c r="A3500" s="2"/>
      <c r="B3500" s="2"/>
    </row>
    <row r="3501" spans="1:2" x14ac:dyDescent="0.25">
      <c r="A3501" s="2"/>
      <c r="B3501" s="2"/>
    </row>
    <row r="3502" spans="1:2" x14ac:dyDescent="0.25">
      <c r="A3502" s="2"/>
      <c r="B3502" s="2"/>
    </row>
    <row r="3503" spans="1:2" x14ac:dyDescent="0.25">
      <c r="A3503" s="2"/>
      <c r="B3503" s="2"/>
    </row>
    <row r="3504" spans="1:2" x14ac:dyDescent="0.25">
      <c r="A3504" s="2"/>
      <c r="B3504" s="2"/>
    </row>
    <row r="3505" spans="1:2" x14ac:dyDescent="0.25">
      <c r="A3505" s="2"/>
      <c r="B3505" s="2"/>
    </row>
    <row r="3506" spans="1:2" x14ac:dyDescent="0.25">
      <c r="A3506" s="2"/>
      <c r="B3506" s="2"/>
    </row>
    <row r="3507" spans="1:2" x14ac:dyDescent="0.25">
      <c r="A3507" s="2"/>
      <c r="B3507" s="2"/>
    </row>
    <row r="3508" spans="1:2" x14ac:dyDescent="0.25">
      <c r="A3508" s="2"/>
      <c r="B3508" s="2"/>
    </row>
    <row r="3509" spans="1:2" x14ac:dyDescent="0.25">
      <c r="A3509" s="2"/>
      <c r="B3509" s="2"/>
    </row>
    <row r="3510" spans="1:2" x14ac:dyDescent="0.25">
      <c r="A3510" s="2"/>
      <c r="B3510" s="2"/>
    </row>
    <row r="3511" spans="1:2" x14ac:dyDescent="0.25">
      <c r="A3511" s="2"/>
      <c r="B3511" s="2"/>
    </row>
    <row r="3512" spans="1:2" x14ac:dyDescent="0.25">
      <c r="A3512" s="2"/>
      <c r="B3512" s="2"/>
    </row>
    <row r="3513" spans="1:2" x14ac:dyDescent="0.25">
      <c r="A3513" s="2"/>
      <c r="B3513" s="2"/>
    </row>
    <row r="3514" spans="1:2" x14ac:dyDescent="0.25">
      <c r="A3514" s="2"/>
      <c r="B3514" s="2"/>
    </row>
    <row r="3515" spans="1:2" x14ac:dyDescent="0.25">
      <c r="A3515" s="2"/>
      <c r="B3515" s="2"/>
    </row>
    <row r="3516" spans="1:2" x14ac:dyDescent="0.25">
      <c r="A3516" s="2"/>
      <c r="B3516" s="2"/>
    </row>
    <row r="3517" spans="1:2" x14ac:dyDescent="0.25">
      <c r="A3517" s="2"/>
      <c r="B3517" s="2"/>
    </row>
    <row r="3518" spans="1:2" x14ac:dyDescent="0.25">
      <c r="A3518" s="2"/>
      <c r="B3518" s="2"/>
    </row>
    <row r="3519" spans="1:2" x14ac:dyDescent="0.25">
      <c r="A3519" s="2"/>
      <c r="B3519" s="2"/>
    </row>
    <row r="3520" spans="1:2" x14ac:dyDescent="0.25">
      <c r="A3520" s="2"/>
      <c r="B3520" s="2"/>
    </row>
    <row r="3521" spans="1:2" x14ac:dyDescent="0.25">
      <c r="A3521" s="2"/>
      <c r="B3521" s="2"/>
    </row>
    <row r="3522" spans="1:2" x14ac:dyDescent="0.25">
      <c r="A3522" s="2"/>
      <c r="B3522" s="2"/>
    </row>
    <row r="3523" spans="1:2" x14ac:dyDescent="0.25">
      <c r="A3523" s="2"/>
      <c r="B3523" s="2"/>
    </row>
    <row r="3524" spans="1:2" x14ac:dyDescent="0.25">
      <c r="A3524" s="2"/>
      <c r="B3524" s="2"/>
    </row>
    <row r="3525" spans="1:2" x14ac:dyDescent="0.25">
      <c r="A3525" s="2"/>
      <c r="B3525" s="2"/>
    </row>
    <row r="3526" spans="1:2" x14ac:dyDescent="0.25">
      <c r="A3526" s="2"/>
      <c r="B3526" s="2"/>
    </row>
    <row r="3527" spans="1:2" x14ac:dyDescent="0.25">
      <c r="A3527" s="2"/>
      <c r="B3527" s="2"/>
    </row>
    <row r="3528" spans="1:2" x14ac:dyDescent="0.25">
      <c r="A3528" s="2"/>
      <c r="B3528" s="2"/>
    </row>
    <row r="3529" spans="1:2" x14ac:dyDescent="0.25">
      <c r="A3529" s="2"/>
      <c r="B3529" s="2"/>
    </row>
    <row r="3530" spans="1:2" x14ac:dyDescent="0.25">
      <c r="A3530" s="2"/>
      <c r="B3530" s="2"/>
    </row>
    <row r="3531" spans="1:2" x14ac:dyDescent="0.25">
      <c r="A3531" s="2"/>
      <c r="B3531" s="2"/>
    </row>
    <row r="3532" spans="1:2" x14ac:dyDescent="0.25">
      <c r="A3532" s="2"/>
      <c r="B3532" s="2"/>
    </row>
    <row r="3533" spans="1:2" x14ac:dyDescent="0.25">
      <c r="A3533" s="2"/>
      <c r="B3533" s="2"/>
    </row>
    <row r="3534" spans="1:2" x14ac:dyDescent="0.25">
      <c r="A3534" s="2"/>
      <c r="B3534" s="2"/>
    </row>
    <row r="3535" spans="1:2" x14ac:dyDescent="0.25">
      <c r="A3535" s="2"/>
      <c r="B3535" s="2"/>
    </row>
    <row r="3536" spans="1:2" x14ac:dyDescent="0.25">
      <c r="A3536" s="2"/>
      <c r="B3536" s="2"/>
    </row>
    <row r="3537" spans="1:2" x14ac:dyDescent="0.25">
      <c r="A3537" s="2"/>
      <c r="B3537" s="2"/>
    </row>
    <row r="3538" spans="1:2" x14ac:dyDescent="0.25">
      <c r="A3538" s="2"/>
      <c r="B3538" s="2"/>
    </row>
    <row r="3539" spans="1:2" x14ac:dyDescent="0.25">
      <c r="A3539" s="2"/>
      <c r="B3539" s="2"/>
    </row>
    <row r="3540" spans="1:2" x14ac:dyDescent="0.25">
      <c r="A3540" s="2"/>
      <c r="B3540" s="2"/>
    </row>
    <row r="3541" spans="1:2" x14ac:dyDescent="0.25">
      <c r="A3541" s="2"/>
      <c r="B3541" s="2"/>
    </row>
    <row r="3542" spans="1:2" x14ac:dyDescent="0.25">
      <c r="A3542" s="2"/>
      <c r="B3542" s="2"/>
    </row>
    <row r="3543" spans="1:2" x14ac:dyDescent="0.25">
      <c r="A3543" s="2"/>
      <c r="B3543" s="2"/>
    </row>
    <row r="3544" spans="1:2" x14ac:dyDescent="0.25">
      <c r="A3544" s="2"/>
      <c r="B3544" s="2"/>
    </row>
    <row r="3545" spans="1:2" x14ac:dyDescent="0.25">
      <c r="A3545" s="2"/>
      <c r="B3545" s="2"/>
    </row>
    <row r="3546" spans="1:2" x14ac:dyDescent="0.25">
      <c r="A3546" s="2"/>
      <c r="B3546" s="2"/>
    </row>
    <row r="3547" spans="1:2" x14ac:dyDescent="0.25">
      <c r="A3547" s="2"/>
      <c r="B3547" s="2"/>
    </row>
    <row r="3548" spans="1:2" x14ac:dyDescent="0.25">
      <c r="A3548" s="2"/>
      <c r="B3548" s="2"/>
    </row>
    <row r="3549" spans="1:2" x14ac:dyDescent="0.25">
      <c r="A3549" s="2"/>
      <c r="B3549" s="2"/>
    </row>
    <row r="3550" spans="1:2" x14ac:dyDescent="0.25">
      <c r="A3550" s="2"/>
      <c r="B3550" s="2"/>
    </row>
    <row r="3551" spans="1:2" x14ac:dyDescent="0.25">
      <c r="A3551" s="2"/>
      <c r="B3551" s="2"/>
    </row>
    <row r="3552" spans="1:2" x14ac:dyDescent="0.25">
      <c r="A3552" s="2"/>
      <c r="B3552" s="2"/>
    </row>
    <row r="3553" spans="1:2" x14ac:dyDescent="0.25">
      <c r="A3553" s="2"/>
      <c r="B3553" s="2"/>
    </row>
    <row r="3554" spans="1:2" x14ac:dyDescent="0.25">
      <c r="A3554" s="2"/>
      <c r="B3554" s="2"/>
    </row>
    <row r="3555" spans="1:2" x14ac:dyDescent="0.25">
      <c r="A3555" s="2"/>
      <c r="B3555" s="2"/>
    </row>
    <row r="3556" spans="1:2" x14ac:dyDescent="0.25">
      <c r="A3556" s="2"/>
      <c r="B3556" s="2"/>
    </row>
    <row r="3557" spans="1:2" x14ac:dyDescent="0.25">
      <c r="A3557" s="2"/>
      <c r="B3557" s="2"/>
    </row>
    <row r="3558" spans="1:2" x14ac:dyDescent="0.25">
      <c r="A3558" s="2"/>
      <c r="B3558" s="2"/>
    </row>
    <row r="3559" spans="1:2" x14ac:dyDescent="0.25">
      <c r="A3559" s="2"/>
      <c r="B3559" s="2"/>
    </row>
    <row r="3560" spans="1:2" x14ac:dyDescent="0.25">
      <c r="A3560" s="2"/>
      <c r="B3560" s="2"/>
    </row>
    <row r="3561" spans="1:2" x14ac:dyDescent="0.25">
      <c r="A3561" s="2"/>
      <c r="B3561" s="2"/>
    </row>
    <row r="3562" spans="1:2" x14ac:dyDescent="0.25">
      <c r="A3562" s="2"/>
      <c r="B3562" s="2"/>
    </row>
    <row r="3563" spans="1:2" x14ac:dyDescent="0.25">
      <c r="A3563" s="2"/>
      <c r="B3563" s="2"/>
    </row>
    <row r="3564" spans="1:2" x14ac:dyDescent="0.25">
      <c r="A3564" s="2"/>
      <c r="B3564" s="2"/>
    </row>
    <row r="3565" spans="1:2" x14ac:dyDescent="0.25">
      <c r="A3565" s="2"/>
      <c r="B3565" s="2"/>
    </row>
    <row r="3566" spans="1:2" x14ac:dyDescent="0.25">
      <c r="A3566" s="2"/>
      <c r="B3566" s="2"/>
    </row>
    <row r="3567" spans="1:2" x14ac:dyDescent="0.25">
      <c r="A3567" s="2"/>
      <c r="B3567" s="2"/>
    </row>
    <row r="3568" spans="1:2" x14ac:dyDescent="0.25">
      <c r="A3568" s="2"/>
      <c r="B3568" s="2"/>
    </row>
    <row r="3569" spans="1:2" x14ac:dyDescent="0.25">
      <c r="A3569" s="2"/>
      <c r="B3569" s="2"/>
    </row>
    <row r="3570" spans="1:2" x14ac:dyDescent="0.25">
      <c r="A3570" s="2"/>
      <c r="B3570" s="2"/>
    </row>
    <row r="3571" spans="1:2" x14ac:dyDescent="0.25">
      <c r="A3571" s="2"/>
      <c r="B3571" s="2"/>
    </row>
    <row r="3572" spans="1:2" x14ac:dyDescent="0.25">
      <c r="A3572" s="2"/>
      <c r="B3572" s="2"/>
    </row>
    <row r="3573" spans="1:2" x14ac:dyDescent="0.25">
      <c r="A3573" s="2"/>
      <c r="B3573" s="2"/>
    </row>
    <row r="3574" spans="1:2" x14ac:dyDescent="0.25">
      <c r="A3574" s="2"/>
      <c r="B3574" s="2"/>
    </row>
    <row r="3575" spans="1:2" x14ac:dyDescent="0.25">
      <c r="A3575" s="2"/>
      <c r="B3575" s="2"/>
    </row>
    <row r="3576" spans="1:2" x14ac:dyDescent="0.25">
      <c r="A3576" s="2"/>
      <c r="B3576" s="2"/>
    </row>
    <row r="3577" spans="1:2" x14ac:dyDescent="0.25">
      <c r="A3577" s="2"/>
      <c r="B3577" s="2"/>
    </row>
    <row r="3578" spans="1:2" x14ac:dyDescent="0.25">
      <c r="A3578" s="2"/>
      <c r="B3578" s="2"/>
    </row>
    <row r="3579" spans="1:2" x14ac:dyDescent="0.25">
      <c r="A3579" s="2"/>
      <c r="B3579" s="2"/>
    </row>
    <row r="3580" spans="1:2" x14ac:dyDescent="0.25">
      <c r="A3580" s="2"/>
      <c r="B3580" s="2"/>
    </row>
    <row r="3581" spans="1:2" x14ac:dyDescent="0.25">
      <c r="A3581" s="2"/>
      <c r="B3581" s="2"/>
    </row>
    <row r="3582" spans="1:2" x14ac:dyDescent="0.25">
      <c r="A3582" s="2"/>
      <c r="B3582" s="2"/>
    </row>
    <row r="3583" spans="1:2" x14ac:dyDescent="0.25">
      <c r="A3583" s="2"/>
      <c r="B3583" s="2"/>
    </row>
    <row r="3584" spans="1:2" x14ac:dyDescent="0.25">
      <c r="A3584" s="2"/>
      <c r="B3584" s="2"/>
    </row>
    <row r="3585" spans="1:2" x14ac:dyDescent="0.25">
      <c r="A3585" s="2"/>
      <c r="B3585" s="2"/>
    </row>
    <row r="3586" spans="1:2" x14ac:dyDescent="0.25">
      <c r="A3586" s="2"/>
      <c r="B3586" s="2"/>
    </row>
    <row r="3587" spans="1:2" x14ac:dyDescent="0.25">
      <c r="A3587" s="2"/>
      <c r="B3587" s="2"/>
    </row>
    <row r="3588" spans="1:2" x14ac:dyDescent="0.25">
      <c r="A3588" s="2"/>
      <c r="B3588" s="2"/>
    </row>
    <row r="3589" spans="1:2" x14ac:dyDescent="0.25">
      <c r="A3589" s="2"/>
      <c r="B3589" s="2"/>
    </row>
    <row r="3590" spans="1:2" x14ac:dyDescent="0.25">
      <c r="A3590" s="2"/>
      <c r="B3590" s="2"/>
    </row>
    <row r="3591" spans="1:2" x14ac:dyDescent="0.25">
      <c r="A3591" s="2"/>
      <c r="B3591" s="2"/>
    </row>
    <row r="3592" spans="1:2" x14ac:dyDescent="0.25">
      <c r="A3592" s="2"/>
      <c r="B3592" s="2"/>
    </row>
    <row r="3593" spans="1:2" x14ac:dyDescent="0.25">
      <c r="A3593" s="2"/>
      <c r="B3593" s="2"/>
    </row>
    <row r="3594" spans="1:2" x14ac:dyDescent="0.25">
      <c r="A3594" s="2"/>
      <c r="B3594" s="2"/>
    </row>
    <row r="3595" spans="1:2" x14ac:dyDescent="0.25">
      <c r="A3595" s="2"/>
      <c r="B3595" s="2"/>
    </row>
    <row r="3596" spans="1:2" x14ac:dyDescent="0.25">
      <c r="A3596" s="2"/>
      <c r="B3596" s="2"/>
    </row>
    <row r="3597" spans="1:2" x14ac:dyDescent="0.25">
      <c r="A3597" s="2"/>
      <c r="B3597" s="2"/>
    </row>
    <row r="3598" spans="1:2" x14ac:dyDescent="0.25">
      <c r="A3598" s="2"/>
      <c r="B3598" s="2"/>
    </row>
    <row r="3599" spans="1:2" x14ac:dyDescent="0.25">
      <c r="A3599" s="2"/>
      <c r="B3599" s="2"/>
    </row>
    <row r="3600" spans="1:2" x14ac:dyDescent="0.25">
      <c r="A3600" s="2"/>
      <c r="B3600" s="2"/>
    </row>
    <row r="3601" spans="1:2" x14ac:dyDescent="0.25">
      <c r="A3601" s="2"/>
      <c r="B3601" s="2"/>
    </row>
    <row r="3602" spans="1:2" x14ac:dyDescent="0.25">
      <c r="A3602" s="2"/>
      <c r="B3602" s="2"/>
    </row>
    <row r="3603" spans="1:2" x14ac:dyDescent="0.25">
      <c r="A3603" s="2"/>
      <c r="B3603" s="2"/>
    </row>
    <row r="3604" spans="1:2" x14ac:dyDescent="0.25">
      <c r="A3604" s="2"/>
      <c r="B3604" s="2"/>
    </row>
    <row r="3605" spans="1:2" x14ac:dyDescent="0.25">
      <c r="A3605" s="2"/>
      <c r="B3605" s="2"/>
    </row>
    <row r="3606" spans="1:2" x14ac:dyDescent="0.25">
      <c r="A3606" s="2"/>
      <c r="B3606" s="2"/>
    </row>
    <row r="3607" spans="1:2" x14ac:dyDescent="0.25">
      <c r="A3607" s="2"/>
      <c r="B3607" s="2"/>
    </row>
    <row r="3608" spans="1:2" x14ac:dyDescent="0.25">
      <c r="A3608" s="2"/>
      <c r="B3608" s="2"/>
    </row>
    <row r="3609" spans="1:2" x14ac:dyDescent="0.25">
      <c r="A3609" s="2"/>
      <c r="B3609" s="2"/>
    </row>
    <row r="3610" spans="1:2" x14ac:dyDescent="0.25">
      <c r="A3610" s="2"/>
      <c r="B3610" s="2"/>
    </row>
    <row r="3611" spans="1:2" x14ac:dyDescent="0.25">
      <c r="A3611" s="2"/>
      <c r="B3611" s="2"/>
    </row>
    <row r="3612" spans="1:2" x14ac:dyDescent="0.25">
      <c r="A3612" s="2"/>
      <c r="B3612" s="2"/>
    </row>
    <row r="3613" spans="1:2" x14ac:dyDescent="0.25">
      <c r="A3613" s="2"/>
      <c r="B3613" s="2"/>
    </row>
    <row r="3614" spans="1:2" x14ac:dyDescent="0.25">
      <c r="A3614" s="2"/>
      <c r="B3614" s="2"/>
    </row>
    <row r="3615" spans="1:2" x14ac:dyDescent="0.25">
      <c r="A3615" s="2"/>
      <c r="B3615" s="2"/>
    </row>
    <row r="3616" spans="1:2" x14ac:dyDescent="0.25">
      <c r="A3616" s="2"/>
      <c r="B3616" s="2"/>
    </row>
    <row r="3617" spans="1:2" x14ac:dyDescent="0.25">
      <c r="A3617" s="2"/>
      <c r="B3617" s="2"/>
    </row>
    <row r="3618" spans="1:2" x14ac:dyDescent="0.25">
      <c r="A3618" s="2"/>
      <c r="B3618" s="2"/>
    </row>
    <row r="3619" spans="1:2" x14ac:dyDescent="0.25">
      <c r="A3619" s="2"/>
      <c r="B3619" s="2"/>
    </row>
    <row r="3620" spans="1:2" x14ac:dyDescent="0.25">
      <c r="A3620" s="2"/>
      <c r="B3620" s="2"/>
    </row>
    <row r="3621" spans="1:2" x14ac:dyDescent="0.25">
      <c r="A3621" s="2"/>
      <c r="B3621" s="2"/>
    </row>
    <row r="3622" spans="1:2" x14ac:dyDescent="0.25">
      <c r="A3622" s="2"/>
      <c r="B3622" s="2"/>
    </row>
    <row r="3623" spans="1:2" x14ac:dyDescent="0.25">
      <c r="A3623" s="2"/>
      <c r="B3623" s="2"/>
    </row>
    <row r="3624" spans="1:2" x14ac:dyDescent="0.25">
      <c r="A3624" s="2"/>
      <c r="B3624" s="2"/>
    </row>
    <row r="3625" spans="1:2" x14ac:dyDescent="0.25">
      <c r="A3625" s="2"/>
      <c r="B3625" s="2"/>
    </row>
    <row r="3626" spans="1:2" x14ac:dyDescent="0.25">
      <c r="A3626" s="2"/>
      <c r="B3626" s="2"/>
    </row>
    <row r="3627" spans="1:2" x14ac:dyDescent="0.25">
      <c r="A3627" s="2"/>
      <c r="B3627" s="2"/>
    </row>
    <row r="3628" spans="1:2" x14ac:dyDescent="0.25">
      <c r="A3628" s="2"/>
      <c r="B3628" s="2"/>
    </row>
    <row r="3629" spans="1:2" x14ac:dyDescent="0.25">
      <c r="A3629" s="2"/>
      <c r="B3629" s="2"/>
    </row>
    <row r="3630" spans="1:2" x14ac:dyDescent="0.25">
      <c r="A3630" s="2"/>
      <c r="B3630" s="2"/>
    </row>
    <row r="3631" spans="1:2" x14ac:dyDescent="0.25">
      <c r="A3631" s="2"/>
      <c r="B3631" s="2"/>
    </row>
    <row r="3632" spans="1:2" x14ac:dyDescent="0.25">
      <c r="A3632" s="2"/>
      <c r="B3632" s="2"/>
    </row>
    <row r="3633" spans="1:2" x14ac:dyDescent="0.25">
      <c r="A3633" s="2"/>
      <c r="B3633" s="2"/>
    </row>
    <row r="3634" spans="1:2" x14ac:dyDescent="0.25">
      <c r="A3634" s="2"/>
      <c r="B3634" s="2"/>
    </row>
    <row r="3635" spans="1:2" x14ac:dyDescent="0.25">
      <c r="A3635" s="2"/>
      <c r="B3635" s="2"/>
    </row>
    <row r="3636" spans="1:2" x14ac:dyDescent="0.25">
      <c r="A3636" s="2"/>
      <c r="B3636" s="2"/>
    </row>
    <row r="3637" spans="1:2" x14ac:dyDescent="0.25">
      <c r="A3637" s="2"/>
      <c r="B3637" s="2"/>
    </row>
    <row r="3638" spans="1:2" x14ac:dyDescent="0.25">
      <c r="A3638" s="2"/>
      <c r="B3638" s="2"/>
    </row>
    <row r="3639" spans="1:2" x14ac:dyDescent="0.25">
      <c r="A3639" s="2"/>
      <c r="B3639" s="2"/>
    </row>
    <row r="3640" spans="1:2" x14ac:dyDescent="0.25">
      <c r="A3640" s="2"/>
      <c r="B3640" s="2"/>
    </row>
    <row r="3641" spans="1:2" x14ac:dyDescent="0.25">
      <c r="A3641" s="2"/>
      <c r="B3641" s="2"/>
    </row>
    <row r="3642" spans="1:2" x14ac:dyDescent="0.25">
      <c r="A3642" s="2"/>
      <c r="B3642" s="2"/>
    </row>
    <row r="3643" spans="1:2" x14ac:dyDescent="0.25">
      <c r="A3643" s="2"/>
      <c r="B3643" s="2"/>
    </row>
    <row r="3644" spans="1:2" x14ac:dyDescent="0.25">
      <c r="A3644" s="2"/>
      <c r="B3644" s="2"/>
    </row>
    <row r="3645" spans="1:2" x14ac:dyDescent="0.25">
      <c r="A3645" s="2"/>
      <c r="B3645" s="2"/>
    </row>
    <row r="3646" spans="1:2" x14ac:dyDescent="0.25">
      <c r="A3646" s="2"/>
      <c r="B3646" s="2"/>
    </row>
    <row r="3647" spans="1:2" x14ac:dyDescent="0.25">
      <c r="A3647" s="2"/>
      <c r="B3647" s="2"/>
    </row>
    <row r="3648" spans="1:2" x14ac:dyDescent="0.25">
      <c r="A3648" s="2"/>
      <c r="B3648" s="2"/>
    </row>
    <row r="3649" spans="1:2" x14ac:dyDescent="0.25">
      <c r="A3649" s="2"/>
      <c r="B3649" s="2"/>
    </row>
    <row r="3650" spans="1:2" x14ac:dyDescent="0.25">
      <c r="A3650" s="2"/>
      <c r="B3650" s="2"/>
    </row>
    <row r="3651" spans="1:2" x14ac:dyDescent="0.25">
      <c r="A3651" s="2"/>
      <c r="B3651" s="2"/>
    </row>
    <row r="3652" spans="1:2" x14ac:dyDescent="0.25">
      <c r="A3652" s="2"/>
      <c r="B3652" s="2"/>
    </row>
    <row r="3653" spans="1:2" x14ac:dyDescent="0.25">
      <c r="A3653" s="2"/>
      <c r="B3653" s="2"/>
    </row>
    <row r="3654" spans="1:2" x14ac:dyDescent="0.25">
      <c r="A3654" s="2"/>
      <c r="B3654" s="2"/>
    </row>
    <row r="3655" spans="1:2" x14ac:dyDescent="0.25">
      <c r="A3655" s="2"/>
      <c r="B3655" s="2"/>
    </row>
    <row r="3656" spans="1:2" x14ac:dyDescent="0.25">
      <c r="A3656" s="2"/>
      <c r="B3656" s="2"/>
    </row>
    <row r="3657" spans="1:2" x14ac:dyDescent="0.25">
      <c r="A3657" s="2"/>
      <c r="B3657" s="2"/>
    </row>
    <row r="3658" spans="1:2" x14ac:dyDescent="0.25">
      <c r="A3658" s="2"/>
      <c r="B3658" s="2"/>
    </row>
    <row r="3659" spans="1:2" x14ac:dyDescent="0.25">
      <c r="A3659" s="2"/>
      <c r="B3659" s="2"/>
    </row>
    <row r="3660" spans="1:2" x14ac:dyDescent="0.25">
      <c r="A3660" s="2"/>
      <c r="B3660" s="2"/>
    </row>
    <row r="3661" spans="1:2" x14ac:dyDescent="0.25">
      <c r="A3661" s="2"/>
      <c r="B3661" s="2"/>
    </row>
    <row r="3662" spans="1:2" x14ac:dyDescent="0.25">
      <c r="A3662" s="2"/>
      <c r="B3662" s="2"/>
    </row>
    <row r="3663" spans="1:2" x14ac:dyDescent="0.25">
      <c r="A3663" s="2"/>
      <c r="B3663" s="2"/>
    </row>
    <row r="3664" spans="1:2" x14ac:dyDescent="0.25">
      <c r="A3664" s="2"/>
      <c r="B3664" s="2"/>
    </row>
    <row r="3665" spans="1:2" x14ac:dyDescent="0.25">
      <c r="A3665" s="2"/>
      <c r="B3665" s="2"/>
    </row>
    <row r="3666" spans="1:2" x14ac:dyDescent="0.25">
      <c r="A3666" s="2"/>
      <c r="B3666" s="2"/>
    </row>
    <row r="3667" spans="1:2" x14ac:dyDescent="0.25">
      <c r="A3667" s="2"/>
      <c r="B3667" s="2"/>
    </row>
    <row r="3668" spans="1:2" x14ac:dyDescent="0.25">
      <c r="A3668" s="2"/>
      <c r="B3668" s="2"/>
    </row>
    <row r="3669" spans="1:2" x14ac:dyDescent="0.25">
      <c r="A3669" s="2"/>
      <c r="B3669" s="2"/>
    </row>
    <row r="3670" spans="1:2" x14ac:dyDescent="0.25">
      <c r="A3670" s="2"/>
      <c r="B3670" s="2"/>
    </row>
    <row r="3671" spans="1:2" x14ac:dyDescent="0.25">
      <c r="A3671" s="2"/>
      <c r="B3671" s="2"/>
    </row>
    <row r="3672" spans="1:2" x14ac:dyDescent="0.25">
      <c r="A3672" s="2"/>
      <c r="B3672" s="2"/>
    </row>
    <row r="3673" spans="1:2" x14ac:dyDescent="0.25">
      <c r="A3673" s="2"/>
      <c r="B3673" s="2"/>
    </row>
    <row r="3674" spans="1:2" x14ac:dyDescent="0.25">
      <c r="A3674" s="2"/>
      <c r="B3674" s="2"/>
    </row>
    <row r="3675" spans="1:2" x14ac:dyDescent="0.25">
      <c r="A3675" s="2"/>
      <c r="B3675" s="2"/>
    </row>
    <row r="3676" spans="1:2" x14ac:dyDescent="0.25">
      <c r="A3676" s="2"/>
      <c r="B3676" s="2"/>
    </row>
    <row r="3677" spans="1:2" x14ac:dyDescent="0.25">
      <c r="A3677" s="2"/>
      <c r="B3677" s="2"/>
    </row>
    <row r="3678" spans="1:2" x14ac:dyDescent="0.25">
      <c r="A3678" s="2"/>
      <c r="B3678" s="2"/>
    </row>
    <row r="3679" spans="1:2" x14ac:dyDescent="0.25">
      <c r="A3679" s="2"/>
      <c r="B3679" s="2"/>
    </row>
    <row r="3680" spans="1:2" x14ac:dyDescent="0.25">
      <c r="A3680" s="2"/>
      <c r="B3680" s="2"/>
    </row>
    <row r="3681" spans="1:2" x14ac:dyDescent="0.25">
      <c r="A3681" s="2"/>
      <c r="B3681" s="2"/>
    </row>
    <row r="3682" spans="1:2" x14ac:dyDescent="0.25">
      <c r="A3682" s="2"/>
      <c r="B3682" s="2"/>
    </row>
    <row r="3683" spans="1:2" x14ac:dyDescent="0.25">
      <c r="A3683" s="2"/>
      <c r="B3683" s="2"/>
    </row>
    <row r="3684" spans="1:2" x14ac:dyDescent="0.25">
      <c r="A3684" s="2"/>
      <c r="B3684" s="2"/>
    </row>
    <row r="3685" spans="1:2" x14ac:dyDescent="0.25">
      <c r="A3685" s="2"/>
      <c r="B3685" s="2"/>
    </row>
    <row r="3686" spans="1:2" x14ac:dyDescent="0.25">
      <c r="A3686" s="2"/>
      <c r="B3686" s="2"/>
    </row>
    <row r="3687" spans="1:2" x14ac:dyDescent="0.25">
      <c r="A3687" s="2"/>
      <c r="B3687" s="2"/>
    </row>
    <row r="3688" spans="1:2" x14ac:dyDescent="0.25">
      <c r="A3688" s="2"/>
      <c r="B3688" s="2"/>
    </row>
    <row r="3689" spans="1:2" x14ac:dyDescent="0.25">
      <c r="A3689" s="2"/>
      <c r="B3689" s="2"/>
    </row>
    <row r="3690" spans="1:2" x14ac:dyDescent="0.25">
      <c r="A3690" s="2"/>
      <c r="B3690" s="2"/>
    </row>
    <row r="3691" spans="1:2" x14ac:dyDescent="0.25">
      <c r="A3691" s="2"/>
      <c r="B3691" s="2"/>
    </row>
    <row r="3692" spans="1:2" x14ac:dyDescent="0.25">
      <c r="A3692" s="2"/>
      <c r="B3692" s="2"/>
    </row>
    <row r="3693" spans="1:2" x14ac:dyDescent="0.25">
      <c r="A3693" s="2"/>
      <c r="B3693" s="2"/>
    </row>
    <row r="3694" spans="1:2" x14ac:dyDescent="0.25">
      <c r="A3694" s="2"/>
      <c r="B3694" s="2"/>
    </row>
    <row r="3695" spans="1:2" x14ac:dyDescent="0.25">
      <c r="A3695" s="2"/>
      <c r="B3695" s="2"/>
    </row>
    <row r="3696" spans="1:2" x14ac:dyDescent="0.25">
      <c r="A3696" s="2"/>
      <c r="B3696" s="2"/>
    </row>
    <row r="3697" spans="1:2" x14ac:dyDescent="0.25">
      <c r="A3697" s="2"/>
      <c r="B3697" s="2"/>
    </row>
    <row r="3698" spans="1:2" x14ac:dyDescent="0.25">
      <c r="A3698" s="2"/>
      <c r="B3698" s="2"/>
    </row>
    <row r="3699" spans="1:2" x14ac:dyDescent="0.25">
      <c r="A3699" s="2"/>
      <c r="B3699" s="2"/>
    </row>
    <row r="3700" spans="1:2" x14ac:dyDescent="0.25">
      <c r="A3700" s="2"/>
      <c r="B3700" s="2"/>
    </row>
    <row r="3701" spans="1:2" x14ac:dyDescent="0.25">
      <c r="A3701" s="2"/>
      <c r="B3701" s="2"/>
    </row>
    <row r="3702" spans="1:2" x14ac:dyDescent="0.25">
      <c r="A3702" s="2"/>
      <c r="B3702" s="2"/>
    </row>
    <row r="3703" spans="1:2" x14ac:dyDescent="0.25">
      <c r="A3703" s="2"/>
      <c r="B3703" s="2"/>
    </row>
    <row r="3704" spans="1:2" x14ac:dyDescent="0.25">
      <c r="A3704" s="2"/>
      <c r="B3704" s="2"/>
    </row>
    <row r="3705" spans="1:2" x14ac:dyDescent="0.25">
      <c r="A3705" s="2"/>
      <c r="B3705" s="2"/>
    </row>
    <row r="3706" spans="1:2" x14ac:dyDescent="0.25">
      <c r="A3706" s="2"/>
      <c r="B3706" s="2"/>
    </row>
    <row r="3707" spans="1:2" x14ac:dyDescent="0.25">
      <c r="A3707" s="2"/>
      <c r="B3707" s="2"/>
    </row>
    <row r="3708" spans="1:2" x14ac:dyDescent="0.25">
      <c r="A3708" s="2"/>
      <c r="B3708" s="2"/>
    </row>
    <row r="3709" spans="1:2" x14ac:dyDescent="0.25">
      <c r="A3709" s="2"/>
      <c r="B3709" s="2"/>
    </row>
    <row r="3710" spans="1:2" x14ac:dyDescent="0.25">
      <c r="A3710" s="2"/>
      <c r="B3710" s="2"/>
    </row>
    <row r="3711" spans="1:2" x14ac:dyDescent="0.25">
      <c r="A3711" s="2"/>
      <c r="B3711" s="2"/>
    </row>
    <row r="3712" spans="1:2" x14ac:dyDescent="0.25">
      <c r="A3712" s="2"/>
      <c r="B3712" s="2"/>
    </row>
    <row r="3713" spans="1:2" x14ac:dyDescent="0.25">
      <c r="A3713" s="2"/>
      <c r="B3713" s="2"/>
    </row>
    <row r="3714" spans="1:2" x14ac:dyDescent="0.25">
      <c r="A3714" s="2"/>
      <c r="B3714" s="2"/>
    </row>
    <row r="3715" spans="1:2" x14ac:dyDescent="0.25">
      <c r="A3715" s="2"/>
      <c r="B3715" s="2"/>
    </row>
    <row r="3716" spans="1:2" x14ac:dyDescent="0.25">
      <c r="A3716" s="2"/>
      <c r="B3716" s="2"/>
    </row>
    <row r="3717" spans="1:2" x14ac:dyDescent="0.25">
      <c r="A3717" s="2"/>
      <c r="B3717" s="2"/>
    </row>
    <row r="3718" spans="1:2" x14ac:dyDescent="0.25">
      <c r="A3718" s="2"/>
      <c r="B3718" s="2"/>
    </row>
    <row r="3719" spans="1:2" x14ac:dyDescent="0.25">
      <c r="A3719" s="2"/>
      <c r="B3719" s="2"/>
    </row>
    <row r="3720" spans="1:2" x14ac:dyDescent="0.25">
      <c r="A3720" s="2"/>
      <c r="B3720" s="2"/>
    </row>
    <row r="3721" spans="1:2" x14ac:dyDescent="0.25">
      <c r="A3721" s="2"/>
      <c r="B3721" s="2"/>
    </row>
    <row r="3722" spans="1:2" x14ac:dyDescent="0.25">
      <c r="A3722" s="2"/>
      <c r="B3722" s="2"/>
    </row>
    <row r="3723" spans="1:2" x14ac:dyDescent="0.25">
      <c r="A3723" s="2"/>
      <c r="B3723" s="2"/>
    </row>
    <row r="3724" spans="1:2" x14ac:dyDescent="0.25">
      <c r="A3724" s="2"/>
      <c r="B3724" s="2"/>
    </row>
    <row r="3725" spans="1:2" x14ac:dyDescent="0.25">
      <c r="A3725" s="2"/>
      <c r="B3725" s="2"/>
    </row>
    <row r="3726" spans="1:2" x14ac:dyDescent="0.25">
      <c r="A3726" s="2"/>
      <c r="B3726" s="2"/>
    </row>
    <row r="3727" spans="1:2" x14ac:dyDescent="0.25">
      <c r="A3727" s="2"/>
      <c r="B3727" s="2"/>
    </row>
    <row r="3728" spans="1:2" x14ac:dyDescent="0.25">
      <c r="A3728" s="2"/>
      <c r="B3728" s="2"/>
    </row>
    <row r="3729" spans="1:2" x14ac:dyDescent="0.25">
      <c r="A3729" s="2"/>
      <c r="B3729" s="2"/>
    </row>
    <row r="3730" spans="1:2" x14ac:dyDescent="0.25">
      <c r="A3730" s="2"/>
      <c r="B3730" s="2"/>
    </row>
    <row r="3731" spans="1:2" x14ac:dyDescent="0.25">
      <c r="A3731" s="2"/>
      <c r="B3731" s="2"/>
    </row>
    <row r="3732" spans="1:2" x14ac:dyDescent="0.25">
      <c r="A3732" s="2"/>
      <c r="B3732" s="2"/>
    </row>
    <row r="3733" spans="1:2" x14ac:dyDescent="0.25">
      <c r="A3733" s="2"/>
      <c r="B3733" s="2"/>
    </row>
    <row r="3734" spans="1:2" x14ac:dyDescent="0.25">
      <c r="A3734" s="2"/>
      <c r="B3734" s="2"/>
    </row>
    <row r="3735" spans="1:2" x14ac:dyDescent="0.25">
      <c r="A3735" s="2"/>
      <c r="B3735" s="2"/>
    </row>
    <row r="3736" spans="1:2" x14ac:dyDescent="0.25">
      <c r="A3736" s="2"/>
      <c r="B3736" s="2"/>
    </row>
    <row r="3737" spans="1:2" x14ac:dyDescent="0.25">
      <c r="A3737" s="2"/>
      <c r="B3737" s="2"/>
    </row>
    <row r="3738" spans="1:2" x14ac:dyDescent="0.25">
      <c r="A3738" s="2"/>
      <c r="B3738" s="2"/>
    </row>
    <row r="3739" spans="1:2" x14ac:dyDescent="0.25">
      <c r="A3739" s="2"/>
      <c r="B3739" s="2"/>
    </row>
    <row r="3740" spans="1:2" x14ac:dyDescent="0.25">
      <c r="A3740" s="2"/>
      <c r="B3740" s="2"/>
    </row>
    <row r="3741" spans="1:2" x14ac:dyDescent="0.25">
      <c r="A3741" s="2"/>
      <c r="B3741" s="2"/>
    </row>
    <row r="3742" spans="1:2" x14ac:dyDescent="0.25">
      <c r="A3742" s="2"/>
      <c r="B3742" s="2"/>
    </row>
    <row r="3743" spans="1:2" x14ac:dyDescent="0.25">
      <c r="A3743" s="2"/>
      <c r="B3743" s="2"/>
    </row>
    <row r="3744" spans="1:2" x14ac:dyDescent="0.25">
      <c r="A3744" s="2"/>
      <c r="B3744" s="2"/>
    </row>
    <row r="3745" spans="1:2" x14ac:dyDescent="0.25">
      <c r="A3745" s="2"/>
      <c r="B3745" s="2"/>
    </row>
    <row r="3746" spans="1:2" x14ac:dyDescent="0.25">
      <c r="A3746" s="2"/>
      <c r="B3746" s="2"/>
    </row>
    <row r="3747" spans="1:2" x14ac:dyDescent="0.25">
      <c r="A3747" s="2"/>
      <c r="B3747" s="2"/>
    </row>
    <row r="3748" spans="1:2" x14ac:dyDescent="0.25">
      <c r="A3748" s="2"/>
      <c r="B3748" s="2"/>
    </row>
    <row r="3749" spans="1:2" x14ac:dyDescent="0.25">
      <c r="A3749" s="2"/>
      <c r="B3749" s="2"/>
    </row>
    <row r="3750" spans="1:2" x14ac:dyDescent="0.25">
      <c r="A3750" s="2"/>
      <c r="B3750" s="2"/>
    </row>
    <row r="3751" spans="1:2" x14ac:dyDescent="0.25">
      <c r="A3751" s="2"/>
      <c r="B3751" s="2"/>
    </row>
    <row r="3752" spans="1:2" x14ac:dyDescent="0.25">
      <c r="A3752" s="2"/>
      <c r="B3752" s="2"/>
    </row>
    <row r="3753" spans="1:2" x14ac:dyDescent="0.25">
      <c r="A3753" s="2"/>
      <c r="B3753" s="2"/>
    </row>
    <row r="3754" spans="1:2" x14ac:dyDescent="0.25">
      <c r="A3754" s="2"/>
      <c r="B3754" s="2"/>
    </row>
    <row r="3755" spans="1:2" x14ac:dyDescent="0.25">
      <c r="A3755" s="2"/>
      <c r="B3755" s="2"/>
    </row>
    <row r="3756" spans="1:2" x14ac:dyDescent="0.25">
      <c r="A3756" s="2"/>
      <c r="B3756" s="2"/>
    </row>
    <row r="3757" spans="1:2" x14ac:dyDescent="0.25">
      <c r="A3757" s="2"/>
      <c r="B3757" s="2"/>
    </row>
    <row r="3758" spans="1:2" x14ac:dyDescent="0.25">
      <c r="A3758" s="2"/>
      <c r="B3758" s="2"/>
    </row>
    <row r="3759" spans="1:2" x14ac:dyDescent="0.25">
      <c r="A3759" s="2"/>
      <c r="B3759" s="2"/>
    </row>
    <row r="3760" spans="1:2" x14ac:dyDescent="0.25">
      <c r="A3760" s="2"/>
      <c r="B3760" s="2"/>
    </row>
    <row r="3761" spans="1:2" x14ac:dyDescent="0.25">
      <c r="A3761" s="2"/>
      <c r="B3761" s="2"/>
    </row>
    <row r="3762" spans="1:2" x14ac:dyDescent="0.25">
      <c r="A3762" s="2"/>
      <c r="B3762" s="2"/>
    </row>
    <row r="3763" spans="1:2" x14ac:dyDescent="0.25">
      <c r="A3763" s="2"/>
      <c r="B3763" s="2"/>
    </row>
    <row r="3764" spans="1:2" x14ac:dyDescent="0.25">
      <c r="A3764" s="2"/>
      <c r="B3764" s="2"/>
    </row>
    <row r="3765" spans="1:2" x14ac:dyDescent="0.25">
      <c r="A3765" s="2"/>
      <c r="B3765" s="2"/>
    </row>
    <row r="3766" spans="1:2" x14ac:dyDescent="0.25">
      <c r="A3766" s="2"/>
      <c r="B3766" s="2"/>
    </row>
    <row r="3767" spans="1:2" x14ac:dyDescent="0.25">
      <c r="A3767" s="2"/>
      <c r="B3767" s="2"/>
    </row>
    <row r="3768" spans="1:2" x14ac:dyDescent="0.25">
      <c r="A3768" s="2"/>
      <c r="B3768" s="2"/>
    </row>
    <row r="3769" spans="1:2" x14ac:dyDescent="0.25">
      <c r="A3769" s="2"/>
      <c r="B3769" s="2"/>
    </row>
    <row r="3770" spans="1:2" x14ac:dyDescent="0.25">
      <c r="A3770" s="2"/>
      <c r="B3770" s="2"/>
    </row>
    <row r="3771" spans="1:2" x14ac:dyDescent="0.25">
      <c r="A3771" s="2"/>
      <c r="B3771" s="2"/>
    </row>
    <row r="3772" spans="1:2" x14ac:dyDescent="0.25">
      <c r="A3772" s="2"/>
      <c r="B3772" s="2"/>
    </row>
    <row r="3773" spans="1:2" x14ac:dyDescent="0.25">
      <c r="A3773" s="2"/>
      <c r="B3773" s="2"/>
    </row>
    <row r="3774" spans="1:2" x14ac:dyDescent="0.25">
      <c r="A3774" s="2"/>
      <c r="B3774" s="2"/>
    </row>
    <row r="3775" spans="1:2" x14ac:dyDescent="0.25">
      <c r="A3775" s="2"/>
      <c r="B3775" s="2"/>
    </row>
    <row r="3776" spans="1:2" x14ac:dyDescent="0.25">
      <c r="A3776" s="2"/>
      <c r="B3776" s="2"/>
    </row>
    <row r="3777" spans="1:2" x14ac:dyDescent="0.25">
      <c r="A3777" s="2"/>
      <c r="B3777" s="2"/>
    </row>
    <row r="3778" spans="1:2" x14ac:dyDescent="0.25">
      <c r="A3778" s="2"/>
      <c r="B3778" s="2"/>
    </row>
    <row r="3779" spans="1:2" x14ac:dyDescent="0.25">
      <c r="A3779" s="2"/>
      <c r="B3779" s="2"/>
    </row>
    <row r="3780" spans="1:2" x14ac:dyDescent="0.25">
      <c r="A3780" s="2"/>
      <c r="B3780" s="2"/>
    </row>
    <row r="3781" spans="1:2" x14ac:dyDescent="0.25">
      <c r="A3781" s="2"/>
      <c r="B3781" s="2"/>
    </row>
    <row r="3782" spans="1:2" x14ac:dyDescent="0.25">
      <c r="A3782" s="2"/>
      <c r="B3782" s="2"/>
    </row>
    <row r="3783" spans="1:2" x14ac:dyDescent="0.25">
      <c r="A3783" s="2"/>
      <c r="B3783" s="2"/>
    </row>
    <row r="3784" spans="1:2" x14ac:dyDescent="0.25">
      <c r="A3784" s="2"/>
      <c r="B3784" s="2"/>
    </row>
    <row r="3785" spans="1:2" x14ac:dyDescent="0.25">
      <c r="A3785" s="2"/>
      <c r="B3785" s="2"/>
    </row>
    <row r="3786" spans="1:2" x14ac:dyDescent="0.25">
      <c r="A3786" s="2"/>
      <c r="B3786" s="2"/>
    </row>
    <row r="3787" spans="1:2" x14ac:dyDescent="0.25">
      <c r="A3787" s="2"/>
      <c r="B3787" s="2"/>
    </row>
    <row r="3788" spans="1:2" x14ac:dyDescent="0.25">
      <c r="A3788" s="2"/>
      <c r="B3788" s="2"/>
    </row>
    <row r="3789" spans="1:2" x14ac:dyDescent="0.25">
      <c r="A3789" s="2"/>
      <c r="B3789" s="2"/>
    </row>
    <row r="3790" spans="1:2" x14ac:dyDescent="0.25">
      <c r="A3790" s="2"/>
      <c r="B3790" s="2"/>
    </row>
    <row r="3791" spans="1:2" x14ac:dyDescent="0.25">
      <c r="A3791" s="2"/>
      <c r="B3791" s="2"/>
    </row>
    <row r="3792" spans="1:2" x14ac:dyDescent="0.25">
      <c r="A3792" s="2"/>
      <c r="B3792" s="2"/>
    </row>
    <row r="3793" spans="1:2" x14ac:dyDescent="0.25">
      <c r="A3793" s="2"/>
      <c r="B3793" s="2"/>
    </row>
    <row r="3794" spans="1:2" x14ac:dyDescent="0.25">
      <c r="A3794" s="2"/>
      <c r="B3794" s="2"/>
    </row>
    <row r="3795" spans="1:2" x14ac:dyDescent="0.25">
      <c r="A3795" s="2"/>
      <c r="B3795" s="2"/>
    </row>
    <row r="3796" spans="1:2" x14ac:dyDescent="0.25">
      <c r="A3796" s="2"/>
      <c r="B3796" s="2"/>
    </row>
    <row r="3797" spans="1:2" x14ac:dyDescent="0.25">
      <c r="A3797" s="2"/>
      <c r="B3797" s="2"/>
    </row>
    <row r="3798" spans="1:2" x14ac:dyDescent="0.25">
      <c r="A3798" s="2"/>
      <c r="B3798" s="2"/>
    </row>
    <row r="3799" spans="1:2" x14ac:dyDescent="0.25">
      <c r="A3799" s="2"/>
      <c r="B3799" s="2"/>
    </row>
    <row r="3800" spans="1:2" x14ac:dyDescent="0.25">
      <c r="A3800" s="2"/>
      <c r="B3800" s="2"/>
    </row>
    <row r="3801" spans="1:2" x14ac:dyDescent="0.25">
      <c r="A3801" s="2"/>
      <c r="B3801" s="2"/>
    </row>
    <row r="3802" spans="1:2" x14ac:dyDescent="0.25">
      <c r="A3802" s="2"/>
      <c r="B3802" s="2"/>
    </row>
    <row r="3803" spans="1:2" x14ac:dyDescent="0.25">
      <c r="A3803" s="2"/>
      <c r="B3803" s="2"/>
    </row>
    <row r="3804" spans="1:2" x14ac:dyDescent="0.25">
      <c r="A3804" s="2"/>
      <c r="B3804" s="2"/>
    </row>
    <row r="3805" spans="1:2" x14ac:dyDescent="0.25">
      <c r="A3805" s="2"/>
      <c r="B3805" s="2"/>
    </row>
    <row r="3806" spans="1:2" x14ac:dyDescent="0.25">
      <c r="A3806" s="2"/>
      <c r="B3806" s="2"/>
    </row>
    <row r="3807" spans="1:2" x14ac:dyDescent="0.25">
      <c r="A3807" s="2"/>
      <c r="B3807" s="2"/>
    </row>
    <row r="3808" spans="1:2" x14ac:dyDescent="0.25">
      <c r="A3808" s="2"/>
      <c r="B3808" s="2"/>
    </row>
    <row r="3809" spans="1:2" x14ac:dyDescent="0.25">
      <c r="A3809" s="2"/>
      <c r="B3809" s="2"/>
    </row>
    <row r="3810" spans="1:2" x14ac:dyDescent="0.25">
      <c r="A3810" s="2"/>
      <c r="B3810" s="2"/>
    </row>
    <row r="3811" spans="1:2" x14ac:dyDescent="0.25">
      <c r="A3811" s="2"/>
      <c r="B3811" s="2"/>
    </row>
    <row r="3812" spans="1:2" x14ac:dyDescent="0.25">
      <c r="A3812" s="2"/>
      <c r="B3812" s="2"/>
    </row>
    <row r="3813" spans="1:2" x14ac:dyDescent="0.25">
      <c r="A3813" s="2"/>
      <c r="B3813" s="2"/>
    </row>
    <row r="3814" spans="1:2" x14ac:dyDescent="0.25">
      <c r="A3814" s="2"/>
      <c r="B3814" s="2"/>
    </row>
    <row r="3815" spans="1:2" x14ac:dyDescent="0.25">
      <c r="A3815" s="2"/>
      <c r="B3815" s="2"/>
    </row>
    <row r="3816" spans="1:2" x14ac:dyDescent="0.25">
      <c r="A3816" s="2"/>
      <c r="B3816" s="2"/>
    </row>
    <row r="3817" spans="1:2" x14ac:dyDescent="0.25">
      <c r="A3817" s="2"/>
      <c r="B3817" s="2"/>
    </row>
    <row r="3818" spans="1:2" x14ac:dyDescent="0.25">
      <c r="A3818" s="2"/>
      <c r="B3818" s="2"/>
    </row>
    <row r="3819" spans="1:2" x14ac:dyDescent="0.25">
      <c r="A3819" s="2"/>
      <c r="B3819" s="2"/>
    </row>
    <row r="3820" spans="1:2" x14ac:dyDescent="0.25">
      <c r="A3820" s="2"/>
      <c r="B3820" s="2"/>
    </row>
    <row r="3821" spans="1:2" x14ac:dyDescent="0.25">
      <c r="A3821" s="2"/>
      <c r="B3821" s="2"/>
    </row>
    <row r="3822" spans="1:2" x14ac:dyDescent="0.25">
      <c r="A3822" s="2"/>
      <c r="B3822" s="2"/>
    </row>
    <row r="3823" spans="1:2" x14ac:dyDescent="0.25">
      <c r="A3823" s="2"/>
      <c r="B3823" s="2"/>
    </row>
    <row r="3824" spans="1:2" x14ac:dyDescent="0.25">
      <c r="A3824" s="2"/>
      <c r="B3824" s="2"/>
    </row>
    <row r="3825" spans="1:2" x14ac:dyDescent="0.25">
      <c r="A3825" s="2"/>
      <c r="B3825" s="2"/>
    </row>
    <row r="3826" spans="1:2" x14ac:dyDescent="0.25">
      <c r="A3826" s="2"/>
      <c r="B3826" s="2"/>
    </row>
    <row r="3827" spans="1:2" x14ac:dyDescent="0.25">
      <c r="A3827" s="2"/>
      <c r="B3827" s="2"/>
    </row>
    <row r="3828" spans="1:2" x14ac:dyDescent="0.25">
      <c r="A3828" s="2"/>
      <c r="B3828" s="2"/>
    </row>
    <row r="3829" spans="1:2" x14ac:dyDescent="0.25">
      <c r="A3829" s="2"/>
      <c r="B3829" s="2"/>
    </row>
    <row r="3830" spans="1:2" x14ac:dyDescent="0.25">
      <c r="A3830" s="2"/>
      <c r="B3830" s="2"/>
    </row>
    <row r="3831" spans="1:2" x14ac:dyDescent="0.25">
      <c r="A3831" s="2"/>
      <c r="B3831" s="2"/>
    </row>
    <row r="3832" spans="1:2" x14ac:dyDescent="0.25">
      <c r="A3832" s="2"/>
      <c r="B3832" s="2"/>
    </row>
    <row r="3833" spans="1:2" x14ac:dyDescent="0.25">
      <c r="A3833" s="2"/>
      <c r="B3833" s="2"/>
    </row>
    <row r="3834" spans="1:2" x14ac:dyDescent="0.25">
      <c r="A3834" s="2"/>
      <c r="B3834" s="2"/>
    </row>
    <row r="3835" spans="1:2" x14ac:dyDescent="0.25">
      <c r="A3835" s="2"/>
      <c r="B3835" s="2"/>
    </row>
    <row r="3836" spans="1:2" x14ac:dyDescent="0.25">
      <c r="A3836" s="2"/>
      <c r="B3836" s="2"/>
    </row>
    <row r="3837" spans="1:2" x14ac:dyDescent="0.25">
      <c r="A3837" s="2"/>
      <c r="B3837" s="2"/>
    </row>
    <row r="3838" spans="1:2" x14ac:dyDescent="0.25">
      <c r="A3838" s="2"/>
      <c r="B3838" s="2"/>
    </row>
    <row r="3839" spans="1:2" x14ac:dyDescent="0.25">
      <c r="A3839" s="2"/>
      <c r="B3839" s="2"/>
    </row>
    <row r="3840" spans="1:2" x14ac:dyDescent="0.25">
      <c r="A3840" s="2"/>
      <c r="B3840" s="2"/>
    </row>
    <row r="3841" spans="1:2" x14ac:dyDescent="0.25">
      <c r="A3841" s="2"/>
      <c r="B3841" s="2"/>
    </row>
    <row r="3842" spans="1:2" x14ac:dyDescent="0.25">
      <c r="A3842" s="2"/>
      <c r="B3842" s="2"/>
    </row>
    <row r="3843" spans="1:2" x14ac:dyDescent="0.25">
      <c r="A3843" s="2"/>
      <c r="B3843" s="2"/>
    </row>
    <row r="3844" spans="1:2" x14ac:dyDescent="0.25">
      <c r="A3844" s="2"/>
      <c r="B3844" s="2"/>
    </row>
    <row r="3845" spans="1:2" x14ac:dyDescent="0.25">
      <c r="A3845" s="2"/>
      <c r="B3845" s="2"/>
    </row>
    <row r="3846" spans="1:2" x14ac:dyDescent="0.25">
      <c r="A3846" s="2"/>
      <c r="B3846" s="2"/>
    </row>
    <row r="3847" spans="1:2" x14ac:dyDescent="0.25">
      <c r="A3847" s="2"/>
      <c r="B3847" s="2"/>
    </row>
    <row r="3848" spans="1:2" x14ac:dyDescent="0.25">
      <c r="A3848" s="2"/>
      <c r="B3848" s="2"/>
    </row>
    <row r="3849" spans="1:2" x14ac:dyDescent="0.25">
      <c r="A3849" s="2"/>
      <c r="B3849" s="2"/>
    </row>
    <row r="3850" spans="1:2" x14ac:dyDescent="0.25">
      <c r="A3850" s="2"/>
      <c r="B3850" s="2"/>
    </row>
    <row r="3851" spans="1:2" x14ac:dyDescent="0.25">
      <c r="A3851" s="2"/>
      <c r="B3851" s="2"/>
    </row>
    <row r="3852" spans="1:2" x14ac:dyDescent="0.25">
      <c r="A3852" s="2"/>
      <c r="B3852" s="2"/>
    </row>
    <row r="3853" spans="1:2" x14ac:dyDescent="0.25">
      <c r="A3853" s="2"/>
      <c r="B3853" s="2"/>
    </row>
    <row r="3854" spans="1:2" x14ac:dyDescent="0.25">
      <c r="A3854" s="2"/>
      <c r="B3854" s="2"/>
    </row>
    <row r="3855" spans="1:2" x14ac:dyDescent="0.25">
      <c r="A3855" s="2"/>
      <c r="B3855" s="2"/>
    </row>
    <row r="3856" spans="1:2" x14ac:dyDescent="0.25">
      <c r="A3856" s="2"/>
      <c r="B3856" s="2"/>
    </row>
    <row r="3857" spans="1:2" x14ac:dyDescent="0.25">
      <c r="A3857" s="2"/>
      <c r="B3857" s="2"/>
    </row>
    <row r="3858" spans="1:2" x14ac:dyDescent="0.25">
      <c r="A3858" s="2"/>
      <c r="B3858" s="2"/>
    </row>
    <row r="3859" spans="1:2" x14ac:dyDescent="0.25">
      <c r="A3859" s="2"/>
      <c r="B3859" s="2"/>
    </row>
    <row r="3860" spans="1:2" x14ac:dyDescent="0.25">
      <c r="A3860" s="2"/>
      <c r="B3860" s="2"/>
    </row>
    <row r="3861" spans="1:2" x14ac:dyDescent="0.25">
      <c r="A3861" s="2"/>
      <c r="B3861" s="2"/>
    </row>
    <row r="3862" spans="1:2" x14ac:dyDescent="0.25">
      <c r="A3862" s="2"/>
      <c r="B3862" s="2"/>
    </row>
    <row r="3863" spans="1:2" x14ac:dyDescent="0.25">
      <c r="A3863" s="2"/>
      <c r="B3863" s="2"/>
    </row>
    <row r="3864" spans="1:2" x14ac:dyDescent="0.25">
      <c r="A3864" s="2"/>
      <c r="B3864" s="2"/>
    </row>
    <row r="3865" spans="1:2" x14ac:dyDescent="0.25">
      <c r="A3865" s="2"/>
      <c r="B3865" s="2"/>
    </row>
    <row r="3866" spans="1:2" x14ac:dyDescent="0.25">
      <c r="A3866" s="2"/>
      <c r="B3866" s="2"/>
    </row>
    <row r="3867" spans="1:2" x14ac:dyDescent="0.25">
      <c r="A3867" s="2"/>
      <c r="B3867" s="2"/>
    </row>
    <row r="3868" spans="1:2" x14ac:dyDescent="0.25">
      <c r="A3868" s="2"/>
      <c r="B3868" s="2"/>
    </row>
    <row r="3869" spans="1:2" x14ac:dyDescent="0.25">
      <c r="A3869" s="2"/>
      <c r="B3869" s="2"/>
    </row>
    <row r="3870" spans="1:2" x14ac:dyDescent="0.25">
      <c r="A3870" s="2"/>
      <c r="B3870" s="2"/>
    </row>
    <row r="3871" spans="1:2" x14ac:dyDescent="0.25">
      <c r="A3871" s="2"/>
      <c r="B3871" s="2"/>
    </row>
    <row r="3872" spans="1:2" x14ac:dyDescent="0.25">
      <c r="A3872" s="2"/>
      <c r="B3872" s="2"/>
    </row>
    <row r="3873" spans="1:2" x14ac:dyDescent="0.25">
      <c r="A3873" s="2"/>
      <c r="B3873" s="2"/>
    </row>
    <row r="3874" spans="1:2" x14ac:dyDescent="0.25">
      <c r="A3874" s="2"/>
      <c r="B3874" s="2"/>
    </row>
    <row r="3875" spans="1:2" x14ac:dyDescent="0.25">
      <c r="A3875" s="2"/>
      <c r="B3875" s="2"/>
    </row>
    <row r="3876" spans="1:2" x14ac:dyDescent="0.25">
      <c r="A3876" s="2"/>
      <c r="B3876" s="2"/>
    </row>
    <row r="3877" spans="1:2" x14ac:dyDescent="0.25">
      <c r="A3877" s="2"/>
      <c r="B3877" s="2"/>
    </row>
    <row r="3878" spans="1:2" x14ac:dyDescent="0.25">
      <c r="A3878" s="2"/>
      <c r="B3878" s="2"/>
    </row>
    <row r="3879" spans="1:2" x14ac:dyDescent="0.25">
      <c r="A3879" s="2"/>
      <c r="B3879" s="2"/>
    </row>
    <row r="3880" spans="1:2" x14ac:dyDescent="0.25">
      <c r="A3880" s="2"/>
      <c r="B3880" s="2"/>
    </row>
    <row r="3881" spans="1:2" x14ac:dyDescent="0.25">
      <c r="A3881" s="2"/>
      <c r="B3881" s="2"/>
    </row>
    <row r="3882" spans="1:2" x14ac:dyDescent="0.25">
      <c r="A3882" s="2"/>
      <c r="B3882" s="2"/>
    </row>
    <row r="3883" spans="1:2" x14ac:dyDescent="0.25">
      <c r="A3883" s="2"/>
      <c r="B3883" s="2"/>
    </row>
    <row r="3884" spans="1:2" x14ac:dyDescent="0.25">
      <c r="A3884" s="2"/>
      <c r="B3884" s="2"/>
    </row>
    <row r="3885" spans="1:2" x14ac:dyDescent="0.25">
      <c r="A3885" s="2"/>
      <c r="B3885" s="2"/>
    </row>
    <row r="3886" spans="1:2" x14ac:dyDescent="0.25">
      <c r="A3886" s="2"/>
      <c r="B3886" s="2"/>
    </row>
    <row r="3887" spans="1:2" x14ac:dyDescent="0.25">
      <c r="A3887" s="2"/>
      <c r="B3887" s="2"/>
    </row>
    <row r="3888" spans="1:2" x14ac:dyDescent="0.25">
      <c r="A3888" s="2"/>
      <c r="B3888" s="2"/>
    </row>
    <row r="3889" spans="1:2" x14ac:dyDescent="0.25">
      <c r="A3889" s="2"/>
      <c r="B3889" s="2"/>
    </row>
    <row r="3890" spans="1:2" x14ac:dyDescent="0.25">
      <c r="A3890" s="2"/>
      <c r="B3890" s="2"/>
    </row>
    <row r="3891" spans="1:2" x14ac:dyDescent="0.25">
      <c r="A3891" s="2"/>
      <c r="B3891" s="2"/>
    </row>
    <row r="3892" spans="1:2" x14ac:dyDescent="0.25">
      <c r="A3892" s="2"/>
      <c r="B3892" s="2"/>
    </row>
    <row r="3893" spans="1:2" x14ac:dyDescent="0.25">
      <c r="A3893" s="2"/>
      <c r="B3893" s="2"/>
    </row>
    <row r="3894" spans="1:2" x14ac:dyDescent="0.25">
      <c r="A3894" s="2"/>
      <c r="B3894" s="2"/>
    </row>
    <row r="3895" spans="1:2" x14ac:dyDescent="0.25">
      <c r="A3895" s="2"/>
      <c r="B3895" s="2"/>
    </row>
    <row r="3896" spans="1:2" x14ac:dyDescent="0.25">
      <c r="A3896" s="2"/>
      <c r="B3896" s="2"/>
    </row>
    <row r="3897" spans="1:2" x14ac:dyDescent="0.25">
      <c r="A3897" s="2"/>
      <c r="B3897" s="2"/>
    </row>
    <row r="3898" spans="1:2" x14ac:dyDescent="0.25">
      <c r="A3898" s="2"/>
      <c r="B3898" s="2"/>
    </row>
    <row r="3899" spans="1:2" x14ac:dyDescent="0.25">
      <c r="A3899" s="2"/>
      <c r="B3899" s="2"/>
    </row>
    <row r="3900" spans="1:2" x14ac:dyDescent="0.25">
      <c r="A3900" s="2"/>
      <c r="B3900" s="2"/>
    </row>
    <row r="3901" spans="1:2" x14ac:dyDescent="0.25">
      <c r="A3901" s="2"/>
      <c r="B3901" s="2"/>
    </row>
    <row r="3902" spans="1:2" x14ac:dyDescent="0.25">
      <c r="A3902" s="2"/>
      <c r="B3902" s="2"/>
    </row>
    <row r="3903" spans="1:2" x14ac:dyDescent="0.25">
      <c r="A3903" s="2"/>
      <c r="B3903" s="2"/>
    </row>
    <row r="3904" spans="1:2" x14ac:dyDescent="0.25">
      <c r="A3904" s="2"/>
      <c r="B3904" s="2"/>
    </row>
    <row r="3905" spans="1:2" x14ac:dyDescent="0.25">
      <c r="A3905" s="2"/>
      <c r="B3905" s="2"/>
    </row>
    <row r="3906" spans="1:2" x14ac:dyDescent="0.25">
      <c r="A3906" s="2"/>
      <c r="B3906" s="2"/>
    </row>
    <row r="3907" spans="1:2" x14ac:dyDescent="0.25">
      <c r="A3907" s="2"/>
      <c r="B3907" s="2"/>
    </row>
    <row r="3908" spans="1:2" x14ac:dyDescent="0.25">
      <c r="A3908" s="2"/>
      <c r="B3908" s="2"/>
    </row>
    <row r="3909" spans="1:2" x14ac:dyDescent="0.25">
      <c r="A3909" s="2"/>
      <c r="B3909" s="2"/>
    </row>
    <row r="3910" spans="1:2" x14ac:dyDescent="0.25">
      <c r="A3910" s="2"/>
      <c r="B3910" s="2"/>
    </row>
    <row r="3911" spans="1:2" x14ac:dyDescent="0.25">
      <c r="A3911" s="2"/>
      <c r="B3911" s="2"/>
    </row>
    <row r="3912" spans="1:2" x14ac:dyDescent="0.25">
      <c r="A3912" s="2"/>
      <c r="B3912" s="2"/>
    </row>
    <row r="3913" spans="1:2" x14ac:dyDescent="0.25">
      <c r="A3913" s="2"/>
      <c r="B3913" s="2"/>
    </row>
    <row r="3914" spans="1:2" x14ac:dyDescent="0.25">
      <c r="A3914" s="2"/>
      <c r="B3914" s="2"/>
    </row>
    <row r="3915" spans="1:2" x14ac:dyDescent="0.25">
      <c r="A3915" s="2"/>
      <c r="B3915" s="2"/>
    </row>
    <row r="3916" spans="1:2" x14ac:dyDescent="0.25">
      <c r="A3916" s="2"/>
      <c r="B3916" s="2"/>
    </row>
    <row r="3917" spans="1:2" x14ac:dyDescent="0.25">
      <c r="A3917" s="2"/>
      <c r="B3917" s="2"/>
    </row>
    <row r="3918" spans="1:2" x14ac:dyDescent="0.25">
      <c r="A3918" s="2"/>
      <c r="B3918" s="2"/>
    </row>
    <row r="3919" spans="1:2" x14ac:dyDescent="0.25">
      <c r="A3919" s="2"/>
      <c r="B3919" s="2"/>
    </row>
    <row r="3920" spans="1:2" x14ac:dyDescent="0.25">
      <c r="A3920" s="2"/>
      <c r="B3920" s="2"/>
    </row>
    <row r="3921" spans="1:2" x14ac:dyDescent="0.25">
      <c r="A3921" s="2"/>
      <c r="B3921" s="2"/>
    </row>
    <row r="3922" spans="1:2" x14ac:dyDescent="0.25">
      <c r="A3922" s="2"/>
      <c r="B3922" s="2"/>
    </row>
    <row r="3923" spans="1:2" x14ac:dyDescent="0.25">
      <c r="A3923" s="2"/>
      <c r="B3923" s="2"/>
    </row>
    <row r="3924" spans="1:2" x14ac:dyDescent="0.25">
      <c r="A3924" s="2"/>
      <c r="B3924" s="2"/>
    </row>
    <row r="3925" spans="1:2" x14ac:dyDescent="0.25">
      <c r="A3925" s="2"/>
      <c r="B3925" s="2"/>
    </row>
    <row r="3926" spans="1:2" x14ac:dyDescent="0.25">
      <c r="A3926" s="2"/>
      <c r="B3926" s="2"/>
    </row>
    <row r="3927" spans="1:2" x14ac:dyDescent="0.25">
      <c r="A3927" s="2"/>
      <c r="B3927" s="2"/>
    </row>
    <row r="3928" spans="1:2" x14ac:dyDescent="0.25">
      <c r="A3928" s="2"/>
      <c r="B3928" s="2"/>
    </row>
    <row r="3929" spans="1:2" x14ac:dyDescent="0.25">
      <c r="A3929" s="2"/>
      <c r="B3929" s="2"/>
    </row>
    <row r="3930" spans="1:2" x14ac:dyDescent="0.25">
      <c r="A3930" s="2"/>
      <c r="B3930" s="2"/>
    </row>
    <row r="3931" spans="1:2" x14ac:dyDescent="0.25">
      <c r="A3931" s="2"/>
      <c r="B3931" s="2"/>
    </row>
    <row r="3932" spans="1:2" x14ac:dyDescent="0.25">
      <c r="A3932" s="2"/>
      <c r="B3932" s="2"/>
    </row>
    <row r="3933" spans="1:2" x14ac:dyDescent="0.25">
      <c r="A3933" s="2"/>
      <c r="B3933" s="2"/>
    </row>
    <row r="3934" spans="1:2" x14ac:dyDescent="0.25">
      <c r="A3934" s="2"/>
      <c r="B3934" s="2"/>
    </row>
    <row r="3935" spans="1:2" x14ac:dyDescent="0.25">
      <c r="A3935" s="2"/>
      <c r="B3935" s="2"/>
    </row>
    <row r="3936" spans="1:2" x14ac:dyDescent="0.25">
      <c r="A3936" s="2"/>
      <c r="B3936" s="2"/>
    </row>
    <row r="3937" spans="1:2" x14ac:dyDescent="0.25">
      <c r="A3937" s="2"/>
      <c r="B3937" s="2"/>
    </row>
    <row r="3938" spans="1:2" x14ac:dyDescent="0.25">
      <c r="A3938" s="2"/>
      <c r="B3938" s="2"/>
    </row>
    <row r="3939" spans="1:2" x14ac:dyDescent="0.25">
      <c r="A3939" s="2"/>
      <c r="B3939" s="2"/>
    </row>
    <row r="3940" spans="1:2" x14ac:dyDescent="0.25">
      <c r="A3940" s="2"/>
      <c r="B3940" s="2"/>
    </row>
    <row r="3941" spans="1:2" x14ac:dyDescent="0.25">
      <c r="A3941" s="2"/>
      <c r="B3941" s="2"/>
    </row>
    <row r="3942" spans="1:2" x14ac:dyDescent="0.25">
      <c r="A3942" s="2"/>
      <c r="B3942" s="2"/>
    </row>
    <row r="3943" spans="1:2" x14ac:dyDescent="0.25">
      <c r="A3943" s="2"/>
      <c r="B3943" s="2"/>
    </row>
    <row r="3944" spans="1:2" x14ac:dyDescent="0.25">
      <c r="A3944" s="2"/>
      <c r="B3944" s="2"/>
    </row>
    <row r="3945" spans="1:2" x14ac:dyDescent="0.25">
      <c r="A3945" s="2"/>
      <c r="B3945" s="2"/>
    </row>
    <row r="3946" spans="1:2" x14ac:dyDescent="0.25">
      <c r="A3946" s="2"/>
      <c r="B3946" s="2"/>
    </row>
    <row r="3947" spans="1:2" x14ac:dyDescent="0.25">
      <c r="A3947" s="2"/>
      <c r="B3947" s="2"/>
    </row>
    <row r="3948" spans="1:2" x14ac:dyDescent="0.25">
      <c r="A3948" s="2"/>
      <c r="B3948" s="2"/>
    </row>
    <row r="3949" spans="1:2" x14ac:dyDescent="0.25">
      <c r="A3949" s="2"/>
      <c r="B3949" s="2"/>
    </row>
    <row r="3950" spans="1:2" x14ac:dyDescent="0.25">
      <c r="A3950" s="2"/>
      <c r="B3950" s="2"/>
    </row>
    <row r="3951" spans="1:2" x14ac:dyDescent="0.25">
      <c r="A3951" s="2"/>
      <c r="B3951" s="2"/>
    </row>
    <row r="3952" spans="1:2" x14ac:dyDescent="0.25">
      <c r="A3952" s="2"/>
      <c r="B3952" s="2"/>
    </row>
    <row r="3953" spans="1:2" x14ac:dyDescent="0.25">
      <c r="A3953" s="2"/>
      <c r="B3953" s="2"/>
    </row>
    <row r="3954" spans="1:2" x14ac:dyDescent="0.25">
      <c r="A3954" s="2"/>
      <c r="B3954" s="2"/>
    </row>
    <row r="3955" spans="1:2" x14ac:dyDescent="0.25">
      <c r="A3955" s="2"/>
      <c r="B3955" s="2"/>
    </row>
    <row r="3956" spans="1:2" x14ac:dyDescent="0.25">
      <c r="A3956" s="2"/>
      <c r="B3956" s="2"/>
    </row>
    <row r="3957" spans="1:2" x14ac:dyDescent="0.25">
      <c r="A3957" s="2"/>
      <c r="B3957" s="2"/>
    </row>
    <row r="3958" spans="1:2" x14ac:dyDescent="0.25">
      <c r="A3958" s="2"/>
      <c r="B3958" s="2"/>
    </row>
    <row r="3959" spans="1:2" x14ac:dyDescent="0.25">
      <c r="A3959" s="2"/>
      <c r="B3959" s="2"/>
    </row>
    <row r="3960" spans="1:2" x14ac:dyDescent="0.25">
      <c r="A3960" s="2"/>
      <c r="B3960" s="2"/>
    </row>
    <row r="3961" spans="1:2" x14ac:dyDescent="0.25">
      <c r="A3961" s="2"/>
      <c r="B3961" s="2"/>
    </row>
    <row r="3962" spans="1:2" x14ac:dyDescent="0.25">
      <c r="A3962" s="2"/>
      <c r="B3962" s="2"/>
    </row>
    <row r="3963" spans="1:2" x14ac:dyDescent="0.25">
      <c r="A3963" s="2"/>
      <c r="B3963" s="2"/>
    </row>
    <row r="3964" spans="1:2" x14ac:dyDescent="0.25">
      <c r="A3964" s="2"/>
      <c r="B3964" s="2"/>
    </row>
    <row r="3965" spans="1:2" x14ac:dyDescent="0.25">
      <c r="A3965" s="2"/>
      <c r="B3965" s="2"/>
    </row>
    <row r="3966" spans="1:2" x14ac:dyDescent="0.25">
      <c r="A3966" s="2"/>
      <c r="B3966" s="2"/>
    </row>
    <row r="3967" spans="1:2" x14ac:dyDescent="0.25">
      <c r="A3967" s="2"/>
      <c r="B3967" s="2"/>
    </row>
    <row r="3968" spans="1:2" x14ac:dyDescent="0.25">
      <c r="A3968" s="2"/>
      <c r="B3968" s="2"/>
    </row>
    <row r="3969" spans="1:2" x14ac:dyDescent="0.25">
      <c r="A3969" s="2"/>
      <c r="B3969" s="2"/>
    </row>
    <row r="3970" spans="1:2" x14ac:dyDescent="0.25">
      <c r="A3970" s="2"/>
      <c r="B3970" s="2"/>
    </row>
    <row r="3971" spans="1:2" x14ac:dyDescent="0.25">
      <c r="A3971" s="2"/>
      <c r="B3971" s="2"/>
    </row>
    <row r="3972" spans="1:2" x14ac:dyDescent="0.25">
      <c r="A3972" s="2"/>
      <c r="B3972" s="2"/>
    </row>
    <row r="3973" spans="1:2" x14ac:dyDescent="0.25">
      <c r="A3973" s="2"/>
      <c r="B3973" s="2"/>
    </row>
    <row r="3974" spans="1:2" x14ac:dyDescent="0.25">
      <c r="A3974" s="2"/>
      <c r="B3974" s="2"/>
    </row>
    <row r="3975" spans="1:2" x14ac:dyDescent="0.25">
      <c r="A3975" s="2"/>
      <c r="B3975" s="2"/>
    </row>
    <row r="3976" spans="1:2" x14ac:dyDescent="0.25">
      <c r="A3976" s="2"/>
      <c r="B3976" s="2"/>
    </row>
    <row r="3977" spans="1:2" x14ac:dyDescent="0.25">
      <c r="A3977" s="2"/>
      <c r="B3977" s="2"/>
    </row>
    <row r="3978" spans="1:2" x14ac:dyDescent="0.25">
      <c r="A3978" s="2"/>
      <c r="B3978" s="2"/>
    </row>
    <row r="3979" spans="1:2" x14ac:dyDescent="0.25">
      <c r="A3979" s="2"/>
      <c r="B3979" s="2"/>
    </row>
    <row r="3980" spans="1:2" x14ac:dyDescent="0.25">
      <c r="A3980" s="2"/>
      <c r="B3980" s="2"/>
    </row>
    <row r="3981" spans="1:2" x14ac:dyDescent="0.25">
      <c r="A3981" s="2"/>
      <c r="B3981" s="2"/>
    </row>
    <row r="3982" spans="1:2" x14ac:dyDescent="0.25">
      <c r="A3982" s="2"/>
      <c r="B3982" s="2"/>
    </row>
    <row r="3983" spans="1:2" x14ac:dyDescent="0.25">
      <c r="A3983" s="2"/>
      <c r="B3983" s="2"/>
    </row>
    <row r="3984" spans="1:2" x14ac:dyDescent="0.25">
      <c r="A3984" s="2"/>
      <c r="B3984" s="2"/>
    </row>
    <row r="3985" spans="1:2" x14ac:dyDescent="0.25">
      <c r="A3985" s="2"/>
      <c r="B3985" s="2"/>
    </row>
    <row r="3986" spans="1:2" x14ac:dyDescent="0.25">
      <c r="A3986" s="2"/>
      <c r="B3986" s="2"/>
    </row>
    <row r="3987" spans="1:2" x14ac:dyDescent="0.25">
      <c r="A3987" s="2"/>
      <c r="B3987" s="2"/>
    </row>
    <row r="3988" spans="1:2" x14ac:dyDescent="0.25">
      <c r="A3988" s="2"/>
      <c r="B3988" s="2"/>
    </row>
    <row r="3989" spans="1:2" x14ac:dyDescent="0.25">
      <c r="A3989" s="2"/>
      <c r="B3989" s="2"/>
    </row>
    <row r="3990" spans="1:2" x14ac:dyDescent="0.25">
      <c r="A3990" s="2"/>
      <c r="B3990" s="2"/>
    </row>
    <row r="3991" spans="1:2" x14ac:dyDescent="0.25">
      <c r="A3991" s="2"/>
      <c r="B3991" s="2"/>
    </row>
    <row r="3992" spans="1:2" x14ac:dyDescent="0.25">
      <c r="A3992" s="2"/>
      <c r="B3992" s="2"/>
    </row>
    <row r="3993" spans="1:2" x14ac:dyDescent="0.25">
      <c r="A3993" s="2"/>
      <c r="B3993" s="2"/>
    </row>
    <row r="3994" spans="1:2" x14ac:dyDescent="0.25">
      <c r="A3994" s="2"/>
      <c r="B3994" s="2"/>
    </row>
    <row r="3995" spans="1:2" x14ac:dyDescent="0.25">
      <c r="A3995" s="2"/>
      <c r="B3995" s="2"/>
    </row>
    <row r="3996" spans="1:2" x14ac:dyDescent="0.25">
      <c r="A3996" s="2"/>
      <c r="B3996" s="2"/>
    </row>
    <row r="3997" spans="1:2" x14ac:dyDescent="0.25">
      <c r="A3997" s="2"/>
      <c r="B3997" s="2"/>
    </row>
    <row r="3998" spans="1:2" x14ac:dyDescent="0.25">
      <c r="A3998" s="2"/>
      <c r="B3998" s="2"/>
    </row>
    <row r="3999" spans="1:2" x14ac:dyDescent="0.25">
      <c r="A3999" s="2"/>
      <c r="B3999" s="2"/>
    </row>
    <row r="4000" spans="1:2" x14ac:dyDescent="0.25">
      <c r="A4000" s="2"/>
      <c r="B4000" s="2"/>
    </row>
    <row r="4001" spans="1:2" x14ac:dyDescent="0.25">
      <c r="A4001" s="2"/>
      <c r="B4001" s="2"/>
    </row>
    <row r="4002" spans="1:2" x14ac:dyDescent="0.25">
      <c r="A4002" s="2"/>
      <c r="B4002" s="2"/>
    </row>
    <row r="4003" spans="1:2" x14ac:dyDescent="0.25">
      <c r="A4003" s="2"/>
      <c r="B4003" s="2"/>
    </row>
    <row r="4004" spans="1:2" x14ac:dyDescent="0.25">
      <c r="A4004" s="2"/>
      <c r="B4004" s="2"/>
    </row>
    <row r="4005" spans="1:2" x14ac:dyDescent="0.25">
      <c r="A4005" s="2"/>
      <c r="B4005" s="2"/>
    </row>
    <row r="4006" spans="1:2" x14ac:dyDescent="0.25">
      <c r="A4006" s="2"/>
      <c r="B4006" s="2"/>
    </row>
    <row r="4007" spans="1:2" x14ac:dyDescent="0.25">
      <c r="A4007" s="2"/>
      <c r="B4007" s="2"/>
    </row>
    <row r="4008" spans="1:2" x14ac:dyDescent="0.25">
      <c r="A4008" s="2"/>
      <c r="B4008" s="2"/>
    </row>
    <row r="4009" spans="1:2" x14ac:dyDescent="0.25">
      <c r="A4009" s="2"/>
      <c r="B4009" s="2"/>
    </row>
    <row r="4010" spans="1:2" x14ac:dyDescent="0.25">
      <c r="A4010" s="2"/>
      <c r="B4010" s="2"/>
    </row>
    <row r="4011" spans="1:2" x14ac:dyDescent="0.25">
      <c r="A4011" s="2"/>
      <c r="B4011" s="2"/>
    </row>
    <row r="4012" spans="1:2" x14ac:dyDescent="0.25">
      <c r="A4012" s="2"/>
      <c r="B4012" s="2"/>
    </row>
    <row r="4013" spans="1:2" x14ac:dyDescent="0.25">
      <c r="A4013" s="2"/>
      <c r="B4013" s="2"/>
    </row>
    <row r="4014" spans="1:2" x14ac:dyDescent="0.25">
      <c r="A4014" s="2"/>
      <c r="B4014" s="2"/>
    </row>
    <row r="4015" spans="1:2" x14ac:dyDescent="0.25">
      <c r="A4015" s="2"/>
      <c r="B4015" s="2"/>
    </row>
    <row r="4016" spans="1:2" x14ac:dyDescent="0.25">
      <c r="A4016" s="2"/>
      <c r="B4016" s="2"/>
    </row>
    <row r="4017" spans="1:2" x14ac:dyDescent="0.25">
      <c r="A4017" s="2"/>
      <c r="B4017" s="2"/>
    </row>
    <row r="4018" spans="1:2" x14ac:dyDescent="0.25">
      <c r="A4018" s="2"/>
      <c r="B4018" s="2"/>
    </row>
    <row r="4019" spans="1:2" x14ac:dyDescent="0.25">
      <c r="A4019" s="2"/>
      <c r="B4019" s="2"/>
    </row>
    <row r="4020" spans="1:2" x14ac:dyDescent="0.25">
      <c r="A4020" s="2"/>
      <c r="B4020" s="2"/>
    </row>
    <row r="4021" spans="1:2" x14ac:dyDescent="0.25">
      <c r="A4021" s="2"/>
      <c r="B4021" s="2"/>
    </row>
    <row r="4022" spans="1:2" x14ac:dyDescent="0.25">
      <c r="A4022" s="2"/>
      <c r="B4022" s="2"/>
    </row>
    <row r="4023" spans="1:2" x14ac:dyDescent="0.25">
      <c r="A4023" s="2"/>
      <c r="B4023" s="2"/>
    </row>
    <row r="4024" spans="1:2" x14ac:dyDescent="0.25">
      <c r="A4024" s="2"/>
      <c r="B4024" s="2"/>
    </row>
    <row r="4025" spans="1:2" x14ac:dyDescent="0.25">
      <c r="A4025" s="2"/>
      <c r="B4025" s="2"/>
    </row>
    <row r="4026" spans="1:2" x14ac:dyDescent="0.25">
      <c r="A4026" s="2"/>
      <c r="B4026" s="2"/>
    </row>
    <row r="4027" spans="1:2" x14ac:dyDescent="0.25">
      <c r="A4027" s="2"/>
      <c r="B4027" s="2"/>
    </row>
    <row r="4028" spans="1:2" x14ac:dyDescent="0.25">
      <c r="A4028" s="2"/>
      <c r="B4028" s="2"/>
    </row>
    <row r="4029" spans="1:2" x14ac:dyDescent="0.25">
      <c r="A4029" s="2"/>
      <c r="B4029" s="2"/>
    </row>
    <row r="4030" spans="1:2" x14ac:dyDescent="0.25">
      <c r="A4030" s="2"/>
      <c r="B4030" s="2"/>
    </row>
    <row r="4031" spans="1:2" x14ac:dyDescent="0.25">
      <c r="A4031" s="2"/>
      <c r="B4031" s="2"/>
    </row>
    <row r="4032" spans="1:2" x14ac:dyDescent="0.25">
      <c r="A4032" s="2"/>
      <c r="B4032" s="2"/>
    </row>
    <row r="4033" spans="1:2" x14ac:dyDescent="0.25">
      <c r="A4033" s="2"/>
      <c r="B4033" s="2"/>
    </row>
    <row r="4034" spans="1:2" x14ac:dyDescent="0.25">
      <c r="A4034" s="2"/>
      <c r="B4034" s="2"/>
    </row>
    <row r="4035" spans="1:2" x14ac:dyDescent="0.25">
      <c r="A4035" s="2"/>
      <c r="B4035" s="2"/>
    </row>
    <row r="4036" spans="1:2" x14ac:dyDescent="0.25">
      <c r="A4036" s="2"/>
      <c r="B4036" s="2"/>
    </row>
    <row r="4037" spans="1:2" x14ac:dyDescent="0.25">
      <c r="A4037" s="2"/>
      <c r="B4037" s="2"/>
    </row>
    <row r="4038" spans="1:2" x14ac:dyDescent="0.25">
      <c r="A4038" s="2"/>
      <c r="B4038" s="2"/>
    </row>
    <row r="4039" spans="1:2" x14ac:dyDescent="0.25">
      <c r="A4039" s="2"/>
      <c r="B4039" s="2"/>
    </row>
    <row r="4040" spans="1:2" x14ac:dyDescent="0.25">
      <c r="A4040" s="2"/>
      <c r="B4040" s="2"/>
    </row>
    <row r="4041" spans="1:2" x14ac:dyDescent="0.25">
      <c r="A4041" s="2"/>
      <c r="B4041" s="2"/>
    </row>
    <row r="4042" spans="1:2" x14ac:dyDescent="0.25">
      <c r="A4042" s="2"/>
      <c r="B4042" s="2"/>
    </row>
    <row r="4043" spans="1:2" x14ac:dyDescent="0.25">
      <c r="A4043" s="2"/>
      <c r="B4043" s="2"/>
    </row>
    <row r="4044" spans="1:2" x14ac:dyDescent="0.25">
      <c r="A4044" s="2"/>
      <c r="B4044" s="2"/>
    </row>
    <row r="4045" spans="1:2" x14ac:dyDescent="0.25">
      <c r="A4045" s="2"/>
      <c r="B4045" s="2"/>
    </row>
    <row r="4046" spans="1:2" x14ac:dyDescent="0.25">
      <c r="A4046" s="2"/>
      <c r="B4046" s="2"/>
    </row>
    <row r="4047" spans="1:2" x14ac:dyDescent="0.25">
      <c r="A4047" s="2"/>
      <c r="B4047" s="2"/>
    </row>
    <row r="4048" spans="1:2" x14ac:dyDescent="0.25">
      <c r="A4048" s="2"/>
      <c r="B4048" s="2"/>
    </row>
    <row r="4049" spans="1:2" x14ac:dyDescent="0.25">
      <c r="A4049" s="2"/>
      <c r="B4049" s="2"/>
    </row>
    <row r="4050" spans="1:2" x14ac:dyDescent="0.25">
      <c r="A4050" s="2"/>
      <c r="B4050" s="2"/>
    </row>
    <row r="4051" spans="1:2" x14ac:dyDescent="0.25">
      <c r="A4051" s="2"/>
      <c r="B4051" s="2"/>
    </row>
    <row r="4052" spans="1:2" x14ac:dyDescent="0.25">
      <c r="A4052" s="2"/>
      <c r="B4052" s="2"/>
    </row>
    <row r="4053" spans="1:2" x14ac:dyDescent="0.25">
      <c r="A4053" s="2"/>
      <c r="B4053" s="2"/>
    </row>
    <row r="4054" spans="1:2" x14ac:dyDescent="0.25">
      <c r="A4054" s="2"/>
      <c r="B4054" s="2"/>
    </row>
    <row r="4055" spans="1:2" x14ac:dyDescent="0.25">
      <c r="A4055" s="2"/>
      <c r="B4055" s="2"/>
    </row>
    <row r="4056" spans="1:2" x14ac:dyDescent="0.25">
      <c r="A4056" s="2"/>
      <c r="B4056" s="2"/>
    </row>
    <row r="4057" spans="1:2" x14ac:dyDescent="0.25">
      <c r="A4057" s="2"/>
      <c r="B4057" s="2"/>
    </row>
    <row r="4058" spans="1:2" x14ac:dyDescent="0.25">
      <c r="A4058" s="2"/>
      <c r="B4058" s="2"/>
    </row>
    <row r="4059" spans="1:2" x14ac:dyDescent="0.25">
      <c r="A4059" s="2"/>
      <c r="B4059" s="2"/>
    </row>
    <row r="4060" spans="1:2" x14ac:dyDescent="0.25">
      <c r="A4060" s="2"/>
      <c r="B4060" s="2"/>
    </row>
    <row r="4061" spans="1:2" x14ac:dyDescent="0.25">
      <c r="A4061" s="2"/>
      <c r="B4061" s="2"/>
    </row>
    <row r="4062" spans="1:2" x14ac:dyDescent="0.25">
      <c r="A4062" s="2"/>
      <c r="B4062" s="2"/>
    </row>
    <row r="4063" spans="1:2" x14ac:dyDescent="0.25">
      <c r="A4063" s="2"/>
      <c r="B4063" s="2"/>
    </row>
    <row r="4064" spans="1:2" x14ac:dyDescent="0.25">
      <c r="A4064" s="2"/>
      <c r="B4064" s="2"/>
    </row>
    <row r="4065" spans="1:2" x14ac:dyDescent="0.25">
      <c r="A4065" s="2"/>
      <c r="B4065" s="2"/>
    </row>
    <row r="4066" spans="1:2" x14ac:dyDescent="0.25">
      <c r="A4066" s="2"/>
      <c r="B4066" s="2"/>
    </row>
    <row r="4067" spans="1:2" x14ac:dyDescent="0.25">
      <c r="A4067" s="2"/>
      <c r="B4067" s="2"/>
    </row>
    <row r="4068" spans="1:2" x14ac:dyDescent="0.25">
      <c r="A4068" s="2"/>
      <c r="B4068" s="2"/>
    </row>
    <row r="4069" spans="1:2" x14ac:dyDescent="0.25">
      <c r="A4069" s="2"/>
      <c r="B4069" s="2"/>
    </row>
    <row r="4070" spans="1:2" x14ac:dyDescent="0.25">
      <c r="A4070" s="2"/>
      <c r="B4070" s="2"/>
    </row>
    <row r="4071" spans="1:2" x14ac:dyDescent="0.25">
      <c r="A4071" s="2"/>
      <c r="B4071" s="2"/>
    </row>
    <row r="4072" spans="1:2" x14ac:dyDescent="0.25">
      <c r="A4072" s="2"/>
      <c r="B4072" s="2"/>
    </row>
    <row r="4073" spans="1:2" x14ac:dyDescent="0.25">
      <c r="A4073" s="2"/>
      <c r="B4073" s="2"/>
    </row>
    <row r="4074" spans="1:2" x14ac:dyDescent="0.25">
      <c r="A4074" s="2"/>
      <c r="B4074" s="2"/>
    </row>
    <row r="4075" spans="1:2" x14ac:dyDescent="0.25">
      <c r="A4075" s="2"/>
      <c r="B4075" s="2"/>
    </row>
    <row r="4076" spans="1:2" x14ac:dyDescent="0.25">
      <c r="A4076" s="2"/>
      <c r="B4076" s="2"/>
    </row>
    <row r="4077" spans="1:2" x14ac:dyDescent="0.25">
      <c r="A4077" s="2"/>
      <c r="B4077" s="2"/>
    </row>
    <row r="4078" spans="1:2" x14ac:dyDescent="0.25">
      <c r="A4078" s="2"/>
      <c r="B4078" s="2"/>
    </row>
    <row r="4079" spans="1:2" x14ac:dyDescent="0.25">
      <c r="A4079" s="2"/>
      <c r="B4079" s="2"/>
    </row>
    <row r="4080" spans="1:2" x14ac:dyDescent="0.25">
      <c r="A4080" s="2"/>
      <c r="B4080" s="2"/>
    </row>
    <row r="4081" spans="1:2" x14ac:dyDescent="0.25">
      <c r="A4081" s="2"/>
      <c r="B4081" s="2"/>
    </row>
    <row r="4082" spans="1:2" x14ac:dyDescent="0.25">
      <c r="A4082" s="2"/>
      <c r="B4082" s="2"/>
    </row>
    <row r="4083" spans="1:2" x14ac:dyDescent="0.25">
      <c r="A4083" s="2"/>
      <c r="B4083" s="2"/>
    </row>
    <row r="4084" spans="1:2" x14ac:dyDescent="0.25">
      <c r="A4084" s="2"/>
      <c r="B4084" s="2"/>
    </row>
    <row r="4085" spans="1:2" x14ac:dyDescent="0.25">
      <c r="A4085" s="2"/>
      <c r="B4085" s="2"/>
    </row>
    <row r="4086" spans="1:2" x14ac:dyDescent="0.25">
      <c r="A4086" s="2"/>
      <c r="B4086" s="2"/>
    </row>
    <row r="4087" spans="1:2" x14ac:dyDescent="0.25">
      <c r="A4087" s="2"/>
      <c r="B4087" s="2"/>
    </row>
    <row r="4088" spans="1:2" x14ac:dyDescent="0.25">
      <c r="A4088" s="2"/>
      <c r="B4088" s="2"/>
    </row>
    <row r="4089" spans="1:2" x14ac:dyDescent="0.25">
      <c r="A4089" s="2"/>
      <c r="B4089" s="2"/>
    </row>
    <row r="4090" spans="1:2" x14ac:dyDescent="0.25">
      <c r="A4090" s="2"/>
      <c r="B4090" s="2"/>
    </row>
    <row r="4091" spans="1:2" x14ac:dyDescent="0.25">
      <c r="A4091" s="2"/>
      <c r="B4091" s="2"/>
    </row>
    <row r="4092" spans="1:2" x14ac:dyDescent="0.25">
      <c r="A4092" s="2"/>
      <c r="B4092" s="2"/>
    </row>
    <row r="4093" spans="1:2" x14ac:dyDescent="0.25">
      <c r="A4093" s="2"/>
      <c r="B4093" s="2"/>
    </row>
    <row r="4094" spans="1:2" x14ac:dyDescent="0.25">
      <c r="A4094" s="2"/>
      <c r="B4094" s="2"/>
    </row>
    <row r="4095" spans="1:2" x14ac:dyDescent="0.25">
      <c r="A4095" s="2"/>
      <c r="B4095" s="2"/>
    </row>
    <row r="4096" spans="1:2" x14ac:dyDescent="0.25">
      <c r="A4096" s="2"/>
      <c r="B4096" s="2"/>
    </row>
    <row r="4097" spans="1:2" x14ac:dyDescent="0.25">
      <c r="A4097" s="2"/>
      <c r="B4097" s="2"/>
    </row>
    <row r="4098" spans="1:2" x14ac:dyDescent="0.25">
      <c r="A4098" s="2"/>
      <c r="B4098" s="2"/>
    </row>
    <row r="4099" spans="1:2" x14ac:dyDescent="0.25">
      <c r="A4099" s="2"/>
      <c r="B4099" s="2"/>
    </row>
    <row r="4100" spans="1:2" x14ac:dyDescent="0.25">
      <c r="A4100" s="2"/>
      <c r="B4100" s="2"/>
    </row>
    <row r="4101" spans="1:2" x14ac:dyDescent="0.25">
      <c r="A4101" s="2"/>
      <c r="B4101" s="2"/>
    </row>
    <row r="4102" spans="1:2" x14ac:dyDescent="0.25">
      <c r="A4102" s="2"/>
      <c r="B4102" s="2"/>
    </row>
    <row r="4103" spans="1:2" x14ac:dyDescent="0.25">
      <c r="A4103" s="2"/>
      <c r="B4103" s="2"/>
    </row>
    <row r="4104" spans="1:2" x14ac:dyDescent="0.25">
      <c r="A4104" s="2"/>
      <c r="B4104" s="2"/>
    </row>
    <row r="4105" spans="1:2" x14ac:dyDescent="0.25">
      <c r="A4105" s="2"/>
      <c r="B4105" s="2"/>
    </row>
    <row r="4106" spans="1:2" x14ac:dyDescent="0.25">
      <c r="A4106" s="2"/>
      <c r="B4106" s="2"/>
    </row>
    <row r="4107" spans="1:2" x14ac:dyDescent="0.25">
      <c r="A4107" s="2"/>
      <c r="B4107" s="2"/>
    </row>
    <row r="4108" spans="1:2" x14ac:dyDescent="0.25">
      <c r="A4108" s="2"/>
      <c r="B4108" s="2"/>
    </row>
    <row r="4109" spans="1:2" x14ac:dyDescent="0.25">
      <c r="A4109" s="2"/>
      <c r="B4109" s="2"/>
    </row>
    <row r="4110" spans="1:2" x14ac:dyDescent="0.25">
      <c r="A4110" s="2"/>
      <c r="B4110" s="2"/>
    </row>
    <row r="4111" spans="1:2" x14ac:dyDescent="0.25">
      <c r="A4111" s="2"/>
      <c r="B4111" s="2"/>
    </row>
    <row r="4112" spans="1:2" x14ac:dyDescent="0.25">
      <c r="A4112" s="2"/>
      <c r="B4112" s="2"/>
    </row>
    <row r="4113" spans="1:2" x14ac:dyDescent="0.25">
      <c r="A4113" s="2"/>
      <c r="B4113" s="2"/>
    </row>
    <row r="4114" spans="1:2" x14ac:dyDescent="0.25">
      <c r="A4114" s="2"/>
      <c r="B4114" s="2"/>
    </row>
    <row r="4115" spans="1:2" x14ac:dyDescent="0.25">
      <c r="A4115" s="2"/>
      <c r="B4115" s="2"/>
    </row>
    <row r="4116" spans="1:2" x14ac:dyDescent="0.25">
      <c r="A4116" s="2"/>
      <c r="B4116" s="2"/>
    </row>
    <row r="4117" spans="1:2" x14ac:dyDescent="0.25">
      <c r="A4117" s="2"/>
      <c r="B4117" s="2"/>
    </row>
    <row r="4118" spans="1:2" x14ac:dyDescent="0.25">
      <c r="A4118" s="2"/>
      <c r="B4118" s="2"/>
    </row>
    <row r="4119" spans="1:2" x14ac:dyDescent="0.25">
      <c r="A4119" s="2"/>
      <c r="B4119" s="2"/>
    </row>
    <row r="4120" spans="1:2" x14ac:dyDescent="0.25">
      <c r="A4120" s="2"/>
      <c r="B4120" s="2"/>
    </row>
    <row r="4121" spans="1:2" x14ac:dyDescent="0.25">
      <c r="A4121" s="2"/>
      <c r="B4121" s="2"/>
    </row>
    <row r="4122" spans="1:2" x14ac:dyDescent="0.25">
      <c r="A4122" s="2"/>
      <c r="B4122" s="2"/>
    </row>
    <row r="4123" spans="1:2" x14ac:dyDescent="0.25">
      <c r="A4123" s="2"/>
      <c r="B4123" s="2"/>
    </row>
    <row r="4124" spans="1:2" x14ac:dyDescent="0.25">
      <c r="A4124" s="2"/>
      <c r="B4124" s="2"/>
    </row>
    <row r="4125" spans="1:2" x14ac:dyDescent="0.25">
      <c r="A4125" s="2"/>
      <c r="B4125" s="2"/>
    </row>
    <row r="4126" spans="1:2" x14ac:dyDescent="0.25">
      <c r="A4126" s="2"/>
      <c r="B4126" s="2"/>
    </row>
    <row r="4127" spans="1:2" x14ac:dyDescent="0.25">
      <c r="A4127" s="2"/>
      <c r="B4127" s="2"/>
    </row>
    <row r="4128" spans="1:2" x14ac:dyDescent="0.25">
      <c r="A4128" s="2"/>
      <c r="B4128" s="2"/>
    </row>
    <row r="4129" spans="1:2" x14ac:dyDescent="0.25">
      <c r="A4129" s="2"/>
      <c r="B4129" s="2"/>
    </row>
    <row r="4130" spans="1:2" x14ac:dyDescent="0.25">
      <c r="A4130" s="2"/>
      <c r="B4130" s="2"/>
    </row>
    <row r="4131" spans="1:2" x14ac:dyDescent="0.25">
      <c r="A4131" s="2"/>
      <c r="B4131" s="2"/>
    </row>
    <row r="4132" spans="1:2" x14ac:dyDescent="0.25">
      <c r="A4132" s="2"/>
      <c r="B4132" s="2"/>
    </row>
    <row r="4133" spans="1:2" x14ac:dyDescent="0.25">
      <c r="A4133" s="2"/>
      <c r="B4133" s="2"/>
    </row>
    <row r="4134" spans="1:2" x14ac:dyDescent="0.25">
      <c r="A4134" s="2"/>
      <c r="B4134" s="2"/>
    </row>
    <row r="4135" spans="1:2" x14ac:dyDescent="0.25">
      <c r="A4135" s="2"/>
      <c r="B4135" s="2"/>
    </row>
    <row r="4136" spans="1:2" x14ac:dyDescent="0.25">
      <c r="A4136" s="2"/>
      <c r="B4136" s="2"/>
    </row>
    <row r="4137" spans="1:2" x14ac:dyDescent="0.25">
      <c r="A4137" s="2"/>
      <c r="B4137" s="2"/>
    </row>
    <row r="4138" spans="1:2" x14ac:dyDescent="0.25">
      <c r="A4138" s="2"/>
      <c r="B4138" s="2"/>
    </row>
    <row r="4139" spans="1:2" x14ac:dyDescent="0.25">
      <c r="A4139" s="2"/>
      <c r="B4139" s="2"/>
    </row>
    <row r="4140" spans="1:2" x14ac:dyDescent="0.25">
      <c r="A4140" s="2"/>
      <c r="B4140" s="2"/>
    </row>
    <row r="4141" spans="1:2" x14ac:dyDescent="0.25">
      <c r="A4141" s="2"/>
      <c r="B4141" s="2"/>
    </row>
    <row r="4142" spans="1:2" x14ac:dyDescent="0.25">
      <c r="A4142" s="2"/>
      <c r="B4142" s="2"/>
    </row>
    <row r="4143" spans="1:2" x14ac:dyDescent="0.25">
      <c r="A4143" s="2"/>
      <c r="B4143" s="2"/>
    </row>
    <row r="4144" spans="1:2" x14ac:dyDescent="0.25">
      <c r="A4144" s="2"/>
      <c r="B4144" s="2"/>
    </row>
    <row r="4145" spans="1:2" x14ac:dyDescent="0.25">
      <c r="A4145" s="2"/>
      <c r="B4145" s="2"/>
    </row>
    <row r="4146" spans="1:2" x14ac:dyDescent="0.25">
      <c r="A4146" s="2"/>
      <c r="B4146" s="2"/>
    </row>
    <row r="4147" spans="1:2" x14ac:dyDescent="0.25">
      <c r="A4147" s="2"/>
      <c r="B4147" s="2"/>
    </row>
    <row r="4148" spans="1:2" x14ac:dyDescent="0.25">
      <c r="A4148" s="2"/>
      <c r="B4148" s="2"/>
    </row>
    <row r="4149" spans="1:2" x14ac:dyDescent="0.25">
      <c r="A4149" s="2"/>
      <c r="B4149" s="2"/>
    </row>
    <row r="4150" spans="1:2" x14ac:dyDescent="0.25">
      <c r="A4150" s="2"/>
      <c r="B4150" s="2"/>
    </row>
    <row r="4151" spans="1:2" x14ac:dyDescent="0.25">
      <c r="A4151" s="2"/>
      <c r="B4151" s="2"/>
    </row>
    <row r="4152" spans="1:2" x14ac:dyDescent="0.25">
      <c r="A4152" s="2"/>
      <c r="B4152" s="2"/>
    </row>
    <row r="4153" spans="1:2" x14ac:dyDescent="0.25">
      <c r="A4153" s="2"/>
      <c r="B4153" s="2"/>
    </row>
    <row r="4154" spans="1:2" x14ac:dyDescent="0.25">
      <c r="A4154" s="2"/>
      <c r="B4154" s="2"/>
    </row>
    <row r="4155" spans="1:2" x14ac:dyDescent="0.25">
      <c r="A4155" s="2"/>
      <c r="B4155" s="2"/>
    </row>
    <row r="4156" spans="1:2" x14ac:dyDescent="0.25">
      <c r="A4156" s="2"/>
      <c r="B4156" s="2"/>
    </row>
    <row r="4157" spans="1:2" x14ac:dyDescent="0.25">
      <c r="A4157" s="2"/>
      <c r="B4157" s="2"/>
    </row>
    <row r="4158" spans="1:2" x14ac:dyDescent="0.25">
      <c r="A4158" s="2"/>
      <c r="B4158" s="2"/>
    </row>
    <row r="4159" spans="1:2" x14ac:dyDescent="0.25">
      <c r="A4159" s="2"/>
      <c r="B4159" s="2"/>
    </row>
    <row r="4160" spans="1:2" x14ac:dyDescent="0.25">
      <c r="A4160" s="2"/>
      <c r="B4160" s="2"/>
    </row>
    <row r="4161" spans="1:2" x14ac:dyDescent="0.25">
      <c r="A4161" s="2"/>
      <c r="B4161" s="2"/>
    </row>
    <row r="4162" spans="1:2" x14ac:dyDescent="0.25">
      <c r="A4162" s="2"/>
      <c r="B4162" s="2"/>
    </row>
    <row r="4163" spans="1:2" x14ac:dyDescent="0.25">
      <c r="A4163" s="2"/>
      <c r="B4163" s="2"/>
    </row>
    <row r="4164" spans="1:2" x14ac:dyDescent="0.25">
      <c r="A4164" s="2"/>
      <c r="B4164" s="2"/>
    </row>
    <row r="4165" spans="1:2" x14ac:dyDescent="0.25">
      <c r="A4165" s="2"/>
      <c r="B4165" s="2"/>
    </row>
    <row r="4166" spans="1:2" x14ac:dyDescent="0.25">
      <c r="A4166" s="2"/>
      <c r="B4166" s="2"/>
    </row>
    <row r="4167" spans="1:2" x14ac:dyDescent="0.25">
      <c r="A4167" s="2"/>
      <c r="B4167" s="2"/>
    </row>
    <row r="4168" spans="1:2" x14ac:dyDescent="0.25">
      <c r="A4168" s="2"/>
      <c r="B4168" s="2"/>
    </row>
    <row r="4169" spans="1:2" x14ac:dyDescent="0.25">
      <c r="A4169" s="2"/>
      <c r="B4169" s="2"/>
    </row>
    <row r="4170" spans="1:2" x14ac:dyDescent="0.25">
      <c r="A4170" s="2"/>
      <c r="B4170" s="2"/>
    </row>
    <row r="4171" spans="1:2" x14ac:dyDescent="0.25">
      <c r="A4171" s="2"/>
      <c r="B4171" s="2"/>
    </row>
    <row r="4172" spans="1:2" x14ac:dyDescent="0.25">
      <c r="A4172" s="2"/>
      <c r="B4172" s="2"/>
    </row>
    <row r="4173" spans="1:2" x14ac:dyDescent="0.25">
      <c r="A4173" s="2"/>
      <c r="B4173" s="2"/>
    </row>
    <row r="4174" spans="1:2" x14ac:dyDescent="0.25">
      <c r="A4174" s="2"/>
      <c r="B4174" s="2"/>
    </row>
    <row r="4175" spans="1:2" x14ac:dyDescent="0.25">
      <c r="A4175" s="2"/>
      <c r="B4175" s="2"/>
    </row>
    <row r="4176" spans="1:2" x14ac:dyDescent="0.25">
      <c r="A4176" s="2"/>
      <c r="B4176" s="2"/>
    </row>
    <row r="4177" spans="1:2" x14ac:dyDescent="0.25">
      <c r="A4177" s="2"/>
      <c r="B4177" s="2"/>
    </row>
    <row r="4178" spans="1:2" x14ac:dyDescent="0.25">
      <c r="A4178" s="2"/>
      <c r="B4178" s="2"/>
    </row>
    <row r="4179" spans="1:2" x14ac:dyDescent="0.25">
      <c r="A4179" s="2"/>
      <c r="B4179" s="2"/>
    </row>
    <row r="4180" spans="1:2" x14ac:dyDescent="0.25">
      <c r="A4180" s="2"/>
      <c r="B4180" s="2"/>
    </row>
    <row r="4181" spans="1:2" x14ac:dyDescent="0.25">
      <c r="A4181" s="2"/>
      <c r="B4181" s="2"/>
    </row>
    <row r="4182" spans="1:2" x14ac:dyDescent="0.25">
      <c r="A4182" s="2"/>
      <c r="B4182" s="2"/>
    </row>
    <row r="4183" spans="1:2" x14ac:dyDescent="0.25">
      <c r="A4183" s="2"/>
      <c r="B4183" s="2"/>
    </row>
    <row r="4184" spans="1:2" x14ac:dyDescent="0.25">
      <c r="A4184" s="2"/>
      <c r="B4184" s="2"/>
    </row>
    <row r="4185" spans="1:2" x14ac:dyDescent="0.25">
      <c r="A4185" s="2"/>
      <c r="B4185" s="2"/>
    </row>
    <row r="4186" spans="1:2" x14ac:dyDescent="0.25">
      <c r="A4186" s="2"/>
      <c r="B4186" s="2"/>
    </row>
    <row r="4187" spans="1:2" x14ac:dyDescent="0.25">
      <c r="A4187" s="2"/>
      <c r="B4187" s="2"/>
    </row>
    <row r="4188" spans="1:2" x14ac:dyDescent="0.25">
      <c r="A4188" s="2"/>
      <c r="B4188" s="2"/>
    </row>
    <row r="4189" spans="1:2" x14ac:dyDescent="0.25">
      <c r="A4189" s="2"/>
      <c r="B4189" s="2"/>
    </row>
    <row r="4190" spans="1:2" x14ac:dyDescent="0.25">
      <c r="A4190" s="2"/>
      <c r="B4190" s="2"/>
    </row>
    <row r="4191" spans="1:2" x14ac:dyDescent="0.25">
      <c r="A4191" s="2"/>
      <c r="B4191" s="2"/>
    </row>
    <row r="4192" spans="1:2" x14ac:dyDescent="0.25">
      <c r="A4192" s="2"/>
      <c r="B4192" s="2"/>
    </row>
    <row r="4193" spans="1:2" x14ac:dyDescent="0.25">
      <c r="A4193" s="2"/>
      <c r="B4193" s="2"/>
    </row>
    <row r="4194" spans="1:2" x14ac:dyDescent="0.25">
      <c r="A4194" s="2"/>
      <c r="B4194" s="2"/>
    </row>
    <row r="4195" spans="1:2" x14ac:dyDescent="0.25">
      <c r="A4195" s="2"/>
      <c r="B4195" s="2"/>
    </row>
    <row r="4196" spans="1:2" x14ac:dyDescent="0.25">
      <c r="A4196" s="2"/>
      <c r="B4196" s="2"/>
    </row>
    <row r="4197" spans="1:2" x14ac:dyDescent="0.25">
      <c r="A4197" s="2"/>
      <c r="B4197" s="2"/>
    </row>
    <row r="4198" spans="1:2" x14ac:dyDescent="0.25">
      <c r="A4198" s="2"/>
      <c r="B4198" s="2"/>
    </row>
    <row r="4199" spans="1:2" x14ac:dyDescent="0.25">
      <c r="A4199" s="2"/>
      <c r="B4199" s="2"/>
    </row>
    <row r="4200" spans="1:2" x14ac:dyDescent="0.25">
      <c r="A4200" s="2"/>
      <c r="B4200" s="2"/>
    </row>
    <row r="4201" spans="1:2" x14ac:dyDescent="0.25">
      <c r="A4201" s="2"/>
      <c r="B4201" s="2"/>
    </row>
    <row r="4202" spans="1:2" x14ac:dyDescent="0.25">
      <c r="A4202" s="2"/>
      <c r="B4202" s="2"/>
    </row>
    <row r="4203" spans="1:2" x14ac:dyDescent="0.25">
      <c r="A4203" s="2"/>
      <c r="B4203" s="2"/>
    </row>
    <row r="4204" spans="1:2" x14ac:dyDescent="0.25">
      <c r="A4204" s="2"/>
      <c r="B4204" s="2"/>
    </row>
    <row r="4205" spans="1:2" x14ac:dyDescent="0.25">
      <c r="A4205" s="2"/>
      <c r="B4205" s="2"/>
    </row>
    <row r="4206" spans="1:2" x14ac:dyDescent="0.25">
      <c r="A4206" s="2"/>
      <c r="B4206" s="2"/>
    </row>
    <row r="4207" spans="1:2" x14ac:dyDescent="0.25">
      <c r="A4207" s="2"/>
      <c r="B4207" s="2"/>
    </row>
    <row r="4208" spans="1:2" x14ac:dyDescent="0.25">
      <c r="A4208" s="2"/>
      <c r="B4208" s="2"/>
    </row>
    <row r="4209" spans="1:2" x14ac:dyDescent="0.25">
      <c r="A4209" s="2"/>
      <c r="B4209" s="2"/>
    </row>
    <row r="4210" spans="1:2" x14ac:dyDescent="0.25">
      <c r="A4210" s="2"/>
      <c r="B4210" s="2"/>
    </row>
    <row r="4211" spans="1:2" x14ac:dyDescent="0.25">
      <c r="A4211" s="2"/>
      <c r="B4211" s="2"/>
    </row>
    <row r="4212" spans="1:2" x14ac:dyDescent="0.25">
      <c r="A4212" s="2"/>
      <c r="B4212" s="2"/>
    </row>
    <row r="4213" spans="1:2" x14ac:dyDescent="0.25">
      <c r="A4213" s="2"/>
      <c r="B4213" s="2"/>
    </row>
    <row r="4214" spans="1:2" x14ac:dyDescent="0.25">
      <c r="A4214" s="2"/>
      <c r="B4214" s="2"/>
    </row>
    <row r="4215" spans="1:2" x14ac:dyDescent="0.25">
      <c r="A4215" s="2"/>
      <c r="B4215" s="2"/>
    </row>
    <row r="4216" spans="1:2" x14ac:dyDescent="0.25">
      <c r="A4216" s="2"/>
      <c r="B4216" s="2"/>
    </row>
    <row r="4217" spans="1:2" x14ac:dyDescent="0.25">
      <c r="A4217" s="2"/>
      <c r="B4217" s="2"/>
    </row>
    <row r="4218" spans="1:2" x14ac:dyDescent="0.25">
      <c r="A4218" s="2"/>
      <c r="B4218" s="2"/>
    </row>
    <row r="4219" spans="1:2" x14ac:dyDescent="0.25">
      <c r="A4219" s="2"/>
      <c r="B4219" s="2"/>
    </row>
    <row r="4220" spans="1:2" x14ac:dyDescent="0.25">
      <c r="A4220" s="2"/>
      <c r="B4220" s="2"/>
    </row>
    <row r="4221" spans="1:2" x14ac:dyDescent="0.25">
      <c r="A4221" s="2"/>
      <c r="B4221" s="2"/>
    </row>
    <row r="4222" spans="1:2" x14ac:dyDescent="0.25">
      <c r="A4222" s="2"/>
      <c r="B4222" s="2"/>
    </row>
    <row r="4223" spans="1:2" x14ac:dyDescent="0.25">
      <c r="A4223" s="2"/>
      <c r="B4223" s="2"/>
    </row>
    <row r="4224" spans="1:2" x14ac:dyDescent="0.25">
      <c r="A4224" s="2"/>
      <c r="B4224" s="2"/>
    </row>
    <row r="4225" spans="1:2" x14ac:dyDescent="0.25">
      <c r="A4225" s="2"/>
      <c r="B4225" s="2"/>
    </row>
    <row r="4226" spans="1:2" x14ac:dyDescent="0.25">
      <c r="A4226" s="2"/>
      <c r="B4226" s="2"/>
    </row>
    <row r="4227" spans="1:2" x14ac:dyDescent="0.25">
      <c r="A4227" s="2"/>
      <c r="B4227" s="2"/>
    </row>
    <row r="4228" spans="1:2" x14ac:dyDescent="0.25">
      <c r="A4228" s="2"/>
      <c r="B4228" s="2"/>
    </row>
    <row r="4229" spans="1:2" x14ac:dyDescent="0.25">
      <c r="A4229" s="2"/>
      <c r="B4229" s="2"/>
    </row>
    <row r="4230" spans="1:2" x14ac:dyDescent="0.25">
      <c r="A4230" s="2"/>
      <c r="B4230" s="2"/>
    </row>
    <row r="4231" spans="1:2" x14ac:dyDescent="0.25">
      <c r="A4231" s="2"/>
      <c r="B4231" s="2"/>
    </row>
    <row r="4232" spans="1:2" x14ac:dyDescent="0.25">
      <c r="A4232" s="2"/>
      <c r="B4232" s="2"/>
    </row>
    <row r="4233" spans="1:2" x14ac:dyDescent="0.25">
      <c r="A4233" s="2"/>
      <c r="B4233" s="2"/>
    </row>
    <row r="4234" spans="1:2" x14ac:dyDescent="0.25">
      <c r="A4234" s="2"/>
      <c r="B4234" s="2"/>
    </row>
    <row r="4235" spans="1:2" x14ac:dyDescent="0.25">
      <c r="A4235" s="2"/>
      <c r="B4235" s="2"/>
    </row>
    <row r="4236" spans="1:2" x14ac:dyDescent="0.25">
      <c r="A4236" s="2"/>
      <c r="B4236" s="2"/>
    </row>
    <row r="4237" spans="1:2" x14ac:dyDescent="0.25">
      <c r="A4237" s="2"/>
      <c r="B4237" s="2"/>
    </row>
    <row r="4238" spans="1:2" x14ac:dyDescent="0.25">
      <c r="A4238" s="2"/>
      <c r="B4238" s="2"/>
    </row>
    <row r="4239" spans="1:2" x14ac:dyDescent="0.25">
      <c r="A4239" s="2"/>
      <c r="B4239" s="2"/>
    </row>
    <row r="4240" spans="1:2" x14ac:dyDescent="0.25">
      <c r="A4240" s="2"/>
      <c r="B4240" s="2"/>
    </row>
    <row r="4241" spans="1:2" x14ac:dyDescent="0.25">
      <c r="A4241" s="2"/>
      <c r="B4241" s="2"/>
    </row>
    <row r="4242" spans="1:2" x14ac:dyDescent="0.25">
      <c r="A4242" s="2"/>
      <c r="B4242" s="2"/>
    </row>
    <row r="4243" spans="1:2" x14ac:dyDescent="0.25">
      <c r="A4243" s="2"/>
      <c r="B4243" s="2"/>
    </row>
    <row r="4244" spans="1:2" x14ac:dyDescent="0.25">
      <c r="A4244" s="2"/>
      <c r="B4244" s="2"/>
    </row>
    <row r="4245" spans="1:2" x14ac:dyDescent="0.25">
      <c r="A4245" s="2"/>
      <c r="B4245" s="2"/>
    </row>
    <row r="4246" spans="1:2" x14ac:dyDescent="0.25">
      <c r="A4246" s="2"/>
      <c r="B4246" s="2"/>
    </row>
    <row r="4247" spans="1:2" x14ac:dyDescent="0.25">
      <c r="A4247" s="2"/>
      <c r="B4247" s="2"/>
    </row>
    <row r="4248" spans="1:2" x14ac:dyDescent="0.25">
      <c r="A4248" s="2"/>
      <c r="B4248" s="2"/>
    </row>
    <row r="4249" spans="1:2" x14ac:dyDescent="0.25">
      <c r="A4249" s="2"/>
      <c r="B4249" s="2"/>
    </row>
    <row r="4250" spans="1:2" x14ac:dyDescent="0.25">
      <c r="A4250" s="2"/>
      <c r="B4250" s="2"/>
    </row>
    <row r="4251" spans="1:2" x14ac:dyDescent="0.25">
      <c r="A4251" s="2"/>
      <c r="B4251" s="2"/>
    </row>
    <row r="4252" spans="1:2" x14ac:dyDescent="0.25">
      <c r="A4252" s="2"/>
      <c r="B4252" s="2"/>
    </row>
    <row r="4253" spans="1:2" x14ac:dyDescent="0.25">
      <c r="A4253" s="2"/>
      <c r="B4253" s="2"/>
    </row>
    <row r="4254" spans="1:2" x14ac:dyDescent="0.25">
      <c r="A4254" s="2"/>
      <c r="B4254" s="2"/>
    </row>
    <row r="4255" spans="1:2" x14ac:dyDescent="0.25">
      <c r="A4255" s="2"/>
      <c r="B4255" s="2"/>
    </row>
    <row r="4256" spans="1:2" x14ac:dyDescent="0.25">
      <c r="A4256" s="2"/>
      <c r="B4256" s="2"/>
    </row>
    <row r="4257" spans="1:2" x14ac:dyDescent="0.25">
      <c r="A4257" s="2"/>
      <c r="B4257" s="2"/>
    </row>
    <row r="4258" spans="1:2" x14ac:dyDescent="0.25">
      <c r="A4258" s="2"/>
      <c r="B4258" s="2"/>
    </row>
    <row r="4259" spans="1:2" x14ac:dyDescent="0.25">
      <c r="A4259" s="2"/>
      <c r="B4259" s="2"/>
    </row>
    <row r="4260" spans="1:2" x14ac:dyDescent="0.25">
      <c r="A4260" s="2"/>
      <c r="B4260" s="2"/>
    </row>
    <row r="4261" spans="1:2" x14ac:dyDescent="0.25">
      <c r="A4261" s="2"/>
      <c r="B4261" s="2"/>
    </row>
    <row r="4262" spans="1:2" x14ac:dyDescent="0.25">
      <c r="A4262" s="2"/>
      <c r="B4262" s="2"/>
    </row>
    <row r="4263" spans="1:2" x14ac:dyDescent="0.25">
      <c r="A4263" s="2"/>
      <c r="B4263" s="2"/>
    </row>
    <row r="4264" spans="1:2" x14ac:dyDescent="0.25">
      <c r="A4264" s="2"/>
      <c r="B4264" s="2"/>
    </row>
    <row r="4265" spans="1:2" x14ac:dyDescent="0.25">
      <c r="A4265" s="2"/>
      <c r="B4265" s="2"/>
    </row>
    <row r="4266" spans="1:2" x14ac:dyDescent="0.25">
      <c r="A4266" s="2"/>
      <c r="B4266" s="2"/>
    </row>
    <row r="4267" spans="1:2" x14ac:dyDescent="0.25">
      <c r="A4267" s="2"/>
      <c r="B4267" s="2"/>
    </row>
    <row r="4268" spans="1:2" x14ac:dyDescent="0.25">
      <c r="A4268" s="2"/>
      <c r="B4268" s="2"/>
    </row>
    <row r="4269" spans="1:2" x14ac:dyDescent="0.25">
      <c r="A4269" s="2"/>
      <c r="B4269" s="2"/>
    </row>
    <row r="4270" spans="1:2" x14ac:dyDescent="0.25">
      <c r="A4270" s="2"/>
      <c r="B4270" s="2"/>
    </row>
    <row r="4271" spans="1:2" x14ac:dyDescent="0.25">
      <c r="A4271" s="2"/>
      <c r="B4271" s="2"/>
    </row>
    <row r="4272" spans="1:2" x14ac:dyDescent="0.25">
      <c r="A4272" s="2"/>
      <c r="B4272" s="2"/>
    </row>
    <row r="4273" spans="1:2" x14ac:dyDescent="0.25">
      <c r="A4273" s="2"/>
      <c r="B4273" s="2"/>
    </row>
    <row r="4274" spans="1:2" x14ac:dyDescent="0.25">
      <c r="A4274" s="2"/>
      <c r="B4274" s="2"/>
    </row>
    <row r="4275" spans="1:2" x14ac:dyDescent="0.25">
      <c r="A4275" s="2"/>
      <c r="B4275" s="2"/>
    </row>
    <row r="4276" spans="1:2" x14ac:dyDescent="0.25">
      <c r="A4276" s="2"/>
      <c r="B4276" s="2"/>
    </row>
    <row r="4277" spans="1:2" x14ac:dyDescent="0.25">
      <c r="A4277" s="2"/>
      <c r="B4277" s="2"/>
    </row>
    <row r="4278" spans="1:2" x14ac:dyDescent="0.25">
      <c r="A4278" s="2"/>
      <c r="B4278" s="2"/>
    </row>
    <row r="4279" spans="1:2" x14ac:dyDescent="0.25">
      <c r="A4279" s="2"/>
      <c r="B4279" s="2"/>
    </row>
    <row r="4280" spans="1:2" x14ac:dyDescent="0.25">
      <c r="A4280" s="2"/>
      <c r="B4280" s="2"/>
    </row>
    <row r="4281" spans="1:2" x14ac:dyDescent="0.25">
      <c r="A4281" s="2"/>
      <c r="B4281" s="2"/>
    </row>
    <row r="4282" spans="1:2" x14ac:dyDescent="0.25">
      <c r="A4282" s="2"/>
      <c r="B4282" s="2"/>
    </row>
    <row r="4283" spans="1:2" x14ac:dyDescent="0.25">
      <c r="A4283" s="2"/>
      <c r="B4283" s="2"/>
    </row>
    <row r="4284" spans="1:2" x14ac:dyDescent="0.25">
      <c r="A4284" s="2"/>
      <c r="B4284" s="2"/>
    </row>
    <row r="4285" spans="1:2" x14ac:dyDescent="0.25">
      <c r="A4285" s="2"/>
      <c r="B4285" s="2"/>
    </row>
    <row r="4286" spans="1:2" x14ac:dyDescent="0.25">
      <c r="A4286" s="2"/>
      <c r="B4286" s="2"/>
    </row>
    <row r="4287" spans="1:2" x14ac:dyDescent="0.25">
      <c r="A4287" s="2"/>
      <c r="B4287" s="2"/>
    </row>
    <row r="4288" spans="1:2" x14ac:dyDescent="0.25">
      <c r="A4288" s="2"/>
      <c r="B4288" s="2"/>
    </row>
    <row r="4289" spans="1:2" x14ac:dyDescent="0.25">
      <c r="A4289" s="2"/>
      <c r="B4289" s="2"/>
    </row>
    <row r="4290" spans="1:2" x14ac:dyDescent="0.25">
      <c r="A4290" s="2"/>
      <c r="B4290" s="2"/>
    </row>
    <row r="4291" spans="1:2" x14ac:dyDescent="0.25">
      <c r="A4291" s="2"/>
      <c r="B4291" s="2"/>
    </row>
    <row r="4292" spans="1:2" x14ac:dyDescent="0.25">
      <c r="A4292" s="2"/>
      <c r="B4292" s="2"/>
    </row>
    <row r="4293" spans="1:2" x14ac:dyDescent="0.25">
      <c r="A4293" s="2"/>
      <c r="B4293" s="2"/>
    </row>
    <row r="4294" spans="1:2" x14ac:dyDescent="0.25">
      <c r="A4294" s="2"/>
      <c r="B4294" s="2"/>
    </row>
    <row r="4295" spans="1:2" x14ac:dyDescent="0.25">
      <c r="A4295" s="2"/>
      <c r="B4295" s="2"/>
    </row>
    <row r="4296" spans="1:2" x14ac:dyDescent="0.25">
      <c r="A4296" s="2"/>
      <c r="B4296" s="2"/>
    </row>
    <row r="4297" spans="1:2" x14ac:dyDescent="0.25">
      <c r="A4297" s="2"/>
      <c r="B4297" s="2"/>
    </row>
    <row r="4298" spans="1:2" x14ac:dyDescent="0.25">
      <c r="A4298" s="2"/>
      <c r="B4298" s="2"/>
    </row>
    <row r="4299" spans="1:2" x14ac:dyDescent="0.25">
      <c r="A4299" s="2"/>
      <c r="B4299" s="2"/>
    </row>
    <row r="4300" spans="1:2" x14ac:dyDescent="0.25">
      <c r="A4300" s="2"/>
      <c r="B4300" s="2"/>
    </row>
    <row r="4301" spans="1:2" x14ac:dyDescent="0.25">
      <c r="A4301" s="2"/>
      <c r="B4301" s="2"/>
    </row>
    <row r="4302" spans="1:2" x14ac:dyDescent="0.25">
      <c r="A4302" s="2"/>
      <c r="B4302" s="2"/>
    </row>
    <row r="4303" spans="1:2" x14ac:dyDescent="0.25">
      <c r="A4303" s="2"/>
      <c r="B4303" s="2"/>
    </row>
    <row r="4304" spans="1:2" x14ac:dyDescent="0.25">
      <c r="A4304" s="2"/>
      <c r="B4304" s="2"/>
    </row>
    <row r="4305" spans="1:2" x14ac:dyDescent="0.25">
      <c r="A4305" s="2"/>
      <c r="B4305" s="2"/>
    </row>
    <row r="4306" spans="1:2" x14ac:dyDescent="0.25">
      <c r="A4306" s="2"/>
      <c r="B4306" s="2"/>
    </row>
    <row r="4307" spans="1:2" x14ac:dyDescent="0.25">
      <c r="A4307" s="2"/>
      <c r="B4307" s="2"/>
    </row>
    <row r="4308" spans="1:2" x14ac:dyDescent="0.25">
      <c r="A4308" s="2"/>
      <c r="B4308" s="2"/>
    </row>
    <row r="4309" spans="1:2" x14ac:dyDescent="0.25">
      <c r="A4309" s="2"/>
      <c r="B4309" s="2"/>
    </row>
    <row r="4310" spans="1:2" x14ac:dyDescent="0.25">
      <c r="A4310" s="2"/>
      <c r="B4310" s="2"/>
    </row>
    <row r="4311" spans="1:2" x14ac:dyDescent="0.25">
      <c r="A4311" s="2"/>
      <c r="B4311" s="2"/>
    </row>
    <row r="4312" spans="1:2" x14ac:dyDescent="0.25">
      <c r="A4312" s="2"/>
      <c r="B4312" s="2"/>
    </row>
    <row r="4313" spans="1:2" x14ac:dyDescent="0.25">
      <c r="A4313" s="2"/>
      <c r="B4313" s="2"/>
    </row>
    <row r="4314" spans="1:2" x14ac:dyDescent="0.25">
      <c r="A4314" s="2"/>
      <c r="B4314" s="2"/>
    </row>
    <row r="4315" spans="1:2" x14ac:dyDescent="0.25">
      <c r="A4315" s="2"/>
      <c r="B4315" s="2"/>
    </row>
    <row r="4316" spans="1:2" x14ac:dyDescent="0.25">
      <c r="A4316" s="2"/>
      <c r="B4316" s="2"/>
    </row>
    <row r="4317" spans="1:2" x14ac:dyDescent="0.25">
      <c r="A4317" s="2"/>
      <c r="B4317" s="2"/>
    </row>
    <row r="4318" spans="1:2" x14ac:dyDescent="0.25">
      <c r="A4318" s="2"/>
      <c r="B4318" s="2"/>
    </row>
    <row r="4319" spans="1:2" x14ac:dyDescent="0.25">
      <c r="A4319" s="2"/>
      <c r="B4319" s="2"/>
    </row>
    <row r="4320" spans="1:2" x14ac:dyDescent="0.25">
      <c r="A4320" s="2"/>
      <c r="B4320" s="2"/>
    </row>
    <row r="4321" spans="1:2" x14ac:dyDescent="0.25">
      <c r="A4321" s="2"/>
      <c r="B4321" s="2"/>
    </row>
    <row r="4322" spans="1:2" x14ac:dyDescent="0.25">
      <c r="A4322" s="2"/>
      <c r="B4322" s="2"/>
    </row>
    <row r="4323" spans="1:2" x14ac:dyDescent="0.25">
      <c r="A4323" s="2"/>
      <c r="B4323" s="2"/>
    </row>
    <row r="4324" spans="1:2" x14ac:dyDescent="0.25">
      <c r="A4324" s="2"/>
      <c r="B4324" s="2"/>
    </row>
    <row r="4325" spans="1:2" x14ac:dyDescent="0.25">
      <c r="A4325" s="2"/>
      <c r="B4325" s="2"/>
    </row>
    <row r="4326" spans="1:2" x14ac:dyDescent="0.25">
      <c r="A4326" s="2"/>
      <c r="B4326" s="2"/>
    </row>
    <row r="4327" spans="1:2" x14ac:dyDescent="0.25">
      <c r="A4327" s="2"/>
      <c r="B4327" s="2"/>
    </row>
    <row r="4328" spans="1:2" x14ac:dyDescent="0.25">
      <c r="A4328" s="2"/>
      <c r="B4328" s="2"/>
    </row>
    <row r="4329" spans="1:2" x14ac:dyDescent="0.25">
      <c r="A4329" s="2"/>
      <c r="B4329" s="2"/>
    </row>
    <row r="4330" spans="1:2" x14ac:dyDescent="0.25">
      <c r="A4330" s="2"/>
      <c r="B4330" s="2"/>
    </row>
    <row r="4331" spans="1:2" x14ac:dyDescent="0.25">
      <c r="A4331" s="2"/>
      <c r="B4331" s="2"/>
    </row>
    <row r="4332" spans="1:2" x14ac:dyDescent="0.25">
      <c r="A4332" s="2"/>
      <c r="B4332" s="2"/>
    </row>
    <row r="4333" spans="1:2" x14ac:dyDescent="0.25">
      <c r="A4333" s="2"/>
      <c r="B4333" s="2"/>
    </row>
    <row r="4334" spans="1:2" x14ac:dyDescent="0.25">
      <c r="A4334" s="2"/>
      <c r="B4334" s="2"/>
    </row>
    <row r="4335" spans="1:2" x14ac:dyDescent="0.25">
      <c r="A4335" s="2"/>
      <c r="B4335" s="2"/>
    </row>
    <row r="4336" spans="1:2" x14ac:dyDescent="0.25">
      <c r="A4336" s="2"/>
      <c r="B4336" s="2"/>
    </row>
    <row r="4337" spans="1:2" x14ac:dyDescent="0.25">
      <c r="A4337" s="2"/>
      <c r="B4337" s="2"/>
    </row>
    <row r="4338" spans="1:2" x14ac:dyDescent="0.25">
      <c r="A4338" s="2"/>
      <c r="B4338" s="2"/>
    </row>
    <row r="4339" spans="1:2" x14ac:dyDescent="0.25">
      <c r="A4339" s="2"/>
      <c r="B4339" s="2"/>
    </row>
    <row r="4340" spans="1:2" x14ac:dyDescent="0.25">
      <c r="A4340" s="2"/>
      <c r="B4340" s="2"/>
    </row>
    <row r="4341" spans="1:2" x14ac:dyDescent="0.25">
      <c r="A4341" s="2"/>
      <c r="B4341" s="2"/>
    </row>
    <row r="4342" spans="1:2" x14ac:dyDescent="0.25">
      <c r="A4342" s="2"/>
      <c r="B4342" s="2"/>
    </row>
    <row r="4343" spans="1:2" x14ac:dyDescent="0.25">
      <c r="A4343" s="2"/>
      <c r="B4343" s="2"/>
    </row>
    <row r="4344" spans="1:2" x14ac:dyDescent="0.25">
      <c r="A4344" s="2"/>
      <c r="B4344" s="2"/>
    </row>
    <row r="4345" spans="1:2" x14ac:dyDescent="0.25">
      <c r="A4345" s="2"/>
      <c r="B4345" s="2"/>
    </row>
    <row r="4346" spans="1:2" x14ac:dyDescent="0.25">
      <c r="A4346" s="2"/>
      <c r="B4346" s="2"/>
    </row>
    <row r="4347" spans="1:2" x14ac:dyDescent="0.25">
      <c r="A4347" s="2"/>
      <c r="B4347" s="2"/>
    </row>
    <row r="4348" spans="1:2" x14ac:dyDescent="0.25">
      <c r="A4348" s="2"/>
      <c r="B4348" s="2"/>
    </row>
    <row r="4349" spans="1:2" x14ac:dyDescent="0.25">
      <c r="A4349" s="2"/>
      <c r="B4349" s="2"/>
    </row>
    <row r="4350" spans="1:2" x14ac:dyDescent="0.25">
      <c r="A4350" s="2"/>
      <c r="B4350" s="2"/>
    </row>
    <row r="4351" spans="1:2" x14ac:dyDescent="0.25">
      <c r="A4351" s="2"/>
      <c r="B4351" s="2"/>
    </row>
    <row r="4352" spans="1:2" x14ac:dyDescent="0.25">
      <c r="A4352" s="2"/>
      <c r="B4352" s="2"/>
    </row>
    <row r="4353" spans="1:2" x14ac:dyDescent="0.25">
      <c r="A4353" s="2"/>
      <c r="B4353" s="2"/>
    </row>
    <row r="4354" spans="1:2" x14ac:dyDescent="0.25">
      <c r="A4354" s="2"/>
      <c r="B4354" s="2"/>
    </row>
    <row r="4355" spans="1:2" x14ac:dyDescent="0.25">
      <c r="A4355" s="2"/>
      <c r="B4355" s="2"/>
    </row>
    <row r="4356" spans="1:2" x14ac:dyDescent="0.25">
      <c r="A4356" s="2"/>
      <c r="B4356" s="2"/>
    </row>
    <row r="4357" spans="1:2" x14ac:dyDescent="0.25">
      <c r="A4357" s="2"/>
      <c r="B4357" s="2"/>
    </row>
    <row r="4358" spans="1:2" x14ac:dyDescent="0.25">
      <c r="A4358" s="2"/>
      <c r="B4358" s="2"/>
    </row>
    <row r="4359" spans="1:2" x14ac:dyDescent="0.25">
      <c r="A4359" s="2"/>
      <c r="B4359" s="2"/>
    </row>
    <row r="4360" spans="1:2" x14ac:dyDescent="0.25">
      <c r="A4360" s="2"/>
      <c r="B4360" s="2"/>
    </row>
    <row r="4361" spans="1:2" x14ac:dyDescent="0.25">
      <c r="A4361" s="2"/>
      <c r="B4361" s="2"/>
    </row>
    <row r="4362" spans="1:2" x14ac:dyDescent="0.25">
      <c r="A4362" s="2"/>
      <c r="B4362" s="2"/>
    </row>
    <row r="4363" spans="1:2" x14ac:dyDescent="0.25">
      <c r="A4363" s="2"/>
      <c r="B4363" s="2"/>
    </row>
    <row r="4364" spans="1:2" x14ac:dyDescent="0.25">
      <c r="A4364" s="2"/>
      <c r="B4364" s="2"/>
    </row>
    <row r="4365" spans="1:2" x14ac:dyDescent="0.25">
      <c r="A4365" s="2"/>
      <c r="B4365" s="2"/>
    </row>
    <row r="4366" spans="1:2" x14ac:dyDescent="0.25">
      <c r="A4366" s="2"/>
      <c r="B4366" s="2"/>
    </row>
    <row r="4367" spans="1:2" x14ac:dyDescent="0.25">
      <c r="A4367" s="2"/>
      <c r="B4367" s="2"/>
    </row>
    <row r="4368" spans="1:2" x14ac:dyDescent="0.25">
      <c r="A4368" s="2"/>
      <c r="B4368" s="2"/>
    </row>
    <row r="4369" spans="1:2" x14ac:dyDescent="0.25">
      <c r="A4369" s="2"/>
      <c r="B4369" s="2"/>
    </row>
    <row r="4370" spans="1:2" x14ac:dyDescent="0.25">
      <c r="A4370" s="2"/>
      <c r="B4370" s="2"/>
    </row>
    <row r="4371" spans="1:2" x14ac:dyDescent="0.25">
      <c r="A4371" s="2"/>
      <c r="B4371" s="2"/>
    </row>
    <row r="4372" spans="1:2" x14ac:dyDescent="0.25">
      <c r="A4372" s="2"/>
      <c r="B4372" s="2"/>
    </row>
    <row r="4373" spans="1:2" x14ac:dyDescent="0.25">
      <c r="A4373" s="2"/>
      <c r="B4373" s="2"/>
    </row>
    <row r="4374" spans="1:2" x14ac:dyDescent="0.25">
      <c r="A4374" s="2"/>
      <c r="B4374" s="2"/>
    </row>
    <row r="4375" spans="1:2" x14ac:dyDescent="0.25">
      <c r="A4375" s="2"/>
      <c r="B4375" s="2"/>
    </row>
    <row r="4376" spans="1:2" x14ac:dyDescent="0.25">
      <c r="A4376" s="2"/>
      <c r="B4376" s="2"/>
    </row>
    <row r="4377" spans="1:2" x14ac:dyDescent="0.25">
      <c r="A4377" s="2"/>
      <c r="B4377" s="2"/>
    </row>
    <row r="4378" spans="1:2" x14ac:dyDescent="0.25">
      <c r="A4378" s="2"/>
      <c r="B4378" s="2"/>
    </row>
    <row r="4379" spans="1:2" x14ac:dyDescent="0.25">
      <c r="A4379" s="2"/>
      <c r="B4379" s="2"/>
    </row>
    <row r="4380" spans="1:2" x14ac:dyDescent="0.25">
      <c r="A4380" s="2"/>
      <c r="B4380" s="2"/>
    </row>
    <row r="4381" spans="1:2" x14ac:dyDescent="0.25">
      <c r="A4381" s="2"/>
      <c r="B4381" s="2"/>
    </row>
    <row r="4382" spans="1:2" x14ac:dyDescent="0.25">
      <c r="A4382" s="2"/>
      <c r="B4382" s="2"/>
    </row>
    <row r="4383" spans="1:2" x14ac:dyDescent="0.25">
      <c r="A4383" s="2"/>
      <c r="B4383" s="2"/>
    </row>
    <row r="4384" spans="1:2" x14ac:dyDescent="0.25">
      <c r="A4384" s="2"/>
      <c r="B4384" s="2"/>
    </row>
    <row r="4385" spans="1:2" x14ac:dyDescent="0.25">
      <c r="A4385" s="2"/>
      <c r="B4385" s="2"/>
    </row>
    <row r="4386" spans="1:2" x14ac:dyDescent="0.25">
      <c r="A4386" s="2"/>
      <c r="B4386" s="2"/>
    </row>
    <row r="4387" spans="1:2" x14ac:dyDescent="0.25">
      <c r="A4387" s="2"/>
      <c r="B4387" s="2"/>
    </row>
    <row r="4388" spans="1:2" x14ac:dyDescent="0.25">
      <c r="A4388" s="2"/>
      <c r="B4388" s="2"/>
    </row>
    <row r="4389" spans="1:2" x14ac:dyDescent="0.25">
      <c r="A4389" s="2"/>
      <c r="B4389" s="2"/>
    </row>
    <row r="4390" spans="1:2" x14ac:dyDescent="0.25">
      <c r="A4390" s="2"/>
      <c r="B4390" s="2"/>
    </row>
    <row r="4391" spans="1:2" x14ac:dyDescent="0.25">
      <c r="A4391" s="2"/>
      <c r="B4391" s="2"/>
    </row>
    <row r="4392" spans="1:2" x14ac:dyDescent="0.25">
      <c r="A4392" s="2"/>
      <c r="B4392" s="2"/>
    </row>
    <row r="4393" spans="1:2" x14ac:dyDescent="0.25">
      <c r="A4393" s="2"/>
      <c r="B4393" s="2"/>
    </row>
    <row r="4394" spans="1:2" x14ac:dyDescent="0.25">
      <c r="A4394" s="2"/>
      <c r="B4394" s="2"/>
    </row>
    <row r="4395" spans="1:2" x14ac:dyDescent="0.25">
      <c r="A4395" s="2"/>
      <c r="B4395" s="2"/>
    </row>
    <row r="4396" spans="1:2" x14ac:dyDescent="0.25">
      <c r="A4396" s="2"/>
      <c r="B4396" s="2"/>
    </row>
    <row r="4397" spans="1:2" x14ac:dyDescent="0.25">
      <c r="A4397" s="2"/>
      <c r="B4397" s="2"/>
    </row>
    <row r="4398" spans="1:2" x14ac:dyDescent="0.25">
      <c r="A4398" s="2"/>
      <c r="B4398" s="2"/>
    </row>
    <row r="4399" spans="1:2" x14ac:dyDescent="0.25">
      <c r="A4399" s="2"/>
      <c r="B4399" s="2"/>
    </row>
    <row r="4400" spans="1:2" x14ac:dyDescent="0.25">
      <c r="A4400" s="2"/>
      <c r="B4400" s="2"/>
    </row>
    <row r="4401" spans="1:2" x14ac:dyDescent="0.25">
      <c r="A4401" s="2"/>
      <c r="B4401" s="2"/>
    </row>
    <row r="4402" spans="1:2" x14ac:dyDescent="0.25">
      <c r="A4402" s="2"/>
      <c r="B4402" s="2"/>
    </row>
    <row r="4403" spans="1:2" x14ac:dyDescent="0.25">
      <c r="A4403" s="2"/>
      <c r="B4403" s="2"/>
    </row>
    <row r="4404" spans="1:2" x14ac:dyDescent="0.25">
      <c r="A4404" s="2"/>
      <c r="B4404" s="2"/>
    </row>
    <row r="4405" spans="1:2" x14ac:dyDescent="0.25">
      <c r="A4405" s="2"/>
      <c r="B4405" s="2"/>
    </row>
    <row r="4406" spans="1:2" x14ac:dyDescent="0.25">
      <c r="A4406" s="2"/>
      <c r="B4406" s="2"/>
    </row>
    <row r="4407" spans="1:2" x14ac:dyDescent="0.25">
      <c r="A4407" s="2"/>
      <c r="B4407" s="2"/>
    </row>
    <row r="4408" spans="1:2" x14ac:dyDescent="0.25">
      <c r="A4408" s="2"/>
      <c r="B4408" s="2"/>
    </row>
    <row r="4409" spans="1:2" x14ac:dyDescent="0.25">
      <c r="A4409" s="2"/>
      <c r="B4409" s="2"/>
    </row>
    <row r="4410" spans="1:2" x14ac:dyDescent="0.25">
      <c r="A4410" s="2"/>
      <c r="B4410" s="2"/>
    </row>
    <row r="4411" spans="1:2" x14ac:dyDescent="0.25">
      <c r="A4411" s="2"/>
      <c r="B4411" s="2"/>
    </row>
    <row r="4412" spans="1:2" x14ac:dyDescent="0.25">
      <c r="A4412" s="2"/>
      <c r="B4412" s="2"/>
    </row>
    <row r="4413" spans="1:2" x14ac:dyDescent="0.25">
      <c r="A4413" s="2"/>
      <c r="B4413" s="2"/>
    </row>
    <row r="4414" spans="1:2" x14ac:dyDescent="0.25">
      <c r="A4414" s="2"/>
      <c r="B4414" s="2"/>
    </row>
    <row r="4415" spans="1:2" x14ac:dyDescent="0.25">
      <c r="A4415" s="2"/>
      <c r="B4415" s="2"/>
    </row>
    <row r="4416" spans="1:2" x14ac:dyDescent="0.25">
      <c r="A4416" s="2"/>
      <c r="B4416" s="2"/>
    </row>
    <row r="4417" spans="1:2" x14ac:dyDescent="0.25">
      <c r="A4417" s="2"/>
      <c r="B4417" s="2"/>
    </row>
    <row r="4418" spans="1:2" x14ac:dyDescent="0.25">
      <c r="A4418" s="2"/>
      <c r="B4418" s="2"/>
    </row>
    <row r="4419" spans="1:2" x14ac:dyDescent="0.25">
      <c r="A4419" s="2"/>
      <c r="B4419" s="2"/>
    </row>
    <row r="4420" spans="1:2" x14ac:dyDescent="0.25">
      <c r="A4420" s="2"/>
      <c r="B4420" s="2"/>
    </row>
    <row r="4421" spans="1:2" x14ac:dyDescent="0.25">
      <c r="A4421" s="2"/>
      <c r="B4421" s="2"/>
    </row>
    <row r="4422" spans="1:2" x14ac:dyDescent="0.25">
      <c r="A4422" s="2"/>
      <c r="B4422" s="2"/>
    </row>
    <row r="4423" spans="1:2" x14ac:dyDescent="0.25">
      <c r="A4423" s="2"/>
      <c r="B4423" s="2"/>
    </row>
    <row r="4424" spans="1:2" x14ac:dyDescent="0.25">
      <c r="A4424" s="2"/>
      <c r="B4424" s="2"/>
    </row>
    <row r="4425" spans="1:2" x14ac:dyDescent="0.25">
      <c r="A4425" s="2"/>
      <c r="B4425" s="2"/>
    </row>
    <row r="4426" spans="1:2" x14ac:dyDescent="0.25">
      <c r="A4426" s="2"/>
      <c r="B4426" s="2"/>
    </row>
    <row r="4427" spans="1:2" x14ac:dyDescent="0.25">
      <c r="A4427" s="2"/>
      <c r="B4427" s="2"/>
    </row>
    <row r="4428" spans="1:2" x14ac:dyDescent="0.25">
      <c r="A4428" s="2"/>
      <c r="B4428" s="2"/>
    </row>
    <row r="4429" spans="1:2" x14ac:dyDescent="0.25">
      <c r="A4429" s="2"/>
      <c r="B4429" s="2"/>
    </row>
    <row r="4430" spans="1:2" x14ac:dyDescent="0.25">
      <c r="A4430" s="2"/>
      <c r="B4430" s="2"/>
    </row>
    <row r="4431" spans="1:2" x14ac:dyDescent="0.25">
      <c r="A4431" s="2"/>
      <c r="B4431" s="2"/>
    </row>
    <row r="4432" spans="1:2" x14ac:dyDescent="0.25">
      <c r="A4432" s="2"/>
      <c r="B4432" s="2"/>
    </row>
    <row r="4433" spans="1:2" x14ac:dyDescent="0.25">
      <c r="A4433" s="2"/>
      <c r="B4433" s="2"/>
    </row>
    <row r="4434" spans="1:2" x14ac:dyDescent="0.25">
      <c r="A4434" s="2"/>
      <c r="B4434" s="2"/>
    </row>
    <row r="4435" spans="1:2" x14ac:dyDescent="0.25">
      <c r="A4435" s="2"/>
      <c r="B4435" s="2"/>
    </row>
    <row r="4436" spans="1:2" x14ac:dyDescent="0.25">
      <c r="A4436" s="2"/>
      <c r="B4436" s="2"/>
    </row>
    <row r="4437" spans="1:2" x14ac:dyDescent="0.25">
      <c r="A4437" s="2"/>
      <c r="B4437" s="2"/>
    </row>
    <row r="4438" spans="1:2" x14ac:dyDescent="0.25">
      <c r="A4438" s="2"/>
      <c r="B4438" s="2"/>
    </row>
    <row r="4439" spans="1:2" x14ac:dyDescent="0.25">
      <c r="A4439" s="2"/>
      <c r="B4439" s="2"/>
    </row>
    <row r="4440" spans="1:2" x14ac:dyDescent="0.25">
      <c r="A4440" s="2"/>
      <c r="B4440" s="2"/>
    </row>
    <row r="4441" spans="1:2" x14ac:dyDescent="0.25">
      <c r="A4441" s="2"/>
      <c r="B4441" s="2"/>
    </row>
    <row r="4442" spans="1:2" x14ac:dyDescent="0.25">
      <c r="A4442" s="2"/>
      <c r="B4442" s="2"/>
    </row>
    <row r="4443" spans="1:2" x14ac:dyDescent="0.25">
      <c r="A4443" s="2"/>
      <c r="B4443" s="2"/>
    </row>
    <row r="4444" spans="1:2" x14ac:dyDescent="0.25">
      <c r="A4444" s="2"/>
      <c r="B4444" s="2"/>
    </row>
    <row r="4445" spans="1:2" x14ac:dyDescent="0.25">
      <c r="A4445" s="2"/>
      <c r="B4445" s="2"/>
    </row>
    <row r="4446" spans="1:2" x14ac:dyDescent="0.25">
      <c r="A4446" s="2"/>
      <c r="B4446" s="2"/>
    </row>
    <row r="4447" spans="1:2" x14ac:dyDescent="0.25">
      <c r="A4447" s="2"/>
      <c r="B4447" s="2"/>
    </row>
    <row r="4448" spans="1:2" x14ac:dyDescent="0.25">
      <c r="A4448" s="2"/>
      <c r="B4448" s="2"/>
    </row>
    <row r="4449" spans="1:2" x14ac:dyDescent="0.25">
      <c r="A4449" s="2"/>
      <c r="B4449" s="2"/>
    </row>
    <row r="4450" spans="1:2" x14ac:dyDescent="0.25">
      <c r="A4450" s="2"/>
      <c r="B4450" s="2"/>
    </row>
    <row r="4451" spans="1:2" x14ac:dyDescent="0.25">
      <c r="A4451" s="2"/>
      <c r="B4451" s="2"/>
    </row>
    <row r="4452" spans="1:2" x14ac:dyDescent="0.25">
      <c r="A4452" s="2"/>
      <c r="B4452" s="2"/>
    </row>
    <row r="4453" spans="1:2" x14ac:dyDescent="0.25">
      <c r="A4453" s="2"/>
      <c r="B4453" s="2"/>
    </row>
    <row r="4454" spans="1:2" x14ac:dyDescent="0.25">
      <c r="A4454" s="2"/>
      <c r="B4454" s="2"/>
    </row>
    <row r="4455" spans="1:2" x14ac:dyDescent="0.25">
      <c r="A4455" s="2"/>
      <c r="B4455" s="2"/>
    </row>
    <row r="4456" spans="1:2" x14ac:dyDescent="0.25">
      <c r="A4456" s="2"/>
      <c r="B4456" s="2"/>
    </row>
    <row r="4457" spans="1:2" x14ac:dyDescent="0.25">
      <c r="A4457" s="2"/>
      <c r="B4457" s="2"/>
    </row>
    <row r="4458" spans="1:2" x14ac:dyDescent="0.25">
      <c r="A4458" s="2"/>
      <c r="B4458" s="2"/>
    </row>
    <row r="4459" spans="1:2" x14ac:dyDescent="0.25">
      <c r="A4459" s="2"/>
      <c r="B4459" s="2"/>
    </row>
    <row r="4460" spans="1:2" x14ac:dyDescent="0.25">
      <c r="A4460" s="2"/>
      <c r="B4460" s="2"/>
    </row>
    <row r="4461" spans="1:2" x14ac:dyDescent="0.25">
      <c r="A4461" s="2"/>
      <c r="B4461" s="2"/>
    </row>
    <row r="4462" spans="1:2" x14ac:dyDescent="0.25">
      <c r="A4462" s="2"/>
      <c r="B4462" s="2"/>
    </row>
    <row r="4463" spans="1:2" x14ac:dyDescent="0.25">
      <c r="A4463" s="2"/>
      <c r="B4463" s="2"/>
    </row>
    <row r="4464" spans="1:2" x14ac:dyDescent="0.25">
      <c r="A4464" s="2"/>
      <c r="B4464" s="2"/>
    </row>
    <row r="4465" spans="1:2" x14ac:dyDescent="0.25">
      <c r="A4465" s="2"/>
      <c r="B4465" s="2"/>
    </row>
    <row r="4466" spans="1:2" x14ac:dyDescent="0.25">
      <c r="A4466" s="2"/>
      <c r="B4466" s="2"/>
    </row>
    <row r="4467" spans="1:2" x14ac:dyDescent="0.25">
      <c r="A4467" s="2"/>
      <c r="B4467" s="2"/>
    </row>
    <row r="4468" spans="1:2" x14ac:dyDescent="0.25">
      <c r="A4468" s="2"/>
      <c r="B4468" s="2"/>
    </row>
    <row r="4469" spans="1:2" x14ac:dyDescent="0.25">
      <c r="A4469" s="2"/>
      <c r="B4469" s="2"/>
    </row>
    <row r="4470" spans="1:2" x14ac:dyDescent="0.25">
      <c r="A4470" s="2"/>
      <c r="B4470" s="2"/>
    </row>
    <row r="4471" spans="1:2" x14ac:dyDescent="0.25">
      <c r="A4471" s="2"/>
      <c r="B4471" s="2"/>
    </row>
    <row r="4472" spans="1:2" x14ac:dyDescent="0.25">
      <c r="A4472" s="2"/>
      <c r="B4472" s="2"/>
    </row>
    <row r="4473" spans="1:2" x14ac:dyDescent="0.25">
      <c r="A4473" s="2"/>
      <c r="B4473" s="2"/>
    </row>
    <row r="4474" spans="1:2" x14ac:dyDescent="0.25">
      <c r="A4474" s="2"/>
      <c r="B4474" s="2"/>
    </row>
    <row r="4475" spans="1:2" x14ac:dyDescent="0.25">
      <c r="A4475" s="2"/>
      <c r="B4475" s="2"/>
    </row>
    <row r="4476" spans="1:2" x14ac:dyDescent="0.25">
      <c r="A4476" s="2"/>
      <c r="B4476" s="2"/>
    </row>
    <row r="4477" spans="1:2" x14ac:dyDescent="0.25">
      <c r="A4477" s="2"/>
      <c r="B4477" s="2"/>
    </row>
    <row r="4478" spans="1:2" x14ac:dyDescent="0.25">
      <c r="A4478" s="2"/>
      <c r="B4478" s="2"/>
    </row>
    <row r="4479" spans="1:2" x14ac:dyDescent="0.25">
      <c r="A4479" s="2"/>
      <c r="B4479" s="2"/>
    </row>
    <row r="4480" spans="1:2" x14ac:dyDescent="0.25">
      <c r="A4480" s="2"/>
      <c r="B4480" s="2"/>
    </row>
    <row r="4481" spans="1:2" x14ac:dyDescent="0.25">
      <c r="A4481" s="2"/>
      <c r="B4481" s="2"/>
    </row>
    <row r="4482" spans="1:2" x14ac:dyDescent="0.25">
      <c r="A4482" s="2"/>
      <c r="B4482" s="2"/>
    </row>
    <row r="4483" spans="1:2" x14ac:dyDescent="0.25">
      <c r="A4483" s="2"/>
      <c r="B4483" s="2"/>
    </row>
    <row r="4484" spans="1:2" x14ac:dyDescent="0.25">
      <c r="A4484" s="2"/>
      <c r="B4484" s="2"/>
    </row>
    <row r="4485" spans="1:2" x14ac:dyDescent="0.25">
      <c r="A4485" s="2"/>
      <c r="B4485" s="2"/>
    </row>
    <row r="4486" spans="1:2" x14ac:dyDescent="0.25">
      <c r="A4486" s="2"/>
      <c r="B4486" s="2"/>
    </row>
    <row r="4487" spans="1:2" x14ac:dyDescent="0.25">
      <c r="A4487" s="2"/>
      <c r="B4487" s="2"/>
    </row>
    <row r="4488" spans="1:2" x14ac:dyDescent="0.25">
      <c r="A4488" s="2"/>
      <c r="B4488" s="2"/>
    </row>
    <row r="4489" spans="1:2" x14ac:dyDescent="0.25">
      <c r="A4489" s="2"/>
      <c r="B4489" s="2"/>
    </row>
    <row r="4490" spans="1:2" x14ac:dyDescent="0.25">
      <c r="A4490" s="2"/>
      <c r="B4490" s="2"/>
    </row>
    <row r="4491" spans="1:2" x14ac:dyDescent="0.25">
      <c r="A4491" s="2"/>
      <c r="B4491" s="2"/>
    </row>
    <row r="4492" spans="1:2" x14ac:dyDescent="0.25">
      <c r="A4492" s="2"/>
      <c r="B4492" s="2"/>
    </row>
    <row r="4493" spans="1:2" x14ac:dyDescent="0.25">
      <c r="A4493" s="2"/>
      <c r="B4493" s="2"/>
    </row>
    <row r="4494" spans="1:2" x14ac:dyDescent="0.25">
      <c r="A4494" s="2"/>
      <c r="B4494" s="2"/>
    </row>
    <row r="4495" spans="1:2" x14ac:dyDescent="0.25">
      <c r="A4495" s="2"/>
      <c r="B4495" s="2"/>
    </row>
    <row r="4496" spans="1:2" x14ac:dyDescent="0.25">
      <c r="A4496" s="2"/>
      <c r="B4496" s="2"/>
    </row>
    <row r="4497" spans="1:2" x14ac:dyDescent="0.25">
      <c r="A4497" s="2"/>
      <c r="B4497" s="2"/>
    </row>
    <row r="4498" spans="1:2" x14ac:dyDescent="0.25">
      <c r="A4498" s="2"/>
      <c r="B4498" s="2"/>
    </row>
    <row r="4499" spans="1:2" x14ac:dyDescent="0.25">
      <c r="A4499" s="2"/>
      <c r="B4499" s="2"/>
    </row>
    <row r="4500" spans="1:2" x14ac:dyDescent="0.25">
      <c r="A4500" s="2"/>
      <c r="B4500" s="2"/>
    </row>
    <row r="4501" spans="1:2" x14ac:dyDescent="0.25">
      <c r="A4501" s="2"/>
      <c r="B4501" s="2"/>
    </row>
    <row r="4502" spans="1:2" x14ac:dyDescent="0.25">
      <c r="A4502" s="2"/>
      <c r="B4502" s="2"/>
    </row>
    <row r="4503" spans="1:2" x14ac:dyDescent="0.25">
      <c r="A4503" s="2"/>
      <c r="B4503" s="2"/>
    </row>
    <row r="4504" spans="1:2" x14ac:dyDescent="0.25">
      <c r="A4504" s="2"/>
      <c r="B4504" s="2"/>
    </row>
    <row r="4505" spans="1:2" x14ac:dyDescent="0.25">
      <c r="A4505" s="2"/>
      <c r="B4505" s="2"/>
    </row>
    <row r="4506" spans="1:2" x14ac:dyDescent="0.25">
      <c r="A4506" s="2"/>
      <c r="B4506" s="2"/>
    </row>
    <row r="4507" spans="1:2" x14ac:dyDescent="0.25">
      <c r="A4507" s="2"/>
      <c r="B4507" s="2"/>
    </row>
    <row r="4508" spans="1:2" x14ac:dyDescent="0.25">
      <c r="A4508" s="2"/>
      <c r="B4508" s="2"/>
    </row>
    <row r="4509" spans="1:2" x14ac:dyDescent="0.25">
      <c r="A4509" s="2"/>
      <c r="B4509" s="2"/>
    </row>
    <row r="4510" spans="1:2" x14ac:dyDescent="0.25">
      <c r="A4510" s="2"/>
      <c r="B4510" s="2"/>
    </row>
    <row r="4511" spans="1:2" x14ac:dyDescent="0.25">
      <c r="A4511" s="2"/>
      <c r="B4511" s="2"/>
    </row>
    <row r="4512" spans="1:2" x14ac:dyDescent="0.25">
      <c r="A4512" s="2"/>
      <c r="B4512" s="2"/>
    </row>
    <row r="4513" spans="1:2" x14ac:dyDescent="0.25">
      <c r="A4513" s="2"/>
      <c r="B4513" s="2"/>
    </row>
    <row r="4514" spans="1:2" x14ac:dyDescent="0.25">
      <c r="A4514" s="2"/>
      <c r="B4514" s="2"/>
    </row>
    <row r="4515" spans="1:2" x14ac:dyDescent="0.25">
      <c r="A4515" s="2"/>
      <c r="B4515" s="2"/>
    </row>
    <row r="4516" spans="1:2" x14ac:dyDescent="0.25">
      <c r="A4516" s="2"/>
      <c r="B4516" s="2"/>
    </row>
    <row r="4517" spans="1:2" x14ac:dyDescent="0.25">
      <c r="A4517" s="2"/>
      <c r="B4517" s="2"/>
    </row>
    <row r="4518" spans="1:2" x14ac:dyDescent="0.25">
      <c r="A4518" s="2"/>
      <c r="B4518" s="2"/>
    </row>
    <row r="4519" spans="1:2" x14ac:dyDescent="0.25">
      <c r="A4519" s="2"/>
      <c r="B4519" s="2"/>
    </row>
    <row r="4520" spans="1:2" x14ac:dyDescent="0.25">
      <c r="A4520" s="2"/>
      <c r="B4520" s="2"/>
    </row>
    <row r="4521" spans="1:2" x14ac:dyDescent="0.25">
      <c r="A4521" s="2"/>
      <c r="B4521" s="2"/>
    </row>
    <row r="4522" spans="1:2" x14ac:dyDescent="0.25">
      <c r="A4522" s="2"/>
      <c r="B4522" s="2"/>
    </row>
    <row r="4523" spans="1:2" x14ac:dyDescent="0.25">
      <c r="A4523" s="2"/>
      <c r="B4523" s="2"/>
    </row>
    <row r="4524" spans="1:2" x14ac:dyDescent="0.25">
      <c r="A4524" s="2"/>
      <c r="B4524" s="2"/>
    </row>
    <row r="4525" spans="1:2" x14ac:dyDescent="0.25">
      <c r="A4525" s="2"/>
      <c r="B4525" s="2"/>
    </row>
    <row r="4526" spans="1:2" x14ac:dyDescent="0.25">
      <c r="A4526" s="2"/>
      <c r="B4526" s="2"/>
    </row>
    <row r="4527" spans="1:2" x14ac:dyDescent="0.25">
      <c r="A4527" s="2"/>
      <c r="B4527" s="2"/>
    </row>
    <row r="4528" spans="1:2" x14ac:dyDescent="0.25">
      <c r="A4528" s="2"/>
      <c r="B4528" s="2"/>
    </row>
    <row r="4529" spans="1:2" x14ac:dyDescent="0.25">
      <c r="A4529" s="2"/>
      <c r="B4529" s="2"/>
    </row>
    <row r="4530" spans="1:2" x14ac:dyDescent="0.25">
      <c r="A4530" s="2"/>
      <c r="B4530" s="2"/>
    </row>
    <row r="4531" spans="1:2" x14ac:dyDescent="0.25">
      <c r="A4531" s="2"/>
      <c r="B4531" s="2"/>
    </row>
    <row r="4532" spans="1:2" x14ac:dyDescent="0.25">
      <c r="A4532" s="2"/>
      <c r="B4532" s="2"/>
    </row>
    <row r="4533" spans="1:2" x14ac:dyDescent="0.25">
      <c r="A4533" s="2"/>
      <c r="B4533" s="2"/>
    </row>
    <row r="4534" spans="1:2" x14ac:dyDescent="0.25">
      <c r="A4534" s="2"/>
      <c r="B4534" s="2"/>
    </row>
    <row r="4535" spans="1:2" x14ac:dyDescent="0.25">
      <c r="A4535" s="2"/>
      <c r="B4535" s="2"/>
    </row>
    <row r="4536" spans="1:2" x14ac:dyDescent="0.25">
      <c r="A4536" s="2"/>
      <c r="B4536" s="2"/>
    </row>
    <row r="4537" spans="1:2" x14ac:dyDescent="0.25">
      <c r="A4537" s="2"/>
      <c r="B4537" s="2"/>
    </row>
    <row r="4538" spans="1:2" x14ac:dyDescent="0.25">
      <c r="A4538" s="2"/>
      <c r="B4538" s="2"/>
    </row>
    <row r="4539" spans="1:2" x14ac:dyDescent="0.25">
      <c r="A4539" s="2"/>
      <c r="B4539" s="2"/>
    </row>
    <row r="4540" spans="1:2" x14ac:dyDescent="0.25">
      <c r="A4540" s="2"/>
      <c r="B4540" s="2"/>
    </row>
    <row r="4541" spans="1:2" x14ac:dyDescent="0.25">
      <c r="A4541" s="2"/>
      <c r="B4541" s="2"/>
    </row>
    <row r="4542" spans="1:2" x14ac:dyDescent="0.25">
      <c r="A4542" s="2"/>
      <c r="B4542" s="2"/>
    </row>
    <row r="4543" spans="1:2" x14ac:dyDescent="0.25">
      <c r="A4543" s="2"/>
      <c r="B4543" s="2"/>
    </row>
    <row r="4544" spans="1:2" x14ac:dyDescent="0.25">
      <c r="A4544" s="2"/>
      <c r="B4544" s="2"/>
    </row>
    <row r="4545" spans="1:2" x14ac:dyDescent="0.25">
      <c r="A4545" s="2"/>
      <c r="B4545" s="2"/>
    </row>
    <row r="4546" spans="1:2" x14ac:dyDescent="0.25">
      <c r="A4546" s="2"/>
      <c r="B4546" s="2"/>
    </row>
    <row r="4547" spans="1:2" x14ac:dyDescent="0.25">
      <c r="A4547" s="2"/>
      <c r="B4547" s="2"/>
    </row>
    <row r="4548" spans="1:2" x14ac:dyDescent="0.25">
      <c r="A4548" s="2"/>
      <c r="B4548" s="2"/>
    </row>
    <row r="4549" spans="1:2" x14ac:dyDescent="0.25">
      <c r="A4549" s="2"/>
      <c r="B4549" s="2"/>
    </row>
    <row r="4550" spans="1:2" x14ac:dyDescent="0.25">
      <c r="A4550" s="2"/>
      <c r="B4550" s="2"/>
    </row>
    <row r="4551" spans="1:2" x14ac:dyDescent="0.25">
      <c r="A4551" s="2"/>
      <c r="B4551" s="2"/>
    </row>
    <row r="4552" spans="1:2" x14ac:dyDescent="0.25">
      <c r="A4552" s="2"/>
      <c r="B4552" s="2"/>
    </row>
    <row r="4553" spans="1:2" x14ac:dyDescent="0.25">
      <c r="A4553" s="2"/>
      <c r="B4553" s="2"/>
    </row>
    <row r="4554" spans="1:2" x14ac:dyDescent="0.25">
      <c r="A4554" s="2"/>
      <c r="B4554" s="2"/>
    </row>
    <row r="4555" spans="1:2" x14ac:dyDescent="0.25">
      <c r="A4555" s="2"/>
      <c r="B4555" s="2"/>
    </row>
    <row r="4556" spans="1:2" x14ac:dyDescent="0.25">
      <c r="A4556" s="2"/>
      <c r="B4556" s="2"/>
    </row>
    <row r="4557" spans="1:2" x14ac:dyDescent="0.25">
      <c r="A4557" s="2"/>
      <c r="B4557" s="2"/>
    </row>
    <row r="4558" spans="1:2" x14ac:dyDescent="0.25">
      <c r="A4558" s="2"/>
      <c r="B4558" s="2"/>
    </row>
    <row r="4559" spans="1:2" x14ac:dyDescent="0.25">
      <c r="A4559" s="2"/>
      <c r="B4559" s="2"/>
    </row>
    <row r="4560" spans="1:2" x14ac:dyDescent="0.25">
      <c r="A4560" s="2"/>
      <c r="B4560" s="2"/>
    </row>
    <row r="4561" spans="1:2" x14ac:dyDescent="0.25">
      <c r="A4561" s="2"/>
      <c r="B4561" s="2"/>
    </row>
    <row r="4562" spans="1:2" x14ac:dyDescent="0.25">
      <c r="A4562" s="2"/>
      <c r="B4562" s="2"/>
    </row>
    <row r="4563" spans="1:2" x14ac:dyDescent="0.25">
      <c r="A4563" s="2"/>
      <c r="B4563" s="2"/>
    </row>
    <row r="4564" spans="1:2" x14ac:dyDescent="0.25">
      <c r="A4564" s="2"/>
      <c r="B4564" s="2"/>
    </row>
    <row r="4565" spans="1:2" x14ac:dyDescent="0.25">
      <c r="A4565" s="2"/>
      <c r="B4565" s="2"/>
    </row>
    <row r="4566" spans="1:2" x14ac:dyDescent="0.25">
      <c r="A4566" s="2"/>
      <c r="B4566" s="2"/>
    </row>
    <row r="4567" spans="1:2" x14ac:dyDescent="0.25">
      <c r="A4567" s="2"/>
      <c r="B4567" s="2"/>
    </row>
    <row r="4568" spans="1:2" x14ac:dyDescent="0.25">
      <c r="A4568" s="2"/>
      <c r="B4568" s="2"/>
    </row>
    <row r="4569" spans="1:2" x14ac:dyDescent="0.25">
      <c r="A4569" s="2"/>
      <c r="B4569" s="2"/>
    </row>
    <row r="4570" spans="1:2" x14ac:dyDescent="0.25">
      <c r="A4570" s="2"/>
      <c r="B4570" s="2"/>
    </row>
    <row r="4571" spans="1:2" x14ac:dyDescent="0.25">
      <c r="A4571" s="2"/>
      <c r="B4571" s="2"/>
    </row>
    <row r="4572" spans="1:2" x14ac:dyDescent="0.25">
      <c r="A4572" s="2"/>
      <c r="B4572" s="2"/>
    </row>
    <row r="4573" spans="1:2" x14ac:dyDescent="0.25">
      <c r="A4573" s="2"/>
      <c r="B4573" s="2"/>
    </row>
    <row r="4574" spans="1:2" x14ac:dyDescent="0.25">
      <c r="A4574" s="2"/>
      <c r="B4574" s="2"/>
    </row>
    <row r="4575" spans="1:2" x14ac:dyDescent="0.25">
      <c r="A4575" s="2"/>
      <c r="B4575" s="2"/>
    </row>
    <row r="4576" spans="1:2" x14ac:dyDescent="0.25">
      <c r="A4576" s="2"/>
      <c r="B4576" s="2"/>
    </row>
    <row r="4577" spans="1:2" x14ac:dyDescent="0.25">
      <c r="A4577" s="2"/>
      <c r="B4577" s="2"/>
    </row>
    <row r="4578" spans="1:2" x14ac:dyDescent="0.25">
      <c r="A4578" s="2"/>
      <c r="B4578" s="2"/>
    </row>
    <row r="4579" spans="1:2" x14ac:dyDescent="0.25">
      <c r="A4579" s="2"/>
      <c r="B4579" s="2"/>
    </row>
    <row r="4580" spans="1:2" x14ac:dyDescent="0.25">
      <c r="A4580" s="2"/>
      <c r="B4580" s="2"/>
    </row>
    <row r="4581" spans="1:2" x14ac:dyDescent="0.25">
      <c r="A4581" s="2"/>
      <c r="B4581" s="2"/>
    </row>
    <row r="4582" spans="1:2" x14ac:dyDescent="0.25">
      <c r="A4582" s="2"/>
      <c r="B4582" s="2"/>
    </row>
    <row r="4583" spans="1:2" x14ac:dyDescent="0.25">
      <c r="A4583" s="2"/>
      <c r="B4583" s="2"/>
    </row>
    <row r="4584" spans="1:2" x14ac:dyDescent="0.25">
      <c r="A4584" s="2"/>
      <c r="B4584" s="2"/>
    </row>
    <row r="4585" spans="1:2" x14ac:dyDescent="0.25">
      <c r="A4585" s="2"/>
      <c r="B4585" s="2"/>
    </row>
    <row r="4586" spans="1:2" x14ac:dyDescent="0.25">
      <c r="A4586" s="2"/>
      <c r="B4586" s="2"/>
    </row>
    <row r="4587" spans="1:2" x14ac:dyDescent="0.25">
      <c r="A4587" s="2"/>
      <c r="B4587" s="2"/>
    </row>
    <row r="4588" spans="1:2" x14ac:dyDescent="0.25">
      <c r="A4588" s="2"/>
      <c r="B4588" s="2"/>
    </row>
    <row r="4589" spans="1:2" x14ac:dyDescent="0.25">
      <c r="A4589" s="2"/>
      <c r="B4589" s="2"/>
    </row>
    <row r="4590" spans="1:2" x14ac:dyDescent="0.25">
      <c r="A4590" s="2"/>
      <c r="B4590" s="2"/>
    </row>
    <row r="4591" spans="1:2" x14ac:dyDescent="0.25">
      <c r="A4591" s="2"/>
      <c r="B4591" s="2"/>
    </row>
    <row r="4592" spans="1:2" x14ac:dyDescent="0.25">
      <c r="A4592" s="2"/>
      <c r="B4592" s="2"/>
    </row>
    <row r="4593" spans="1:2" x14ac:dyDescent="0.25">
      <c r="A4593" s="2"/>
      <c r="B4593" s="2"/>
    </row>
    <row r="4594" spans="1:2" x14ac:dyDescent="0.25">
      <c r="A4594" s="2"/>
      <c r="B4594" s="2"/>
    </row>
    <row r="4595" spans="1:2" x14ac:dyDescent="0.25">
      <c r="A4595" s="2"/>
      <c r="B4595" s="2"/>
    </row>
    <row r="4596" spans="1:2" x14ac:dyDescent="0.25">
      <c r="A4596" s="2"/>
      <c r="B4596" s="2"/>
    </row>
    <row r="4597" spans="1:2" x14ac:dyDescent="0.25">
      <c r="A4597" s="2"/>
      <c r="B4597" s="2"/>
    </row>
    <row r="4598" spans="1:2" x14ac:dyDescent="0.25">
      <c r="A4598" s="2"/>
      <c r="B4598" s="2"/>
    </row>
    <row r="4599" spans="1:2" x14ac:dyDescent="0.25">
      <c r="A4599" s="2"/>
      <c r="B4599" s="2"/>
    </row>
    <row r="4600" spans="1:2" x14ac:dyDescent="0.25">
      <c r="A4600" s="2"/>
      <c r="B4600" s="2"/>
    </row>
    <row r="4601" spans="1:2" x14ac:dyDescent="0.25">
      <c r="A4601" s="2"/>
      <c r="B4601" s="2"/>
    </row>
    <row r="4602" spans="1:2" x14ac:dyDescent="0.25">
      <c r="A4602" s="2"/>
      <c r="B4602" s="2"/>
    </row>
    <row r="4603" spans="1:2" x14ac:dyDescent="0.25">
      <c r="A4603" s="2"/>
      <c r="B4603" s="2"/>
    </row>
    <row r="4604" spans="1:2" x14ac:dyDescent="0.25">
      <c r="A4604" s="2"/>
      <c r="B4604" s="2"/>
    </row>
    <row r="4605" spans="1:2" x14ac:dyDescent="0.25">
      <c r="A4605" s="2"/>
      <c r="B4605" s="2"/>
    </row>
    <row r="4606" spans="1:2" x14ac:dyDescent="0.25">
      <c r="A4606" s="2"/>
      <c r="B4606" s="2"/>
    </row>
    <row r="4607" spans="1:2" x14ac:dyDescent="0.25">
      <c r="A4607" s="2"/>
      <c r="B4607" s="2"/>
    </row>
    <row r="4608" spans="1:2" x14ac:dyDescent="0.25">
      <c r="A4608" s="2"/>
      <c r="B4608" s="2"/>
    </row>
    <row r="4609" spans="1:2" x14ac:dyDescent="0.25">
      <c r="A4609" s="2"/>
      <c r="B4609" s="2"/>
    </row>
    <row r="4610" spans="1:2" x14ac:dyDescent="0.25">
      <c r="A4610" s="2"/>
      <c r="B4610" s="2"/>
    </row>
    <row r="4611" spans="1:2" x14ac:dyDescent="0.25">
      <c r="A4611" s="2"/>
      <c r="B4611" s="2"/>
    </row>
    <row r="4612" spans="1:2" x14ac:dyDescent="0.25">
      <c r="A4612" s="2"/>
      <c r="B4612" s="2"/>
    </row>
    <row r="4613" spans="1:2" x14ac:dyDescent="0.25">
      <c r="A4613" s="2"/>
      <c r="B4613" s="2"/>
    </row>
    <row r="4614" spans="1:2" x14ac:dyDescent="0.25">
      <c r="A4614" s="2"/>
      <c r="B4614" s="2"/>
    </row>
    <row r="4615" spans="1:2" x14ac:dyDescent="0.25">
      <c r="A4615" s="2"/>
      <c r="B4615" s="2"/>
    </row>
    <row r="4616" spans="1:2" x14ac:dyDescent="0.25">
      <c r="A4616" s="2"/>
      <c r="B4616" s="2"/>
    </row>
    <row r="4617" spans="1:2" x14ac:dyDescent="0.25">
      <c r="A4617" s="2"/>
      <c r="B4617" s="2"/>
    </row>
    <row r="4618" spans="1:2" x14ac:dyDescent="0.25">
      <c r="A4618" s="2"/>
      <c r="B4618" s="2"/>
    </row>
    <row r="4619" spans="1:2" x14ac:dyDescent="0.25">
      <c r="A4619" s="2"/>
      <c r="B4619" s="2"/>
    </row>
    <row r="4620" spans="1:2" x14ac:dyDescent="0.25">
      <c r="A4620" s="2"/>
      <c r="B4620" s="2"/>
    </row>
    <row r="4621" spans="1:2" x14ac:dyDescent="0.25">
      <c r="A4621" s="2"/>
      <c r="B4621" s="2"/>
    </row>
    <row r="4622" spans="1:2" x14ac:dyDescent="0.25">
      <c r="A4622" s="2"/>
      <c r="B4622" s="2"/>
    </row>
    <row r="4623" spans="1:2" x14ac:dyDescent="0.25">
      <c r="A4623" s="2"/>
      <c r="B4623" s="2"/>
    </row>
    <row r="4624" spans="1:2" x14ac:dyDescent="0.25">
      <c r="A4624" s="2"/>
      <c r="B4624" s="2"/>
    </row>
    <row r="4625" spans="1:2" x14ac:dyDescent="0.25">
      <c r="A4625" s="2"/>
      <c r="B4625" s="2"/>
    </row>
    <row r="4626" spans="1:2" x14ac:dyDescent="0.25">
      <c r="A4626" s="2"/>
      <c r="B4626" s="2"/>
    </row>
    <row r="4627" spans="1:2" x14ac:dyDescent="0.25">
      <c r="A4627" s="2"/>
      <c r="B4627" s="2"/>
    </row>
    <row r="4628" spans="1:2" x14ac:dyDescent="0.25">
      <c r="A4628" s="2"/>
      <c r="B4628" s="2"/>
    </row>
    <row r="4629" spans="1:2" x14ac:dyDescent="0.25">
      <c r="A4629" s="2"/>
      <c r="B4629" s="2"/>
    </row>
    <row r="4630" spans="1:2" x14ac:dyDescent="0.25">
      <c r="A4630" s="2"/>
      <c r="B4630" s="2"/>
    </row>
    <row r="4631" spans="1:2" x14ac:dyDescent="0.25">
      <c r="A4631" s="2"/>
      <c r="B4631" s="2"/>
    </row>
    <row r="4632" spans="1:2" x14ac:dyDescent="0.25">
      <c r="A4632" s="2"/>
      <c r="B4632" s="2"/>
    </row>
    <row r="4633" spans="1:2" x14ac:dyDescent="0.25">
      <c r="A4633" s="2"/>
      <c r="B4633" s="2"/>
    </row>
    <row r="4634" spans="1:2" x14ac:dyDescent="0.25">
      <c r="A4634" s="2"/>
      <c r="B4634" s="2"/>
    </row>
    <row r="4635" spans="1:2" x14ac:dyDescent="0.25">
      <c r="A4635" s="2"/>
      <c r="B4635" s="2"/>
    </row>
    <row r="4636" spans="1:2" x14ac:dyDescent="0.25">
      <c r="A4636" s="2"/>
      <c r="B4636" s="2"/>
    </row>
    <row r="4637" spans="1:2" x14ac:dyDescent="0.25">
      <c r="A4637" s="2"/>
      <c r="B4637" s="2"/>
    </row>
    <row r="4638" spans="1:2" x14ac:dyDescent="0.25">
      <c r="A4638" s="2"/>
      <c r="B4638" s="2"/>
    </row>
    <row r="4639" spans="1:2" x14ac:dyDescent="0.25">
      <c r="A4639" s="2"/>
      <c r="B4639" s="2"/>
    </row>
    <row r="4640" spans="1:2" x14ac:dyDescent="0.25">
      <c r="A4640" s="2"/>
      <c r="B4640" s="2"/>
    </row>
    <row r="4641" spans="1:2" x14ac:dyDescent="0.25">
      <c r="A4641" s="2"/>
      <c r="B4641" s="2"/>
    </row>
    <row r="4642" spans="1:2" x14ac:dyDescent="0.25">
      <c r="A4642" s="2"/>
      <c r="B4642" s="2"/>
    </row>
    <row r="4643" spans="1:2" x14ac:dyDescent="0.25">
      <c r="A4643" s="2"/>
      <c r="B4643" s="2"/>
    </row>
    <row r="4644" spans="1:2" x14ac:dyDescent="0.25">
      <c r="A4644" s="2"/>
      <c r="B4644" s="2"/>
    </row>
    <row r="4645" spans="1:2" x14ac:dyDescent="0.25">
      <c r="A4645" s="2"/>
      <c r="B4645" s="2"/>
    </row>
    <row r="4646" spans="1:2" x14ac:dyDescent="0.25">
      <c r="A4646" s="2"/>
      <c r="B4646" s="2"/>
    </row>
    <row r="4647" spans="1:2" x14ac:dyDescent="0.25">
      <c r="A4647" s="2"/>
      <c r="B4647" s="2"/>
    </row>
    <row r="4648" spans="1:2" x14ac:dyDescent="0.25">
      <c r="A4648" s="2"/>
      <c r="B4648" s="2"/>
    </row>
    <row r="4649" spans="1:2" x14ac:dyDescent="0.25">
      <c r="A4649" s="2"/>
      <c r="B4649" s="2"/>
    </row>
    <row r="4650" spans="1:2" x14ac:dyDescent="0.25">
      <c r="A4650" s="2"/>
      <c r="B4650" s="2"/>
    </row>
    <row r="4651" spans="1:2" x14ac:dyDescent="0.25">
      <c r="A4651" s="2"/>
      <c r="B4651" s="2"/>
    </row>
    <row r="4652" spans="1:2" x14ac:dyDescent="0.25">
      <c r="A4652" s="2"/>
      <c r="B4652" s="2"/>
    </row>
    <row r="4653" spans="1:2" x14ac:dyDescent="0.25">
      <c r="A4653" s="2"/>
      <c r="B4653" s="2"/>
    </row>
    <row r="4654" spans="1:2" x14ac:dyDescent="0.25">
      <c r="A4654" s="2"/>
      <c r="B4654" s="2"/>
    </row>
    <row r="4655" spans="1:2" x14ac:dyDescent="0.25">
      <c r="A4655" s="2"/>
      <c r="B4655" s="2"/>
    </row>
    <row r="4656" spans="1:2" x14ac:dyDescent="0.25">
      <c r="A4656" s="2"/>
      <c r="B4656" s="2"/>
    </row>
    <row r="4657" spans="1:2" x14ac:dyDescent="0.25">
      <c r="A4657" s="2"/>
      <c r="B4657" s="2"/>
    </row>
    <row r="4658" spans="1:2" x14ac:dyDescent="0.25">
      <c r="A4658" s="2"/>
      <c r="B4658" s="2"/>
    </row>
    <row r="4659" spans="1:2" x14ac:dyDescent="0.25">
      <c r="A4659" s="2"/>
      <c r="B4659" s="2"/>
    </row>
    <row r="4660" spans="1:2" x14ac:dyDescent="0.25">
      <c r="A4660" s="2"/>
      <c r="B4660" s="2"/>
    </row>
    <row r="4661" spans="1:2" x14ac:dyDescent="0.25">
      <c r="A4661" s="2"/>
      <c r="B4661" s="2"/>
    </row>
    <row r="4662" spans="1:2" x14ac:dyDescent="0.25">
      <c r="A4662" s="2"/>
      <c r="B4662" s="2"/>
    </row>
    <row r="4663" spans="1:2" x14ac:dyDescent="0.25">
      <c r="A4663" s="2"/>
      <c r="B4663" s="2"/>
    </row>
    <row r="4664" spans="1:2" x14ac:dyDescent="0.25">
      <c r="A4664" s="2"/>
      <c r="B4664" s="2"/>
    </row>
    <row r="4665" spans="1:2" x14ac:dyDescent="0.25">
      <c r="A4665" s="2"/>
      <c r="B4665" s="2"/>
    </row>
    <row r="4666" spans="1:2" x14ac:dyDescent="0.25">
      <c r="A4666" s="2"/>
      <c r="B4666" s="2"/>
    </row>
    <row r="4667" spans="1:2" x14ac:dyDescent="0.25">
      <c r="A4667" s="2"/>
      <c r="B4667" s="2"/>
    </row>
    <row r="4668" spans="1:2" x14ac:dyDescent="0.25">
      <c r="A4668" s="2"/>
      <c r="B4668" s="2"/>
    </row>
    <row r="4669" spans="1:2" x14ac:dyDescent="0.25">
      <c r="A4669" s="2"/>
      <c r="B4669" s="2"/>
    </row>
    <row r="4670" spans="1:2" x14ac:dyDescent="0.25">
      <c r="A4670" s="2"/>
      <c r="B4670" s="2"/>
    </row>
    <row r="4671" spans="1:2" x14ac:dyDescent="0.25">
      <c r="A4671" s="2"/>
      <c r="B4671" s="2"/>
    </row>
    <row r="4672" spans="1:2" x14ac:dyDescent="0.25">
      <c r="A4672" s="2"/>
      <c r="B4672" s="2"/>
    </row>
    <row r="4673" spans="1:2" x14ac:dyDescent="0.25">
      <c r="A4673" s="2"/>
      <c r="B4673" s="2"/>
    </row>
    <row r="4674" spans="1:2" x14ac:dyDescent="0.25">
      <c r="A4674" s="2"/>
      <c r="B4674" s="2"/>
    </row>
    <row r="4675" spans="1:2" x14ac:dyDescent="0.25">
      <c r="A4675" s="2"/>
      <c r="B4675" s="2"/>
    </row>
    <row r="4676" spans="1:2" x14ac:dyDescent="0.25">
      <c r="A4676" s="2"/>
      <c r="B4676" s="2"/>
    </row>
    <row r="4677" spans="1:2" x14ac:dyDescent="0.25">
      <c r="A4677" s="2"/>
      <c r="B4677" s="2"/>
    </row>
    <row r="4678" spans="1:2" x14ac:dyDescent="0.25">
      <c r="A4678" s="2"/>
      <c r="B4678" s="2"/>
    </row>
    <row r="4679" spans="1:2" x14ac:dyDescent="0.25">
      <c r="A4679" s="2"/>
      <c r="B4679" s="2"/>
    </row>
    <row r="4680" spans="1:2" x14ac:dyDescent="0.25">
      <c r="A4680" s="2"/>
      <c r="B4680" s="2"/>
    </row>
    <row r="4681" spans="1:2" x14ac:dyDescent="0.25">
      <c r="A4681" s="2"/>
      <c r="B4681" s="2"/>
    </row>
    <row r="4682" spans="1:2" x14ac:dyDescent="0.25">
      <c r="A4682" s="2"/>
      <c r="B4682" s="2"/>
    </row>
    <row r="4683" spans="1:2" x14ac:dyDescent="0.25">
      <c r="A4683" s="2"/>
      <c r="B4683" s="2"/>
    </row>
    <row r="4684" spans="1:2" x14ac:dyDescent="0.25">
      <c r="A4684" s="2"/>
      <c r="B4684" s="2"/>
    </row>
    <row r="4685" spans="1:2" x14ac:dyDescent="0.25">
      <c r="A4685" s="2"/>
      <c r="B4685" s="2"/>
    </row>
    <row r="4686" spans="1:2" x14ac:dyDescent="0.25">
      <c r="A4686" s="2"/>
      <c r="B4686" s="2"/>
    </row>
    <row r="4687" spans="1:2" x14ac:dyDescent="0.25">
      <c r="A4687" s="2"/>
      <c r="B4687" s="2"/>
    </row>
    <row r="4688" spans="1:2" x14ac:dyDescent="0.25">
      <c r="A4688" s="2"/>
      <c r="B4688" s="2"/>
    </row>
    <row r="4689" spans="1:2" x14ac:dyDescent="0.25">
      <c r="A4689" s="2"/>
      <c r="B4689" s="2"/>
    </row>
    <row r="4690" spans="1:2" x14ac:dyDescent="0.25">
      <c r="A4690" s="2"/>
      <c r="B4690" s="2"/>
    </row>
    <row r="4691" spans="1:2" x14ac:dyDescent="0.25">
      <c r="A4691" s="2"/>
      <c r="B4691" s="2"/>
    </row>
    <row r="4692" spans="1:2" x14ac:dyDescent="0.25">
      <c r="A4692" s="2"/>
      <c r="B4692" s="2"/>
    </row>
    <row r="4693" spans="1:2" x14ac:dyDescent="0.25">
      <c r="A4693" s="2"/>
      <c r="B4693" s="2"/>
    </row>
    <row r="4694" spans="1:2" x14ac:dyDescent="0.25">
      <c r="A4694" s="2"/>
      <c r="B4694" s="2"/>
    </row>
    <row r="4695" spans="1:2" x14ac:dyDescent="0.25">
      <c r="A4695" s="2"/>
      <c r="B4695" s="2"/>
    </row>
    <row r="4696" spans="1:2" x14ac:dyDescent="0.25">
      <c r="A4696" s="2"/>
      <c r="B4696" s="2"/>
    </row>
    <row r="4697" spans="1:2" x14ac:dyDescent="0.25">
      <c r="A4697" s="2"/>
      <c r="B4697" s="2"/>
    </row>
    <row r="4698" spans="1:2" x14ac:dyDescent="0.25">
      <c r="A4698" s="2"/>
      <c r="B4698" s="2"/>
    </row>
    <row r="4699" spans="1:2" x14ac:dyDescent="0.25">
      <c r="A4699" s="2"/>
      <c r="B4699" s="2"/>
    </row>
    <row r="4700" spans="1:2" x14ac:dyDescent="0.25">
      <c r="A4700" s="2"/>
      <c r="B4700" s="2"/>
    </row>
    <row r="4701" spans="1:2" x14ac:dyDescent="0.25">
      <c r="A4701" s="2"/>
      <c r="B4701" s="2"/>
    </row>
    <row r="4702" spans="1:2" x14ac:dyDescent="0.25">
      <c r="A4702" s="2"/>
      <c r="B4702" s="2"/>
    </row>
    <row r="4703" spans="1:2" x14ac:dyDescent="0.25">
      <c r="A4703" s="2"/>
      <c r="B4703" s="2"/>
    </row>
    <row r="4704" spans="1:2" x14ac:dyDescent="0.25">
      <c r="A4704" s="2"/>
      <c r="B4704" s="2"/>
    </row>
    <row r="4705" spans="1:2" x14ac:dyDescent="0.25">
      <c r="A4705" s="2"/>
      <c r="B4705" s="2"/>
    </row>
    <row r="4706" spans="1:2" x14ac:dyDescent="0.25">
      <c r="A4706" s="2"/>
      <c r="B4706" s="2"/>
    </row>
    <row r="4707" spans="1:2" x14ac:dyDescent="0.25">
      <c r="A4707" s="2"/>
      <c r="B4707" s="2"/>
    </row>
    <row r="4708" spans="1:2" x14ac:dyDescent="0.25">
      <c r="A4708" s="2"/>
      <c r="B4708" s="2"/>
    </row>
    <row r="4709" spans="1:2" x14ac:dyDescent="0.25">
      <c r="A4709" s="2"/>
      <c r="B4709" s="2"/>
    </row>
    <row r="4710" spans="1:2" x14ac:dyDescent="0.25">
      <c r="A4710" s="2"/>
      <c r="B4710" s="2"/>
    </row>
    <row r="4711" spans="1:2" x14ac:dyDescent="0.25">
      <c r="A4711" s="2"/>
      <c r="B4711" s="2"/>
    </row>
    <row r="4712" spans="1:2" x14ac:dyDescent="0.25">
      <c r="A4712" s="2"/>
      <c r="B4712" s="2"/>
    </row>
    <row r="4713" spans="1:2" x14ac:dyDescent="0.25">
      <c r="A4713" s="2"/>
      <c r="B4713" s="2"/>
    </row>
    <row r="4714" spans="1:2" x14ac:dyDescent="0.25">
      <c r="A4714" s="2"/>
      <c r="B4714" s="2"/>
    </row>
    <row r="4715" spans="1:2" x14ac:dyDescent="0.25">
      <c r="A4715" s="2"/>
      <c r="B4715" s="2"/>
    </row>
    <row r="4716" spans="1:2" x14ac:dyDescent="0.25">
      <c r="A4716" s="2"/>
      <c r="B4716" s="2"/>
    </row>
    <row r="4717" spans="1:2" x14ac:dyDescent="0.25">
      <c r="A4717" s="2"/>
      <c r="B4717" s="2"/>
    </row>
    <row r="4718" spans="1:2" x14ac:dyDescent="0.25">
      <c r="A4718" s="2"/>
      <c r="B4718" s="2"/>
    </row>
    <row r="4719" spans="1:2" x14ac:dyDescent="0.25">
      <c r="A4719" s="2"/>
      <c r="B4719" s="2"/>
    </row>
    <row r="4720" spans="1:2" x14ac:dyDescent="0.25">
      <c r="A4720" s="2"/>
      <c r="B4720" s="2"/>
    </row>
    <row r="4721" spans="1:2" x14ac:dyDescent="0.25">
      <c r="A4721" s="2"/>
      <c r="B4721" s="2"/>
    </row>
    <row r="4722" spans="1:2" x14ac:dyDescent="0.25">
      <c r="A4722" s="2"/>
      <c r="B4722" s="2"/>
    </row>
    <row r="4723" spans="1:2" x14ac:dyDescent="0.25">
      <c r="A4723" s="2"/>
      <c r="B4723" s="2"/>
    </row>
    <row r="4724" spans="1:2" x14ac:dyDescent="0.25">
      <c r="A4724" s="2"/>
      <c r="B4724" s="2"/>
    </row>
    <row r="4725" spans="1:2" x14ac:dyDescent="0.25">
      <c r="A4725" s="2"/>
      <c r="B4725" s="2"/>
    </row>
    <row r="4726" spans="1:2" x14ac:dyDescent="0.25">
      <c r="A4726" s="2"/>
      <c r="B4726" s="2"/>
    </row>
    <row r="4727" spans="1:2" x14ac:dyDescent="0.25">
      <c r="A4727" s="2"/>
      <c r="B4727" s="2"/>
    </row>
    <row r="4728" spans="1:2" x14ac:dyDescent="0.25">
      <c r="A4728" s="2"/>
      <c r="B4728" s="2"/>
    </row>
    <row r="4729" spans="1:2" x14ac:dyDescent="0.25">
      <c r="A4729" s="2"/>
      <c r="B4729" s="2"/>
    </row>
    <row r="4730" spans="1:2" x14ac:dyDescent="0.25">
      <c r="A4730" s="2"/>
      <c r="B4730" s="2"/>
    </row>
    <row r="4731" spans="1:2" x14ac:dyDescent="0.25">
      <c r="A4731" s="2"/>
      <c r="B4731" s="2"/>
    </row>
    <row r="4732" spans="1:2" x14ac:dyDescent="0.25">
      <c r="A4732" s="2"/>
      <c r="B4732" s="2"/>
    </row>
    <row r="4733" spans="1:2" x14ac:dyDescent="0.25">
      <c r="A4733" s="2"/>
      <c r="B4733" s="2"/>
    </row>
    <row r="4734" spans="1:2" x14ac:dyDescent="0.25">
      <c r="A4734" s="2"/>
      <c r="B4734" s="2"/>
    </row>
    <row r="4735" spans="1:2" x14ac:dyDescent="0.25">
      <c r="A4735" s="2"/>
      <c r="B4735" s="2"/>
    </row>
    <row r="4736" spans="1:2" x14ac:dyDescent="0.25">
      <c r="A4736" s="2"/>
      <c r="B4736" s="2"/>
    </row>
    <row r="4737" spans="1:2" x14ac:dyDescent="0.25">
      <c r="A4737" s="2"/>
      <c r="B4737" s="2"/>
    </row>
    <row r="4738" spans="1:2" x14ac:dyDescent="0.25">
      <c r="A4738" s="2"/>
      <c r="B4738" s="2"/>
    </row>
    <row r="4739" spans="1:2" x14ac:dyDescent="0.25">
      <c r="A4739" s="2"/>
      <c r="B4739" s="2"/>
    </row>
    <row r="4740" spans="1:2" x14ac:dyDescent="0.25">
      <c r="A4740" s="2"/>
      <c r="B4740" s="2"/>
    </row>
    <row r="4741" spans="1:2" x14ac:dyDescent="0.25">
      <c r="A4741" s="2"/>
      <c r="B4741" s="2"/>
    </row>
    <row r="4742" spans="1:2" x14ac:dyDescent="0.25">
      <c r="A4742" s="2"/>
      <c r="B4742" s="2"/>
    </row>
    <row r="4743" spans="1:2" x14ac:dyDescent="0.25">
      <c r="A4743" s="2"/>
      <c r="B4743" s="2"/>
    </row>
    <row r="4744" spans="1:2" x14ac:dyDescent="0.25">
      <c r="A4744" s="2"/>
      <c r="B4744" s="2"/>
    </row>
    <row r="4745" spans="1:2" x14ac:dyDescent="0.25">
      <c r="A4745" s="2"/>
      <c r="B4745" s="2"/>
    </row>
    <row r="4746" spans="1:2" x14ac:dyDescent="0.25">
      <c r="A4746" s="2"/>
      <c r="B4746" s="2"/>
    </row>
    <row r="4747" spans="1:2" x14ac:dyDescent="0.25">
      <c r="A4747" s="2"/>
      <c r="B4747" s="2"/>
    </row>
    <row r="4748" spans="1:2" x14ac:dyDescent="0.25">
      <c r="A4748" s="2"/>
      <c r="B4748" s="2"/>
    </row>
    <row r="4749" spans="1:2" x14ac:dyDescent="0.25">
      <c r="A4749" s="2"/>
      <c r="B4749" s="2"/>
    </row>
    <row r="4750" spans="1:2" x14ac:dyDescent="0.25">
      <c r="A4750" s="2"/>
      <c r="B4750" s="2"/>
    </row>
    <row r="4751" spans="1:2" x14ac:dyDescent="0.25">
      <c r="A4751" s="2"/>
      <c r="B4751" s="2"/>
    </row>
    <row r="4752" spans="1:2" x14ac:dyDescent="0.25">
      <c r="A4752" s="2"/>
      <c r="B4752" s="2"/>
    </row>
    <row r="4753" spans="1:2" x14ac:dyDescent="0.25">
      <c r="A4753" s="2"/>
      <c r="B4753" s="2"/>
    </row>
    <row r="4754" spans="1:2" x14ac:dyDescent="0.25">
      <c r="A4754" s="2"/>
      <c r="B4754" s="2"/>
    </row>
    <row r="4755" spans="1:2" x14ac:dyDescent="0.25">
      <c r="A4755" s="2"/>
      <c r="B4755" s="2"/>
    </row>
    <row r="4756" spans="1:2" x14ac:dyDescent="0.25">
      <c r="A4756" s="2"/>
      <c r="B4756" s="2"/>
    </row>
    <row r="4757" spans="1:2" x14ac:dyDescent="0.25">
      <c r="A4757" s="2"/>
      <c r="B4757" s="2"/>
    </row>
    <row r="4758" spans="1:2" x14ac:dyDescent="0.25">
      <c r="A4758" s="2"/>
      <c r="B4758" s="2"/>
    </row>
    <row r="4759" spans="1:2" x14ac:dyDescent="0.25">
      <c r="A4759" s="2"/>
      <c r="B4759" s="2"/>
    </row>
    <row r="4760" spans="1:2" x14ac:dyDescent="0.25">
      <c r="A4760" s="2"/>
      <c r="B4760" s="2"/>
    </row>
    <row r="4761" spans="1:2" x14ac:dyDescent="0.25">
      <c r="A4761" s="2"/>
      <c r="B4761" s="2"/>
    </row>
    <row r="4762" spans="1:2" x14ac:dyDescent="0.25">
      <c r="A4762" s="2"/>
      <c r="B4762" s="2"/>
    </row>
    <row r="4763" spans="1:2" x14ac:dyDescent="0.25">
      <c r="A4763" s="2"/>
      <c r="B4763" s="2"/>
    </row>
    <row r="4764" spans="1:2" x14ac:dyDescent="0.25">
      <c r="A4764" s="2"/>
      <c r="B4764" s="2"/>
    </row>
    <row r="4765" spans="1:2" x14ac:dyDescent="0.25">
      <c r="A4765" s="2"/>
      <c r="B4765" s="2"/>
    </row>
    <row r="4766" spans="1:2" x14ac:dyDescent="0.25">
      <c r="A4766" s="2"/>
      <c r="B4766" s="2"/>
    </row>
    <row r="4767" spans="1:2" x14ac:dyDescent="0.25">
      <c r="A4767" s="2"/>
      <c r="B4767" s="2"/>
    </row>
    <row r="4768" spans="1:2" x14ac:dyDescent="0.25">
      <c r="A4768" s="2"/>
      <c r="B4768" s="2"/>
    </row>
    <row r="4769" spans="1:2" x14ac:dyDescent="0.25">
      <c r="A4769" s="2"/>
      <c r="B4769" s="2"/>
    </row>
    <row r="4770" spans="1:2" x14ac:dyDescent="0.25">
      <c r="A4770" s="2"/>
      <c r="B4770" s="2"/>
    </row>
    <row r="4771" spans="1:2" x14ac:dyDescent="0.25">
      <c r="A4771" s="2"/>
      <c r="B4771" s="2"/>
    </row>
    <row r="4772" spans="1:2" x14ac:dyDescent="0.25">
      <c r="A4772" s="2"/>
      <c r="B4772" s="2"/>
    </row>
    <row r="4773" spans="1:2" x14ac:dyDescent="0.25">
      <c r="A4773" s="2"/>
      <c r="B4773" s="2"/>
    </row>
    <row r="4774" spans="1:2" x14ac:dyDescent="0.25">
      <c r="A4774" s="2"/>
      <c r="B4774" s="2"/>
    </row>
    <row r="4775" spans="1:2" x14ac:dyDescent="0.25">
      <c r="A4775" s="2"/>
      <c r="B4775" s="2"/>
    </row>
    <row r="4776" spans="1:2" x14ac:dyDescent="0.25">
      <c r="A4776" s="2"/>
      <c r="B4776" s="2"/>
    </row>
    <row r="4777" spans="1:2" x14ac:dyDescent="0.25">
      <c r="A4777" s="2"/>
      <c r="B4777" s="2"/>
    </row>
    <row r="4778" spans="1:2" x14ac:dyDescent="0.25">
      <c r="A4778" s="2"/>
      <c r="B4778" s="2"/>
    </row>
    <row r="4779" spans="1:2" x14ac:dyDescent="0.25">
      <c r="A4779" s="2"/>
      <c r="B4779" s="2"/>
    </row>
    <row r="4780" spans="1:2" x14ac:dyDescent="0.25">
      <c r="A4780" s="2"/>
      <c r="B4780" s="2"/>
    </row>
    <row r="4781" spans="1:2" x14ac:dyDescent="0.25">
      <c r="A4781" s="2"/>
      <c r="B4781" s="2"/>
    </row>
    <row r="4782" spans="1:2" x14ac:dyDescent="0.25">
      <c r="A4782" s="2"/>
      <c r="B4782" s="2"/>
    </row>
    <row r="4783" spans="1:2" x14ac:dyDescent="0.25">
      <c r="A4783" s="2"/>
      <c r="B4783" s="2"/>
    </row>
    <row r="4784" spans="1:2" x14ac:dyDescent="0.25">
      <c r="A4784" s="2"/>
      <c r="B4784" s="2"/>
    </row>
    <row r="4785" spans="1:2" x14ac:dyDescent="0.25">
      <c r="A4785" s="2"/>
      <c r="B4785" s="2"/>
    </row>
    <row r="4786" spans="1:2" x14ac:dyDescent="0.25">
      <c r="A4786" s="2"/>
      <c r="B4786" s="2"/>
    </row>
    <row r="4787" spans="1:2" x14ac:dyDescent="0.25">
      <c r="A4787" s="2"/>
      <c r="B4787" s="2"/>
    </row>
    <row r="4788" spans="1:2" x14ac:dyDescent="0.25">
      <c r="A4788" s="2"/>
      <c r="B4788" s="2"/>
    </row>
    <row r="4789" spans="1:2" x14ac:dyDescent="0.25">
      <c r="A4789" s="2"/>
      <c r="B4789" s="2"/>
    </row>
    <row r="4790" spans="1:2" x14ac:dyDescent="0.25">
      <c r="A4790" s="2"/>
      <c r="B4790" s="2"/>
    </row>
    <row r="4791" spans="1:2" x14ac:dyDescent="0.25">
      <c r="A4791" s="2"/>
      <c r="B4791" s="2"/>
    </row>
    <row r="4792" spans="1:2" x14ac:dyDescent="0.25">
      <c r="A4792" s="2"/>
      <c r="B4792" s="2"/>
    </row>
    <row r="4793" spans="1:2" x14ac:dyDescent="0.25">
      <c r="A4793" s="2"/>
      <c r="B4793" s="2"/>
    </row>
    <row r="4794" spans="1:2" x14ac:dyDescent="0.25">
      <c r="A4794" s="2"/>
      <c r="B4794" s="2"/>
    </row>
    <row r="4795" spans="1:2" x14ac:dyDescent="0.25">
      <c r="A4795" s="2"/>
      <c r="B4795" s="2"/>
    </row>
    <row r="4796" spans="1:2" x14ac:dyDescent="0.25">
      <c r="A4796" s="2"/>
      <c r="B4796" s="2"/>
    </row>
    <row r="4797" spans="1:2" x14ac:dyDescent="0.25">
      <c r="A4797" s="2"/>
      <c r="B4797" s="2"/>
    </row>
    <row r="4798" spans="1:2" x14ac:dyDescent="0.25">
      <c r="A4798" s="2"/>
      <c r="B4798" s="2"/>
    </row>
    <row r="4799" spans="1:2" x14ac:dyDescent="0.25">
      <c r="A4799" s="2"/>
      <c r="B4799" s="2"/>
    </row>
    <row r="4800" spans="1:2" x14ac:dyDescent="0.25">
      <c r="A4800" s="2"/>
      <c r="B4800" s="2"/>
    </row>
    <row r="4801" spans="1:2" x14ac:dyDescent="0.25">
      <c r="A4801" s="2"/>
      <c r="B4801" s="2"/>
    </row>
    <row r="4802" spans="1:2" x14ac:dyDescent="0.25">
      <c r="A4802" s="2"/>
      <c r="B4802" s="2"/>
    </row>
    <row r="4803" spans="1:2" x14ac:dyDescent="0.25">
      <c r="A4803" s="2"/>
      <c r="B4803" s="2"/>
    </row>
    <row r="4804" spans="1:2" x14ac:dyDescent="0.25">
      <c r="A4804" s="2"/>
      <c r="B4804" s="2"/>
    </row>
    <row r="4805" spans="1:2" x14ac:dyDescent="0.25">
      <c r="A4805" s="2"/>
      <c r="B4805" s="2"/>
    </row>
    <row r="4806" spans="1:2" x14ac:dyDescent="0.25">
      <c r="A4806" s="2"/>
      <c r="B4806" s="2"/>
    </row>
    <row r="4807" spans="1:2" x14ac:dyDescent="0.25">
      <c r="A4807" s="2"/>
      <c r="B4807" s="2"/>
    </row>
    <row r="4808" spans="1:2" x14ac:dyDescent="0.25">
      <c r="A4808" s="2"/>
      <c r="B4808" s="2"/>
    </row>
    <row r="4809" spans="1:2" x14ac:dyDescent="0.25">
      <c r="A4809" s="2"/>
      <c r="B4809" s="2"/>
    </row>
    <row r="4810" spans="1:2" x14ac:dyDescent="0.25">
      <c r="A4810" s="2"/>
      <c r="B4810" s="2"/>
    </row>
    <row r="4811" spans="1:2" x14ac:dyDescent="0.25">
      <c r="A4811" s="2"/>
      <c r="B4811" s="2"/>
    </row>
    <row r="4812" spans="1:2" x14ac:dyDescent="0.25">
      <c r="A4812" s="2"/>
      <c r="B4812" s="2"/>
    </row>
    <row r="4813" spans="1:2" x14ac:dyDescent="0.25">
      <c r="A4813" s="2"/>
      <c r="B4813" s="2"/>
    </row>
    <row r="4814" spans="1:2" x14ac:dyDescent="0.25">
      <c r="A4814" s="2"/>
      <c r="B4814" s="2"/>
    </row>
    <row r="4815" spans="1:2" x14ac:dyDescent="0.25">
      <c r="A4815" s="2"/>
      <c r="B4815" s="2"/>
    </row>
    <row r="4816" spans="1:2" x14ac:dyDescent="0.25">
      <c r="A4816" s="2"/>
      <c r="B4816" s="2"/>
    </row>
    <row r="4817" spans="1:2" x14ac:dyDescent="0.25">
      <c r="A4817" s="2"/>
      <c r="B4817" s="2"/>
    </row>
    <row r="4818" spans="1:2" x14ac:dyDescent="0.25">
      <c r="A4818" s="2"/>
      <c r="B4818" s="2"/>
    </row>
    <row r="4819" spans="1:2" x14ac:dyDescent="0.25">
      <c r="A4819" s="2"/>
      <c r="B4819" s="2"/>
    </row>
    <row r="4820" spans="1:2" x14ac:dyDescent="0.25">
      <c r="A4820" s="2"/>
      <c r="B4820" s="2"/>
    </row>
    <row r="4821" spans="1:2" x14ac:dyDescent="0.25">
      <c r="A4821" s="2"/>
      <c r="B4821" s="2"/>
    </row>
    <row r="4822" spans="1:2" x14ac:dyDescent="0.25">
      <c r="A4822" s="2"/>
      <c r="B4822" s="2"/>
    </row>
    <row r="4823" spans="1:2" x14ac:dyDescent="0.25">
      <c r="A4823" s="2"/>
      <c r="B4823" s="2"/>
    </row>
    <row r="4824" spans="1:2" x14ac:dyDescent="0.25">
      <c r="A4824" s="2"/>
      <c r="B4824" s="2"/>
    </row>
    <row r="4825" spans="1:2" x14ac:dyDescent="0.25">
      <c r="A4825" s="2"/>
      <c r="B4825" s="2"/>
    </row>
    <row r="4826" spans="1:2" x14ac:dyDescent="0.25">
      <c r="A4826" s="2"/>
      <c r="B4826" s="2"/>
    </row>
    <row r="4827" spans="1:2" x14ac:dyDescent="0.25">
      <c r="A4827" s="2"/>
      <c r="B4827" s="2"/>
    </row>
    <row r="4828" spans="1:2" x14ac:dyDescent="0.25">
      <c r="A4828" s="2"/>
      <c r="B4828" s="2"/>
    </row>
    <row r="4829" spans="1:2" x14ac:dyDescent="0.25">
      <c r="A4829" s="2"/>
      <c r="B4829" s="2"/>
    </row>
    <row r="4830" spans="1:2" x14ac:dyDescent="0.25">
      <c r="A4830" s="2"/>
      <c r="B4830" s="2"/>
    </row>
    <row r="4831" spans="1:2" x14ac:dyDescent="0.25">
      <c r="A4831" s="2"/>
      <c r="B4831" s="2"/>
    </row>
    <row r="4832" spans="1:2" x14ac:dyDescent="0.25">
      <c r="A4832" s="2"/>
      <c r="B4832" s="2"/>
    </row>
    <row r="4833" spans="1:2" x14ac:dyDescent="0.25">
      <c r="A4833" s="2"/>
      <c r="B4833" s="2"/>
    </row>
    <row r="4834" spans="1:2" x14ac:dyDescent="0.25">
      <c r="A4834" s="2"/>
      <c r="B4834" s="2"/>
    </row>
    <row r="4835" spans="1:2" x14ac:dyDescent="0.25">
      <c r="A4835" s="2"/>
      <c r="B4835" s="2"/>
    </row>
    <row r="4836" spans="1:2" x14ac:dyDescent="0.25">
      <c r="A4836" s="2"/>
      <c r="B4836" s="2"/>
    </row>
    <row r="4837" spans="1:2" x14ac:dyDescent="0.25">
      <c r="A4837" s="2"/>
      <c r="B4837" s="2"/>
    </row>
    <row r="4838" spans="1:2" x14ac:dyDescent="0.25">
      <c r="A4838" s="2"/>
      <c r="B4838" s="2"/>
    </row>
    <row r="4839" spans="1:2" x14ac:dyDescent="0.25">
      <c r="A4839" s="2"/>
      <c r="B4839" s="2"/>
    </row>
    <row r="4840" spans="1:2" x14ac:dyDescent="0.25">
      <c r="A4840" s="2"/>
      <c r="B4840" s="2"/>
    </row>
    <row r="4841" spans="1:2" x14ac:dyDescent="0.25">
      <c r="A4841" s="2"/>
      <c r="B4841" s="2"/>
    </row>
    <row r="4842" spans="1:2" x14ac:dyDescent="0.25">
      <c r="A4842" s="2"/>
      <c r="B4842" s="2"/>
    </row>
    <row r="4843" spans="1:2" x14ac:dyDescent="0.25">
      <c r="A4843" s="2"/>
      <c r="B4843" s="2"/>
    </row>
    <row r="4844" spans="1:2" x14ac:dyDescent="0.25">
      <c r="A4844" s="2"/>
      <c r="B4844" s="2"/>
    </row>
    <row r="4845" spans="1:2" x14ac:dyDescent="0.25">
      <c r="A4845" s="2"/>
      <c r="B4845" s="2"/>
    </row>
    <row r="4846" spans="1:2" x14ac:dyDescent="0.25">
      <c r="A4846" s="2"/>
      <c r="B4846" s="2"/>
    </row>
    <row r="4847" spans="1:2" x14ac:dyDescent="0.25">
      <c r="A4847" s="2"/>
      <c r="B4847" s="2"/>
    </row>
    <row r="4848" spans="1:2" x14ac:dyDescent="0.25">
      <c r="A4848" s="2"/>
      <c r="B4848" s="2"/>
    </row>
    <row r="4849" spans="1:2" x14ac:dyDescent="0.25">
      <c r="A4849" s="2"/>
      <c r="B4849" s="2"/>
    </row>
    <row r="4850" spans="1:2" x14ac:dyDescent="0.25">
      <c r="A4850" s="2"/>
      <c r="B4850" s="2"/>
    </row>
    <row r="4851" spans="1:2" x14ac:dyDescent="0.25">
      <c r="A4851" s="2"/>
      <c r="B4851" s="2"/>
    </row>
    <row r="4852" spans="1:2" x14ac:dyDescent="0.25">
      <c r="A4852" s="2"/>
      <c r="B4852" s="2"/>
    </row>
    <row r="4853" spans="1:2" x14ac:dyDescent="0.25">
      <c r="A4853" s="2"/>
      <c r="B4853" s="2"/>
    </row>
    <row r="4854" spans="1:2" x14ac:dyDescent="0.25">
      <c r="A4854" s="2"/>
      <c r="B4854" s="2"/>
    </row>
    <row r="4855" spans="1:2" x14ac:dyDescent="0.25">
      <c r="A4855" s="2"/>
      <c r="B4855" s="2"/>
    </row>
    <row r="4856" spans="1:2" x14ac:dyDescent="0.25">
      <c r="A4856" s="2"/>
      <c r="B4856" s="2"/>
    </row>
    <row r="4857" spans="1:2" x14ac:dyDescent="0.25">
      <c r="A4857" s="2"/>
      <c r="B4857" s="2"/>
    </row>
    <row r="4858" spans="1:2" x14ac:dyDescent="0.25">
      <c r="A4858" s="2"/>
      <c r="B4858" s="2"/>
    </row>
    <row r="4859" spans="1:2" x14ac:dyDescent="0.25">
      <c r="A4859" s="2"/>
      <c r="B4859" s="2"/>
    </row>
    <row r="4860" spans="1:2" x14ac:dyDescent="0.25">
      <c r="A4860" s="2"/>
      <c r="B4860" s="2"/>
    </row>
    <row r="4861" spans="1:2" x14ac:dyDescent="0.25">
      <c r="A4861" s="2"/>
      <c r="B4861" s="2"/>
    </row>
    <row r="4862" spans="1:2" x14ac:dyDescent="0.25">
      <c r="A4862" s="2"/>
      <c r="B4862" s="2"/>
    </row>
    <row r="4863" spans="1:2" x14ac:dyDescent="0.25">
      <c r="A4863" s="2"/>
      <c r="B4863" s="2"/>
    </row>
    <row r="4864" spans="1:2" x14ac:dyDescent="0.25">
      <c r="A4864" s="2"/>
      <c r="B4864" s="2"/>
    </row>
    <row r="4865" spans="1:2" x14ac:dyDescent="0.25">
      <c r="A4865" s="2"/>
      <c r="B4865" s="2"/>
    </row>
    <row r="4866" spans="1:2" x14ac:dyDescent="0.25">
      <c r="A4866" s="2"/>
      <c r="B4866" s="2"/>
    </row>
    <row r="4867" spans="1:2" x14ac:dyDescent="0.25">
      <c r="A4867" s="2"/>
      <c r="B4867" s="2"/>
    </row>
    <row r="4868" spans="1:2" x14ac:dyDescent="0.25">
      <c r="A4868" s="2"/>
      <c r="B4868" s="2"/>
    </row>
    <row r="4869" spans="1:2" x14ac:dyDescent="0.25">
      <c r="A4869" s="2"/>
      <c r="B4869" s="2"/>
    </row>
    <row r="4870" spans="1:2" x14ac:dyDescent="0.25">
      <c r="A4870" s="2"/>
      <c r="B4870" s="2"/>
    </row>
    <row r="4871" spans="1:2" x14ac:dyDescent="0.25">
      <c r="A4871" s="2"/>
      <c r="B4871" s="2"/>
    </row>
    <row r="4872" spans="1:2" x14ac:dyDescent="0.25">
      <c r="A4872" s="2"/>
      <c r="B4872" s="2"/>
    </row>
    <row r="4873" spans="1:2" x14ac:dyDescent="0.25">
      <c r="A4873" s="2"/>
      <c r="B4873" s="2"/>
    </row>
    <row r="4874" spans="1:2" x14ac:dyDescent="0.25">
      <c r="A4874" s="2"/>
      <c r="B4874" s="2"/>
    </row>
    <row r="4875" spans="1:2" x14ac:dyDescent="0.25">
      <c r="A4875" s="2"/>
      <c r="B4875" s="2"/>
    </row>
    <row r="4876" spans="1:2" x14ac:dyDescent="0.25">
      <c r="A4876" s="2"/>
      <c r="B4876" s="2"/>
    </row>
    <row r="4877" spans="1:2" x14ac:dyDescent="0.25">
      <c r="A4877" s="2"/>
      <c r="B4877" s="2"/>
    </row>
    <row r="4878" spans="1:2" x14ac:dyDescent="0.25">
      <c r="A4878" s="2"/>
      <c r="B4878" s="2"/>
    </row>
    <row r="4879" spans="1:2" x14ac:dyDescent="0.25">
      <c r="A4879" s="2"/>
      <c r="B4879" s="2"/>
    </row>
    <row r="4880" spans="1:2" x14ac:dyDescent="0.25">
      <c r="A4880" s="2"/>
      <c r="B4880" s="2"/>
    </row>
    <row r="4881" spans="1:2" x14ac:dyDescent="0.25">
      <c r="A4881" s="2"/>
      <c r="B4881" s="2"/>
    </row>
    <row r="4882" spans="1:2" x14ac:dyDescent="0.25">
      <c r="A4882" s="2"/>
      <c r="B4882" s="2"/>
    </row>
    <row r="4883" spans="1:2" x14ac:dyDescent="0.25">
      <c r="A4883" s="2"/>
      <c r="B4883" s="2"/>
    </row>
    <row r="4884" spans="1:2" x14ac:dyDescent="0.25">
      <c r="A4884" s="2"/>
      <c r="B4884" s="2"/>
    </row>
    <row r="4885" spans="1:2" x14ac:dyDescent="0.25">
      <c r="A4885" s="2"/>
      <c r="B4885" s="2"/>
    </row>
    <row r="4886" spans="1:2" x14ac:dyDescent="0.25">
      <c r="A4886" s="2"/>
      <c r="B4886" s="2"/>
    </row>
    <row r="4887" spans="1:2" x14ac:dyDescent="0.25">
      <c r="A4887" s="2"/>
      <c r="B4887" s="2"/>
    </row>
    <row r="4888" spans="1:2" x14ac:dyDescent="0.25">
      <c r="A4888" s="2"/>
      <c r="B4888" s="2"/>
    </row>
    <row r="4889" spans="1:2" x14ac:dyDescent="0.25">
      <c r="A4889" s="2"/>
      <c r="B4889" s="2"/>
    </row>
    <row r="4890" spans="1:2" x14ac:dyDescent="0.25">
      <c r="A4890" s="2"/>
      <c r="B4890" s="2"/>
    </row>
    <row r="4891" spans="1:2" x14ac:dyDescent="0.25">
      <c r="A4891" s="2"/>
      <c r="B4891" s="2"/>
    </row>
    <row r="4892" spans="1:2" x14ac:dyDescent="0.25">
      <c r="A4892" s="2"/>
      <c r="B4892" s="2"/>
    </row>
    <row r="4893" spans="1:2" x14ac:dyDescent="0.25">
      <c r="A4893" s="2"/>
      <c r="B4893" s="2"/>
    </row>
    <row r="4894" spans="1:2" x14ac:dyDescent="0.25">
      <c r="A4894" s="2"/>
      <c r="B4894" s="2"/>
    </row>
    <row r="4895" spans="1:2" x14ac:dyDescent="0.25">
      <c r="A4895" s="2"/>
      <c r="B4895" s="2"/>
    </row>
    <row r="4896" spans="1:2" x14ac:dyDescent="0.25">
      <c r="A4896" s="2"/>
      <c r="B4896" s="2"/>
    </row>
    <row r="4897" spans="1:2" x14ac:dyDescent="0.25">
      <c r="A4897" s="2"/>
      <c r="B4897" s="2"/>
    </row>
    <row r="4898" spans="1:2" x14ac:dyDescent="0.25">
      <c r="A4898" s="2"/>
      <c r="B4898" s="2"/>
    </row>
    <row r="4899" spans="1:2" x14ac:dyDescent="0.25">
      <c r="A4899" s="2"/>
      <c r="B4899" s="2"/>
    </row>
    <row r="4900" spans="1:2" x14ac:dyDescent="0.25">
      <c r="A4900" s="2"/>
      <c r="B4900" s="2"/>
    </row>
    <row r="4901" spans="1:2" x14ac:dyDescent="0.25">
      <c r="A4901" s="2"/>
      <c r="B4901" s="2"/>
    </row>
    <row r="4902" spans="1:2" x14ac:dyDescent="0.25">
      <c r="A4902" s="2"/>
      <c r="B4902" s="2"/>
    </row>
    <row r="4903" spans="1:2" x14ac:dyDescent="0.25">
      <c r="A4903" s="2"/>
      <c r="B4903" s="2"/>
    </row>
    <row r="4904" spans="1:2" x14ac:dyDescent="0.25">
      <c r="A4904" s="2"/>
      <c r="B4904" s="2"/>
    </row>
    <row r="4905" spans="1:2" x14ac:dyDescent="0.25">
      <c r="A4905" s="2"/>
      <c r="B4905" s="2"/>
    </row>
    <row r="4906" spans="1:2" x14ac:dyDescent="0.25">
      <c r="A4906" s="2"/>
      <c r="B4906" s="2"/>
    </row>
    <row r="4907" spans="1:2" x14ac:dyDescent="0.25">
      <c r="A4907" s="2"/>
      <c r="B4907" s="2"/>
    </row>
    <row r="4908" spans="1:2" x14ac:dyDescent="0.25">
      <c r="A4908" s="2"/>
      <c r="B4908" s="2"/>
    </row>
    <row r="4909" spans="1:2" x14ac:dyDescent="0.25">
      <c r="A4909" s="2"/>
      <c r="B4909" s="2"/>
    </row>
    <row r="4910" spans="1:2" x14ac:dyDescent="0.25">
      <c r="A4910" s="2"/>
      <c r="B4910" s="2"/>
    </row>
    <row r="4911" spans="1:2" x14ac:dyDescent="0.25">
      <c r="A4911" s="2"/>
      <c r="B4911" s="2"/>
    </row>
    <row r="4912" spans="1:2" x14ac:dyDescent="0.25">
      <c r="A4912" s="2"/>
      <c r="B4912" s="2"/>
    </row>
    <row r="4913" spans="1:2" x14ac:dyDescent="0.25">
      <c r="A4913" s="2"/>
      <c r="B4913" s="2"/>
    </row>
    <row r="4914" spans="1:2" x14ac:dyDescent="0.25">
      <c r="A4914" s="2"/>
      <c r="B4914" s="2"/>
    </row>
    <row r="4915" spans="1:2" x14ac:dyDescent="0.25">
      <c r="A4915" s="2"/>
      <c r="B4915" s="2"/>
    </row>
    <row r="4916" spans="1:2" x14ac:dyDescent="0.25">
      <c r="A4916" s="2"/>
      <c r="B4916" s="2"/>
    </row>
    <row r="4917" spans="1:2" x14ac:dyDescent="0.25">
      <c r="A4917" s="2"/>
      <c r="B4917" s="2"/>
    </row>
    <row r="4918" spans="1:2" x14ac:dyDescent="0.25">
      <c r="A4918" s="2"/>
      <c r="B4918" s="2"/>
    </row>
    <row r="4919" spans="1:2" x14ac:dyDescent="0.25">
      <c r="A4919" s="2"/>
      <c r="B4919" s="2"/>
    </row>
    <row r="4920" spans="1:2" x14ac:dyDescent="0.25">
      <c r="A4920" s="2"/>
      <c r="B4920" s="2"/>
    </row>
    <row r="4921" spans="1:2" x14ac:dyDescent="0.25">
      <c r="A4921" s="2"/>
      <c r="B4921" s="2"/>
    </row>
    <row r="4922" spans="1:2" x14ac:dyDescent="0.25">
      <c r="A4922" s="2"/>
      <c r="B4922" s="2"/>
    </row>
    <row r="4923" spans="1:2" x14ac:dyDescent="0.25">
      <c r="A4923" s="2"/>
      <c r="B4923" s="2"/>
    </row>
    <row r="4924" spans="1:2" x14ac:dyDescent="0.25">
      <c r="A4924" s="2"/>
      <c r="B4924" s="2"/>
    </row>
    <row r="4925" spans="1:2" x14ac:dyDescent="0.25">
      <c r="A4925" s="2"/>
      <c r="B4925" s="2"/>
    </row>
    <row r="4926" spans="1:2" x14ac:dyDescent="0.25">
      <c r="A4926" s="2"/>
      <c r="B4926" s="2"/>
    </row>
    <row r="4927" spans="1:2" x14ac:dyDescent="0.25">
      <c r="A4927" s="2"/>
      <c r="B4927" s="2"/>
    </row>
    <row r="4928" spans="1:2" x14ac:dyDescent="0.25">
      <c r="A4928" s="2"/>
      <c r="B4928" s="2"/>
    </row>
    <row r="4929" spans="1:2" x14ac:dyDescent="0.25">
      <c r="A4929" s="2"/>
      <c r="B4929" s="2"/>
    </row>
    <row r="4930" spans="1:2" x14ac:dyDescent="0.25">
      <c r="A4930" s="2"/>
      <c r="B4930" s="2"/>
    </row>
    <row r="4931" spans="1:2" x14ac:dyDescent="0.25">
      <c r="A4931" s="2"/>
      <c r="B4931" s="2"/>
    </row>
    <row r="4932" spans="1:2" x14ac:dyDescent="0.25">
      <c r="A4932" s="2"/>
      <c r="B4932" s="2"/>
    </row>
    <row r="4933" spans="1:2" x14ac:dyDescent="0.25">
      <c r="A4933" s="2"/>
      <c r="B4933" s="2"/>
    </row>
    <row r="4934" spans="1:2" x14ac:dyDescent="0.25">
      <c r="A4934" s="2"/>
      <c r="B4934" s="2"/>
    </row>
    <row r="4935" spans="1:2" x14ac:dyDescent="0.25">
      <c r="A4935" s="2"/>
      <c r="B4935" s="2"/>
    </row>
    <row r="4936" spans="1:2" x14ac:dyDescent="0.25">
      <c r="A4936" s="2"/>
      <c r="B4936" s="2"/>
    </row>
    <row r="4937" spans="1:2" x14ac:dyDescent="0.25">
      <c r="A4937" s="2"/>
      <c r="B4937" s="2"/>
    </row>
    <row r="4938" spans="1:2" x14ac:dyDescent="0.25">
      <c r="A4938" s="2"/>
      <c r="B4938" s="2"/>
    </row>
    <row r="4939" spans="1:2" x14ac:dyDescent="0.25">
      <c r="A4939" s="2"/>
      <c r="B4939" s="2"/>
    </row>
    <row r="4940" spans="1:2" x14ac:dyDescent="0.25">
      <c r="A4940" s="2"/>
      <c r="B4940" s="2"/>
    </row>
    <row r="4941" spans="1:2" x14ac:dyDescent="0.25">
      <c r="A4941" s="2"/>
      <c r="B4941" s="2"/>
    </row>
    <row r="4942" spans="1:2" x14ac:dyDescent="0.25">
      <c r="A4942" s="2"/>
      <c r="B4942" s="2"/>
    </row>
    <row r="4943" spans="1:2" x14ac:dyDescent="0.25">
      <c r="A4943" s="2"/>
      <c r="B4943" s="2"/>
    </row>
    <row r="4944" spans="1:2" x14ac:dyDescent="0.25">
      <c r="A4944" s="2"/>
      <c r="B4944" s="2"/>
    </row>
    <row r="4945" spans="1:2" x14ac:dyDescent="0.25">
      <c r="A4945" s="2"/>
      <c r="B4945" s="2"/>
    </row>
    <row r="4946" spans="1:2" x14ac:dyDescent="0.25">
      <c r="A4946" s="2"/>
      <c r="B4946" s="2"/>
    </row>
    <row r="4947" spans="1:2" x14ac:dyDescent="0.25">
      <c r="A4947" s="2"/>
      <c r="B4947" s="2"/>
    </row>
    <row r="4948" spans="1:2" x14ac:dyDescent="0.25">
      <c r="A4948" s="2"/>
      <c r="B4948" s="2"/>
    </row>
    <row r="4949" spans="1:2" x14ac:dyDescent="0.25">
      <c r="A4949" s="2"/>
      <c r="B4949" s="2"/>
    </row>
    <row r="4950" spans="1:2" x14ac:dyDescent="0.25">
      <c r="A4950" s="2"/>
      <c r="B4950" s="2"/>
    </row>
    <row r="4951" spans="1:2" x14ac:dyDescent="0.25">
      <c r="A4951" s="2"/>
      <c r="B4951" s="2"/>
    </row>
    <row r="4952" spans="1:2" x14ac:dyDescent="0.25">
      <c r="A4952" s="2"/>
      <c r="B4952" s="2"/>
    </row>
    <row r="4953" spans="1:2" x14ac:dyDescent="0.25">
      <c r="A4953" s="2"/>
      <c r="B4953" s="2"/>
    </row>
    <row r="4954" spans="1:2" x14ac:dyDescent="0.25">
      <c r="A4954" s="2"/>
      <c r="B4954" s="2"/>
    </row>
    <row r="4955" spans="1:2" x14ac:dyDescent="0.25">
      <c r="A4955" s="2"/>
      <c r="B4955" s="2"/>
    </row>
    <row r="4956" spans="1:2" x14ac:dyDescent="0.25">
      <c r="A4956" s="2"/>
      <c r="B4956" s="2"/>
    </row>
    <row r="4957" spans="1:2" x14ac:dyDescent="0.25">
      <c r="A4957" s="2"/>
      <c r="B4957" s="2"/>
    </row>
    <row r="4958" spans="1:2" x14ac:dyDescent="0.25">
      <c r="A4958" s="2"/>
      <c r="B4958" s="2"/>
    </row>
    <row r="4959" spans="1:2" x14ac:dyDescent="0.25">
      <c r="A4959" s="2"/>
      <c r="B4959" s="2"/>
    </row>
    <row r="4960" spans="1:2" x14ac:dyDescent="0.25">
      <c r="A4960" s="2"/>
      <c r="B4960" s="2"/>
    </row>
    <row r="4961" spans="1:2" x14ac:dyDescent="0.25">
      <c r="A4961" s="2"/>
      <c r="B4961" s="2"/>
    </row>
    <row r="4962" spans="1:2" x14ac:dyDescent="0.25">
      <c r="A4962" s="2"/>
      <c r="B4962" s="2"/>
    </row>
    <row r="4963" spans="1:2" x14ac:dyDescent="0.25">
      <c r="A4963" s="2"/>
      <c r="B4963" s="2"/>
    </row>
    <row r="4964" spans="1:2" x14ac:dyDescent="0.25">
      <c r="A4964" s="2"/>
      <c r="B4964" s="2"/>
    </row>
    <row r="4965" spans="1:2" x14ac:dyDescent="0.25">
      <c r="A4965" s="2"/>
      <c r="B4965" s="2"/>
    </row>
    <row r="4966" spans="1:2" x14ac:dyDescent="0.25">
      <c r="A4966" s="2"/>
      <c r="B4966" s="2"/>
    </row>
    <row r="4967" spans="1:2" x14ac:dyDescent="0.25">
      <c r="A4967" s="2"/>
      <c r="B4967" s="2"/>
    </row>
    <row r="4968" spans="1:2" x14ac:dyDescent="0.25">
      <c r="A4968" s="2"/>
      <c r="B4968" s="2"/>
    </row>
    <row r="4969" spans="1:2" x14ac:dyDescent="0.25">
      <c r="A4969" s="2"/>
      <c r="B4969" s="2"/>
    </row>
    <row r="4970" spans="1:2" x14ac:dyDescent="0.25">
      <c r="A4970" s="2"/>
      <c r="B4970" s="2"/>
    </row>
    <row r="4971" spans="1:2" x14ac:dyDescent="0.25">
      <c r="A4971" s="2"/>
      <c r="B4971" s="2"/>
    </row>
    <row r="4972" spans="1:2" x14ac:dyDescent="0.25">
      <c r="A4972" s="2"/>
      <c r="B4972" s="2"/>
    </row>
    <row r="4973" spans="1:2" x14ac:dyDescent="0.25">
      <c r="A4973" s="2"/>
      <c r="B4973" s="2"/>
    </row>
    <row r="4974" spans="1:2" x14ac:dyDescent="0.25">
      <c r="A4974" s="2"/>
      <c r="B4974" s="2"/>
    </row>
    <row r="4975" spans="1:2" x14ac:dyDescent="0.25">
      <c r="A4975" s="2"/>
      <c r="B4975" s="2"/>
    </row>
    <row r="4976" spans="1:2" x14ac:dyDescent="0.25">
      <c r="A4976" s="2"/>
      <c r="B4976" s="2"/>
    </row>
    <row r="4977" spans="1:2" x14ac:dyDescent="0.25">
      <c r="A4977" s="2"/>
      <c r="B4977" s="2"/>
    </row>
    <row r="4978" spans="1:2" x14ac:dyDescent="0.25">
      <c r="A4978" s="2"/>
      <c r="B4978" s="2"/>
    </row>
    <row r="4979" spans="1:2" x14ac:dyDescent="0.25">
      <c r="A4979" s="2"/>
      <c r="B4979" s="2"/>
    </row>
    <row r="4980" spans="1:2" x14ac:dyDescent="0.25">
      <c r="A4980" s="2"/>
      <c r="B4980" s="2"/>
    </row>
    <row r="4981" spans="1:2" x14ac:dyDescent="0.25">
      <c r="A4981" s="2"/>
      <c r="B4981" s="2"/>
    </row>
    <row r="4982" spans="1:2" x14ac:dyDescent="0.25">
      <c r="A4982" s="2"/>
      <c r="B4982" s="2"/>
    </row>
    <row r="4983" spans="1:2" x14ac:dyDescent="0.25">
      <c r="A4983" s="2"/>
      <c r="B4983" s="2"/>
    </row>
    <row r="4984" spans="1:2" x14ac:dyDescent="0.25">
      <c r="A4984" s="2"/>
      <c r="B4984" s="2"/>
    </row>
    <row r="4985" spans="1:2" x14ac:dyDescent="0.25">
      <c r="A4985" s="2"/>
      <c r="B4985" s="2"/>
    </row>
    <row r="4986" spans="1:2" x14ac:dyDescent="0.25">
      <c r="A4986" s="2"/>
      <c r="B4986" s="2"/>
    </row>
    <row r="4987" spans="1:2" x14ac:dyDescent="0.25">
      <c r="A4987" s="2"/>
      <c r="B4987" s="2"/>
    </row>
    <row r="4988" spans="1:2" x14ac:dyDescent="0.25">
      <c r="A4988" s="2"/>
      <c r="B4988" s="2"/>
    </row>
    <row r="4989" spans="1:2" x14ac:dyDescent="0.25">
      <c r="A4989" s="2"/>
      <c r="B4989" s="2"/>
    </row>
    <row r="4990" spans="1:2" x14ac:dyDescent="0.25">
      <c r="A4990" s="2"/>
      <c r="B4990" s="2"/>
    </row>
    <row r="4991" spans="1:2" x14ac:dyDescent="0.25">
      <c r="A4991" s="2"/>
      <c r="B4991" s="2"/>
    </row>
    <row r="4992" spans="1:2" x14ac:dyDescent="0.25">
      <c r="A4992" s="2"/>
      <c r="B4992" s="2"/>
    </row>
    <row r="4993" spans="1:2" x14ac:dyDescent="0.25">
      <c r="A4993" s="2"/>
      <c r="B4993" s="2"/>
    </row>
    <row r="4994" spans="1:2" x14ac:dyDescent="0.25">
      <c r="A4994" s="2"/>
      <c r="B4994" s="2"/>
    </row>
    <row r="4995" spans="1:2" x14ac:dyDescent="0.25">
      <c r="A4995" s="2"/>
      <c r="B4995" s="2"/>
    </row>
    <row r="4996" spans="1:2" x14ac:dyDescent="0.25">
      <c r="A4996" s="2"/>
      <c r="B4996" s="2"/>
    </row>
    <row r="4997" spans="1:2" x14ac:dyDescent="0.25">
      <c r="A4997" s="2"/>
      <c r="B4997" s="2"/>
    </row>
    <row r="4998" spans="1:2" x14ac:dyDescent="0.25">
      <c r="A4998" s="2"/>
      <c r="B4998" s="2"/>
    </row>
    <row r="4999" spans="1:2" x14ac:dyDescent="0.25">
      <c r="A4999" s="2"/>
      <c r="B4999" s="2"/>
    </row>
    <row r="5000" spans="1:2" x14ac:dyDescent="0.25">
      <c r="A5000" s="2"/>
      <c r="B5000" s="2"/>
    </row>
    <row r="5001" spans="1:2" x14ac:dyDescent="0.25">
      <c r="A5001" s="2"/>
      <c r="B5001" s="2"/>
    </row>
    <row r="5002" spans="1:2" x14ac:dyDescent="0.25">
      <c r="A5002" s="2"/>
      <c r="B5002" s="2"/>
    </row>
    <row r="5003" spans="1:2" x14ac:dyDescent="0.25">
      <c r="A5003" s="2"/>
      <c r="B5003" s="2"/>
    </row>
    <row r="5004" spans="1:2" x14ac:dyDescent="0.25">
      <c r="A5004" s="2"/>
      <c r="B5004" s="2"/>
    </row>
    <row r="5005" spans="1:2" x14ac:dyDescent="0.25">
      <c r="A5005" s="2"/>
      <c r="B5005" s="2"/>
    </row>
    <row r="5006" spans="1:2" x14ac:dyDescent="0.25">
      <c r="A5006" s="2"/>
      <c r="B5006" s="2"/>
    </row>
    <row r="5007" spans="1:2" x14ac:dyDescent="0.25">
      <c r="A5007" s="2"/>
      <c r="B5007" s="2"/>
    </row>
    <row r="5008" spans="1:2" x14ac:dyDescent="0.25">
      <c r="A5008" s="2"/>
      <c r="B5008" s="2"/>
    </row>
    <row r="5009" spans="1:2" x14ac:dyDescent="0.25">
      <c r="A5009" s="2"/>
      <c r="B5009" s="2"/>
    </row>
    <row r="5010" spans="1:2" x14ac:dyDescent="0.25">
      <c r="A5010" s="2"/>
      <c r="B5010" s="2"/>
    </row>
    <row r="5011" spans="1:2" x14ac:dyDescent="0.25">
      <c r="A5011" s="2"/>
      <c r="B5011" s="2"/>
    </row>
    <row r="5012" spans="1:2" x14ac:dyDescent="0.25">
      <c r="A5012" s="2"/>
      <c r="B5012" s="2"/>
    </row>
    <row r="5013" spans="1:2" x14ac:dyDescent="0.25">
      <c r="A5013" s="2"/>
      <c r="B5013" s="2"/>
    </row>
    <row r="5014" spans="1:2" x14ac:dyDescent="0.25">
      <c r="A5014" s="2"/>
      <c r="B5014" s="2"/>
    </row>
    <row r="5015" spans="1:2" x14ac:dyDescent="0.25">
      <c r="A5015" s="2"/>
      <c r="B5015" s="2"/>
    </row>
    <row r="5016" spans="1:2" x14ac:dyDescent="0.25">
      <c r="A5016" s="2"/>
      <c r="B5016" s="2"/>
    </row>
    <row r="5017" spans="1:2" x14ac:dyDescent="0.25">
      <c r="A5017" s="2"/>
      <c r="B5017" s="2"/>
    </row>
    <row r="5018" spans="1:2" x14ac:dyDescent="0.25">
      <c r="A5018" s="2"/>
      <c r="B5018" s="2"/>
    </row>
    <row r="5019" spans="1:2" x14ac:dyDescent="0.25">
      <c r="A5019" s="2"/>
      <c r="B5019" s="2"/>
    </row>
    <row r="5020" spans="1:2" x14ac:dyDescent="0.25">
      <c r="A5020" s="2"/>
      <c r="B5020" s="2"/>
    </row>
    <row r="5021" spans="1:2" x14ac:dyDescent="0.25">
      <c r="A5021" s="2"/>
      <c r="B5021" s="2"/>
    </row>
    <row r="5022" spans="1:2" x14ac:dyDescent="0.25">
      <c r="A5022" s="2"/>
      <c r="B5022" s="2"/>
    </row>
    <row r="5023" spans="1:2" x14ac:dyDescent="0.25">
      <c r="A5023" s="2"/>
      <c r="B5023" s="2"/>
    </row>
    <row r="5024" spans="1:2" x14ac:dyDescent="0.25">
      <c r="A5024" s="2"/>
      <c r="B5024" s="2"/>
    </row>
    <row r="5025" spans="1:2" x14ac:dyDescent="0.25">
      <c r="A5025" s="2"/>
      <c r="B5025" s="2"/>
    </row>
    <row r="5026" spans="1:2" x14ac:dyDescent="0.25">
      <c r="A5026" s="2"/>
      <c r="B5026" s="2"/>
    </row>
    <row r="5027" spans="1:2" x14ac:dyDescent="0.25">
      <c r="A5027" s="2"/>
      <c r="B5027" s="2"/>
    </row>
    <row r="5028" spans="1:2" x14ac:dyDescent="0.25">
      <c r="A5028" s="2"/>
      <c r="B5028" s="2"/>
    </row>
    <row r="5029" spans="1:2" x14ac:dyDescent="0.25">
      <c r="A5029" s="2"/>
      <c r="B5029" s="2"/>
    </row>
    <row r="5030" spans="1:2" x14ac:dyDescent="0.25">
      <c r="A5030" s="2"/>
      <c r="B5030" s="2"/>
    </row>
    <row r="5031" spans="1:2" x14ac:dyDescent="0.25">
      <c r="A5031" s="2"/>
      <c r="B5031" s="2"/>
    </row>
    <row r="5032" spans="1:2" x14ac:dyDescent="0.25">
      <c r="A5032" s="2"/>
      <c r="B5032" s="2"/>
    </row>
    <row r="5033" spans="1:2" x14ac:dyDescent="0.25">
      <c r="A5033" s="2"/>
      <c r="B5033" s="2"/>
    </row>
    <row r="5034" spans="1:2" x14ac:dyDescent="0.25">
      <c r="A5034" s="2"/>
      <c r="B5034" s="2"/>
    </row>
    <row r="5035" spans="1:2" x14ac:dyDescent="0.25">
      <c r="A5035" s="2"/>
      <c r="B5035" s="2"/>
    </row>
    <row r="5036" spans="1:2" x14ac:dyDescent="0.25">
      <c r="A5036" s="2"/>
      <c r="B5036" s="2"/>
    </row>
    <row r="5037" spans="1:2" x14ac:dyDescent="0.25">
      <c r="A5037" s="2"/>
      <c r="B5037" s="2"/>
    </row>
    <row r="5038" spans="1:2" x14ac:dyDescent="0.25">
      <c r="A5038" s="2"/>
      <c r="B5038" s="2"/>
    </row>
    <row r="5039" spans="1:2" x14ac:dyDescent="0.25">
      <c r="A5039" s="2"/>
      <c r="B5039" s="2"/>
    </row>
    <row r="5040" spans="1:2" x14ac:dyDescent="0.25">
      <c r="A5040" s="2"/>
      <c r="B5040" s="2"/>
    </row>
    <row r="5041" spans="1:2" x14ac:dyDescent="0.25">
      <c r="A5041" s="2"/>
      <c r="B5041" s="2"/>
    </row>
    <row r="5042" spans="1:2" x14ac:dyDescent="0.25">
      <c r="A5042" s="2"/>
      <c r="B5042" s="2"/>
    </row>
    <row r="5043" spans="1:2" x14ac:dyDescent="0.25">
      <c r="A5043" s="2"/>
      <c r="B5043" s="2"/>
    </row>
    <row r="5044" spans="1:2" x14ac:dyDescent="0.25">
      <c r="A5044" s="2"/>
      <c r="B5044" s="2"/>
    </row>
    <row r="5045" spans="1:2" x14ac:dyDescent="0.25">
      <c r="A5045" s="2"/>
      <c r="B5045" s="2"/>
    </row>
    <row r="5046" spans="1:2" x14ac:dyDescent="0.25">
      <c r="A5046" s="2"/>
      <c r="B5046" s="2"/>
    </row>
    <row r="5047" spans="1:2" x14ac:dyDescent="0.25">
      <c r="A5047" s="2"/>
      <c r="B5047" s="2"/>
    </row>
    <row r="5048" spans="1:2" x14ac:dyDescent="0.25">
      <c r="A5048" s="2"/>
      <c r="B5048" s="2"/>
    </row>
    <row r="5049" spans="1:2" x14ac:dyDescent="0.25">
      <c r="A5049" s="2"/>
      <c r="B5049" s="2"/>
    </row>
    <row r="5050" spans="1:2" x14ac:dyDescent="0.25">
      <c r="A5050" s="2"/>
      <c r="B5050" s="2"/>
    </row>
    <row r="5051" spans="1:2" x14ac:dyDescent="0.25">
      <c r="A5051" s="2"/>
      <c r="B5051" s="2"/>
    </row>
    <row r="5052" spans="1:2" x14ac:dyDescent="0.25">
      <c r="A5052" s="2"/>
      <c r="B5052" s="2"/>
    </row>
    <row r="5053" spans="1:2" x14ac:dyDescent="0.25">
      <c r="A5053" s="2"/>
      <c r="B5053" s="2"/>
    </row>
    <row r="5054" spans="1:2" x14ac:dyDescent="0.25">
      <c r="A5054" s="2"/>
      <c r="B5054" s="2"/>
    </row>
    <row r="5055" spans="1:2" x14ac:dyDescent="0.25">
      <c r="A5055" s="2"/>
      <c r="B5055" s="2"/>
    </row>
    <row r="5056" spans="1:2" x14ac:dyDescent="0.25">
      <c r="A5056" s="2"/>
      <c r="B5056" s="2"/>
    </row>
    <row r="5057" spans="1:2" x14ac:dyDescent="0.25">
      <c r="A5057" s="2"/>
      <c r="B5057" s="2"/>
    </row>
    <row r="5058" spans="1:2" x14ac:dyDescent="0.25">
      <c r="A5058" s="2"/>
      <c r="B5058" s="2"/>
    </row>
    <row r="5059" spans="1:2" x14ac:dyDescent="0.25">
      <c r="A5059" s="2"/>
      <c r="B5059" s="2"/>
    </row>
    <row r="5060" spans="1:2" x14ac:dyDescent="0.25">
      <c r="A5060" s="2"/>
      <c r="B5060" s="2"/>
    </row>
    <row r="5061" spans="1:2" x14ac:dyDescent="0.25">
      <c r="A5061" s="2"/>
      <c r="B5061" s="2"/>
    </row>
    <row r="5062" spans="1:2" x14ac:dyDescent="0.25">
      <c r="A5062" s="2"/>
      <c r="B5062" s="2"/>
    </row>
    <row r="5063" spans="1:2" x14ac:dyDescent="0.25">
      <c r="A5063" s="2"/>
      <c r="B5063" s="2"/>
    </row>
    <row r="5064" spans="1:2" x14ac:dyDescent="0.25">
      <c r="A5064" s="2"/>
      <c r="B5064" s="2"/>
    </row>
    <row r="5065" spans="1:2" x14ac:dyDescent="0.25">
      <c r="A5065" s="2"/>
      <c r="B5065" s="2"/>
    </row>
    <row r="5066" spans="1:2" x14ac:dyDescent="0.25">
      <c r="A5066" s="2"/>
      <c r="B5066" s="2"/>
    </row>
    <row r="5067" spans="1:2" x14ac:dyDescent="0.25">
      <c r="A5067" s="2"/>
      <c r="B5067" s="2"/>
    </row>
    <row r="5068" spans="1:2" x14ac:dyDescent="0.25">
      <c r="A5068" s="2"/>
      <c r="B5068" s="2"/>
    </row>
    <row r="5069" spans="1:2" x14ac:dyDescent="0.25">
      <c r="A5069" s="2"/>
      <c r="B5069" s="2"/>
    </row>
    <row r="5070" spans="1:2" x14ac:dyDescent="0.25">
      <c r="A5070" s="2"/>
      <c r="B5070" s="2"/>
    </row>
    <row r="5071" spans="1:2" x14ac:dyDescent="0.25">
      <c r="A5071" s="2"/>
      <c r="B5071" s="2"/>
    </row>
    <row r="5072" spans="1:2" x14ac:dyDescent="0.25">
      <c r="A5072" s="2"/>
      <c r="B5072" s="2"/>
    </row>
    <row r="5073" spans="1:2" x14ac:dyDescent="0.25">
      <c r="A5073" s="2"/>
      <c r="B5073" s="2"/>
    </row>
    <row r="5074" spans="1:2" x14ac:dyDescent="0.25">
      <c r="A5074" s="2"/>
      <c r="B5074" s="2"/>
    </row>
    <row r="5075" spans="1:2" x14ac:dyDescent="0.25">
      <c r="A5075" s="2"/>
      <c r="B5075" s="2"/>
    </row>
    <row r="5076" spans="1:2" x14ac:dyDescent="0.25">
      <c r="A5076" s="2"/>
      <c r="B5076" s="2"/>
    </row>
    <row r="5077" spans="1:2" x14ac:dyDescent="0.25">
      <c r="A5077" s="2"/>
      <c r="B5077" s="2"/>
    </row>
    <row r="5078" spans="1:2" x14ac:dyDescent="0.25">
      <c r="A5078" s="2"/>
      <c r="B5078" s="2"/>
    </row>
    <row r="5079" spans="1:2" x14ac:dyDescent="0.25">
      <c r="A5079" s="2"/>
      <c r="B5079" s="2"/>
    </row>
    <row r="5080" spans="1:2" x14ac:dyDescent="0.25">
      <c r="A5080" s="2"/>
      <c r="B5080" s="2"/>
    </row>
    <row r="5081" spans="1:2" x14ac:dyDescent="0.25">
      <c r="A5081" s="2"/>
      <c r="B5081" s="2"/>
    </row>
    <row r="5082" spans="1:2" x14ac:dyDescent="0.25">
      <c r="A5082" s="2"/>
      <c r="B5082" s="2"/>
    </row>
    <row r="5083" spans="1:2" x14ac:dyDescent="0.25">
      <c r="A5083" s="2"/>
      <c r="B5083" s="2"/>
    </row>
    <row r="5084" spans="1:2" x14ac:dyDescent="0.25">
      <c r="A5084" s="2"/>
      <c r="B5084" s="2"/>
    </row>
    <row r="5085" spans="1:2" x14ac:dyDescent="0.25">
      <c r="A5085" s="2"/>
      <c r="B5085" s="2"/>
    </row>
    <row r="5086" spans="1:2" x14ac:dyDescent="0.25">
      <c r="A5086" s="2"/>
      <c r="B5086" s="2"/>
    </row>
    <row r="5087" spans="1:2" x14ac:dyDescent="0.25">
      <c r="A5087" s="2"/>
      <c r="B5087" s="2"/>
    </row>
    <row r="5088" spans="1:2" x14ac:dyDescent="0.25">
      <c r="A5088" s="2"/>
      <c r="B5088" s="2"/>
    </row>
    <row r="5089" spans="1:2" x14ac:dyDescent="0.25">
      <c r="A5089" s="2"/>
      <c r="B5089" s="2"/>
    </row>
    <row r="5090" spans="1:2" x14ac:dyDescent="0.25">
      <c r="A5090" s="2"/>
      <c r="B5090" s="2"/>
    </row>
    <row r="5091" spans="1:2" x14ac:dyDescent="0.25">
      <c r="A5091" s="2"/>
      <c r="B5091" s="2"/>
    </row>
    <row r="5092" spans="1:2" x14ac:dyDescent="0.25">
      <c r="A5092" s="2"/>
      <c r="B5092" s="2"/>
    </row>
    <row r="5093" spans="1:2" x14ac:dyDescent="0.25">
      <c r="A5093" s="2"/>
      <c r="B5093" s="2"/>
    </row>
    <row r="5094" spans="1:2" x14ac:dyDescent="0.25">
      <c r="A5094" s="2"/>
      <c r="B5094" s="2"/>
    </row>
    <row r="5095" spans="1:2" x14ac:dyDescent="0.25">
      <c r="A5095" s="2"/>
      <c r="B5095" s="2"/>
    </row>
    <row r="5096" spans="1:2" x14ac:dyDescent="0.25">
      <c r="A5096" s="2"/>
      <c r="B5096" s="2"/>
    </row>
    <row r="5097" spans="1:2" x14ac:dyDescent="0.25">
      <c r="A5097" s="2"/>
      <c r="B5097" s="2"/>
    </row>
    <row r="5098" spans="1:2" x14ac:dyDescent="0.25">
      <c r="A5098" s="2"/>
      <c r="B5098" s="2"/>
    </row>
    <row r="5099" spans="1:2" x14ac:dyDescent="0.25">
      <c r="A5099" s="2"/>
      <c r="B5099" s="2"/>
    </row>
    <row r="5100" spans="1:2" x14ac:dyDescent="0.25">
      <c r="A5100" s="2"/>
      <c r="B5100" s="2"/>
    </row>
    <row r="5101" spans="1:2" x14ac:dyDescent="0.25">
      <c r="A5101" s="2"/>
      <c r="B5101" s="2"/>
    </row>
    <row r="5102" spans="1:2" x14ac:dyDescent="0.25">
      <c r="A5102" s="2"/>
      <c r="B5102" s="2"/>
    </row>
    <row r="5103" spans="1:2" x14ac:dyDescent="0.25">
      <c r="A5103" s="2"/>
      <c r="B5103" s="2"/>
    </row>
    <row r="5104" spans="1:2" x14ac:dyDescent="0.25">
      <c r="A5104" s="2"/>
      <c r="B5104" s="2"/>
    </row>
    <row r="5105" spans="1:2" x14ac:dyDescent="0.25">
      <c r="A5105" s="2"/>
      <c r="B5105" s="2"/>
    </row>
    <row r="5106" spans="1:2" x14ac:dyDescent="0.25">
      <c r="A5106" s="2"/>
      <c r="B5106" s="2"/>
    </row>
    <row r="5107" spans="1:2" x14ac:dyDescent="0.25">
      <c r="A5107" s="2"/>
      <c r="B5107" s="2"/>
    </row>
    <row r="5108" spans="1:2" x14ac:dyDescent="0.25">
      <c r="A5108" s="2"/>
      <c r="B5108" s="2"/>
    </row>
    <row r="5109" spans="1:2" x14ac:dyDescent="0.25">
      <c r="A5109" s="2"/>
      <c r="B5109" s="2"/>
    </row>
    <row r="5110" spans="1:2" x14ac:dyDescent="0.25">
      <c r="A5110" s="2"/>
      <c r="B5110" s="2"/>
    </row>
    <row r="5111" spans="1:2" x14ac:dyDescent="0.25">
      <c r="A5111" s="2"/>
      <c r="B5111" s="2"/>
    </row>
    <row r="5112" spans="1:2" x14ac:dyDescent="0.25">
      <c r="A5112" s="2"/>
      <c r="B5112" s="2"/>
    </row>
    <row r="5113" spans="1:2" x14ac:dyDescent="0.25">
      <c r="A5113" s="2"/>
      <c r="B5113" s="2"/>
    </row>
    <row r="5114" spans="1:2" x14ac:dyDescent="0.25">
      <c r="A5114" s="2"/>
      <c r="B5114" s="2"/>
    </row>
    <row r="5115" spans="1:2" x14ac:dyDescent="0.25">
      <c r="A5115" s="2"/>
      <c r="B5115" s="2"/>
    </row>
    <row r="5116" spans="1:2" x14ac:dyDescent="0.25">
      <c r="A5116" s="2"/>
      <c r="B5116" s="2"/>
    </row>
    <row r="5117" spans="1:2" x14ac:dyDescent="0.25">
      <c r="A5117" s="2"/>
      <c r="B5117" s="2"/>
    </row>
    <row r="5118" spans="1:2" x14ac:dyDescent="0.25">
      <c r="A5118" s="2"/>
      <c r="B5118" s="2"/>
    </row>
    <row r="5119" spans="1:2" x14ac:dyDescent="0.25">
      <c r="A5119" s="2"/>
      <c r="B5119" s="2"/>
    </row>
    <row r="5120" spans="1:2" x14ac:dyDescent="0.25">
      <c r="A5120" s="2"/>
      <c r="B5120" s="2"/>
    </row>
    <row r="5121" spans="1:2" x14ac:dyDescent="0.25">
      <c r="A5121" s="2"/>
      <c r="B5121" s="2"/>
    </row>
    <row r="5122" spans="1:2" x14ac:dyDescent="0.25">
      <c r="A5122" s="2"/>
      <c r="B5122" s="2"/>
    </row>
    <row r="5123" spans="1:2" x14ac:dyDescent="0.25">
      <c r="A5123" s="2"/>
      <c r="B5123" s="2"/>
    </row>
    <row r="5124" spans="1:2" x14ac:dyDescent="0.25">
      <c r="A5124" s="2"/>
      <c r="B5124" s="2"/>
    </row>
    <row r="5125" spans="1:2" x14ac:dyDescent="0.25">
      <c r="A5125" s="2"/>
      <c r="B5125" s="2"/>
    </row>
    <row r="5126" spans="1:2" x14ac:dyDescent="0.25">
      <c r="A5126" s="2"/>
      <c r="B5126" s="2"/>
    </row>
    <row r="5127" spans="1:2" x14ac:dyDescent="0.25">
      <c r="A5127" s="2"/>
      <c r="B5127" s="2"/>
    </row>
    <row r="5128" spans="1:2" x14ac:dyDescent="0.25">
      <c r="A5128" s="2"/>
      <c r="B5128" s="2"/>
    </row>
    <row r="5129" spans="1:2" x14ac:dyDescent="0.25">
      <c r="A5129" s="2"/>
      <c r="B5129" s="2"/>
    </row>
    <row r="5130" spans="1:2" x14ac:dyDescent="0.25">
      <c r="A5130" s="2"/>
      <c r="B5130" s="2"/>
    </row>
    <row r="5131" spans="1:2" x14ac:dyDescent="0.25">
      <c r="A5131" s="2"/>
      <c r="B5131" s="2"/>
    </row>
    <row r="5132" spans="1:2" x14ac:dyDescent="0.25">
      <c r="A5132" s="2"/>
      <c r="B5132" s="2"/>
    </row>
    <row r="5133" spans="1:2" x14ac:dyDescent="0.25">
      <c r="A5133" s="2"/>
      <c r="B5133" s="2"/>
    </row>
    <row r="5134" spans="1:2" x14ac:dyDescent="0.25">
      <c r="A5134" s="2"/>
      <c r="B5134" s="2"/>
    </row>
    <row r="5135" spans="1:2" x14ac:dyDescent="0.25">
      <c r="A5135" s="2"/>
      <c r="B5135" s="2"/>
    </row>
    <row r="5136" spans="1:2" x14ac:dyDescent="0.25">
      <c r="A5136" s="2"/>
      <c r="B5136" s="2"/>
    </row>
    <row r="5137" spans="1:2" x14ac:dyDescent="0.25">
      <c r="A5137" s="2"/>
      <c r="B5137" s="2"/>
    </row>
    <row r="5138" spans="1:2" x14ac:dyDescent="0.25">
      <c r="A5138" s="2"/>
      <c r="B5138" s="2"/>
    </row>
    <row r="5139" spans="1:2" x14ac:dyDescent="0.25">
      <c r="A5139" s="2"/>
      <c r="B5139" s="2"/>
    </row>
    <row r="5140" spans="1:2" x14ac:dyDescent="0.25">
      <c r="A5140" s="2"/>
      <c r="B5140" s="2"/>
    </row>
    <row r="5141" spans="1:2" x14ac:dyDescent="0.25">
      <c r="A5141" s="2"/>
      <c r="B5141" s="2"/>
    </row>
    <row r="5142" spans="1:2" x14ac:dyDescent="0.25">
      <c r="A5142" s="2"/>
      <c r="B5142" s="2"/>
    </row>
    <row r="5143" spans="1:2" x14ac:dyDescent="0.25">
      <c r="A5143" s="2"/>
      <c r="B5143" s="2"/>
    </row>
    <row r="5144" spans="1:2" x14ac:dyDescent="0.25">
      <c r="A5144" s="2"/>
      <c r="B5144" s="2"/>
    </row>
    <row r="5145" spans="1:2" x14ac:dyDescent="0.25">
      <c r="A5145" s="2"/>
      <c r="B5145" s="2"/>
    </row>
    <row r="5146" spans="1:2" x14ac:dyDescent="0.25">
      <c r="A5146" s="2"/>
      <c r="B5146" s="2"/>
    </row>
    <row r="5147" spans="1:2" x14ac:dyDescent="0.25">
      <c r="A5147" s="2"/>
      <c r="B5147" s="2"/>
    </row>
    <row r="5148" spans="1:2" x14ac:dyDescent="0.25">
      <c r="A5148" s="2"/>
      <c r="B5148" s="2"/>
    </row>
    <row r="5149" spans="1:2" x14ac:dyDescent="0.25">
      <c r="A5149" s="2"/>
      <c r="B5149" s="2"/>
    </row>
    <row r="5150" spans="1:2" x14ac:dyDescent="0.25">
      <c r="A5150" s="2"/>
      <c r="B5150" s="2"/>
    </row>
    <row r="5151" spans="1:2" x14ac:dyDescent="0.25">
      <c r="A5151" s="2"/>
      <c r="B5151" s="2"/>
    </row>
    <row r="5152" spans="1:2" x14ac:dyDescent="0.25">
      <c r="A5152" s="2"/>
      <c r="B5152" s="2"/>
    </row>
    <row r="5153" spans="1:2" x14ac:dyDescent="0.25">
      <c r="A5153" s="2"/>
      <c r="B5153" s="2"/>
    </row>
    <row r="5154" spans="1:2" x14ac:dyDescent="0.25">
      <c r="A5154" s="2"/>
      <c r="B5154" s="2"/>
    </row>
    <row r="5155" spans="1:2" x14ac:dyDescent="0.25">
      <c r="A5155" s="2"/>
      <c r="B5155" s="2"/>
    </row>
    <row r="5156" spans="1:2" x14ac:dyDescent="0.25">
      <c r="A5156" s="2"/>
      <c r="B5156" s="2"/>
    </row>
    <row r="5157" spans="1:2" x14ac:dyDescent="0.25">
      <c r="A5157" s="2"/>
      <c r="B5157" s="2"/>
    </row>
    <row r="5158" spans="1:2" x14ac:dyDescent="0.25">
      <c r="A5158" s="2"/>
      <c r="B5158" s="2"/>
    </row>
    <row r="5159" spans="1:2" x14ac:dyDescent="0.25">
      <c r="A5159" s="2"/>
      <c r="B5159" s="2"/>
    </row>
    <row r="5160" spans="1:2" x14ac:dyDescent="0.25">
      <c r="A5160" s="2"/>
      <c r="B5160" s="2"/>
    </row>
    <row r="5161" spans="1:2" x14ac:dyDescent="0.25">
      <c r="A5161" s="2"/>
      <c r="B5161" s="2"/>
    </row>
    <row r="5162" spans="1:2" x14ac:dyDescent="0.25">
      <c r="A5162" s="2"/>
      <c r="B5162" s="2"/>
    </row>
    <row r="5163" spans="1:2" x14ac:dyDescent="0.25">
      <c r="A5163" s="2"/>
      <c r="B5163" s="2"/>
    </row>
    <row r="5164" spans="1:2" x14ac:dyDescent="0.25">
      <c r="A5164" s="2"/>
      <c r="B5164" s="2"/>
    </row>
    <row r="5165" spans="1:2" x14ac:dyDescent="0.25">
      <c r="A5165" s="2"/>
      <c r="B5165" s="2"/>
    </row>
    <row r="5166" spans="1:2" x14ac:dyDescent="0.25">
      <c r="A5166" s="2"/>
      <c r="B5166" s="2"/>
    </row>
    <row r="5167" spans="1:2" x14ac:dyDescent="0.25">
      <c r="A5167" s="2"/>
      <c r="B5167" s="2"/>
    </row>
    <row r="5168" spans="1:2" x14ac:dyDescent="0.25">
      <c r="A5168" s="2"/>
      <c r="B5168" s="2"/>
    </row>
    <row r="5169" spans="1:2" x14ac:dyDescent="0.25">
      <c r="A5169" s="2"/>
      <c r="B5169" s="2"/>
    </row>
    <row r="5170" spans="1:2" x14ac:dyDescent="0.25">
      <c r="A5170" s="2"/>
      <c r="B5170" s="2"/>
    </row>
    <row r="5171" spans="1:2" x14ac:dyDescent="0.25">
      <c r="A5171" s="2"/>
      <c r="B5171" s="2"/>
    </row>
    <row r="5172" spans="1:2" x14ac:dyDescent="0.25">
      <c r="A5172" s="2"/>
      <c r="B5172" s="2"/>
    </row>
    <row r="5173" spans="1:2" x14ac:dyDescent="0.25">
      <c r="A5173" s="2"/>
      <c r="B5173" s="2"/>
    </row>
    <row r="5174" spans="1:2" x14ac:dyDescent="0.25">
      <c r="A5174" s="2"/>
      <c r="B5174" s="2"/>
    </row>
    <row r="5175" spans="1:2" x14ac:dyDescent="0.25">
      <c r="A5175" s="2"/>
      <c r="B5175" s="2"/>
    </row>
    <row r="5176" spans="1:2" x14ac:dyDescent="0.25">
      <c r="A5176" s="2"/>
      <c r="B5176" s="2"/>
    </row>
    <row r="5177" spans="1:2" x14ac:dyDescent="0.25">
      <c r="A5177" s="2"/>
      <c r="B5177" s="2"/>
    </row>
    <row r="5178" spans="1:2" x14ac:dyDescent="0.25">
      <c r="A5178" s="2"/>
      <c r="B5178" s="2"/>
    </row>
    <row r="5179" spans="1:2" x14ac:dyDescent="0.25">
      <c r="A5179" s="2"/>
      <c r="B5179" s="2"/>
    </row>
    <row r="5180" spans="1:2" x14ac:dyDescent="0.25">
      <c r="A5180" s="2"/>
      <c r="B5180" s="2"/>
    </row>
    <row r="5181" spans="1:2" x14ac:dyDescent="0.25">
      <c r="A5181" s="2"/>
      <c r="B5181" s="2"/>
    </row>
    <row r="5182" spans="1:2" x14ac:dyDescent="0.25">
      <c r="A5182" s="2"/>
      <c r="B5182" s="2"/>
    </row>
    <row r="5183" spans="1:2" x14ac:dyDescent="0.25">
      <c r="A5183" s="2"/>
      <c r="B5183" s="2"/>
    </row>
    <row r="5184" spans="1:2" x14ac:dyDescent="0.25">
      <c r="A5184" s="2"/>
      <c r="B5184" s="2"/>
    </row>
    <row r="5185" spans="1:2" x14ac:dyDescent="0.25">
      <c r="A5185" s="2"/>
      <c r="B5185" s="2"/>
    </row>
    <row r="5186" spans="1:2" x14ac:dyDescent="0.25">
      <c r="A5186" s="2"/>
      <c r="B5186" s="2"/>
    </row>
    <row r="5187" spans="1:2" x14ac:dyDescent="0.25">
      <c r="A5187" s="2"/>
      <c r="B5187" s="2"/>
    </row>
    <row r="5188" spans="1:2" x14ac:dyDescent="0.25">
      <c r="A5188" s="2"/>
      <c r="B5188" s="2"/>
    </row>
    <row r="5189" spans="1:2" x14ac:dyDescent="0.25">
      <c r="A5189" s="2"/>
      <c r="B5189" s="2"/>
    </row>
    <row r="5190" spans="1:2" x14ac:dyDescent="0.25">
      <c r="A5190" s="2"/>
      <c r="B5190" s="2"/>
    </row>
    <row r="5191" spans="1:2" x14ac:dyDescent="0.25">
      <c r="A5191" s="2"/>
      <c r="B5191" s="2"/>
    </row>
    <row r="5192" spans="1:2" x14ac:dyDescent="0.25">
      <c r="A5192" s="2"/>
      <c r="B5192" s="2"/>
    </row>
    <row r="5193" spans="1:2" x14ac:dyDescent="0.25">
      <c r="A5193" s="2"/>
      <c r="B5193" s="2"/>
    </row>
    <row r="5194" spans="1:2" x14ac:dyDescent="0.25">
      <c r="A5194" s="2"/>
      <c r="B5194" s="2"/>
    </row>
    <row r="5195" spans="1:2" x14ac:dyDescent="0.25">
      <c r="A5195" s="2"/>
      <c r="B5195" s="2"/>
    </row>
    <row r="5196" spans="1:2" x14ac:dyDescent="0.25">
      <c r="A5196" s="2"/>
      <c r="B5196" s="2"/>
    </row>
    <row r="5197" spans="1:2" x14ac:dyDescent="0.25">
      <c r="A5197" s="2"/>
      <c r="B5197" s="2"/>
    </row>
    <row r="5198" spans="1:2" x14ac:dyDescent="0.25">
      <c r="A5198" s="2"/>
      <c r="B5198" s="2"/>
    </row>
    <row r="5199" spans="1:2" x14ac:dyDescent="0.25">
      <c r="A5199" s="2"/>
      <c r="B5199" s="2"/>
    </row>
    <row r="5200" spans="1:2" x14ac:dyDescent="0.25">
      <c r="A5200" s="2"/>
      <c r="B5200" s="2"/>
    </row>
    <row r="5201" spans="1:2" x14ac:dyDescent="0.25">
      <c r="A5201" s="2"/>
      <c r="B5201" s="2"/>
    </row>
    <row r="5202" spans="1:2" x14ac:dyDescent="0.25">
      <c r="A5202" s="2"/>
      <c r="B5202" s="2"/>
    </row>
    <row r="5203" spans="1:2" x14ac:dyDescent="0.25">
      <c r="A5203" s="2"/>
      <c r="B5203" s="2"/>
    </row>
    <row r="5204" spans="1:2" x14ac:dyDescent="0.25">
      <c r="A5204" s="2"/>
      <c r="B5204" s="2"/>
    </row>
    <row r="5205" spans="1:2" x14ac:dyDescent="0.25">
      <c r="A5205" s="2"/>
      <c r="B5205" s="2"/>
    </row>
    <row r="5206" spans="1:2" x14ac:dyDescent="0.25">
      <c r="A5206" s="2"/>
      <c r="B5206" s="2"/>
    </row>
    <row r="5207" spans="1:2" x14ac:dyDescent="0.25">
      <c r="A5207" s="2"/>
      <c r="B5207" s="2"/>
    </row>
    <row r="5208" spans="1:2" x14ac:dyDescent="0.25">
      <c r="A5208" s="2"/>
      <c r="B5208" s="2"/>
    </row>
    <row r="5209" spans="1:2" x14ac:dyDescent="0.25">
      <c r="A5209" s="2"/>
      <c r="B5209" s="2"/>
    </row>
    <row r="5210" spans="1:2" x14ac:dyDescent="0.25">
      <c r="A5210" s="2"/>
      <c r="B5210" s="2"/>
    </row>
    <row r="5211" spans="1:2" x14ac:dyDescent="0.25">
      <c r="A5211" s="2"/>
      <c r="B5211" s="2"/>
    </row>
    <row r="5212" spans="1:2" x14ac:dyDescent="0.25">
      <c r="A5212" s="2"/>
      <c r="B5212" s="2"/>
    </row>
    <row r="5213" spans="1:2" x14ac:dyDescent="0.25">
      <c r="A5213" s="2"/>
      <c r="B5213" s="2"/>
    </row>
    <row r="5214" spans="1:2" x14ac:dyDescent="0.25">
      <c r="A5214" s="2"/>
      <c r="B5214" s="2"/>
    </row>
    <row r="5215" spans="1:2" x14ac:dyDescent="0.25">
      <c r="A5215" s="2"/>
      <c r="B5215" s="2"/>
    </row>
    <row r="5216" spans="1:2" x14ac:dyDescent="0.25">
      <c r="A5216" s="2"/>
      <c r="B5216" s="2"/>
    </row>
    <row r="5217" spans="1:2" x14ac:dyDescent="0.25">
      <c r="A5217" s="2"/>
      <c r="B5217" s="2"/>
    </row>
    <row r="5218" spans="1:2" x14ac:dyDescent="0.25">
      <c r="A5218" s="2"/>
      <c r="B5218" s="2"/>
    </row>
    <row r="5219" spans="1:2" x14ac:dyDescent="0.25">
      <c r="A5219" s="2"/>
      <c r="B5219" s="2"/>
    </row>
    <row r="5220" spans="1:2" x14ac:dyDescent="0.25">
      <c r="A5220" s="2"/>
      <c r="B5220" s="2"/>
    </row>
    <row r="5221" spans="1:2" x14ac:dyDescent="0.25">
      <c r="A5221" s="2"/>
      <c r="B5221" s="2"/>
    </row>
    <row r="5222" spans="1:2" x14ac:dyDescent="0.25">
      <c r="A5222" s="2"/>
      <c r="B5222" s="2"/>
    </row>
    <row r="5223" spans="1:2" x14ac:dyDescent="0.25">
      <c r="A5223" s="2"/>
      <c r="B5223" s="2"/>
    </row>
    <row r="5224" spans="1:2" x14ac:dyDescent="0.25">
      <c r="A5224" s="2"/>
      <c r="B5224" s="2"/>
    </row>
    <row r="5225" spans="1:2" x14ac:dyDescent="0.25">
      <c r="A5225" s="2"/>
      <c r="B5225" s="2"/>
    </row>
    <row r="5226" spans="1:2" x14ac:dyDescent="0.25">
      <c r="A5226" s="2"/>
      <c r="B5226" s="2"/>
    </row>
    <row r="5227" spans="1:2" x14ac:dyDescent="0.25">
      <c r="A5227" s="2"/>
      <c r="B5227" s="2"/>
    </row>
    <row r="5228" spans="1:2" x14ac:dyDescent="0.25">
      <c r="A5228" s="2"/>
      <c r="B5228" s="2"/>
    </row>
    <row r="5229" spans="1:2" x14ac:dyDescent="0.25">
      <c r="A5229" s="2"/>
      <c r="B5229" s="2"/>
    </row>
    <row r="5230" spans="1:2" x14ac:dyDescent="0.25">
      <c r="A5230" s="2"/>
      <c r="B5230" s="2"/>
    </row>
    <row r="5231" spans="1:2" x14ac:dyDescent="0.25">
      <c r="A5231" s="2"/>
      <c r="B5231" s="2"/>
    </row>
    <row r="5232" spans="1:2" x14ac:dyDescent="0.25">
      <c r="A5232" s="2"/>
      <c r="B5232" s="2"/>
    </row>
    <row r="5233" spans="1:2" x14ac:dyDescent="0.25">
      <c r="A5233" s="2"/>
      <c r="B5233" s="2"/>
    </row>
    <row r="5234" spans="1:2" x14ac:dyDescent="0.25">
      <c r="A5234" s="2"/>
      <c r="B5234" s="2"/>
    </row>
    <row r="5235" spans="1:2" x14ac:dyDescent="0.25">
      <c r="A5235" s="2"/>
      <c r="B5235" s="2"/>
    </row>
    <row r="5236" spans="1:2" x14ac:dyDescent="0.25">
      <c r="A5236" s="2"/>
      <c r="B5236" s="2"/>
    </row>
    <row r="5237" spans="1:2" x14ac:dyDescent="0.25">
      <c r="A5237" s="2"/>
      <c r="B5237" s="2"/>
    </row>
    <row r="5238" spans="1:2" x14ac:dyDescent="0.25">
      <c r="A5238" s="2"/>
      <c r="B5238" s="2"/>
    </row>
    <row r="5239" spans="1:2" x14ac:dyDescent="0.25">
      <c r="A5239" s="2"/>
      <c r="B5239" s="2"/>
    </row>
    <row r="5240" spans="1:2" x14ac:dyDescent="0.25">
      <c r="A5240" s="2"/>
      <c r="B5240" s="2"/>
    </row>
    <row r="5241" spans="1:2" x14ac:dyDescent="0.25">
      <c r="A5241" s="2"/>
      <c r="B5241" s="2"/>
    </row>
    <row r="5242" spans="1:2" x14ac:dyDescent="0.25">
      <c r="A5242" s="2"/>
      <c r="B5242" s="2"/>
    </row>
    <row r="5243" spans="1:2" x14ac:dyDescent="0.25">
      <c r="A5243" s="2"/>
      <c r="B5243" s="2"/>
    </row>
    <row r="5244" spans="1:2" x14ac:dyDescent="0.25">
      <c r="A5244" s="2"/>
      <c r="B5244" s="2"/>
    </row>
    <row r="5245" spans="1:2" x14ac:dyDescent="0.25">
      <c r="A5245" s="2"/>
      <c r="B5245" s="2"/>
    </row>
    <row r="5246" spans="1:2" x14ac:dyDescent="0.25">
      <c r="A5246" s="2"/>
      <c r="B5246" s="2"/>
    </row>
    <row r="5247" spans="1:2" x14ac:dyDescent="0.25">
      <c r="A5247" s="2"/>
      <c r="B5247" s="2"/>
    </row>
    <row r="5248" spans="1:2" x14ac:dyDescent="0.25">
      <c r="A5248" s="2"/>
      <c r="B5248" s="2"/>
    </row>
    <row r="5249" spans="1:2" x14ac:dyDescent="0.25">
      <c r="A5249" s="2"/>
      <c r="B5249" s="2"/>
    </row>
    <row r="5250" spans="1:2" x14ac:dyDescent="0.25">
      <c r="A5250" s="2"/>
      <c r="B5250" s="2"/>
    </row>
    <row r="5251" spans="1:2" x14ac:dyDescent="0.25">
      <c r="A5251" s="2"/>
      <c r="B5251" s="2"/>
    </row>
    <row r="5252" spans="1:2" x14ac:dyDescent="0.25">
      <c r="A5252" s="2"/>
      <c r="B5252" s="2"/>
    </row>
    <row r="5253" spans="1:2" x14ac:dyDescent="0.25">
      <c r="A5253" s="2"/>
      <c r="B5253" s="2"/>
    </row>
    <row r="5254" spans="1:2" x14ac:dyDescent="0.25">
      <c r="A5254" s="2"/>
      <c r="B5254" s="2"/>
    </row>
    <row r="5255" spans="1:2" x14ac:dyDescent="0.25">
      <c r="A5255" s="2"/>
      <c r="B5255" s="2"/>
    </row>
    <row r="5256" spans="1:2" x14ac:dyDescent="0.25">
      <c r="A5256" s="2"/>
      <c r="B5256" s="2"/>
    </row>
    <row r="5257" spans="1:2" x14ac:dyDescent="0.25">
      <c r="A5257" s="2"/>
      <c r="B5257" s="2"/>
    </row>
    <row r="5258" spans="1:2" x14ac:dyDescent="0.25">
      <c r="A5258" s="2"/>
      <c r="B5258" s="2"/>
    </row>
    <row r="5259" spans="1:2" x14ac:dyDescent="0.25">
      <c r="A5259" s="2"/>
      <c r="B5259" s="2"/>
    </row>
    <row r="5260" spans="1:2" x14ac:dyDescent="0.25">
      <c r="A5260" s="2"/>
      <c r="B5260" s="2"/>
    </row>
    <row r="5261" spans="1:2" x14ac:dyDescent="0.25">
      <c r="A5261" s="2"/>
      <c r="B5261" s="2"/>
    </row>
    <row r="5262" spans="1:2" x14ac:dyDescent="0.25">
      <c r="A5262" s="2"/>
      <c r="B5262" s="2"/>
    </row>
    <row r="5263" spans="1:2" x14ac:dyDescent="0.25">
      <c r="A5263" s="2"/>
      <c r="B5263" s="2"/>
    </row>
    <row r="5264" spans="1:2" x14ac:dyDescent="0.25">
      <c r="A5264" s="2"/>
      <c r="B5264" s="2"/>
    </row>
    <row r="5265" spans="1:2" x14ac:dyDescent="0.25">
      <c r="A5265" s="2"/>
      <c r="B5265" s="2"/>
    </row>
    <row r="5266" spans="1:2" x14ac:dyDescent="0.25">
      <c r="A5266" s="2"/>
      <c r="B5266" s="2"/>
    </row>
    <row r="5267" spans="1:2" x14ac:dyDescent="0.25">
      <c r="A5267" s="2"/>
      <c r="B5267" s="2"/>
    </row>
    <row r="5268" spans="1:2" x14ac:dyDescent="0.25">
      <c r="A5268" s="2"/>
      <c r="B5268" s="2"/>
    </row>
    <row r="5269" spans="1:2" x14ac:dyDescent="0.25">
      <c r="A5269" s="2"/>
      <c r="B5269" s="2"/>
    </row>
    <row r="5270" spans="1:2" x14ac:dyDescent="0.25">
      <c r="A5270" s="2"/>
      <c r="B5270" s="2"/>
    </row>
    <row r="5271" spans="1:2" x14ac:dyDescent="0.25">
      <c r="A5271" s="2"/>
      <c r="B5271" s="2"/>
    </row>
    <row r="5272" spans="1:2" x14ac:dyDescent="0.25">
      <c r="A5272" s="2"/>
      <c r="B5272" s="2"/>
    </row>
    <row r="5273" spans="1:2" x14ac:dyDescent="0.25">
      <c r="A5273" s="2"/>
      <c r="B5273" s="2"/>
    </row>
    <row r="5274" spans="1:2" x14ac:dyDescent="0.25">
      <c r="A5274" s="2"/>
      <c r="B5274" s="2"/>
    </row>
    <row r="5275" spans="1:2" x14ac:dyDescent="0.25">
      <c r="A5275" s="2"/>
      <c r="B5275" s="2"/>
    </row>
    <row r="5276" spans="1:2" x14ac:dyDescent="0.25">
      <c r="A5276" s="2"/>
      <c r="B5276" s="2"/>
    </row>
    <row r="5277" spans="1:2" x14ac:dyDescent="0.25">
      <c r="A5277" s="2"/>
      <c r="B5277" s="2"/>
    </row>
    <row r="5278" spans="1:2" x14ac:dyDescent="0.25">
      <c r="A5278" s="2"/>
      <c r="B5278" s="2"/>
    </row>
    <row r="5279" spans="1:2" x14ac:dyDescent="0.25">
      <c r="A5279" s="2"/>
      <c r="B5279" s="2"/>
    </row>
    <row r="5280" spans="1:2" x14ac:dyDescent="0.25">
      <c r="A5280" s="2"/>
      <c r="B5280" s="2"/>
    </row>
    <row r="5281" spans="1:2" x14ac:dyDescent="0.25">
      <c r="A5281" s="2"/>
      <c r="B5281" s="2"/>
    </row>
    <row r="5282" spans="1:2" x14ac:dyDescent="0.25">
      <c r="A5282" s="2"/>
      <c r="B5282" s="2"/>
    </row>
    <row r="5283" spans="1:2" x14ac:dyDescent="0.25">
      <c r="A5283" s="2"/>
      <c r="B5283" s="2"/>
    </row>
    <row r="5284" spans="1:2" x14ac:dyDescent="0.25">
      <c r="A5284" s="2"/>
      <c r="B5284" s="2"/>
    </row>
    <row r="5285" spans="1:2" x14ac:dyDescent="0.25">
      <c r="A5285" s="2"/>
      <c r="B5285" s="2"/>
    </row>
    <row r="5286" spans="1:2" x14ac:dyDescent="0.25">
      <c r="A5286" s="2"/>
      <c r="B5286" s="2"/>
    </row>
    <row r="5287" spans="1:2" x14ac:dyDescent="0.25">
      <c r="A5287" s="2"/>
      <c r="B5287" s="2"/>
    </row>
    <row r="5288" spans="1:2" x14ac:dyDescent="0.25">
      <c r="A5288" s="2"/>
      <c r="B5288" s="2"/>
    </row>
    <row r="5289" spans="1:2" x14ac:dyDescent="0.25">
      <c r="A5289" s="2"/>
      <c r="B5289" s="2"/>
    </row>
    <row r="5290" spans="1:2" x14ac:dyDescent="0.25">
      <c r="A5290" s="2"/>
      <c r="B5290" s="2"/>
    </row>
    <row r="5291" spans="1:2" x14ac:dyDescent="0.25">
      <c r="A5291" s="2"/>
      <c r="B5291" s="2"/>
    </row>
    <row r="5292" spans="1:2" x14ac:dyDescent="0.25">
      <c r="A5292" s="2"/>
      <c r="B5292" s="2"/>
    </row>
    <row r="5293" spans="1:2" x14ac:dyDescent="0.25">
      <c r="A5293" s="2"/>
      <c r="B5293" s="2"/>
    </row>
    <row r="5294" spans="1:2" x14ac:dyDescent="0.25">
      <c r="A5294" s="2"/>
      <c r="B5294" s="2"/>
    </row>
    <row r="5295" spans="1:2" x14ac:dyDescent="0.25">
      <c r="A5295" s="2"/>
      <c r="B5295" s="2"/>
    </row>
    <row r="5296" spans="1:2" x14ac:dyDescent="0.25">
      <c r="A5296" s="2"/>
      <c r="B5296" s="2"/>
    </row>
    <row r="5297" spans="1:2" x14ac:dyDescent="0.25">
      <c r="A5297" s="2"/>
      <c r="B5297" s="2"/>
    </row>
    <row r="5298" spans="1:2" x14ac:dyDescent="0.25">
      <c r="A5298" s="2"/>
      <c r="B5298" s="2"/>
    </row>
    <row r="5299" spans="1:2" x14ac:dyDescent="0.25">
      <c r="A5299" s="2"/>
      <c r="B5299" s="2"/>
    </row>
    <row r="5300" spans="1:2" x14ac:dyDescent="0.25">
      <c r="A5300" s="2"/>
      <c r="B5300" s="2"/>
    </row>
    <row r="5301" spans="1:2" x14ac:dyDescent="0.25">
      <c r="A5301" s="2"/>
      <c r="B5301" s="2"/>
    </row>
    <row r="5302" spans="1:2" x14ac:dyDescent="0.25">
      <c r="A5302" s="2"/>
      <c r="B5302" s="2"/>
    </row>
    <row r="5303" spans="1:2" x14ac:dyDescent="0.25">
      <c r="A5303" s="2"/>
      <c r="B5303" s="2"/>
    </row>
    <row r="5304" spans="1:2" x14ac:dyDescent="0.25">
      <c r="A5304" s="2"/>
      <c r="B5304" s="2"/>
    </row>
    <row r="5305" spans="1:2" x14ac:dyDescent="0.25">
      <c r="A5305" s="2"/>
      <c r="B5305" s="2"/>
    </row>
    <row r="5306" spans="1:2" x14ac:dyDescent="0.25">
      <c r="A5306" s="2"/>
      <c r="B5306" s="2"/>
    </row>
    <row r="5307" spans="1:2" x14ac:dyDescent="0.25">
      <c r="A5307" s="2"/>
      <c r="B5307" s="2"/>
    </row>
    <row r="5308" spans="1:2" x14ac:dyDescent="0.25">
      <c r="A5308" s="2"/>
      <c r="B5308" s="2"/>
    </row>
    <row r="5309" spans="1:2" x14ac:dyDescent="0.25">
      <c r="A5309" s="2"/>
      <c r="B5309" s="2"/>
    </row>
    <row r="5310" spans="1:2" x14ac:dyDescent="0.25">
      <c r="A5310" s="2"/>
      <c r="B5310" s="2"/>
    </row>
    <row r="5311" spans="1:2" x14ac:dyDescent="0.25">
      <c r="A5311" s="2"/>
      <c r="B5311" s="2"/>
    </row>
    <row r="5312" spans="1:2" x14ac:dyDescent="0.25">
      <c r="A5312" s="2"/>
      <c r="B5312" s="2"/>
    </row>
    <row r="5313" spans="1:2" x14ac:dyDescent="0.25">
      <c r="A5313" s="2"/>
      <c r="B5313" s="2"/>
    </row>
    <row r="5314" spans="1:2" x14ac:dyDescent="0.25">
      <c r="A5314" s="2"/>
      <c r="B5314" s="2"/>
    </row>
    <row r="5315" spans="1:2" x14ac:dyDescent="0.25">
      <c r="A5315" s="2"/>
      <c r="B5315" s="2"/>
    </row>
    <row r="5316" spans="1:2" x14ac:dyDescent="0.25">
      <c r="A5316" s="2"/>
      <c r="B5316" s="2"/>
    </row>
    <row r="5317" spans="1:2" x14ac:dyDescent="0.25">
      <c r="A5317" s="2"/>
      <c r="B5317" s="2"/>
    </row>
    <row r="5318" spans="1:2" x14ac:dyDescent="0.25">
      <c r="A5318" s="2"/>
      <c r="B5318" s="2"/>
    </row>
    <row r="5319" spans="1:2" x14ac:dyDescent="0.25">
      <c r="A5319" s="2"/>
      <c r="B5319" s="2"/>
    </row>
    <row r="5320" spans="1:2" x14ac:dyDescent="0.25">
      <c r="A5320" s="2"/>
      <c r="B5320" s="2"/>
    </row>
    <row r="5321" spans="1:2" x14ac:dyDescent="0.25">
      <c r="A5321" s="2"/>
      <c r="B5321" s="2"/>
    </row>
    <row r="5322" spans="1:2" x14ac:dyDescent="0.25">
      <c r="A5322" s="2"/>
      <c r="B5322" s="2"/>
    </row>
    <row r="5323" spans="1:2" x14ac:dyDescent="0.25">
      <c r="A5323" s="2"/>
      <c r="B5323" s="2"/>
    </row>
    <row r="5324" spans="1:2" x14ac:dyDescent="0.25">
      <c r="A5324" s="2"/>
      <c r="B5324" s="2"/>
    </row>
    <row r="5325" spans="1:2" x14ac:dyDescent="0.25">
      <c r="A5325" s="2"/>
      <c r="B5325" s="2"/>
    </row>
    <row r="5326" spans="1:2" x14ac:dyDescent="0.25">
      <c r="A5326" s="2"/>
      <c r="B5326" s="2"/>
    </row>
    <row r="5327" spans="1:2" x14ac:dyDescent="0.25">
      <c r="A5327" s="2"/>
      <c r="B5327" s="2"/>
    </row>
    <row r="5328" spans="1:2" x14ac:dyDescent="0.25">
      <c r="A5328" s="2"/>
      <c r="B5328" s="2"/>
    </row>
    <row r="5329" spans="1:2" x14ac:dyDescent="0.25">
      <c r="A5329" s="2"/>
      <c r="B5329" s="2"/>
    </row>
    <row r="5330" spans="1:2" x14ac:dyDescent="0.25">
      <c r="A5330" s="2"/>
      <c r="B5330" s="2"/>
    </row>
    <row r="5331" spans="1:2" x14ac:dyDescent="0.25">
      <c r="A5331" s="2"/>
      <c r="B5331" s="2"/>
    </row>
    <row r="5332" spans="1:2" x14ac:dyDescent="0.25">
      <c r="A5332" s="2"/>
      <c r="B5332" s="2"/>
    </row>
    <row r="5333" spans="1:2" x14ac:dyDescent="0.25">
      <c r="A5333" s="2"/>
      <c r="B5333" s="2"/>
    </row>
    <row r="5334" spans="1:2" x14ac:dyDescent="0.25">
      <c r="A5334" s="2"/>
      <c r="B5334" s="2"/>
    </row>
    <row r="5335" spans="1:2" x14ac:dyDescent="0.25">
      <c r="A5335" s="2"/>
      <c r="B5335" s="2"/>
    </row>
    <row r="5336" spans="1:2" x14ac:dyDescent="0.25">
      <c r="A5336" s="2"/>
      <c r="B5336" s="2"/>
    </row>
    <row r="5337" spans="1:2" x14ac:dyDescent="0.25">
      <c r="A5337" s="2"/>
      <c r="B5337" s="2"/>
    </row>
    <row r="5338" spans="1:2" x14ac:dyDescent="0.25">
      <c r="A5338" s="2"/>
      <c r="B5338" s="2"/>
    </row>
    <row r="5339" spans="1:2" x14ac:dyDescent="0.25">
      <c r="A5339" s="2"/>
      <c r="B5339" s="2"/>
    </row>
    <row r="5340" spans="1:2" x14ac:dyDescent="0.25">
      <c r="A5340" s="2"/>
      <c r="B5340" s="2"/>
    </row>
    <row r="5341" spans="1:2" x14ac:dyDescent="0.25">
      <c r="A5341" s="2"/>
      <c r="B5341" s="2"/>
    </row>
    <row r="5342" spans="1:2" x14ac:dyDescent="0.25">
      <c r="A5342" s="2"/>
      <c r="B5342" s="2"/>
    </row>
    <row r="5343" spans="1:2" x14ac:dyDescent="0.25">
      <c r="A5343" s="2"/>
      <c r="B5343" s="2"/>
    </row>
    <row r="5344" spans="1:2" x14ac:dyDescent="0.25">
      <c r="A5344" s="2"/>
      <c r="B5344" s="2"/>
    </row>
    <row r="5345" spans="1:2" x14ac:dyDescent="0.25">
      <c r="A5345" s="2"/>
      <c r="B5345" s="2"/>
    </row>
    <row r="5346" spans="1:2" x14ac:dyDescent="0.25">
      <c r="A5346" s="2"/>
      <c r="B5346" s="2"/>
    </row>
    <row r="5347" spans="1:2" x14ac:dyDescent="0.25">
      <c r="A5347" s="2"/>
      <c r="B5347" s="2"/>
    </row>
    <row r="5348" spans="1:2" x14ac:dyDescent="0.25">
      <c r="A5348" s="2"/>
      <c r="B5348" s="2"/>
    </row>
    <row r="5349" spans="1:2" x14ac:dyDescent="0.25">
      <c r="A5349" s="2"/>
      <c r="B5349" s="2"/>
    </row>
    <row r="5350" spans="1:2" x14ac:dyDescent="0.25">
      <c r="A5350" s="2"/>
      <c r="B5350" s="2"/>
    </row>
    <row r="5351" spans="1:2" x14ac:dyDescent="0.25">
      <c r="A5351" s="2"/>
      <c r="B5351" s="2"/>
    </row>
    <row r="5352" spans="1:2" x14ac:dyDescent="0.25">
      <c r="A5352" s="2"/>
      <c r="B5352" s="2"/>
    </row>
    <row r="5353" spans="1:2" x14ac:dyDescent="0.25">
      <c r="A5353" s="2"/>
      <c r="B5353" s="2"/>
    </row>
    <row r="5354" spans="1:2" x14ac:dyDescent="0.25">
      <c r="A5354" s="2"/>
      <c r="B5354" s="2"/>
    </row>
    <row r="5355" spans="1:2" x14ac:dyDescent="0.25">
      <c r="A5355" s="2"/>
      <c r="B5355" s="2"/>
    </row>
    <row r="5356" spans="1:2" x14ac:dyDescent="0.25">
      <c r="A5356" s="2"/>
      <c r="B5356" s="2"/>
    </row>
    <row r="5357" spans="1:2" x14ac:dyDescent="0.25">
      <c r="A5357" s="2"/>
      <c r="B5357" s="2"/>
    </row>
    <row r="5358" spans="1:2" x14ac:dyDescent="0.25">
      <c r="A5358" s="2"/>
      <c r="B5358" s="2"/>
    </row>
    <row r="5359" spans="1:2" x14ac:dyDescent="0.25">
      <c r="A5359" s="2"/>
      <c r="B5359" s="2"/>
    </row>
    <row r="5360" spans="1:2" x14ac:dyDescent="0.25">
      <c r="A5360" s="2"/>
      <c r="B5360" s="2"/>
    </row>
    <row r="5361" spans="1:2" x14ac:dyDescent="0.25">
      <c r="A5361" s="2"/>
      <c r="B5361" s="2"/>
    </row>
    <row r="5362" spans="1:2" x14ac:dyDescent="0.25">
      <c r="A5362" s="2"/>
      <c r="B5362" s="2"/>
    </row>
    <row r="5363" spans="1:2" x14ac:dyDescent="0.25">
      <c r="A5363" s="2"/>
      <c r="B5363" s="2"/>
    </row>
    <row r="5364" spans="1:2" x14ac:dyDescent="0.25">
      <c r="A5364" s="2"/>
      <c r="B5364" s="2"/>
    </row>
    <row r="5365" spans="1:2" x14ac:dyDescent="0.25">
      <c r="A5365" s="2"/>
      <c r="B5365" s="2"/>
    </row>
    <row r="5366" spans="1:2" x14ac:dyDescent="0.25">
      <c r="A5366" s="2"/>
      <c r="B5366" s="2"/>
    </row>
    <row r="5367" spans="1:2" x14ac:dyDescent="0.25">
      <c r="A5367" s="2"/>
      <c r="B5367" s="2"/>
    </row>
    <row r="5368" spans="1:2" x14ac:dyDescent="0.25">
      <c r="A5368" s="2"/>
      <c r="B5368" s="2"/>
    </row>
    <row r="5369" spans="1:2" x14ac:dyDescent="0.25">
      <c r="A5369" s="2"/>
      <c r="B5369" s="2"/>
    </row>
    <row r="5370" spans="1:2" x14ac:dyDescent="0.25">
      <c r="A5370" s="2"/>
      <c r="B5370" s="2"/>
    </row>
    <row r="5371" spans="1:2" x14ac:dyDescent="0.25">
      <c r="A5371" s="2"/>
      <c r="B5371" s="2"/>
    </row>
    <row r="5372" spans="1:2" x14ac:dyDescent="0.25">
      <c r="A5372" s="2"/>
      <c r="B5372" s="2"/>
    </row>
    <row r="5373" spans="1:2" x14ac:dyDescent="0.25">
      <c r="A5373" s="2"/>
      <c r="B5373" s="2"/>
    </row>
    <row r="5374" spans="1:2" x14ac:dyDescent="0.25">
      <c r="A5374" s="2"/>
      <c r="B5374" s="2"/>
    </row>
    <row r="5375" spans="1:2" x14ac:dyDescent="0.25">
      <c r="A5375" s="2"/>
      <c r="B5375" s="2"/>
    </row>
    <row r="5376" spans="1:2" x14ac:dyDescent="0.25">
      <c r="A5376" s="2"/>
      <c r="B5376" s="2"/>
    </row>
    <row r="5377" spans="1:2" x14ac:dyDescent="0.25">
      <c r="A5377" s="2"/>
      <c r="B5377" s="2"/>
    </row>
    <row r="5378" spans="1:2" x14ac:dyDescent="0.25">
      <c r="A5378" s="2"/>
      <c r="B5378" s="2"/>
    </row>
    <row r="5379" spans="1:2" x14ac:dyDescent="0.25">
      <c r="A5379" s="2"/>
      <c r="B5379" s="2"/>
    </row>
    <row r="5380" spans="1:2" x14ac:dyDescent="0.25">
      <c r="A5380" s="2"/>
      <c r="B5380" s="2"/>
    </row>
    <row r="5381" spans="1:2" x14ac:dyDescent="0.25">
      <c r="A5381" s="2"/>
      <c r="B5381" s="2"/>
    </row>
    <row r="5382" spans="1:2" x14ac:dyDescent="0.25">
      <c r="A5382" s="2"/>
      <c r="B5382" s="2"/>
    </row>
    <row r="5383" spans="1:2" x14ac:dyDescent="0.25">
      <c r="A5383" s="2"/>
      <c r="B5383" s="2"/>
    </row>
    <row r="5384" spans="1:2" x14ac:dyDescent="0.25">
      <c r="A5384" s="2"/>
      <c r="B5384" s="2"/>
    </row>
    <row r="5385" spans="1:2" x14ac:dyDescent="0.25">
      <c r="A5385" s="2"/>
      <c r="B5385" s="2"/>
    </row>
    <row r="5386" spans="1:2" x14ac:dyDescent="0.25">
      <c r="A5386" s="2"/>
      <c r="B5386" s="2"/>
    </row>
    <row r="5387" spans="1:2" x14ac:dyDescent="0.25">
      <c r="A5387" s="2"/>
      <c r="B5387" s="2"/>
    </row>
    <row r="5388" spans="1:2" x14ac:dyDescent="0.25">
      <c r="A5388" s="2"/>
      <c r="B5388" s="2"/>
    </row>
    <row r="5389" spans="1:2" x14ac:dyDescent="0.25">
      <c r="A5389" s="2"/>
      <c r="B5389" s="2"/>
    </row>
    <row r="5390" spans="1:2" x14ac:dyDescent="0.25">
      <c r="A5390" s="2"/>
      <c r="B5390" s="2"/>
    </row>
    <row r="5391" spans="1:2" x14ac:dyDescent="0.25">
      <c r="A5391" s="2"/>
      <c r="B5391" s="2"/>
    </row>
    <row r="5392" spans="1:2" x14ac:dyDescent="0.25">
      <c r="A5392" s="2"/>
      <c r="B5392" s="2"/>
    </row>
    <row r="5393" spans="1:2" x14ac:dyDescent="0.25">
      <c r="A5393" s="2"/>
      <c r="B5393" s="2"/>
    </row>
    <row r="5394" spans="1:2" x14ac:dyDescent="0.25">
      <c r="A5394" s="2"/>
      <c r="B5394" s="2"/>
    </row>
    <row r="5395" spans="1:2" x14ac:dyDescent="0.25">
      <c r="A5395" s="2"/>
      <c r="B5395" s="2"/>
    </row>
    <row r="5396" spans="1:2" x14ac:dyDescent="0.25">
      <c r="A5396" s="2"/>
      <c r="B5396" s="2"/>
    </row>
    <row r="5397" spans="1:2" x14ac:dyDescent="0.25">
      <c r="A5397" s="2"/>
      <c r="B5397" s="2"/>
    </row>
    <row r="5398" spans="1:2" x14ac:dyDescent="0.25">
      <c r="A5398" s="2"/>
      <c r="B5398" s="2"/>
    </row>
    <row r="5399" spans="1:2" x14ac:dyDescent="0.25">
      <c r="A5399" s="2"/>
      <c r="B5399" s="2"/>
    </row>
    <row r="5400" spans="1:2" x14ac:dyDescent="0.25">
      <c r="A5400" s="2"/>
      <c r="B5400" s="2"/>
    </row>
    <row r="5401" spans="1:2" x14ac:dyDescent="0.25">
      <c r="A5401" s="2"/>
      <c r="B5401" s="2"/>
    </row>
    <row r="5402" spans="1:2" x14ac:dyDescent="0.25">
      <c r="A5402" s="2"/>
      <c r="B5402" s="2"/>
    </row>
    <row r="5403" spans="1:2" x14ac:dyDescent="0.25">
      <c r="A5403" s="2"/>
      <c r="B5403" s="2"/>
    </row>
    <row r="5404" spans="1:2" x14ac:dyDescent="0.25">
      <c r="A5404" s="2"/>
      <c r="B5404" s="2"/>
    </row>
    <row r="5405" spans="1:2" x14ac:dyDescent="0.25">
      <c r="A5405" s="2"/>
      <c r="B5405" s="2"/>
    </row>
    <row r="5406" spans="1:2" x14ac:dyDescent="0.25">
      <c r="A5406" s="2"/>
      <c r="B5406" s="2"/>
    </row>
    <row r="5407" spans="1:2" x14ac:dyDescent="0.25">
      <c r="A5407" s="2"/>
      <c r="B5407" s="2"/>
    </row>
    <row r="5408" spans="1:2" x14ac:dyDescent="0.25">
      <c r="A5408" s="2"/>
      <c r="B5408" s="2"/>
    </row>
    <row r="5409" spans="1:2" x14ac:dyDescent="0.25">
      <c r="A5409" s="2"/>
      <c r="B5409" s="2"/>
    </row>
    <row r="5410" spans="1:2" x14ac:dyDescent="0.25">
      <c r="A5410" s="2"/>
      <c r="B5410" s="2"/>
    </row>
    <row r="5411" spans="1:2" x14ac:dyDescent="0.25">
      <c r="A5411" s="2"/>
      <c r="B5411" s="2"/>
    </row>
    <row r="5412" spans="1:2" x14ac:dyDescent="0.25">
      <c r="A5412" s="2"/>
      <c r="B5412" s="2"/>
    </row>
    <row r="5413" spans="1:2" x14ac:dyDescent="0.25">
      <c r="A5413" s="2"/>
      <c r="B5413" s="2"/>
    </row>
    <row r="5414" spans="1:2" x14ac:dyDescent="0.25">
      <c r="A5414" s="2"/>
      <c r="B5414" s="2"/>
    </row>
    <row r="5415" spans="1:2" x14ac:dyDescent="0.25">
      <c r="A5415" s="2"/>
      <c r="B5415" s="2"/>
    </row>
    <row r="5416" spans="1:2" x14ac:dyDescent="0.25">
      <c r="A5416" s="2"/>
      <c r="B5416" s="2"/>
    </row>
    <row r="5417" spans="1:2" x14ac:dyDescent="0.25">
      <c r="A5417" s="2"/>
      <c r="B5417" s="2"/>
    </row>
    <row r="5418" spans="1:2" x14ac:dyDescent="0.25">
      <c r="A5418" s="2"/>
      <c r="B5418" s="2"/>
    </row>
    <row r="5419" spans="1:2" x14ac:dyDescent="0.25">
      <c r="A5419" s="2"/>
      <c r="B5419" s="2"/>
    </row>
    <row r="5420" spans="1:2" x14ac:dyDescent="0.25">
      <c r="A5420" s="2"/>
      <c r="B5420" s="2"/>
    </row>
    <row r="5421" spans="1:2" x14ac:dyDescent="0.25">
      <c r="A5421" s="2"/>
      <c r="B5421" s="2"/>
    </row>
    <row r="5422" spans="1:2" x14ac:dyDescent="0.25">
      <c r="A5422" s="2"/>
      <c r="B5422" s="2"/>
    </row>
    <row r="5423" spans="1:2" x14ac:dyDescent="0.25">
      <c r="A5423" s="2"/>
      <c r="B5423" s="2"/>
    </row>
    <row r="5424" spans="1:2" x14ac:dyDescent="0.25">
      <c r="A5424" s="2"/>
      <c r="B5424" s="2"/>
    </row>
    <row r="5425" spans="1:2" x14ac:dyDescent="0.25">
      <c r="A5425" s="2"/>
      <c r="B5425" s="2"/>
    </row>
    <row r="5426" spans="1:2" x14ac:dyDescent="0.25">
      <c r="A5426" s="2"/>
      <c r="B5426" s="2"/>
    </row>
    <row r="5427" spans="1:2" x14ac:dyDescent="0.25">
      <c r="A5427" s="2"/>
      <c r="B5427" s="2"/>
    </row>
    <row r="5428" spans="1:2" x14ac:dyDescent="0.25">
      <c r="A5428" s="2"/>
      <c r="B5428" s="2"/>
    </row>
    <row r="5429" spans="1:2" x14ac:dyDescent="0.25">
      <c r="A5429" s="2"/>
      <c r="B5429" s="2"/>
    </row>
    <row r="5430" spans="1:2" x14ac:dyDescent="0.25">
      <c r="A5430" s="2"/>
      <c r="B5430" s="2"/>
    </row>
    <row r="5431" spans="1:2" x14ac:dyDescent="0.25">
      <c r="A5431" s="2"/>
      <c r="B5431" s="2"/>
    </row>
    <row r="5432" spans="1:2" x14ac:dyDescent="0.25">
      <c r="A5432" s="2"/>
      <c r="B5432" s="2"/>
    </row>
    <row r="5433" spans="1:2" x14ac:dyDescent="0.25">
      <c r="A5433" s="2"/>
      <c r="B5433" s="2"/>
    </row>
    <row r="5434" spans="1:2" x14ac:dyDescent="0.25">
      <c r="A5434" s="2"/>
      <c r="B5434" s="2"/>
    </row>
    <row r="5435" spans="1:2" x14ac:dyDescent="0.25">
      <c r="A5435" s="2"/>
      <c r="B5435" s="2"/>
    </row>
    <row r="5436" spans="1:2" x14ac:dyDescent="0.25">
      <c r="A5436" s="2"/>
      <c r="B5436" s="2"/>
    </row>
    <row r="5437" spans="1:2" x14ac:dyDescent="0.25">
      <c r="A5437" s="2"/>
      <c r="B5437" s="2"/>
    </row>
    <row r="5438" spans="1:2" x14ac:dyDescent="0.25">
      <c r="A5438" s="2"/>
      <c r="B5438" s="2"/>
    </row>
    <row r="5439" spans="1:2" x14ac:dyDescent="0.25">
      <c r="A5439" s="2"/>
      <c r="B5439" s="2"/>
    </row>
    <row r="5440" spans="1:2" x14ac:dyDescent="0.25">
      <c r="A5440" s="2"/>
      <c r="B5440" s="2"/>
    </row>
    <row r="5441" spans="1:2" x14ac:dyDescent="0.25">
      <c r="A5441" s="2"/>
      <c r="B5441" s="2"/>
    </row>
    <row r="5442" spans="1:2" x14ac:dyDescent="0.25">
      <c r="A5442" s="2"/>
      <c r="B5442" s="2"/>
    </row>
    <row r="5443" spans="1:2" x14ac:dyDescent="0.25">
      <c r="A5443" s="2"/>
      <c r="B5443" s="2"/>
    </row>
    <row r="5444" spans="1:2" x14ac:dyDescent="0.25">
      <c r="A5444" s="2"/>
      <c r="B5444" s="2"/>
    </row>
    <row r="5445" spans="1:2" x14ac:dyDescent="0.25">
      <c r="A5445" s="2"/>
      <c r="B5445" s="2"/>
    </row>
    <row r="5446" spans="1:2" x14ac:dyDescent="0.25">
      <c r="A5446" s="2"/>
      <c r="B5446" s="2"/>
    </row>
    <row r="5447" spans="1:2" x14ac:dyDescent="0.25">
      <c r="A5447" s="2"/>
      <c r="B5447" s="2"/>
    </row>
    <row r="5448" spans="1:2" x14ac:dyDescent="0.25">
      <c r="A5448" s="2"/>
      <c r="B5448" s="2"/>
    </row>
    <row r="5449" spans="1:2" x14ac:dyDescent="0.25">
      <c r="A5449" s="2"/>
      <c r="B5449" s="2"/>
    </row>
    <row r="5450" spans="1:2" x14ac:dyDescent="0.25">
      <c r="A5450" s="2"/>
      <c r="B5450" s="2"/>
    </row>
    <row r="5451" spans="1:2" x14ac:dyDescent="0.25">
      <c r="A5451" s="2"/>
      <c r="B5451" s="2"/>
    </row>
    <row r="5452" spans="1:2" x14ac:dyDescent="0.25">
      <c r="A5452" s="2"/>
      <c r="B5452" s="2"/>
    </row>
    <row r="5453" spans="1:2" x14ac:dyDescent="0.25">
      <c r="A5453" s="2"/>
      <c r="B5453" s="2"/>
    </row>
    <row r="5454" spans="1:2" x14ac:dyDescent="0.25">
      <c r="A5454" s="2"/>
      <c r="B5454" s="2"/>
    </row>
    <row r="5455" spans="1:2" x14ac:dyDescent="0.25">
      <c r="A5455" s="2"/>
      <c r="B5455" s="2"/>
    </row>
    <row r="5456" spans="1:2" x14ac:dyDescent="0.25">
      <c r="A5456" s="2"/>
      <c r="B5456" s="2"/>
    </row>
    <row r="5457" spans="1:2" x14ac:dyDescent="0.25">
      <c r="A5457" s="2"/>
      <c r="B5457" s="2"/>
    </row>
    <row r="5458" spans="1:2" x14ac:dyDescent="0.25">
      <c r="A5458" s="2"/>
      <c r="B5458" s="2"/>
    </row>
    <row r="5459" spans="1:2" x14ac:dyDescent="0.25">
      <c r="A5459" s="2"/>
      <c r="B5459" s="2"/>
    </row>
    <row r="5460" spans="1:2" x14ac:dyDescent="0.25">
      <c r="A5460" s="2"/>
      <c r="B5460" s="2"/>
    </row>
    <row r="5461" spans="1:2" x14ac:dyDescent="0.25">
      <c r="A5461" s="2"/>
      <c r="B5461" s="2"/>
    </row>
    <row r="5462" spans="1:2" x14ac:dyDescent="0.25">
      <c r="A5462" s="2"/>
      <c r="B5462" s="2"/>
    </row>
    <row r="5463" spans="1:2" x14ac:dyDescent="0.25">
      <c r="A5463" s="2"/>
      <c r="B5463" s="2"/>
    </row>
    <row r="5464" spans="1:2" x14ac:dyDescent="0.25">
      <c r="A5464" s="2"/>
      <c r="B5464" s="2"/>
    </row>
    <row r="5465" spans="1:2" x14ac:dyDescent="0.25">
      <c r="A5465" s="2"/>
      <c r="B5465" s="2"/>
    </row>
    <row r="5466" spans="1:2" x14ac:dyDescent="0.25">
      <c r="A5466" s="2"/>
      <c r="B5466" s="2"/>
    </row>
    <row r="5467" spans="1:2" x14ac:dyDescent="0.25">
      <c r="A5467" s="2"/>
      <c r="B5467" s="2"/>
    </row>
    <row r="5468" spans="1:2" x14ac:dyDescent="0.25">
      <c r="A5468" s="2"/>
      <c r="B5468" s="2"/>
    </row>
    <row r="5469" spans="1:2" x14ac:dyDescent="0.25">
      <c r="A5469" s="2"/>
      <c r="B5469" s="2"/>
    </row>
    <row r="5470" spans="1:2" x14ac:dyDescent="0.25">
      <c r="A5470" s="2"/>
      <c r="B5470" s="2"/>
    </row>
    <row r="5471" spans="1:2" x14ac:dyDescent="0.25">
      <c r="A5471" s="2"/>
      <c r="B5471" s="2"/>
    </row>
    <row r="5472" spans="1:2" x14ac:dyDescent="0.25">
      <c r="A5472" s="2"/>
      <c r="B5472" s="2"/>
    </row>
    <row r="5473" spans="1:2" x14ac:dyDescent="0.25">
      <c r="A5473" s="2"/>
      <c r="B5473" s="2"/>
    </row>
    <row r="5474" spans="1:2" x14ac:dyDescent="0.25">
      <c r="A5474" s="2"/>
      <c r="B5474" s="2"/>
    </row>
    <row r="5475" spans="1:2" x14ac:dyDescent="0.25">
      <c r="A5475" s="2"/>
      <c r="B5475" s="2"/>
    </row>
    <row r="5476" spans="1:2" x14ac:dyDescent="0.25">
      <c r="A5476" s="2"/>
      <c r="B5476" s="2"/>
    </row>
    <row r="5477" spans="1:2" x14ac:dyDescent="0.25">
      <c r="A5477" s="2"/>
      <c r="B5477" s="2"/>
    </row>
    <row r="5478" spans="1:2" x14ac:dyDescent="0.25">
      <c r="A5478" s="2"/>
      <c r="B5478" s="2"/>
    </row>
    <row r="5479" spans="1:2" x14ac:dyDescent="0.25">
      <c r="A5479" s="2"/>
      <c r="B5479" s="2"/>
    </row>
    <row r="5480" spans="1:2" x14ac:dyDescent="0.25">
      <c r="A5480" s="2"/>
      <c r="B5480" s="2"/>
    </row>
    <row r="5481" spans="1:2" x14ac:dyDescent="0.25">
      <c r="A5481" s="2"/>
      <c r="B5481" s="2"/>
    </row>
    <row r="5482" spans="1:2" x14ac:dyDescent="0.25">
      <c r="A5482" s="2"/>
      <c r="B5482" s="2"/>
    </row>
    <row r="5483" spans="1:2" x14ac:dyDescent="0.25">
      <c r="A5483" s="2"/>
      <c r="B5483" s="2"/>
    </row>
    <row r="5484" spans="1:2" x14ac:dyDescent="0.25">
      <c r="A5484" s="2"/>
      <c r="B5484" s="2"/>
    </row>
    <row r="5485" spans="1:2" x14ac:dyDescent="0.25">
      <c r="A5485" s="2"/>
      <c r="B5485" s="2"/>
    </row>
    <row r="5486" spans="1:2" x14ac:dyDescent="0.25">
      <c r="A5486" s="2"/>
      <c r="B5486" s="2"/>
    </row>
    <row r="5487" spans="1:2" x14ac:dyDescent="0.25">
      <c r="A5487" s="2"/>
      <c r="B5487" s="2"/>
    </row>
    <row r="5488" spans="1:2" x14ac:dyDescent="0.25">
      <c r="A5488" s="2"/>
      <c r="B5488" s="2"/>
    </row>
    <row r="5489" spans="1:2" x14ac:dyDescent="0.25">
      <c r="A5489" s="2"/>
      <c r="B5489" s="2"/>
    </row>
    <row r="5490" spans="1:2" x14ac:dyDescent="0.25">
      <c r="A5490" s="2"/>
      <c r="B5490" s="2"/>
    </row>
    <row r="5491" spans="1:2" x14ac:dyDescent="0.25">
      <c r="A5491" s="2"/>
      <c r="B5491" s="2"/>
    </row>
    <row r="5492" spans="1:2" x14ac:dyDescent="0.25">
      <c r="A5492" s="2"/>
      <c r="B5492" s="2"/>
    </row>
    <row r="5493" spans="1:2" x14ac:dyDescent="0.25">
      <c r="A5493" s="2"/>
      <c r="B5493" s="2"/>
    </row>
    <row r="5494" spans="1:2" x14ac:dyDescent="0.25">
      <c r="A5494" s="2"/>
      <c r="B5494" s="2"/>
    </row>
    <row r="5495" spans="1:2" x14ac:dyDescent="0.25">
      <c r="A5495" s="2"/>
      <c r="B5495" s="2"/>
    </row>
    <row r="5496" spans="1:2" x14ac:dyDescent="0.25">
      <c r="A5496" s="2"/>
      <c r="B5496" s="2"/>
    </row>
    <row r="5497" spans="1:2" x14ac:dyDescent="0.25">
      <c r="A5497" s="2"/>
      <c r="B5497" s="2"/>
    </row>
    <row r="5498" spans="1:2" x14ac:dyDescent="0.25">
      <c r="A5498" s="2"/>
      <c r="B5498" s="2"/>
    </row>
    <row r="5499" spans="1:2" x14ac:dyDescent="0.25">
      <c r="A5499" s="2"/>
      <c r="B5499" s="2"/>
    </row>
    <row r="5500" spans="1:2" x14ac:dyDescent="0.25">
      <c r="A5500" s="2"/>
      <c r="B5500" s="2"/>
    </row>
    <row r="5501" spans="1:2" x14ac:dyDescent="0.25">
      <c r="A5501" s="2"/>
      <c r="B5501" s="2"/>
    </row>
    <row r="5502" spans="1:2" x14ac:dyDescent="0.25">
      <c r="A5502" s="2"/>
      <c r="B5502" s="2"/>
    </row>
    <row r="5503" spans="1:2" x14ac:dyDescent="0.25">
      <c r="A5503" s="2"/>
      <c r="B5503" s="2"/>
    </row>
    <row r="5504" spans="1:2" x14ac:dyDescent="0.25">
      <c r="A5504" s="2"/>
      <c r="B5504" s="2"/>
    </row>
    <row r="5505" spans="1:2" x14ac:dyDescent="0.25">
      <c r="A5505" s="2"/>
      <c r="B5505" s="2"/>
    </row>
    <row r="5506" spans="1:2" x14ac:dyDescent="0.25">
      <c r="A5506" s="2"/>
      <c r="B5506" s="2"/>
    </row>
    <row r="5507" spans="1:2" x14ac:dyDescent="0.25">
      <c r="A5507" s="2"/>
      <c r="B5507" s="2"/>
    </row>
    <row r="5508" spans="1:2" x14ac:dyDescent="0.25">
      <c r="A5508" s="2"/>
      <c r="B5508" s="2"/>
    </row>
    <row r="5509" spans="1:2" x14ac:dyDescent="0.25">
      <c r="A5509" s="2"/>
      <c r="B5509" s="2"/>
    </row>
    <row r="5510" spans="1:2" x14ac:dyDescent="0.25">
      <c r="A5510" s="2"/>
      <c r="B5510" s="2"/>
    </row>
    <row r="5511" spans="1:2" x14ac:dyDescent="0.25">
      <c r="A5511" s="2"/>
      <c r="B5511" s="2"/>
    </row>
    <row r="5512" spans="1:2" x14ac:dyDescent="0.25">
      <c r="A5512" s="2"/>
      <c r="B5512" s="2"/>
    </row>
    <row r="5513" spans="1:2" x14ac:dyDescent="0.25">
      <c r="A5513" s="2"/>
      <c r="B5513" s="2"/>
    </row>
    <row r="5514" spans="1:2" x14ac:dyDescent="0.25">
      <c r="A5514" s="2"/>
      <c r="B5514" s="2"/>
    </row>
    <row r="5515" spans="1:2" x14ac:dyDescent="0.25">
      <c r="A5515" s="2"/>
      <c r="B5515" s="2"/>
    </row>
    <row r="5516" spans="1:2" x14ac:dyDescent="0.25">
      <c r="A5516" s="2"/>
      <c r="B5516" s="2"/>
    </row>
    <row r="5517" spans="1:2" x14ac:dyDescent="0.25">
      <c r="A5517" s="2"/>
      <c r="B5517" s="2"/>
    </row>
    <row r="5518" spans="1:2" x14ac:dyDescent="0.25">
      <c r="A5518" s="2"/>
      <c r="B5518" s="2"/>
    </row>
    <row r="5519" spans="1:2" x14ac:dyDescent="0.25">
      <c r="A5519" s="2"/>
      <c r="B5519" s="2"/>
    </row>
    <row r="5520" spans="1:2" x14ac:dyDescent="0.25">
      <c r="A5520" s="2"/>
      <c r="B5520" s="2"/>
    </row>
    <row r="5521" spans="1:2" x14ac:dyDescent="0.25">
      <c r="A5521" s="2"/>
      <c r="B5521" s="2"/>
    </row>
    <row r="5522" spans="1:2" x14ac:dyDescent="0.25">
      <c r="A5522" s="2"/>
      <c r="B5522" s="2"/>
    </row>
    <row r="5523" spans="1:2" x14ac:dyDescent="0.25">
      <c r="A5523" s="2"/>
      <c r="B5523" s="2"/>
    </row>
    <row r="5524" spans="1:2" x14ac:dyDescent="0.25">
      <c r="A5524" s="2"/>
      <c r="B5524" s="2"/>
    </row>
    <row r="5525" spans="1:2" x14ac:dyDescent="0.25">
      <c r="A5525" s="2"/>
      <c r="B5525" s="2"/>
    </row>
    <row r="5526" spans="1:2" x14ac:dyDescent="0.25">
      <c r="A5526" s="2"/>
      <c r="B5526" s="2"/>
    </row>
    <row r="5527" spans="1:2" x14ac:dyDescent="0.25">
      <c r="A5527" s="2"/>
      <c r="B5527" s="2"/>
    </row>
    <row r="5528" spans="1:2" x14ac:dyDescent="0.25">
      <c r="A5528" s="2"/>
      <c r="B5528" s="2"/>
    </row>
    <row r="5529" spans="1:2" x14ac:dyDescent="0.25">
      <c r="A5529" s="2"/>
      <c r="B5529" s="2"/>
    </row>
    <row r="5530" spans="1:2" x14ac:dyDescent="0.25">
      <c r="A5530" s="2"/>
      <c r="B5530" s="2"/>
    </row>
    <row r="5531" spans="1:2" x14ac:dyDescent="0.25">
      <c r="A5531" s="2"/>
      <c r="B5531" s="2"/>
    </row>
    <row r="5532" spans="1:2" x14ac:dyDescent="0.25">
      <c r="A5532" s="2"/>
      <c r="B5532" s="2"/>
    </row>
    <row r="5533" spans="1:2" x14ac:dyDescent="0.25">
      <c r="A5533" s="2"/>
      <c r="B5533" s="2"/>
    </row>
    <row r="5534" spans="1:2" x14ac:dyDescent="0.25">
      <c r="A5534" s="2"/>
      <c r="B5534" s="2"/>
    </row>
    <row r="5535" spans="1:2" x14ac:dyDescent="0.25">
      <c r="A5535" s="2"/>
      <c r="B5535" s="2"/>
    </row>
    <row r="5536" spans="1:2" x14ac:dyDescent="0.25">
      <c r="A5536" s="2"/>
      <c r="B5536" s="2"/>
    </row>
    <row r="5537" spans="1:2" x14ac:dyDescent="0.25">
      <c r="A5537" s="2"/>
      <c r="B5537" s="2"/>
    </row>
    <row r="5538" spans="1:2" x14ac:dyDescent="0.25">
      <c r="A5538" s="2"/>
      <c r="B5538" s="2"/>
    </row>
    <row r="5539" spans="1:2" x14ac:dyDescent="0.25">
      <c r="A5539" s="2"/>
      <c r="B5539" s="2"/>
    </row>
    <row r="5540" spans="1:2" x14ac:dyDescent="0.25">
      <c r="A5540" s="2"/>
      <c r="B5540" s="2"/>
    </row>
    <row r="5541" spans="1:2" x14ac:dyDescent="0.25">
      <c r="A5541" s="2"/>
      <c r="B5541" s="2"/>
    </row>
    <row r="5542" spans="1:2" x14ac:dyDescent="0.25">
      <c r="A5542" s="2"/>
      <c r="B5542" s="2"/>
    </row>
    <row r="5543" spans="1:2" x14ac:dyDescent="0.25">
      <c r="A5543" s="2"/>
      <c r="B5543" s="2"/>
    </row>
    <row r="5544" spans="1:2" x14ac:dyDescent="0.25">
      <c r="A5544" s="2"/>
      <c r="B5544" s="2"/>
    </row>
    <row r="5545" spans="1:2" x14ac:dyDescent="0.25">
      <c r="A5545" s="2"/>
      <c r="B5545" s="2"/>
    </row>
    <row r="5546" spans="1:2" x14ac:dyDescent="0.25">
      <c r="A5546" s="2"/>
      <c r="B5546" s="2"/>
    </row>
    <row r="5547" spans="1:2" x14ac:dyDescent="0.25">
      <c r="A5547" s="2"/>
      <c r="B5547" s="2"/>
    </row>
    <row r="5548" spans="1:2" x14ac:dyDescent="0.25">
      <c r="A5548" s="2"/>
      <c r="B5548" s="2"/>
    </row>
    <row r="5549" spans="1:2" x14ac:dyDescent="0.25">
      <c r="A5549" s="2"/>
      <c r="B5549" s="2"/>
    </row>
    <row r="5550" spans="1:2" x14ac:dyDescent="0.25">
      <c r="A5550" s="2"/>
      <c r="B5550" s="2"/>
    </row>
    <row r="5551" spans="1:2" x14ac:dyDescent="0.25">
      <c r="A5551" s="2"/>
      <c r="B5551" s="2"/>
    </row>
    <row r="5552" spans="1:2" x14ac:dyDescent="0.25">
      <c r="A5552" s="2"/>
      <c r="B5552" s="2"/>
    </row>
    <row r="5553" spans="1:2" x14ac:dyDescent="0.25">
      <c r="A5553" s="2"/>
      <c r="B5553" s="2"/>
    </row>
    <row r="5554" spans="1:2" x14ac:dyDescent="0.25">
      <c r="A5554" s="2"/>
      <c r="B5554" s="2"/>
    </row>
    <row r="5555" spans="1:2" x14ac:dyDescent="0.25">
      <c r="A5555" s="2"/>
      <c r="B5555" s="2"/>
    </row>
    <row r="5556" spans="1:2" x14ac:dyDescent="0.25">
      <c r="A5556" s="2"/>
      <c r="B5556" s="2"/>
    </row>
    <row r="5557" spans="1:2" x14ac:dyDescent="0.25">
      <c r="A5557" s="2"/>
      <c r="B5557" s="2"/>
    </row>
    <row r="5558" spans="1:2" x14ac:dyDescent="0.25">
      <c r="A5558" s="2"/>
      <c r="B5558" s="2"/>
    </row>
    <row r="5559" spans="1:2" x14ac:dyDescent="0.25">
      <c r="A5559" s="2"/>
      <c r="B5559" s="2"/>
    </row>
    <row r="5560" spans="1:2" x14ac:dyDescent="0.25">
      <c r="A5560" s="2"/>
      <c r="B5560" s="2"/>
    </row>
    <row r="5561" spans="1:2" x14ac:dyDescent="0.25">
      <c r="A5561" s="2"/>
      <c r="B5561" s="2"/>
    </row>
    <row r="5562" spans="1:2" x14ac:dyDescent="0.25">
      <c r="A5562" s="2"/>
      <c r="B5562" s="2"/>
    </row>
    <row r="5563" spans="1:2" x14ac:dyDescent="0.25">
      <c r="A5563" s="2"/>
      <c r="B5563" s="2"/>
    </row>
    <row r="5564" spans="1:2" x14ac:dyDescent="0.25">
      <c r="A5564" s="2"/>
      <c r="B5564" s="2"/>
    </row>
    <row r="5565" spans="1:2" x14ac:dyDescent="0.25">
      <c r="A5565" s="2"/>
      <c r="B5565" s="2"/>
    </row>
    <row r="5566" spans="1:2" x14ac:dyDescent="0.25">
      <c r="A5566" s="2"/>
      <c r="B5566" s="2"/>
    </row>
    <row r="5567" spans="1:2" x14ac:dyDescent="0.25">
      <c r="A5567" s="2"/>
      <c r="B5567" s="2"/>
    </row>
    <row r="5568" spans="1:2" x14ac:dyDescent="0.25">
      <c r="A5568" s="2"/>
      <c r="B5568" s="2"/>
    </row>
    <row r="5569" spans="1:2" x14ac:dyDescent="0.25">
      <c r="A5569" s="2"/>
      <c r="B5569" s="2"/>
    </row>
    <row r="5570" spans="1:2" x14ac:dyDescent="0.25">
      <c r="A5570" s="2"/>
      <c r="B5570" s="2"/>
    </row>
    <row r="5571" spans="1:2" x14ac:dyDescent="0.25">
      <c r="A5571" s="2"/>
      <c r="B5571" s="2"/>
    </row>
    <row r="5572" spans="1:2" x14ac:dyDescent="0.25">
      <c r="A5572" s="2"/>
      <c r="B5572" s="2"/>
    </row>
    <row r="5573" spans="1:2" x14ac:dyDescent="0.25">
      <c r="A5573" s="2"/>
      <c r="B5573" s="2"/>
    </row>
    <row r="5574" spans="1:2" x14ac:dyDescent="0.25">
      <c r="A5574" s="2"/>
      <c r="B5574" s="2"/>
    </row>
    <row r="5575" spans="1:2" x14ac:dyDescent="0.25">
      <c r="A5575" s="2"/>
      <c r="B5575" s="2"/>
    </row>
    <row r="5576" spans="1:2" x14ac:dyDescent="0.25">
      <c r="A5576" s="2"/>
      <c r="B5576" s="2"/>
    </row>
    <row r="5577" spans="1:2" x14ac:dyDescent="0.25">
      <c r="A5577" s="2"/>
      <c r="B5577" s="2"/>
    </row>
    <row r="5578" spans="1:2" x14ac:dyDescent="0.25">
      <c r="A5578" s="2"/>
      <c r="B5578" s="2"/>
    </row>
    <row r="5579" spans="1:2" x14ac:dyDescent="0.25">
      <c r="A5579" s="2"/>
      <c r="B5579" s="2"/>
    </row>
    <row r="5580" spans="1:2" x14ac:dyDescent="0.25">
      <c r="A5580" s="2"/>
      <c r="B5580" s="2"/>
    </row>
    <row r="5581" spans="1:2" x14ac:dyDescent="0.25">
      <c r="A5581" s="2"/>
      <c r="B5581" s="2"/>
    </row>
    <row r="5582" spans="1:2" x14ac:dyDescent="0.25">
      <c r="A5582" s="2"/>
      <c r="B5582" s="2"/>
    </row>
    <row r="5583" spans="1:2" x14ac:dyDescent="0.25">
      <c r="A5583" s="2"/>
      <c r="B5583" s="2"/>
    </row>
    <row r="5584" spans="1:2" x14ac:dyDescent="0.25">
      <c r="A5584" s="2"/>
      <c r="B5584" s="2"/>
    </row>
    <row r="5585" spans="1:2" x14ac:dyDescent="0.25">
      <c r="A5585" s="2"/>
      <c r="B5585" s="2"/>
    </row>
    <row r="5586" spans="1:2" x14ac:dyDescent="0.25">
      <c r="A5586" s="2"/>
      <c r="B5586" s="2"/>
    </row>
    <row r="5587" spans="1:2" x14ac:dyDescent="0.25">
      <c r="A5587" s="2"/>
      <c r="B5587" s="2"/>
    </row>
    <row r="5588" spans="1:2" x14ac:dyDescent="0.25">
      <c r="A5588" s="2"/>
      <c r="B5588" s="2"/>
    </row>
    <row r="5589" spans="1:2" x14ac:dyDescent="0.25">
      <c r="A5589" s="2"/>
      <c r="B5589" s="2"/>
    </row>
    <row r="5590" spans="1:2" x14ac:dyDescent="0.25">
      <c r="A5590" s="2"/>
      <c r="B5590" s="2"/>
    </row>
    <row r="5591" spans="1:2" x14ac:dyDescent="0.25">
      <c r="A5591" s="2"/>
      <c r="B5591" s="2"/>
    </row>
    <row r="5592" spans="1:2" x14ac:dyDescent="0.25">
      <c r="A5592" s="2"/>
      <c r="B5592" s="2"/>
    </row>
    <row r="5593" spans="1:2" x14ac:dyDescent="0.25">
      <c r="A5593" s="2"/>
      <c r="B5593" s="2"/>
    </row>
    <row r="5594" spans="1:2" x14ac:dyDescent="0.25">
      <c r="A5594" s="2"/>
      <c r="B5594" s="2"/>
    </row>
    <row r="5595" spans="1:2" x14ac:dyDescent="0.25">
      <c r="A5595" s="2"/>
      <c r="B5595" s="2"/>
    </row>
    <row r="5596" spans="1:2" x14ac:dyDescent="0.25">
      <c r="A5596" s="2"/>
      <c r="B5596" s="2"/>
    </row>
    <row r="5597" spans="1:2" x14ac:dyDescent="0.25">
      <c r="A5597" s="2"/>
      <c r="B5597" s="2"/>
    </row>
    <row r="5598" spans="1:2" x14ac:dyDescent="0.25">
      <c r="A5598" s="2"/>
      <c r="B5598" s="2"/>
    </row>
    <row r="5599" spans="1:2" x14ac:dyDescent="0.25">
      <c r="A5599" s="2"/>
      <c r="B5599" s="2"/>
    </row>
    <row r="5600" spans="1:2" x14ac:dyDescent="0.25">
      <c r="A5600" s="2"/>
      <c r="B5600" s="2"/>
    </row>
    <row r="5601" spans="1:2" x14ac:dyDescent="0.25">
      <c r="A5601" s="2"/>
      <c r="B5601" s="2"/>
    </row>
    <row r="5602" spans="1:2" x14ac:dyDescent="0.25">
      <c r="A5602" s="2"/>
      <c r="B5602" s="2"/>
    </row>
    <row r="5603" spans="1:2" x14ac:dyDescent="0.25">
      <c r="A5603" s="2"/>
      <c r="B5603" s="2"/>
    </row>
    <row r="5604" spans="1:2" x14ac:dyDescent="0.25">
      <c r="A5604" s="2"/>
      <c r="B5604" s="2"/>
    </row>
    <row r="5605" spans="1:2" x14ac:dyDescent="0.25">
      <c r="A5605" s="2"/>
      <c r="B5605" s="2"/>
    </row>
    <row r="5606" spans="1:2" x14ac:dyDescent="0.25">
      <c r="A5606" s="2"/>
      <c r="B5606" s="2"/>
    </row>
    <row r="5607" spans="1:2" x14ac:dyDescent="0.25">
      <c r="A5607" s="2"/>
      <c r="B5607" s="2"/>
    </row>
    <row r="5608" spans="1:2" x14ac:dyDescent="0.25">
      <c r="A5608" s="2"/>
      <c r="B5608" s="2"/>
    </row>
    <row r="5609" spans="1:2" x14ac:dyDescent="0.25">
      <c r="A5609" s="2"/>
      <c r="B5609" s="2"/>
    </row>
    <row r="5610" spans="1:2" x14ac:dyDescent="0.25">
      <c r="A5610" s="2"/>
      <c r="B5610" s="2"/>
    </row>
    <row r="5611" spans="1:2" x14ac:dyDescent="0.25">
      <c r="A5611" s="2"/>
      <c r="B5611" s="2"/>
    </row>
    <row r="5612" spans="1:2" x14ac:dyDescent="0.25">
      <c r="A5612" s="2"/>
      <c r="B5612" s="2"/>
    </row>
    <row r="5613" spans="1:2" x14ac:dyDescent="0.25">
      <c r="A5613" s="2"/>
      <c r="B5613" s="2"/>
    </row>
    <row r="5614" spans="1:2" x14ac:dyDescent="0.25">
      <c r="A5614" s="2"/>
      <c r="B5614" s="2"/>
    </row>
    <row r="5615" spans="1:2" x14ac:dyDescent="0.25">
      <c r="A5615" s="2"/>
      <c r="B5615" s="2"/>
    </row>
    <row r="5616" spans="1:2" x14ac:dyDescent="0.25">
      <c r="A5616" s="2"/>
      <c r="B5616" s="2"/>
    </row>
    <row r="5617" spans="1:2" x14ac:dyDescent="0.25">
      <c r="A5617" s="2"/>
      <c r="B5617" s="2"/>
    </row>
    <row r="5618" spans="1:2" x14ac:dyDescent="0.25">
      <c r="A5618" s="2"/>
      <c r="B5618" s="2"/>
    </row>
    <row r="5619" spans="1:2" x14ac:dyDescent="0.25">
      <c r="A5619" s="2"/>
      <c r="B5619" s="2"/>
    </row>
    <row r="5620" spans="1:2" x14ac:dyDescent="0.25">
      <c r="A5620" s="2"/>
      <c r="B5620" s="2"/>
    </row>
    <row r="5621" spans="1:2" x14ac:dyDescent="0.25">
      <c r="A5621" s="2"/>
      <c r="B5621" s="2"/>
    </row>
    <row r="5622" spans="1:2" x14ac:dyDescent="0.25">
      <c r="A5622" s="2"/>
      <c r="B5622" s="2"/>
    </row>
    <row r="5623" spans="1:2" x14ac:dyDescent="0.25">
      <c r="A5623" s="2"/>
      <c r="B5623" s="2"/>
    </row>
    <row r="5624" spans="1:2" x14ac:dyDescent="0.25">
      <c r="A5624" s="2"/>
      <c r="B5624" s="2"/>
    </row>
    <row r="5625" spans="1:2" x14ac:dyDescent="0.25">
      <c r="A5625" s="2"/>
      <c r="B5625" s="2"/>
    </row>
    <row r="5626" spans="1:2" x14ac:dyDescent="0.25">
      <c r="A5626" s="2"/>
      <c r="B5626" s="2"/>
    </row>
    <row r="5627" spans="1:2" x14ac:dyDescent="0.25">
      <c r="A5627" s="2"/>
      <c r="B5627" s="2"/>
    </row>
    <row r="5628" spans="1:2" x14ac:dyDescent="0.25">
      <c r="A5628" s="2"/>
      <c r="B5628" s="2"/>
    </row>
    <row r="5629" spans="1:2" x14ac:dyDescent="0.25">
      <c r="A5629" s="2"/>
      <c r="B5629" s="2"/>
    </row>
    <row r="5630" spans="1:2" x14ac:dyDescent="0.25">
      <c r="A5630" s="2"/>
      <c r="B5630" s="2"/>
    </row>
    <row r="5631" spans="1:2" x14ac:dyDescent="0.25">
      <c r="A5631" s="2"/>
      <c r="B5631" s="2"/>
    </row>
    <row r="5632" spans="1:2" x14ac:dyDescent="0.25">
      <c r="A5632" s="2"/>
      <c r="B5632" s="2"/>
    </row>
    <row r="5633" spans="1:2" x14ac:dyDescent="0.25">
      <c r="A5633" s="2"/>
      <c r="B5633" s="2"/>
    </row>
    <row r="5634" spans="1:2" x14ac:dyDescent="0.25">
      <c r="A5634" s="2"/>
      <c r="B5634" s="2"/>
    </row>
    <row r="5635" spans="1:2" x14ac:dyDescent="0.25">
      <c r="A5635" s="2"/>
      <c r="B5635" s="2"/>
    </row>
    <row r="5636" spans="1:2" x14ac:dyDescent="0.25">
      <c r="A5636" s="2"/>
      <c r="B5636" s="2"/>
    </row>
    <row r="5637" spans="1:2" x14ac:dyDescent="0.25">
      <c r="A5637" s="2"/>
      <c r="B5637" s="2"/>
    </row>
    <row r="5638" spans="1:2" x14ac:dyDescent="0.25">
      <c r="A5638" s="2"/>
      <c r="B5638" s="2"/>
    </row>
    <row r="5639" spans="1:2" x14ac:dyDescent="0.25">
      <c r="A5639" s="2"/>
      <c r="B5639" s="2"/>
    </row>
    <row r="5640" spans="1:2" x14ac:dyDescent="0.25">
      <c r="A5640" s="2"/>
      <c r="B5640" s="2"/>
    </row>
    <row r="5641" spans="1:2" x14ac:dyDescent="0.25">
      <c r="A5641" s="2"/>
      <c r="B5641" s="2"/>
    </row>
    <row r="5642" spans="1:2" x14ac:dyDescent="0.25">
      <c r="A5642" s="2"/>
      <c r="B5642" s="2"/>
    </row>
    <row r="5643" spans="1:2" x14ac:dyDescent="0.25">
      <c r="A5643" s="2"/>
      <c r="B5643" s="2"/>
    </row>
    <row r="5644" spans="1:2" x14ac:dyDescent="0.25">
      <c r="A5644" s="2"/>
      <c r="B5644" s="2"/>
    </row>
    <row r="5645" spans="1:2" x14ac:dyDescent="0.25">
      <c r="A5645" s="2"/>
      <c r="B5645" s="2"/>
    </row>
    <row r="5646" spans="1:2" x14ac:dyDescent="0.25">
      <c r="A5646" s="2"/>
      <c r="B5646" s="2"/>
    </row>
    <row r="5647" spans="1:2" x14ac:dyDescent="0.25">
      <c r="A5647" s="2"/>
      <c r="B5647" s="2"/>
    </row>
    <row r="5648" spans="1:2" x14ac:dyDescent="0.25">
      <c r="A5648" s="2"/>
      <c r="B5648" s="2"/>
    </row>
    <row r="5649" spans="1:2" x14ac:dyDescent="0.25">
      <c r="A5649" s="2"/>
      <c r="B5649" s="2"/>
    </row>
    <row r="5650" spans="1:2" x14ac:dyDescent="0.25">
      <c r="A5650" s="2"/>
      <c r="B5650" s="2"/>
    </row>
    <row r="5651" spans="1:2" x14ac:dyDescent="0.25">
      <c r="A5651" s="2"/>
      <c r="B5651" s="2"/>
    </row>
    <row r="5652" spans="1:2" x14ac:dyDescent="0.25">
      <c r="A5652" s="2"/>
      <c r="B5652" s="2"/>
    </row>
    <row r="5653" spans="1:2" x14ac:dyDescent="0.25">
      <c r="A5653" s="2"/>
      <c r="B5653" s="2"/>
    </row>
    <row r="5654" spans="1:2" x14ac:dyDescent="0.25">
      <c r="A5654" s="2"/>
      <c r="B5654" s="2"/>
    </row>
    <row r="5655" spans="1:2" x14ac:dyDescent="0.25">
      <c r="A5655" s="2"/>
      <c r="B5655" s="2"/>
    </row>
    <row r="5656" spans="1:2" x14ac:dyDescent="0.25">
      <c r="A5656" s="2"/>
      <c r="B5656" s="2"/>
    </row>
    <row r="5657" spans="1:2" x14ac:dyDescent="0.25">
      <c r="A5657" s="2"/>
      <c r="B5657" s="2"/>
    </row>
    <row r="5658" spans="1:2" x14ac:dyDescent="0.25">
      <c r="A5658" s="2"/>
      <c r="B5658" s="2"/>
    </row>
    <row r="5659" spans="1:2" x14ac:dyDescent="0.25">
      <c r="A5659" s="2"/>
      <c r="B5659" s="2"/>
    </row>
    <row r="5660" spans="1:2" x14ac:dyDescent="0.25">
      <c r="A5660" s="2"/>
      <c r="B5660" s="2"/>
    </row>
    <row r="5661" spans="1:2" x14ac:dyDescent="0.25">
      <c r="A5661" s="2"/>
      <c r="B5661" s="2"/>
    </row>
    <row r="5662" spans="1:2" x14ac:dyDescent="0.25">
      <c r="A5662" s="2"/>
      <c r="B5662" s="2"/>
    </row>
    <row r="5663" spans="1:2" x14ac:dyDescent="0.25">
      <c r="A5663" s="2"/>
      <c r="B5663" s="2"/>
    </row>
    <row r="5664" spans="1:2" x14ac:dyDescent="0.25">
      <c r="A5664" s="2"/>
      <c r="B5664" s="2"/>
    </row>
    <row r="5665" spans="1:2" x14ac:dyDescent="0.25">
      <c r="A5665" s="2"/>
      <c r="B5665" s="2"/>
    </row>
    <row r="5666" spans="1:2" x14ac:dyDescent="0.25">
      <c r="A5666" s="2"/>
      <c r="B5666" s="2"/>
    </row>
    <row r="5667" spans="1:2" x14ac:dyDescent="0.25">
      <c r="A5667" s="2"/>
      <c r="B5667" s="2"/>
    </row>
    <row r="5668" spans="1:2" x14ac:dyDescent="0.25">
      <c r="A5668" s="2"/>
      <c r="B5668" s="2"/>
    </row>
    <row r="5669" spans="1:2" x14ac:dyDescent="0.25">
      <c r="A5669" s="2"/>
      <c r="B5669" s="2"/>
    </row>
    <row r="5670" spans="1:2" x14ac:dyDescent="0.25">
      <c r="A5670" s="2"/>
      <c r="B5670" s="2"/>
    </row>
    <row r="5671" spans="1:2" x14ac:dyDescent="0.25">
      <c r="A5671" s="2"/>
      <c r="B5671" s="2"/>
    </row>
    <row r="5672" spans="1:2" x14ac:dyDescent="0.25">
      <c r="A5672" s="2"/>
      <c r="B5672" s="2"/>
    </row>
    <row r="5673" spans="1:2" x14ac:dyDescent="0.25">
      <c r="A5673" s="2"/>
      <c r="B5673" s="2"/>
    </row>
    <row r="5674" spans="1:2" x14ac:dyDescent="0.25">
      <c r="A5674" s="2"/>
      <c r="B5674" s="2"/>
    </row>
    <row r="5675" spans="1:2" x14ac:dyDescent="0.25">
      <c r="A5675" s="2"/>
      <c r="B5675" s="2"/>
    </row>
    <row r="5676" spans="1:2" x14ac:dyDescent="0.25">
      <c r="A5676" s="2"/>
      <c r="B5676" s="2"/>
    </row>
    <row r="5677" spans="1:2" x14ac:dyDescent="0.25">
      <c r="A5677" s="2"/>
      <c r="B5677" s="2"/>
    </row>
    <row r="5678" spans="1:2" x14ac:dyDescent="0.25">
      <c r="A5678" s="2"/>
      <c r="B5678" s="2"/>
    </row>
    <row r="5679" spans="1:2" x14ac:dyDescent="0.25">
      <c r="A5679" s="2"/>
      <c r="B5679" s="2"/>
    </row>
    <row r="5680" spans="1:2" x14ac:dyDescent="0.25">
      <c r="A5680" s="2"/>
      <c r="B5680" s="2"/>
    </row>
    <row r="5681" spans="1:2" x14ac:dyDescent="0.25">
      <c r="A5681" s="2"/>
      <c r="B5681" s="2"/>
    </row>
    <row r="5682" spans="1:2" x14ac:dyDescent="0.25">
      <c r="A5682" s="2"/>
      <c r="B5682" s="2"/>
    </row>
    <row r="5683" spans="1:2" x14ac:dyDescent="0.25">
      <c r="A5683" s="2"/>
      <c r="B5683" s="2"/>
    </row>
    <row r="5684" spans="1:2" x14ac:dyDescent="0.25">
      <c r="A5684" s="2"/>
      <c r="B5684" s="2"/>
    </row>
    <row r="5685" spans="1:2" x14ac:dyDescent="0.25">
      <c r="A5685" s="2"/>
      <c r="B5685" s="2"/>
    </row>
    <row r="5686" spans="1:2" x14ac:dyDescent="0.25">
      <c r="A5686" s="2"/>
      <c r="B5686" s="2"/>
    </row>
    <row r="5687" spans="1:2" x14ac:dyDescent="0.25">
      <c r="A5687" s="2"/>
      <c r="B5687" s="2"/>
    </row>
    <row r="5688" spans="1:2" x14ac:dyDescent="0.25">
      <c r="A5688" s="2"/>
      <c r="B5688" s="2"/>
    </row>
    <row r="5689" spans="1:2" x14ac:dyDescent="0.25">
      <c r="A5689" s="2"/>
      <c r="B5689" s="2"/>
    </row>
    <row r="5690" spans="1:2" x14ac:dyDescent="0.25">
      <c r="A5690" s="2"/>
      <c r="B5690" s="2"/>
    </row>
    <row r="5691" spans="1:2" x14ac:dyDescent="0.25">
      <c r="A5691" s="2"/>
      <c r="B5691" s="2"/>
    </row>
    <row r="5692" spans="1:2" x14ac:dyDescent="0.25">
      <c r="A5692" s="2"/>
      <c r="B5692" s="2"/>
    </row>
    <row r="5693" spans="1:2" x14ac:dyDescent="0.25">
      <c r="A5693" s="2"/>
      <c r="B5693" s="2"/>
    </row>
    <row r="5694" spans="1:2" x14ac:dyDescent="0.25">
      <c r="A5694" s="2"/>
      <c r="B5694" s="2"/>
    </row>
    <row r="5695" spans="1:2" x14ac:dyDescent="0.25">
      <c r="A5695" s="2"/>
      <c r="B5695" s="2"/>
    </row>
    <row r="5696" spans="1:2" x14ac:dyDescent="0.25">
      <c r="A5696" s="2"/>
      <c r="B5696" s="2"/>
    </row>
    <row r="5697" spans="1:2" x14ac:dyDescent="0.25">
      <c r="A5697" s="2"/>
      <c r="B5697" s="2"/>
    </row>
    <row r="5698" spans="1:2" x14ac:dyDescent="0.25">
      <c r="A5698" s="2"/>
      <c r="B5698" s="2"/>
    </row>
    <row r="5699" spans="1:2" x14ac:dyDescent="0.25">
      <c r="A5699" s="2"/>
      <c r="B5699" s="2"/>
    </row>
    <row r="5700" spans="1:2" x14ac:dyDescent="0.25">
      <c r="A5700" s="2"/>
      <c r="B5700" s="2"/>
    </row>
    <row r="5701" spans="1:2" x14ac:dyDescent="0.25">
      <c r="A5701" s="2"/>
      <c r="B5701" s="2"/>
    </row>
    <row r="5702" spans="1:2" x14ac:dyDescent="0.25">
      <c r="A5702" s="2"/>
      <c r="B5702" s="2"/>
    </row>
    <row r="5703" spans="1:2" x14ac:dyDescent="0.25">
      <c r="A5703" s="2"/>
      <c r="B5703" s="2"/>
    </row>
    <row r="5704" spans="1:2" x14ac:dyDescent="0.25">
      <c r="A5704" s="2"/>
      <c r="B5704" s="2"/>
    </row>
    <row r="5705" spans="1:2" x14ac:dyDescent="0.25">
      <c r="A5705" s="2"/>
      <c r="B5705" s="2"/>
    </row>
    <row r="5706" spans="1:2" x14ac:dyDescent="0.25">
      <c r="A5706" s="2"/>
      <c r="B5706" s="2"/>
    </row>
    <row r="5707" spans="1:2" x14ac:dyDescent="0.25">
      <c r="A5707" s="2"/>
      <c r="B5707" s="2"/>
    </row>
    <row r="5708" spans="1:2" x14ac:dyDescent="0.25">
      <c r="A5708" s="2"/>
      <c r="B5708" s="2"/>
    </row>
    <row r="5709" spans="1:2" x14ac:dyDescent="0.25">
      <c r="A5709" s="2"/>
      <c r="B5709" s="2"/>
    </row>
    <row r="5710" spans="1:2" x14ac:dyDescent="0.25">
      <c r="A5710" s="2"/>
      <c r="B5710" s="2"/>
    </row>
    <row r="5711" spans="1:2" x14ac:dyDescent="0.25">
      <c r="A5711" s="2"/>
      <c r="B5711" s="2"/>
    </row>
    <row r="5712" spans="1:2" x14ac:dyDescent="0.25">
      <c r="A5712" s="2"/>
      <c r="B5712" s="2"/>
    </row>
    <row r="5713" spans="1:2" x14ac:dyDescent="0.25">
      <c r="A5713" s="2"/>
      <c r="B5713" s="2"/>
    </row>
    <row r="5714" spans="1:2" x14ac:dyDescent="0.25">
      <c r="A5714" s="2"/>
      <c r="B5714" s="2"/>
    </row>
    <row r="5715" spans="1:2" x14ac:dyDescent="0.25">
      <c r="A5715" s="2"/>
      <c r="B5715" s="2"/>
    </row>
    <row r="5716" spans="1:2" x14ac:dyDescent="0.25">
      <c r="A5716" s="2"/>
      <c r="B5716" s="2"/>
    </row>
    <row r="5717" spans="1:2" x14ac:dyDescent="0.25">
      <c r="A5717" s="2"/>
      <c r="B5717" s="2"/>
    </row>
    <row r="5718" spans="1:2" x14ac:dyDescent="0.25">
      <c r="A5718" s="2"/>
      <c r="B5718" s="2"/>
    </row>
    <row r="5719" spans="1:2" x14ac:dyDescent="0.25">
      <c r="A5719" s="2"/>
      <c r="B5719" s="2"/>
    </row>
    <row r="5720" spans="1:2" x14ac:dyDescent="0.25">
      <c r="A5720" s="2"/>
      <c r="B5720" s="2"/>
    </row>
    <row r="5721" spans="1:2" x14ac:dyDescent="0.25">
      <c r="A5721" s="2"/>
      <c r="B5721" s="2"/>
    </row>
    <row r="5722" spans="1:2" x14ac:dyDescent="0.25">
      <c r="A5722" s="2"/>
      <c r="B5722" s="2"/>
    </row>
    <row r="5723" spans="1:2" x14ac:dyDescent="0.25">
      <c r="A5723" s="2"/>
      <c r="B5723" s="2"/>
    </row>
    <row r="5724" spans="1:2" x14ac:dyDescent="0.25">
      <c r="A5724" s="2"/>
      <c r="B5724" s="2"/>
    </row>
    <row r="5725" spans="1:2" x14ac:dyDescent="0.25">
      <c r="A5725" s="2"/>
      <c r="B5725" s="2"/>
    </row>
    <row r="5726" spans="1:2" x14ac:dyDescent="0.25">
      <c r="A5726" s="2"/>
      <c r="B5726" s="2"/>
    </row>
    <row r="5727" spans="1:2" x14ac:dyDescent="0.25">
      <c r="A5727" s="2"/>
      <c r="B5727" s="2"/>
    </row>
    <row r="5728" spans="1:2" x14ac:dyDescent="0.25">
      <c r="A5728" s="2"/>
      <c r="B5728" s="2"/>
    </row>
    <row r="5729" spans="1:2" x14ac:dyDescent="0.25">
      <c r="A5729" s="2"/>
      <c r="B5729" s="2"/>
    </row>
    <row r="5730" spans="1:2" x14ac:dyDescent="0.25">
      <c r="A5730" s="2"/>
      <c r="B5730" s="2"/>
    </row>
    <row r="5731" spans="1:2" x14ac:dyDescent="0.25">
      <c r="A5731" s="2"/>
      <c r="B5731" s="2"/>
    </row>
    <row r="5732" spans="1:2" x14ac:dyDescent="0.25">
      <c r="A5732" s="2"/>
      <c r="B5732" s="2"/>
    </row>
    <row r="5733" spans="1:2" x14ac:dyDescent="0.25">
      <c r="A5733" s="2"/>
      <c r="B5733" s="2"/>
    </row>
    <row r="5734" spans="1:2" x14ac:dyDescent="0.25">
      <c r="A5734" s="2"/>
      <c r="B5734" s="2"/>
    </row>
    <row r="5735" spans="1:2" x14ac:dyDescent="0.25">
      <c r="A5735" s="2"/>
      <c r="B5735" s="2"/>
    </row>
    <row r="5736" spans="1:2" x14ac:dyDescent="0.25">
      <c r="A5736" s="2"/>
      <c r="B5736" s="2"/>
    </row>
    <row r="5737" spans="1:2" x14ac:dyDescent="0.25">
      <c r="A5737" s="2"/>
      <c r="B5737" s="2"/>
    </row>
    <row r="5738" spans="1:2" x14ac:dyDescent="0.25">
      <c r="A5738" s="2"/>
      <c r="B5738" s="2"/>
    </row>
    <row r="5739" spans="1:2" x14ac:dyDescent="0.25">
      <c r="A5739" s="2"/>
      <c r="B5739" s="2"/>
    </row>
    <row r="5740" spans="1:2" x14ac:dyDescent="0.25">
      <c r="A5740" s="2"/>
      <c r="B5740" s="2"/>
    </row>
    <row r="5741" spans="1:2" x14ac:dyDescent="0.25">
      <c r="A5741" s="2"/>
      <c r="B5741" s="2"/>
    </row>
    <row r="5742" spans="1:2" x14ac:dyDescent="0.25">
      <c r="A5742" s="2"/>
      <c r="B5742" s="2"/>
    </row>
    <row r="5743" spans="1:2" x14ac:dyDescent="0.25">
      <c r="A5743" s="2"/>
      <c r="B5743" s="2"/>
    </row>
    <row r="5744" spans="1:2" x14ac:dyDescent="0.25">
      <c r="A5744" s="2"/>
      <c r="B5744" s="2"/>
    </row>
    <row r="5745" spans="1:2" x14ac:dyDescent="0.25">
      <c r="A5745" s="2"/>
      <c r="B5745" s="2"/>
    </row>
    <row r="5746" spans="1:2" x14ac:dyDescent="0.25">
      <c r="A5746" s="2"/>
      <c r="B5746" s="2"/>
    </row>
    <row r="5747" spans="1:2" x14ac:dyDescent="0.25">
      <c r="A5747" s="2"/>
      <c r="B5747" s="2"/>
    </row>
    <row r="5748" spans="1:2" x14ac:dyDescent="0.25">
      <c r="A5748" s="2"/>
      <c r="B5748" s="2"/>
    </row>
    <row r="5749" spans="1:2" x14ac:dyDescent="0.25">
      <c r="A5749" s="2"/>
      <c r="B5749" s="2"/>
    </row>
    <row r="5750" spans="1:2" x14ac:dyDescent="0.25">
      <c r="A5750" s="2"/>
      <c r="B5750" s="2"/>
    </row>
    <row r="5751" spans="1:2" x14ac:dyDescent="0.25">
      <c r="A5751" s="2"/>
      <c r="B5751" s="2"/>
    </row>
    <row r="5752" spans="1:2" x14ac:dyDescent="0.25">
      <c r="A5752" s="2"/>
      <c r="B5752" s="2"/>
    </row>
    <row r="5753" spans="1:2" x14ac:dyDescent="0.25">
      <c r="A5753" s="2"/>
      <c r="B5753" s="2"/>
    </row>
    <row r="5754" spans="1:2" x14ac:dyDescent="0.25">
      <c r="A5754" s="2"/>
      <c r="B5754" s="2"/>
    </row>
    <row r="5755" spans="1:2" x14ac:dyDescent="0.25">
      <c r="A5755" s="2"/>
      <c r="B5755" s="2"/>
    </row>
    <row r="5756" spans="1:2" x14ac:dyDescent="0.25">
      <c r="A5756" s="2"/>
      <c r="B5756" s="2"/>
    </row>
    <row r="5757" spans="1:2" x14ac:dyDescent="0.25">
      <c r="A5757" s="2"/>
      <c r="B5757" s="2"/>
    </row>
    <row r="5758" spans="1:2" x14ac:dyDescent="0.25">
      <c r="A5758" s="2"/>
      <c r="B5758" s="2"/>
    </row>
    <row r="5759" spans="1:2" x14ac:dyDescent="0.25">
      <c r="A5759" s="2"/>
      <c r="B5759" s="2"/>
    </row>
    <row r="5760" spans="1:2" x14ac:dyDescent="0.25">
      <c r="A5760" s="2"/>
      <c r="B5760" s="2"/>
    </row>
    <row r="5761" spans="1:2" x14ac:dyDescent="0.25">
      <c r="A5761" s="2"/>
      <c r="B5761" s="2"/>
    </row>
    <row r="5762" spans="1:2" x14ac:dyDescent="0.25">
      <c r="A5762" s="2"/>
      <c r="B5762" s="2"/>
    </row>
    <row r="5763" spans="1:2" x14ac:dyDescent="0.25">
      <c r="A5763" s="2"/>
      <c r="B5763" s="2"/>
    </row>
    <row r="5764" spans="1:2" x14ac:dyDescent="0.25">
      <c r="A5764" s="2"/>
      <c r="B5764" s="2"/>
    </row>
    <row r="5765" spans="1:2" x14ac:dyDescent="0.25">
      <c r="A5765" s="2"/>
      <c r="B5765" s="2"/>
    </row>
    <row r="5766" spans="1:2" x14ac:dyDescent="0.25">
      <c r="A5766" s="2"/>
      <c r="B5766" s="2"/>
    </row>
    <row r="5767" spans="1:2" x14ac:dyDescent="0.25">
      <c r="A5767" s="2"/>
      <c r="B5767" s="2"/>
    </row>
    <row r="5768" spans="1:2" x14ac:dyDescent="0.25">
      <c r="A5768" s="2"/>
      <c r="B5768" s="2"/>
    </row>
    <row r="5769" spans="1:2" x14ac:dyDescent="0.25">
      <c r="A5769" s="2"/>
      <c r="B5769" s="2"/>
    </row>
    <row r="5770" spans="1:2" x14ac:dyDescent="0.25">
      <c r="A5770" s="2"/>
      <c r="B5770" s="2"/>
    </row>
    <row r="5771" spans="1:2" x14ac:dyDescent="0.25">
      <c r="A5771" s="2"/>
      <c r="B5771" s="2"/>
    </row>
    <row r="5772" spans="1:2" x14ac:dyDescent="0.25">
      <c r="A5772" s="2"/>
      <c r="B5772" s="2"/>
    </row>
    <row r="5773" spans="1:2" x14ac:dyDescent="0.25">
      <c r="A5773" s="2"/>
      <c r="B5773" s="2"/>
    </row>
    <row r="5774" spans="1:2" x14ac:dyDescent="0.25">
      <c r="A5774" s="2"/>
      <c r="B5774" s="2"/>
    </row>
    <row r="5775" spans="1:2" x14ac:dyDescent="0.25">
      <c r="A5775" s="2"/>
      <c r="B5775" s="2"/>
    </row>
    <row r="5776" spans="1:2" x14ac:dyDescent="0.25">
      <c r="A5776" s="2"/>
      <c r="B5776" s="2"/>
    </row>
    <row r="5777" spans="1:2" x14ac:dyDescent="0.25">
      <c r="A5777" s="2"/>
      <c r="B5777" s="2"/>
    </row>
    <row r="5778" spans="1:2" x14ac:dyDescent="0.25">
      <c r="A5778" s="2"/>
      <c r="B5778" s="2"/>
    </row>
    <row r="5779" spans="1:2" x14ac:dyDescent="0.25">
      <c r="A5779" s="2"/>
      <c r="B5779" s="2"/>
    </row>
    <row r="5780" spans="1:2" x14ac:dyDescent="0.25">
      <c r="A5780" s="2"/>
      <c r="B5780" s="2"/>
    </row>
    <row r="5781" spans="1:2" x14ac:dyDescent="0.25">
      <c r="A5781" s="2"/>
      <c r="B5781" s="2"/>
    </row>
    <row r="5782" spans="1:2" x14ac:dyDescent="0.25">
      <c r="A5782" s="2"/>
      <c r="B5782" s="2"/>
    </row>
    <row r="5783" spans="1:2" x14ac:dyDescent="0.25">
      <c r="A5783" s="2"/>
      <c r="B5783" s="2"/>
    </row>
    <row r="5784" spans="1:2" x14ac:dyDescent="0.25">
      <c r="A5784" s="2"/>
      <c r="B5784" s="2"/>
    </row>
    <row r="5785" spans="1:2" x14ac:dyDescent="0.25">
      <c r="A5785" s="2"/>
      <c r="B5785" s="2"/>
    </row>
    <row r="5786" spans="1:2" x14ac:dyDescent="0.25">
      <c r="A5786" s="2"/>
      <c r="B5786" s="2"/>
    </row>
    <row r="5787" spans="1:2" x14ac:dyDescent="0.25">
      <c r="A5787" s="2"/>
      <c r="B5787" s="2"/>
    </row>
    <row r="5788" spans="1:2" x14ac:dyDescent="0.25">
      <c r="A5788" s="2"/>
      <c r="B5788" s="2"/>
    </row>
    <row r="5789" spans="1:2" x14ac:dyDescent="0.25">
      <c r="A5789" s="2"/>
      <c r="B5789" s="2"/>
    </row>
    <row r="5790" spans="1:2" x14ac:dyDescent="0.25">
      <c r="A5790" s="2"/>
      <c r="B5790" s="2"/>
    </row>
    <row r="5791" spans="1:2" x14ac:dyDescent="0.25">
      <c r="A5791" s="2"/>
      <c r="B5791" s="2"/>
    </row>
    <row r="5792" spans="1:2" x14ac:dyDescent="0.25">
      <c r="A5792" s="2"/>
      <c r="B5792" s="2"/>
    </row>
    <row r="5793" spans="1:2" x14ac:dyDescent="0.25">
      <c r="A5793" s="2"/>
      <c r="B5793" s="2"/>
    </row>
    <row r="5794" spans="1:2" x14ac:dyDescent="0.25">
      <c r="A5794" s="2"/>
      <c r="B5794" s="2"/>
    </row>
    <row r="5795" spans="1:2" x14ac:dyDescent="0.25">
      <c r="A5795" s="2"/>
      <c r="B5795" s="2"/>
    </row>
    <row r="5796" spans="1:2" x14ac:dyDescent="0.25">
      <c r="A5796" s="2"/>
      <c r="B5796" s="2"/>
    </row>
    <row r="5797" spans="1:2" x14ac:dyDescent="0.25">
      <c r="A5797" s="2"/>
      <c r="B5797" s="2"/>
    </row>
    <row r="5798" spans="1:2" x14ac:dyDescent="0.25">
      <c r="A5798" s="2"/>
      <c r="B5798" s="2"/>
    </row>
    <row r="5799" spans="1:2" x14ac:dyDescent="0.25">
      <c r="A5799" s="2"/>
      <c r="B5799" s="2"/>
    </row>
    <row r="5800" spans="1:2" x14ac:dyDescent="0.25">
      <c r="A5800" s="2"/>
      <c r="B5800" s="2"/>
    </row>
    <row r="5801" spans="1:2" x14ac:dyDescent="0.25">
      <c r="A5801" s="2"/>
      <c r="B5801" s="2"/>
    </row>
    <row r="5802" spans="1:2" x14ac:dyDescent="0.25">
      <c r="A5802" s="2"/>
      <c r="B5802" s="2"/>
    </row>
    <row r="5803" spans="1:2" x14ac:dyDescent="0.25">
      <c r="A5803" s="2"/>
      <c r="B5803" s="2"/>
    </row>
    <row r="5804" spans="1:2" x14ac:dyDescent="0.25">
      <c r="A5804" s="2"/>
      <c r="B5804" s="2"/>
    </row>
    <row r="5805" spans="1:2" x14ac:dyDescent="0.25">
      <c r="A5805" s="2"/>
      <c r="B5805" s="2"/>
    </row>
    <row r="5806" spans="1:2" x14ac:dyDescent="0.25">
      <c r="A5806" s="2"/>
      <c r="B5806" s="2"/>
    </row>
    <row r="5807" spans="1:2" x14ac:dyDescent="0.25">
      <c r="A5807" s="2"/>
      <c r="B5807" s="2"/>
    </row>
    <row r="5808" spans="1:2" x14ac:dyDescent="0.25">
      <c r="A5808" s="2"/>
      <c r="B5808" s="2"/>
    </row>
    <row r="5809" spans="1:2" x14ac:dyDescent="0.25">
      <c r="A5809" s="2"/>
      <c r="B5809" s="2"/>
    </row>
    <row r="5810" spans="1:2" x14ac:dyDescent="0.25">
      <c r="A5810" s="2"/>
      <c r="B5810" s="2"/>
    </row>
    <row r="5811" spans="1:2" x14ac:dyDescent="0.25">
      <c r="A5811" s="2"/>
      <c r="B5811" s="2"/>
    </row>
    <row r="5812" spans="1:2" x14ac:dyDescent="0.25">
      <c r="A5812" s="2"/>
      <c r="B5812" s="2"/>
    </row>
    <row r="5813" spans="1:2" x14ac:dyDescent="0.25">
      <c r="A5813" s="2"/>
      <c r="B5813" s="2"/>
    </row>
    <row r="5814" spans="1:2" x14ac:dyDescent="0.25">
      <c r="A5814" s="2"/>
      <c r="B5814" s="2"/>
    </row>
    <row r="5815" spans="1:2" x14ac:dyDescent="0.25">
      <c r="A5815" s="2"/>
      <c r="B5815" s="2"/>
    </row>
    <row r="5816" spans="1:2" x14ac:dyDescent="0.25">
      <c r="A5816" s="2"/>
      <c r="B5816" s="2"/>
    </row>
    <row r="5817" spans="1:2" x14ac:dyDescent="0.25">
      <c r="A5817" s="2"/>
      <c r="B5817" s="2"/>
    </row>
    <row r="5818" spans="1:2" x14ac:dyDescent="0.25">
      <c r="A5818" s="2"/>
      <c r="B5818" s="2"/>
    </row>
    <row r="5819" spans="1:2" x14ac:dyDescent="0.25">
      <c r="A5819" s="2"/>
      <c r="B5819" s="2"/>
    </row>
    <row r="5820" spans="1:2" x14ac:dyDescent="0.25">
      <c r="A5820" s="2"/>
      <c r="B5820" s="2"/>
    </row>
    <row r="5821" spans="1:2" x14ac:dyDescent="0.25">
      <c r="A5821" s="2"/>
      <c r="B5821" s="2"/>
    </row>
    <row r="5822" spans="1:2" x14ac:dyDescent="0.25">
      <c r="A5822" s="2"/>
      <c r="B5822" s="2"/>
    </row>
    <row r="5823" spans="1:2" x14ac:dyDescent="0.25">
      <c r="A5823" s="2"/>
      <c r="B5823" s="2"/>
    </row>
    <row r="5824" spans="1:2" x14ac:dyDescent="0.25">
      <c r="A5824" s="2"/>
      <c r="B5824" s="2"/>
    </row>
    <row r="5825" spans="1:2" x14ac:dyDescent="0.25">
      <c r="A5825" s="2"/>
      <c r="B5825" s="2"/>
    </row>
    <row r="5826" spans="1:2" x14ac:dyDescent="0.25">
      <c r="A5826" s="2"/>
      <c r="B5826" s="2"/>
    </row>
    <row r="5827" spans="1:2" x14ac:dyDescent="0.25">
      <c r="A5827" s="2"/>
      <c r="B5827" s="2"/>
    </row>
    <row r="5828" spans="1:2" x14ac:dyDescent="0.25">
      <c r="A5828" s="2"/>
      <c r="B5828" s="2"/>
    </row>
    <row r="5829" spans="1:2" x14ac:dyDescent="0.25">
      <c r="A5829" s="2"/>
      <c r="B5829" s="2"/>
    </row>
    <row r="5830" spans="1:2" x14ac:dyDescent="0.25">
      <c r="A5830" s="2"/>
      <c r="B5830" s="2"/>
    </row>
    <row r="5831" spans="1:2" x14ac:dyDescent="0.25">
      <c r="A5831" s="2"/>
      <c r="B5831" s="2"/>
    </row>
    <row r="5832" spans="1:2" x14ac:dyDescent="0.25">
      <c r="A5832" s="2"/>
      <c r="B5832" s="2"/>
    </row>
    <row r="5833" spans="1:2" x14ac:dyDescent="0.25">
      <c r="A5833" s="2"/>
      <c r="B5833" s="2"/>
    </row>
    <row r="5834" spans="1:2" x14ac:dyDescent="0.25">
      <c r="A5834" s="2"/>
      <c r="B5834" s="2"/>
    </row>
    <row r="5835" spans="1:2" x14ac:dyDescent="0.25">
      <c r="A5835" s="2"/>
      <c r="B5835" s="2"/>
    </row>
    <row r="5836" spans="1:2" x14ac:dyDescent="0.25">
      <c r="A5836" s="2"/>
      <c r="B5836" s="2"/>
    </row>
    <row r="5837" spans="1:2" x14ac:dyDescent="0.25">
      <c r="A5837" s="2"/>
      <c r="B5837" s="2"/>
    </row>
    <row r="5838" spans="1:2" x14ac:dyDescent="0.25">
      <c r="A5838" s="2"/>
      <c r="B5838" s="2"/>
    </row>
    <row r="5839" spans="1:2" x14ac:dyDescent="0.25">
      <c r="A5839" s="2"/>
      <c r="B5839" s="2"/>
    </row>
    <row r="5840" spans="1:2" x14ac:dyDescent="0.25">
      <c r="A5840" s="2"/>
      <c r="B5840" s="2"/>
    </row>
    <row r="5841" spans="1:2" x14ac:dyDescent="0.25">
      <c r="A5841" s="2"/>
      <c r="B5841" s="2"/>
    </row>
    <row r="5842" spans="1:2" x14ac:dyDescent="0.25">
      <c r="A5842" s="2"/>
      <c r="B5842" s="2"/>
    </row>
    <row r="5843" spans="1:2" x14ac:dyDescent="0.25">
      <c r="A5843" s="2"/>
      <c r="B5843" s="2"/>
    </row>
    <row r="5844" spans="1:2" x14ac:dyDescent="0.25">
      <c r="A5844" s="2"/>
      <c r="B5844" s="2"/>
    </row>
    <row r="5845" spans="1:2" x14ac:dyDescent="0.25">
      <c r="A5845" s="2"/>
      <c r="B5845" s="2"/>
    </row>
    <row r="5846" spans="1:2" x14ac:dyDescent="0.25">
      <c r="A5846" s="2"/>
      <c r="B5846" s="2"/>
    </row>
    <row r="5847" spans="1:2" x14ac:dyDescent="0.25">
      <c r="A5847" s="2"/>
      <c r="B5847" s="2"/>
    </row>
    <row r="5848" spans="1:2" x14ac:dyDescent="0.25">
      <c r="A5848" s="2"/>
      <c r="B5848" s="2"/>
    </row>
    <row r="5849" spans="1:2" x14ac:dyDescent="0.25">
      <c r="A5849" s="2"/>
      <c r="B5849" s="2"/>
    </row>
    <row r="5850" spans="1:2" x14ac:dyDescent="0.25">
      <c r="A5850" s="2"/>
      <c r="B5850" s="2"/>
    </row>
    <row r="5851" spans="1:2" x14ac:dyDescent="0.25">
      <c r="A5851" s="2"/>
      <c r="B5851" s="2"/>
    </row>
    <row r="5852" spans="1:2" x14ac:dyDescent="0.25">
      <c r="A5852" s="2"/>
      <c r="B5852" s="2"/>
    </row>
    <row r="5853" spans="1:2" x14ac:dyDescent="0.25">
      <c r="A5853" s="2"/>
      <c r="B5853" s="2"/>
    </row>
    <row r="5854" spans="1:2" x14ac:dyDescent="0.25">
      <c r="A5854" s="2"/>
      <c r="B5854" s="2"/>
    </row>
    <row r="5855" spans="1:2" x14ac:dyDescent="0.25">
      <c r="A5855" s="2"/>
      <c r="B5855" s="2"/>
    </row>
    <row r="5856" spans="1:2" x14ac:dyDescent="0.25">
      <c r="A5856" s="2"/>
      <c r="B5856" s="2"/>
    </row>
    <row r="5857" spans="1:2" x14ac:dyDescent="0.25">
      <c r="A5857" s="2"/>
      <c r="B5857" s="2"/>
    </row>
    <row r="5858" spans="1:2" x14ac:dyDescent="0.25">
      <c r="A5858" s="2"/>
      <c r="B5858" s="2"/>
    </row>
    <row r="5859" spans="1:2" x14ac:dyDescent="0.25">
      <c r="A5859" s="2"/>
      <c r="B5859" s="2"/>
    </row>
    <row r="5860" spans="1:2" x14ac:dyDescent="0.25">
      <c r="A5860" s="2"/>
      <c r="B5860" s="2"/>
    </row>
    <row r="5861" spans="1:2" x14ac:dyDescent="0.25">
      <c r="A5861" s="2"/>
      <c r="B5861" s="2"/>
    </row>
    <row r="5862" spans="1:2" x14ac:dyDescent="0.25">
      <c r="A5862" s="2"/>
      <c r="B5862" s="2"/>
    </row>
    <row r="5863" spans="1:2" x14ac:dyDescent="0.25">
      <c r="A5863" s="2"/>
      <c r="B5863" s="2"/>
    </row>
    <row r="5864" spans="1:2" x14ac:dyDescent="0.25">
      <c r="A5864" s="2"/>
      <c r="B5864" s="2"/>
    </row>
    <row r="5865" spans="1:2" x14ac:dyDescent="0.25">
      <c r="A5865" s="2"/>
      <c r="B5865" s="2"/>
    </row>
    <row r="5866" spans="1:2" x14ac:dyDescent="0.25">
      <c r="A5866" s="2"/>
      <c r="B5866" s="2"/>
    </row>
    <row r="5867" spans="1:2" x14ac:dyDescent="0.25">
      <c r="A5867" s="2"/>
      <c r="B5867" s="2"/>
    </row>
    <row r="5868" spans="1:2" x14ac:dyDescent="0.25">
      <c r="A5868" s="2"/>
      <c r="B5868" s="2"/>
    </row>
    <row r="5869" spans="1:2" x14ac:dyDescent="0.25">
      <c r="A5869" s="2"/>
      <c r="B5869" s="2"/>
    </row>
    <row r="5870" spans="1:2" x14ac:dyDescent="0.25">
      <c r="A5870" s="2"/>
      <c r="B5870" s="2"/>
    </row>
    <row r="5871" spans="1:2" x14ac:dyDescent="0.25">
      <c r="A5871" s="2"/>
      <c r="B5871" s="2"/>
    </row>
    <row r="5872" spans="1:2" x14ac:dyDescent="0.25">
      <c r="A5872" s="2"/>
      <c r="B5872" s="2"/>
    </row>
    <row r="5873" spans="1:2" x14ac:dyDescent="0.25">
      <c r="A5873" s="2"/>
      <c r="B5873" s="2"/>
    </row>
    <row r="5874" spans="1:2" x14ac:dyDescent="0.25">
      <c r="A5874" s="2"/>
      <c r="B5874" s="2"/>
    </row>
    <row r="5875" spans="1:2" x14ac:dyDescent="0.25">
      <c r="A5875" s="2"/>
      <c r="B5875" s="2"/>
    </row>
    <row r="5876" spans="1:2" x14ac:dyDescent="0.25">
      <c r="A5876" s="2"/>
      <c r="B5876" s="2"/>
    </row>
    <row r="5877" spans="1:2" x14ac:dyDescent="0.25">
      <c r="A5877" s="2"/>
      <c r="B5877" s="2"/>
    </row>
    <row r="5878" spans="1:2" x14ac:dyDescent="0.25">
      <c r="A5878" s="2"/>
      <c r="B5878" s="2"/>
    </row>
    <row r="5879" spans="1:2" x14ac:dyDescent="0.25">
      <c r="A5879" s="2"/>
      <c r="B5879" s="2"/>
    </row>
    <row r="5880" spans="1:2" x14ac:dyDescent="0.25">
      <c r="A5880" s="2"/>
      <c r="B5880" s="2"/>
    </row>
    <row r="5881" spans="1:2" x14ac:dyDescent="0.25">
      <c r="A5881" s="2"/>
      <c r="B5881" s="2"/>
    </row>
    <row r="5882" spans="1:2" x14ac:dyDescent="0.25">
      <c r="A5882" s="2"/>
      <c r="B5882" s="2"/>
    </row>
    <row r="5883" spans="1:2" x14ac:dyDescent="0.25">
      <c r="A5883" s="2"/>
      <c r="B5883" s="2"/>
    </row>
    <row r="5884" spans="1:2" x14ac:dyDescent="0.25">
      <c r="A5884" s="2"/>
      <c r="B5884" s="2"/>
    </row>
    <row r="5885" spans="1:2" x14ac:dyDescent="0.25">
      <c r="A5885" s="2"/>
      <c r="B5885" s="2"/>
    </row>
    <row r="5886" spans="1:2" x14ac:dyDescent="0.25">
      <c r="A5886" s="2"/>
      <c r="B5886" s="2"/>
    </row>
    <row r="5887" spans="1:2" x14ac:dyDescent="0.25">
      <c r="A5887" s="2"/>
      <c r="B5887" s="2"/>
    </row>
    <row r="5888" spans="1:2" x14ac:dyDescent="0.25">
      <c r="A5888" s="2"/>
      <c r="B5888" s="2"/>
    </row>
    <row r="5889" spans="1:2" x14ac:dyDescent="0.25">
      <c r="A5889" s="2"/>
      <c r="B5889" s="2"/>
    </row>
    <row r="5890" spans="1:2" x14ac:dyDescent="0.25">
      <c r="A5890" s="2"/>
      <c r="B5890" s="2"/>
    </row>
    <row r="5891" spans="1:2" x14ac:dyDescent="0.25">
      <c r="A5891" s="2"/>
      <c r="B5891" s="2"/>
    </row>
    <row r="5892" spans="1:2" x14ac:dyDescent="0.25">
      <c r="A5892" s="2"/>
      <c r="B5892" s="2"/>
    </row>
    <row r="5893" spans="1:2" x14ac:dyDescent="0.25">
      <c r="A5893" s="2"/>
      <c r="B5893" s="2"/>
    </row>
    <row r="5894" spans="1:2" x14ac:dyDescent="0.25">
      <c r="A5894" s="2"/>
      <c r="B5894" s="2"/>
    </row>
    <row r="5895" spans="1:2" x14ac:dyDescent="0.25">
      <c r="A5895" s="2"/>
      <c r="B5895" s="2"/>
    </row>
    <row r="5896" spans="1:2" x14ac:dyDescent="0.25">
      <c r="A5896" s="2"/>
      <c r="B5896" s="2"/>
    </row>
    <row r="5897" spans="1:2" x14ac:dyDescent="0.25">
      <c r="A5897" s="2"/>
      <c r="B5897" s="2"/>
    </row>
    <row r="5898" spans="1:2" x14ac:dyDescent="0.25">
      <c r="A5898" s="2"/>
      <c r="B5898" s="2"/>
    </row>
    <row r="5899" spans="1:2" x14ac:dyDescent="0.25">
      <c r="A5899" s="2"/>
      <c r="B5899" s="2"/>
    </row>
    <row r="5900" spans="1:2" x14ac:dyDescent="0.25">
      <c r="A5900" s="2"/>
      <c r="B5900" s="2"/>
    </row>
    <row r="5901" spans="1:2" x14ac:dyDescent="0.25">
      <c r="A5901" s="2"/>
      <c r="B5901" s="2"/>
    </row>
    <row r="5902" spans="1:2" x14ac:dyDescent="0.25">
      <c r="A5902" s="2"/>
      <c r="B5902" s="2"/>
    </row>
    <row r="5903" spans="1:2" x14ac:dyDescent="0.25">
      <c r="A5903" s="2"/>
      <c r="B5903" s="2"/>
    </row>
    <row r="5904" spans="1:2" x14ac:dyDescent="0.25">
      <c r="A5904" s="2"/>
      <c r="B5904" s="2"/>
    </row>
    <row r="5905" spans="1:2" x14ac:dyDescent="0.25">
      <c r="A5905" s="2"/>
      <c r="B5905" s="2"/>
    </row>
    <row r="5906" spans="1:2" x14ac:dyDescent="0.25">
      <c r="A5906" s="2"/>
      <c r="B5906" s="2"/>
    </row>
    <row r="5907" spans="1:2" x14ac:dyDescent="0.25">
      <c r="A5907" s="2"/>
      <c r="B5907" s="2"/>
    </row>
    <row r="5908" spans="1:2" x14ac:dyDescent="0.25">
      <c r="A5908" s="2"/>
      <c r="B5908" s="2"/>
    </row>
    <row r="5909" spans="1:2" x14ac:dyDescent="0.25">
      <c r="A5909" s="2"/>
      <c r="B5909" s="2"/>
    </row>
    <row r="5910" spans="1:2" x14ac:dyDescent="0.25">
      <c r="A5910" s="2"/>
      <c r="B5910" s="2"/>
    </row>
    <row r="5911" spans="1:2" x14ac:dyDescent="0.25">
      <c r="A5911" s="2"/>
      <c r="B5911" s="2"/>
    </row>
    <row r="5912" spans="1:2" x14ac:dyDescent="0.25">
      <c r="A5912" s="2"/>
      <c r="B5912" s="2"/>
    </row>
    <row r="5913" spans="1:2" x14ac:dyDescent="0.25">
      <c r="A5913" s="2"/>
      <c r="B5913" s="2"/>
    </row>
    <row r="5914" spans="1:2" x14ac:dyDescent="0.25">
      <c r="A5914" s="2"/>
      <c r="B5914" s="2"/>
    </row>
    <row r="5915" spans="1:2" x14ac:dyDescent="0.25">
      <c r="A5915" s="2"/>
      <c r="B5915" s="2"/>
    </row>
    <row r="5916" spans="1:2" x14ac:dyDescent="0.25">
      <c r="A5916" s="2"/>
      <c r="B5916" s="2"/>
    </row>
    <row r="5917" spans="1:2" x14ac:dyDescent="0.25">
      <c r="A5917" s="2"/>
      <c r="B5917" s="2"/>
    </row>
    <row r="5918" spans="1:2" x14ac:dyDescent="0.25">
      <c r="A5918" s="2"/>
      <c r="B5918" s="2"/>
    </row>
    <row r="5919" spans="1:2" x14ac:dyDescent="0.25">
      <c r="A5919" s="2"/>
      <c r="B5919" s="2"/>
    </row>
    <row r="5920" spans="1:2" x14ac:dyDescent="0.25">
      <c r="A5920" s="2"/>
      <c r="B5920" s="2"/>
    </row>
    <row r="5921" spans="1:2" x14ac:dyDescent="0.25">
      <c r="A5921" s="2"/>
      <c r="B5921" s="2"/>
    </row>
    <row r="5922" spans="1:2" x14ac:dyDescent="0.25">
      <c r="A5922" s="2"/>
      <c r="B5922" s="2"/>
    </row>
    <row r="5923" spans="1:2" x14ac:dyDescent="0.25">
      <c r="A5923" s="2"/>
      <c r="B5923" s="2"/>
    </row>
    <row r="5924" spans="1:2" x14ac:dyDescent="0.25">
      <c r="A5924" s="2"/>
      <c r="B5924" s="2"/>
    </row>
    <row r="5925" spans="1:2" x14ac:dyDescent="0.25">
      <c r="A5925" s="2"/>
      <c r="B5925" s="2"/>
    </row>
    <row r="5926" spans="1:2" x14ac:dyDescent="0.25">
      <c r="A5926" s="2"/>
      <c r="B5926" s="2"/>
    </row>
    <row r="5927" spans="1:2" x14ac:dyDescent="0.25">
      <c r="A5927" s="2"/>
      <c r="B5927" s="2"/>
    </row>
    <row r="5928" spans="1:2" x14ac:dyDescent="0.25">
      <c r="A5928" s="2"/>
      <c r="B5928" s="2"/>
    </row>
    <row r="5929" spans="1:2" x14ac:dyDescent="0.25">
      <c r="A5929" s="2"/>
      <c r="B5929" s="2"/>
    </row>
    <row r="5930" spans="1:2" x14ac:dyDescent="0.25">
      <c r="A5930" s="2"/>
      <c r="B5930" s="2"/>
    </row>
    <row r="5931" spans="1:2" x14ac:dyDescent="0.25">
      <c r="A5931" s="2"/>
      <c r="B5931" s="2"/>
    </row>
    <row r="5932" spans="1:2" x14ac:dyDescent="0.25">
      <c r="A5932" s="2"/>
      <c r="B5932" s="2"/>
    </row>
    <row r="5933" spans="1:2" x14ac:dyDescent="0.25">
      <c r="A5933" s="2"/>
      <c r="B5933" s="2"/>
    </row>
    <row r="5934" spans="1:2" x14ac:dyDescent="0.25">
      <c r="A5934" s="2"/>
      <c r="B5934" s="2"/>
    </row>
    <row r="5935" spans="1:2" x14ac:dyDescent="0.25">
      <c r="A5935" s="2"/>
      <c r="B5935" s="2"/>
    </row>
    <row r="5936" spans="1:2" x14ac:dyDescent="0.25">
      <c r="A5936" s="2"/>
      <c r="B5936" s="2"/>
    </row>
    <row r="5937" spans="1:2" x14ac:dyDescent="0.25">
      <c r="A5937" s="2"/>
      <c r="B5937" s="2"/>
    </row>
    <row r="5938" spans="1:2" x14ac:dyDescent="0.25">
      <c r="A5938" s="2"/>
      <c r="B5938" s="2"/>
    </row>
    <row r="5939" spans="1:2" x14ac:dyDescent="0.25">
      <c r="A5939" s="2"/>
      <c r="B5939" s="2"/>
    </row>
    <row r="5940" spans="1:2" x14ac:dyDescent="0.25">
      <c r="A5940" s="2"/>
      <c r="B5940" s="2"/>
    </row>
    <row r="5941" spans="1:2" x14ac:dyDescent="0.25">
      <c r="A5941" s="2"/>
      <c r="B5941" s="2"/>
    </row>
    <row r="5942" spans="1:2" x14ac:dyDescent="0.25">
      <c r="A5942" s="2"/>
      <c r="B5942" s="2"/>
    </row>
    <row r="5943" spans="1:2" x14ac:dyDescent="0.25">
      <c r="A5943" s="2"/>
      <c r="B5943" s="2"/>
    </row>
    <row r="5944" spans="1:2" x14ac:dyDescent="0.25">
      <c r="A5944" s="2"/>
      <c r="B5944" s="2"/>
    </row>
    <row r="5945" spans="1:2" x14ac:dyDescent="0.25">
      <c r="A5945" s="2"/>
      <c r="B5945" s="2"/>
    </row>
    <row r="5946" spans="1:2" x14ac:dyDescent="0.25">
      <c r="A5946" s="2"/>
      <c r="B5946" s="2"/>
    </row>
    <row r="5947" spans="1:2" x14ac:dyDescent="0.25">
      <c r="A5947" s="2"/>
      <c r="B5947" s="2"/>
    </row>
    <row r="5948" spans="1:2" x14ac:dyDescent="0.25">
      <c r="A5948" s="2"/>
      <c r="B5948" s="2"/>
    </row>
    <row r="5949" spans="1:2" x14ac:dyDescent="0.25">
      <c r="A5949" s="2"/>
      <c r="B5949" s="2"/>
    </row>
    <row r="5950" spans="1:2" x14ac:dyDescent="0.25">
      <c r="A5950" s="2"/>
      <c r="B5950" s="2"/>
    </row>
    <row r="5951" spans="1:2" x14ac:dyDescent="0.25">
      <c r="A5951" s="2"/>
      <c r="B5951" s="2"/>
    </row>
    <row r="5952" spans="1:2" x14ac:dyDescent="0.25">
      <c r="A5952" s="2"/>
      <c r="B5952" s="2"/>
    </row>
    <row r="5953" spans="1:2" x14ac:dyDescent="0.25">
      <c r="A5953" s="2"/>
      <c r="B5953" s="2"/>
    </row>
    <row r="5954" spans="1:2" x14ac:dyDescent="0.25">
      <c r="A5954" s="2"/>
      <c r="B5954" s="2"/>
    </row>
    <row r="5955" spans="1:2" x14ac:dyDescent="0.25">
      <c r="A5955" s="2"/>
      <c r="B5955" s="2"/>
    </row>
    <row r="5956" spans="1:2" x14ac:dyDescent="0.25">
      <c r="A5956" s="2"/>
      <c r="B5956" s="2"/>
    </row>
    <row r="5957" spans="1:2" x14ac:dyDescent="0.25">
      <c r="A5957" s="2"/>
      <c r="B5957" s="2"/>
    </row>
    <row r="5958" spans="1:2" x14ac:dyDescent="0.25">
      <c r="A5958" s="2"/>
      <c r="B5958" s="2"/>
    </row>
    <row r="5959" spans="1:2" x14ac:dyDescent="0.25">
      <c r="A5959" s="2"/>
      <c r="B5959" s="2"/>
    </row>
    <row r="5960" spans="1:2" x14ac:dyDescent="0.25">
      <c r="A5960" s="2"/>
      <c r="B5960" s="2"/>
    </row>
    <row r="5961" spans="1:2" x14ac:dyDescent="0.25">
      <c r="A5961" s="2"/>
      <c r="B5961" s="2"/>
    </row>
    <row r="5962" spans="1:2" x14ac:dyDescent="0.25">
      <c r="A5962" s="2"/>
      <c r="B5962" s="2"/>
    </row>
    <row r="5963" spans="1:2" x14ac:dyDescent="0.25">
      <c r="A5963" s="2"/>
      <c r="B5963" s="2"/>
    </row>
    <row r="5964" spans="1:2" x14ac:dyDescent="0.25">
      <c r="A5964" s="2"/>
      <c r="B5964" s="2"/>
    </row>
    <row r="5965" spans="1:2" x14ac:dyDescent="0.25">
      <c r="A5965" s="2"/>
      <c r="B5965" s="2"/>
    </row>
    <row r="5966" spans="1:2" x14ac:dyDescent="0.25">
      <c r="A5966" s="2"/>
      <c r="B5966" s="2"/>
    </row>
    <row r="5967" spans="1:2" x14ac:dyDescent="0.25">
      <c r="A5967" s="2"/>
      <c r="B5967" s="2"/>
    </row>
    <row r="5968" spans="1:2" x14ac:dyDescent="0.25">
      <c r="A5968" s="2"/>
      <c r="B5968" s="2"/>
    </row>
    <row r="5969" spans="1:2" x14ac:dyDescent="0.25">
      <c r="A5969" s="2"/>
      <c r="B5969" s="2"/>
    </row>
    <row r="5970" spans="1:2" x14ac:dyDescent="0.25">
      <c r="A5970" s="2"/>
      <c r="B5970" s="2"/>
    </row>
    <row r="5971" spans="1:2" x14ac:dyDescent="0.25">
      <c r="A5971" s="2"/>
      <c r="B5971" s="2"/>
    </row>
    <row r="5972" spans="1:2" x14ac:dyDescent="0.25">
      <c r="A5972" s="2"/>
      <c r="B5972" s="2"/>
    </row>
    <row r="5973" spans="1:2" x14ac:dyDescent="0.25">
      <c r="A5973" s="2"/>
      <c r="B5973" s="2"/>
    </row>
    <row r="5974" spans="1:2" x14ac:dyDescent="0.25">
      <c r="A5974" s="2"/>
      <c r="B5974" s="2"/>
    </row>
    <row r="5975" spans="1:2" x14ac:dyDescent="0.25">
      <c r="A5975" s="2"/>
      <c r="B5975" s="2"/>
    </row>
    <row r="5976" spans="1:2" x14ac:dyDescent="0.25">
      <c r="A5976" s="2"/>
      <c r="B5976" s="2"/>
    </row>
    <row r="5977" spans="1:2" x14ac:dyDescent="0.25">
      <c r="A5977" s="2"/>
      <c r="B5977" s="2"/>
    </row>
    <row r="5978" spans="1:2" x14ac:dyDescent="0.25">
      <c r="A5978" s="2"/>
      <c r="B5978" s="2"/>
    </row>
    <row r="5979" spans="1:2" x14ac:dyDescent="0.25">
      <c r="A5979" s="2"/>
      <c r="B5979" s="2"/>
    </row>
    <row r="5980" spans="1:2" x14ac:dyDescent="0.25">
      <c r="A5980" s="2"/>
      <c r="B5980" s="2"/>
    </row>
    <row r="5981" spans="1:2" x14ac:dyDescent="0.25">
      <c r="A5981" s="2"/>
      <c r="B5981" s="2"/>
    </row>
    <row r="5982" spans="1:2" x14ac:dyDescent="0.25">
      <c r="A5982" s="2"/>
      <c r="B5982" s="2"/>
    </row>
    <row r="5983" spans="1:2" x14ac:dyDescent="0.25">
      <c r="A5983" s="2"/>
      <c r="B5983" s="2"/>
    </row>
    <row r="5984" spans="1:2" x14ac:dyDescent="0.25">
      <c r="A5984" s="2"/>
      <c r="B5984" s="2"/>
    </row>
    <row r="5985" spans="1:2" x14ac:dyDescent="0.25">
      <c r="A5985" s="2"/>
      <c r="B5985" s="2"/>
    </row>
    <row r="5986" spans="1:2" x14ac:dyDescent="0.25">
      <c r="A5986" s="2"/>
      <c r="B5986" s="2"/>
    </row>
    <row r="5987" spans="1:2" x14ac:dyDescent="0.25">
      <c r="A5987" s="2"/>
      <c r="B5987" s="2"/>
    </row>
    <row r="5988" spans="1:2" x14ac:dyDescent="0.25">
      <c r="A5988" s="2"/>
      <c r="B5988" s="2"/>
    </row>
    <row r="5989" spans="1:2" x14ac:dyDescent="0.25">
      <c r="A5989" s="2"/>
      <c r="B5989" s="2"/>
    </row>
    <row r="5990" spans="1:2" x14ac:dyDescent="0.25">
      <c r="A5990" s="2"/>
      <c r="B5990" s="2"/>
    </row>
    <row r="5991" spans="1:2" x14ac:dyDescent="0.25">
      <c r="A5991" s="2"/>
      <c r="B5991" s="2"/>
    </row>
    <row r="5992" spans="1:2" x14ac:dyDescent="0.25">
      <c r="A5992" s="2"/>
      <c r="B5992" s="2"/>
    </row>
    <row r="5993" spans="1:2" x14ac:dyDescent="0.25">
      <c r="A5993" s="2"/>
      <c r="B5993" s="2"/>
    </row>
    <row r="5994" spans="1:2" x14ac:dyDescent="0.25">
      <c r="A5994" s="2"/>
      <c r="B5994" s="2"/>
    </row>
    <row r="5995" spans="1:2" x14ac:dyDescent="0.25">
      <c r="A5995" s="2"/>
      <c r="B5995" s="2"/>
    </row>
    <row r="5996" spans="1:2" x14ac:dyDescent="0.25">
      <c r="A5996" s="2"/>
      <c r="B5996" s="2"/>
    </row>
    <row r="5997" spans="1:2" x14ac:dyDescent="0.25">
      <c r="A5997" s="2"/>
      <c r="B5997" s="2"/>
    </row>
    <row r="5998" spans="1:2" x14ac:dyDescent="0.25">
      <c r="A5998" s="2"/>
      <c r="B5998" s="2"/>
    </row>
    <row r="5999" spans="1:2" x14ac:dyDescent="0.25">
      <c r="A5999" s="2"/>
      <c r="B5999" s="2"/>
    </row>
    <row r="6000" spans="1:2" x14ac:dyDescent="0.25">
      <c r="A6000" s="2"/>
      <c r="B6000" s="2"/>
    </row>
    <row r="6001" spans="1:2" x14ac:dyDescent="0.25">
      <c r="A6001" s="2"/>
      <c r="B6001" s="2"/>
    </row>
    <row r="6002" spans="1:2" x14ac:dyDescent="0.25">
      <c r="A6002" s="2"/>
      <c r="B6002" s="2"/>
    </row>
    <row r="6003" spans="1:2" x14ac:dyDescent="0.25">
      <c r="A6003" s="2"/>
      <c r="B6003" s="2"/>
    </row>
    <row r="6004" spans="1:2" x14ac:dyDescent="0.25">
      <c r="A6004" s="2"/>
      <c r="B6004" s="2"/>
    </row>
    <row r="6005" spans="1:2" x14ac:dyDescent="0.25">
      <c r="A6005" s="2"/>
      <c r="B6005" s="2"/>
    </row>
    <row r="6006" spans="1:2" x14ac:dyDescent="0.25">
      <c r="A6006" s="2"/>
      <c r="B6006" s="2"/>
    </row>
    <row r="6007" spans="1:2" x14ac:dyDescent="0.25">
      <c r="A6007" s="2"/>
      <c r="B6007" s="2"/>
    </row>
    <row r="6008" spans="1:2" x14ac:dyDescent="0.25">
      <c r="A6008" s="2"/>
      <c r="B6008" s="2"/>
    </row>
    <row r="6009" spans="1:2" x14ac:dyDescent="0.25">
      <c r="A6009" s="2"/>
      <c r="B6009" s="2"/>
    </row>
    <row r="6010" spans="1:2" x14ac:dyDescent="0.25">
      <c r="A6010" s="2"/>
      <c r="B6010" s="2"/>
    </row>
    <row r="6011" spans="1:2" x14ac:dyDescent="0.25">
      <c r="A6011" s="2"/>
      <c r="B6011" s="2"/>
    </row>
    <row r="6012" spans="1:2" x14ac:dyDescent="0.25">
      <c r="A6012" s="2"/>
      <c r="B6012" s="2"/>
    </row>
    <row r="6013" spans="1:2" x14ac:dyDescent="0.25">
      <c r="A6013" s="2"/>
      <c r="B6013" s="2"/>
    </row>
    <row r="6014" spans="1:2" x14ac:dyDescent="0.25">
      <c r="A6014" s="2"/>
      <c r="B6014" s="2"/>
    </row>
    <row r="6015" spans="1:2" x14ac:dyDescent="0.25">
      <c r="A6015" s="2"/>
      <c r="B6015" s="2"/>
    </row>
    <row r="6016" spans="1:2" x14ac:dyDescent="0.25">
      <c r="A6016" s="2"/>
      <c r="B6016" s="2"/>
    </row>
    <row r="6017" spans="1:2" x14ac:dyDescent="0.25">
      <c r="A6017" s="2"/>
      <c r="B6017" s="2"/>
    </row>
    <row r="6018" spans="1:2" x14ac:dyDescent="0.25">
      <c r="A6018" s="2"/>
      <c r="B6018" s="2"/>
    </row>
    <row r="6019" spans="1:2" x14ac:dyDescent="0.25">
      <c r="A6019" s="2"/>
      <c r="B6019" s="2"/>
    </row>
    <row r="6020" spans="1:2" x14ac:dyDescent="0.25">
      <c r="A6020" s="2"/>
      <c r="B6020" s="2"/>
    </row>
    <row r="6021" spans="1:2" x14ac:dyDescent="0.25">
      <c r="A6021" s="2"/>
      <c r="B6021" s="2"/>
    </row>
    <row r="6022" spans="1:2" x14ac:dyDescent="0.25">
      <c r="A6022" s="2"/>
      <c r="B6022" s="2"/>
    </row>
    <row r="6023" spans="1:2" x14ac:dyDescent="0.25">
      <c r="A6023" s="2"/>
      <c r="B6023" s="2"/>
    </row>
    <row r="6024" spans="1:2" x14ac:dyDescent="0.25">
      <c r="A6024" s="2"/>
      <c r="B6024" s="2"/>
    </row>
    <row r="6025" spans="1:2" x14ac:dyDescent="0.25">
      <c r="A6025" s="2"/>
      <c r="B6025" s="2"/>
    </row>
    <row r="6026" spans="1:2" x14ac:dyDescent="0.25">
      <c r="A6026" s="2"/>
      <c r="B6026" s="2"/>
    </row>
    <row r="6027" spans="1:2" x14ac:dyDescent="0.25">
      <c r="A6027" s="2"/>
      <c r="B6027" s="2"/>
    </row>
    <row r="6028" spans="1:2" x14ac:dyDescent="0.25">
      <c r="A6028" s="2"/>
      <c r="B6028" s="2"/>
    </row>
    <row r="6029" spans="1:2" x14ac:dyDescent="0.25">
      <c r="A6029" s="2"/>
      <c r="B6029" s="2"/>
    </row>
    <row r="6030" spans="1:2" x14ac:dyDescent="0.25">
      <c r="A6030" s="2"/>
      <c r="B6030" s="2"/>
    </row>
    <row r="6031" spans="1:2" x14ac:dyDescent="0.25">
      <c r="A6031" s="2"/>
      <c r="B6031" s="2"/>
    </row>
    <row r="6032" spans="1:2" x14ac:dyDescent="0.25">
      <c r="A6032" s="2"/>
      <c r="B6032" s="2"/>
    </row>
    <row r="6033" spans="1:2" x14ac:dyDescent="0.25">
      <c r="A6033" s="2"/>
      <c r="B6033" s="2"/>
    </row>
    <row r="6034" spans="1:2" x14ac:dyDescent="0.25">
      <c r="A6034" s="2"/>
      <c r="B6034" s="2"/>
    </row>
    <row r="6035" spans="1:2" x14ac:dyDescent="0.25">
      <c r="A6035" s="2"/>
      <c r="B6035" s="2"/>
    </row>
    <row r="6036" spans="1:2" x14ac:dyDescent="0.25">
      <c r="A6036" s="2"/>
      <c r="B6036" s="2"/>
    </row>
    <row r="6037" spans="1:2" x14ac:dyDescent="0.25">
      <c r="A6037" s="2"/>
      <c r="B6037" s="2"/>
    </row>
    <row r="6038" spans="1:2" x14ac:dyDescent="0.25">
      <c r="A6038" s="2"/>
      <c r="B6038" s="2"/>
    </row>
    <row r="6039" spans="1:2" x14ac:dyDescent="0.25">
      <c r="A6039" s="2"/>
      <c r="B6039" s="2"/>
    </row>
    <row r="6040" spans="1:2" x14ac:dyDescent="0.25">
      <c r="A6040" s="2"/>
      <c r="B6040" s="2"/>
    </row>
    <row r="6041" spans="1:2" x14ac:dyDescent="0.25">
      <c r="A6041" s="2"/>
      <c r="B6041" s="2"/>
    </row>
    <row r="6042" spans="1:2" x14ac:dyDescent="0.25">
      <c r="A6042" s="2"/>
      <c r="B6042" s="2"/>
    </row>
    <row r="6043" spans="1:2" x14ac:dyDescent="0.25">
      <c r="A6043" s="2"/>
      <c r="B6043" s="2"/>
    </row>
    <row r="6044" spans="1:2" x14ac:dyDescent="0.25">
      <c r="A6044" s="2"/>
      <c r="B6044" s="2"/>
    </row>
    <row r="6045" spans="1:2" x14ac:dyDescent="0.25">
      <c r="A6045" s="2"/>
      <c r="B6045" s="2"/>
    </row>
    <row r="6046" spans="1:2" x14ac:dyDescent="0.25">
      <c r="A6046" s="2"/>
      <c r="B6046" s="2"/>
    </row>
    <row r="6047" spans="1:2" x14ac:dyDescent="0.25">
      <c r="A6047" s="2"/>
      <c r="B6047" s="2"/>
    </row>
    <row r="6048" spans="1:2" x14ac:dyDescent="0.25">
      <c r="A6048" s="2"/>
      <c r="B6048" s="2"/>
    </row>
    <row r="6049" spans="1:2" x14ac:dyDescent="0.25">
      <c r="A6049" s="2"/>
      <c r="B6049" s="2"/>
    </row>
    <row r="6050" spans="1:2" x14ac:dyDescent="0.25">
      <c r="A6050" s="2"/>
      <c r="B6050" s="2"/>
    </row>
    <row r="6051" spans="1:2" x14ac:dyDescent="0.25">
      <c r="A6051" s="2"/>
      <c r="B6051" s="2"/>
    </row>
    <row r="6052" spans="1:2" x14ac:dyDescent="0.25">
      <c r="A6052" s="2"/>
      <c r="B6052" s="2"/>
    </row>
    <row r="6053" spans="1:2" x14ac:dyDescent="0.25">
      <c r="A6053" s="2"/>
      <c r="B6053" s="2"/>
    </row>
    <row r="6054" spans="1:2" x14ac:dyDescent="0.25">
      <c r="A6054" s="2"/>
      <c r="B6054" s="2"/>
    </row>
    <row r="6055" spans="1:2" x14ac:dyDescent="0.25">
      <c r="A6055" s="2"/>
      <c r="B6055" s="2"/>
    </row>
    <row r="6056" spans="1:2" x14ac:dyDescent="0.25">
      <c r="A6056" s="2"/>
      <c r="B6056" s="2"/>
    </row>
    <row r="6057" spans="1:2" x14ac:dyDescent="0.25">
      <c r="A6057" s="2"/>
      <c r="B6057" s="2"/>
    </row>
    <row r="6058" spans="1:2" x14ac:dyDescent="0.25">
      <c r="A6058" s="2"/>
      <c r="B6058" s="2"/>
    </row>
    <row r="6059" spans="1:2" x14ac:dyDescent="0.25">
      <c r="A6059" s="2"/>
      <c r="B6059" s="2"/>
    </row>
    <row r="6060" spans="1:2" x14ac:dyDescent="0.25">
      <c r="A6060" s="2"/>
      <c r="B6060" s="2"/>
    </row>
    <row r="6061" spans="1:2" x14ac:dyDescent="0.25">
      <c r="A6061" s="2"/>
      <c r="B6061" s="2"/>
    </row>
    <row r="6062" spans="1:2" x14ac:dyDescent="0.25">
      <c r="A6062" s="2"/>
      <c r="B6062" s="2"/>
    </row>
    <row r="6063" spans="1:2" x14ac:dyDescent="0.25">
      <c r="A6063" s="2"/>
      <c r="B6063" s="2"/>
    </row>
    <row r="6064" spans="1:2" x14ac:dyDescent="0.25">
      <c r="A6064" s="2"/>
      <c r="B6064" s="2"/>
    </row>
    <row r="6065" spans="1:2" x14ac:dyDescent="0.25">
      <c r="A6065" s="2"/>
      <c r="B6065" s="2"/>
    </row>
    <row r="6066" spans="1:2" x14ac:dyDescent="0.25">
      <c r="A6066" s="2"/>
      <c r="B6066" s="2"/>
    </row>
    <row r="6067" spans="1:2" x14ac:dyDescent="0.25">
      <c r="A6067" s="2"/>
      <c r="B6067" s="2"/>
    </row>
    <row r="6068" spans="1:2" x14ac:dyDescent="0.25">
      <c r="A6068" s="2"/>
      <c r="B6068" s="2"/>
    </row>
    <row r="6069" spans="1:2" x14ac:dyDescent="0.25">
      <c r="A6069" s="2"/>
      <c r="B6069" s="2"/>
    </row>
    <row r="6070" spans="1:2" x14ac:dyDescent="0.25">
      <c r="A6070" s="2"/>
      <c r="B6070" s="2"/>
    </row>
    <row r="6071" spans="1:2" x14ac:dyDescent="0.25">
      <c r="A6071" s="2"/>
      <c r="B6071" s="2"/>
    </row>
    <row r="6072" spans="1:2" x14ac:dyDescent="0.25">
      <c r="A6072" s="2"/>
      <c r="B6072" s="2"/>
    </row>
    <row r="6073" spans="1:2" x14ac:dyDescent="0.25">
      <c r="A6073" s="2"/>
      <c r="B6073" s="2"/>
    </row>
    <row r="6074" spans="1:2" x14ac:dyDescent="0.25">
      <c r="A6074" s="2"/>
      <c r="B6074" s="2"/>
    </row>
    <row r="6075" spans="1:2" x14ac:dyDescent="0.25">
      <c r="A6075" s="2"/>
      <c r="B6075" s="2"/>
    </row>
    <row r="6076" spans="1:2" x14ac:dyDescent="0.25">
      <c r="A6076" s="2"/>
      <c r="B6076" s="2"/>
    </row>
    <row r="6077" spans="1:2" x14ac:dyDescent="0.25">
      <c r="A6077" s="2"/>
      <c r="B6077" s="2"/>
    </row>
    <row r="6078" spans="1:2" x14ac:dyDescent="0.25">
      <c r="A6078" s="2"/>
      <c r="B6078" s="2"/>
    </row>
    <row r="6079" spans="1:2" x14ac:dyDescent="0.25">
      <c r="A6079" s="2"/>
      <c r="B6079" s="2"/>
    </row>
    <row r="6080" spans="1:2" x14ac:dyDescent="0.25">
      <c r="A6080" s="2"/>
      <c r="B6080" s="2"/>
    </row>
    <row r="6081" spans="1:2" x14ac:dyDescent="0.25">
      <c r="A6081" s="2"/>
      <c r="B6081" s="2"/>
    </row>
    <row r="6082" spans="1:2" x14ac:dyDescent="0.25">
      <c r="A6082" s="2"/>
      <c r="B6082" s="2"/>
    </row>
    <row r="6083" spans="1:2" x14ac:dyDescent="0.25">
      <c r="A6083" s="2"/>
      <c r="B6083" s="2"/>
    </row>
    <row r="6084" spans="1:2" x14ac:dyDescent="0.25">
      <c r="A6084" s="2"/>
      <c r="B6084" s="2"/>
    </row>
    <row r="6085" spans="1:2" x14ac:dyDescent="0.25">
      <c r="A6085" s="2"/>
      <c r="B6085" s="2"/>
    </row>
    <row r="6086" spans="1:2" x14ac:dyDescent="0.25">
      <c r="A6086" s="2"/>
      <c r="B6086" s="2"/>
    </row>
    <row r="6087" spans="1:2" x14ac:dyDescent="0.25">
      <c r="A6087" s="2"/>
      <c r="B6087" s="2"/>
    </row>
    <row r="6088" spans="1:2" x14ac:dyDescent="0.25">
      <c r="A6088" s="2"/>
      <c r="B6088" s="2"/>
    </row>
    <row r="6089" spans="1:2" x14ac:dyDescent="0.25">
      <c r="A6089" s="2"/>
      <c r="B6089" s="2"/>
    </row>
    <row r="6090" spans="1:2" x14ac:dyDescent="0.25">
      <c r="A6090" s="2"/>
      <c r="B6090" s="2"/>
    </row>
    <row r="6091" spans="1:2" x14ac:dyDescent="0.25">
      <c r="A6091" s="2"/>
      <c r="B6091" s="2"/>
    </row>
    <row r="6092" spans="1:2" x14ac:dyDescent="0.25">
      <c r="A6092" s="2"/>
      <c r="B6092" s="2"/>
    </row>
    <row r="6093" spans="1:2" x14ac:dyDescent="0.25">
      <c r="A6093" s="2"/>
      <c r="B6093" s="2"/>
    </row>
    <row r="6094" spans="1:2" x14ac:dyDescent="0.25">
      <c r="A6094" s="2"/>
      <c r="B6094" s="2"/>
    </row>
    <row r="6095" spans="1:2" x14ac:dyDescent="0.25">
      <c r="A6095" s="2"/>
      <c r="B6095" s="2"/>
    </row>
    <row r="6096" spans="1:2" x14ac:dyDescent="0.25">
      <c r="A6096" s="2"/>
      <c r="B6096" s="2"/>
    </row>
    <row r="6097" spans="1:2" x14ac:dyDescent="0.25">
      <c r="A6097" s="2"/>
      <c r="B6097" s="2"/>
    </row>
    <row r="6098" spans="1:2" x14ac:dyDescent="0.25">
      <c r="A6098" s="2"/>
      <c r="B6098" s="2"/>
    </row>
    <row r="6099" spans="1:2" x14ac:dyDescent="0.25">
      <c r="A6099" s="2"/>
      <c r="B6099" s="2"/>
    </row>
    <row r="6100" spans="1:2" x14ac:dyDescent="0.25">
      <c r="A6100" s="2"/>
      <c r="B6100" s="2"/>
    </row>
    <row r="6101" spans="1:2" x14ac:dyDescent="0.25">
      <c r="A6101" s="2"/>
      <c r="B6101" s="2"/>
    </row>
    <row r="6102" spans="1:2" x14ac:dyDescent="0.25">
      <c r="A6102" s="2"/>
      <c r="B6102" s="2"/>
    </row>
    <row r="6103" spans="1:2" x14ac:dyDescent="0.25">
      <c r="A6103" s="2"/>
      <c r="B6103" s="2"/>
    </row>
    <row r="6104" spans="1:2" x14ac:dyDescent="0.25">
      <c r="A6104" s="2"/>
      <c r="B6104" s="2"/>
    </row>
    <row r="6105" spans="1:2" x14ac:dyDescent="0.25">
      <c r="A6105" s="2"/>
      <c r="B6105" s="2"/>
    </row>
    <row r="6106" spans="1:2" x14ac:dyDescent="0.25">
      <c r="A6106" s="2"/>
      <c r="B6106" s="2"/>
    </row>
    <row r="6107" spans="1:2" x14ac:dyDescent="0.25">
      <c r="A6107" s="2"/>
      <c r="B6107" s="2"/>
    </row>
    <row r="6108" spans="1:2" x14ac:dyDescent="0.25">
      <c r="A6108" s="2"/>
      <c r="B6108" s="2"/>
    </row>
    <row r="6109" spans="1:2" x14ac:dyDescent="0.25">
      <c r="A6109" s="2"/>
      <c r="B6109" s="2"/>
    </row>
    <row r="6110" spans="1:2" x14ac:dyDescent="0.25">
      <c r="A6110" s="2"/>
      <c r="B6110" s="2"/>
    </row>
    <row r="6111" spans="1:2" x14ac:dyDescent="0.25">
      <c r="A6111" s="2"/>
      <c r="B6111" s="2"/>
    </row>
    <row r="6112" spans="1:2" x14ac:dyDescent="0.25">
      <c r="A6112" s="2"/>
      <c r="B6112" s="2"/>
    </row>
    <row r="6113" spans="1:2" x14ac:dyDescent="0.25">
      <c r="A6113" s="2"/>
      <c r="B6113" s="2"/>
    </row>
    <row r="6114" spans="1:2" x14ac:dyDescent="0.25">
      <c r="A6114" s="2"/>
      <c r="B6114" s="2"/>
    </row>
    <row r="6115" spans="1:2" x14ac:dyDescent="0.25">
      <c r="A6115" s="2"/>
      <c r="B6115" s="2"/>
    </row>
    <row r="6116" spans="1:2" x14ac:dyDescent="0.25">
      <c r="A6116" s="2"/>
      <c r="B6116" s="2"/>
    </row>
    <row r="6117" spans="1:2" x14ac:dyDescent="0.25">
      <c r="A6117" s="2"/>
      <c r="B6117" s="2"/>
    </row>
    <row r="6118" spans="1:2" x14ac:dyDescent="0.25">
      <c r="A6118" s="2"/>
      <c r="B6118" s="2"/>
    </row>
    <row r="6119" spans="1:2" x14ac:dyDescent="0.25">
      <c r="A6119" s="2"/>
      <c r="B6119" s="2"/>
    </row>
    <row r="6120" spans="1:2" x14ac:dyDescent="0.25">
      <c r="A6120" s="2"/>
      <c r="B6120" s="2"/>
    </row>
    <row r="6121" spans="1:2" x14ac:dyDescent="0.25">
      <c r="A6121" s="2"/>
      <c r="B6121" s="2"/>
    </row>
    <row r="6122" spans="1:2" x14ac:dyDescent="0.25">
      <c r="A6122" s="2"/>
      <c r="B6122" s="2"/>
    </row>
    <row r="6123" spans="1:2" x14ac:dyDescent="0.25">
      <c r="A6123" s="2"/>
      <c r="B6123" s="2"/>
    </row>
    <row r="6124" spans="1:2" x14ac:dyDescent="0.25">
      <c r="A6124" s="2"/>
      <c r="B6124" s="2"/>
    </row>
    <row r="6125" spans="1:2" x14ac:dyDescent="0.25">
      <c r="A6125" s="2"/>
      <c r="B6125" s="2"/>
    </row>
    <row r="6126" spans="1:2" x14ac:dyDescent="0.25">
      <c r="A6126" s="2"/>
      <c r="B6126" s="2"/>
    </row>
    <row r="6127" spans="1:2" x14ac:dyDescent="0.25">
      <c r="A6127" s="2"/>
      <c r="B6127" s="2"/>
    </row>
    <row r="6128" spans="1:2" x14ac:dyDescent="0.25">
      <c r="A6128" s="2"/>
      <c r="B6128" s="2"/>
    </row>
    <row r="6129" spans="1:2" x14ac:dyDescent="0.25">
      <c r="A6129" s="2"/>
      <c r="B6129" s="2"/>
    </row>
    <row r="6130" spans="1:2" x14ac:dyDescent="0.25">
      <c r="A6130" s="2"/>
      <c r="B6130" s="2"/>
    </row>
    <row r="6131" spans="1:2" x14ac:dyDescent="0.25">
      <c r="A6131" s="2"/>
      <c r="B6131" s="2"/>
    </row>
    <row r="6132" spans="1:2" x14ac:dyDescent="0.25">
      <c r="A6132" s="2"/>
      <c r="B6132" s="2"/>
    </row>
    <row r="6133" spans="1:2" x14ac:dyDescent="0.25">
      <c r="A6133" s="2"/>
      <c r="B6133" s="2"/>
    </row>
    <row r="6134" spans="1:2" x14ac:dyDescent="0.25">
      <c r="A6134" s="2"/>
      <c r="B6134" s="2"/>
    </row>
    <row r="6135" spans="1:2" x14ac:dyDescent="0.25">
      <c r="A6135" s="2"/>
      <c r="B6135" s="2"/>
    </row>
    <row r="6136" spans="1:2" x14ac:dyDescent="0.25">
      <c r="A6136" s="2"/>
      <c r="B6136" s="2"/>
    </row>
    <row r="6137" spans="1:2" x14ac:dyDescent="0.25">
      <c r="A6137" s="2"/>
      <c r="B6137" s="2"/>
    </row>
    <row r="6138" spans="1:2" x14ac:dyDescent="0.25">
      <c r="A6138" s="2"/>
      <c r="B6138" s="2"/>
    </row>
    <row r="6139" spans="1:2" x14ac:dyDescent="0.25">
      <c r="A6139" s="2"/>
      <c r="B6139" s="2"/>
    </row>
    <row r="6140" spans="1:2" x14ac:dyDescent="0.25">
      <c r="A6140" s="2"/>
      <c r="B6140" s="2"/>
    </row>
    <row r="6141" spans="1:2" x14ac:dyDescent="0.25">
      <c r="A6141" s="2"/>
      <c r="B6141" s="2"/>
    </row>
    <row r="6142" spans="1:2" x14ac:dyDescent="0.25">
      <c r="A6142" s="2"/>
      <c r="B6142" s="2"/>
    </row>
    <row r="6143" spans="1:2" x14ac:dyDescent="0.25">
      <c r="A6143" s="2"/>
      <c r="B6143" s="2"/>
    </row>
    <row r="6144" spans="1:2" x14ac:dyDescent="0.25">
      <c r="A6144" s="2"/>
      <c r="B6144" s="2"/>
    </row>
    <row r="6145" spans="1:2" x14ac:dyDescent="0.25">
      <c r="A6145" s="2"/>
      <c r="B6145" s="2"/>
    </row>
    <row r="6146" spans="1:2" x14ac:dyDescent="0.25">
      <c r="A6146" s="2"/>
      <c r="B6146" s="2"/>
    </row>
    <row r="6147" spans="1:2" x14ac:dyDescent="0.25">
      <c r="A6147" s="2"/>
      <c r="B6147" s="2"/>
    </row>
    <row r="6148" spans="1:2" x14ac:dyDescent="0.25">
      <c r="A6148" s="2"/>
      <c r="B6148" s="2"/>
    </row>
    <row r="6149" spans="1:2" x14ac:dyDescent="0.25">
      <c r="A6149" s="2"/>
      <c r="B6149" s="2"/>
    </row>
    <row r="6150" spans="1:2" x14ac:dyDescent="0.25">
      <c r="A6150" s="2"/>
      <c r="B6150" s="2"/>
    </row>
    <row r="6151" spans="1:2" x14ac:dyDescent="0.25">
      <c r="A6151" s="2"/>
      <c r="B6151" s="2"/>
    </row>
    <row r="6152" spans="1:2" x14ac:dyDescent="0.25">
      <c r="A6152" s="2"/>
      <c r="B6152" s="2"/>
    </row>
    <row r="6153" spans="1:2" x14ac:dyDescent="0.25">
      <c r="A6153" s="2"/>
      <c r="B6153" s="2"/>
    </row>
    <row r="6154" spans="1:2" x14ac:dyDescent="0.25">
      <c r="A6154" s="2"/>
      <c r="B6154" s="2"/>
    </row>
    <row r="6155" spans="1:2" x14ac:dyDescent="0.25">
      <c r="A6155" s="2"/>
      <c r="B6155" s="2"/>
    </row>
    <row r="6156" spans="1:2" x14ac:dyDescent="0.25">
      <c r="A6156" s="2"/>
      <c r="B6156" s="2"/>
    </row>
    <row r="6157" spans="1:2" x14ac:dyDescent="0.25">
      <c r="A6157" s="2"/>
      <c r="B6157" s="2"/>
    </row>
    <row r="6158" spans="1:2" x14ac:dyDescent="0.25">
      <c r="A6158" s="2"/>
      <c r="B6158" s="2"/>
    </row>
    <row r="6159" spans="1:2" x14ac:dyDescent="0.25">
      <c r="A6159" s="2"/>
      <c r="B6159" s="2"/>
    </row>
    <row r="6160" spans="1:2" x14ac:dyDescent="0.25">
      <c r="A6160" s="2"/>
      <c r="B6160" s="2"/>
    </row>
    <row r="6161" spans="1:2" x14ac:dyDescent="0.25">
      <c r="A6161" s="2"/>
      <c r="B6161" s="2"/>
    </row>
    <row r="6162" spans="1:2" x14ac:dyDescent="0.25">
      <c r="A6162" s="2"/>
      <c r="B6162" s="2"/>
    </row>
    <row r="6163" spans="1:2" x14ac:dyDescent="0.25">
      <c r="A6163" s="2"/>
      <c r="B6163" s="2"/>
    </row>
    <row r="6164" spans="1:2" x14ac:dyDescent="0.25">
      <c r="A6164" s="2"/>
      <c r="B6164" s="2"/>
    </row>
    <row r="6165" spans="1:2" x14ac:dyDescent="0.25">
      <c r="A6165" s="2"/>
      <c r="B6165" s="2"/>
    </row>
    <row r="6166" spans="1:2" x14ac:dyDescent="0.25">
      <c r="A6166" s="2"/>
      <c r="B6166" s="2"/>
    </row>
    <row r="6167" spans="1:2" x14ac:dyDescent="0.25">
      <c r="A6167" s="2"/>
      <c r="B6167" s="2"/>
    </row>
    <row r="6168" spans="1:2" x14ac:dyDescent="0.25">
      <c r="A6168" s="2"/>
      <c r="B6168" s="2"/>
    </row>
    <row r="6169" spans="1:2" x14ac:dyDescent="0.25">
      <c r="A6169" s="2"/>
      <c r="B6169" s="2"/>
    </row>
    <row r="6170" spans="1:2" x14ac:dyDescent="0.25">
      <c r="A6170" s="2"/>
      <c r="B6170" s="2"/>
    </row>
    <row r="6171" spans="1:2" x14ac:dyDescent="0.25">
      <c r="A6171" s="2"/>
      <c r="B6171" s="2"/>
    </row>
    <row r="6172" spans="1:2" x14ac:dyDescent="0.25">
      <c r="A6172" s="2"/>
      <c r="B6172" s="2"/>
    </row>
    <row r="6173" spans="1:2" x14ac:dyDescent="0.25">
      <c r="A6173" s="2"/>
      <c r="B6173" s="2"/>
    </row>
    <row r="6174" spans="1:2" x14ac:dyDescent="0.25">
      <c r="A6174" s="2"/>
      <c r="B6174" s="2"/>
    </row>
    <row r="6175" spans="1:2" x14ac:dyDescent="0.25">
      <c r="A6175" s="2"/>
      <c r="B6175" s="2"/>
    </row>
    <row r="6176" spans="1:2" x14ac:dyDescent="0.25">
      <c r="A6176" s="2"/>
      <c r="B6176" s="2"/>
    </row>
    <row r="6177" spans="1:2" x14ac:dyDescent="0.25">
      <c r="A6177" s="2"/>
      <c r="B6177" s="2"/>
    </row>
    <row r="6178" spans="1:2" x14ac:dyDescent="0.25">
      <c r="A6178" s="2"/>
      <c r="B6178" s="2"/>
    </row>
    <row r="6179" spans="1:2" x14ac:dyDescent="0.25">
      <c r="A6179" s="2"/>
      <c r="B6179" s="2"/>
    </row>
    <row r="6180" spans="1:2" x14ac:dyDescent="0.25">
      <c r="A6180" s="2"/>
      <c r="B6180" s="2"/>
    </row>
    <row r="6181" spans="1:2" x14ac:dyDescent="0.25">
      <c r="A6181" s="2"/>
      <c r="B6181" s="2"/>
    </row>
    <row r="6182" spans="1:2" x14ac:dyDescent="0.25">
      <c r="A6182" s="2"/>
      <c r="B6182" s="2"/>
    </row>
    <row r="6183" spans="1:2" x14ac:dyDescent="0.25">
      <c r="A6183" s="2"/>
      <c r="B6183" s="2"/>
    </row>
    <row r="6184" spans="1:2" x14ac:dyDescent="0.25">
      <c r="A6184" s="2"/>
      <c r="B6184" s="2"/>
    </row>
    <row r="6185" spans="1:2" x14ac:dyDescent="0.25">
      <c r="A6185" s="2"/>
      <c r="B6185" s="2"/>
    </row>
    <row r="6186" spans="1:2" x14ac:dyDescent="0.25">
      <c r="A6186" s="2"/>
      <c r="B6186" s="2"/>
    </row>
    <row r="6187" spans="1:2" x14ac:dyDescent="0.25">
      <c r="A6187" s="2"/>
      <c r="B6187" s="2"/>
    </row>
    <row r="6188" spans="1:2" x14ac:dyDescent="0.25">
      <c r="A6188" s="2"/>
      <c r="B6188" s="2"/>
    </row>
    <row r="6189" spans="1:2" x14ac:dyDescent="0.25">
      <c r="A6189" s="2"/>
      <c r="B6189" s="2"/>
    </row>
    <row r="6190" spans="1:2" x14ac:dyDescent="0.25">
      <c r="A6190" s="2"/>
      <c r="B6190" s="2"/>
    </row>
    <row r="6191" spans="1:2" x14ac:dyDescent="0.25">
      <c r="A6191" s="2"/>
      <c r="B6191" s="2"/>
    </row>
    <row r="6192" spans="1:2" x14ac:dyDescent="0.25">
      <c r="A6192" s="2"/>
      <c r="B6192" s="2"/>
    </row>
    <row r="6193" spans="1:2" x14ac:dyDescent="0.25">
      <c r="A6193" s="2"/>
      <c r="B6193" s="2"/>
    </row>
    <row r="6194" spans="1:2" x14ac:dyDescent="0.25">
      <c r="A6194" s="2"/>
      <c r="B6194" s="2"/>
    </row>
    <row r="6195" spans="1:2" x14ac:dyDescent="0.25">
      <c r="A6195" s="2"/>
      <c r="B6195" s="2"/>
    </row>
    <row r="6196" spans="1:2" x14ac:dyDescent="0.25">
      <c r="A6196" s="2"/>
      <c r="B6196" s="2"/>
    </row>
    <row r="6197" spans="1:2" x14ac:dyDescent="0.25">
      <c r="A6197" s="2"/>
      <c r="B6197" s="2"/>
    </row>
    <row r="6198" spans="1:2" x14ac:dyDescent="0.25">
      <c r="A6198" s="2"/>
      <c r="B6198" s="2"/>
    </row>
    <row r="6199" spans="1:2" x14ac:dyDescent="0.25">
      <c r="A6199" s="2"/>
      <c r="B6199" s="2"/>
    </row>
    <row r="6200" spans="1:2" x14ac:dyDescent="0.25">
      <c r="A6200" s="2"/>
      <c r="B6200" s="2"/>
    </row>
    <row r="6201" spans="1:2" x14ac:dyDescent="0.25">
      <c r="A6201" s="2"/>
      <c r="B6201" s="2"/>
    </row>
    <row r="6202" spans="1:2" x14ac:dyDescent="0.25">
      <c r="A6202" s="2"/>
      <c r="B6202" s="2"/>
    </row>
    <row r="6203" spans="1:2" x14ac:dyDescent="0.25">
      <c r="A6203" s="2"/>
      <c r="B6203" s="2"/>
    </row>
    <row r="6204" spans="1:2" x14ac:dyDescent="0.25">
      <c r="A6204" s="2"/>
      <c r="B6204" s="2"/>
    </row>
    <row r="6205" spans="1:2" x14ac:dyDescent="0.25">
      <c r="A6205" s="2"/>
      <c r="B6205" s="2"/>
    </row>
    <row r="6206" spans="1:2" x14ac:dyDescent="0.25">
      <c r="A6206" s="2"/>
      <c r="B6206" s="2"/>
    </row>
    <row r="6207" spans="1:2" x14ac:dyDescent="0.25">
      <c r="A6207" s="2"/>
      <c r="B6207" s="2"/>
    </row>
    <row r="6208" spans="1:2" x14ac:dyDescent="0.25">
      <c r="A6208" s="2"/>
      <c r="B6208" s="2"/>
    </row>
    <row r="6209" spans="1:2" x14ac:dyDescent="0.25">
      <c r="A6209" s="2"/>
      <c r="B6209" s="2"/>
    </row>
    <row r="6210" spans="1:2" x14ac:dyDescent="0.25">
      <c r="A6210" s="2"/>
      <c r="B6210" s="2"/>
    </row>
    <row r="6211" spans="1:2" x14ac:dyDescent="0.25">
      <c r="A6211" s="2"/>
      <c r="B6211" s="2"/>
    </row>
    <row r="6212" spans="1:2" x14ac:dyDescent="0.25">
      <c r="A6212" s="2"/>
      <c r="B6212" s="2"/>
    </row>
    <row r="6213" spans="1:2" x14ac:dyDescent="0.25">
      <c r="A6213" s="2"/>
      <c r="B6213" s="2"/>
    </row>
    <row r="6214" spans="1:2" x14ac:dyDescent="0.25">
      <c r="A6214" s="2"/>
      <c r="B6214" s="2"/>
    </row>
    <row r="6215" spans="1:2" x14ac:dyDescent="0.25">
      <c r="A6215" s="2"/>
      <c r="B6215" s="2"/>
    </row>
    <row r="6216" spans="1:2" x14ac:dyDescent="0.25">
      <c r="A6216" s="2"/>
      <c r="B6216" s="2"/>
    </row>
    <row r="6217" spans="1:2" x14ac:dyDescent="0.25">
      <c r="A6217" s="2"/>
      <c r="B6217" s="2"/>
    </row>
    <row r="6218" spans="1:2" x14ac:dyDescent="0.25">
      <c r="A6218" s="2"/>
      <c r="B6218" s="2"/>
    </row>
    <row r="6219" spans="1:2" x14ac:dyDescent="0.25">
      <c r="A6219" s="2"/>
      <c r="B6219" s="2"/>
    </row>
    <row r="6220" spans="1:2" x14ac:dyDescent="0.25">
      <c r="A6220" s="2"/>
      <c r="B6220" s="2"/>
    </row>
    <row r="6221" spans="1:2" x14ac:dyDescent="0.25">
      <c r="A6221" s="2"/>
      <c r="B6221" s="2"/>
    </row>
    <row r="6222" spans="1:2" x14ac:dyDescent="0.25">
      <c r="A6222" s="2"/>
      <c r="B6222" s="2"/>
    </row>
    <row r="6223" spans="1:2" x14ac:dyDescent="0.25">
      <c r="A6223" s="2"/>
      <c r="B6223" s="2"/>
    </row>
    <row r="6224" spans="1:2" x14ac:dyDescent="0.25">
      <c r="A6224" s="2"/>
      <c r="B6224" s="2"/>
    </row>
    <row r="6225" spans="1:2" x14ac:dyDescent="0.25">
      <c r="A6225" s="2"/>
      <c r="B6225" s="2"/>
    </row>
    <row r="6226" spans="1:2" x14ac:dyDescent="0.25">
      <c r="A6226" s="2"/>
      <c r="B6226" s="2"/>
    </row>
    <row r="6227" spans="1:2" x14ac:dyDescent="0.25">
      <c r="A6227" s="2"/>
      <c r="B6227" s="2"/>
    </row>
    <row r="6228" spans="1:2" x14ac:dyDescent="0.25">
      <c r="A6228" s="2"/>
      <c r="B6228" s="2"/>
    </row>
    <row r="6229" spans="1:2" x14ac:dyDescent="0.25">
      <c r="A6229" s="2"/>
      <c r="B6229" s="2"/>
    </row>
    <row r="6230" spans="1:2" x14ac:dyDescent="0.25">
      <c r="A6230" s="2"/>
      <c r="B6230" s="2"/>
    </row>
    <row r="6231" spans="1:2" x14ac:dyDescent="0.25">
      <c r="A6231" s="2"/>
      <c r="B6231" s="2"/>
    </row>
    <row r="6232" spans="1:2" x14ac:dyDescent="0.25">
      <c r="A6232" s="2"/>
      <c r="B6232" s="2"/>
    </row>
    <row r="6233" spans="1:2" x14ac:dyDescent="0.25">
      <c r="A6233" s="2"/>
      <c r="B6233" s="2"/>
    </row>
    <row r="6234" spans="1:2" x14ac:dyDescent="0.25">
      <c r="A6234" s="2"/>
      <c r="B6234" s="2"/>
    </row>
    <row r="6235" spans="1:2" x14ac:dyDescent="0.25">
      <c r="A6235" s="2"/>
      <c r="B6235" s="2"/>
    </row>
    <row r="6236" spans="1:2" x14ac:dyDescent="0.25">
      <c r="A6236" s="2"/>
      <c r="B6236" s="2"/>
    </row>
    <row r="6237" spans="1:2" x14ac:dyDescent="0.25">
      <c r="A6237" s="2"/>
      <c r="B6237" s="2"/>
    </row>
    <row r="6238" spans="1:2" x14ac:dyDescent="0.25">
      <c r="A6238" s="2"/>
      <c r="B6238" s="2"/>
    </row>
    <row r="6239" spans="1:2" x14ac:dyDescent="0.25">
      <c r="A6239" s="2"/>
      <c r="B6239" s="2"/>
    </row>
    <row r="6240" spans="1:2" x14ac:dyDescent="0.25">
      <c r="A6240" s="2"/>
      <c r="B6240" s="2"/>
    </row>
    <row r="6241" spans="1:2" x14ac:dyDescent="0.25">
      <c r="A6241" s="2"/>
      <c r="B6241" s="2"/>
    </row>
    <row r="6242" spans="1:2" x14ac:dyDescent="0.25">
      <c r="A6242" s="2"/>
      <c r="B6242" s="2"/>
    </row>
    <row r="6243" spans="1:2" x14ac:dyDescent="0.25">
      <c r="A6243" s="2"/>
      <c r="B6243" s="2"/>
    </row>
    <row r="6244" spans="1:2" x14ac:dyDescent="0.25">
      <c r="A6244" s="2"/>
      <c r="B6244" s="2"/>
    </row>
    <row r="6245" spans="1:2" x14ac:dyDescent="0.25">
      <c r="A6245" s="2"/>
      <c r="B6245" s="2"/>
    </row>
    <row r="6246" spans="1:2" x14ac:dyDescent="0.25">
      <c r="A6246" s="2"/>
      <c r="B6246" s="2"/>
    </row>
    <row r="6247" spans="1:2" x14ac:dyDescent="0.25">
      <c r="A6247" s="2"/>
      <c r="B6247" s="2"/>
    </row>
    <row r="6248" spans="1:2" x14ac:dyDescent="0.25">
      <c r="A6248" s="2"/>
      <c r="B6248" s="2"/>
    </row>
    <row r="6249" spans="1:2" x14ac:dyDescent="0.25">
      <c r="A6249" s="2"/>
      <c r="B6249" s="2"/>
    </row>
    <row r="6250" spans="1:2" x14ac:dyDescent="0.25">
      <c r="A6250" s="2"/>
      <c r="B6250" s="2"/>
    </row>
    <row r="6251" spans="1:2" x14ac:dyDescent="0.25">
      <c r="A6251" s="2"/>
      <c r="B6251" s="2"/>
    </row>
    <row r="6252" spans="1:2" x14ac:dyDescent="0.25">
      <c r="A6252" s="2"/>
      <c r="B6252" s="2"/>
    </row>
    <row r="6253" spans="1:2" x14ac:dyDescent="0.25">
      <c r="A6253" s="2"/>
      <c r="B6253" s="2"/>
    </row>
    <row r="6254" spans="1:2" x14ac:dyDescent="0.25">
      <c r="A6254" s="2"/>
      <c r="B6254" s="2"/>
    </row>
    <row r="6255" spans="1:2" x14ac:dyDescent="0.25">
      <c r="A6255" s="2"/>
      <c r="B6255" s="2"/>
    </row>
    <row r="6256" spans="1:2" x14ac:dyDescent="0.25">
      <c r="A6256" s="2"/>
      <c r="B6256" s="2"/>
    </row>
    <row r="6257" spans="1:2" x14ac:dyDescent="0.25">
      <c r="A6257" s="2"/>
      <c r="B6257" s="2"/>
    </row>
    <row r="6258" spans="1:2" x14ac:dyDescent="0.25">
      <c r="A6258" s="2"/>
      <c r="B6258" s="2"/>
    </row>
    <row r="6259" spans="1:2" x14ac:dyDescent="0.25">
      <c r="A6259" s="2"/>
      <c r="B6259" s="2"/>
    </row>
    <row r="6260" spans="1:2" x14ac:dyDescent="0.25">
      <c r="A6260" s="2"/>
      <c r="B6260" s="2"/>
    </row>
    <row r="6261" spans="1:2" x14ac:dyDescent="0.25">
      <c r="A6261" s="2"/>
      <c r="B6261" s="2"/>
    </row>
    <row r="6262" spans="1:2" x14ac:dyDescent="0.25">
      <c r="A6262" s="2"/>
      <c r="B6262" s="2"/>
    </row>
    <row r="6263" spans="1:2" x14ac:dyDescent="0.25">
      <c r="A6263" s="2"/>
      <c r="B6263" s="2"/>
    </row>
    <row r="6264" spans="1:2" x14ac:dyDescent="0.25">
      <c r="A6264" s="2"/>
      <c r="B6264" s="2"/>
    </row>
    <row r="6265" spans="1:2" x14ac:dyDescent="0.25">
      <c r="A6265" s="2"/>
      <c r="B6265" s="2"/>
    </row>
    <row r="6266" spans="1:2" x14ac:dyDescent="0.25">
      <c r="A6266" s="2"/>
      <c r="B6266" s="2"/>
    </row>
    <row r="6267" spans="1:2" x14ac:dyDescent="0.25">
      <c r="A6267" s="2"/>
      <c r="B6267" s="2"/>
    </row>
    <row r="6268" spans="1:2" x14ac:dyDescent="0.25">
      <c r="A6268" s="2"/>
      <c r="B6268" s="2"/>
    </row>
    <row r="6269" spans="1:2" x14ac:dyDescent="0.25">
      <c r="A6269" s="2"/>
      <c r="B6269" s="2"/>
    </row>
    <row r="6270" spans="1:2" x14ac:dyDescent="0.25">
      <c r="A6270" s="2"/>
      <c r="B6270" s="2"/>
    </row>
    <row r="6271" spans="1:2" x14ac:dyDescent="0.25">
      <c r="A6271" s="2"/>
      <c r="B6271" s="2"/>
    </row>
    <row r="6272" spans="1:2" x14ac:dyDescent="0.25">
      <c r="A6272" s="2"/>
      <c r="B6272" s="2"/>
    </row>
    <row r="6273" spans="1:2" x14ac:dyDescent="0.25">
      <c r="A6273" s="2"/>
      <c r="B6273" s="2"/>
    </row>
    <row r="6274" spans="1:2" x14ac:dyDescent="0.25">
      <c r="A6274" s="2"/>
      <c r="B6274" s="2"/>
    </row>
    <row r="6275" spans="1:2" x14ac:dyDescent="0.25">
      <c r="A6275" s="2"/>
      <c r="B6275" s="2"/>
    </row>
    <row r="6276" spans="1:2" x14ac:dyDescent="0.25">
      <c r="A6276" s="2"/>
      <c r="B6276" s="2"/>
    </row>
    <row r="6277" spans="1:2" x14ac:dyDescent="0.25">
      <c r="A6277" s="2"/>
      <c r="B6277" s="2"/>
    </row>
    <row r="6278" spans="1:2" x14ac:dyDescent="0.25">
      <c r="A6278" s="2"/>
      <c r="B6278" s="2"/>
    </row>
    <row r="6279" spans="1:2" x14ac:dyDescent="0.25">
      <c r="A6279" s="2"/>
      <c r="B6279" s="2"/>
    </row>
    <row r="6280" spans="1:2" x14ac:dyDescent="0.25">
      <c r="A6280" s="2"/>
      <c r="B6280" s="2"/>
    </row>
    <row r="6281" spans="1:2" x14ac:dyDescent="0.25">
      <c r="A6281" s="2"/>
      <c r="B6281" s="2"/>
    </row>
    <row r="6282" spans="1:2" x14ac:dyDescent="0.25">
      <c r="A6282" s="2"/>
      <c r="B6282" s="2"/>
    </row>
    <row r="6283" spans="1:2" x14ac:dyDescent="0.25">
      <c r="A6283" s="2"/>
      <c r="B6283" s="2"/>
    </row>
    <row r="6284" spans="1:2" x14ac:dyDescent="0.25">
      <c r="A6284" s="2"/>
      <c r="B6284" s="2"/>
    </row>
    <row r="6285" spans="1:2" x14ac:dyDescent="0.25">
      <c r="A6285" s="2"/>
      <c r="B6285" s="2"/>
    </row>
    <row r="6286" spans="1:2" x14ac:dyDescent="0.25">
      <c r="A6286" s="2"/>
      <c r="B6286" s="2"/>
    </row>
    <row r="6287" spans="1:2" x14ac:dyDescent="0.25">
      <c r="A6287" s="2"/>
      <c r="B6287" s="2"/>
    </row>
    <row r="6288" spans="1:2" x14ac:dyDescent="0.25">
      <c r="A6288" s="2"/>
      <c r="B6288" s="2"/>
    </row>
    <row r="6289" spans="1:2" x14ac:dyDescent="0.25">
      <c r="A6289" s="2"/>
      <c r="B6289" s="2"/>
    </row>
    <row r="6290" spans="1:2" x14ac:dyDescent="0.25">
      <c r="A6290" s="2"/>
      <c r="B6290" s="2"/>
    </row>
    <row r="6291" spans="1:2" x14ac:dyDescent="0.25">
      <c r="A6291" s="2"/>
      <c r="B6291" s="2"/>
    </row>
    <row r="6292" spans="1:2" x14ac:dyDescent="0.25">
      <c r="A6292" s="2"/>
      <c r="B6292" s="2"/>
    </row>
    <row r="6293" spans="1:2" x14ac:dyDescent="0.25">
      <c r="A6293" s="2"/>
      <c r="B6293" s="2"/>
    </row>
    <row r="6294" spans="1:2" x14ac:dyDescent="0.25">
      <c r="A6294" s="2"/>
      <c r="B6294" s="2"/>
    </row>
    <row r="6295" spans="1:2" x14ac:dyDescent="0.25">
      <c r="A6295" s="2"/>
      <c r="B6295" s="2"/>
    </row>
    <row r="6296" spans="1:2" x14ac:dyDescent="0.25">
      <c r="A6296" s="2"/>
      <c r="B6296" s="2"/>
    </row>
    <row r="6297" spans="1:2" x14ac:dyDescent="0.25">
      <c r="A6297" s="2"/>
      <c r="B6297" s="2"/>
    </row>
    <row r="6298" spans="1:2" x14ac:dyDescent="0.25">
      <c r="A6298" s="2"/>
      <c r="B6298" s="2"/>
    </row>
    <row r="6299" spans="1:2" x14ac:dyDescent="0.25">
      <c r="A6299" s="2"/>
      <c r="B6299" s="2"/>
    </row>
    <row r="6300" spans="1:2" x14ac:dyDescent="0.25">
      <c r="A6300" s="2"/>
      <c r="B6300" s="2"/>
    </row>
    <row r="6301" spans="1:2" x14ac:dyDescent="0.25">
      <c r="A6301" s="2"/>
      <c r="B6301" s="2"/>
    </row>
    <row r="6302" spans="1:2" x14ac:dyDescent="0.25">
      <c r="A6302" s="2"/>
      <c r="B6302" s="2"/>
    </row>
    <row r="6303" spans="1:2" x14ac:dyDescent="0.25">
      <c r="A6303" s="2"/>
      <c r="B6303" s="2"/>
    </row>
    <row r="6304" spans="1:2" x14ac:dyDescent="0.25">
      <c r="A6304" s="2"/>
      <c r="B6304" s="2"/>
    </row>
    <row r="6305" spans="1:2" x14ac:dyDescent="0.25">
      <c r="A6305" s="2"/>
      <c r="B6305" s="2"/>
    </row>
    <row r="6306" spans="1:2" x14ac:dyDescent="0.25">
      <c r="A6306" s="2"/>
      <c r="B6306" s="2"/>
    </row>
    <row r="6307" spans="1:2" x14ac:dyDescent="0.25">
      <c r="A6307" s="2"/>
      <c r="B6307" s="2"/>
    </row>
    <row r="6308" spans="1:2" x14ac:dyDescent="0.25">
      <c r="A6308" s="2"/>
      <c r="B6308" s="2"/>
    </row>
    <row r="6309" spans="1:2" x14ac:dyDescent="0.25">
      <c r="A6309" s="2"/>
      <c r="B6309" s="2"/>
    </row>
    <row r="6310" spans="1:2" x14ac:dyDescent="0.25">
      <c r="A6310" s="2"/>
      <c r="B6310" s="2"/>
    </row>
    <row r="6311" spans="1:2" x14ac:dyDescent="0.25">
      <c r="A6311" s="2"/>
      <c r="B6311" s="2"/>
    </row>
    <row r="6312" spans="1:2" x14ac:dyDescent="0.25">
      <c r="A6312" s="2"/>
      <c r="B6312" s="2"/>
    </row>
    <row r="6313" spans="1:2" x14ac:dyDescent="0.25">
      <c r="A6313" s="2"/>
      <c r="B6313" s="2"/>
    </row>
    <row r="6314" spans="1:2" x14ac:dyDescent="0.25">
      <c r="A6314" s="2"/>
      <c r="B6314" s="2"/>
    </row>
    <row r="6315" spans="1:2" x14ac:dyDescent="0.25">
      <c r="A6315" s="2"/>
      <c r="B6315" s="2"/>
    </row>
    <row r="6316" spans="1:2" x14ac:dyDescent="0.25">
      <c r="A6316" s="2"/>
      <c r="B6316" s="2"/>
    </row>
    <row r="6317" spans="1:2" x14ac:dyDescent="0.25">
      <c r="A6317" s="2"/>
      <c r="B6317" s="2"/>
    </row>
    <row r="6318" spans="1:2" x14ac:dyDescent="0.25">
      <c r="A6318" s="2"/>
      <c r="B6318" s="2"/>
    </row>
    <row r="6319" spans="1:2" x14ac:dyDescent="0.25">
      <c r="A6319" s="2"/>
      <c r="B6319" s="2"/>
    </row>
    <row r="6320" spans="1:2" x14ac:dyDescent="0.25">
      <c r="A6320" s="2"/>
      <c r="B6320" s="2"/>
    </row>
    <row r="6321" spans="1:2" x14ac:dyDescent="0.25">
      <c r="A6321" s="2"/>
      <c r="B6321" s="2"/>
    </row>
    <row r="6322" spans="1:2" x14ac:dyDescent="0.25">
      <c r="A6322" s="2"/>
      <c r="B6322" s="2"/>
    </row>
    <row r="6323" spans="1:2" x14ac:dyDescent="0.25">
      <c r="A6323" s="2"/>
      <c r="B6323" s="2"/>
    </row>
    <row r="6324" spans="1:2" x14ac:dyDescent="0.25">
      <c r="A6324" s="2"/>
      <c r="B6324" s="2"/>
    </row>
    <row r="6325" spans="1:2" x14ac:dyDescent="0.25">
      <c r="A6325" s="2"/>
      <c r="B6325" s="2"/>
    </row>
    <row r="6326" spans="1:2" x14ac:dyDescent="0.25">
      <c r="A6326" s="2"/>
      <c r="B6326" s="2"/>
    </row>
    <row r="6327" spans="1:2" x14ac:dyDescent="0.25">
      <c r="A6327" s="2"/>
      <c r="B6327" s="2"/>
    </row>
    <row r="6328" spans="1:2" x14ac:dyDescent="0.25">
      <c r="A6328" s="2"/>
      <c r="B6328" s="2"/>
    </row>
    <row r="6329" spans="1:2" x14ac:dyDescent="0.25">
      <c r="A6329" s="2"/>
      <c r="B6329" s="2"/>
    </row>
    <row r="6330" spans="1:2" x14ac:dyDescent="0.25">
      <c r="A6330" s="2"/>
      <c r="B6330" s="2"/>
    </row>
    <row r="6331" spans="1:2" x14ac:dyDescent="0.25">
      <c r="A6331" s="2"/>
      <c r="B6331" s="2"/>
    </row>
    <row r="6332" spans="1:2" x14ac:dyDescent="0.25">
      <c r="A6332" s="2"/>
      <c r="B6332" s="2"/>
    </row>
    <row r="6333" spans="1:2" x14ac:dyDescent="0.25">
      <c r="A6333" s="2"/>
      <c r="B6333" s="2"/>
    </row>
    <row r="6334" spans="1:2" x14ac:dyDescent="0.25">
      <c r="A6334" s="2"/>
      <c r="B6334" s="2"/>
    </row>
    <row r="6335" spans="1:2" x14ac:dyDescent="0.25">
      <c r="A6335" s="2"/>
      <c r="B6335" s="2"/>
    </row>
    <row r="6336" spans="1:2" x14ac:dyDescent="0.25">
      <c r="A6336" s="2"/>
      <c r="B6336" s="2"/>
    </row>
    <row r="6337" spans="1:2" x14ac:dyDescent="0.25">
      <c r="A6337" s="2"/>
      <c r="B6337" s="2"/>
    </row>
    <row r="6338" spans="1:2" x14ac:dyDescent="0.25">
      <c r="A6338" s="2"/>
      <c r="B6338" s="2"/>
    </row>
    <row r="6339" spans="1:2" x14ac:dyDescent="0.25">
      <c r="A6339" s="2"/>
      <c r="B6339" s="2"/>
    </row>
    <row r="6340" spans="1:2" x14ac:dyDescent="0.25">
      <c r="A6340" s="2"/>
      <c r="B6340" s="2"/>
    </row>
    <row r="6341" spans="1:2" x14ac:dyDescent="0.25">
      <c r="A6341" s="2"/>
      <c r="B6341" s="2"/>
    </row>
    <row r="6342" spans="1:2" x14ac:dyDescent="0.25">
      <c r="A6342" s="2"/>
      <c r="B6342" s="2"/>
    </row>
    <row r="6343" spans="1:2" x14ac:dyDescent="0.25">
      <c r="A6343" s="2"/>
      <c r="B6343" s="2"/>
    </row>
    <row r="6344" spans="1:2" x14ac:dyDescent="0.25">
      <c r="A6344" s="2"/>
      <c r="B6344" s="2"/>
    </row>
    <row r="6345" spans="1:2" x14ac:dyDescent="0.25">
      <c r="A6345" s="2"/>
      <c r="B6345" s="2"/>
    </row>
    <row r="6346" spans="1:2" x14ac:dyDescent="0.25">
      <c r="A6346" s="2"/>
      <c r="B6346" s="2"/>
    </row>
    <row r="6347" spans="1:2" x14ac:dyDescent="0.25">
      <c r="A6347" s="2"/>
      <c r="B6347" s="2"/>
    </row>
    <row r="6348" spans="1:2" x14ac:dyDescent="0.25">
      <c r="A6348" s="2"/>
      <c r="B6348" s="2"/>
    </row>
    <row r="6349" spans="1:2" x14ac:dyDescent="0.25">
      <c r="A6349" s="2"/>
      <c r="B6349" s="2"/>
    </row>
    <row r="6350" spans="1:2" x14ac:dyDescent="0.25">
      <c r="A6350" s="2"/>
      <c r="B6350" s="2"/>
    </row>
    <row r="6351" spans="1:2" x14ac:dyDescent="0.25">
      <c r="A6351" s="2"/>
      <c r="B6351" s="2"/>
    </row>
    <row r="6352" spans="1:2" x14ac:dyDescent="0.25">
      <c r="A6352" s="2"/>
      <c r="B6352" s="2"/>
    </row>
    <row r="6353" spans="1:2" x14ac:dyDescent="0.25">
      <c r="A6353" s="2"/>
      <c r="B6353" s="2"/>
    </row>
    <row r="6354" spans="1:2" x14ac:dyDescent="0.25">
      <c r="A6354" s="2"/>
      <c r="B6354" s="2"/>
    </row>
    <row r="6355" spans="1:2" x14ac:dyDescent="0.25">
      <c r="A6355" s="2"/>
      <c r="B6355" s="2"/>
    </row>
    <row r="6356" spans="1:2" x14ac:dyDescent="0.25">
      <c r="A6356" s="2"/>
      <c r="B6356" s="2"/>
    </row>
    <row r="6357" spans="1:2" x14ac:dyDescent="0.25">
      <c r="A6357" s="2"/>
      <c r="B6357" s="2"/>
    </row>
    <row r="6358" spans="1:2" x14ac:dyDescent="0.25">
      <c r="A6358" s="2"/>
      <c r="B6358" s="2"/>
    </row>
    <row r="6359" spans="1:2" x14ac:dyDescent="0.25">
      <c r="A6359" s="2"/>
      <c r="B6359" s="2"/>
    </row>
    <row r="6360" spans="1:2" x14ac:dyDescent="0.25">
      <c r="A6360" s="2"/>
      <c r="B6360" s="2"/>
    </row>
    <row r="6361" spans="1:2" x14ac:dyDescent="0.25">
      <c r="A6361" s="2"/>
      <c r="B6361" s="2"/>
    </row>
    <row r="6362" spans="1:2" x14ac:dyDescent="0.25">
      <c r="A6362" s="2"/>
      <c r="B6362" s="2"/>
    </row>
    <row r="6363" spans="1:2" x14ac:dyDescent="0.25">
      <c r="A6363" s="2"/>
      <c r="B6363" s="2"/>
    </row>
    <row r="6364" spans="1:2" x14ac:dyDescent="0.25">
      <c r="A6364" s="2"/>
      <c r="B6364" s="2"/>
    </row>
    <row r="6365" spans="1:2" x14ac:dyDescent="0.25">
      <c r="A6365" s="2"/>
      <c r="B6365" s="2"/>
    </row>
    <row r="6366" spans="1:2" x14ac:dyDescent="0.25">
      <c r="A6366" s="2"/>
      <c r="B6366" s="2"/>
    </row>
    <row r="6367" spans="1:2" x14ac:dyDescent="0.25">
      <c r="A6367" s="2"/>
      <c r="B6367" s="2"/>
    </row>
    <row r="6368" spans="1:2" x14ac:dyDescent="0.25">
      <c r="A6368" s="2"/>
      <c r="B6368" s="2"/>
    </row>
    <row r="6369" spans="1:2" x14ac:dyDescent="0.25">
      <c r="A6369" s="2"/>
      <c r="B6369" s="2"/>
    </row>
    <row r="6370" spans="1:2" x14ac:dyDescent="0.25">
      <c r="A6370" s="2"/>
      <c r="B6370" s="2"/>
    </row>
    <row r="6371" spans="1:2" x14ac:dyDescent="0.25">
      <c r="A6371" s="2"/>
      <c r="B6371" s="2"/>
    </row>
    <row r="6372" spans="1:2" x14ac:dyDescent="0.25">
      <c r="A6372" s="2"/>
      <c r="B6372" s="2"/>
    </row>
    <row r="6373" spans="1:2" x14ac:dyDescent="0.25">
      <c r="A6373" s="2"/>
      <c r="B6373" s="2"/>
    </row>
    <row r="6374" spans="1:2" x14ac:dyDescent="0.25">
      <c r="A6374" s="2"/>
      <c r="B6374" s="2"/>
    </row>
    <row r="6375" spans="1:2" x14ac:dyDescent="0.25">
      <c r="A6375" s="2"/>
      <c r="B6375" s="2"/>
    </row>
    <row r="6376" spans="1:2" x14ac:dyDescent="0.25">
      <c r="A6376" s="2"/>
      <c r="B6376" s="2"/>
    </row>
    <row r="6377" spans="1:2" x14ac:dyDescent="0.25">
      <c r="A6377" s="2"/>
      <c r="B6377" s="2"/>
    </row>
    <row r="6378" spans="1:2" x14ac:dyDescent="0.25">
      <c r="A6378" s="2"/>
      <c r="B6378" s="2"/>
    </row>
    <row r="6379" spans="1:2" x14ac:dyDescent="0.25">
      <c r="A6379" s="2"/>
      <c r="B6379" s="2"/>
    </row>
    <row r="6380" spans="1:2" x14ac:dyDescent="0.25">
      <c r="A6380" s="2"/>
      <c r="B6380" s="2"/>
    </row>
    <row r="6381" spans="1:2" x14ac:dyDescent="0.25">
      <c r="A6381" s="2"/>
      <c r="B6381" s="2"/>
    </row>
    <row r="6382" spans="1:2" x14ac:dyDescent="0.25">
      <c r="A6382" s="2"/>
      <c r="B6382" s="2"/>
    </row>
    <row r="6383" spans="1:2" x14ac:dyDescent="0.25">
      <c r="A6383" s="2"/>
      <c r="B6383" s="2"/>
    </row>
    <row r="6384" spans="1:2" x14ac:dyDescent="0.25">
      <c r="A6384" s="2"/>
      <c r="B6384" s="2"/>
    </row>
    <row r="6385" spans="1:2" x14ac:dyDescent="0.25">
      <c r="A6385" s="2"/>
      <c r="B6385" s="2"/>
    </row>
    <row r="6386" spans="1:2" x14ac:dyDescent="0.25">
      <c r="A6386" s="2"/>
      <c r="B6386" s="2"/>
    </row>
    <row r="6387" spans="1:2" x14ac:dyDescent="0.25">
      <c r="A6387" s="2"/>
      <c r="B6387" s="2"/>
    </row>
    <row r="6388" spans="1:2" x14ac:dyDescent="0.25">
      <c r="A6388" s="2"/>
      <c r="B6388" s="2"/>
    </row>
    <row r="6389" spans="1:2" x14ac:dyDescent="0.25">
      <c r="A6389" s="2"/>
      <c r="B6389" s="2"/>
    </row>
    <row r="6390" spans="1:2" x14ac:dyDescent="0.25">
      <c r="A6390" s="2"/>
      <c r="B6390" s="2"/>
    </row>
    <row r="6391" spans="1:2" x14ac:dyDescent="0.25">
      <c r="A6391" s="2"/>
      <c r="B6391" s="2"/>
    </row>
    <row r="6392" spans="1:2" x14ac:dyDescent="0.25">
      <c r="A6392" s="2"/>
      <c r="B6392" s="2"/>
    </row>
    <row r="6393" spans="1:2" x14ac:dyDescent="0.25">
      <c r="A6393" s="2"/>
      <c r="B6393" s="2"/>
    </row>
    <row r="6394" spans="1:2" x14ac:dyDescent="0.25">
      <c r="A6394" s="2"/>
      <c r="B6394" s="2"/>
    </row>
    <row r="6395" spans="1:2" x14ac:dyDescent="0.25">
      <c r="A6395" s="2"/>
      <c r="B6395" s="2"/>
    </row>
    <row r="6396" spans="1:2" x14ac:dyDescent="0.25">
      <c r="A6396" s="2"/>
      <c r="B6396" s="2"/>
    </row>
    <row r="6397" spans="1:2" x14ac:dyDescent="0.25">
      <c r="A6397" s="2"/>
      <c r="B6397" s="2"/>
    </row>
    <row r="6398" spans="1:2" x14ac:dyDescent="0.25">
      <c r="A6398" s="2"/>
      <c r="B6398" s="2"/>
    </row>
    <row r="6399" spans="1:2" x14ac:dyDescent="0.25">
      <c r="A6399" s="2"/>
      <c r="B6399" s="2"/>
    </row>
    <row r="6400" spans="1:2" x14ac:dyDescent="0.25">
      <c r="A6400" s="2"/>
      <c r="B6400" s="2"/>
    </row>
    <row r="6401" spans="1:2" x14ac:dyDescent="0.25">
      <c r="A6401" s="2"/>
      <c r="B6401" s="2"/>
    </row>
    <row r="6402" spans="1:2" x14ac:dyDescent="0.25">
      <c r="A6402" s="2"/>
      <c r="B6402" s="2"/>
    </row>
    <row r="6403" spans="1:2" x14ac:dyDescent="0.25">
      <c r="A6403" s="2"/>
      <c r="B6403" s="2"/>
    </row>
    <row r="6404" spans="1:2" x14ac:dyDescent="0.25">
      <c r="A6404" s="2"/>
      <c r="B6404" s="2"/>
    </row>
    <row r="6405" spans="1:2" x14ac:dyDescent="0.25">
      <c r="A6405" s="2"/>
      <c r="B6405" s="2"/>
    </row>
    <row r="6406" spans="1:2" x14ac:dyDescent="0.25">
      <c r="A6406" s="2"/>
      <c r="B6406" s="2"/>
    </row>
    <row r="6407" spans="1:2" x14ac:dyDescent="0.25">
      <c r="A6407" s="2"/>
      <c r="B6407" s="2"/>
    </row>
    <row r="6408" spans="1:2" x14ac:dyDescent="0.25">
      <c r="A6408" s="2"/>
      <c r="B6408" s="2"/>
    </row>
    <row r="6409" spans="1:2" x14ac:dyDescent="0.25">
      <c r="A6409" s="2"/>
      <c r="B6409" s="2"/>
    </row>
    <row r="6410" spans="1:2" x14ac:dyDescent="0.25">
      <c r="A6410" s="2"/>
      <c r="B6410" s="2"/>
    </row>
    <row r="6411" spans="1:2" x14ac:dyDescent="0.25">
      <c r="A6411" s="2"/>
      <c r="B6411" s="2"/>
    </row>
    <row r="6412" spans="1:2" x14ac:dyDescent="0.25">
      <c r="A6412" s="2"/>
      <c r="B6412" s="2"/>
    </row>
    <row r="6413" spans="1:2" x14ac:dyDescent="0.25">
      <c r="A6413" s="2"/>
      <c r="B6413" s="2"/>
    </row>
    <row r="6414" spans="1:2" x14ac:dyDescent="0.25">
      <c r="A6414" s="2"/>
      <c r="B6414" s="2"/>
    </row>
    <row r="6415" spans="1:2" x14ac:dyDescent="0.25">
      <c r="A6415" s="2"/>
      <c r="B6415" s="2"/>
    </row>
    <row r="6416" spans="1:2" x14ac:dyDescent="0.25">
      <c r="A6416" s="2"/>
      <c r="B6416" s="2"/>
    </row>
    <row r="6417" spans="1:2" x14ac:dyDescent="0.25">
      <c r="A6417" s="2"/>
      <c r="B6417" s="2"/>
    </row>
    <row r="6418" spans="1:2" x14ac:dyDescent="0.25">
      <c r="A6418" s="2"/>
      <c r="B6418" s="2"/>
    </row>
    <row r="6419" spans="1:2" x14ac:dyDescent="0.25">
      <c r="A6419" s="2"/>
      <c r="B6419" s="2"/>
    </row>
    <row r="6420" spans="1:2" x14ac:dyDescent="0.25">
      <c r="A6420" s="2"/>
      <c r="B6420" s="2"/>
    </row>
    <row r="6421" spans="1:2" x14ac:dyDescent="0.25">
      <c r="A6421" s="2"/>
      <c r="B6421" s="2"/>
    </row>
    <row r="6422" spans="1:2" x14ac:dyDescent="0.25">
      <c r="A6422" s="2"/>
      <c r="B6422" s="2"/>
    </row>
    <row r="6423" spans="1:2" x14ac:dyDescent="0.25">
      <c r="A6423" s="2"/>
      <c r="B6423" s="2"/>
    </row>
    <row r="6424" spans="1:2" x14ac:dyDescent="0.25">
      <c r="A6424" s="2"/>
      <c r="B6424" s="2"/>
    </row>
    <row r="6425" spans="1:2" x14ac:dyDescent="0.25">
      <c r="A6425" s="2"/>
      <c r="B6425" s="2"/>
    </row>
    <row r="6426" spans="1:2" x14ac:dyDescent="0.25">
      <c r="A6426" s="2"/>
      <c r="B6426" s="2"/>
    </row>
    <row r="6427" spans="1:2" x14ac:dyDescent="0.25">
      <c r="A6427" s="2"/>
      <c r="B6427" s="2"/>
    </row>
    <row r="6428" spans="1:2" x14ac:dyDescent="0.25">
      <c r="A6428" s="2"/>
      <c r="B6428" s="2"/>
    </row>
    <row r="6429" spans="1:2" x14ac:dyDescent="0.25">
      <c r="A6429" s="2"/>
      <c r="B6429" s="2"/>
    </row>
    <row r="6430" spans="1:2" x14ac:dyDescent="0.25">
      <c r="A6430" s="2"/>
      <c r="B6430" s="2"/>
    </row>
    <row r="6431" spans="1:2" x14ac:dyDescent="0.25">
      <c r="A6431" s="2"/>
      <c r="B6431" s="2"/>
    </row>
    <row r="6432" spans="1:2" x14ac:dyDescent="0.25">
      <c r="A6432" s="2"/>
      <c r="B6432" s="2"/>
    </row>
    <row r="6433" spans="1:2" x14ac:dyDescent="0.25">
      <c r="A6433" s="2"/>
      <c r="B6433" s="2"/>
    </row>
    <row r="6434" spans="1:2" x14ac:dyDescent="0.25">
      <c r="A6434" s="2"/>
      <c r="B6434" s="2"/>
    </row>
    <row r="6435" spans="1:2" x14ac:dyDescent="0.25">
      <c r="A6435" s="2"/>
      <c r="B6435" s="2"/>
    </row>
    <row r="6436" spans="1:2" x14ac:dyDescent="0.25">
      <c r="A6436" s="2"/>
      <c r="B6436" s="2"/>
    </row>
    <row r="6437" spans="1:2" x14ac:dyDescent="0.25">
      <c r="A6437" s="2"/>
      <c r="B6437" s="2"/>
    </row>
    <row r="6438" spans="1:2" x14ac:dyDescent="0.25">
      <c r="A6438" s="2"/>
      <c r="B6438" s="2"/>
    </row>
    <row r="6439" spans="1:2" x14ac:dyDescent="0.25">
      <c r="A6439" s="2"/>
      <c r="B6439" s="2"/>
    </row>
    <row r="6440" spans="1:2" x14ac:dyDescent="0.25">
      <c r="A6440" s="2"/>
      <c r="B6440" s="2"/>
    </row>
    <row r="6441" spans="1:2" x14ac:dyDescent="0.25">
      <c r="A6441" s="2"/>
      <c r="B6441" s="2"/>
    </row>
    <row r="6442" spans="1:2" x14ac:dyDescent="0.25">
      <c r="A6442" s="2"/>
      <c r="B6442" s="2"/>
    </row>
    <row r="6443" spans="1:2" x14ac:dyDescent="0.25">
      <c r="A6443" s="2"/>
      <c r="B6443" s="2"/>
    </row>
    <row r="6444" spans="1:2" x14ac:dyDescent="0.25">
      <c r="A6444" s="2"/>
      <c r="B6444" s="2"/>
    </row>
    <row r="6445" spans="1:2" x14ac:dyDescent="0.25">
      <c r="A6445" s="2"/>
      <c r="B6445" s="2"/>
    </row>
    <row r="6446" spans="1:2" x14ac:dyDescent="0.25">
      <c r="A6446" s="2"/>
      <c r="B6446" s="2"/>
    </row>
    <row r="6447" spans="1:2" x14ac:dyDescent="0.25">
      <c r="A6447" s="2"/>
      <c r="B6447" s="2"/>
    </row>
    <row r="6448" spans="1:2" x14ac:dyDescent="0.25">
      <c r="A6448" s="2"/>
      <c r="B6448" s="2"/>
    </row>
    <row r="6449" spans="1:2" x14ac:dyDescent="0.25">
      <c r="A6449" s="2"/>
      <c r="B6449" s="2"/>
    </row>
    <row r="6450" spans="1:2" x14ac:dyDescent="0.25">
      <c r="A6450" s="2"/>
      <c r="B6450" s="2"/>
    </row>
    <row r="6451" spans="1:2" x14ac:dyDescent="0.25">
      <c r="A6451" s="2"/>
      <c r="B6451" s="2"/>
    </row>
    <row r="6452" spans="1:2" x14ac:dyDescent="0.25">
      <c r="A6452" s="2"/>
      <c r="B6452" s="2"/>
    </row>
    <row r="6453" spans="1:2" x14ac:dyDescent="0.25">
      <c r="A6453" s="2"/>
      <c r="B6453" s="2"/>
    </row>
    <row r="6454" spans="1:2" x14ac:dyDescent="0.25">
      <c r="A6454" s="2"/>
      <c r="B6454" s="2"/>
    </row>
    <row r="6455" spans="1:2" x14ac:dyDescent="0.25">
      <c r="A6455" s="2"/>
      <c r="B6455" s="2"/>
    </row>
    <row r="6456" spans="1:2" x14ac:dyDescent="0.25">
      <c r="A6456" s="2"/>
      <c r="B6456" s="2"/>
    </row>
    <row r="6457" spans="1:2" x14ac:dyDescent="0.25">
      <c r="A6457" s="2"/>
      <c r="B6457" s="2"/>
    </row>
    <row r="6458" spans="1:2" x14ac:dyDescent="0.25">
      <c r="A6458" s="2"/>
      <c r="B6458" s="2"/>
    </row>
    <row r="6459" spans="1:2" x14ac:dyDescent="0.25">
      <c r="A6459" s="2"/>
      <c r="B6459" s="2"/>
    </row>
    <row r="6460" spans="1:2" x14ac:dyDescent="0.25">
      <c r="A6460" s="2"/>
      <c r="B6460" s="2"/>
    </row>
    <row r="6461" spans="1:2" x14ac:dyDescent="0.25">
      <c r="A6461" s="2"/>
      <c r="B6461" s="2"/>
    </row>
    <row r="6462" spans="1:2" x14ac:dyDescent="0.25">
      <c r="A6462" s="2"/>
      <c r="B6462" s="2"/>
    </row>
    <row r="6463" spans="1:2" x14ac:dyDescent="0.25">
      <c r="A6463" s="2"/>
      <c r="B6463" s="2"/>
    </row>
    <row r="6464" spans="1:2" x14ac:dyDescent="0.25">
      <c r="A6464" s="2"/>
      <c r="B6464" s="2"/>
    </row>
    <row r="6465" spans="1:2" x14ac:dyDescent="0.25">
      <c r="A6465" s="2"/>
      <c r="B6465" s="2"/>
    </row>
    <row r="6466" spans="1:2" x14ac:dyDescent="0.25">
      <c r="A6466" s="2"/>
      <c r="B6466" s="2"/>
    </row>
    <row r="6467" spans="1:2" x14ac:dyDescent="0.25">
      <c r="A6467" s="2"/>
      <c r="B6467" s="2"/>
    </row>
    <row r="6468" spans="1:2" x14ac:dyDescent="0.25">
      <c r="A6468" s="2"/>
      <c r="B6468" s="2"/>
    </row>
    <row r="6469" spans="1:2" x14ac:dyDescent="0.25">
      <c r="A6469" s="2"/>
      <c r="B6469" s="2"/>
    </row>
    <row r="6470" spans="1:2" x14ac:dyDescent="0.25">
      <c r="A6470" s="2"/>
      <c r="B6470" s="2"/>
    </row>
    <row r="6471" spans="1:2" x14ac:dyDescent="0.25">
      <c r="A6471" s="2"/>
      <c r="B6471" s="2"/>
    </row>
    <row r="6472" spans="1:2" x14ac:dyDescent="0.25">
      <c r="A6472" s="2"/>
      <c r="B6472" s="2"/>
    </row>
    <row r="6473" spans="1:2" x14ac:dyDescent="0.25">
      <c r="A6473" s="2"/>
      <c r="B6473" s="2"/>
    </row>
    <row r="6474" spans="1:2" x14ac:dyDescent="0.25">
      <c r="A6474" s="2"/>
      <c r="B6474" s="2"/>
    </row>
    <row r="6475" spans="1:2" x14ac:dyDescent="0.25">
      <c r="A6475" s="2"/>
      <c r="B6475" s="2"/>
    </row>
    <row r="6476" spans="1:2" x14ac:dyDescent="0.25">
      <c r="A6476" s="2"/>
      <c r="B6476" s="2"/>
    </row>
    <row r="6477" spans="1:2" x14ac:dyDescent="0.25">
      <c r="A6477" s="2"/>
      <c r="B6477" s="2"/>
    </row>
    <row r="6478" spans="1:2" x14ac:dyDescent="0.25">
      <c r="A6478" s="2"/>
      <c r="B6478" s="2"/>
    </row>
    <row r="6479" spans="1:2" x14ac:dyDescent="0.25">
      <c r="A6479" s="2"/>
      <c r="B6479" s="2"/>
    </row>
    <row r="6480" spans="1:2" x14ac:dyDescent="0.25">
      <c r="A6480" s="2"/>
      <c r="B6480" s="2"/>
    </row>
    <row r="6481" spans="1:2" x14ac:dyDescent="0.25">
      <c r="A6481" s="2"/>
      <c r="B6481" s="2"/>
    </row>
    <row r="6482" spans="1:2" x14ac:dyDescent="0.25">
      <c r="A6482" s="2"/>
      <c r="B6482" s="2"/>
    </row>
    <row r="6483" spans="1:2" x14ac:dyDescent="0.25">
      <c r="A6483" s="2"/>
      <c r="B6483" s="2"/>
    </row>
    <row r="6484" spans="1:2" x14ac:dyDescent="0.25">
      <c r="A6484" s="2"/>
      <c r="B6484" s="2"/>
    </row>
    <row r="6485" spans="1:2" x14ac:dyDescent="0.25">
      <c r="A6485" s="2"/>
      <c r="B6485" s="2"/>
    </row>
    <row r="6486" spans="1:2" x14ac:dyDescent="0.25">
      <c r="A6486" s="2"/>
      <c r="B6486" s="2"/>
    </row>
    <row r="6487" spans="1:2" x14ac:dyDescent="0.25">
      <c r="A6487" s="2"/>
      <c r="B6487" s="2"/>
    </row>
    <row r="6488" spans="1:2" x14ac:dyDescent="0.25">
      <c r="A6488" s="2"/>
      <c r="B6488" s="2"/>
    </row>
    <row r="6489" spans="1:2" x14ac:dyDescent="0.25">
      <c r="A6489" s="2"/>
      <c r="B6489" s="2"/>
    </row>
    <row r="6490" spans="1:2" x14ac:dyDescent="0.25">
      <c r="A6490" s="2"/>
      <c r="B6490" s="2"/>
    </row>
    <row r="6491" spans="1:2" x14ac:dyDescent="0.25">
      <c r="A6491" s="2"/>
      <c r="B6491" s="2"/>
    </row>
    <row r="6492" spans="1:2" x14ac:dyDescent="0.25">
      <c r="A6492" s="2"/>
      <c r="B6492" s="2"/>
    </row>
    <row r="6493" spans="1:2" x14ac:dyDescent="0.25">
      <c r="A6493" s="2"/>
      <c r="B6493" s="2"/>
    </row>
    <row r="6494" spans="1:2" x14ac:dyDescent="0.25">
      <c r="A6494" s="2"/>
      <c r="B6494" s="2"/>
    </row>
    <row r="6495" spans="1:2" x14ac:dyDescent="0.25">
      <c r="A6495" s="2"/>
      <c r="B6495" s="2"/>
    </row>
    <row r="6496" spans="1:2" x14ac:dyDescent="0.25">
      <c r="A6496" s="2"/>
      <c r="B6496" s="2"/>
    </row>
    <row r="6497" spans="1:2" x14ac:dyDescent="0.25">
      <c r="A6497" s="2"/>
      <c r="B6497" s="2"/>
    </row>
    <row r="6498" spans="1:2" x14ac:dyDescent="0.25">
      <c r="A6498" s="2"/>
      <c r="B6498" s="2"/>
    </row>
    <row r="6499" spans="1:2" x14ac:dyDescent="0.25">
      <c r="A6499" s="2"/>
      <c r="B6499" s="2"/>
    </row>
    <row r="6500" spans="1:2" x14ac:dyDescent="0.25">
      <c r="A6500" s="2"/>
      <c r="B6500" s="2"/>
    </row>
    <row r="6501" spans="1:2" x14ac:dyDescent="0.25">
      <c r="A6501" s="2"/>
      <c r="B6501" s="2"/>
    </row>
    <row r="6502" spans="1:2" x14ac:dyDescent="0.25">
      <c r="A6502" s="2"/>
      <c r="B6502" s="2"/>
    </row>
    <row r="6503" spans="1:2" x14ac:dyDescent="0.25">
      <c r="A6503" s="2"/>
      <c r="B6503" s="2"/>
    </row>
    <row r="6504" spans="1:2" x14ac:dyDescent="0.25">
      <c r="A6504" s="2"/>
      <c r="B6504" s="2"/>
    </row>
    <row r="6505" spans="1:2" x14ac:dyDescent="0.25">
      <c r="A6505" s="2"/>
      <c r="B6505" s="2"/>
    </row>
    <row r="6506" spans="1:2" x14ac:dyDescent="0.25">
      <c r="A6506" s="2"/>
      <c r="B6506" s="2"/>
    </row>
    <row r="6507" spans="1:2" x14ac:dyDescent="0.25">
      <c r="A6507" s="2"/>
      <c r="B6507" s="2"/>
    </row>
    <row r="6508" spans="1:2" x14ac:dyDescent="0.25">
      <c r="A6508" s="2"/>
      <c r="B6508" s="2"/>
    </row>
    <row r="6509" spans="1:2" x14ac:dyDescent="0.25">
      <c r="A6509" s="2"/>
      <c r="B6509" s="2"/>
    </row>
    <row r="6510" spans="1:2" x14ac:dyDescent="0.25">
      <c r="A6510" s="2"/>
      <c r="B6510" s="2"/>
    </row>
    <row r="6511" spans="1:2" x14ac:dyDescent="0.25">
      <c r="A6511" s="2"/>
      <c r="B6511" s="2"/>
    </row>
    <row r="6512" spans="1:2" x14ac:dyDescent="0.25">
      <c r="A6512" s="2"/>
      <c r="B6512" s="2"/>
    </row>
    <row r="6513" spans="1:2" x14ac:dyDescent="0.25">
      <c r="A6513" s="2"/>
      <c r="B6513" s="2"/>
    </row>
    <row r="6514" spans="1:2" x14ac:dyDescent="0.25">
      <c r="A6514" s="2"/>
      <c r="B6514" s="2"/>
    </row>
    <row r="6515" spans="1:2" x14ac:dyDescent="0.25">
      <c r="A6515" s="2"/>
      <c r="B6515" s="2"/>
    </row>
    <row r="6516" spans="1:2" x14ac:dyDescent="0.25">
      <c r="A6516" s="2"/>
      <c r="B6516" s="2"/>
    </row>
    <row r="6517" spans="1:2" x14ac:dyDescent="0.25">
      <c r="A6517" s="2"/>
      <c r="B6517" s="2"/>
    </row>
    <row r="6518" spans="1:2" x14ac:dyDescent="0.25">
      <c r="A6518" s="2"/>
      <c r="B6518" s="2"/>
    </row>
    <row r="6519" spans="1:2" x14ac:dyDescent="0.25">
      <c r="A6519" s="2"/>
      <c r="B6519" s="2"/>
    </row>
    <row r="6520" spans="1:2" x14ac:dyDescent="0.25">
      <c r="A6520" s="2"/>
      <c r="B6520" s="2"/>
    </row>
    <row r="6521" spans="1:2" x14ac:dyDescent="0.25">
      <c r="A6521" s="2"/>
      <c r="B6521" s="2"/>
    </row>
    <row r="6522" spans="1:2" x14ac:dyDescent="0.25">
      <c r="A6522" s="2"/>
      <c r="B6522" s="2"/>
    </row>
    <row r="6523" spans="1:2" x14ac:dyDescent="0.25">
      <c r="A6523" s="2"/>
      <c r="B6523" s="2"/>
    </row>
    <row r="6524" spans="1:2" x14ac:dyDescent="0.25">
      <c r="A6524" s="2"/>
      <c r="B6524" s="2"/>
    </row>
    <row r="6525" spans="1:2" x14ac:dyDescent="0.25">
      <c r="A6525" s="2"/>
      <c r="B6525" s="2"/>
    </row>
    <row r="6526" spans="1:2" x14ac:dyDescent="0.25">
      <c r="A6526" s="2"/>
      <c r="B6526" s="2"/>
    </row>
    <row r="6527" spans="1:2" x14ac:dyDescent="0.25">
      <c r="A6527" s="2"/>
      <c r="B6527" s="2"/>
    </row>
    <row r="6528" spans="1:2" x14ac:dyDescent="0.25">
      <c r="A6528" s="2"/>
      <c r="B6528" s="2"/>
    </row>
    <row r="6529" spans="1:2" x14ac:dyDescent="0.25">
      <c r="A6529" s="2"/>
      <c r="B6529" s="2"/>
    </row>
    <row r="6530" spans="1:2" x14ac:dyDescent="0.25">
      <c r="A6530" s="2"/>
      <c r="B6530" s="2"/>
    </row>
    <row r="6531" spans="1:2" x14ac:dyDescent="0.25">
      <c r="A6531" s="2"/>
      <c r="B6531" s="2"/>
    </row>
    <row r="6532" spans="1:2" x14ac:dyDescent="0.25">
      <c r="A6532" s="2"/>
      <c r="B6532" s="2"/>
    </row>
    <row r="6533" spans="1:2" x14ac:dyDescent="0.25">
      <c r="A6533" s="2"/>
      <c r="B6533" s="2"/>
    </row>
    <row r="6534" spans="1:2" x14ac:dyDescent="0.25">
      <c r="A6534" s="2"/>
      <c r="B6534" s="2"/>
    </row>
    <row r="6535" spans="1:2" x14ac:dyDescent="0.25">
      <c r="A6535" s="2"/>
      <c r="B6535" s="2"/>
    </row>
    <row r="6536" spans="1:2" x14ac:dyDescent="0.25">
      <c r="A6536" s="2"/>
      <c r="B6536" s="2"/>
    </row>
    <row r="6537" spans="1:2" x14ac:dyDescent="0.25">
      <c r="A6537" s="2"/>
      <c r="B6537" s="2"/>
    </row>
    <row r="6538" spans="1:2" x14ac:dyDescent="0.25">
      <c r="A6538" s="2"/>
      <c r="B6538" s="2"/>
    </row>
    <row r="6539" spans="1:2" x14ac:dyDescent="0.25">
      <c r="A6539" s="2"/>
      <c r="B6539" s="2"/>
    </row>
    <row r="6540" spans="1:2" x14ac:dyDescent="0.25">
      <c r="A6540" s="2"/>
      <c r="B6540" s="2"/>
    </row>
    <row r="6541" spans="1:2" x14ac:dyDescent="0.25">
      <c r="A6541" s="2"/>
      <c r="B6541" s="2"/>
    </row>
    <row r="6542" spans="1:2" x14ac:dyDescent="0.25">
      <c r="A6542" s="2"/>
      <c r="B6542" s="2"/>
    </row>
    <row r="6543" spans="1:2" x14ac:dyDescent="0.25">
      <c r="A6543" s="2"/>
      <c r="B6543" s="2"/>
    </row>
    <row r="6544" spans="1:2" x14ac:dyDescent="0.25">
      <c r="A6544" s="2"/>
      <c r="B6544" s="2"/>
    </row>
    <row r="6545" spans="1:2" x14ac:dyDescent="0.25">
      <c r="A6545" s="2"/>
      <c r="B6545" s="2"/>
    </row>
    <row r="6546" spans="1:2" x14ac:dyDescent="0.25">
      <c r="A6546" s="2"/>
      <c r="B6546" s="2"/>
    </row>
    <row r="6547" spans="1:2" x14ac:dyDescent="0.25">
      <c r="A6547" s="2"/>
      <c r="B6547" s="2"/>
    </row>
    <row r="6548" spans="1:2" x14ac:dyDescent="0.25">
      <c r="A6548" s="2"/>
      <c r="B6548" s="2"/>
    </row>
    <row r="6549" spans="1:2" x14ac:dyDescent="0.25">
      <c r="A6549" s="2"/>
      <c r="B6549" s="2"/>
    </row>
    <row r="6550" spans="1:2" x14ac:dyDescent="0.25">
      <c r="A6550" s="2"/>
      <c r="B6550" s="2"/>
    </row>
    <row r="6551" spans="1:2" x14ac:dyDescent="0.25">
      <c r="A6551" s="2"/>
      <c r="B6551" s="2"/>
    </row>
    <row r="6552" spans="1:2" x14ac:dyDescent="0.25">
      <c r="A6552" s="2"/>
      <c r="B6552" s="2"/>
    </row>
    <row r="6553" spans="1:2" x14ac:dyDescent="0.25">
      <c r="A6553" s="2"/>
      <c r="B6553" s="2"/>
    </row>
    <row r="6554" spans="1:2" x14ac:dyDescent="0.25">
      <c r="A6554" s="2"/>
      <c r="B6554" s="2"/>
    </row>
    <row r="6555" spans="1:2" x14ac:dyDescent="0.25">
      <c r="A6555" s="2"/>
      <c r="B6555" s="2"/>
    </row>
    <row r="6556" spans="1:2" x14ac:dyDescent="0.25">
      <c r="A6556" s="2"/>
      <c r="B6556" s="2"/>
    </row>
    <row r="6557" spans="1:2" x14ac:dyDescent="0.25">
      <c r="A6557" s="2"/>
      <c r="B6557" s="2"/>
    </row>
    <row r="6558" spans="1:2" x14ac:dyDescent="0.25">
      <c r="A6558" s="2"/>
      <c r="B6558" s="2"/>
    </row>
    <row r="6559" spans="1:2" x14ac:dyDescent="0.25">
      <c r="A6559" s="2"/>
      <c r="B6559" s="2"/>
    </row>
    <row r="6560" spans="1:2" x14ac:dyDescent="0.25">
      <c r="A6560" s="2"/>
      <c r="B6560" s="2"/>
    </row>
    <row r="6561" spans="1:2" x14ac:dyDescent="0.25">
      <c r="A6561" s="2"/>
      <c r="B6561" s="2"/>
    </row>
    <row r="6562" spans="1:2" x14ac:dyDescent="0.25">
      <c r="A6562" s="2"/>
      <c r="B6562" s="2"/>
    </row>
    <row r="6563" spans="1:2" x14ac:dyDescent="0.25">
      <c r="A6563" s="2"/>
      <c r="B6563" s="2"/>
    </row>
    <row r="6564" spans="1:2" x14ac:dyDescent="0.25">
      <c r="A6564" s="2"/>
      <c r="B6564" s="2"/>
    </row>
    <row r="6565" spans="1:2" x14ac:dyDescent="0.25">
      <c r="A6565" s="2"/>
      <c r="B6565" s="2"/>
    </row>
    <row r="6566" spans="1:2" x14ac:dyDescent="0.25">
      <c r="A6566" s="2"/>
      <c r="B6566" s="2"/>
    </row>
    <row r="6567" spans="1:2" x14ac:dyDescent="0.25">
      <c r="A6567" s="2"/>
      <c r="B6567" s="2"/>
    </row>
    <row r="6568" spans="1:2" x14ac:dyDescent="0.25">
      <c r="A6568" s="2"/>
      <c r="B6568" s="2"/>
    </row>
    <row r="6569" spans="1:2" x14ac:dyDescent="0.25">
      <c r="A6569" s="2"/>
      <c r="B6569" s="2"/>
    </row>
    <row r="6570" spans="1:2" x14ac:dyDescent="0.25">
      <c r="A6570" s="2"/>
      <c r="B6570" s="2"/>
    </row>
    <row r="6571" spans="1:2" x14ac:dyDescent="0.25">
      <c r="A6571" s="2"/>
      <c r="B6571" s="2"/>
    </row>
    <row r="6572" spans="1:2" x14ac:dyDescent="0.25">
      <c r="A6572" s="2"/>
      <c r="B6572" s="2"/>
    </row>
    <row r="6573" spans="1:2" x14ac:dyDescent="0.25">
      <c r="A6573" s="2"/>
      <c r="B6573" s="2"/>
    </row>
    <row r="6574" spans="1:2" x14ac:dyDescent="0.25">
      <c r="A6574" s="2"/>
      <c r="B6574" s="2"/>
    </row>
    <row r="6575" spans="1:2" x14ac:dyDescent="0.25">
      <c r="A6575" s="2"/>
      <c r="B6575" s="2"/>
    </row>
    <row r="6576" spans="1:2" x14ac:dyDescent="0.25">
      <c r="A6576" s="2"/>
      <c r="B6576" s="2"/>
    </row>
    <row r="6577" spans="1:2" x14ac:dyDescent="0.25">
      <c r="A6577" s="2"/>
      <c r="B6577" s="2"/>
    </row>
    <row r="6578" spans="1:2" x14ac:dyDescent="0.25">
      <c r="A6578" s="2"/>
      <c r="B6578" s="2"/>
    </row>
    <row r="6579" spans="1:2" x14ac:dyDescent="0.25">
      <c r="A6579" s="2"/>
      <c r="B6579" s="2"/>
    </row>
    <row r="6580" spans="1:2" x14ac:dyDescent="0.25">
      <c r="A6580" s="2"/>
      <c r="B6580" s="2"/>
    </row>
    <row r="6581" spans="1:2" x14ac:dyDescent="0.25">
      <c r="A6581" s="2"/>
      <c r="B6581" s="2"/>
    </row>
    <row r="6582" spans="1:2" x14ac:dyDescent="0.25">
      <c r="A6582" s="2"/>
      <c r="B6582" s="2"/>
    </row>
    <row r="6583" spans="1:2" x14ac:dyDescent="0.25">
      <c r="A6583" s="2"/>
      <c r="B6583" s="2"/>
    </row>
    <row r="6584" spans="1:2" x14ac:dyDescent="0.25">
      <c r="A6584" s="2"/>
      <c r="B6584" s="2"/>
    </row>
    <row r="6585" spans="1:2" x14ac:dyDescent="0.25">
      <c r="A6585" s="2"/>
      <c r="B6585" s="2"/>
    </row>
    <row r="6586" spans="1:2" x14ac:dyDescent="0.25">
      <c r="A6586" s="2"/>
      <c r="B6586" s="2"/>
    </row>
    <row r="6587" spans="1:2" x14ac:dyDescent="0.25">
      <c r="A6587" s="2"/>
      <c r="B6587" s="2"/>
    </row>
    <row r="6588" spans="1:2" x14ac:dyDescent="0.25">
      <c r="A6588" s="2"/>
      <c r="B6588" s="2"/>
    </row>
    <row r="6589" spans="1:2" x14ac:dyDescent="0.25">
      <c r="A6589" s="2"/>
      <c r="B6589" s="2"/>
    </row>
    <row r="6590" spans="1:2" x14ac:dyDescent="0.25">
      <c r="A6590" s="2"/>
      <c r="B6590" s="2"/>
    </row>
    <row r="6591" spans="1:2" x14ac:dyDescent="0.25">
      <c r="A6591" s="2"/>
      <c r="B6591" s="2"/>
    </row>
    <row r="6592" spans="1:2" x14ac:dyDescent="0.25">
      <c r="A6592" s="2"/>
      <c r="B6592" s="2"/>
    </row>
    <row r="6593" spans="1:2" x14ac:dyDescent="0.25">
      <c r="A6593" s="2"/>
      <c r="B6593" s="2"/>
    </row>
    <row r="6594" spans="1:2" x14ac:dyDescent="0.25">
      <c r="A6594" s="2"/>
      <c r="B6594" s="2"/>
    </row>
    <row r="6595" spans="1:2" x14ac:dyDescent="0.25">
      <c r="A6595" s="2"/>
      <c r="B6595" s="2"/>
    </row>
    <row r="6596" spans="1:2" x14ac:dyDescent="0.25">
      <c r="A6596" s="2"/>
      <c r="B6596" s="2"/>
    </row>
    <row r="6597" spans="1:2" x14ac:dyDescent="0.25">
      <c r="A6597" s="2"/>
      <c r="B6597" s="2"/>
    </row>
    <row r="6598" spans="1:2" x14ac:dyDescent="0.25">
      <c r="A6598" s="2"/>
      <c r="B6598" s="2"/>
    </row>
    <row r="6599" spans="1:2" x14ac:dyDescent="0.25">
      <c r="A6599" s="2"/>
      <c r="B6599" s="2"/>
    </row>
    <row r="6600" spans="1:2" x14ac:dyDescent="0.25">
      <c r="A6600" s="2"/>
      <c r="B6600" s="2"/>
    </row>
    <row r="6601" spans="1:2" x14ac:dyDescent="0.25">
      <c r="A6601" s="2"/>
      <c r="B6601" s="2"/>
    </row>
    <row r="6602" spans="1:2" x14ac:dyDescent="0.25">
      <c r="A6602" s="2"/>
      <c r="B6602" s="2"/>
    </row>
    <row r="6603" spans="1:2" x14ac:dyDescent="0.25">
      <c r="A6603" s="2"/>
      <c r="B6603" s="2"/>
    </row>
    <row r="6604" spans="1:2" x14ac:dyDescent="0.25">
      <c r="A6604" s="2"/>
      <c r="B6604" s="2"/>
    </row>
    <row r="6605" spans="1:2" x14ac:dyDescent="0.25">
      <c r="A6605" s="2"/>
      <c r="B6605" s="2"/>
    </row>
    <row r="6606" spans="1:2" x14ac:dyDescent="0.25">
      <c r="A6606" s="2"/>
      <c r="B6606" s="2"/>
    </row>
    <row r="6607" spans="1:2" x14ac:dyDescent="0.25">
      <c r="A6607" s="2"/>
      <c r="B6607" s="2"/>
    </row>
    <row r="6608" spans="1:2" x14ac:dyDescent="0.25">
      <c r="A6608" s="2"/>
      <c r="B6608" s="2"/>
    </row>
    <row r="6609" spans="1:2" x14ac:dyDescent="0.25">
      <c r="A6609" s="2"/>
      <c r="B6609" s="2"/>
    </row>
    <row r="6610" spans="1:2" x14ac:dyDescent="0.25">
      <c r="A6610" s="2"/>
      <c r="B6610" s="2"/>
    </row>
    <row r="6611" spans="1:2" x14ac:dyDescent="0.25">
      <c r="A6611" s="2"/>
      <c r="B6611" s="2"/>
    </row>
    <row r="6612" spans="1:2" x14ac:dyDescent="0.25">
      <c r="A6612" s="2"/>
      <c r="B6612" s="2"/>
    </row>
    <row r="6613" spans="1:2" x14ac:dyDescent="0.25">
      <c r="A6613" s="2"/>
      <c r="B6613" s="2"/>
    </row>
    <row r="6614" spans="1:2" x14ac:dyDescent="0.25">
      <c r="A6614" s="2"/>
      <c r="B6614" s="2"/>
    </row>
    <row r="6615" spans="1:2" x14ac:dyDescent="0.25">
      <c r="A6615" s="2"/>
      <c r="B6615" s="2"/>
    </row>
    <row r="6616" spans="1:2" x14ac:dyDescent="0.25">
      <c r="A6616" s="2"/>
      <c r="B6616" s="2"/>
    </row>
    <row r="6617" spans="1:2" x14ac:dyDescent="0.25">
      <c r="A6617" s="2"/>
      <c r="B6617" s="2"/>
    </row>
    <row r="6618" spans="1:2" x14ac:dyDescent="0.25">
      <c r="A6618" s="2"/>
      <c r="B6618" s="2"/>
    </row>
    <row r="6619" spans="1:2" x14ac:dyDescent="0.25">
      <c r="A6619" s="2"/>
      <c r="B6619" s="2"/>
    </row>
    <row r="6620" spans="1:2" x14ac:dyDescent="0.25">
      <c r="A6620" s="2"/>
      <c r="B6620" s="2"/>
    </row>
    <row r="6621" spans="1:2" x14ac:dyDescent="0.25">
      <c r="A6621" s="2"/>
      <c r="B6621" s="2"/>
    </row>
    <row r="6622" spans="1:2" x14ac:dyDescent="0.25">
      <c r="A6622" s="2"/>
      <c r="B6622" s="2"/>
    </row>
    <row r="6623" spans="1:2" x14ac:dyDescent="0.25">
      <c r="A6623" s="2"/>
      <c r="B6623" s="2"/>
    </row>
    <row r="6624" spans="1:2" x14ac:dyDescent="0.25">
      <c r="A6624" s="2"/>
      <c r="B6624" s="2"/>
    </row>
    <row r="6625" spans="1:2" x14ac:dyDescent="0.25">
      <c r="A6625" s="2"/>
      <c r="B6625" s="2"/>
    </row>
    <row r="6626" spans="1:2" x14ac:dyDescent="0.25">
      <c r="A6626" s="2"/>
      <c r="B6626" s="2"/>
    </row>
    <row r="6627" spans="1:2" x14ac:dyDescent="0.25">
      <c r="A6627" s="2"/>
      <c r="B6627" s="2"/>
    </row>
    <row r="6628" spans="1:2" x14ac:dyDescent="0.25">
      <c r="A6628" s="2"/>
      <c r="B6628" s="2"/>
    </row>
    <row r="6629" spans="1:2" x14ac:dyDescent="0.25">
      <c r="A6629" s="2"/>
      <c r="B6629" s="2"/>
    </row>
    <row r="6630" spans="1:2" x14ac:dyDescent="0.25">
      <c r="A6630" s="2"/>
      <c r="B6630" s="2"/>
    </row>
    <row r="6631" spans="1:2" x14ac:dyDescent="0.25">
      <c r="A6631" s="2"/>
      <c r="B6631" s="2"/>
    </row>
    <row r="6632" spans="1:2" x14ac:dyDescent="0.25">
      <c r="A6632" s="2"/>
      <c r="B6632" s="2"/>
    </row>
    <row r="6633" spans="1:2" x14ac:dyDescent="0.25">
      <c r="A6633" s="2"/>
      <c r="B6633" s="2"/>
    </row>
    <row r="6634" spans="1:2" x14ac:dyDescent="0.25">
      <c r="A6634" s="2"/>
      <c r="B6634" s="2"/>
    </row>
    <row r="6635" spans="1:2" x14ac:dyDescent="0.25">
      <c r="A6635" s="2"/>
      <c r="B6635" s="2"/>
    </row>
    <row r="6636" spans="1:2" x14ac:dyDescent="0.25">
      <c r="A6636" s="2"/>
      <c r="B6636" s="2"/>
    </row>
    <row r="6637" spans="1:2" x14ac:dyDescent="0.25">
      <c r="A6637" s="2"/>
      <c r="B6637" s="2"/>
    </row>
    <row r="6638" spans="1:2" x14ac:dyDescent="0.25">
      <c r="A6638" s="2"/>
      <c r="B6638" s="2"/>
    </row>
    <row r="6639" spans="1:2" x14ac:dyDescent="0.25">
      <c r="A6639" s="2"/>
      <c r="B6639" s="2"/>
    </row>
    <row r="6640" spans="1:2" x14ac:dyDescent="0.25">
      <c r="A6640" s="2"/>
      <c r="B6640" s="2"/>
    </row>
    <row r="6641" spans="1:2" x14ac:dyDescent="0.25">
      <c r="A6641" s="2"/>
      <c r="B6641" s="2"/>
    </row>
    <row r="6642" spans="1:2" x14ac:dyDescent="0.25">
      <c r="A6642" s="2"/>
      <c r="B6642" s="2"/>
    </row>
    <row r="6643" spans="1:2" x14ac:dyDescent="0.25">
      <c r="A6643" s="2"/>
      <c r="B6643" s="2"/>
    </row>
    <row r="6644" spans="1:2" x14ac:dyDescent="0.25">
      <c r="A6644" s="2"/>
      <c r="B6644" s="2"/>
    </row>
    <row r="6645" spans="1:2" x14ac:dyDescent="0.25">
      <c r="A6645" s="2"/>
      <c r="B6645" s="2"/>
    </row>
    <row r="6646" spans="1:2" x14ac:dyDescent="0.25">
      <c r="A6646" s="2"/>
      <c r="B6646" s="2"/>
    </row>
    <row r="6647" spans="1:2" x14ac:dyDescent="0.25">
      <c r="A6647" s="2"/>
      <c r="B6647" s="2"/>
    </row>
    <row r="6648" spans="1:2" x14ac:dyDescent="0.25">
      <c r="A6648" s="2"/>
      <c r="B6648" s="2"/>
    </row>
    <row r="6649" spans="1:2" x14ac:dyDescent="0.25">
      <c r="A6649" s="2"/>
      <c r="B6649" s="2"/>
    </row>
    <row r="6650" spans="1:2" x14ac:dyDescent="0.25">
      <c r="A6650" s="2"/>
      <c r="B6650" s="2"/>
    </row>
    <row r="6651" spans="1:2" x14ac:dyDescent="0.25">
      <c r="A6651" s="2"/>
      <c r="B6651" s="2"/>
    </row>
    <row r="6652" spans="1:2" x14ac:dyDescent="0.25">
      <c r="A6652" s="2"/>
      <c r="B6652" s="2"/>
    </row>
    <row r="6653" spans="1:2" x14ac:dyDescent="0.25">
      <c r="A6653" s="2"/>
      <c r="B6653" s="2"/>
    </row>
    <row r="6654" spans="1:2" x14ac:dyDescent="0.25">
      <c r="A6654" s="2"/>
      <c r="B6654" s="2"/>
    </row>
    <row r="6655" spans="1:2" x14ac:dyDescent="0.25">
      <c r="A6655" s="2"/>
      <c r="B6655" s="2"/>
    </row>
    <row r="6656" spans="1:2" x14ac:dyDescent="0.25">
      <c r="A6656" s="2"/>
      <c r="B6656" s="2"/>
    </row>
    <row r="6657" spans="1:2" x14ac:dyDescent="0.25">
      <c r="A6657" s="2"/>
      <c r="B6657" s="2"/>
    </row>
    <row r="6658" spans="1:2" x14ac:dyDescent="0.25">
      <c r="A6658" s="2"/>
      <c r="B6658" s="2"/>
    </row>
    <row r="6659" spans="1:2" x14ac:dyDescent="0.25">
      <c r="A6659" s="2"/>
      <c r="B6659" s="2"/>
    </row>
    <row r="6660" spans="1:2" x14ac:dyDescent="0.25">
      <c r="A6660" s="2"/>
      <c r="B6660" s="2"/>
    </row>
    <row r="6661" spans="1:2" x14ac:dyDescent="0.25">
      <c r="A6661" s="2"/>
      <c r="B6661" s="2"/>
    </row>
    <row r="6662" spans="1:2" x14ac:dyDescent="0.25">
      <c r="A6662" s="2"/>
      <c r="B6662" s="2"/>
    </row>
    <row r="6663" spans="1:2" x14ac:dyDescent="0.25">
      <c r="A6663" s="2"/>
      <c r="B6663" s="2"/>
    </row>
    <row r="6664" spans="1:2" x14ac:dyDescent="0.25">
      <c r="A6664" s="2"/>
      <c r="B6664" s="2"/>
    </row>
    <row r="6665" spans="1:2" x14ac:dyDescent="0.25">
      <c r="A6665" s="2"/>
      <c r="B6665" s="2"/>
    </row>
    <row r="6666" spans="1:2" x14ac:dyDescent="0.25">
      <c r="A6666" s="2"/>
      <c r="B6666" s="2"/>
    </row>
    <row r="6667" spans="1:2" x14ac:dyDescent="0.25">
      <c r="A6667" s="2"/>
      <c r="B6667" s="2"/>
    </row>
    <row r="6668" spans="1:2" x14ac:dyDescent="0.25">
      <c r="A6668" s="2"/>
      <c r="B6668" s="2"/>
    </row>
    <row r="6669" spans="1:2" x14ac:dyDescent="0.25">
      <c r="A6669" s="2"/>
      <c r="B6669" s="2"/>
    </row>
    <row r="6670" spans="1:2" x14ac:dyDescent="0.25">
      <c r="A6670" s="2"/>
      <c r="B6670" s="2"/>
    </row>
    <row r="6671" spans="1:2" x14ac:dyDescent="0.25">
      <c r="A6671" s="2"/>
      <c r="B6671" s="2"/>
    </row>
    <row r="6672" spans="1:2" x14ac:dyDescent="0.25">
      <c r="A6672" s="2"/>
      <c r="B6672" s="2"/>
    </row>
    <row r="6673" spans="1:2" x14ac:dyDescent="0.25">
      <c r="A6673" s="2"/>
      <c r="B6673" s="2"/>
    </row>
    <row r="6674" spans="1:2" x14ac:dyDescent="0.25">
      <c r="A6674" s="2"/>
      <c r="B6674" s="2"/>
    </row>
    <row r="6675" spans="1:2" x14ac:dyDescent="0.25">
      <c r="A6675" s="2"/>
      <c r="B6675" s="2"/>
    </row>
    <row r="6676" spans="1:2" x14ac:dyDescent="0.25">
      <c r="A6676" s="2"/>
      <c r="B6676" s="2"/>
    </row>
    <row r="6677" spans="1:2" x14ac:dyDescent="0.25">
      <c r="A6677" s="2"/>
      <c r="B6677" s="2"/>
    </row>
    <row r="6678" spans="1:2" x14ac:dyDescent="0.25">
      <c r="A6678" s="2"/>
      <c r="B6678" s="2"/>
    </row>
    <row r="6679" spans="1:2" x14ac:dyDescent="0.25">
      <c r="A6679" s="2"/>
      <c r="B6679" s="2"/>
    </row>
    <row r="6680" spans="1:2" x14ac:dyDescent="0.25">
      <c r="A6680" s="2"/>
      <c r="B6680" s="2"/>
    </row>
    <row r="6681" spans="1:2" x14ac:dyDescent="0.25">
      <c r="A6681" s="2"/>
      <c r="B6681" s="2"/>
    </row>
    <row r="6682" spans="1:2" x14ac:dyDescent="0.25">
      <c r="A6682" s="2"/>
      <c r="B6682" s="2"/>
    </row>
    <row r="6683" spans="1:2" x14ac:dyDescent="0.25">
      <c r="A6683" s="2"/>
      <c r="B6683" s="2"/>
    </row>
    <row r="6684" spans="1:2" x14ac:dyDescent="0.25">
      <c r="A6684" s="2"/>
      <c r="B6684" s="2"/>
    </row>
    <row r="6685" spans="1:2" x14ac:dyDescent="0.25">
      <c r="A6685" s="2"/>
      <c r="B6685" s="2"/>
    </row>
    <row r="6686" spans="1:2" x14ac:dyDescent="0.25">
      <c r="A6686" s="2"/>
      <c r="B6686" s="2"/>
    </row>
    <row r="6687" spans="1:2" x14ac:dyDescent="0.25">
      <c r="A6687" s="2"/>
      <c r="B6687" s="2"/>
    </row>
    <row r="6688" spans="1:2" x14ac:dyDescent="0.25">
      <c r="A6688" s="2"/>
      <c r="B6688" s="2"/>
    </row>
    <row r="6689" spans="1:2" x14ac:dyDescent="0.25">
      <c r="A6689" s="2"/>
      <c r="B6689" s="2"/>
    </row>
    <row r="6690" spans="1:2" x14ac:dyDescent="0.25">
      <c r="A6690" s="2"/>
      <c r="B6690" s="2"/>
    </row>
    <row r="6691" spans="1:2" x14ac:dyDescent="0.25">
      <c r="A6691" s="2"/>
      <c r="B6691" s="2"/>
    </row>
    <row r="6692" spans="1:2" x14ac:dyDescent="0.25">
      <c r="A6692" s="2"/>
      <c r="B6692" s="2"/>
    </row>
    <row r="6693" spans="1:2" x14ac:dyDescent="0.25">
      <c r="A6693" s="2"/>
      <c r="B6693" s="2"/>
    </row>
    <row r="6694" spans="1:2" x14ac:dyDescent="0.25">
      <c r="A6694" s="2"/>
      <c r="B6694" s="2"/>
    </row>
    <row r="6695" spans="1:2" x14ac:dyDescent="0.25">
      <c r="A6695" s="2"/>
      <c r="B6695" s="2"/>
    </row>
    <row r="6696" spans="1:2" x14ac:dyDescent="0.25">
      <c r="A6696" s="2"/>
      <c r="B6696" s="2"/>
    </row>
    <row r="6697" spans="1:2" x14ac:dyDescent="0.25">
      <c r="A6697" s="2"/>
      <c r="B6697" s="2"/>
    </row>
    <row r="6698" spans="1:2" x14ac:dyDescent="0.25">
      <c r="A6698" s="2"/>
      <c r="B6698" s="2"/>
    </row>
    <row r="6699" spans="1:2" x14ac:dyDescent="0.25">
      <c r="A6699" s="2"/>
      <c r="B6699" s="2"/>
    </row>
    <row r="6700" spans="1:2" x14ac:dyDescent="0.25">
      <c r="A6700" s="2"/>
      <c r="B6700" s="2"/>
    </row>
    <row r="6701" spans="1:2" x14ac:dyDescent="0.25">
      <c r="A6701" s="2"/>
      <c r="B6701" s="2"/>
    </row>
    <row r="6702" spans="1:2" x14ac:dyDescent="0.25">
      <c r="A6702" s="2"/>
      <c r="B6702" s="2"/>
    </row>
    <row r="6703" spans="1:2" x14ac:dyDescent="0.25">
      <c r="A6703" s="2"/>
      <c r="B6703" s="2"/>
    </row>
    <row r="6704" spans="1:2" x14ac:dyDescent="0.25">
      <c r="A6704" s="2"/>
      <c r="B6704" s="2"/>
    </row>
    <row r="6705" spans="1:2" x14ac:dyDescent="0.25">
      <c r="A6705" s="2"/>
      <c r="B6705" s="2"/>
    </row>
    <row r="6706" spans="1:2" x14ac:dyDescent="0.25">
      <c r="A6706" s="2"/>
      <c r="B6706" s="2"/>
    </row>
    <row r="6707" spans="1:2" x14ac:dyDescent="0.25">
      <c r="A6707" s="2"/>
      <c r="B6707" s="2"/>
    </row>
    <row r="6708" spans="1:2" x14ac:dyDescent="0.25">
      <c r="A6708" s="2"/>
      <c r="B6708" s="2"/>
    </row>
    <row r="6709" spans="1:2" x14ac:dyDescent="0.25">
      <c r="A6709" s="2"/>
      <c r="B6709" s="2"/>
    </row>
    <row r="6710" spans="1:2" x14ac:dyDescent="0.25">
      <c r="A6710" s="2"/>
      <c r="B6710" s="2"/>
    </row>
    <row r="6711" spans="1:2" x14ac:dyDescent="0.25">
      <c r="A6711" s="2"/>
      <c r="B6711" s="2"/>
    </row>
    <row r="6712" spans="1:2" x14ac:dyDescent="0.25">
      <c r="A6712" s="2"/>
      <c r="B6712" s="2"/>
    </row>
    <row r="6713" spans="1:2" x14ac:dyDescent="0.25">
      <c r="A6713" s="2"/>
      <c r="B6713" s="2"/>
    </row>
    <row r="6714" spans="1:2" x14ac:dyDescent="0.25">
      <c r="A6714" s="2"/>
      <c r="B6714" s="2"/>
    </row>
    <row r="6715" spans="1:2" x14ac:dyDescent="0.25">
      <c r="A6715" s="2"/>
      <c r="B6715" s="2"/>
    </row>
    <row r="6716" spans="1:2" x14ac:dyDescent="0.25">
      <c r="A6716" s="2"/>
      <c r="B6716" s="2"/>
    </row>
    <row r="6717" spans="1:2" x14ac:dyDescent="0.25">
      <c r="A6717" s="2"/>
      <c r="B6717" s="2"/>
    </row>
    <row r="6718" spans="1:2" x14ac:dyDescent="0.25">
      <c r="A6718" s="2"/>
      <c r="B6718" s="2"/>
    </row>
    <row r="6719" spans="1:2" x14ac:dyDescent="0.25">
      <c r="A6719" s="2"/>
      <c r="B6719" s="2"/>
    </row>
    <row r="6720" spans="1:2" x14ac:dyDescent="0.25">
      <c r="A6720" s="2"/>
      <c r="B6720" s="2"/>
    </row>
    <row r="6721" spans="1:2" x14ac:dyDescent="0.25">
      <c r="A6721" s="2"/>
      <c r="B6721" s="2"/>
    </row>
    <row r="6722" spans="1:2" x14ac:dyDescent="0.25">
      <c r="A6722" s="2"/>
      <c r="B6722" s="2"/>
    </row>
    <row r="6723" spans="1:2" x14ac:dyDescent="0.25">
      <c r="A6723" s="2"/>
      <c r="B6723" s="2"/>
    </row>
    <row r="6724" spans="1:2" x14ac:dyDescent="0.25">
      <c r="A6724" s="2"/>
      <c r="B6724" s="2"/>
    </row>
    <row r="6725" spans="1:2" x14ac:dyDescent="0.25">
      <c r="A6725" s="2"/>
      <c r="B6725" s="2"/>
    </row>
    <row r="6726" spans="1:2" x14ac:dyDescent="0.25">
      <c r="A6726" s="2"/>
      <c r="B6726" s="2"/>
    </row>
    <row r="6727" spans="1:2" x14ac:dyDescent="0.25">
      <c r="A6727" s="2"/>
      <c r="B6727" s="2"/>
    </row>
    <row r="6728" spans="1:2" x14ac:dyDescent="0.25">
      <c r="A6728" s="2"/>
      <c r="B6728" s="2"/>
    </row>
    <row r="6729" spans="1:2" x14ac:dyDescent="0.25">
      <c r="A6729" s="2"/>
      <c r="B6729" s="2"/>
    </row>
    <row r="6730" spans="1:2" x14ac:dyDescent="0.25">
      <c r="A6730" s="2"/>
      <c r="B6730" s="2"/>
    </row>
    <row r="6731" spans="1:2" x14ac:dyDescent="0.25">
      <c r="A6731" s="2"/>
      <c r="B6731" s="2"/>
    </row>
    <row r="6732" spans="1:2" x14ac:dyDescent="0.25">
      <c r="A6732" s="2"/>
      <c r="B6732" s="2"/>
    </row>
    <row r="6733" spans="1:2" x14ac:dyDescent="0.25">
      <c r="A6733" s="2"/>
      <c r="B6733" s="2"/>
    </row>
    <row r="6734" spans="1:2" x14ac:dyDescent="0.25">
      <c r="A6734" s="2"/>
      <c r="B6734" s="2"/>
    </row>
    <row r="6735" spans="1:2" x14ac:dyDescent="0.25">
      <c r="A6735" s="2"/>
      <c r="B6735" s="2"/>
    </row>
    <row r="6736" spans="1:2" x14ac:dyDescent="0.25">
      <c r="A6736" s="2"/>
      <c r="B6736" s="2"/>
    </row>
    <row r="6737" spans="1:2" x14ac:dyDescent="0.25">
      <c r="A6737" s="2"/>
      <c r="B6737" s="2"/>
    </row>
    <row r="6738" spans="1:2" x14ac:dyDescent="0.25">
      <c r="A6738" s="2"/>
      <c r="B6738" s="2"/>
    </row>
    <row r="6739" spans="1:2" x14ac:dyDescent="0.25">
      <c r="A6739" s="2"/>
      <c r="B6739" s="2"/>
    </row>
    <row r="6740" spans="1:2" x14ac:dyDescent="0.25">
      <c r="A6740" s="2"/>
      <c r="B6740" s="2"/>
    </row>
    <row r="6741" spans="1:2" x14ac:dyDescent="0.25">
      <c r="A6741" s="2"/>
      <c r="B6741" s="2"/>
    </row>
    <row r="6742" spans="1:2" x14ac:dyDescent="0.25">
      <c r="A6742" s="2"/>
      <c r="B6742" s="2"/>
    </row>
    <row r="6743" spans="1:2" x14ac:dyDescent="0.25">
      <c r="A6743" s="2"/>
      <c r="B6743" s="2"/>
    </row>
    <row r="6744" spans="1:2" x14ac:dyDescent="0.25">
      <c r="A6744" s="2"/>
      <c r="B6744" s="2"/>
    </row>
    <row r="6745" spans="1:2" x14ac:dyDescent="0.25">
      <c r="A6745" s="2"/>
      <c r="B6745" s="2"/>
    </row>
    <row r="6746" spans="1:2" x14ac:dyDescent="0.25">
      <c r="A6746" s="2"/>
      <c r="B6746" s="2"/>
    </row>
    <row r="6747" spans="1:2" x14ac:dyDescent="0.25">
      <c r="A6747" s="2"/>
      <c r="B6747" s="2"/>
    </row>
    <row r="6748" spans="1:2" x14ac:dyDescent="0.25">
      <c r="A6748" s="2"/>
      <c r="B6748" s="2"/>
    </row>
    <row r="6749" spans="1:2" x14ac:dyDescent="0.25">
      <c r="A6749" s="2"/>
      <c r="B6749" s="2"/>
    </row>
    <row r="6750" spans="1:2" x14ac:dyDescent="0.25">
      <c r="A6750" s="2"/>
      <c r="B6750" s="2"/>
    </row>
    <row r="6751" spans="1:2" x14ac:dyDescent="0.25">
      <c r="A6751" s="2"/>
      <c r="B6751" s="2"/>
    </row>
    <row r="6752" spans="1:2" x14ac:dyDescent="0.25">
      <c r="A6752" s="2"/>
      <c r="B6752" s="2"/>
    </row>
    <row r="6753" spans="1:2" x14ac:dyDescent="0.25">
      <c r="A6753" s="2"/>
      <c r="B6753" s="2"/>
    </row>
    <row r="6754" spans="1:2" x14ac:dyDescent="0.25">
      <c r="A6754" s="2"/>
      <c r="B6754" s="2"/>
    </row>
    <row r="6755" spans="1:2" x14ac:dyDescent="0.25">
      <c r="A6755" s="2"/>
      <c r="B6755" s="2"/>
    </row>
    <row r="6756" spans="1:2" x14ac:dyDescent="0.25">
      <c r="A6756" s="2"/>
      <c r="B6756" s="2"/>
    </row>
    <row r="6757" spans="1:2" x14ac:dyDescent="0.25">
      <c r="A6757" s="2"/>
      <c r="B6757" s="2"/>
    </row>
    <row r="6758" spans="1:2" x14ac:dyDescent="0.25">
      <c r="A6758" s="2"/>
      <c r="B6758" s="2"/>
    </row>
    <row r="6759" spans="1:2" x14ac:dyDescent="0.25">
      <c r="A6759" s="2"/>
      <c r="B6759" s="2"/>
    </row>
    <row r="6760" spans="1:2" x14ac:dyDescent="0.25">
      <c r="A6760" s="2"/>
      <c r="B6760" s="2"/>
    </row>
    <row r="6761" spans="1:2" x14ac:dyDescent="0.25">
      <c r="A6761" s="2"/>
      <c r="B6761" s="2"/>
    </row>
    <row r="6762" spans="1:2" x14ac:dyDescent="0.25">
      <c r="A6762" s="2"/>
      <c r="B6762" s="2"/>
    </row>
    <row r="6763" spans="1:2" x14ac:dyDescent="0.25">
      <c r="A6763" s="2"/>
      <c r="B6763" s="2"/>
    </row>
    <row r="6764" spans="1:2" x14ac:dyDescent="0.25">
      <c r="A6764" s="2"/>
      <c r="B6764" s="2"/>
    </row>
    <row r="6765" spans="1:2" x14ac:dyDescent="0.25">
      <c r="A6765" s="2"/>
      <c r="B6765" s="2"/>
    </row>
    <row r="6766" spans="1:2" x14ac:dyDescent="0.25">
      <c r="A6766" s="2"/>
      <c r="B6766" s="2"/>
    </row>
    <row r="6767" spans="1:2" x14ac:dyDescent="0.25">
      <c r="A6767" s="2"/>
      <c r="B6767" s="2"/>
    </row>
    <row r="6768" spans="1:2" x14ac:dyDescent="0.25">
      <c r="A6768" s="2"/>
      <c r="B6768" s="2"/>
    </row>
    <row r="6769" spans="1:2" x14ac:dyDescent="0.25">
      <c r="A6769" s="2"/>
      <c r="B6769" s="2"/>
    </row>
    <row r="6770" spans="1:2" x14ac:dyDescent="0.25">
      <c r="A6770" s="2"/>
      <c r="B6770" s="2"/>
    </row>
    <row r="6771" spans="1:2" x14ac:dyDescent="0.25">
      <c r="A6771" s="2"/>
      <c r="B6771" s="2"/>
    </row>
    <row r="6772" spans="1:2" x14ac:dyDescent="0.25">
      <c r="A6772" s="2"/>
      <c r="B6772" s="2"/>
    </row>
    <row r="6773" spans="1:2" x14ac:dyDescent="0.25">
      <c r="A6773" s="2"/>
      <c r="B6773" s="2"/>
    </row>
    <row r="6774" spans="1:2" x14ac:dyDescent="0.25">
      <c r="A6774" s="2"/>
      <c r="B6774" s="2"/>
    </row>
    <row r="6775" spans="1:2" x14ac:dyDescent="0.25">
      <c r="A6775" s="2"/>
      <c r="B6775" s="2"/>
    </row>
    <row r="6776" spans="1:2" x14ac:dyDescent="0.25">
      <c r="A6776" s="2"/>
      <c r="B6776" s="2"/>
    </row>
    <row r="6777" spans="1:2" x14ac:dyDescent="0.25">
      <c r="A6777" s="2"/>
      <c r="B6777" s="2"/>
    </row>
    <row r="6778" spans="1:2" x14ac:dyDescent="0.25">
      <c r="A6778" s="2"/>
      <c r="B6778" s="2"/>
    </row>
    <row r="6779" spans="1:2" x14ac:dyDescent="0.25">
      <c r="A6779" s="2"/>
      <c r="B6779" s="2"/>
    </row>
    <row r="6780" spans="1:2" x14ac:dyDescent="0.25">
      <c r="A6780" s="2"/>
      <c r="B6780" s="2"/>
    </row>
    <row r="6781" spans="1:2" x14ac:dyDescent="0.25">
      <c r="A6781" s="2"/>
      <c r="B6781" s="2"/>
    </row>
    <row r="6782" spans="1:2" x14ac:dyDescent="0.25">
      <c r="A6782" s="2"/>
      <c r="B6782" s="2"/>
    </row>
    <row r="6783" spans="1:2" x14ac:dyDescent="0.25">
      <c r="A6783" s="2"/>
      <c r="B6783" s="2"/>
    </row>
    <row r="6784" spans="1:2" x14ac:dyDescent="0.25">
      <c r="A6784" s="2"/>
      <c r="B6784" s="2"/>
    </row>
    <row r="6785" spans="1:2" x14ac:dyDescent="0.25">
      <c r="A6785" s="2"/>
      <c r="B6785" s="2"/>
    </row>
    <row r="6786" spans="1:2" x14ac:dyDescent="0.25">
      <c r="A6786" s="2"/>
      <c r="B6786" s="2"/>
    </row>
    <row r="6787" spans="1:2" x14ac:dyDescent="0.25">
      <c r="A6787" s="2"/>
      <c r="B6787" s="2"/>
    </row>
    <row r="6788" spans="1:2" x14ac:dyDescent="0.25">
      <c r="A6788" s="2"/>
      <c r="B6788" s="2"/>
    </row>
    <row r="6789" spans="1:2" x14ac:dyDescent="0.25">
      <c r="A6789" s="2"/>
      <c r="B6789" s="2"/>
    </row>
    <row r="6790" spans="1:2" x14ac:dyDescent="0.25">
      <c r="A6790" s="2"/>
      <c r="B6790" s="2"/>
    </row>
    <row r="6791" spans="1:2" x14ac:dyDescent="0.25">
      <c r="A6791" s="2"/>
      <c r="B6791" s="2"/>
    </row>
    <row r="6792" spans="1:2" x14ac:dyDescent="0.25">
      <c r="A6792" s="2"/>
      <c r="B6792" s="2"/>
    </row>
    <row r="6793" spans="1:2" x14ac:dyDescent="0.25">
      <c r="A6793" s="2"/>
      <c r="B6793" s="2"/>
    </row>
    <row r="6794" spans="1:2" x14ac:dyDescent="0.25">
      <c r="A6794" s="2"/>
      <c r="B6794" s="2"/>
    </row>
    <row r="6795" spans="1:2" x14ac:dyDescent="0.25">
      <c r="A6795" s="2"/>
      <c r="B6795" s="2"/>
    </row>
    <row r="6796" spans="1:2" x14ac:dyDescent="0.25">
      <c r="A6796" s="2"/>
      <c r="B6796" s="2"/>
    </row>
    <row r="6797" spans="1:2" x14ac:dyDescent="0.25">
      <c r="A6797" s="2"/>
      <c r="B6797" s="2"/>
    </row>
    <row r="6798" spans="1:2" x14ac:dyDescent="0.25">
      <c r="A6798" s="2"/>
      <c r="B6798" s="2"/>
    </row>
    <row r="6799" spans="1:2" x14ac:dyDescent="0.25">
      <c r="A6799" s="2"/>
      <c r="B6799" s="2"/>
    </row>
    <row r="6800" spans="1:2" x14ac:dyDescent="0.25">
      <c r="A6800" s="2"/>
      <c r="B6800" s="2"/>
    </row>
    <row r="6801" spans="1:2" x14ac:dyDescent="0.25">
      <c r="A6801" s="2"/>
      <c r="B6801" s="2"/>
    </row>
    <row r="6802" spans="1:2" x14ac:dyDescent="0.25">
      <c r="A6802" s="2"/>
      <c r="B6802" s="2"/>
    </row>
    <row r="6803" spans="1:2" x14ac:dyDescent="0.25">
      <c r="A6803" s="2"/>
      <c r="B6803" s="2"/>
    </row>
    <row r="6804" spans="1:2" x14ac:dyDescent="0.25">
      <c r="A6804" s="2"/>
      <c r="B6804" s="2"/>
    </row>
    <row r="6805" spans="1:2" x14ac:dyDescent="0.25">
      <c r="A6805" s="2"/>
      <c r="B6805" s="2"/>
    </row>
    <row r="6806" spans="1:2" x14ac:dyDescent="0.25">
      <c r="A6806" s="2"/>
      <c r="B6806" s="2"/>
    </row>
    <row r="6807" spans="1:2" x14ac:dyDescent="0.25">
      <c r="A6807" s="2"/>
      <c r="B6807" s="2"/>
    </row>
    <row r="6808" spans="1:2" x14ac:dyDescent="0.25">
      <c r="A6808" s="2"/>
      <c r="B6808" s="2"/>
    </row>
    <row r="6809" spans="1:2" x14ac:dyDescent="0.25">
      <c r="A6809" s="2"/>
      <c r="B6809" s="2"/>
    </row>
    <row r="6810" spans="1:2" x14ac:dyDescent="0.25">
      <c r="A6810" s="2"/>
      <c r="B6810" s="2"/>
    </row>
    <row r="6811" spans="1:2" x14ac:dyDescent="0.25">
      <c r="A6811" s="2"/>
      <c r="B6811" s="2"/>
    </row>
    <row r="6812" spans="1:2" x14ac:dyDescent="0.25">
      <c r="A6812" s="2"/>
      <c r="B6812" s="2"/>
    </row>
    <row r="6813" spans="1:2" x14ac:dyDescent="0.25">
      <c r="A6813" s="2"/>
      <c r="B6813" s="2"/>
    </row>
    <row r="6814" spans="1:2" x14ac:dyDescent="0.25">
      <c r="A6814" s="2"/>
      <c r="B6814" s="2"/>
    </row>
    <row r="6815" spans="1:2" x14ac:dyDescent="0.25">
      <c r="A6815" s="2"/>
      <c r="B6815" s="2"/>
    </row>
    <row r="6816" spans="1:2" x14ac:dyDescent="0.25">
      <c r="A6816" s="2"/>
      <c r="B6816" s="2"/>
    </row>
    <row r="6817" spans="1:2" x14ac:dyDescent="0.25">
      <c r="A6817" s="2"/>
      <c r="B6817" s="2"/>
    </row>
    <row r="6818" spans="1:2" x14ac:dyDescent="0.25">
      <c r="A6818" s="2"/>
      <c r="B6818" s="2"/>
    </row>
    <row r="6819" spans="1:2" x14ac:dyDescent="0.25">
      <c r="A6819" s="2"/>
      <c r="B6819" s="2"/>
    </row>
    <row r="6820" spans="1:2" x14ac:dyDescent="0.25">
      <c r="A6820" s="2"/>
      <c r="B6820" s="2"/>
    </row>
    <row r="6821" spans="1:2" x14ac:dyDescent="0.25">
      <c r="A6821" s="2"/>
      <c r="B6821" s="2"/>
    </row>
    <row r="6822" spans="1:2" x14ac:dyDescent="0.25">
      <c r="A6822" s="2"/>
      <c r="B6822" s="2"/>
    </row>
    <row r="6823" spans="1:2" x14ac:dyDescent="0.25">
      <c r="A6823" s="2"/>
      <c r="B6823" s="2"/>
    </row>
    <row r="6824" spans="1:2" x14ac:dyDescent="0.25">
      <c r="A6824" s="2"/>
      <c r="B6824" s="2"/>
    </row>
    <row r="6825" spans="1:2" x14ac:dyDescent="0.25">
      <c r="A6825" s="2"/>
      <c r="B6825" s="2"/>
    </row>
    <row r="6826" spans="1:2" x14ac:dyDescent="0.25">
      <c r="A6826" s="2"/>
      <c r="B6826" s="2"/>
    </row>
    <row r="6827" spans="1:2" x14ac:dyDescent="0.25">
      <c r="A6827" s="2"/>
      <c r="B6827" s="2"/>
    </row>
    <row r="6828" spans="1:2" x14ac:dyDescent="0.25">
      <c r="A6828" s="2"/>
      <c r="B6828" s="2"/>
    </row>
    <row r="6829" spans="1:2" x14ac:dyDescent="0.25">
      <c r="A6829" s="2"/>
      <c r="B6829" s="2"/>
    </row>
    <row r="6830" spans="1:2" x14ac:dyDescent="0.25">
      <c r="A6830" s="2"/>
      <c r="B6830" s="2"/>
    </row>
    <row r="6831" spans="1:2" x14ac:dyDescent="0.25">
      <c r="A6831" s="2"/>
      <c r="B6831" s="2"/>
    </row>
    <row r="6832" spans="1:2" x14ac:dyDescent="0.25">
      <c r="A6832" s="2"/>
      <c r="B6832" s="2"/>
    </row>
    <row r="6833" spans="1:2" x14ac:dyDescent="0.25">
      <c r="A6833" s="2"/>
      <c r="B6833" s="2"/>
    </row>
    <row r="6834" spans="1:2" x14ac:dyDescent="0.25">
      <c r="A6834" s="2"/>
      <c r="B6834" s="2"/>
    </row>
    <row r="6835" spans="1:2" x14ac:dyDescent="0.25">
      <c r="A6835" s="2"/>
      <c r="B6835" s="2"/>
    </row>
    <row r="6836" spans="1:2" x14ac:dyDescent="0.25">
      <c r="A6836" s="2"/>
      <c r="B6836" s="2"/>
    </row>
    <row r="6837" spans="1:2" x14ac:dyDescent="0.25">
      <c r="A6837" s="2"/>
      <c r="B6837" s="2"/>
    </row>
    <row r="6838" spans="1:2" x14ac:dyDescent="0.25">
      <c r="A6838" s="2"/>
      <c r="B6838" s="2"/>
    </row>
    <row r="6839" spans="1:2" x14ac:dyDescent="0.25">
      <c r="A6839" s="2"/>
      <c r="B6839" s="2"/>
    </row>
    <row r="6840" spans="1:2" x14ac:dyDescent="0.25">
      <c r="A6840" s="2"/>
      <c r="B6840" s="2"/>
    </row>
    <row r="6841" spans="1:2" x14ac:dyDescent="0.25">
      <c r="A6841" s="2"/>
      <c r="B6841" s="2"/>
    </row>
    <row r="6842" spans="1:2" x14ac:dyDescent="0.25">
      <c r="A6842" s="2"/>
      <c r="B6842" s="2"/>
    </row>
    <row r="6843" spans="1:2" x14ac:dyDescent="0.25">
      <c r="A6843" s="2"/>
      <c r="B6843" s="2"/>
    </row>
    <row r="6844" spans="1:2" x14ac:dyDescent="0.25">
      <c r="A6844" s="2"/>
      <c r="B6844" s="2"/>
    </row>
    <row r="6845" spans="1:2" x14ac:dyDescent="0.25">
      <c r="A6845" s="2"/>
      <c r="B6845" s="2"/>
    </row>
    <row r="6846" spans="1:2" x14ac:dyDescent="0.25">
      <c r="A6846" s="2"/>
      <c r="B6846" s="2"/>
    </row>
    <row r="6847" spans="1:2" x14ac:dyDescent="0.25">
      <c r="A6847" s="2"/>
      <c r="B6847" s="2"/>
    </row>
    <row r="6848" spans="1:2" x14ac:dyDescent="0.25">
      <c r="A6848" s="2"/>
      <c r="B6848" s="2"/>
    </row>
    <row r="6849" spans="1:2" x14ac:dyDescent="0.25">
      <c r="A6849" s="2"/>
      <c r="B6849" s="2"/>
    </row>
    <row r="6850" spans="1:2" x14ac:dyDescent="0.25">
      <c r="A6850" s="2"/>
      <c r="B6850" s="2"/>
    </row>
    <row r="6851" spans="1:2" x14ac:dyDescent="0.25">
      <c r="A6851" s="2"/>
      <c r="B6851" s="2"/>
    </row>
    <row r="6852" spans="1:2" x14ac:dyDescent="0.25">
      <c r="A6852" s="2"/>
      <c r="B6852" s="2"/>
    </row>
    <row r="6853" spans="1:2" x14ac:dyDescent="0.25">
      <c r="A6853" s="2"/>
      <c r="B6853" s="2"/>
    </row>
    <row r="6854" spans="1:2" x14ac:dyDescent="0.25">
      <c r="A6854" s="2"/>
      <c r="B6854" s="2"/>
    </row>
    <row r="6855" spans="1:2" x14ac:dyDescent="0.25">
      <c r="A6855" s="2"/>
      <c r="B6855" s="2"/>
    </row>
    <row r="6856" spans="1:2" x14ac:dyDescent="0.25">
      <c r="A6856" s="2"/>
      <c r="B6856" s="2"/>
    </row>
    <row r="6857" spans="1:2" x14ac:dyDescent="0.25">
      <c r="A6857" s="2"/>
      <c r="B6857" s="2"/>
    </row>
    <row r="6858" spans="1:2" x14ac:dyDescent="0.25">
      <c r="A6858" s="2"/>
      <c r="B6858" s="2"/>
    </row>
    <row r="6859" spans="1:2" x14ac:dyDescent="0.25">
      <c r="A6859" s="2"/>
      <c r="B6859" s="2"/>
    </row>
    <row r="6860" spans="1:2" x14ac:dyDescent="0.25">
      <c r="A6860" s="2"/>
      <c r="B6860" s="2"/>
    </row>
    <row r="6861" spans="1:2" x14ac:dyDescent="0.25">
      <c r="A6861" s="2"/>
      <c r="B6861" s="2"/>
    </row>
    <row r="6862" spans="1:2" x14ac:dyDescent="0.25">
      <c r="A6862" s="2"/>
      <c r="B6862" s="2"/>
    </row>
    <row r="6863" spans="1:2" x14ac:dyDescent="0.25">
      <c r="A6863" s="2"/>
      <c r="B6863" s="2"/>
    </row>
    <row r="6864" spans="1:2" x14ac:dyDescent="0.25">
      <c r="A6864" s="2"/>
      <c r="B6864" s="2"/>
    </row>
    <row r="6865" spans="1:2" x14ac:dyDescent="0.25">
      <c r="A6865" s="2"/>
      <c r="B6865" s="2"/>
    </row>
    <row r="6866" spans="1:2" x14ac:dyDescent="0.25">
      <c r="A6866" s="2"/>
      <c r="B6866" s="2"/>
    </row>
    <row r="6867" spans="1:2" x14ac:dyDescent="0.25">
      <c r="A6867" s="2"/>
      <c r="B6867" s="2"/>
    </row>
    <row r="6868" spans="1:2" x14ac:dyDescent="0.25">
      <c r="A6868" s="2"/>
      <c r="B6868" s="2"/>
    </row>
    <row r="6869" spans="1:2" x14ac:dyDescent="0.25">
      <c r="A6869" s="2"/>
      <c r="B6869" s="2"/>
    </row>
    <row r="6870" spans="1:2" x14ac:dyDescent="0.25">
      <c r="A6870" s="2"/>
      <c r="B6870" s="2"/>
    </row>
    <row r="6871" spans="1:2" x14ac:dyDescent="0.25">
      <c r="A6871" s="2"/>
      <c r="B6871" s="2"/>
    </row>
    <row r="6872" spans="1:2" x14ac:dyDescent="0.25">
      <c r="A6872" s="2"/>
      <c r="B6872" s="2"/>
    </row>
    <row r="6873" spans="1:2" x14ac:dyDescent="0.25">
      <c r="A6873" s="2"/>
      <c r="B6873" s="2"/>
    </row>
    <row r="6874" spans="1:2" x14ac:dyDescent="0.25">
      <c r="A6874" s="2"/>
      <c r="B6874" s="2"/>
    </row>
    <row r="6875" spans="1:2" x14ac:dyDescent="0.25">
      <c r="A6875" s="2"/>
      <c r="B6875" s="2"/>
    </row>
    <row r="6876" spans="1:2" x14ac:dyDescent="0.25">
      <c r="A6876" s="2"/>
      <c r="B6876" s="2"/>
    </row>
    <row r="6877" spans="1:2" x14ac:dyDescent="0.25">
      <c r="A6877" s="2"/>
      <c r="B6877" s="2"/>
    </row>
    <row r="6878" spans="1:2" x14ac:dyDescent="0.25">
      <c r="A6878" s="2"/>
      <c r="B6878" s="2"/>
    </row>
    <row r="6879" spans="1:2" x14ac:dyDescent="0.25">
      <c r="A6879" s="2"/>
      <c r="B6879" s="2"/>
    </row>
    <row r="6880" spans="1:2" x14ac:dyDescent="0.25">
      <c r="A6880" s="2"/>
      <c r="B6880" s="2"/>
    </row>
    <row r="6881" spans="1:2" x14ac:dyDescent="0.25">
      <c r="A6881" s="2"/>
      <c r="B6881" s="2"/>
    </row>
    <row r="6882" spans="1:2" x14ac:dyDescent="0.25">
      <c r="A6882" s="2"/>
      <c r="B6882" s="2"/>
    </row>
    <row r="6883" spans="1:2" x14ac:dyDescent="0.25">
      <c r="A6883" s="2"/>
      <c r="B6883" s="2"/>
    </row>
    <row r="6884" spans="1:2" x14ac:dyDescent="0.25">
      <c r="A6884" s="2"/>
      <c r="B6884" s="2"/>
    </row>
    <row r="6885" spans="1:2" x14ac:dyDescent="0.25">
      <c r="A6885" s="2"/>
      <c r="B6885" s="2"/>
    </row>
    <row r="6886" spans="1:2" x14ac:dyDescent="0.25">
      <c r="A6886" s="2"/>
      <c r="B6886" s="2"/>
    </row>
    <row r="6887" spans="1:2" x14ac:dyDescent="0.25">
      <c r="A6887" s="2"/>
      <c r="B6887" s="2"/>
    </row>
    <row r="6888" spans="1:2" x14ac:dyDescent="0.25">
      <c r="A6888" s="2"/>
      <c r="B6888" s="2"/>
    </row>
    <row r="6889" spans="1:2" x14ac:dyDescent="0.25">
      <c r="A6889" s="2"/>
      <c r="B6889" s="2"/>
    </row>
    <row r="6890" spans="1:2" x14ac:dyDescent="0.25">
      <c r="A6890" s="2"/>
      <c r="B6890" s="2"/>
    </row>
    <row r="6891" spans="1:2" x14ac:dyDescent="0.25">
      <c r="A6891" s="2"/>
      <c r="B6891" s="2"/>
    </row>
    <row r="6892" spans="1:2" x14ac:dyDescent="0.25">
      <c r="A6892" s="2"/>
      <c r="B6892" s="2"/>
    </row>
    <row r="6893" spans="1:2" x14ac:dyDescent="0.25">
      <c r="A6893" s="2"/>
      <c r="B6893" s="2"/>
    </row>
    <row r="6894" spans="1:2" x14ac:dyDescent="0.25">
      <c r="A6894" s="2"/>
      <c r="B6894" s="2"/>
    </row>
    <row r="6895" spans="1:2" x14ac:dyDescent="0.25">
      <c r="A6895" s="2"/>
      <c r="B6895" s="2"/>
    </row>
    <row r="6896" spans="1:2" x14ac:dyDescent="0.25">
      <c r="A6896" s="2"/>
      <c r="B6896" s="2"/>
    </row>
    <row r="6897" spans="1:2" x14ac:dyDescent="0.25">
      <c r="A6897" s="2"/>
      <c r="B6897" s="2"/>
    </row>
    <row r="6898" spans="1:2" x14ac:dyDescent="0.25">
      <c r="A6898" s="2"/>
      <c r="B6898" s="2"/>
    </row>
    <row r="6899" spans="1:2" x14ac:dyDescent="0.25">
      <c r="A6899" s="2"/>
      <c r="B6899" s="2"/>
    </row>
    <row r="6900" spans="1:2" x14ac:dyDescent="0.25">
      <c r="A6900" s="2"/>
      <c r="B6900" s="2"/>
    </row>
    <row r="6901" spans="1:2" x14ac:dyDescent="0.25">
      <c r="A6901" s="2"/>
      <c r="B6901" s="2"/>
    </row>
    <row r="6902" spans="1:2" x14ac:dyDescent="0.25">
      <c r="A6902" s="2"/>
      <c r="B6902" s="2"/>
    </row>
    <row r="6903" spans="1:2" x14ac:dyDescent="0.25">
      <c r="A6903" s="2"/>
      <c r="B6903" s="2"/>
    </row>
    <row r="6904" spans="1:2" x14ac:dyDescent="0.25">
      <c r="A6904" s="2"/>
      <c r="B6904" s="2"/>
    </row>
    <row r="6905" spans="1:2" x14ac:dyDescent="0.25">
      <c r="A6905" s="2"/>
      <c r="B6905" s="2"/>
    </row>
    <row r="6906" spans="1:2" x14ac:dyDescent="0.25">
      <c r="A6906" s="2"/>
      <c r="B6906" s="2"/>
    </row>
    <row r="6907" spans="1:2" x14ac:dyDescent="0.25">
      <c r="A6907" s="2"/>
      <c r="B6907" s="2"/>
    </row>
    <row r="6908" spans="1:2" x14ac:dyDescent="0.25">
      <c r="A6908" s="2"/>
      <c r="B6908" s="2"/>
    </row>
    <row r="6909" spans="1:2" x14ac:dyDescent="0.25">
      <c r="A6909" s="2"/>
      <c r="B6909" s="2"/>
    </row>
    <row r="6910" spans="1:2" x14ac:dyDescent="0.25">
      <c r="A6910" s="2"/>
      <c r="B6910" s="2"/>
    </row>
    <row r="6911" spans="1:2" x14ac:dyDescent="0.25">
      <c r="A6911" s="2"/>
      <c r="B6911" s="2"/>
    </row>
    <row r="6912" spans="1:2" x14ac:dyDescent="0.25">
      <c r="A6912" s="2"/>
      <c r="B6912" s="2"/>
    </row>
    <row r="6913" spans="1:2" x14ac:dyDescent="0.25">
      <c r="A6913" s="2"/>
      <c r="B6913" s="2"/>
    </row>
    <row r="6914" spans="1:2" x14ac:dyDescent="0.25">
      <c r="A6914" s="2"/>
      <c r="B6914" s="2"/>
    </row>
    <row r="6915" spans="1:2" x14ac:dyDescent="0.25">
      <c r="A6915" s="2"/>
      <c r="B6915" s="2"/>
    </row>
    <row r="6916" spans="1:2" x14ac:dyDescent="0.25">
      <c r="A6916" s="2"/>
      <c r="B6916" s="2"/>
    </row>
    <row r="6917" spans="1:2" x14ac:dyDescent="0.25">
      <c r="A6917" s="2"/>
      <c r="B6917" s="2"/>
    </row>
    <row r="6918" spans="1:2" x14ac:dyDescent="0.25">
      <c r="A6918" s="2"/>
      <c r="B6918" s="2"/>
    </row>
    <row r="6919" spans="1:2" x14ac:dyDescent="0.25">
      <c r="A6919" s="2"/>
      <c r="B6919" s="2"/>
    </row>
    <row r="6920" spans="1:2" x14ac:dyDescent="0.25">
      <c r="A6920" s="2"/>
      <c r="B6920" s="2"/>
    </row>
    <row r="6921" spans="1:2" x14ac:dyDescent="0.25">
      <c r="A6921" s="2"/>
      <c r="B6921" s="2"/>
    </row>
    <row r="6922" spans="1:2" x14ac:dyDescent="0.25">
      <c r="A6922" s="2"/>
      <c r="B6922" s="2"/>
    </row>
    <row r="6923" spans="1:2" x14ac:dyDescent="0.25">
      <c r="A6923" s="2"/>
      <c r="B6923" s="2"/>
    </row>
    <row r="6924" spans="1:2" x14ac:dyDescent="0.25">
      <c r="A6924" s="2"/>
      <c r="B6924" s="2"/>
    </row>
    <row r="6925" spans="1:2" x14ac:dyDescent="0.25">
      <c r="A6925" s="2"/>
      <c r="B6925" s="2"/>
    </row>
    <row r="6926" spans="1:2" x14ac:dyDescent="0.25">
      <c r="A6926" s="2"/>
      <c r="B6926" s="2"/>
    </row>
    <row r="6927" spans="1:2" x14ac:dyDescent="0.25">
      <c r="A6927" s="2"/>
      <c r="B6927" s="2"/>
    </row>
    <row r="6928" spans="1:2" x14ac:dyDescent="0.25">
      <c r="A6928" s="2"/>
      <c r="B6928" s="2"/>
    </row>
    <row r="6929" spans="1:2" x14ac:dyDescent="0.25">
      <c r="A6929" s="2"/>
      <c r="B6929" s="2"/>
    </row>
    <row r="6930" spans="1:2" x14ac:dyDescent="0.25">
      <c r="A6930" s="2"/>
      <c r="B6930" s="2"/>
    </row>
    <row r="6931" spans="1:2" x14ac:dyDescent="0.25">
      <c r="A6931" s="2"/>
      <c r="B6931" s="2"/>
    </row>
    <row r="6932" spans="1:2" x14ac:dyDescent="0.25">
      <c r="A6932" s="2"/>
      <c r="B6932" s="2"/>
    </row>
    <row r="6933" spans="1:2" x14ac:dyDescent="0.25">
      <c r="A6933" s="2"/>
      <c r="B6933" s="2"/>
    </row>
    <row r="6934" spans="1:2" x14ac:dyDescent="0.25">
      <c r="A6934" s="2"/>
      <c r="B6934" s="2"/>
    </row>
    <row r="6935" spans="1:2" x14ac:dyDescent="0.25">
      <c r="A6935" s="2"/>
      <c r="B6935" s="2"/>
    </row>
    <row r="6936" spans="1:2" x14ac:dyDescent="0.25">
      <c r="A6936" s="2"/>
      <c r="B6936" s="2"/>
    </row>
    <row r="6937" spans="1:2" x14ac:dyDescent="0.25">
      <c r="A6937" s="2"/>
      <c r="B6937" s="2"/>
    </row>
    <row r="6938" spans="1:2" x14ac:dyDescent="0.25">
      <c r="A6938" s="2"/>
      <c r="B6938" s="2"/>
    </row>
    <row r="6939" spans="1:2" x14ac:dyDescent="0.25">
      <c r="A6939" s="2"/>
      <c r="B6939" s="2"/>
    </row>
    <row r="6940" spans="1:2" x14ac:dyDescent="0.25">
      <c r="A6940" s="2"/>
      <c r="B6940" s="2"/>
    </row>
    <row r="6941" spans="1:2" x14ac:dyDescent="0.25">
      <c r="A6941" s="2"/>
      <c r="B6941" s="2"/>
    </row>
    <row r="6942" spans="1:2" x14ac:dyDescent="0.25">
      <c r="A6942" s="2"/>
      <c r="B6942" s="2"/>
    </row>
    <row r="6943" spans="1:2" x14ac:dyDescent="0.25">
      <c r="A6943" s="2"/>
      <c r="B6943" s="2"/>
    </row>
    <row r="6944" spans="1:2" x14ac:dyDescent="0.25">
      <c r="A6944" s="2"/>
      <c r="B6944" s="2"/>
    </row>
    <row r="6945" spans="1:2" x14ac:dyDescent="0.25">
      <c r="A6945" s="2"/>
      <c r="B6945" s="2"/>
    </row>
    <row r="6946" spans="1:2" x14ac:dyDescent="0.25">
      <c r="A6946" s="2"/>
      <c r="B6946" s="2"/>
    </row>
    <row r="6947" spans="1:2" x14ac:dyDescent="0.25">
      <c r="A6947" s="2"/>
      <c r="B6947" s="2"/>
    </row>
    <row r="6948" spans="1:2" x14ac:dyDescent="0.25">
      <c r="A6948" s="2"/>
      <c r="B6948" s="2"/>
    </row>
    <row r="6949" spans="1:2" x14ac:dyDescent="0.25">
      <c r="A6949" s="2"/>
      <c r="B6949" s="2"/>
    </row>
    <row r="6950" spans="1:2" x14ac:dyDescent="0.25">
      <c r="A6950" s="2"/>
      <c r="B6950" s="2"/>
    </row>
    <row r="6951" spans="1:2" x14ac:dyDescent="0.25">
      <c r="A6951" s="2"/>
      <c r="B6951" s="2"/>
    </row>
    <row r="6952" spans="1:2" x14ac:dyDescent="0.25">
      <c r="A6952" s="2"/>
      <c r="B6952" s="2"/>
    </row>
    <row r="6953" spans="1:2" x14ac:dyDescent="0.25">
      <c r="A6953" s="2"/>
      <c r="B6953" s="2"/>
    </row>
    <row r="6954" spans="1:2" x14ac:dyDescent="0.25">
      <c r="A6954" s="2"/>
      <c r="B6954" s="2"/>
    </row>
    <row r="6955" spans="1:2" x14ac:dyDescent="0.25">
      <c r="A6955" s="2"/>
      <c r="B6955" s="2"/>
    </row>
    <row r="6956" spans="1:2" x14ac:dyDescent="0.25">
      <c r="A6956" s="2"/>
      <c r="B6956" s="2"/>
    </row>
    <row r="6957" spans="1:2" x14ac:dyDescent="0.25">
      <c r="A6957" s="2"/>
      <c r="B6957" s="2"/>
    </row>
    <row r="6958" spans="1:2" x14ac:dyDescent="0.25">
      <c r="A6958" s="2"/>
      <c r="B6958" s="2"/>
    </row>
    <row r="6959" spans="1:2" x14ac:dyDescent="0.25">
      <c r="A6959" s="2"/>
      <c r="B6959" s="2"/>
    </row>
    <row r="6960" spans="1:2" x14ac:dyDescent="0.25">
      <c r="A6960" s="2"/>
      <c r="B6960" s="2"/>
    </row>
    <row r="6961" spans="1:2" x14ac:dyDescent="0.25">
      <c r="A6961" s="2"/>
      <c r="B6961" s="2"/>
    </row>
    <row r="6962" spans="1:2" x14ac:dyDescent="0.25">
      <c r="A6962" s="2"/>
      <c r="B6962" s="2"/>
    </row>
    <row r="6963" spans="1:2" x14ac:dyDescent="0.25">
      <c r="A6963" s="2"/>
      <c r="B6963" s="2"/>
    </row>
    <row r="6964" spans="1:2" x14ac:dyDescent="0.25">
      <c r="A6964" s="2"/>
      <c r="B6964" s="2"/>
    </row>
    <row r="6965" spans="1:2" x14ac:dyDescent="0.25">
      <c r="A6965" s="2"/>
      <c r="B6965" s="2"/>
    </row>
    <row r="6966" spans="1:2" x14ac:dyDescent="0.25">
      <c r="A6966" s="2"/>
      <c r="B6966" s="2"/>
    </row>
    <row r="6967" spans="1:2" x14ac:dyDescent="0.25">
      <c r="A6967" s="2"/>
      <c r="B6967" s="2"/>
    </row>
    <row r="6968" spans="1:2" x14ac:dyDescent="0.25">
      <c r="A6968" s="2"/>
      <c r="B6968" s="2"/>
    </row>
    <row r="6969" spans="1:2" x14ac:dyDescent="0.25">
      <c r="A6969" s="2"/>
      <c r="B6969" s="2"/>
    </row>
    <row r="6970" spans="1:2" x14ac:dyDescent="0.25">
      <c r="A6970" s="2"/>
      <c r="B6970" s="2"/>
    </row>
    <row r="6971" spans="1:2" x14ac:dyDescent="0.25">
      <c r="A6971" s="2"/>
      <c r="B6971" s="2"/>
    </row>
    <row r="6972" spans="1:2" x14ac:dyDescent="0.25">
      <c r="A6972" s="2"/>
      <c r="B6972" s="2"/>
    </row>
    <row r="6973" spans="1:2" x14ac:dyDescent="0.25">
      <c r="A6973" s="2"/>
      <c r="B6973" s="2"/>
    </row>
    <row r="6974" spans="1:2" x14ac:dyDescent="0.25">
      <c r="A6974" s="2"/>
      <c r="B6974" s="2"/>
    </row>
    <row r="6975" spans="1:2" x14ac:dyDescent="0.25">
      <c r="A6975" s="2"/>
      <c r="B6975" s="2"/>
    </row>
    <row r="6976" spans="1:2" x14ac:dyDescent="0.25">
      <c r="A6976" s="2"/>
      <c r="B6976" s="2"/>
    </row>
    <row r="6977" spans="1:2" x14ac:dyDescent="0.25">
      <c r="A6977" s="2"/>
      <c r="B6977" s="2"/>
    </row>
    <row r="6978" spans="1:2" x14ac:dyDescent="0.25">
      <c r="A6978" s="2"/>
      <c r="B6978" s="2"/>
    </row>
    <row r="6979" spans="1:2" x14ac:dyDescent="0.25">
      <c r="A6979" s="2"/>
      <c r="B6979" s="2"/>
    </row>
    <row r="6980" spans="1:2" x14ac:dyDescent="0.25">
      <c r="A6980" s="2"/>
      <c r="B6980" s="2"/>
    </row>
    <row r="6981" spans="1:2" x14ac:dyDescent="0.25">
      <c r="A6981" s="2"/>
      <c r="B6981" s="2"/>
    </row>
    <row r="6982" spans="1:2" x14ac:dyDescent="0.25">
      <c r="A6982" s="2"/>
      <c r="B6982" s="2"/>
    </row>
    <row r="6983" spans="1:2" x14ac:dyDescent="0.25">
      <c r="A6983" s="2"/>
      <c r="B6983" s="2"/>
    </row>
    <row r="6984" spans="1:2" x14ac:dyDescent="0.25">
      <c r="A6984" s="2"/>
      <c r="B6984" s="2"/>
    </row>
    <row r="6985" spans="1:2" x14ac:dyDescent="0.25">
      <c r="A6985" s="2"/>
      <c r="B6985" s="2"/>
    </row>
    <row r="6986" spans="1:2" x14ac:dyDescent="0.25">
      <c r="A6986" s="2"/>
      <c r="B6986" s="2"/>
    </row>
    <row r="6987" spans="1:2" x14ac:dyDescent="0.25">
      <c r="A6987" s="2"/>
      <c r="B6987" s="2"/>
    </row>
    <row r="6988" spans="1:2" x14ac:dyDescent="0.25">
      <c r="A6988" s="2"/>
      <c r="B6988" s="2"/>
    </row>
    <row r="6989" spans="1:2" x14ac:dyDescent="0.25">
      <c r="A6989" s="2"/>
      <c r="B6989" s="2"/>
    </row>
    <row r="6990" spans="1:2" x14ac:dyDescent="0.25">
      <c r="A6990" s="2"/>
      <c r="B6990" s="2"/>
    </row>
    <row r="6991" spans="1:2" x14ac:dyDescent="0.25">
      <c r="A6991" s="2"/>
      <c r="B6991" s="2"/>
    </row>
    <row r="6992" spans="1:2" x14ac:dyDescent="0.25">
      <c r="A6992" s="2"/>
      <c r="B6992" s="2"/>
    </row>
    <row r="6993" spans="1:2" x14ac:dyDescent="0.25">
      <c r="A6993" s="2"/>
      <c r="B6993" s="2"/>
    </row>
    <row r="6994" spans="1:2" x14ac:dyDescent="0.25">
      <c r="A6994" s="2"/>
      <c r="B6994" s="2"/>
    </row>
    <row r="6995" spans="1:2" x14ac:dyDescent="0.25">
      <c r="A6995" s="2"/>
      <c r="B6995" s="2"/>
    </row>
    <row r="6996" spans="1:2" x14ac:dyDescent="0.25">
      <c r="A6996" s="2"/>
      <c r="B6996" s="2"/>
    </row>
    <row r="6997" spans="1:2" x14ac:dyDescent="0.25">
      <c r="A6997" s="2"/>
      <c r="B6997" s="2"/>
    </row>
    <row r="6998" spans="1:2" x14ac:dyDescent="0.25">
      <c r="A6998" s="2"/>
      <c r="B6998" s="2"/>
    </row>
    <row r="6999" spans="1:2" x14ac:dyDescent="0.25">
      <c r="A6999" s="2"/>
      <c r="B6999" s="2"/>
    </row>
    <row r="7000" spans="1:2" x14ac:dyDescent="0.25">
      <c r="A7000" s="2"/>
      <c r="B7000" s="2"/>
    </row>
    <row r="7001" spans="1:2" x14ac:dyDescent="0.25">
      <c r="A7001" s="2"/>
      <c r="B7001" s="2"/>
    </row>
    <row r="7002" spans="1:2" x14ac:dyDescent="0.25">
      <c r="A7002" s="2"/>
      <c r="B7002" s="2"/>
    </row>
    <row r="7003" spans="1:2" x14ac:dyDescent="0.25">
      <c r="A7003" s="2"/>
      <c r="B7003" s="2"/>
    </row>
    <row r="7004" spans="1:2" x14ac:dyDescent="0.25">
      <c r="A7004" s="2"/>
      <c r="B7004" s="2"/>
    </row>
    <row r="7005" spans="1:2" x14ac:dyDescent="0.25">
      <c r="A7005" s="2"/>
      <c r="B7005" s="2"/>
    </row>
    <row r="7006" spans="1:2" x14ac:dyDescent="0.25">
      <c r="A7006" s="2"/>
      <c r="B7006" s="2"/>
    </row>
    <row r="7007" spans="1:2" x14ac:dyDescent="0.25">
      <c r="A7007" s="2"/>
      <c r="B7007" s="2"/>
    </row>
    <row r="7008" spans="1:2" x14ac:dyDescent="0.25">
      <c r="A7008" s="2"/>
      <c r="B7008" s="2"/>
    </row>
    <row r="7009" spans="1:2" x14ac:dyDescent="0.25">
      <c r="A7009" s="2"/>
      <c r="B7009" s="2"/>
    </row>
    <row r="7010" spans="1:2" x14ac:dyDescent="0.25">
      <c r="A7010" s="2"/>
      <c r="B7010" s="2"/>
    </row>
    <row r="7011" spans="1:2" x14ac:dyDescent="0.25">
      <c r="A7011" s="2"/>
      <c r="B7011" s="2"/>
    </row>
    <row r="7012" spans="1:2" x14ac:dyDescent="0.25">
      <c r="A7012" s="2"/>
      <c r="B7012" s="2"/>
    </row>
    <row r="7013" spans="1:2" x14ac:dyDescent="0.25">
      <c r="A7013" s="2"/>
      <c r="B7013" s="2"/>
    </row>
    <row r="7014" spans="1:2" x14ac:dyDescent="0.25">
      <c r="A7014" s="2"/>
      <c r="B7014" s="2"/>
    </row>
    <row r="7015" spans="1:2" x14ac:dyDescent="0.25">
      <c r="A7015" s="2"/>
      <c r="B7015" s="2"/>
    </row>
    <row r="7016" spans="1:2" x14ac:dyDescent="0.25">
      <c r="A7016" s="2"/>
      <c r="B7016" s="2"/>
    </row>
    <row r="7017" spans="1:2" x14ac:dyDescent="0.25">
      <c r="A7017" s="2"/>
      <c r="B7017" s="2"/>
    </row>
    <row r="7018" spans="1:2" x14ac:dyDescent="0.25">
      <c r="A7018" s="2"/>
      <c r="B7018" s="2"/>
    </row>
    <row r="7019" spans="1:2" x14ac:dyDescent="0.25">
      <c r="A7019" s="2"/>
      <c r="B7019" s="2"/>
    </row>
    <row r="7020" spans="1:2" x14ac:dyDescent="0.25">
      <c r="A7020" s="2"/>
      <c r="B7020" s="2"/>
    </row>
    <row r="7021" spans="1:2" x14ac:dyDescent="0.25">
      <c r="A7021" s="2"/>
      <c r="B7021" s="2"/>
    </row>
    <row r="7022" spans="1:2" x14ac:dyDescent="0.25">
      <c r="A7022" s="2"/>
      <c r="B7022" s="2"/>
    </row>
    <row r="7023" spans="1:2" x14ac:dyDescent="0.25">
      <c r="A7023" s="2"/>
      <c r="B7023" s="2"/>
    </row>
    <row r="7024" spans="1:2" x14ac:dyDescent="0.25">
      <c r="A7024" s="2"/>
      <c r="B7024" s="2"/>
    </row>
    <row r="7025" spans="1:2" x14ac:dyDescent="0.25">
      <c r="A7025" s="2"/>
      <c r="B7025" s="2"/>
    </row>
    <row r="7026" spans="1:2" x14ac:dyDescent="0.25">
      <c r="A7026" s="2"/>
      <c r="B7026" s="2"/>
    </row>
    <row r="7027" spans="1:2" x14ac:dyDescent="0.25">
      <c r="A7027" s="2"/>
      <c r="B7027" s="2"/>
    </row>
    <row r="7028" spans="1:2" x14ac:dyDescent="0.25">
      <c r="A7028" s="2"/>
      <c r="B7028" s="2"/>
    </row>
    <row r="7029" spans="1:2" x14ac:dyDescent="0.25">
      <c r="A7029" s="2"/>
      <c r="B7029" s="2"/>
    </row>
    <row r="7030" spans="1:2" x14ac:dyDescent="0.25">
      <c r="A7030" s="2"/>
      <c r="B7030" s="2"/>
    </row>
    <row r="7031" spans="1:2" x14ac:dyDescent="0.25">
      <c r="A7031" s="2"/>
      <c r="B7031" s="2"/>
    </row>
    <row r="7032" spans="1:2" x14ac:dyDescent="0.25">
      <c r="A7032" s="2"/>
      <c r="B7032" s="2"/>
    </row>
    <row r="7033" spans="1:2" x14ac:dyDescent="0.25">
      <c r="A7033" s="2"/>
      <c r="B7033" s="2"/>
    </row>
    <row r="7034" spans="1:2" x14ac:dyDescent="0.25">
      <c r="A7034" s="2"/>
      <c r="B7034" s="2"/>
    </row>
    <row r="7035" spans="1:2" x14ac:dyDescent="0.25">
      <c r="A7035" s="2"/>
      <c r="B7035" s="2"/>
    </row>
    <row r="7036" spans="1:2" x14ac:dyDescent="0.25">
      <c r="A7036" s="2"/>
      <c r="B7036" s="2"/>
    </row>
    <row r="7037" spans="1:2" x14ac:dyDescent="0.25">
      <c r="A7037" s="2"/>
      <c r="B7037" s="2"/>
    </row>
    <row r="7038" spans="1:2" x14ac:dyDescent="0.25">
      <c r="A7038" s="2"/>
      <c r="B7038" s="2"/>
    </row>
    <row r="7039" spans="1:2" x14ac:dyDescent="0.25">
      <c r="A7039" s="2"/>
      <c r="B7039" s="2"/>
    </row>
    <row r="7040" spans="1:2" x14ac:dyDescent="0.25">
      <c r="A7040" s="2"/>
      <c r="B7040" s="2"/>
    </row>
    <row r="7041" spans="1:2" x14ac:dyDescent="0.25">
      <c r="A7041" s="2"/>
      <c r="B7041" s="2"/>
    </row>
    <row r="7042" spans="1:2" x14ac:dyDescent="0.25">
      <c r="A7042" s="2"/>
      <c r="B7042" s="2"/>
    </row>
    <row r="7043" spans="1:2" x14ac:dyDescent="0.25">
      <c r="A7043" s="2"/>
      <c r="B7043" s="2"/>
    </row>
    <row r="7044" spans="1:2" x14ac:dyDescent="0.25">
      <c r="A7044" s="2"/>
      <c r="B7044" s="2"/>
    </row>
    <row r="7045" spans="1:2" x14ac:dyDescent="0.25">
      <c r="A7045" s="2"/>
      <c r="B7045" s="2"/>
    </row>
    <row r="7046" spans="1:2" x14ac:dyDescent="0.25">
      <c r="A7046" s="2"/>
      <c r="B7046" s="2"/>
    </row>
    <row r="7047" spans="1:2" x14ac:dyDescent="0.25">
      <c r="A7047" s="2"/>
      <c r="B7047" s="2"/>
    </row>
    <row r="7048" spans="1:2" x14ac:dyDescent="0.25">
      <c r="A7048" s="2"/>
      <c r="B7048" s="2"/>
    </row>
    <row r="7049" spans="1:2" x14ac:dyDescent="0.25">
      <c r="A7049" s="2"/>
      <c r="B7049" s="2"/>
    </row>
    <row r="7050" spans="1:2" x14ac:dyDescent="0.25">
      <c r="A7050" s="2"/>
      <c r="B7050" s="2"/>
    </row>
    <row r="7051" spans="1:2" x14ac:dyDescent="0.25">
      <c r="A7051" s="2"/>
      <c r="B7051" s="2"/>
    </row>
    <row r="7052" spans="1:2" x14ac:dyDescent="0.25">
      <c r="A7052" s="2"/>
      <c r="B7052" s="2"/>
    </row>
    <row r="7053" spans="1:2" x14ac:dyDescent="0.25">
      <c r="A7053" s="2"/>
      <c r="B7053" s="2"/>
    </row>
    <row r="7054" spans="1:2" x14ac:dyDescent="0.25">
      <c r="A7054" s="2"/>
      <c r="B7054" s="2"/>
    </row>
    <row r="7055" spans="1:2" x14ac:dyDescent="0.25">
      <c r="A7055" s="2"/>
      <c r="B7055" s="2"/>
    </row>
    <row r="7056" spans="1:2" x14ac:dyDescent="0.25">
      <c r="A7056" s="2"/>
      <c r="B7056" s="2"/>
    </row>
    <row r="7057" spans="1:2" x14ac:dyDescent="0.25">
      <c r="A7057" s="2"/>
      <c r="B7057" s="2"/>
    </row>
    <row r="7058" spans="1:2" x14ac:dyDescent="0.25">
      <c r="A7058" s="2"/>
      <c r="B7058" s="2"/>
    </row>
    <row r="7059" spans="1:2" x14ac:dyDescent="0.25">
      <c r="A7059" s="2"/>
      <c r="B7059" s="2"/>
    </row>
    <row r="7060" spans="1:2" x14ac:dyDescent="0.25">
      <c r="A7060" s="2"/>
      <c r="B7060" s="2"/>
    </row>
    <row r="7061" spans="1:2" x14ac:dyDescent="0.25">
      <c r="A7061" s="2"/>
      <c r="B7061" s="2"/>
    </row>
    <row r="7062" spans="1:2" x14ac:dyDescent="0.25">
      <c r="A7062" s="2"/>
      <c r="B7062" s="2"/>
    </row>
    <row r="7063" spans="1:2" x14ac:dyDescent="0.25">
      <c r="A7063" s="2"/>
      <c r="B7063" s="2"/>
    </row>
    <row r="7064" spans="1:2" x14ac:dyDescent="0.25">
      <c r="A7064" s="2"/>
      <c r="B7064" s="2"/>
    </row>
    <row r="7065" spans="1:2" x14ac:dyDescent="0.25">
      <c r="A7065" s="2"/>
      <c r="B7065" s="2"/>
    </row>
    <row r="7066" spans="1:2" x14ac:dyDescent="0.25">
      <c r="A7066" s="2"/>
      <c r="B7066" s="2"/>
    </row>
    <row r="7067" spans="1:2" x14ac:dyDescent="0.25">
      <c r="A7067" s="2"/>
      <c r="B7067" s="2"/>
    </row>
    <row r="7068" spans="1:2" x14ac:dyDescent="0.25">
      <c r="A7068" s="2"/>
      <c r="B7068" s="2"/>
    </row>
    <row r="7069" spans="1:2" x14ac:dyDescent="0.25">
      <c r="A7069" s="2"/>
      <c r="B7069" s="2"/>
    </row>
    <row r="7070" spans="1:2" x14ac:dyDescent="0.25">
      <c r="A7070" s="2"/>
      <c r="B7070" s="2"/>
    </row>
    <row r="7071" spans="1:2" x14ac:dyDescent="0.25">
      <c r="A7071" s="2"/>
      <c r="B7071" s="2"/>
    </row>
    <row r="7072" spans="1:2" x14ac:dyDescent="0.25">
      <c r="A7072" s="2"/>
      <c r="B7072" s="2"/>
    </row>
    <row r="7073" spans="1:2" x14ac:dyDescent="0.25">
      <c r="A7073" s="2"/>
      <c r="B7073" s="2"/>
    </row>
    <row r="7074" spans="1:2" x14ac:dyDescent="0.25">
      <c r="A7074" s="2"/>
      <c r="B7074" s="2"/>
    </row>
    <row r="7075" spans="1:2" x14ac:dyDescent="0.25">
      <c r="A7075" s="2"/>
      <c r="B7075" s="2"/>
    </row>
    <row r="7076" spans="1:2" x14ac:dyDescent="0.25">
      <c r="A7076" s="2"/>
      <c r="B7076" s="2"/>
    </row>
    <row r="7077" spans="1:2" x14ac:dyDescent="0.25">
      <c r="A7077" s="2"/>
      <c r="B7077" s="2"/>
    </row>
    <row r="7078" spans="1:2" x14ac:dyDescent="0.25">
      <c r="A7078" s="2"/>
      <c r="B7078" s="2"/>
    </row>
    <row r="7079" spans="1:2" x14ac:dyDescent="0.25">
      <c r="A7079" s="2"/>
      <c r="B7079" s="2"/>
    </row>
    <row r="7080" spans="1:2" x14ac:dyDescent="0.25">
      <c r="A7080" s="2"/>
      <c r="B7080" s="2"/>
    </row>
    <row r="7081" spans="1:2" x14ac:dyDescent="0.25">
      <c r="A7081" s="2"/>
      <c r="B7081" s="2"/>
    </row>
    <row r="7082" spans="1:2" x14ac:dyDescent="0.25">
      <c r="A7082" s="2"/>
      <c r="B7082" s="2"/>
    </row>
    <row r="7083" spans="1:2" x14ac:dyDescent="0.25">
      <c r="A7083" s="2"/>
      <c r="B7083" s="2"/>
    </row>
    <row r="7084" spans="1:2" x14ac:dyDescent="0.25">
      <c r="A7084" s="2"/>
      <c r="B7084" s="2"/>
    </row>
    <row r="7085" spans="1:2" x14ac:dyDescent="0.25">
      <c r="A7085" s="2"/>
      <c r="B7085" s="2"/>
    </row>
    <row r="7086" spans="1:2" x14ac:dyDescent="0.25">
      <c r="A7086" s="2"/>
      <c r="B7086" s="2"/>
    </row>
    <row r="7087" spans="1:2" x14ac:dyDescent="0.25">
      <c r="A7087" s="2"/>
      <c r="B7087" s="2"/>
    </row>
    <row r="7088" spans="1:2" x14ac:dyDescent="0.25">
      <c r="A7088" s="2"/>
      <c r="B7088" s="2"/>
    </row>
    <row r="7089" spans="1:2" x14ac:dyDescent="0.25">
      <c r="A7089" s="2"/>
      <c r="B7089" s="2"/>
    </row>
    <row r="7090" spans="1:2" x14ac:dyDescent="0.25">
      <c r="A7090" s="2"/>
      <c r="B7090" s="2"/>
    </row>
    <row r="7091" spans="1:2" x14ac:dyDescent="0.25">
      <c r="A7091" s="2"/>
      <c r="B7091" s="2"/>
    </row>
    <row r="7092" spans="1:2" x14ac:dyDescent="0.25">
      <c r="A7092" s="2"/>
      <c r="B7092" s="2"/>
    </row>
    <row r="7093" spans="1:2" x14ac:dyDescent="0.25">
      <c r="A7093" s="2"/>
      <c r="B7093" s="2"/>
    </row>
    <row r="7094" spans="1:2" x14ac:dyDescent="0.25">
      <c r="A7094" s="2"/>
      <c r="B7094" s="2"/>
    </row>
    <row r="7095" spans="1:2" x14ac:dyDescent="0.25">
      <c r="A7095" s="2"/>
      <c r="B7095" s="2"/>
    </row>
    <row r="7096" spans="1:2" x14ac:dyDescent="0.25">
      <c r="A7096" s="2"/>
      <c r="B7096" s="2"/>
    </row>
    <row r="7097" spans="1:2" x14ac:dyDescent="0.25">
      <c r="A7097" s="2"/>
      <c r="B7097" s="2"/>
    </row>
    <row r="7098" spans="1:2" x14ac:dyDescent="0.25">
      <c r="A7098" s="2"/>
      <c r="B7098" s="2"/>
    </row>
    <row r="7099" spans="1:2" x14ac:dyDescent="0.25">
      <c r="A7099" s="2"/>
      <c r="B7099" s="2"/>
    </row>
    <row r="7100" spans="1:2" x14ac:dyDescent="0.25">
      <c r="A7100" s="2"/>
      <c r="B7100" s="2"/>
    </row>
    <row r="7101" spans="1:2" x14ac:dyDescent="0.25">
      <c r="A7101" s="2"/>
      <c r="B7101" s="2"/>
    </row>
    <row r="7102" spans="1:2" x14ac:dyDescent="0.25">
      <c r="A7102" s="2"/>
      <c r="B7102" s="2"/>
    </row>
    <row r="7103" spans="1:2" x14ac:dyDescent="0.25">
      <c r="A7103" s="2"/>
      <c r="B7103" s="2"/>
    </row>
    <row r="7104" spans="1:2" x14ac:dyDescent="0.25">
      <c r="A7104" s="2"/>
      <c r="B7104" s="2"/>
    </row>
    <row r="7105" spans="1:2" x14ac:dyDescent="0.25">
      <c r="A7105" s="2"/>
      <c r="B7105" s="2"/>
    </row>
    <row r="7106" spans="1:2" x14ac:dyDescent="0.25">
      <c r="A7106" s="2"/>
      <c r="B7106" s="2"/>
    </row>
    <row r="7107" spans="1:2" x14ac:dyDescent="0.25">
      <c r="A7107" s="2"/>
      <c r="B7107" s="2"/>
    </row>
    <row r="7108" spans="1:2" x14ac:dyDescent="0.25">
      <c r="A7108" s="2"/>
      <c r="B7108" s="2"/>
    </row>
    <row r="7109" spans="1:2" x14ac:dyDescent="0.25">
      <c r="A7109" s="2"/>
      <c r="B7109" s="2"/>
    </row>
    <row r="7110" spans="1:2" x14ac:dyDescent="0.25">
      <c r="A7110" s="2"/>
      <c r="B7110" s="2"/>
    </row>
    <row r="7111" spans="1:2" x14ac:dyDescent="0.25">
      <c r="A7111" s="2"/>
      <c r="B7111" s="2"/>
    </row>
    <row r="7112" spans="1:2" x14ac:dyDescent="0.25">
      <c r="A7112" s="2"/>
      <c r="B7112" s="2"/>
    </row>
    <row r="7113" spans="1:2" x14ac:dyDescent="0.25">
      <c r="A7113" s="2"/>
      <c r="B7113" s="2"/>
    </row>
    <row r="7114" spans="1:2" x14ac:dyDescent="0.25">
      <c r="A7114" s="2"/>
      <c r="B7114" s="2"/>
    </row>
    <row r="7115" spans="1:2" x14ac:dyDescent="0.25">
      <c r="A7115" s="2"/>
      <c r="B7115" s="2"/>
    </row>
    <row r="7116" spans="1:2" x14ac:dyDescent="0.25">
      <c r="A7116" s="2"/>
      <c r="B7116" s="2"/>
    </row>
    <row r="7117" spans="1:2" x14ac:dyDescent="0.25">
      <c r="A7117" s="2"/>
      <c r="B7117" s="2"/>
    </row>
    <row r="7118" spans="1:2" x14ac:dyDescent="0.25">
      <c r="A7118" s="2"/>
      <c r="B7118" s="2"/>
    </row>
    <row r="7119" spans="1:2" x14ac:dyDescent="0.25">
      <c r="A7119" s="2"/>
      <c r="B7119" s="2"/>
    </row>
    <row r="7120" spans="1:2" x14ac:dyDescent="0.25">
      <c r="A7120" s="2"/>
      <c r="B7120" s="2"/>
    </row>
    <row r="7121" spans="1:2" x14ac:dyDescent="0.25">
      <c r="A7121" s="2"/>
      <c r="B7121" s="2"/>
    </row>
    <row r="7122" spans="1:2" x14ac:dyDescent="0.25">
      <c r="A7122" s="2"/>
      <c r="B7122" s="2"/>
    </row>
    <row r="7123" spans="1:2" x14ac:dyDescent="0.25">
      <c r="A7123" s="2"/>
      <c r="B7123" s="2"/>
    </row>
    <row r="7124" spans="1:2" x14ac:dyDescent="0.25">
      <c r="A7124" s="2"/>
      <c r="B7124" s="2"/>
    </row>
    <row r="7125" spans="1:2" x14ac:dyDescent="0.25">
      <c r="A7125" s="2"/>
      <c r="B7125" s="2"/>
    </row>
    <row r="7126" spans="1:2" x14ac:dyDescent="0.25">
      <c r="A7126" s="2"/>
      <c r="B7126" s="2"/>
    </row>
    <row r="7127" spans="1:2" x14ac:dyDescent="0.25">
      <c r="A7127" s="2"/>
      <c r="B7127" s="2"/>
    </row>
    <row r="7128" spans="1:2" x14ac:dyDescent="0.25">
      <c r="A7128" s="2"/>
      <c r="B7128" s="2"/>
    </row>
    <row r="7129" spans="1:2" x14ac:dyDescent="0.25">
      <c r="A7129" s="2"/>
      <c r="B7129" s="2"/>
    </row>
    <row r="7130" spans="1:2" x14ac:dyDescent="0.25">
      <c r="A7130" s="2"/>
      <c r="B7130" s="2"/>
    </row>
    <row r="7131" spans="1:2" x14ac:dyDescent="0.25">
      <c r="A7131" s="2"/>
      <c r="B7131" s="2"/>
    </row>
    <row r="7132" spans="1:2" x14ac:dyDescent="0.25">
      <c r="A7132" s="2"/>
      <c r="B7132" s="2"/>
    </row>
    <row r="7133" spans="1:2" x14ac:dyDescent="0.25">
      <c r="A7133" s="2"/>
      <c r="B7133" s="2"/>
    </row>
    <row r="7134" spans="1:2" x14ac:dyDescent="0.25">
      <c r="A7134" s="2"/>
      <c r="B7134" s="2"/>
    </row>
    <row r="7135" spans="1:2" x14ac:dyDescent="0.25">
      <c r="A7135" s="2"/>
      <c r="B7135" s="2"/>
    </row>
    <row r="7136" spans="1:2" x14ac:dyDescent="0.25">
      <c r="A7136" s="2"/>
      <c r="B7136" s="2"/>
    </row>
    <row r="7137" spans="1:2" x14ac:dyDescent="0.25">
      <c r="A7137" s="2"/>
      <c r="B7137" s="2"/>
    </row>
    <row r="7138" spans="1:2" x14ac:dyDescent="0.25">
      <c r="A7138" s="2"/>
      <c r="B7138" s="2"/>
    </row>
    <row r="7139" spans="1:2" x14ac:dyDescent="0.25">
      <c r="A7139" s="2"/>
      <c r="B7139" s="2"/>
    </row>
    <row r="7140" spans="1:2" x14ac:dyDescent="0.25">
      <c r="A7140" s="2"/>
      <c r="B7140" s="2"/>
    </row>
    <row r="7141" spans="1:2" x14ac:dyDescent="0.25">
      <c r="A7141" s="2"/>
      <c r="B7141" s="2"/>
    </row>
    <row r="7142" spans="1:2" x14ac:dyDescent="0.25">
      <c r="A7142" s="2"/>
      <c r="B7142" s="2"/>
    </row>
    <row r="7143" spans="1:2" x14ac:dyDescent="0.25">
      <c r="A7143" s="2"/>
      <c r="B7143" s="2"/>
    </row>
    <row r="7144" spans="1:2" x14ac:dyDescent="0.25">
      <c r="A7144" s="2"/>
      <c r="B7144" s="2"/>
    </row>
    <row r="7145" spans="1:2" x14ac:dyDescent="0.25">
      <c r="A7145" s="2"/>
      <c r="B7145" s="2"/>
    </row>
    <row r="7146" spans="1:2" x14ac:dyDescent="0.25">
      <c r="A7146" s="2"/>
      <c r="B7146" s="2"/>
    </row>
    <row r="7147" spans="1:2" x14ac:dyDescent="0.25">
      <c r="A7147" s="2"/>
      <c r="B7147" s="2"/>
    </row>
    <row r="7148" spans="1:2" x14ac:dyDescent="0.25">
      <c r="A7148" s="2"/>
      <c r="B7148" s="2"/>
    </row>
    <row r="7149" spans="1:2" x14ac:dyDescent="0.25">
      <c r="A7149" s="2"/>
      <c r="B7149" s="2"/>
    </row>
    <row r="7150" spans="1:2" x14ac:dyDescent="0.25">
      <c r="A7150" s="2"/>
      <c r="B7150" s="2"/>
    </row>
    <row r="7151" spans="1:2" x14ac:dyDescent="0.25">
      <c r="A7151" s="2"/>
      <c r="B7151" s="2"/>
    </row>
    <row r="7152" spans="1:2" x14ac:dyDescent="0.25">
      <c r="A7152" s="2"/>
      <c r="B7152" s="2"/>
    </row>
    <row r="7153" spans="1:2" x14ac:dyDescent="0.25">
      <c r="A7153" s="2"/>
      <c r="B7153" s="2"/>
    </row>
    <row r="7154" spans="1:2" x14ac:dyDescent="0.25">
      <c r="A7154" s="2"/>
      <c r="B7154" s="2"/>
    </row>
    <row r="7155" spans="1:2" x14ac:dyDescent="0.25">
      <c r="A7155" s="2"/>
      <c r="B7155" s="2"/>
    </row>
    <row r="7156" spans="1:2" x14ac:dyDescent="0.25">
      <c r="A7156" s="2"/>
      <c r="B7156" s="2"/>
    </row>
    <row r="7157" spans="1:2" x14ac:dyDescent="0.25">
      <c r="A7157" s="2"/>
      <c r="B7157" s="2"/>
    </row>
    <row r="7158" spans="1:2" x14ac:dyDescent="0.25">
      <c r="A7158" s="2"/>
      <c r="B7158" s="2"/>
    </row>
    <row r="7159" spans="1:2" x14ac:dyDescent="0.25">
      <c r="A7159" s="2"/>
      <c r="B7159" s="2"/>
    </row>
    <row r="7160" spans="1:2" x14ac:dyDescent="0.25">
      <c r="A7160" s="2"/>
      <c r="B7160" s="2"/>
    </row>
    <row r="7161" spans="1:2" x14ac:dyDescent="0.25">
      <c r="A7161" s="2"/>
      <c r="B7161" s="2"/>
    </row>
    <row r="7162" spans="1:2" x14ac:dyDescent="0.25">
      <c r="A7162" s="2"/>
      <c r="B7162" s="2"/>
    </row>
    <row r="7163" spans="1:2" x14ac:dyDescent="0.25">
      <c r="A7163" s="2"/>
      <c r="B7163" s="2"/>
    </row>
    <row r="7164" spans="1:2" x14ac:dyDescent="0.25">
      <c r="A7164" s="2"/>
      <c r="B7164" s="2"/>
    </row>
    <row r="7165" spans="1:2" x14ac:dyDescent="0.25">
      <c r="A7165" s="2"/>
      <c r="B7165" s="2"/>
    </row>
    <row r="7166" spans="1:2" x14ac:dyDescent="0.25">
      <c r="A7166" s="2"/>
      <c r="B7166" s="2"/>
    </row>
    <row r="7167" spans="1:2" x14ac:dyDescent="0.25">
      <c r="A7167" s="2"/>
      <c r="B7167" s="2"/>
    </row>
    <row r="7168" spans="1:2" x14ac:dyDescent="0.25">
      <c r="A7168" s="2"/>
      <c r="B7168" s="2"/>
    </row>
    <row r="7169" spans="1:2" x14ac:dyDescent="0.25">
      <c r="A7169" s="2"/>
      <c r="B7169" s="2"/>
    </row>
    <row r="7170" spans="1:2" x14ac:dyDescent="0.25">
      <c r="A7170" s="2"/>
      <c r="B7170" s="2"/>
    </row>
    <row r="7171" spans="1:2" x14ac:dyDescent="0.25">
      <c r="A7171" s="2"/>
      <c r="B7171" s="2"/>
    </row>
    <row r="7172" spans="1:2" x14ac:dyDescent="0.25">
      <c r="A7172" s="2"/>
      <c r="B7172" s="2"/>
    </row>
    <row r="7173" spans="1:2" x14ac:dyDescent="0.25">
      <c r="A7173" s="2"/>
      <c r="B7173" s="2"/>
    </row>
    <row r="7174" spans="1:2" x14ac:dyDescent="0.25">
      <c r="A7174" s="2"/>
      <c r="B7174" s="2"/>
    </row>
    <row r="7175" spans="1:2" x14ac:dyDescent="0.25">
      <c r="A7175" s="2"/>
      <c r="B7175" s="2"/>
    </row>
    <row r="7176" spans="1:2" x14ac:dyDescent="0.25">
      <c r="A7176" s="2"/>
      <c r="B7176" s="2"/>
    </row>
    <row r="7177" spans="1:2" x14ac:dyDescent="0.25">
      <c r="A7177" s="2"/>
      <c r="B7177" s="2"/>
    </row>
    <row r="7178" spans="1:2" x14ac:dyDescent="0.25">
      <c r="A7178" s="2"/>
      <c r="B7178" s="2"/>
    </row>
    <row r="7179" spans="1:2" x14ac:dyDescent="0.25">
      <c r="A7179" s="2"/>
      <c r="B7179" s="2"/>
    </row>
    <row r="7180" spans="1:2" x14ac:dyDescent="0.25">
      <c r="A7180" s="2"/>
      <c r="B7180" s="2"/>
    </row>
    <row r="7181" spans="1:2" x14ac:dyDescent="0.25">
      <c r="A7181" s="2"/>
      <c r="B7181" s="2"/>
    </row>
    <row r="7182" spans="1:2" x14ac:dyDescent="0.25">
      <c r="A7182" s="2"/>
      <c r="B7182" s="2"/>
    </row>
    <row r="7183" spans="1:2" x14ac:dyDescent="0.25">
      <c r="A7183" s="2"/>
      <c r="B7183" s="2"/>
    </row>
    <row r="7184" spans="1:2" x14ac:dyDescent="0.25">
      <c r="A7184" s="2"/>
      <c r="B7184" s="2"/>
    </row>
    <row r="7185" spans="1:2" x14ac:dyDescent="0.25">
      <c r="A7185" s="2"/>
      <c r="B7185" s="2"/>
    </row>
    <row r="7186" spans="1:2" x14ac:dyDescent="0.25">
      <c r="A7186" s="2"/>
      <c r="B7186" s="2"/>
    </row>
    <row r="7187" spans="1:2" x14ac:dyDescent="0.25">
      <c r="A7187" s="2"/>
      <c r="B7187" s="2"/>
    </row>
    <row r="7188" spans="1:2" x14ac:dyDescent="0.25">
      <c r="A7188" s="2"/>
      <c r="B7188" s="2"/>
    </row>
    <row r="7189" spans="1:2" x14ac:dyDescent="0.25">
      <c r="A7189" s="2"/>
      <c r="B7189" s="2"/>
    </row>
    <row r="7190" spans="1:2" x14ac:dyDescent="0.25">
      <c r="A7190" s="2"/>
      <c r="B7190" s="2"/>
    </row>
    <row r="7191" spans="1:2" x14ac:dyDescent="0.25">
      <c r="A7191" s="2"/>
      <c r="B7191" s="2"/>
    </row>
    <row r="7192" spans="1:2" x14ac:dyDescent="0.25">
      <c r="A7192" s="2"/>
      <c r="B7192" s="2"/>
    </row>
    <row r="7193" spans="1:2" x14ac:dyDescent="0.25">
      <c r="A7193" s="2"/>
      <c r="B7193" s="2"/>
    </row>
    <row r="7194" spans="1:2" x14ac:dyDescent="0.25">
      <c r="A7194" s="2"/>
      <c r="B7194" s="2"/>
    </row>
    <row r="7195" spans="1:2" x14ac:dyDescent="0.25">
      <c r="A7195" s="2"/>
      <c r="B7195" s="2"/>
    </row>
    <row r="7196" spans="1:2" x14ac:dyDescent="0.25">
      <c r="A7196" s="2"/>
      <c r="B7196" s="2"/>
    </row>
    <row r="7197" spans="1:2" x14ac:dyDescent="0.25">
      <c r="A7197" s="2"/>
      <c r="B7197" s="2"/>
    </row>
    <row r="7198" spans="1:2" x14ac:dyDescent="0.25">
      <c r="A7198" s="2"/>
      <c r="B7198" s="2"/>
    </row>
    <row r="7199" spans="1:2" x14ac:dyDescent="0.25">
      <c r="A7199" s="2"/>
      <c r="B7199" s="2"/>
    </row>
    <row r="7200" spans="1:2" x14ac:dyDescent="0.25">
      <c r="A7200" s="2"/>
      <c r="B7200" s="2"/>
    </row>
    <row r="7201" spans="1:2" x14ac:dyDescent="0.25">
      <c r="A7201" s="2"/>
      <c r="B7201" s="2"/>
    </row>
    <row r="7202" spans="1:2" x14ac:dyDescent="0.25">
      <c r="A7202" s="2"/>
      <c r="B7202" s="2"/>
    </row>
    <row r="7203" spans="1:2" x14ac:dyDescent="0.25">
      <c r="A7203" s="2"/>
      <c r="B7203" s="2"/>
    </row>
    <row r="7204" spans="1:2" x14ac:dyDescent="0.25">
      <c r="A7204" s="2"/>
      <c r="B7204" s="2"/>
    </row>
    <row r="7205" spans="1:2" x14ac:dyDescent="0.25">
      <c r="A7205" s="2"/>
      <c r="B7205" s="2"/>
    </row>
    <row r="7206" spans="1:2" x14ac:dyDescent="0.25">
      <c r="A7206" s="2"/>
      <c r="B7206" s="2"/>
    </row>
    <row r="7207" spans="1:2" x14ac:dyDescent="0.25">
      <c r="A7207" s="2"/>
      <c r="B7207" s="2"/>
    </row>
    <row r="7208" spans="1:2" x14ac:dyDescent="0.25">
      <c r="A7208" s="2"/>
      <c r="B7208" s="2"/>
    </row>
    <row r="7209" spans="1:2" x14ac:dyDescent="0.25">
      <c r="A7209" s="2"/>
      <c r="B7209" s="2"/>
    </row>
    <row r="7210" spans="1:2" x14ac:dyDescent="0.25">
      <c r="A7210" s="2"/>
      <c r="B7210" s="2"/>
    </row>
    <row r="7211" spans="1:2" x14ac:dyDescent="0.25">
      <c r="A7211" s="2"/>
      <c r="B7211" s="2"/>
    </row>
    <row r="7212" spans="1:2" x14ac:dyDescent="0.25">
      <c r="A7212" s="2"/>
      <c r="B7212" s="2"/>
    </row>
    <row r="7213" spans="1:2" x14ac:dyDescent="0.25">
      <c r="A7213" s="2"/>
      <c r="B7213" s="2"/>
    </row>
    <row r="7214" spans="1:2" x14ac:dyDescent="0.25">
      <c r="A7214" s="2"/>
      <c r="B7214" s="2"/>
    </row>
    <row r="7215" spans="1:2" x14ac:dyDescent="0.25">
      <c r="A7215" s="2"/>
      <c r="B7215" s="2"/>
    </row>
    <row r="7216" spans="1:2" x14ac:dyDescent="0.25">
      <c r="A7216" s="2"/>
      <c r="B7216" s="2"/>
    </row>
    <row r="7217" spans="1:2" x14ac:dyDescent="0.25">
      <c r="A7217" s="2"/>
      <c r="B7217" s="2"/>
    </row>
    <row r="7218" spans="1:2" x14ac:dyDescent="0.25">
      <c r="A7218" s="2"/>
      <c r="B7218" s="2"/>
    </row>
    <row r="7219" spans="1:2" x14ac:dyDescent="0.25">
      <c r="A7219" s="2"/>
      <c r="B7219" s="2"/>
    </row>
    <row r="7220" spans="1:2" x14ac:dyDescent="0.25">
      <c r="A7220" s="2"/>
      <c r="B7220" s="2"/>
    </row>
    <row r="7221" spans="1:2" x14ac:dyDescent="0.25">
      <c r="A7221" s="2"/>
      <c r="B7221" s="2"/>
    </row>
    <row r="7222" spans="1:2" x14ac:dyDescent="0.25">
      <c r="A7222" s="2"/>
      <c r="B7222" s="2"/>
    </row>
    <row r="7223" spans="1:2" x14ac:dyDescent="0.25">
      <c r="A7223" s="2"/>
      <c r="B7223" s="2"/>
    </row>
    <row r="7224" spans="1:2" x14ac:dyDescent="0.25">
      <c r="A7224" s="2"/>
      <c r="B7224" s="2"/>
    </row>
    <row r="7225" spans="1:2" x14ac:dyDescent="0.25">
      <c r="A7225" s="2"/>
      <c r="B7225" s="2"/>
    </row>
    <row r="7226" spans="1:2" x14ac:dyDescent="0.25">
      <c r="A7226" s="2"/>
      <c r="B7226" s="2"/>
    </row>
    <row r="7227" spans="1:2" x14ac:dyDescent="0.25">
      <c r="A7227" s="2"/>
      <c r="B7227" s="2"/>
    </row>
    <row r="7228" spans="1:2" x14ac:dyDescent="0.25">
      <c r="A7228" s="2"/>
      <c r="B7228" s="2"/>
    </row>
    <row r="7229" spans="1:2" x14ac:dyDescent="0.25">
      <c r="A7229" s="2"/>
      <c r="B7229" s="2"/>
    </row>
    <row r="7230" spans="1:2" x14ac:dyDescent="0.25">
      <c r="A7230" s="2"/>
      <c r="B7230" s="2"/>
    </row>
    <row r="7231" spans="1:2" x14ac:dyDescent="0.25">
      <c r="A7231" s="2"/>
      <c r="B7231" s="2"/>
    </row>
    <row r="7232" spans="1:2" x14ac:dyDescent="0.25">
      <c r="A7232" s="2"/>
      <c r="B7232" s="2"/>
    </row>
    <row r="7233" spans="1:2" x14ac:dyDescent="0.25">
      <c r="A7233" s="2"/>
      <c r="B7233" s="2"/>
    </row>
    <row r="7234" spans="1:2" x14ac:dyDescent="0.25">
      <c r="A7234" s="2"/>
      <c r="B7234" s="2"/>
    </row>
    <row r="7235" spans="1:2" x14ac:dyDescent="0.25">
      <c r="A7235" s="2"/>
      <c r="B7235" s="2"/>
    </row>
    <row r="7236" spans="1:2" x14ac:dyDescent="0.25">
      <c r="A7236" s="2"/>
      <c r="B7236" s="2"/>
    </row>
    <row r="7237" spans="1:2" x14ac:dyDescent="0.25">
      <c r="A7237" s="2"/>
      <c r="B7237" s="2"/>
    </row>
    <row r="7238" spans="1:2" x14ac:dyDescent="0.25">
      <c r="A7238" s="2"/>
      <c r="B7238" s="2"/>
    </row>
    <row r="7239" spans="1:2" x14ac:dyDescent="0.25">
      <c r="A7239" s="2"/>
      <c r="B7239" s="2"/>
    </row>
    <row r="7240" spans="1:2" x14ac:dyDescent="0.25">
      <c r="A7240" s="2"/>
      <c r="B7240" s="2"/>
    </row>
    <row r="7241" spans="1:2" x14ac:dyDescent="0.25">
      <c r="A7241" s="2"/>
      <c r="B7241" s="2"/>
    </row>
    <row r="7242" spans="1:2" x14ac:dyDescent="0.25">
      <c r="A7242" s="2"/>
      <c r="B7242" s="2"/>
    </row>
    <row r="7243" spans="1:2" x14ac:dyDescent="0.25">
      <c r="A7243" s="2"/>
      <c r="B7243" s="2"/>
    </row>
    <row r="7244" spans="1:2" x14ac:dyDescent="0.25">
      <c r="A7244" s="2"/>
      <c r="B7244" s="2"/>
    </row>
    <row r="7245" spans="1:2" x14ac:dyDescent="0.25">
      <c r="A7245" s="2"/>
      <c r="B7245" s="2"/>
    </row>
    <row r="7246" spans="1:2" x14ac:dyDescent="0.25">
      <c r="A7246" s="2"/>
      <c r="B7246" s="2"/>
    </row>
    <row r="7247" spans="1:2" x14ac:dyDescent="0.25">
      <c r="A7247" s="2"/>
      <c r="B7247" s="2"/>
    </row>
    <row r="7248" spans="1:2" x14ac:dyDescent="0.25">
      <c r="A7248" s="2"/>
      <c r="B7248" s="2"/>
    </row>
    <row r="7249" spans="1:2" x14ac:dyDescent="0.25">
      <c r="A7249" s="2"/>
      <c r="B7249" s="2"/>
    </row>
    <row r="7250" spans="1:2" x14ac:dyDescent="0.25">
      <c r="A7250" s="2"/>
      <c r="B7250" s="2"/>
    </row>
    <row r="7251" spans="1:2" x14ac:dyDescent="0.25">
      <c r="A7251" s="2"/>
      <c r="B7251" s="2"/>
    </row>
    <row r="7252" spans="1:2" x14ac:dyDescent="0.25">
      <c r="A7252" s="2"/>
      <c r="B7252" s="2"/>
    </row>
    <row r="7253" spans="1:2" x14ac:dyDescent="0.25">
      <c r="A7253" s="2"/>
      <c r="B7253" s="2"/>
    </row>
    <row r="7254" spans="1:2" x14ac:dyDescent="0.25">
      <c r="A7254" s="2"/>
      <c r="B7254" s="2"/>
    </row>
    <row r="7255" spans="1:2" x14ac:dyDescent="0.25">
      <c r="A7255" s="2"/>
      <c r="B7255" s="2"/>
    </row>
    <row r="7256" spans="1:2" x14ac:dyDescent="0.25">
      <c r="A7256" s="2"/>
      <c r="B7256" s="2"/>
    </row>
    <row r="7257" spans="1:2" x14ac:dyDescent="0.25">
      <c r="A7257" s="2"/>
      <c r="B7257" s="2"/>
    </row>
    <row r="7258" spans="1:2" x14ac:dyDescent="0.25">
      <c r="A7258" s="2"/>
      <c r="B7258" s="2"/>
    </row>
    <row r="7259" spans="1:2" x14ac:dyDescent="0.25">
      <c r="A7259" s="2"/>
      <c r="B7259" s="2"/>
    </row>
    <row r="7260" spans="1:2" x14ac:dyDescent="0.25">
      <c r="A7260" s="2"/>
      <c r="B7260" s="2"/>
    </row>
    <row r="7261" spans="1:2" x14ac:dyDescent="0.25">
      <c r="A7261" s="2"/>
      <c r="B7261" s="2"/>
    </row>
    <row r="7262" spans="1:2" x14ac:dyDescent="0.25">
      <c r="A7262" s="2"/>
      <c r="B7262" s="2"/>
    </row>
    <row r="7263" spans="1:2" x14ac:dyDescent="0.25">
      <c r="A7263" s="2"/>
      <c r="B7263" s="2"/>
    </row>
    <row r="7264" spans="1:2" x14ac:dyDescent="0.25">
      <c r="A7264" s="2"/>
      <c r="B7264" s="2"/>
    </row>
    <row r="7265" spans="1:2" x14ac:dyDescent="0.25">
      <c r="A7265" s="2"/>
      <c r="B7265" s="2"/>
    </row>
    <row r="7266" spans="1:2" x14ac:dyDescent="0.25">
      <c r="A7266" s="2"/>
      <c r="B7266" s="2"/>
    </row>
    <row r="7267" spans="1:2" x14ac:dyDescent="0.25">
      <c r="A7267" s="2"/>
      <c r="B7267" s="2"/>
    </row>
    <row r="7268" spans="1:2" x14ac:dyDescent="0.25">
      <c r="A7268" s="2"/>
      <c r="B7268" s="2"/>
    </row>
    <row r="7269" spans="1:2" x14ac:dyDescent="0.25">
      <c r="A7269" s="2"/>
      <c r="B7269" s="2"/>
    </row>
    <row r="7270" spans="1:2" x14ac:dyDescent="0.25">
      <c r="A7270" s="2"/>
      <c r="B7270" s="2"/>
    </row>
    <row r="7271" spans="1:2" x14ac:dyDescent="0.25">
      <c r="A7271" s="2"/>
      <c r="B7271" s="2"/>
    </row>
    <row r="7272" spans="1:2" x14ac:dyDescent="0.25">
      <c r="A7272" s="2"/>
      <c r="B7272" s="2"/>
    </row>
    <row r="7273" spans="1:2" x14ac:dyDescent="0.25">
      <c r="A7273" s="2"/>
      <c r="B7273" s="2"/>
    </row>
    <row r="7274" spans="1:2" x14ac:dyDescent="0.25">
      <c r="A7274" s="2"/>
      <c r="B7274" s="2"/>
    </row>
    <row r="7275" spans="1:2" x14ac:dyDescent="0.25">
      <c r="A7275" s="2"/>
      <c r="B7275" s="2"/>
    </row>
    <row r="7276" spans="1:2" x14ac:dyDescent="0.25">
      <c r="A7276" s="2"/>
      <c r="B7276" s="2"/>
    </row>
    <row r="7277" spans="1:2" x14ac:dyDescent="0.25">
      <c r="A7277" s="2"/>
      <c r="B7277" s="2"/>
    </row>
    <row r="7278" spans="1:2" x14ac:dyDescent="0.25">
      <c r="A7278" s="2"/>
      <c r="B7278" s="2"/>
    </row>
    <row r="7279" spans="1:2" x14ac:dyDescent="0.25">
      <c r="A7279" s="2"/>
      <c r="B7279" s="2"/>
    </row>
    <row r="7280" spans="1:2" x14ac:dyDescent="0.25">
      <c r="A7280" s="2"/>
      <c r="B7280" s="2"/>
    </row>
    <row r="7281" spans="1:2" x14ac:dyDescent="0.25">
      <c r="A7281" s="2"/>
      <c r="B7281" s="2"/>
    </row>
    <row r="7282" spans="1:2" x14ac:dyDescent="0.25">
      <c r="A7282" s="2"/>
      <c r="B7282" s="2"/>
    </row>
    <row r="7283" spans="1:2" x14ac:dyDescent="0.25">
      <c r="A7283" s="2"/>
      <c r="B7283" s="2"/>
    </row>
    <row r="7284" spans="1:2" x14ac:dyDescent="0.25">
      <c r="A7284" s="2"/>
      <c r="B7284" s="2"/>
    </row>
    <row r="7285" spans="1:2" x14ac:dyDescent="0.25">
      <c r="A7285" s="2"/>
      <c r="B7285" s="2"/>
    </row>
    <row r="7286" spans="1:2" x14ac:dyDescent="0.25">
      <c r="A7286" s="2"/>
      <c r="B7286" s="2"/>
    </row>
    <row r="7287" spans="1:2" x14ac:dyDescent="0.25">
      <c r="A7287" s="2"/>
      <c r="B7287" s="2"/>
    </row>
    <row r="7288" spans="1:2" x14ac:dyDescent="0.25">
      <c r="A7288" s="2"/>
      <c r="B7288" s="2"/>
    </row>
    <row r="7289" spans="1:2" x14ac:dyDescent="0.25">
      <c r="A7289" s="2"/>
      <c r="B7289" s="2"/>
    </row>
    <row r="7290" spans="1:2" x14ac:dyDescent="0.25">
      <c r="A7290" s="2"/>
      <c r="B7290" s="2"/>
    </row>
    <row r="7291" spans="1:2" x14ac:dyDescent="0.25">
      <c r="A7291" s="2"/>
      <c r="B7291" s="2"/>
    </row>
    <row r="7292" spans="1:2" x14ac:dyDescent="0.25">
      <c r="A7292" s="2"/>
      <c r="B7292" s="2"/>
    </row>
    <row r="7293" spans="1:2" x14ac:dyDescent="0.25">
      <c r="A7293" s="2"/>
      <c r="B7293" s="2"/>
    </row>
    <row r="7294" spans="1:2" x14ac:dyDescent="0.25">
      <c r="A7294" s="2"/>
      <c r="B7294" s="2"/>
    </row>
    <row r="7295" spans="1:2" x14ac:dyDescent="0.25">
      <c r="A7295" s="2"/>
      <c r="B7295" s="2"/>
    </row>
    <row r="7296" spans="1:2" x14ac:dyDescent="0.25">
      <c r="A7296" s="2"/>
      <c r="B7296" s="2"/>
    </row>
    <row r="7297" spans="1:2" x14ac:dyDescent="0.25">
      <c r="A7297" s="2"/>
      <c r="B7297" s="2"/>
    </row>
    <row r="7298" spans="1:2" x14ac:dyDescent="0.25">
      <c r="A7298" s="2"/>
      <c r="B7298" s="2"/>
    </row>
    <row r="7299" spans="1:2" x14ac:dyDescent="0.25">
      <c r="A7299" s="2"/>
      <c r="B7299" s="2"/>
    </row>
    <row r="7300" spans="1:2" x14ac:dyDescent="0.25">
      <c r="A7300" s="2"/>
      <c r="B7300" s="2"/>
    </row>
    <row r="7301" spans="1:2" x14ac:dyDescent="0.25">
      <c r="A7301" s="2"/>
      <c r="B7301" s="2"/>
    </row>
    <row r="7302" spans="1:2" x14ac:dyDescent="0.25">
      <c r="A7302" s="2"/>
      <c r="B7302" s="2"/>
    </row>
    <row r="7303" spans="1:2" x14ac:dyDescent="0.25">
      <c r="A7303" s="2"/>
      <c r="B7303" s="2"/>
    </row>
    <row r="7304" spans="1:2" x14ac:dyDescent="0.25">
      <c r="A7304" s="2"/>
      <c r="B7304" s="2"/>
    </row>
    <row r="7305" spans="1:2" x14ac:dyDescent="0.25">
      <c r="A7305" s="2"/>
      <c r="B7305" s="2"/>
    </row>
    <row r="7306" spans="1:2" x14ac:dyDescent="0.25">
      <c r="A7306" s="2"/>
      <c r="B7306" s="2"/>
    </row>
    <row r="7307" spans="1:2" x14ac:dyDescent="0.25">
      <c r="A7307" s="2"/>
      <c r="B7307" s="2"/>
    </row>
    <row r="7308" spans="1:2" x14ac:dyDescent="0.25">
      <c r="A7308" s="2"/>
      <c r="B7308" s="2"/>
    </row>
    <row r="7309" spans="1:2" x14ac:dyDescent="0.25">
      <c r="A7309" s="2"/>
      <c r="B7309" s="2"/>
    </row>
    <row r="7310" spans="1:2" x14ac:dyDescent="0.25">
      <c r="A7310" s="2"/>
      <c r="B7310" s="2"/>
    </row>
    <row r="7311" spans="1:2" x14ac:dyDescent="0.25">
      <c r="A7311" s="2"/>
      <c r="B7311" s="2"/>
    </row>
    <row r="7312" spans="1:2" x14ac:dyDescent="0.25">
      <c r="A7312" s="2"/>
      <c r="B7312" s="2"/>
    </row>
    <row r="7313" spans="1:2" x14ac:dyDescent="0.25">
      <c r="A7313" s="2"/>
      <c r="B7313" s="2"/>
    </row>
    <row r="7314" spans="1:2" x14ac:dyDescent="0.25">
      <c r="A7314" s="2"/>
      <c r="B7314" s="2"/>
    </row>
    <row r="7315" spans="1:2" x14ac:dyDescent="0.25">
      <c r="A7315" s="2"/>
      <c r="B7315" s="2"/>
    </row>
    <row r="7316" spans="1:2" x14ac:dyDescent="0.25">
      <c r="A7316" s="2"/>
      <c r="B7316" s="2"/>
    </row>
    <row r="7317" spans="1:2" x14ac:dyDescent="0.25">
      <c r="A7317" s="2"/>
      <c r="B7317" s="2"/>
    </row>
    <row r="7318" spans="1:2" x14ac:dyDescent="0.25">
      <c r="A7318" s="2"/>
      <c r="B7318" s="2"/>
    </row>
    <row r="7319" spans="1:2" x14ac:dyDescent="0.25">
      <c r="A7319" s="2"/>
      <c r="B7319" s="2"/>
    </row>
    <row r="7320" spans="1:2" x14ac:dyDescent="0.25">
      <c r="A7320" s="2"/>
      <c r="B7320" s="2"/>
    </row>
    <row r="7321" spans="1:2" x14ac:dyDescent="0.25">
      <c r="A7321" s="2"/>
      <c r="B7321" s="2"/>
    </row>
    <row r="7322" spans="1:2" x14ac:dyDescent="0.25">
      <c r="A7322" s="2"/>
      <c r="B7322" s="2"/>
    </row>
    <row r="7323" spans="1:2" x14ac:dyDescent="0.25">
      <c r="A7323" s="2"/>
      <c r="B7323" s="2"/>
    </row>
    <row r="7324" spans="1:2" x14ac:dyDescent="0.25">
      <c r="A7324" s="2"/>
      <c r="B7324" s="2"/>
    </row>
    <row r="7325" spans="1:2" x14ac:dyDescent="0.25">
      <c r="A7325" s="2"/>
      <c r="B7325" s="2"/>
    </row>
    <row r="7326" spans="1:2" x14ac:dyDescent="0.25">
      <c r="A7326" s="2"/>
      <c r="B7326" s="2"/>
    </row>
    <row r="7327" spans="1:2" x14ac:dyDescent="0.25">
      <c r="A7327" s="2"/>
      <c r="B7327" s="2"/>
    </row>
    <row r="7328" spans="1:2" x14ac:dyDescent="0.25">
      <c r="A7328" s="2"/>
      <c r="B7328" s="2"/>
    </row>
    <row r="7329" spans="1:2" x14ac:dyDescent="0.25">
      <c r="A7329" s="2"/>
      <c r="B7329" s="2"/>
    </row>
    <row r="7330" spans="1:2" x14ac:dyDescent="0.25">
      <c r="A7330" s="2"/>
      <c r="B7330" s="2"/>
    </row>
    <row r="7331" spans="1:2" x14ac:dyDescent="0.25">
      <c r="A7331" s="2"/>
      <c r="B7331" s="2"/>
    </row>
    <row r="7332" spans="1:2" x14ac:dyDescent="0.25">
      <c r="A7332" s="2"/>
      <c r="B7332" s="2"/>
    </row>
    <row r="7333" spans="1:2" x14ac:dyDescent="0.25">
      <c r="A7333" s="2"/>
      <c r="B7333" s="2"/>
    </row>
    <row r="7334" spans="1:2" x14ac:dyDescent="0.25">
      <c r="A7334" s="2"/>
      <c r="B7334" s="2"/>
    </row>
    <row r="7335" spans="1:2" x14ac:dyDescent="0.25">
      <c r="A7335" s="2"/>
      <c r="B7335" s="2"/>
    </row>
    <row r="7336" spans="1:2" x14ac:dyDescent="0.25">
      <c r="A7336" s="2"/>
      <c r="B7336" s="2"/>
    </row>
    <row r="7337" spans="1:2" x14ac:dyDescent="0.25">
      <c r="A7337" s="2"/>
      <c r="B7337" s="2"/>
    </row>
    <row r="7338" spans="1:2" x14ac:dyDescent="0.25">
      <c r="A7338" s="2"/>
      <c r="B7338" s="2"/>
    </row>
    <row r="7339" spans="1:2" x14ac:dyDescent="0.25">
      <c r="A7339" s="2"/>
      <c r="B7339" s="2"/>
    </row>
    <row r="7340" spans="1:2" x14ac:dyDescent="0.25">
      <c r="A7340" s="2"/>
      <c r="B7340" s="2"/>
    </row>
    <row r="7341" spans="1:2" x14ac:dyDescent="0.25">
      <c r="A7341" s="2"/>
      <c r="B7341" s="2"/>
    </row>
    <row r="7342" spans="1:2" x14ac:dyDescent="0.25">
      <c r="A7342" s="2"/>
      <c r="B7342" s="2"/>
    </row>
    <row r="7343" spans="1:2" x14ac:dyDescent="0.25">
      <c r="A7343" s="2"/>
      <c r="B7343" s="2"/>
    </row>
    <row r="7344" spans="1:2" x14ac:dyDescent="0.25">
      <c r="A7344" s="2"/>
      <c r="B7344" s="2"/>
    </row>
    <row r="7345" spans="1:2" x14ac:dyDescent="0.25">
      <c r="A7345" s="2"/>
      <c r="B7345" s="2"/>
    </row>
    <row r="7346" spans="1:2" x14ac:dyDescent="0.25">
      <c r="A7346" s="2"/>
      <c r="B7346" s="2"/>
    </row>
    <row r="7347" spans="1:2" x14ac:dyDescent="0.25">
      <c r="A7347" s="2"/>
      <c r="B7347" s="2"/>
    </row>
    <row r="7348" spans="1:2" x14ac:dyDescent="0.25">
      <c r="A7348" s="2"/>
      <c r="B7348" s="2"/>
    </row>
    <row r="7349" spans="1:2" x14ac:dyDescent="0.25">
      <c r="A7349" s="2"/>
      <c r="B7349" s="2"/>
    </row>
    <row r="7350" spans="1:2" x14ac:dyDescent="0.25">
      <c r="A7350" s="2"/>
      <c r="B7350" s="2"/>
    </row>
    <row r="7351" spans="1:2" x14ac:dyDescent="0.25">
      <c r="A7351" s="2"/>
      <c r="B7351" s="2"/>
    </row>
    <row r="7352" spans="1:2" x14ac:dyDescent="0.25">
      <c r="A7352" s="2"/>
      <c r="B7352" s="2"/>
    </row>
    <row r="7353" spans="1:2" x14ac:dyDescent="0.25">
      <c r="A7353" s="2"/>
      <c r="B7353" s="2"/>
    </row>
    <row r="7354" spans="1:2" x14ac:dyDescent="0.25">
      <c r="A7354" s="2"/>
      <c r="B7354" s="2"/>
    </row>
    <row r="7355" spans="1:2" x14ac:dyDescent="0.25">
      <c r="A7355" s="2"/>
      <c r="B7355" s="2"/>
    </row>
    <row r="7356" spans="1:2" x14ac:dyDescent="0.25">
      <c r="A7356" s="2"/>
      <c r="B7356" s="2"/>
    </row>
    <row r="7357" spans="1:2" x14ac:dyDescent="0.25">
      <c r="A7357" s="2"/>
      <c r="B7357" s="2"/>
    </row>
    <row r="7358" spans="1:2" x14ac:dyDescent="0.25">
      <c r="A7358" s="2"/>
      <c r="B7358" s="2"/>
    </row>
    <row r="7359" spans="1:2" x14ac:dyDescent="0.25">
      <c r="A7359" s="2"/>
      <c r="B7359" s="2"/>
    </row>
    <row r="7360" spans="1:2" x14ac:dyDescent="0.25">
      <c r="A7360" s="2"/>
      <c r="B7360" s="2"/>
    </row>
    <row r="7361" spans="1:2" x14ac:dyDescent="0.25">
      <c r="A7361" s="2"/>
      <c r="B7361" s="2"/>
    </row>
    <row r="7362" spans="1:2" x14ac:dyDescent="0.25">
      <c r="A7362" s="2"/>
      <c r="B7362" s="2"/>
    </row>
    <row r="7363" spans="1:2" x14ac:dyDescent="0.25">
      <c r="A7363" s="2"/>
      <c r="B7363" s="2"/>
    </row>
    <row r="7364" spans="1:2" x14ac:dyDescent="0.25">
      <c r="A7364" s="2"/>
      <c r="B7364" s="2"/>
    </row>
    <row r="7365" spans="1:2" x14ac:dyDescent="0.25">
      <c r="A7365" s="2"/>
      <c r="B7365" s="2"/>
    </row>
    <row r="7366" spans="1:2" x14ac:dyDescent="0.25">
      <c r="A7366" s="2"/>
      <c r="B7366" s="2"/>
    </row>
    <row r="7367" spans="1:2" x14ac:dyDescent="0.25">
      <c r="A7367" s="2"/>
      <c r="B7367" s="2"/>
    </row>
    <row r="7368" spans="1:2" x14ac:dyDescent="0.25">
      <c r="A7368" s="2"/>
      <c r="B7368" s="2"/>
    </row>
    <row r="7369" spans="1:2" x14ac:dyDescent="0.25">
      <c r="A7369" s="2"/>
      <c r="B7369" s="2"/>
    </row>
    <row r="7370" spans="1:2" x14ac:dyDescent="0.25">
      <c r="A7370" s="2"/>
      <c r="B7370" s="2"/>
    </row>
    <row r="7371" spans="1:2" x14ac:dyDescent="0.25">
      <c r="A7371" s="2"/>
      <c r="B7371" s="2"/>
    </row>
    <row r="7372" spans="1:2" x14ac:dyDescent="0.25">
      <c r="A7372" s="2"/>
      <c r="B7372" s="2"/>
    </row>
    <row r="7373" spans="1:2" x14ac:dyDescent="0.25">
      <c r="A7373" s="2"/>
      <c r="B7373" s="2"/>
    </row>
    <row r="7374" spans="1:2" x14ac:dyDescent="0.25">
      <c r="A7374" s="2"/>
      <c r="B7374" s="2"/>
    </row>
    <row r="7375" spans="1:2" x14ac:dyDescent="0.25">
      <c r="A7375" s="2"/>
      <c r="B7375" s="2"/>
    </row>
    <row r="7376" spans="1:2" x14ac:dyDescent="0.25">
      <c r="A7376" s="2"/>
      <c r="B7376" s="2"/>
    </row>
    <row r="7377" spans="1:2" x14ac:dyDescent="0.25">
      <c r="A7377" s="2"/>
      <c r="B7377" s="2"/>
    </row>
    <row r="7378" spans="1:2" x14ac:dyDescent="0.25">
      <c r="A7378" s="2"/>
      <c r="B7378" s="2"/>
    </row>
    <row r="7379" spans="1:2" x14ac:dyDescent="0.25">
      <c r="A7379" s="2"/>
      <c r="B7379" s="2"/>
    </row>
    <row r="7380" spans="1:2" x14ac:dyDescent="0.25">
      <c r="A7380" s="2"/>
      <c r="B7380" s="2"/>
    </row>
    <row r="7381" spans="1:2" x14ac:dyDescent="0.25">
      <c r="A7381" s="2"/>
      <c r="B7381" s="2"/>
    </row>
    <row r="7382" spans="1:2" x14ac:dyDescent="0.25">
      <c r="A7382" s="2"/>
      <c r="B7382" s="2"/>
    </row>
    <row r="7383" spans="1:2" x14ac:dyDescent="0.25">
      <c r="A7383" s="2"/>
      <c r="B7383" s="2"/>
    </row>
    <row r="7384" spans="1:2" x14ac:dyDescent="0.25">
      <c r="A7384" s="2"/>
      <c r="B7384" s="2"/>
    </row>
    <row r="7385" spans="1:2" x14ac:dyDescent="0.25">
      <c r="A7385" s="2"/>
      <c r="B7385" s="2"/>
    </row>
    <row r="7386" spans="1:2" x14ac:dyDescent="0.25">
      <c r="A7386" s="2"/>
      <c r="B7386" s="2"/>
    </row>
    <row r="7387" spans="1:2" x14ac:dyDescent="0.25">
      <c r="A7387" s="2"/>
      <c r="B7387" s="2"/>
    </row>
    <row r="7388" spans="1:2" x14ac:dyDescent="0.25">
      <c r="A7388" s="2"/>
      <c r="B7388" s="2"/>
    </row>
    <row r="7389" spans="1:2" x14ac:dyDescent="0.25">
      <c r="A7389" s="2"/>
      <c r="B7389" s="2"/>
    </row>
    <row r="7390" spans="1:2" x14ac:dyDescent="0.25">
      <c r="A7390" s="2"/>
      <c r="B7390" s="2"/>
    </row>
    <row r="7391" spans="1:2" x14ac:dyDescent="0.25">
      <c r="A7391" s="2"/>
      <c r="B7391" s="2"/>
    </row>
    <row r="7392" spans="1:2" x14ac:dyDescent="0.25">
      <c r="A7392" s="2"/>
      <c r="B7392" s="2"/>
    </row>
    <row r="7393" spans="1:2" x14ac:dyDescent="0.25">
      <c r="A7393" s="2"/>
      <c r="B7393" s="2"/>
    </row>
    <row r="7394" spans="1:2" x14ac:dyDescent="0.25">
      <c r="A7394" s="2"/>
      <c r="B7394" s="2"/>
    </row>
    <row r="7395" spans="1:2" x14ac:dyDescent="0.25">
      <c r="A7395" s="2"/>
      <c r="B7395" s="2"/>
    </row>
    <row r="7396" spans="1:2" x14ac:dyDescent="0.25">
      <c r="A7396" s="2"/>
      <c r="B7396" s="2"/>
    </row>
    <row r="7397" spans="1:2" x14ac:dyDescent="0.25">
      <c r="A7397" s="2"/>
      <c r="B7397" s="2"/>
    </row>
    <row r="7398" spans="1:2" x14ac:dyDescent="0.25">
      <c r="A7398" s="2"/>
      <c r="B7398" s="2"/>
    </row>
    <row r="7399" spans="1:2" x14ac:dyDescent="0.25">
      <c r="A7399" s="2"/>
      <c r="B7399" s="2"/>
    </row>
    <row r="7400" spans="1:2" x14ac:dyDescent="0.25">
      <c r="A7400" s="2"/>
      <c r="B7400" s="2"/>
    </row>
    <row r="7401" spans="1:2" x14ac:dyDescent="0.25">
      <c r="A7401" s="2"/>
      <c r="B7401" s="2"/>
    </row>
    <row r="7402" spans="1:2" x14ac:dyDescent="0.25">
      <c r="A7402" s="2"/>
      <c r="B7402" s="2"/>
    </row>
    <row r="7403" spans="1:2" x14ac:dyDescent="0.25">
      <c r="A7403" s="2"/>
      <c r="B7403" s="2"/>
    </row>
    <row r="7404" spans="1:2" x14ac:dyDescent="0.25">
      <c r="A7404" s="2"/>
      <c r="B7404" s="2"/>
    </row>
    <row r="7405" spans="1:2" x14ac:dyDescent="0.25">
      <c r="A7405" s="2"/>
      <c r="B7405" s="2"/>
    </row>
    <row r="7406" spans="1:2" x14ac:dyDescent="0.25">
      <c r="A7406" s="2"/>
      <c r="B7406" s="2"/>
    </row>
    <row r="7407" spans="1:2" x14ac:dyDescent="0.25">
      <c r="A7407" s="2"/>
      <c r="B7407" s="2"/>
    </row>
    <row r="7408" spans="1:2" x14ac:dyDescent="0.25">
      <c r="A7408" s="2"/>
      <c r="B7408" s="2"/>
    </row>
    <row r="7409" spans="1:2" x14ac:dyDescent="0.25">
      <c r="A7409" s="2"/>
      <c r="B7409" s="2"/>
    </row>
    <row r="7410" spans="1:2" x14ac:dyDescent="0.25">
      <c r="A7410" s="2"/>
      <c r="B7410" s="2"/>
    </row>
    <row r="7411" spans="1:2" x14ac:dyDescent="0.25">
      <c r="A7411" s="2"/>
      <c r="B7411" s="2"/>
    </row>
    <row r="7412" spans="1:2" x14ac:dyDescent="0.25">
      <c r="A7412" s="2"/>
      <c r="B7412" s="2"/>
    </row>
    <row r="7413" spans="1:2" x14ac:dyDescent="0.25">
      <c r="A7413" s="2"/>
      <c r="B7413" s="2"/>
    </row>
    <row r="7414" spans="1:2" x14ac:dyDescent="0.25">
      <c r="A7414" s="2"/>
      <c r="B7414" s="2"/>
    </row>
    <row r="7415" spans="1:2" x14ac:dyDescent="0.25">
      <c r="A7415" s="2"/>
      <c r="B7415" s="2"/>
    </row>
    <row r="7416" spans="1:2" x14ac:dyDescent="0.25">
      <c r="A7416" s="2"/>
      <c r="B7416" s="2"/>
    </row>
    <row r="7417" spans="1:2" x14ac:dyDescent="0.25">
      <c r="A7417" s="2"/>
      <c r="B7417" s="2"/>
    </row>
    <row r="7418" spans="1:2" x14ac:dyDescent="0.25">
      <c r="A7418" s="2"/>
      <c r="B7418" s="2"/>
    </row>
    <row r="7419" spans="1:2" x14ac:dyDescent="0.25">
      <c r="A7419" s="2"/>
      <c r="B7419" s="2"/>
    </row>
    <row r="7420" spans="1:2" x14ac:dyDescent="0.25">
      <c r="A7420" s="2"/>
      <c r="B7420" s="2"/>
    </row>
    <row r="7421" spans="1:2" x14ac:dyDescent="0.25">
      <c r="A7421" s="2"/>
      <c r="B7421" s="2"/>
    </row>
    <row r="7422" spans="1:2" x14ac:dyDescent="0.25">
      <c r="A7422" s="2"/>
      <c r="B7422" s="2"/>
    </row>
    <row r="7423" spans="1:2" x14ac:dyDescent="0.25">
      <c r="A7423" s="2"/>
      <c r="B7423" s="2"/>
    </row>
    <row r="7424" spans="1:2" x14ac:dyDescent="0.25">
      <c r="A7424" s="2"/>
      <c r="B7424" s="2"/>
    </row>
    <row r="7425" spans="1:2" x14ac:dyDescent="0.25">
      <c r="A7425" s="2"/>
      <c r="B7425" s="2"/>
    </row>
    <row r="7426" spans="1:2" x14ac:dyDescent="0.25">
      <c r="A7426" s="2"/>
      <c r="B7426" s="2"/>
    </row>
    <row r="7427" spans="1:2" x14ac:dyDescent="0.25">
      <c r="A7427" s="2"/>
      <c r="B7427" s="2"/>
    </row>
    <row r="7428" spans="1:2" x14ac:dyDescent="0.25">
      <c r="A7428" s="2"/>
      <c r="B7428" s="2"/>
    </row>
    <row r="7429" spans="1:2" x14ac:dyDescent="0.25">
      <c r="A7429" s="2"/>
      <c r="B7429" s="2"/>
    </row>
    <row r="7430" spans="1:2" x14ac:dyDescent="0.25">
      <c r="A7430" s="2"/>
      <c r="B7430" s="2"/>
    </row>
    <row r="7431" spans="1:2" x14ac:dyDescent="0.25">
      <c r="A7431" s="2"/>
      <c r="B7431" s="2"/>
    </row>
    <row r="7432" spans="1:2" x14ac:dyDescent="0.25">
      <c r="A7432" s="2"/>
      <c r="B7432" s="2"/>
    </row>
    <row r="7433" spans="1:2" x14ac:dyDescent="0.25">
      <c r="A7433" s="2"/>
      <c r="B7433" s="2"/>
    </row>
    <row r="7434" spans="1:2" x14ac:dyDescent="0.25">
      <c r="A7434" s="2"/>
      <c r="B7434" s="2"/>
    </row>
    <row r="7435" spans="1:2" x14ac:dyDescent="0.25">
      <c r="A7435" s="2"/>
      <c r="B7435" s="2"/>
    </row>
    <row r="7436" spans="1:2" x14ac:dyDescent="0.25">
      <c r="A7436" s="2"/>
      <c r="B7436" s="2"/>
    </row>
    <row r="7437" spans="1:2" x14ac:dyDescent="0.25">
      <c r="A7437" s="2"/>
      <c r="B7437" s="2"/>
    </row>
    <row r="7438" spans="1:2" x14ac:dyDescent="0.25">
      <c r="A7438" s="2"/>
      <c r="B7438" s="2"/>
    </row>
    <row r="7439" spans="1:2" x14ac:dyDescent="0.25">
      <c r="A7439" s="2"/>
      <c r="B7439" s="2"/>
    </row>
    <row r="7440" spans="1:2" x14ac:dyDescent="0.25">
      <c r="A7440" s="2"/>
      <c r="B7440" s="2"/>
    </row>
    <row r="7441" spans="1:2" x14ac:dyDescent="0.25">
      <c r="A7441" s="2"/>
      <c r="B7441" s="2"/>
    </row>
    <row r="7442" spans="1:2" x14ac:dyDescent="0.25">
      <c r="A7442" s="2"/>
      <c r="B7442" s="2"/>
    </row>
    <row r="7443" spans="1:2" x14ac:dyDescent="0.25">
      <c r="A7443" s="2"/>
      <c r="B7443" s="2"/>
    </row>
    <row r="7444" spans="1:2" x14ac:dyDescent="0.25">
      <c r="A7444" s="2"/>
      <c r="B7444" s="2"/>
    </row>
    <row r="7445" spans="1:2" x14ac:dyDescent="0.25">
      <c r="A7445" s="2"/>
      <c r="B7445" s="2"/>
    </row>
    <row r="7446" spans="1:2" x14ac:dyDescent="0.25">
      <c r="A7446" s="2"/>
      <c r="B7446" s="2"/>
    </row>
    <row r="7447" spans="1:2" x14ac:dyDescent="0.25">
      <c r="A7447" s="2"/>
      <c r="B7447" s="2"/>
    </row>
    <row r="7448" spans="1:2" x14ac:dyDescent="0.25">
      <c r="A7448" s="2"/>
      <c r="B7448" s="2"/>
    </row>
    <row r="7449" spans="1:2" x14ac:dyDescent="0.25">
      <c r="A7449" s="2"/>
      <c r="B7449" s="2"/>
    </row>
    <row r="7450" spans="1:2" x14ac:dyDescent="0.25">
      <c r="A7450" s="2"/>
      <c r="B7450" s="2"/>
    </row>
    <row r="7451" spans="1:2" x14ac:dyDescent="0.25">
      <c r="A7451" s="2"/>
      <c r="B7451" s="2"/>
    </row>
    <row r="7452" spans="1:2" x14ac:dyDescent="0.25">
      <c r="A7452" s="2"/>
      <c r="B7452" s="2"/>
    </row>
    <row r="7453" spans="1:2" x14ac:dyDescent="0.25">
      <c r="A7453" s="2"/>
      <c r="B7453" s="2"/>
    </row>
    <row r="7454" spans="1:2" x14ac:dyDescent="0.25">
      <c r="A7454" s="2"/>
      <c r="B7454" s="2"/>
    </row>
    <row r="7455" spans="1:2" x14ac:dyDescent="0.25">
      <c r="A7455" s="2"/>
      <c r="B7455" s="2"/>
    </row>
    <row r="7456" spans="1:2" x14ac:dyDescent="0.25">
      <c r="A7456" s="2"/>
      <c r="B7456" s="2"/>
    </row>
    <row r="7457" spans="1:2" x14ac:dyDescent="0.25">
      <c r="A7457" s="2"/>
      <c r="B7457" s="2"/>
    </row>
    <row r="7458" spans="1:2" x14ac:dyDescent="0.25">
      <c r="A7458" s="2"/>
      <c r="B7458" s="2"/>
    </row>
    <row r="7459" spans="1:2" x14ac:dyDescent="0.25">
      <c r="A7459" s="2"/>
      <c r="B7459" s="2"/>
    </row>
    <row r="7460" spans="1:2" x14ac:dyDescent="0.25">
      <c r="A7460" s="2"/>
      <c r="B7460" s="2"/>
    </row>
    <row r="7461" spans="1:2" x14ac:dyDescent="0.25">
      <c r="A7461" s="2"/>
      <c r="B7461" s="2"/>
    </row>
    <row r="7462" spans="1:2" x14ac:dyDescent="0.25">
      <c r="A7462" s="2"/>
      <c r="B7462" s="2"/>
    </row>
    <row r="7463" spans="1:2" x14ac:dyDescent="0.25">
      <c r="A7463" s="2"/>
      <c r="B7463" s="2"/>
    </row>
    <row r="7464" spans="1:2" x14ac:dyDescent="0.25">
      <c r="A7464" s="2"/>
      <c r="B7464" s="2"/>
    </row>
    <row r="7465" spans="1:2" x14ac:dyDescent="0.25">
      <c r="A7465" s="2"/>
      <c r="B7465" s="2"/>
    </row>
    <row r="7466" spans="1:2" x14ac:dyDescent="0.25">
      <c r="A7466" s="2"/>
      <c r="B7466" s="2"/>
    </row>
    <row r="7467" spans="1:2" x14ac:dyDescent="0.25">
      <c r="A7467" s="2"/>
      <c r="B7467" s="2"/>
    </row>
    <row r="7468" spans="1:2" x14ac:dyDescent="0.25">
      <c r="A7468" s="2"/>
      <c r="B7468" s="2"/>
    </row>
    <row r="7469" spans="1:2" x14ac:dyDescent="0.25">
      <c r="A7469" s="2"/>
      <c r="B7469" s="2"/>
    </row>
    <row r="7470" spans="1:2" x14ac:dyDescent="0.25">
      <c r="A7470" s="2"/>
      <c r="B7470" s="2"/>
    </row>
    <row r="7471" spans="1:2" x14ac:dyDescent="0.25">
      <c r="A7471" s="2"/>
      <c r="B7471" s="2"/>
    </row>
    <row r="7472" spans="1:2" x14ac:dyDescent="0.25">
      <c r="A7472" s="2"/>
      <c r="B7472" s="2"/>
    </row>
    <row r="7473" spans="1:2" x14ac:dyDescent="0.25">
      <c r="A7473" s="2"/>
      <c r="B7473" s="2"/>
    </row>
    <row r="7474" spans="1:2" x14ac:dyDescent="0.25">
      <c r="A7474" s="2"/>
      <c r="B7474" s="2"/>
    </row>
    <row r="7475" spans="1:2" x14ac:dyDescent="0.25">
      <c r="A7475" s="2"/>
      <c r="B7475" s="2"/>
    </row>
    <row r="7476" spans="1:2" x14ac:dyDescent="0.25">
      <c r="A7476" s="2"/>
      <c r="B7476" s="2"/>
    </row>
    <row r="7477" spans="1:2" x14ac:dyDescent="0.25">
      <c r="A7477" s="2"/>
      <c r="B7477" s="2"/>
    </row>
    <row r="7478" spans="1:2" x14ac:dyDescent="0.25">
      <c r="A7478" s="2"/>
      <c r="B7478" s="2"/>
    </row>
    <row r="7479" spans="1:2" x14ac:dyDescent="0.25">
      <c r="A7479" s="2"/>
      <c r="B7479" s="2"/>
    </row>
    <row r="7480" spans="1:2" x14ac:dyDescent="0.25">
      <c r="A7480" s="2"/>
      <c r="B7480" s="2"/>
    </row>
    <row r="7481" spans="1:2" x14ac:dyDescent="0.25">
      <c r="A7481" s="2"/>
      <c r="B7481" s="2"/>
    </row>
    <row r="7482" spans="1:2" x14ac:dyDescent="0.25">
      <c r="A7482" s="2"/>
      <c r="B7482" s="2"/>
    </row>
    <row r="7483" spans="1:2" x14ac:dyDescent="0.25">
      <c r="A7483" s="2"/>
      <c r="B7483" s="2"/>
    </row>
    <row r="7484" spans="1:2" x14ac:dyDescent="0.25">
      <c r="A7484" s="2"/>
      <c r="B7484" s="2"/>
    </row>
    <row r="7485" spans="1:2" x14ac:dyDescent="0.25">
      <c r="A7485" s="2"/>
      <c r="B7485" s="2"/>
    </row>
    <row r="7486" spans="1:2" x14ac:dyDescent="0.25">
      <c r="A7486" s="2"/>
      <c r="B7486" s="2"/>
    </row>
    <row r="7487" spans="1:2" x14ac:dyDescent="0.25">
      <c r="A7487" s="2"/>
      <c r="B7487" s="2"/>
    </row>
    <row r="7488" spans="1:2" x14ac:dyDescent="0.25">
      <c r="A7488" s="2"/>
      <c r="B7488" s="2"/>
    </row>
    <row r="7489" spans="1:2" x14ac:dyDescent="0.25">
      <c r="A7489" s="2"/>
      <c r="B7489" s="2"/>
    </row>
    <row r="7490" spans="1:2" x14ac:dyDescent="0.25">
      <c r="A7490" s="2"/>
      <c r="B7490" s="2"/>
    </row>
    <row r="7491" spans="1:2" x14ac:dyDescent="0.25">
      <c r="A7491" s="2"/>
      <c r="B7491" s="2"/>
    </row>
    <row r="7492" spans="1:2" x14ac:dyDescent="0.25">
      <c r="A7492" s="2"/>
      <c r="B7492" s="2"/>
    </row>
    <row r="7493" spans="1:2" x14ac:dyDescent="0.25">
      <c r="A7493" s="2"/>
      <c r="B7493" s="2"/>
    </row>
    <row r="7494" spans="1:2" x14ac:dyDescent="0.25">
      <c r="A7494" s="2"/>
      <c r="B7494" s="2"/>
    </row>
    <row r="7495" spans="1:2" x14ac:dyDescent="0.25">
      <c r="A7495" s="2"/>
      <c r="B7495" s="2"/>
    </row>
    <row r="7496" spans="1:2" x14ac:dyDescent="0.25">
      <c r="A7496" s="2"/>
      <c r="B7496" s="2"/>
    </row>
    <row r="7497" spans="1:2" x14ac:dyDescent="0.25">
      <c r="A7497" s="2"/>
      <c r="B7497" s="2"/>
    </row>
    <row r="7498" spans="1:2" x14ac:dyDescent="0.25">
      <c r="A7498" s="2"/>
      <c r="B7498" s="2"/>
    </row>
    <row r="7499" spans="1:2" x14ac:dyDescent="0.25">
      <c r="A7499" s="2"/>
      <c r="B7499" s="2"/>
    </row>
    <row r="7500" spans="1:2" x14ac:dyDescent="0.25">
      <c r="A7500" s="2"/>
      <c r="B7500" s="2"/>
    </row>
    <row r="7501" spans="1:2" x14ac:dyDescent="0.25">
      <c r="A7501" s="2"/>
      <c r="B7501" s="2"/>
    </row>
    <row r="7502" spans="1:2" x14ac:dyDescent="0.25">
      <c r="A7502" s="2"/>
      <c r="B7502" s="2"/>
    </row>
    <row r="7503" spans="1:2" x14ac:dyDescent="0.25">
      <c r="A7503" s="2"/>
      <c r="B7503" s="2"/>
    </row>
    <row r="7504" spans="1:2" x14ac:dyDescent="0.25">
      <c r="A7504" s="2"/>
      <c r="B7504" s="2"/>
    </row>
    <row r="7505" spans="1:2" x14ac:dyDescent="0.25">
      <c r="A7505" s="2"/>
      <c r="B7505" s="2"/>
    </row>
    <row r="7506" spans="1:2" x14ac:dyDescent="0.25">
      <c r="A7506" s="2"/>
      <c r="B7506" s="2"/>
    </row>
    <row r="7507" spans="1:2" x14ac:dyDescent="0.25">
      <c r="A7507" s="2"/>
      <c r="B7507" s="2"/>
    </row>
    <row r="7508" spans="1:2" x14ac:dyDescent="0.25">
      <c r="A7508" s="2"/>
      <c r="B7508" s="2"/>
    </row>
    <row r="7509" spans="1:2" x14ac:dyDescent="0.25">
      <c r="A7509" s="2"/>
      <c r="B7509" s="2"/>
    </row>
    <row r="7510" spans="1:2" x14ac:dyDescent="0.25">
      <c r="A7510" s="2"/>
      <c r="B7510" s="2"/>
    </row>
    <row r="7511" spans="1:2" x14ac:dyDescent="0.25">
      <c r="A7511" s="2"/>
      <c r="B7511" s="2"/>
    </row>
    <row r="7512" spans="1:2" x14ac:dyDescent="0.25">
      <c r="A7512" s="2"/>
      <c r="B7512" s="2"/>
    </row>
    <row r="7513" spans="1:2" x14ac:dyDescent="0.25">
      <c r="A7513" s="2"/>
      <c r="B7513" s="2"/>
    </row>
    <row r="7514" spans="1:2" x14ac:dyDescent="0.25">
      <c r="A7514" s="2"/>
      <c r="B7514" s="2"/>
    </row>
    <row r="7515" spans="1:2" x14ac:dyDescent="0.25">
      <c r="A7515" s="2"/>
      <c r="B7515" s="2"/>
    </row>
    <row r="7516" spans="1:2" x14ac:dyDescent="0.25">
      <c r="A7516" s="2"/>
      <c r="B7516" s="2"/>
    </row>
    <row r="7517" spans="1:2" x14ac:dyDescent="0.25">
      <c r="A7517" s="2"/>
      <c r="B7517" s="2"/>
    </row>
    <row r="7518" spans="1:2" x14ac:dyDescent="0.25">
      <c r="A7518" s="2"/>
      <c r="B7518" s="2"/>
    </row>
    <row r="7519" spans="1:2" x14ac:dyDescent="0.25">
      <c r="A7519" s="2"/>
      <c r="B7519" s="2"/>
    </row>
    <row r="7520" spans="1:2" x14ac:dyDescent="0.25">
      <c r="A7520" s="2"/>
      <c r="B7520" s="2"/>
    </row>
    <row r="7521" spans="1:2" x14ac:dyDescent="0.25">
      <c r="A7521" s="2"/>
      <c r="B7521" s="2"/>
    </row>
    <row r="7522" spans="1:2" x14ac:dyDescent="0.25">
      <c r="A7522" s="2"/>
      <c r="B7522" s="2"/>
    </row>
    <row r="7523" spans="1:2" x14ac:dyDescent="0.25">
      <c r="A7523" s="2"/>
      <c r="B7523" s="2"/>
    </row>
    <row r="7524" spans="1:2" x14ac:dyDescent="0.25">
      <c r="A7524" s="2"/>
      <c r="B7524" s="2"/>
    </row>
    <row r="7525" spans="1:2" x14ac:dyDescent="0.25">
      <c r="A7525" s="2"/>
      <c r="B7525" s="2"/>
    </row>
    <row r="7526" spans="1:2" x14ac:dyDescent="0.25">
      <c r="A7526" s="2"/>
      <c r="B7526" s="2"/>
    </row>
    <row r="7527" spans="1:2" x14ac:dyDescent="0.25">
      <c r="A7527" s="2"/>
      <c r="B7527" s="2"/>
    </row>
    <row r="7528" spans="1:2" x14ac:dyDescent="0.25">
      <c r="A7528" s="2"/>
      <c r="B7528" s="2"/>
    </row>
    <row r="7529" spans="1:2" x14ac:dyDescent="0.25">
      <c r="A7529" s="2"/>
      <c r="B7529" s="2"/>
    </row>
    <row r="7530" spans="1:2" x14ac:dyDescent="0.25">
      <c r="A7530" s="2"/>
      <c r="B7530" s="2"/>
    </row>
    <row r="7531" spans="1:2" x14ac:dyDescent="0.25">
      <c r="A7531" s="2"/>
      <c r="B7531" s="2"/>
    </row>
    <row r="7532" spans="1:2" x14ac:dyDescent="0.25">
      <c r="A7532" s="2"/>
      <c r="B7532" s="2"/>
    </row>
    <row r="7533" spans="1:2" x14ac:dyDescent="0.25">
      <c r="A7533" s="2"/>
      <c r="B7533" s="2"/>
    </row>
    <row r="7534" spans="1:2" x14ac:dyDescent="0.25">
      <c r="A7534" s="2"/>
      <c r="B7534" s="2"/>
    </row>
    <row r="7535" spans="1:2" x14ac:dyDescent="0.25">
      <c r="A7535" s="2"/>
      <c r="B7535" s="2"/>
    </row>
    <row r="7536" spans="1:2" x14ac:dyDescent="0.25">
      <c r="A7536" s="2"/>
      <c r="B7536" s="2"/>
    </row>
    <row r="7537" spans="1:2" x14ac:dyDescent="0.25">
      <c r="A7537" s="2"/>
      <c r="B7537" s="2"/>
    </row>
    <row r="7538" spans="1:2" x14ac:dyDescent="0.25">
      <c r="A7538" s="2"/>
      <c r="B7538" s="2"/>
    </row>
    <row r="7539" spans="1:2" x14ac:dyDescent="0.25">
      <c r="A7539" s="2"/>
      <c r="B7539" s="2"/>
    </row>
    <row r="7540" spans="1:2" x14ac:dyDescent="0.25">
      <c r="A7540" s="2"/>
      <c r="B7540" s="2"/>
    </row>
    <row r="7541" spans="1:2" x14ac:dyDescent="0.25">
      <c r="A7541" s="2"/>
      <c r="B7541" s="2"/>
    </row>
    <row r="7542" spans="1:2" x14ac:dyDescent="0.25">
      <c r="A7542" s="2"/>
      <c r="B7542" s="2"/>
    </row>
    <row r="7543" spans="1:2" x14ac:dyDescent="0.25">
      <c r="A7543" s="2"/>
      <c r="B7543" s="2"/>
    </row>
    <row r="7544" spans="1:2" x14ac:dyDescent="0.25">
      <c r="A7544" s="2"/>
      <c r="B7544" s="2"/>
    </row>
    <row r="7545" spans="1:2" x14ac:dyDescent="0.25">
      <c r="A7545" s="2"/>
      <c r="B7545" s="2"/>
    </row>
    <row r="7546" spans="1:2" x14ac:dyDescent="0.25">
      <c r="A7546" s="2"/>
      <c r="B7546" s="2"/>
    </row>
    <row r="7547" spans="1:2" x14ac:dyDescent="0.25">
      <c r="A7547" s="2"/>
      <c r="B7547" s="2"/>
    </row>
    <row r="7548" spans="1:2" x14ac:dyDescent="0.25">
      <c r="A7548" s="2"/>
      <c r="B7548" s="2"/>
    </row>
    <row r="7549" spans="1:2" x14ac:dyDescent="0.25">
      <c r="A7549" s="2"/>
      <c r="B7549" s="2"/>
    </row>
    <row r="7550" spans="1:2" x14ac:dyDescent="0.25">
      <c r="A7550" s="2"/>
      <c r="B7550" s="2"/>
    </row>
    <row r="7551" spans="1:2" x14ac:dyDescent="0.25">
      <c r="A7551" s="2"/>
      <c r="B7551" s="2"/>
    </row>
    <row r="7552" spans="1:2" x14ac:dyDescent="0.25">
      <c r="A7552" s="2"/>
      <c r="B7552" s="2"/>
    </row>
    <row r="7553" spans="1:2" x14ac:dyDescent="0.25">
      <c r="A7553" s="2"/>
      <c r="B7553" s="2"/>
    </row>
    <row r="7554" spans="1:2" x14ac:dyDescent="0.25">
      <c r="A7554" s="2"/>
      <c r="B7554" s="2"/>
    </row>
    <row r="7555" spans="1:2" x14ac:dyDescent="0.25">
      <c r="A7555" s="2"/>
      <c r="B7555" s="2"/>
    </row>
    <row r="7556" spans="1:2" x14ac:dyDescent="0.25">
      <c r="A7556" s="2"/>
      <c r="B7556" s="2"/>
    </row>
    <row r="7557" spans="1:2" x14ac:dyDescent="0.25">
      <c r="A7557" s="2"/>
      <c r="B7557" s="2"/>
    </row>
    <row r="7558" spans="1:2" x14ac:dyDescent="0.25">
      <c r="A7558" s="2"/>
      <c r="B7558" s="2"/>
    </row>
    <row r="7559" spans="1:2" x14ac:dyDescent="0.25">
      <c r="A7559" s="2"/>
      <c r="B7559" s="2"/>
    </row>
    <row r="7560" spans="1:2" x14ac:dyDescent="0.25">
      <c r="A7560" s="2"/>
      <c r="B7560" s="2"/>
    </row>
    <row r="7561" spans="1:2" x14ac:dyDescent="0.25">
      <c r="A7561" s="2"/>
      <c r="B7561" s="2"/>
    </row>
    <row r="7562" spans="1:2" x14ac:dyDescent="0.25">
      <c r="A7562" s="2"/>
      <c r="B7562" s="2"/>
    </row>
    <row r="7563" spans="1:2" x14ac:dyDescent="0.25">
      <c r="A7563" s="2"/>
      <c r="B7563" s="2"/>
    </row>
    <row r="7564" spans="1:2" x14ac:dyDescent="0.25">
      <c r="A7564" s="2"/>
      <c r="B7564" s="2"/>
    </row>
    <row r="7565" spans="1:2" x14ac:dyDescent="0.25">
      <c r="A7565" s="2"/>
      <c r="B7565" s="2"/>
    </row>
    <row r="7566" spans="1:2" x14ac:dyDescent="0.25">
      <c r="A7566" s="2"/>
      <c r="B7566" s="2"/>
    </row>
    <row r="7567" spans="1:2" x14ac:dyDescent="0.25">
      <c r="A7567" s="2"/>
      <c r="B7567" s="2"/>
    </row>
    <row r="7568" spans="1:2" x14ac:dyDescent="0.25">
      <c r="A7568" s="2"/>
      <c r="B7568" s="2"/>
    </row>
    <row r="7569" spans="1:2" x14ac:dyDescent="0.25">
      <c r="A7569" s="2"/>
      <c r="B7569" s="2"/>
    </row>
    <row r="7570" spans="1:2" x14ac:dyDescent="0.25">
      <c r="A7570" s="2"/>
      <c r="B7570" s="2"/>
    </row>
    <row r="7571" spans="1:2" x14ac:dyDescent="0.25">
      <c r="A7571" s="2"/>
      <c r="B7571" s="2"/>
    </row>
    <row r="7572" spans="1:2" x14ac:dyDescent="0.25">
      <c r="A7572" s="2"/>
      <c r="B7572" s="2"/>
    </row>
    <row r="7573" spans="1:2" x14ac:dyDescent="0.25">
      <c r="A7573" s="2"/>
      <c r="B7573" s="2"/>
    </row>
    <row r="7574" spans="1:2" x14ac:dyDescent="0.25">
      <c r="A7574" s="2"/>
      <c r="B7574" s="2"/>
    </row>
    <row r="7575" spans="1:2" x14ac:dyDescent="0.25">
      <c r="A7575" s="2"/>
      <c r="B7575" s="2"/>
    </row>
    <row r="7576" spans="1:2" x14ac:dyDescent="0.25">
      <c r="A7576" s="2"/>
      <c r="B7576" s="2"/>
    </row>
    <row r="7577" spans="1:2" x14ac:dyDescent="0.25">
      <c r="A7577" s="2"/>
      <c r="B7577" s="2"/>
    </row>
    <row r="7578" spans="1:2" x14ac:dyDescent="0.25">
      <c r="A7578" s="2"/>
      <c r="B7578" s="2"/>
    </row>
    <row r="7579" spans="1:2" x14ac:dyDescent="0.25">
      <c r="A7579" s="2"/>
      <c r="B7579" s="2"/>
    </row>
    <row r="7580" spans="1:2" x14ac:dyDescent="0.25">
      <c r="A7580" s="2"/>
      <c r="B7580" s="2"/>
    </row>
    <row r="7581" spans="1:2" x14ac:dyDescent="0.25">
      <c r="A7581" s="2"/>
      <c r="B7581" s="2"/>
    </row>
    <row r="7582" spans="1:2" x14ac:dyDescent="0.25">
      <c r="A7582" s="2"/>
      <c r="B7582" s="2"/>
    </row>
    <row r="7583" spans="1:2" x14ac:dyDescent="0.25">
      <c r="A7583" s="2"/>
      <c r="B7583" s="2"/>
    </row>
    <row r="7584" spans="1:2" x14ac:dyDescent="0.25">
      <c r="A7584" s="2"/>
      <c r="B7584" s="2"/>
    </row>
    <row r="7585" spans="1:2" x14ac:dyDescent="0.25">
      <c r="A7585" s="2"/>
      <c r="B7585" s="2"/>
    </row>
    <row r="7586" spans="1:2" x14ac:dyDescent="0.25">
      <c r="A7586" s="2"/>
      <c r="B7586" s="2"/>
    </row>
    <row r="7587" spans="1:2" x14ac:dyDescent="0.25">
      <c r="A7587" s="2"/>
      <c r="B7587" s="2"/>
    </row>
    <row r="7588" spans="1:2" x14ac:dyDescent="0.25">
      <c r="A7588" s="2"/>
      <c r="B7588" s="2"/>
    </row>
    <row r="7589" spans="1:2" x14ac:dyDescent="0.25">
      <c r="A7589" s="2"/>
      <c r="B7589" s="2"/>
    </row>
    <row r="7590" spans="1:2" x14ac:dyDescent="0.25">
      <c r="A7590" s="2"/>
      <c r="B7590" s="2"/>
    </row>
    <row r="7591" spans="1:2" x14ac:dyDescent="0.25">
      <c r="A7591" s="2"/>
      <c r="B7591" s="2"/>
    </row>
    <row r="7592" spans="1:2" x14ac:dyDescent="0.25">
      <c r="A7592" s="2"/>
      <c r="B7592" s="2"/>
    </row>
    <row r="7593" spans="1:2" x14ac:dyDescent="0.25">
      <c r="A7593" s="2"/>
      <c r="B7593" s="2"/>
    </row>
    <row r="7594" spans="1:2" x14ac:dyDescent="0.25">
      <c r="A7594" s="2"/>
      <c r="B7594" s="2"/>
    </row>
    <row r="7595" spans="1:2" x14ac:dyDescent="0.25">
      <c r="A7595" s="2"/>
      <c r="B7595" s="2"/>
    </row>
    <row r="7596" spans="1:2" x14ac:dyDescent="0.25">
      <c r="A7596" s="2"/>
      <c r="B7596" s="2"/>
    </row>
    <row r="7597" spans="1:2" x14ac:dyDescent="0.25">
      <c r="A7597" s="2"/>
      <c r="B7597" s="2"/>
    </row>
    <row r="7598" spans="1:2" x14ac:dyDescent="0.25">
      <c r="A7598" s="2"/>
      <c r="B7598" s="2"/>
    </row>
    <row r="7599" spans="1:2" x14ac:dyDescent="0.25">
      <c r="A7599" s="2"/>
      <c r="B7599" s="2"/>
    </row>
    <row r="7600" spans="1:2" x14ac:dyDescent="0.25">
      <c r="A7600" s="2"/>
      <c r="B7600" s="2"/>
    </row>
    <row r="7601" spans="1:2" x14ac:dyDescent="0.25">
      <c r="A7601" s="2"/>
      <c r="B7601" s="2"/>
    </row>
    <row r="7602" spans="1:2" x14ac:dyDescent="0.25">
      <c r="A7602" s="2"/>
      <c r="B7602" s="2"/>
    </row>
    <row r="7603" spans="1:2" x14ac:dyDescent="0.25">
      <c r="A7603" s="2"/>
      <c r="B7603" s="2"/>
    </row>
    <row r="7604" spans="1:2" x14ac:dyDescent="0.25">
      <c r="A7604" s="2"/>
      <c r="B7604" s="2"/>
    </row>
    <row r="7605" spans="1:2" x14ac:dyDescent="0.25">
      <c r="A7605" s="2"/>
      <c r="B7605" s="2"/>
    </row>
    <row r="7606" spans="1:2" x14ac:dyDescent="0.25">
      <c r="A7606" s="2"/>
      <c r="B7606" s="2"/>
    </row>
    <row r="7607" spans="1:2" x14ac:dyDescent="0.25">
      <c r="A7607" s="2"/>
      <c r="B7607" s="2"/>
    </row>
    <row r="7608" spans="1:2" x14ac:dyDescent="0.25">
      <c r="A7608" s="2"/>
      <c r="B7608" s="2"/>
    </row>
    <row r="7609" spans="1:2" x14ac:dyDescent="0.25">
      <c r="A7609" s="2"/>
      <c r="B7609" s="2"/>
    </row>
    <row r="7610" spans="1:2" x14ac:dyDescent="0.25">
      <c r="A7610" s="2"/>
      <c r="B7610" s="2"/>
    </row>
    <row r="7611" spans="1:2" x14ac:dyDescent="0.25">
      <c r="A7611" s="2"/>
      <c r="B7611" s="2"/>
    </row>
    <row r="7612" spans="1:2" x14ac:dyDescent="0.25">
      <c r="A7612" s="2"/>
      <c r="B7612" s="2"/>
    </row>
    <row r="7613" spans="1:2" x14ac:dyDescent="0.25">
      <c r="A7613" s="2"/>
      <c r="B7613" s="2"/>
    </row>
    <row r="7614" spans="1:2" x14ac:dyDescent="0.25">
      <c r="A7614" s="2"/>
      <c r="B7614" s="2"/>
    </row>
    <row r="7615" spans="1:2" x14ac:dyDescent="0.25">
      <c r="A7615" s="2"/>
      <c r="B7615" s="2"/>
    </row>
    <row r="7616" spans="1:2" x14ac:dyDescent="0.25">
      <c r="A7616" s="2"/>
      <c r="B7616" s="2"/>
    </row>
    <row r="7617" spans="1:2" x14ac:dyDescent="0.25">
      <c r="A7617" s="2"/>
      <c r="B7617" s="2"/>
    </row>
    <row r="7618" spans="1:2" x14ac:dyDescent="0.25">
      <c r="A7618" s="2"/>
      <c r="B7618" s="2"/>
    </row>
    <row r="7619" spans="1:2" x14ac:dyDescent="0.25">
      <c r="A7619" s="2"/>
      <c r="B7619" s="2"/>
    </row>
    <row r="7620" spans="1:2" x14ac:dyDescent="0.25">
      <c r="A7620" s="2"/>
      <c r="B7620" s="2"/>
    </row>
    <row r="7621" spans="1:2" x14ac:dyDescent="0.25">
      <c r="A7621" s="2"/>
      <c r="B7621" s="2"/>
    </row>
    <row r="7622" spans="1:2" x14ac:dyDescent="0.25">
      <c r="A7622" s="2"/>
      <c r="B7622" s="2"/>
    </row>
    <row r="7623" spans="1:2" x14ac:dyDescent="0.25">
      <c r="A7623" s="2"/>
      <c r="B7623" s="2"/>
    </row>
    <row r="7624" spans="1:2" x14ac:dyDescent="0.25">
      <c r="A7624" s="2"/>
      <c r="B7624" s="2"/>
    </row>
    <row r="7625" spans="1:2" x14ac:dyDescent="0.25">
      <c r="A7625" s="2"/>
      <c r="B7625" s="2"/>
    </row>
    <row r="7626" spans="1:2" x14ac:dyDescent="0.25">
      <c r="A7626" s="2"/>
      <c r="B7626" s="2"/>
    </row>
    <row r="7627" spans="1:2" x14ac:dyDescent="0.25">
      <c r="A7627" s="2"/>
      <c r="B7627" s="2"/>
    </row>
    <row r="7628" spans="1:2" x14ac:dyDescent="0.25">
      <c r="A7628" s="2"/>
      <c r="B7628" s="2"/>
    </row>
    <row r="7629" spans="1:2" x14ac:dyDescent="0.25">
      <c r="A7629" s="2"/>
      <c r="B7629" s="2"/>
    </row>
    <row r="7630" spans="1:2" x14ac:dyDescent="0.25">
      <c r="A7630" s="2"/>
      <c r="B7630" s="2"/>
    </row>
    <row r="7631" spans="1:2" x14ac:dyDescent="0.25">
      <c r="A7631" s="2"/>
      <c r="B7631" s="2"/>
    </row>
    <row r="7632" spans="1:2" x14ac:dyDescent="0.25">
      <c r="A7632" s="2"/>
      <c r="B7632" s="2"/>
    </row>
    <row r="7633" spans="1:2" x14ac:dyDescent="0.25">
      <c r="A7633" s="2"/>
      <c r="B7633" s="2"/>
    </row>
    <row r="7634" spans="1:2" x14ac:dyDescent="0.25">
      <c r="A7634" s="2"/>
      <c r="B7634" s="2"/>
    </row>
    <row r="7635" spans="1:2" x14ac:dyDescent="0.25">
      <c r="A7635" s="2"/>
      <c r="B7635" s="2"/>
    </row>
    <row r="7636" spans="1:2" x14ac:dyDescent="0.25">
      <c r="A7636" s="2"/>
      <c r="B7636" s="2"/>
    </row>
    <row r="7637" spans="1:2" x14ac:dyDescent="0.25">
      <c r="A7637" s="2"/>
      <c r="B7637" s="2"/>
    </row>
    <row r="7638" spans="1:2" x14ac:dyDescent="0.25">
      <c r="A7638" s="2"/>
      <c r="B7638" s="2"/>
    </row>
    <row r="7639" spans="1:2" x14ac:dyDescent="0.25">
      <c r="A7639" s="2"/>
      <c r="B7639" s="2"/>
    </row>
    <row r="7640" spans="1:2" x14ac:dyDescent="0.25">
      <c r="A7640" s="2"/>
      <c r="B7640" s="2"/>
    </row>
    <row r="7641" spans="1:2" x14ac:dyDescent="0.25">
      <c r="A7641" s="2"/>
      <c r="B7641" s="2"/>
    </row>
    <row r="7642" spans="1:2" x14ac:dyDescent="0.25">
      <c r="A7642" s="2"/>
      <c r="B7642" s="2"/>
    </row>
    <row r="7643" spans="1:2" x14ac:dyDescent="0.25">
      <c r="A7643" s="2"/>
      <c r="B7643" s="2"/>
    </row>
    <row r="7644" spans="1:2" x14ac:dyDescent="0.25">
      <c r="A7644" s="2"/>
      <c r="B7644" s="2"/>
    </row>
    <row r="7645" spans="1:2" x14ac:dyDescent="0.25">
      <c r="A7645" s="2"/>
      <c r="B7645" s="2"/>
    </row>
    <row r="7646" spans="1:2" x14ac:dyDescent="0.25">
      <c r="A7646" s="2"/>
      <c r="B7646" s="2"/>
    </row>
    <row r="7647" spans="1:2" x14ac:dyDescent="0.25">
      <c r="A7647" s="2"/>
      <c r="B7647" s="2"/>
    </row>
    <row r="7648" spans="1:2" x14ac:dyDescent="0.25">
      <c r="A7648" s="2"/>
      <c r="B7648" s="2"/>
    </row>
    <row r="7649" spans="1:2" x14ac:dyDescent="0.25">
      <c r="A7649" s="2"/>
      <c r="B7649" s="2"/>
    </row>
    <row r="7650" spans="1:2" x14ac:dyDescent="0.25">
      <c r="A7650" s="2"/>
      <c r="B7650" s="2"/>
    </row>
    <row r="7651" spans="1:2" x14ac:dyDescent="0.25">
      <c r="A7651" s="2"/>
      <c r="B7651" s="2"/>
    </row>
    <row r="7652" spans="1:2" x14ac:dyDescent="0.25">
      <c r="A7652" s="2"/>
      <c r="B7652" s="2"/>
    </row>
    <row r="7653" spans="1:2" x14ac:dyDescent="0.25">
      <c r="A7653" s="2"/>
      <c r="B7653" s="2"/>
    </row>
    <row r="7654" spans="1:2" x14ac:dyDescent="0.25">
      <c r="A7654" s="2"/>
      <c r="B7654" s="2"/>
    </row>
    <row r="7655" spans="1:2" x14ac:dyDescent="0.25">
      <c r="A7655" s="2"/>
      <c r="B7655" s="2"/>
    </row>
    <row r="7656" spans="1:2" x14ac:dyDescent="0.25">
      <c r="A7656" s="2"/>
      <c r="B7656" s="2"/>
    </row>
    <row r="7657" spans="1:2" x14ac:dyDescent="0.25">
      <c r="A7657" s="2"/>
      <c r="B7657" s="2"/>
    </row>
    <row r="7658" spans="1:2" x14ac:dyDescent="0.25">
      <c r="A7658" s="2"/>
      <c r="B7658" s="2"/>
    </row>
    <row r="7659" spans="1:2" x14ac:dyDescent="0.25">
      <c r="A7659" s="2"/>
      <c r="B7659" s="2"/>
    </row>
    <row r="7660" spans="1:2" x14ac:dyDescent="0.25">
      <c r="A7660" s="2"/>
      <c r="B7660" s="2"/>
    </row>
    <row r="7661" spans="1:2" x14ac:dyDescent="0.25">
      <c r="A7661" s="2"/>
      <c r="B7661" s="2"/>
    </row>
    <row r="7662" spans="1:2" x14ac:dyDescent="0.25">
      <c r="A7662" s="2"/>
      <c r="B7662" s="2"/>
    </row>
    <row r="7663" spans="1:2" x14ac:dyDescent="0.25">
      <c r="A7663" s="2"/>
      <c r="B7663" s="2"/>
    </row>
    <row r="7664" spans="1:2" x14ac:dyDescent="0.25">
      <c r="A7664" s="2"/>
      <c r="B7664" s="2"/>
    </row>
    <row r="7665" spans="1:2" x14ac:dyDescent="0.25">
      <c r="A7665" s="2"/>
      <c r="B7665" s="2"/>
    </row>
    <row r="7666" spans="1:2" x14ac:dyDescent="0.25">
      <c r="A7666" s="2"/>
      <c r="B7666" s="2"/>
    </row>
    <row r="7667" spans="1:2" x14ac:dyDescent="0.25">
      <c r="A7667" s="2"/>
      <c r="B7667" s="2"/>
    </row>
    <row r="7668" spans="1:2" x14ac:dyDescent="0.25">
      <c r="A7668" s="2"/>
      <c r="B7668" s="2"/>
    </row>
    <row r="7669" spans="1:2" x14ac:dyDescent="0.25">
      <c r="A7669" s="2"/>
      <c r="B7669" s="2"/>
    </row>
    <row r="7670" spans="1:2" x14ac:dyDescent="0.25">
      <c r="A7670" s="2"/>
      <c r="B7670" s="2"/>
    </row>
    <row r="7671" spans="1:2" x14ac:dyDescent="0.25">
      <c r="A7671" s="2"/>
      <c r="B7671" s="2"/>
    </row>
    <row r="7672" spans="1:2" x14ac:dyDescent="0.25">
      <c r="A7672" s="2"/>
      <c r="B7672" s="2"/>
    </row>
    <row r="7673" spans="1:2" x14ac:dyDescent="0.25">
      <c r="A7673" s="2"/>
      <c r="B7673" s="2"/>
    </row>
    <row r="7674" spans="1:2" x14ac:dyDescent="0.25">
      <c r="A7674" s="2"/>
      <c r="B7674" s="2"/>
    </row>
    <row r="7675" spans="1:2" x14ac:dyDescent="0.25">
      <c r="A7675" s="2"/>
      <c r="B7675" s="2"/>
    </row>
    <row r="7676" spans="1:2" x14ac:dyDescent="0.25">
      <c r="A7676" s="2"/>
      <c r="B7676" s="2"/>
    </row>
    <row r="7677" spans="1:2" x14ac:dyDescent="0.25">
      <c r="A7677" s="2"/>
      <c r="B7677" s="2"/>
    </row>
    <row r="7678" spans="1:2" x14ac:dyDescent="0.25">
      <c r="A7678" s="2"/>
      <c r="B7678" s="2"/>
    </row>
    <row r="7679" spans="1:2" x14ac:dyDescent="0.25">
      <c r="A7679" s="2"/>
      <c r="B7679" s="2"/>
    </row>
    <row r="7680" spans="1:2" x14ac:dyDescent="0.25">
      <c r="A7680" s="2"/>
      <c r="B7680" s="2"/>
    </row>
    <row r="7681" spans="1:2" x14ac:dyDescent="0.25">
      <c r="A7681" s="2"/>
      <c r="B7681" s="2"/>
    </row>
    <row r="7682" spans="1:2" x14ac:dyDescent="0.25">
      <c r="A7682" s="2"/>
      <c r="B7682" s="2"/>
    </row>
    <row r="7683" spans="1:2" x14ac:dyDescent="0.25">
      <c r="A7683" s="2"/>
      <c r="B7683" s="2"/>
    </row>
    <row r="7684" spans="1:2" x14ac:dyDescent="0.25">
      <c r="A7684" s="2"/>
      <c r="B7684" s="2"/>
    </row>
    <row r="7685" spans="1:2" x14ac:dyDescent="0.25">
      <c r="A7685" s="2"/>
      <c r="B7685" s="2"/>
    </row>
    <row r="7686" spans="1:2" x14ac:dyDescent="0.25">
      <c r="A7686" s="2"/>
      <c r="B7686" s="2"/>
    </row>
    <row r="7687" spans="1:2" x14ac:dyDescent="0.25">
      <c r="A7687" s="2"/>
      <c r="B7687" s="2"/>
    </row>
    <row r="7688" spans="1:2" x14ac:dyDescent="0.25">
      <c r="A7688" s="2"/>
      <c r="B7688" s="2"/>
    </row>
    <row r="7689" spans="1:2" x14ac:dyDescent="0.25">
      <c r="A7689" s="2"/>
      <c r="B7689" s="2"/>
    </row>
    <row r="7690" spans="1:2" x14ac:dyDescent="0.25">
      <c r="A7690" s="2"/>
      <c r="B7690" s="2"/>
    </row>
    <row r="7691" spans="1:2" x14ac:dyDescent="0.25">
      <c r="A7691" s="2"/>
      <c r="B7691" s="2"/>
    </row>
    <row r="7692" spans="1:2" x14ac:dyDescent="0.25">
      <c r="A7692" s="2"/>
      <c r="B7692" s="2"/>
    </row>
    <row r="7693" spans="1:2" x14ac:dyDescent="0.25">
      <c r="A7693" s="2"/>
      <c r="B7693" s="2"/>
    </row>
    <row r="7694" spans="1:2" x14ac:dyDescent="0.25">
      <c r="A7694" s="2"/>
      <c r="B7694" s="2"/>
    </row>
    <row r="7695" spans="1:2" x14ac:dyDescent="0.25">
      <c r="A7695" s="2"/>
      <c r="B7695" s="2"/>
    </row>
    <row r="7696" spans="1:2" x14ac:dyDescent="0.25">
      <c r="A7696" s="2"/>
      <c r="B7696" s="2"/>
    </row>
    <row r="7697" spans="1:2" x14ac:dyDescent="0.25">
      <c r="A7697" s="2"/>
      <c r="B7697" s="2"/>
    </row>
    <row r="7698" spans="1:2" x14ac:dyDescent="0.25">
      <c r="A7698" s="2"/>
      <c r="B7698" s="2"/>
    </row>
    <row r="7699" spans="1:2" x14ac:dyDescent="0.25">
      <c r="A7699" s="2"/>
      <c r="B7699" s="2"/>
    </row>
    <row r="7700" spans="1:2" x14ac:dyDescent="0.25">
      <c r="A7700" s="2"/>
      <c r="B7700" s="2"/>
    </row>
    <row r="7701" spans="1:2" x14ac:dyDescent="0.25">
      <c r="A7701" s="2"/>
      <c r="B7701" s="2"/>
    </row>
    <row r="7702" spans="1:2" x14ac:dyDescent="0.25">
      <c r="A7702" s="2"/>
      <c r="B7702" s="2"/>
    </row>
    <row r="7703" spans="1:2" x14ac:dyDescent="0.25">
      <c r="A7703" s="2"/>
      <c r="B7703" s="2"/>
    </row>
    <row r="7704" spans="1:2" x14ac:dyDescent="0.25">
      <c r="A7704" s="2"/>
      <c r="B7704" s="2"/>
    </row>
    <row r="7705" spans="1:2" x14ac:dyDescent="0.25">
      <c r="A7705" s="2"/>
      <c r="B7705" s="2"/>
    </row>
    <row r="7706" spans="1:2" x14ac:dyDescent="0.25">
      <c r="A7706" s="2"/>
      <c r="B7706" s="2"/>
    </row>
    <row r="7707" spans="1:2" x14ac:dyDescent="0.25">
      <c r="A7707" s="2"/>
      <c r="B7707" s="2"/>
    </row>
    <row r="7708" spans="1:2" x14ac:dyDescent="0.25">
      <c r="A7708" s="2"/>
      <c r="B7708" s="2"/>
    </row>
    <row r="7709" spans="1:2" x14ac:dyDescent="0.25">
      <c r="A7709" s="2"/>
      <c r="B7709" s="2"/>
    </row>
    <row r="7710" spans="1:2" x14ac:dyDescent="0.25">
      <c r="A7710" s="2"/>
      <c r="B7710" s="2"/>
    </row>
    <row r="7711" spans="1:2" x14ac:dyDescent="0.25">
      <c r="A7711" s="2"/>
      <c r="B7711" s="2"/>
    </row>
    <row r="7712" spans="1:2" x14ac:dyDescent="0.25">
      <c r="A7712" s="2"/>
      <c r="B7712" s="2"/>
    </row>
    <row r="7713" spans="1:2" x14ac:dyDescent="0.25">
      <c r="A7713" s="2"/>
      <c r="B7713" s="2"/>
    </row>
    <row r="7714" spans="1:2" x14ac:dyDescent="0.25">
      <c r="A7714" s="2"/>
      <c r="B7714" s="2"/>
    </row>
    <row r="7715" spans="1:2" x14ac:dyDescent="0.25">
      <c r="A7715" s="2"/>
      <c r="B7715" s="2"/>
    </row>
    <row r="7716" spans="1:2" x14ac:dyDescent="0.25">
      <c r="A7716" s="2"/>
      <c r="B7716" s="2"/>
    </row>
    <row r="7717" spans="1:2" x14ac:dyDescent="0.25">
      <c r="A7717" s="2"/>
      <c r="B7717" s="2"/>
    </row>
    <row r="7718" spans="1:2" x14ac:dyDescent="0.25">
      <c r="A7718" s="2"/>
      <c r="B7718" s="2"/>
    </row>
    <row r="7719" spans="1:2" x14ac:dyDescent="0.25">
      <c r="A7719" s="2"/>
      <c r="B7719" s="2"/>
    </row>
    <row r="7720" spans="1:2" x14ac:dyDescent="0.25">
      <c r="A7720" s="2"/>
      <c r="B7720" s="2"/>
    </row>
    <row r="7721" spans="1:2" x14ac:dyDescent="0.25">
      <c r="A7721" s="2"/>
      <c r="B7721" s="2"/>
    </row>
    <row r="7722" spans="1:2" x14ac:dyDescent="0.25">
      <c r="A7722" s="2"/>
      <c r="B7722" s="2"/>
    </row>
    <row r="7723" spans="1:2" x14ac:dyDescent="0.25">
      <c r="A7723" s="2"/>
      <c r="B7723" s="2"/>
    </row>
    <row r="7724" spans="1:2" x14ac:dyDescent="0.25">
      <c r="A7724" s="2"/>
      <c r="B7724" s="2"/>
    </row>
    <row r="7725" spans="1:2" x14ac:dyDescent="0.25">
      <c r="A7725" s="2"/>
      <c r="B7725" s="2"/>
    </row>
    <row r="7726" spans="1:2" x14ac:dyDescent="0.25">
      <c r="A7726" s="2"/>
      <c r="B7726" s="2"/>
    </row>
    <row r="7727" spans="1:2" x14ac:dyDescent="0.25">
      <c r="A7727" s="2"/>
      <c r="B7727" s="2"/>
    </row>
    <row r="7728" spans="1:2" x14ac:dyDescent="0.25">
      <c r="A7728" s="2"/>
      <c r="B7728" s="2"/>
    </row>
    <row r="7729" spans="1:2" x14ac:dyDescent="0.25">
      <c r="A7729" s="2"/>
      <c r="B7729" s="2"/>
    </row>
    <row r="7730" spans="1:2" x14ac:dyDescent="0.25">
      <c r="A7730" s="2"/>
      <c r="B7730" s="2"/>
    </row>
    <row r="7731" spans="1:2" x14ac:dyDescent="0.25">
      <c r="A7731" s="2"/>
      <c r="B7731" s="2"/>
    </row>
    <row r="7732" spans="1:2" x14ac:dyDescent="0.25">
      <c r="A7732" s="2"/>
      <c r="B7732" s="2"/>
    </row>
    <row r="7733" spans="1:2" x14ac:dyDescent="0.25">
      <c r="A7733" s="2"/>
      <c r="B7733" s="2"/>
    </row>
    <row r="7734" spans="1:2" x14ac:dyDescent="0.25">
      <c r="A7734" s="2"/>
      <c r="B7734" s="2"/>
    </row>
    <row r="7735" spans="1:2" x14ac:dyDescent="0.25">
      <c r="A7735" s="2"/>
      <c r="B7735" s="2"/>
    </row>
    <row r="7736" spans="1:2" x14ac:dyDescent="0.25">
      <c r="A7736" s="2"/>
      <c r="B7736" s="2"/>
    </row>
    <row r="7737" spans="1:2" x14ac:dyDescent="0.25">
      <c r="A7737" s="2"/>
      <c r="B7737" s="2"/>
    </row>
    <row r="7738" spans="1:2" x14ac:dyDescent="0.25">
      <c r="A7738" s="2"/>
      <c r="B7738" s="2"/>
    </row>
    <row r="7739" spans="1:2" x14ac:dyDescent="0.25">
      <c r="A7739" s="2"/>
      <c r="B7739" s="2"/>
    </row>
    <row r="7740" spans="1:2" x14ac:dyDescent="0.25">
      <c r="A7740" s="2"/>
      <c r="B7740" s="2"/>
    </row>
    <row r="7741" spans="1:2" x14ac:dyDescent="0.25">
      <c r="A7741" s="2"/>
      <c r="B7741" s="2"/>
    </row>
    <row r="7742" spans="1:2" x14ac:dyDescent="0.25">
      <c r="A7742" s="2"/>
      <c r="B7742" s="2"/>
    </row>
    <row r="7743" spans="1:2" x14ac:dyDescent="0.25">
      <c r="A7743" s="2"/>
      <c r="B7743" s="2"/>
    </row>
    <row r="7744" spans="1:2" x14ac:dyDescent="0.25">
      <c r="A7744" s="2"/>
      <c r="B7744" s="2"/>
    </row>
    <row r="7745" spans="1:2" x14ac:dyDescent="0.25">
      <c r="A7745" s="2"/>
      <c r="B7745" s="2"/>
    </row>
    <row r="7746" spans="1:2" x14ac:dyDescent="0.25">
      <c r="A7746" s="2"/>
      <c r="B7746" s="2"/>
    </row>
    <row r="7747" spans="1:2" x14ac:dyDescent="0.25">
      <c r="A7747" s="2"/>
      <c r="B7747" s="2"/>
    </row>
    <row r="7748" spans="1:2" x14ac:dyDescent="0.25">
      <c r="A7748" s="2"/>
      <c r="B7748" s="2"/>
    </row>
    <row r="7749" spans="1:2" x14ac:dyDescent="0.25">
      <c r="A7749" s="2"/>
      <c r="B7749" s="2"/>
    </row>
    <row r="7750" spans="1:2" x14ac:dyDescent="0.25">
      <c r="A7750" s="2"/>
      <c r="B7750" s="2"/>
    </row>
    <row r="7751" spans="1:2" x14ac:dyDescent="0.25">
      <c r="A7751" s="2"/>
      <c r="B7751" s="2"/>
    </row>
    <row r="7752" spans="1:2" x14ac:dyDescent="0.25">
      <c r="A7752" s="2"/>
      <c r="B7752" s="2"/>
    </row>
    <row r="7753" spans="1:2" x14ac:dyDescent="0.25">
      <c r="A7753" s="2"/>
      <c r="B7753" s="2"/>
    </row>
    <row r="7754" spans="1:2" x14ac:dyDescent="0.25">
      <c r="A7754" s="2"/>
      <c r="B7754" s="2"/>
    </row>
    <row r="7755" spans="1:2" x14ac:dyDescent="0.25">
      <c r="A7755" s="2"/>
      <c r="B7755" s="2"/>
    </row>
    <row r="7756" spans="1:2" x14ac:dyDescent="0.25">
      <c r="A7756" s="2"/>
      <c r="B7756" s="2"/>
    </row>
    <row r="7757" spans="1:2" x14ac:dyDescent="0.25">
      <c r="A7757" s="2"/>
      <c r="B7757" s="2"/>
    </row>
    <row r="7758" spans="1:2" x14ac:dyDescent="0.25">
      <c r="A7758" s="2"/>
      <c r="B7758" s="2"/>
    </row>
    <row r="7759" spans="1:2" x14ac:dyDescent="0.25">
      <c r="A7759" s="2"/>
      <c r="B7759" s="2"/>
    </row>
    <row r="7760" spans="1:2" x14ac:dyDescent="0.25">
      <c r="A7760" s="2"/>
      <c r="B7760" s="2"/>
    </row>
    <row r="7761" spans="1:2" x14ac:dyDescent="0.25">
      <c r="A7761" s="2"/>
      <c r="B7761" s="2"/>
    </row>
    <row r="7762" spans="1:2" x14ac:dyDescent="0.25">
      <c r="A7762" s="2"/>
      <c r="B7762" s="2"/>
    </row>
    <row r="7763" spans="1:2" x14ac:dyDescent="0.25">
      <c r="A7763" s="2"/>
      <c r="B7763" s="2"/>
    </row>
    <row r="7764" spans="1:2" x14ac:dyDescent="0.25">
      <c r="A7764" s="2"/>
      <c r="B7764" s="2"/>
    </row>
    <row r="7765" spans="1:2" x14ac:dyDescent="0.25">
      <c r="A7765" s="2"/>
      <c r="B7765" s="2"/>
    </row>
    <row r="7766" spans="1:2" x14ac:dyDescent="0.25">
      <c r="A7766" s="2"/>
      <c r="B7766" s="2"/>
    </row>
    <row r="7767" spans="1:2" x14ac:dyDescent="0.25">
      <c r="A7767" s="2"/>
      <c r="B7767" s="2"/>
    </row>
    <row r="7768" spans="1:2" x14ac:dyDescent="0.25">
      <c r="A7768" s="2"/>
      <c r="B7768" s="2"/>
    </row>
    <row r="7769" spans="1:2" x14ac:dyDescent="0.25">
      <c r="A7769" s="2"/>
      <c r="B7769" s="2"/>
    </row>
    <row r="7770" spans="1:2" x14ac:dyDescent="0.25">
      <c r="A7770" s="2"/>
      <c r="B7770" s="2"/>
    </row>
    <row r="7771" spans="1:2" x14ac:dyDescent="0.25">
      <c r="A7771" s="2"/>
      <c r="B7771" s="2"/>
    </row>
    <row r="7772" spans="1:2" x14ac:dyDescent="0.25">
      <c r="A7772" s="2"/>
      <c r="B7772" s="2"/>
    </row>
    <row r="7773" spans="1:2" x14ac:dyDescent="0.25">
      <c r="A7773" s="2"/>
      <c r="B7773" s="2"/>
    </row>
    <row r="7774" spans="1:2" x14ac:dyDescent="0.25">
      <c r="A7774" s="2"/>
      <c r="B7774" s="2"/>
    </row>
    <row r="7775" spans="1:2" x14ac:dyDescent="0.25">
      <c r="A7775" s="2"/>
      <c r="B7775" s="2"/>
    </row>
    <row r="7776" spans="1:2" x14ac:dyDescent="0.25">
      <c r="A7776" s="2"/>
      <c r="B7776" s="2"/>
    </row>
    <row r="7777" spans="1:2" x14ac:dyDescent="0.25">
      <c r="A7777" s="2"/>
      <c r="B7777" s="2"/>
    </row>
    <row r="7778" spans="1:2" x14ac:dyDescent="0.25">
      <c r="A7778" s="2"/>
      <c r="B7778" s="2"/>
    </row>
    <row r="7779" spans="1:2" x14ac:dyDescent="0.25">
      <c r="A7779" s="2"/>
      <c r="B7779" s="2"/>
    </row>
    <row r="7780" spans="1:2" x14ac:dyDescent="0.25">
      <c r="A7780" s="2"/>
      <c r="B7780" s="2"/>
    </row>
    <row r="7781" spans="1:2" x14ac:dyDescent="0.25">
      <c r="A7781" s="2"/>
      <c r="B7781" s="2"/>
    </row>
    <row r="7782" spans="1:2" x14ac:dyDescent="0.25">
      <c r="A7782" s="2"/>
      <c r="B7782" s="2"/>
    </row>
    <row r="7783" spans="1:2" x14ac:dyDescent="0.25">
      <c r="A7783" s="2"/>
      <c r="B7783" s="2"/>
    </row>
    <row r="7784" spans="1:2" x14ac:dyDescent="0.25">
      <c r="A7784" s="2"/>
      <c r="B7784" s="2"/>
    </row>
    <row r="7785" spans="1:2" x14ac:dyDescent="0.25">
      <c r="A7785" s="2"/>
      <c r="B7785" s="2"/>
    </row>
    <row r="7786" spans="1:2" x14ac:dyDescent="0.25">
      <c r="A7786" s="2"/>
      <c r="B7786" s="2"/>
    </row>
    <row r="7787" spans="1:2" x14ac:dyDescent="0.25">
      <c r="A7787" s="2"/>
      <c r="B7787" s="2"/>
    </row>
    <row r="7788" spans="1:2" x14ac:dyDescent="0.25">
      <c r="A7788" s="2"/>
      <c r="B7788" s="2"/>
    </row>
    <row r="7789" spans="1:2" x14ac:dyDescent="0.25">
      <c r="A7789" s="2"/>
      <c r="B7789" s="2"/>
    </row>
    <row r="7790" spans="1:2" x14ac:dyDescent="0.25">
      <c r="A7790" s="2"/>
      <c r="B7790" s="2"/>
    </row>
    <row r="7791" spans="1:2" x14ac:dyDescent="0.25">
      <c r="A7791" s="2"/>
      <c r="B7791" s="2"/>
    </row>
    <row r="7792" spans="1:2" x14ac:dyDescent="0.25">
      <c r="A7792" s="2"/>
      <c r="B7792" s="2"/>
    </row>
    <row r="7793" spans="1:2" x14ac:dyDescent="0.25">
      <c r="A7793" s="2"/>
      <c r="B7793" s="2"/>
    </row>
    <row r="7794" spans="1:2" x14ac:dyDescent="0.25">
      <c r="A7794" s="2"/>
      <c r="B7794" s="2"/>
    </row>
    <row r="7795" spans="1:2" x14ac:dyDescent="0.25">
      <c r="A7795" s="2"/>
      <c r="B7795" s="2"/>
    </row>
    <row r="7796" spans="1:2" x14ac:dyDescent="0.25">
      <c r="A7796" s="2"/>
      <c r="B7796" s="2"/>
    </row>
    <row r="7797" spans="1:2" x14ac:dyDescent="0.25">
      <c r="A7797" s="2"/>
      <c r="B7797" s="2"/>
    </row>
    <row r="7798" spans="1:2" x14ac:dyDescent="0.25">
      <c r="A7798" s="2"/>
      <c r="B7798" s="2"/>
    </row>
    <row r="7799" spans="1:2" x14ac:dyDescent="0.25">
      <c r="A7799" s="2"/>
      <c r="B7799" s="2"/>
    </row>
    <row r="7800" spans="1:2" x14ac:dyDescent="0.25">
      <c r="A7800" s="2"/>
      <c r="B7800" s="2"/>
    </row>
    <row r="7801" spans="1:2" x14ac:dyDescent="0.25">
      <c r="A7801" s="2"/>
      <c r="B7801" s="2"/>
    </row>
    <row r="7802" spans="1:2" x14ac:dyDescent="0.25">
      <c r="A7802" s="2"/>
      <c r="B7802" s="2"/>
    </row>
    <row r="7803" spans="1:2" x14ac:dyDescent="0.25">
      <c r="A7803" s="2"/>
      <c r="B7803" s="2"/>
    </row>
    <row r="7804" spans="1:2" x14ac:dyDescent="0.25">
      <c r="A7804" s="2"/>
      <c r="B7804" s="2"/>
    </row>
    <row r="7805" spans="1:2" x14ac:dyDescent="0.25">
      <c r="A7805" s="2"/>
      <c r="B7805" s="2"/>
    </row>
    <row r="7806" spans="1:2" x14ac:dyDescent="0.25">
      <c r="A7806" s="2"/>
      <c r="B7806" s="2"/>
    </row>
    <row r="7807" spans="1:2" x14ac:dyDescent="0.25">
      <c r="A7807" s="2"/>
      <c r="B7807" s="2"/>
    </row>
    <row r="7808" spans="1:2" x14ac:dyDescent="0.25">
      <c r="A7808" s="2"/>
      <c r="B7808" s="2"/>
    </row>
    <row r="7809" spans="1:2" x14ac:dyDescent="0.25">
      <c r="A7809" s="2"/>
      <c r="B7809" s="2"/>
    </row>
    <row r="7810" spans="1:2" x14ac:dyDescent="0.25">
      <c r="A7810" s="2"/>
      <c r="B7810" s="2"/>
    </row>
    <row r="7811" spans="1:2" x14ac:dyDescent="0.25">
      <c r="A7811" s="2"/>
      <c r="B7811" s="2"/>
    </row>
    <row r="7812" spans="1:2" x14ac:dyDescent="0.25">
      <c r="A7812" s="2"/>
      <c r="B7812" s="2"/>
    </row>
    <row r="7813" spans="1:2" x14ac:dyDescent="0.25">
      <c r="A7813" s="2"/>
      <c r="B7813" s="2"/>
    </row>
    <row r="7814" spans="1:2" x14ac:dyDescent="0.25">
      <c r="A7814" s="2"/>
      <c r="B7814" s="2"/>
    </row>
    <row r="7815" spans="1:2" x14ac:dyDescent="0.25">
      <c r="A7815" s="2"/>
      <c r="B7815" s="2"/>
    </row>
    <row r="7816" spans="1:2" x14ac:dyDescent="0.25">
      <c r="A7816" s="2"/>
      <c r="B7816" s="2"/>
    </row>
    <row r="7817" spans="1:2" x14ac:dyDescent="0.25">
      <c r="A7817" s="2"/>
      <c r="B7817" s="2"/>
    </row>
    <row r="7818" spans="1:2" x14ac:dyDescent="0.25">
      <c r="A7818" s="2"/>
      <c r="B7818" s="2"/>
    </row>
    <row r="7819" spans="1:2" x14ac:dyDescent="0.25">
      <c r="A7819" s="2"/>
      <c r="B7819" s="2"/>
    </row>
    <row r="7820" spans="1:2" x14ac:dyDescent="0.25">
      <c r="A7820" s="2"/>
      <c r="B7820" s="2"/>
    </row>
    <row r="7821" spans="1:2" x14ac:dyDescent="0.25">
      <c r="A7821" s="2"/>
      <c r="B7821" s="2"/>
    </row>
    <row r="7822" spans="1:2" x14ac:dyDescent="0.25">
      <c r="A7822" s="2"/>
      <c r="B7822" s="2"/>
    </row>
    <row r="7823" spans="1:2" x14ac:dyDescent="0.25">
      <c r="A7823" s="2"/>
      <c r="B7823" s="2"/>
    </row>
    <row r="7824" spans="1:2" x14ac:dyDescent="0.25">
      <c r="A7824" s="2"/>
      <c r="B7824" s="2"/>
    </row>
    <row r="7825" spans="1:2" x14ac:dyDescent="0.25">
      <c r="A7825" s="2"/>
      <c r="B7825" s="2"/>
    </row>
    <row r="7826" spans="1:2" x14ac:dyDescent="0.25">
      <c r="A7826" s="2"/>
      <c r="B7826" s="2"/>
    </row>
    <row r="7827" spans="1:2" x14ac:dyDescent="0.25">
      <c r="A7827" s="2"/>
      <c r="B7827" s="2"/>
    </row>
    <row r="7828" spans="1:2" x14ac:dyDescent="0.25">
      <c r="A7828" s="2"/>
      <c r="B7828" s="2"/>
    </row>
    <row r="7829" spans="1:2" x14ac:dyDescent="0.25">
      <c r="A7829" s="2"/>
      <c r="B7829" s="2"/>
    </row>
    <row r="7830" spans="1:2" x14ac:dyDescent="0.25">
      <c r="A7830" s="2"/>
      <c r="B7830" s="2"/>
    </row>
    <row r="7831" spans="1:2" x14ac:dyDescent="0.25">
      <c r="A7831" s="2"/>
      <c r="B7831" s="2"/>
    </row>
    <row r="7832" spans="1:2" x14ac:dyDescent="0.25">
      <c r="A7832" s="2"/>
      <c r="B7832" s="2"/>
    </row>
    <row r="7833" spans="1:2" x14ac:dyDescent="0.25">
      <c r="A7833" s="2"/>
      <c r="B7833" s="2"/>
    </row>
    <row r="7834" spans="1:2" x14ac:dyDescent="0.25">
      <c r="A7834" s="2"/>
      <c r="B7834" s="2"/>
    </row>
    <row r="7835" spans="1:2" x14ac:dyDescent="0.25">
      <c r="A7835" s="2"/>
      <c r="B7835" s="2"/>
    </row>
    <row r="7836" spans="1:2" x14ac:dyDescent="0.25">
      <c r="A7836" s="2"/>
      <c r="B7836" s="2"/>
    </row>
    <row r="7837" spans="1:2" x14ac:dyDescent="0.25">
      <c r="A7837" s="2"/>
      <c r="B7837" s="2"/>
    </row>
    <row r="7838" spans="1:2" x14ac:dyDescent="0.25">
      <c r="A7838" s="2"/>
      <c r="B7838" s="2"/>
    </row>
    <row r="7839" spans="1:2" x14ac:dyDescent="0.25">
      <c r="A7839" s="2"/>
      <c r="B7839" s="2"/>
    </row>
    <row r="7840" spans="1:2" x14ac:dyDescent="0.25">
      <c r="A7840" s="2"/>
      <c r="B7840" s="2"/>
    </row>
    <row r="7841" spans="1:2" x14ac:dyDescent="0.25">
      <c r="A7841" s="2"/>
      <c r="B7841" s="2"/>
    </row>
    <row r="7842" spans="1:2" x14ac:dyDescent="0.25">
      <c r="A7842" s="2"/>
      <c r="B7842" s="2"/>
    </row>
    <row r="7843" spans="1:2" x14ac:dyDescent="0.25">
      <c r="A7843" s="2"/>
      <c r="B7843" s="2"/>
    </row>
    <row r="7844" spans="1:2" x14ac:dyDescent="0.25">
      <c r="A7844" s="2"/>
      <c r="B7844" s="2"/>
    </row>
    <row r="7845" spans="1:2" x14ac:dyDescent="0.25">
      <c r="A7845" s="2"/>
      <c r="B7845" s="2"/>
    </row>
    <row r="7846" spans="1:2" x14ac:dyDescent="0.25">
      <c r="A7846" s="2"/>
      <c r="B7846" s="2"/>
    </row>
    <row r="7847" spans="1:2" x14ac:dyDescent="0.25">
      <c r="A7847" s="2"/>
      <c r="B7847" s="2"/>
    </row>
    <row r="7848" spans="1:2" x14ac:dyDescent="0.25">
      <c r="A7848" s="2"/>
      <c r="B7848" s="2"/>
    </row>
    <row r="7849" spans="1:2" x14ac:dyDescent="0.25">
      <c r="A7849" s="2"/>
      <c r="B7849" s="2"/>
    </row>
    <row r="7850" spans="1:2" x14ac:dyDescent="0.25">
      <c r="A7850" s="2"/>
      <c r="B7850" s="2"/>
    </row>
    <row r="7851" spans="1:2" x14ac:dyDescent="0.25">
      <c r="A7851" s="2"/>
      <c r="B7851" s="2"/>
    </row>
    <row r="7852" spans="1:2" x14ac:dyDescent="0.25">
      <c r="A7852" s="2"/>
      <c r="B7852" s="2"/>
    </row>
    <row r="7853" spans="1:2" x14ac:dyDescent="0.25">
      <c r="A7853" s="2"/>
      <c r="B7853" s="2"/>
    </row>
    <row r="7854" spans="1:2" x14ac:dyDescent="0.25">
      <c r="A7854" s="2"/>
      <c r="B7854" s="2"/>
    </row>
    <row r="7855" spans="1:2" x14ac:dyDescent="0.25">
      <c r="A7855" s="2"/>
      <c r="B7855" s="2"/>
    </row>
    <row r="7856" spans="1:2" x14ac:dyDescent="0.25">
      <c r="A7856" s="2"/>
      <c r="B7856" s="2"/>
    </row>
    <row r="7857" spans="1:2" x14ac:dyDescent="0.25">
      <c r="A7857" s="2"/>
      <c r="B7857" s="2"/>
    </row>
    <row r="7858" spans="1:2" x14ac:dyDescent="0.25">
      <c r="A7858" s="2"/>
      <c r="B7858" s="2"/>
    </row>
    <row r="7859" spans="1:2" x14ac:dyDescent="0.25">
      <c r="A7859" s="2"/>
      <c r="B7859" s="2"/>
    </row>
    <row r="7860" spans="1:2" x14ac:dyDescent="0.25">
      <c r="A7860" s="2"/>
      <c r="B7860" s="2"/>
    </row>
    <row r="7861" spans="1:2" x14ac:dyDescent="0.25">
      <c r="A7861" s="2"/>
      <c r="B7861" s="2"/>
    </row>
    <row r="7862" spans="1:2" x14ac:dyDescent="0.25">
      <c r="A7862" s="2"/>
      <c r="B7862" s="2"/>
    </row>
    <row r="7863" spans="1:2" x14ac:dyDescent="0.25">
      <c r="A7863" s="2"/>
      <c r="B7863" s="2"/>
    </row>
    <row r="7864" spans="1:2" x14ac:dyDescent="0.25">
      <c r="A7864" s="2"/>
      <c r="B7864" s="2"/>
    </row>
    <row r="7865" spans="1:2" x14ac:dyDescent="0.25">
      <c r="A7865" s="2"/>
      <c r="B7865" s="2"/>
    </row>
    <row r="7866" spans="1:2" x14ac:dyDescent="0.25">
      <c r="A7866" s="2"/>
      <c r="B7866" s="2"/>
    </row>
    <row r="7867" spans="1:2" x14ac:dyDescent="0.25">
      <c r="A7867" s="2"/>
      <c r="B7867" s="2"/>
    </row>
    <row r="7868" spans="1:2" x14ac:dyDescent="0.25">
      <c r="A7868" s="2"/>
      <c r="B7868" s="2"/>
    </row>
    <row r="7869" spans="1:2" x14ac:dyDescent="0.25">
      <c r="A7869" s="2"/>
      <c r="B7869" s="2"/>
    </row>
    <row r="7870" spans="1:2" x14ac:dyDescent="0.25">
      <c r="A7870" s="2"/>
      <c r="B7870" s="2"/>
    </row>
    <row r="7871" spans="1:2" x14ac:dyDescent="0.25">
      <c r="A7871" s="2"/>
      <c r="B7871" s="2"/>
    </row>
    <row r="7872" spans="1:2" x14ac:dyDescent="0.25">
      <c r="A7872" s="2"/>
      <c r="B7872" s="2"/>
    </row>
    <row r="7873" spans="1:2" x14ac:dyDescent="0.25">
      <c r="A7873" s="2"/>
      <c r="B7873" s="2"/>
    </row>
    <row r="7874" spans="1:2" x14ac:dyDescent="0.25">
      <c r="A7874" s="2"/>
      <c r="B7874" s="2"/>
    </row>
    <row r="7875" spans="1:2" x14ac:dyDescent="0.25">
      <c r="A7875" s="2"/>
      <c r="B7875" s="2"/>
    </row>
    <row r="7876" spans="1:2" x14ac:dyDescent="0.25">
      <c r="A7876" s="2"/>
      <c r="B7876" s="2"/>
    </row>
    <row r="7877" spans="1:2" x14ac:dyDescent="0.25">
      <c r="A7877" s="2"/>
      <c r="B7877" s="2"/>
    </row>
    <row r="7878" spans="1:2" x14ac:dyDescent="0.25">
      <c r="A7878" s="2"/>
      <c r="B7878" s="2"/>
    </row>
    <row r="7879" spans="1:2" x14ac:dyDescent="0.25">
      <c r="A7879" s="2"/>
      <c r="B7879" s="2"/>
    </row>
    <row r="7880" spans="1:2" x14ac:dyDescent="0.25">
      <c r="A7880" s="2"/>
      <c r="B7880" s="2"/>
    </row>
    <row r="7881" spans="1:2" x14ac:dyDescent="0.25">
      <c r="A7881" s="2"/>
      <c r="B7881" s="2"/>
    </row>
    <row r="7882" spans="1:2" x14ac:dyDescent="0.25">
      <c r="A7882" s="2"/>
      <c r="B7882" s="2"/>
    </row>
    <row r="7883" spans="1:2" x14ac:dyDescent="0.25">
      <c r="A7883" s="2"/>
      <c r="B7883" s="2"/>
    </row>
    <row r="7884" spans="1:2" x14ac:dyDescent="0.25">
      <c r="A7884" s="2"/>
      <c r="B7884" s="2"/>
    </row>
    <row r="7885" spans="1:2" x14ac:dyDescent="0.25">
      <c r="A7885" s="2"/>
      <c r="B7885" s="2"/>
    </row>
    <row r="7886" spans="1:2" x14ac:dyDescent="0.25">
      <c r="A7886" s="2"/>
      <c r="B7886" s="2"/>
    </row>
    <row r="7887" spans="1:2" x14ac:dyDescent="0.25">
      <c r="A7887" s="2"/>
      <c r="B7887" s="2"/>
    </row>
    <row r="7888" spans="1:2" x14ac:dyDescent="0.25">
      <c r="A7888" s="2"/>
      <c r="B7888" s="2"/>
    </row>
    <row r="7889" spans="1:2" x14ac:dyDescent="0.25">
      <c r="A7889" s="2"/>
      <c r="B7889" s="2"/>
    </row>
    <row r="7890" spans="1:2" x14ac:dyDescent="0.25">
      <c r="A7890" s="2"/>
      <c r="B7890" s="2"/>
    </row>
    <row r="7891" spans="1:2" x14ac:dyDescent="0.25">
      <c r="A7891" s="2"/>
      <c r="B7891" s="2"/>
    </row>
    <row r="7892" spans="1:2" x14ac:dyDescent="0.25">
      <c r="A7892" s="2"/>
      <c r="B7892" s="2"/>
    </row>
    <row r="7893" spans="1:2" x14ac:dyDescent="0.25">
      <c r="A7893" s="2"/>
      <c r="B7893" s="2"/>
    </row>
    <row r="7894" spans="1:2" x14ac:dyDescent="0.25">
      <c r="A7894" s="2"/>
      <c r="B7894" s="2"/>
    </row>
    <row r="7895" spans="1:2" x14ac:dyDescent="0.25">
      <c r="A7895" s="2"/>
      <c r="B7895" s="2"/>
    </row>
    <row r="7896" spans="1:2" x14ac:dyDescent="0.25">
      <c r="A7896" s="2"/>
      <c r="B7896" s="2"/>
    </row>
    <row r="7897" spans="1:2" x14ac:dyDescent="0.25">
      <c r="A7897" s="2"/>
      <c r="B7897" s="2"/>
    </row>
    <row r="7898" spans="1:2" x14ac:dyDescent="0.25">
      <c r="A7898" s="2"/>
      <c r="B7898" s="2"/>
    </row>
    <row r="7899" spans="1:2" x14ac:dyDescent="0.25">
      <c r="A7899" s="2"/>
      <c r="B7899" s="2"/>
    </row>
    <row r="7900" spans="1:2" x14ac:dyDescent="0.25">
      <c r="A7900" s="2"/>
      <c r="B7900" s="2"/>
    </row>
    <row r="7901" spans="1:2" x14ac:dyDescent="0.25">
      <c r="A7901" s="2"/>
      <c r="B7901" s="2"/>
    </row>
    <row r="7902" spans="1:2" x14ac:dyDescent="0.25">
      <c r="A7902" s="2"/>
      <c r="B7902" s="2"/>
    </row>
    <row r="7903" spans="1:2" x14ac:dyDescent="0.25">
      <c r="A7903" s="2"/>
      <c r="B7903" s="2"/>
    </row>
    <row r="7904" spans="1:2" x14ac:dyDescent="0.25">
      <c r="A7904" s="2"/>
      <c r="B7904" s="2"/>
    </row>
    <row r="7905" spans="1:2" x14ac:dyDescent="0.25">
      <c r="A7905" s="2"/>
      <c r="B7905" s="2"/>
    </row>
    <row r="7906" spans="1:2" x14ac:dyDescent="0.25">
      <c r="A7906" s="2"/>
      <c r="B7906" s="2"/>
    </row>
    <row r="7907" spans="1:2" x14ac:dyDescent="0.25">
      <c r="A7907" s="2"/>
      <c r="B7907" s="2"/>
    </row>
    <row r="7908" spans="1:2" x14ac:dyDescent="0.25">
      <c r="A7908" s="2"/>
      <c r="B7908" s="2"/>
    </row>
    <row r="7909" spans="1:2" x14ac:dyDescent="0.25">
      <c r="A7909" s="2"/>
      <c r="B7909" s="2"/>
    </row>
    <row r="7910" spans="1:2" x14ac:dyDescent="0.25">
      <c r="A7910" s="2"/>
      <c r="B7910" s="2"/>
    </row>
    <row r="7911" spans="1:2" x14ac:dyDescent="0.25">
      <c r="A7911" s="2"/>
      <c r="B7911" s="2"/>
    </row>
    <row r="7912" spans="1:2" x14ac:dyDescent="0.25">
      <c r="A7912" s="2"/>
      <c r="B7912" s="2"/>
    </row>
    <row r="7913" spans="1:2" x14ac:dyDescent="0.25">
      <c r="A7913" s="2"/>
      <c r="B7913" s="2"/>
    </row>
    <row r="7914" spans="1:2" x14ac:dyDescent="0.25">
      <c r="A7914" s="2"/>
      <c r="B7914" s="2"/>
    </row>
    <row r="7915" spans="1:2" x14ac:dyDescent="0.25">
      <c r="A7915" s="2"/>
      <c r="B7915" s="2"/>
    </row>
    <row r="7916" spans="1:2" x14ac:dyDescent="0.25">
      <c r="A7916" s="2"/>
      <c r="B7916" s="2"/>
    </row>
    <row r="7917" spans="1:2" x14ac:dyDescent="0.25">
      <c r="A7917" s="2"/>
      <c r="B7917" s="2"/>
    </row>
    <row r="7918" spans="1:2" x14ac:dyDescent="0.25">
      <c r="A7918" s="2"/>
      <c r="B7918" s="2"/>
    </row>
    <row r="7919" spans="1:2" x14ac:dyDescent="0.25">
      <c r="A7919" s="2"/>
      <c r="B7919" s="2"/>
    </row>
    <row r="7920" spans="1:2" x14ac:dyDescent="0.25">
      <c r="A7920" s="2"/>
      <c r="B7920" s="2"/>
    </row>
    <row r="7921" spans="1:2" x14ac:dyDescent="0.25">
      <c r="A7921" s="2"/>
      <c r="B7921" s="2"/>
    </row>
    <row r="7922" spans="1:2" x14ac:dyDescent="0.25">
      <c r="A7922" s="2"/>
      <c r="B7922" s="2"/>
    </row>
    <row r="7923" spans="1:2" x14ac:dyDescent="0.25">
      <c r="A7923" s="2"/>
      <c r="B7923" s="2"/>
    </row>
    <row r="7924" spans="1:2" x14ac:dyDescent="0.25">
      <c r="A7924" s="2"/>
      <c r="B7924" s="2"/>
    </row>
    <row r="7925" spans="1:2" x14ac:dyDescent="0.25">
      <c r="A7925" s="2"/>
      <c r="B7925" s="2"/>
    </row>
    <row r="7926" spans="1:2" x14ac:dyDescent="0.25">
      <c r="A7926" s="2"/>
      <c r="B7926" s="2"/>
    </row>
    <row r="7927" spans="1:2" x14ac:dyDescent="0.25">
      <c r="A7927" s="2"/>
      <c r="B7927" s="2"/>
    </row>
    <row r="7928" spans="1:2" x14ac:dyDescent="0.25">
      <c r="A7928" s="2"/>
      <c r="B7928" s="2"/>
    </row>
    <row r="7929" spans="1:2" x14ac:dyDescent="0.25">
      <c r="A7929" s="2"/>
      <c r="B7929" s="2"/>
    </row>
    <row r="7930" spans="1:2" x14ac:dyDescent="0.25">
      <c r="A7930" s="2"/>
      <c r="B7930" s="2"/>
    </row>
    <row r="7931" spans="1:2" x14ac:dyDescent="0.25">
      <c r="A7931" s="2"/>
      <c r="B7931" s="2"/>
    </row>
    <row r="7932" spans="1:2" x14ac:dyDescent="0.25">
      <c r="A7932" s="2"/>
      <c r="B7932" s="2"/>
    </row>
    <row r="7933" spans="1:2" x14ac:dyDescent="0.25">
      <c r="A7933" s="2"/>
      <c r="B7933" s="2"/>
    </row>
    <row r="7934" spans="1:2" x14ac:dyDescent="0.25">
      <c r="A7934" s="2"/>
      <c r="B7934" s="2"/>
    </row>
    <row r="7935" spans="1:2" x14ac:dyDescent="0.25">
      <c r="A7935" s="2"/>
      <c r="B7935" s="2"/>
    </row>
    <row r="7936" spans="1:2" x14ac:dyDescent="0.25">
      <c r="A7936" s="2"/>
      <c r="B7936" s="2"/>
    </row>
    <row r="7937" spans="1:2" x14ac:dyDescent="0.25">
      <c r="A7937" s="2"/>
      <c r="B7937" s="2"/>
    </row>
    <row r="7938" spans="1:2" x14ac:dyDescent="0.25">
      <c r="A7938" s="2"/>
      <c r="B7938" s="2"/>
    </row>
    <row r="7939" spans="1:2" x14ac:dyDescent="0.25">
      <c r="A7939" s="2"/>
      <c r="B7939" s="2"/>
    </row>
    <row r="7940" spans="1:2" x14ac:dyDescent="0.25">
      <c r="A7940" s="2"/>
      <c r="B7940" s="2"/>
    </row>
    <row r="7941" spans="1:2" x14ac:dyDescent="0.25">
      <c r="A7941" s="2"/>
      <c r="B7941" s="2"/>
    </row>
    <row r="7942" spans="1:2" x14ac:dyDescent="0.25">
      <c r="A7942" s="2"/>
      <c r="B7942" s="2"/>
    </row>
    <row r="7943" spans="1:2" x14ac:dyDescent="0.25">
      <c r="A7943" s="2"/>
      <c r="B7943" s="2"/>
    </row>
    <row r="7944" spans="1:2" x14ac:dyDescent="0.25">
      <c r="A7944" s="2"/>
      <c r="B7944" s="2"/>
    </row>
    <row r="7945" spans="1:2" x14ac:dyDescent="0.25">
      <c r="A7945" s="2"/>
      <c r="B7945" s="2"/>
    </row>
    <row r="7946" spans="1:2" x14ac:dyDescent="0.25">
      <c r="A7946" s="2"/>
      <c r="B7946" s="2"/>
    </row>
    <row r="7947" spans="1:2" x14ac:dyDescent="0.25">
      <c r="A7947" s="2"/>
      <c r="B7947" s="2"/>
    </row>
    <row r="7948" spans="1:2" x14ac:dyDescent="0.25">
      <c r="A7948" s="2"/>
      <c r="B7948" s="2"/>
    </row>
    <row r="7949" spans="1:2" x14ac:dyDescent="0.25">
      <c r="A7949" s="2"/>
      <c r="B7949" s="2"/>
    </row>
    <row r="7950" spans="1:2" x14ac:dyDescent="0.25">
      <c r="A7950" s="2"/>
      <c r="B7950" s="2"/>
    </row>
    <row r="7951" spans="1:2" x14ac:dyDescent="0.25">
      <c r="A7951" s="2"/>
      <c r="B7951" s="2"/>
    </row>
    <row r="7952" spans="1:2" x14ac:dyDescent="0.25">
      <c r="A7952" s="2"/>
      <c r="B7952" s="2"/>
    </row>
    <row r="7953" spans="1:2" x14ac:dyDescent="0.25">
      <c r="A7953" s="2"/>
      <c r="B7953" s="2"/>
    </row>
    <row r="7954" spans="1:2" x14ac:dyDescent="0.25">
      <c r="A7954" s="2"/>
      <c r="B7954" s="2"/>
    </row>
    <row r="7955" spans="1:2" x14ac:dyDescent="0.25">
      <c r="A7955" s="2"/>
      <c r="B7955" s="2"/>
    </row>
    <row r="7956" spans="1:2" x14ac:dyDescent="0.25">
      <c r="A7956" s="2"/>
      <c r="B7956" s="2"/>
    </row>
    <row r="7957" spans="1:2" x14ac:dyDescent="0.25">
      <c r="A7957" s="2"/>
      <c r="B7957" s="2"/>
    </row>
    <row r="7958" spans="1:2" x14ac:dyDescent="0.25">
      <c r="A7958" s="2"/>
      <c r="B7958" s="2"/>
    </row>
    <row r="7959" spans="1:2" x14ac:dyDescent="0.25">
      <c r="A7959" s="2"/>
      <c r="B7959" s="2"/>
    </row>
    <row r="7960" spans="1:2" x14ac:dyDescent="0.25">
      <c r="A7960" s="2"/>
      <c r="B7960" s="2"/>
    </row>
    <row r="7961" spans="1:2" x14ac:dyDescent="0.25">
      <c r="A7961" s="2"/>
      <c r="B7961" s="2"/>
    </row>
    <row r="7962" spans="1:2" x14ac:dyDescent="0.25">
      <c r="A7962" s="2"/>
      <c r="B7962" s="2"/>
    </row>
    <row r="7963" spans="1:2" x14ac:dyDescent="0.25">
      <c r="A7963" s="2"/>
      <c r="B7963" s="2"/>
    </row>
    <row r="7964" spans="1:2" x14ac:dyDescent="0.25">
      <c r="A7964" s="2"/>
      <c r="B7964" s="2"/>
    </row>
    <row r="7965" spans="1:2" x14ac:dyDescent="0.25">
      <c r="A7965" s="2"/>
      <c r="B7965" s="2"/>
    </row>
    <row r="7966" spans="1:2" x14ac:dyDescent="0.25">
      <c r="A7966" s="2"/>
      <c r="B7966" s="2"/>
    </row>
    <row r="7967" spans="1:2" x14ac:dyDescent="0.25">
      <c r="A7967" s="2"/>
      <c r="B7967" s="2"/>
    </row>
    <row r="7968" spans="1:2" x14ac:dyDescent="0.25">
      <c r="A7968" s="2"/>
      <c r="B7968" s="2"/>
    </row>
    <row r="7969" spans="1:2" x14ac:dyDescent="0.25">
      <c r="A7969" s="2"/>
      <c r="B7969" s="2"/>
    </row>
    <row r="7970" spans="1:2" x14ac:dyDescent="0.25">
      <c r="A7970" s="2"/>
      <c r="B7970" s="2"/>
    </row>
    <row r="7971" spans="1:2" x14ac:dyDescent="0.25">
      <c r="A7971" s="2"/>
      <c r="B7971" s="2"/>
    </row>
    <row r="7972" spans="1:2" x14ac:dyDescent="0.25">
      <c r="A7972" s="2"/>
      <c r="B7972" s="2"/>
    </row>
    <row r="7973" spans="1:2" x14ac:dyDescent="0.25">
      <c r="A7973" s="2"/>
      <c r="B7973" s="2"/>
    </row>
    <row r="7974" spans="1:2" x14ac:dyDescent="0.25">
      <c r="A7974" s="2"/>
      <c r="B7974" s="2"/>
    </row>
    <row r="7975" spans="1:2" x14ac:dyDescent="0.25">
      <c r="A7975" s="2"/>
      <c r="B7975" s="2"/>
    </row>
    <row r="7976" spans="1:2" x14ac:dyDescent="0.25">
      <c r="A7976" s="2"/>
      <c r="B7976" s="2"/>
    </row>
    <row r="7977" spans="1:2" x14ac:dyDescent="0.25">
      <c r="A7977" s="2"/>
      <c r="B7977" s="2"/>
    </row>
    <row r="7978" spans="1:2" x14ac:dyDescent="0.25">
      <c r="A7978" s="2"/>
      <c r="B7978" s="2"/>
    </row>
    <row r="7979" spans="1:2" x14ac:dyDescent="0.25">
      <c r="A7979" s="2"/>
      <c r="B7979" s="2"/>
    </row>
    <row r="7980" spans="1:2" x14ac:dyDescent="0.25">
      <c r="A7980" s="2"/>
      <c r="B7980" s="2"/>
    </row>
    <row r="7981" spans="1:2" x14ac:dyDescent="0.25">
      <c r="A7981" s="2"/>
      <c r="B7981" s="2"/>
    </row>
    <row r="7982" spans="1:2" x14ac:dyDescent="0.25">
      <c r="A7982" s="2"/>
      <c r="B7982" s="2"/>
    </row>
    <row r="7983" spans="1:2" x14ac:dyDescent="0.25">
      <c r="A7983" s="2"/>
      <c r="B7983" s="2"/>
    </row>
    <row r="7984" spans="1:2" x14ac:dyDescent="0.25">
      <c r="A7984" s="2"/>
      <c r="B7984" s="2"/>
    </row>
    <row r="7985" spans="1:2" x14ac:dyDescent="0.25">
      <c r="A7985" s="2"/>
      <c r="B7985" s="2"/>
    </row>
    <row r="7986" spans="1:2" x14ac:dyDescent="0.25">
      <c r="A7986" s="2"/>
      <c r="B7986" s="2"/>
    </row>
    <row r="7987" spans="1:2" x14ac:dyDescent="0.25">
      <c r="A7987" s="2"/>
      <c r="B7987" s="2"/>
    </row>
    <row r="7988" spans="1:2" x14ac:dyDescent="0.25">
      <c r="A7988" s="2"/>
      <c r="B7988" s="2"/>
    </row>
    <row r="7989" spans="1:2" x14ac:dyDescent="0.25">
      <c r="A7989" s="2"/>
      <c r="B7989" s="2"/>
    </row>
    <row r="7990" spans="1:2" x14ac:dyDescent="0.25">
      <c r="A7990" s="2"/>
      <c r="B7990" s="2"/>
    </row>
    <row r="7991" spans="1:2" x14ac:dyDescent="0.25">
      <c r="A7991" s="2"/>
      <c r="B7991" s="2"/>
    </row>
    <row r="7992" spans="1:2" x14ac:dyDescent="0.25">
      <c r="A7992" s="2"/>
      <c r="B7992" s="2"/>
    </row>
    <row r="7993" spans="1:2" x14ac:dyDescent="0.25">
      <c r="A7993" s="2"/>
      <c r="B7993" s="2"/>
    </row>
    <row r="7994" spans="1:2" x14ac:dyDescent="0.25">
      <c r="A7994" s="2"/>
      <c r="B7994" s="2"/>
    </row>
    <row r="7995" spans="1:2" x14ac:dyDescent="0.25">
      <c r="A7995" s="2"/>
      <c r="B7995" s="2"/>
    </row>
    <row r="7996" spans="1:2" x14ac:dyDescent="0.25">
      <c r="A7996" s="2"/>
      <c r="B7996" s="2"/>
    </row>
    <row r="7997" spans="1:2" x14ac:dyDescent="0.25">
      <c r="A7997" s="2"/>
      <c r="B7997" s="2"/>
    </row>
    <row r="7998" spans="1:2" x14ac:dyDescent="0.25">
      <c r="A7998" s="2"/>
      <c r="B7998" s="2"/>
    </row>
    <row r="7999" spans="1:2" x14ac:dyDescent="0.25">
      <c r="A7999" s="2"/>
      <c r="B7999" s="2"/>
    </row>
    <row r="8000" spans="1:2" x14ac:dyDescent="0.25">
      <c r="A8000" s="2"/>
      <c r="B8000" s="2"/>
    </row>
    <row r="8001" spans="1:2" x14ac:dyDescent="0.25">
      <c r="A8001" s="2"/>
      <c r="B8001" s="2"/>
    </row>
    <row r="8002" spans="1:2" x14ac:dyDescent="0.25">
      <c r="A8002" s="2"/>
      <c r="B8002" s="2"/>
    </row>
    <row r="8003" spans="1:2" x14ac:dyDescent="0.25">
      <c r="A8003" s="2"/>
      <c r="B8003" s="2"/>
    </row>
    <row r="8004" spans="1:2" x14ac:dyDescent="0.25">
      <c r="A8004" s="2"/>
      <c r="B8004" s="2"/>
    </row>
    <row r="8005" spans="1:2" x14ac:dyDescent="0.25">
      <c r="A8005" s="2"/>
      <c r="B8005" s="2"/>
    </row>
    <row r="8006" spans="1:2" x14ac:dyDescent="0.25">
      <c r="A8006" s="2"/>
      <c r="B8006" s="2"/>
    </row>
    <row r="8007" spans="1:2" x14ac:dyDescent="0.25">
      <c r="A8007" s="2"/>
      <c r="B8007" s="2"/>
    </row>
    <row r="8008" spans="1:2" x14ac:dyDescent="0.25">
      <c r="A8008" s="2"/>
      <c r="B8008" s="2"/>
    </row>
    <row r="8009" spans="1:2" x14ac:dyDescent="0.25">
      <c r="A8009" s="2"/>
      <c r="B8009" s="2"/>
    </row>
    <row r="8010" spans="1:2" x14ac:dyDescent="0.25">
      <c r="A8010" s="2"/>
      <c r="B8010" s="2"/>
    </row>
    <row r="8011" spans="1:2" x14ac:dyDescent="0.25">
      <c r="A8011" s="2"/>
      <c r="B8011" s="2"/>
    </row>
    <row r="8012" spans="1:2" x14ac:dyDescent="0.25">
      <c r="A8012" s="2"/>
      <c r="B8012" s="2"/>
    </row>
    <row r="8013" spans="1:2" x14ac:dyDescent="0.25">
      <c r="A8013" s="2"/>
      <c r="B8013" s="2"/>
    </row>
    <row r="8014" spans="1:2" x14ac:dyDescent="0.25">
      <c r="A8014" s="2"/>
      <c r="B8014" s="2"/>
    </row>
    <row r="8015" spans="1:2" x14ac:dyDescent="0.25">
      <c r="A8015" s="2"/>
      <c r="B8015" s="2"/>
    </row>
    <row r="8016" spans="1:2" x14ac:dyDescent="0.25">
      <c r="A8016" s="2"/>
      <c r="B8016" s="2"/>
    </row>
    <row r="8017" spans="1:2" x14ac:dyDescent="0.25">
      <c r="A8017" s="2"/>
      <c r="B8017" s="2"/>
    </row>
    <row r="8018" spans="1:2" x14ac:dyDescent="0.25">
      <c r="A8018" s="2"/>
      <c r="B8018" s="2"/>
    </row>
    <row r="8019" spans="1:2" x14ac:dyDescent="0.25">
      <c r="A8019" s="2"/>
      <c r="B8019" s="2"/>
    </row>
    <row r="8020" spans="1:2" x14ac:dyDescent="0.25">
      <c r="A8020" s="2"/>
      <c r="B8020" s="2"/>
    </row>
    <row r="8021" spans="1:2" x14ac:dyDescent="0.25">
      <c r="A8021" s="2"/>
      <c r="B8021" s="2"/>
    </row>
    <row r="8022" spans="1:2" x14ac:dyDescent="0.25">
      <c r="A8022" s="2"/>
      <c r="B8022" s="2"/>
    </row>
    <row r="8023" spans="1:2" x14ac:dyDescent="0.25">
      <c r="A8023" s="2"/>
      <c r="B8023" s="2"/>
    </row>
    <row r="8024" spans="1:2" x14ac:dyDescent="0.25">
      <c r="A8024" s="2"/>
      <c r="B8024" s="2"/>
    </row>
    <row r="8025" spans="1:2" x14ac:dyDescent="0.25">
      <c r="A8025" s="2"/>
      <c r="B8025" s="2"/>
    </row>
    <row r="8026" spans="1:2" x14ac:dyDescent="0.25">
      <c r="A8026" s="2"/>
      <c r="B8026" s="2"/>
    </row>
    <row r="8027" spans="1:2" x14ac:dyDescent="0.25">
      <c r="A8027" s="2"/>
      <c r="B8027" s="2"/>
    </row>
    <row r="8028" spans="1:2" x14ac:dyDescent="0.25">
      <c r="A8028" s="2"/>
      <c r="B8028" s="2"/>
    </row>
    <row r="8029" spans="1:2" x14ac:dyDescent="0.25">
      <c r="A8029" s="2"/>
      <c r="B8029" s="2"/>
    </row>
    <row r="8030" spans="1:2" x14ac:dyDescent="0.25">
      <c r="A8030" s="2"/>
      <c r="B8030" s="2"/>
    </row>
    <row r="8031" spans="1:2" x14ac:dyDescent="0.25">
      <c r="A8031" s="2"/>
      <c r="B8031" s="2"/>
    </row>
    <row r="8032" spans="1:2" x14ac:dyDescent="0.25">
      <c r="A8032" s="2"/>
      <c r="B8032" s="2"/>
    </row>
    <row r="8033" spans="1:2" x14ac:dyDescent="0.25">
      <c r="A8033" s="2"/>
      <c r="B8033" s="2"/>
    </row>
    <row r="8034" spans="1:2" x14ac:dyDescent="0.25">
      <c r="A8034" s="2"/>
      <c r="B8034" s="2"/>
    </row>
    <row r="8035" spans="1:2" x14ac:dyDescent="0.25">
      <c r="A8035" s="2"/>
      <c r="B8035" s="2"/>
    </row>
    <row r="8036" spans="1:2" x14ac:dyDescent="0.25">
      <c r="A8036" s="2"/>
      <c r="B8036" s="2"/>
    </row>
    <row r="8037" spans="1:2" x14ac:dyDescent="0.25">
      <c r="A8037" s="2"/>
      <c r="B8037" s="2"/>
    </row>
    <row r="8038" spans="1:2" x14ac:dyDescent="0.25">
      <c r="A8038" s="2"/>
      <c r="B8038" s="2"/>
    </row>
    <row r="8039" spans="1:2" x14ac:dyDescent="0.25">
      <c r="A8039" s="2"/>
      <c r="B8039" s="2"/>
    </row>
    <row r="8040" spans="1:2" x14ac:dyDescent="0.25">
      <c r="A8040" s="2"/>
      <c r="B8040" s="2"/>
    </row>
    <row r="8041" spans="1:2" x14ac:dyDescent="0.25">
      <c r="A8041" s="2"/>
      <c r="B8041" s="2"/>
    </row>
    <row r="8042" spans="1:2" x14ac:dyDescent="0.25">
      <c r="A8042" s="2"/>
      <c r="B8042" s="2"/>
    </row>
    <row r="8043" spans="1:2" x14ac:dyDescent="0.25">
      <c r="A8043" s="2"/>
      <c r="B8043" s="2"/>
    </row>
    <row r="8044" spans="1:2" x14ac:dyDescent="0.25">
      <c r="A8044" s="2"/>
      <c r="B8044" s="2"/>
    </row>
    <row r="8045" spans="1:2" x14ac:dyDescent="0.25">
      <c r="A8045" s="2"/>
      <c r="B8045" s="2"/>
    </row>
    <row r="8046" spans="1:2" x14ac:dyDescent="0.25">
      <c r="A8046" s="2"/>
      <c r="B8046" s="2"/>
    </row>
    <row r="8047" spans="1:2" x14ac:dyDescent="0.25">
      <c r="A8047" s="2"/>
      <c r="B8047" s="2"/>
    </row>
    <row r="8048" spans="1:2" x14ac:dyDescent="0.25">
      <c r="A8048" s="2"/>
      <c r="B8048" s="2"/>
    </row>
    <row r="8049" spans="1:2" x14ac:dyDescent="0.25">
      <c r="A8049" s="2"/>
      <c r="B8049" s="2"/>
    </row>
    <row r="8050" spans="1:2" x14ac:dyDescent="0.25">
      <c r="A8050" s="2"/>
      <c r="B8050" s="2"/>
    </row>
    <row r="8051" spans="1:2" x14ac:dyDescent="0.25">
      <c r="A8051" s="2"/>
      <c r="B8051" s="2"/>
    </row>
    <row r="8052" spans="1:2" x14ac:dyDescent="0.25">
      <c r="A8052" s="2"/>
      <c r="B8052" s="2"/>
    </row>
    <row r="8053" spans="1:2" x14ac:dyDescent="0.25">
      <c r="A8053" s="2"/>
      <c r="B8053" s="2"/>
    </row>
    <row r="8054" spans="1:2" x14ac:dyDescent="0.25">
      <c r="A8054" s="2"/>
      <c r="B8054" s="2"/>
    </row>
    <row r="8055" spans="1:2" x14ac:dyDescent="0.25">
      <c r="A8055" s="2"/>
      <c r="B8055" s="2"/>
    </row>
    <row r="8056" spans="1:2" x14ac:dyDescent="0.25">
      <c r="A8056" s="2"/>
      <c r="B8056" s="2"/>
    </row>
    <row r="8057" spans="1:2" x14ac:dyDescent="0.25">
      <c r="A8057" s="2"/>
      <c r="B8057" s="2"/>
    </row>
    <row r="8058" spans="1:2" x14ac:dyDescent="0.25">
      <c r="A8058" s="2"/>
      <c r="B8058" s="2"/>
    </row>
    <row r="8059" spans="1:2" x14ac:dyDescent="0.25">
      <c r="A8059" s="2"/>
      <c r="B8059" s="2"/>
    </row>
    <row r="8060" spans="1:2" x14ac:dyDescent="0.25">
      <c r="A8060" s="2"/>
      <c r="B8060" s="2"/>
    </row>
    <row r="8061" spans="1:2" x14ac:dyDescent="0.25">
      <c r="A8061" s="2"/>
      <c r="B8061" s="2"/>
    </row>
    <row r="8062" spans="1:2" x14ac:dyDescent="0.25">
      <c r="A8062" s="2"/>
      <c r="B8062" s="2"/>
    </row>
    <row r="8063" spans="1:2" x14ac:dyDescent="0.25">
      <c r="A8063" s="2"/>
      <c r="B8063" s="2"/>
    </row>
    <row r="8064" spans="1:2" x14ac:dyDescent="0.25">
      <c r="A8064" s="2"/>
      <c r="B8064" s="2"/>
    </row>
    <row r="8065" spans="1:2" x14ac:dyDescent="0.25">
      <c r="A8065" s="2"/>
      <c r="B8065" s="2"/>
    </row>
    <row r="8066" spans="1:2" x14ac:dyDescent="0.25">
      <c r="A8066" s="2"/>
      <c r="B8066" s="2"/>
    </row>
    <row r="8067" spans="1:2" x14ac:dyDescent="0.25">
      <c r="A8067" s="2"/>
      <c r="B8067" s="2"/>
    </row>
    <row r="8068" spans="1:2" x14ac:dyDescent="0.25">
      <c r="A8068" s="2"/>
      <c r="B8068" s="2"/>
    </row>
    <row r="8069" spans="1:2" x14ac:dyDescent="0.25">
      <c r="A8069" s="2"/>
      <c r="B8069" s="2"/>
    </row>
    <row r="8070" spans="1:2" x14ac:dyDescent="0.25">
      <c r="A8070" s="2"/>
      <c r="B8070" s="2"/>
    </row>
    <row r="8071" spans="1:2" x14ac:dyDescent="0.25">
      <c r="A8071" s="2"/>
      <c r="B8071" s="2"/>
    </row>
    <row r="8072" spans="1:2" x14ac:dyDescent="0.25">
      <c r="A8072" s="2"/>
      <c r="B8072" s="2"/>
    </row>
    <row r="8073" spans="1:2" x14ac:dyDescent="0.25">
      <c r="A8073" s="2"/>
      <c r="B8073" s="2"/>
    </row>
    <row r="8074" spans="1:2" x14ac:dyDescent="0.25">
      <c r="A8074" s="2"/>
      <c r="B8074" s="2"/>
    </row>
    <row r="8075" spans="1:2" x14ac:dyDescent="0.25">
      <c r="A8075" s="2"/>
      <c r="B8075" s="2"/>
    </row>
    <row r="8076" spans="1:2" x14ac:dyDescent="0.25">
      <c r="A8076" s="2"/>
      <c r="B8076" s="2"/>
    </row>
    <row r="8077" spans="1:2" x14ac:dyDescent="0.25">
      <c r="A8077" s="2"/>
      <c r="B8077" s="2"/>
    </row>
    <row r="8078" spans="1:2" x14ac:dyDescent="0.25">
      <c r="A8078" s="2"/>
      <c r="B8078" s="2"/>
    </row>
    <row r="8079" spans="1:2" x14ac:dyDescent="0.25">
      <c r="A8079" s="2"/>
      <c r="B8079" s="2"/>
    </row>
    <row r="8080" spans="1:2" x14ac:dyDescent="0.25">
      <c r="A8080" s="2"/>
      <c r="B8080" s="2"/>
    </row>
    <row r="8081" spans="1:2" x14ac:dyDescent="0.25">
      <c r="A8081" s="2"/>
      <c r="B8081" s="2"/>
    </row>
    <row r="8082" spans="1:2" x14ac:dyDescent="0.25">
      <c r="A8082" s="2"/>
      <c r="B8082" s="2"/>
    </row>
    <row r="8083" spans="1:2" x14ac:dyDescent="0.25">
      <c r="A8083" s="2"/>
      <c r="B8083" s="2"/>
    </row>
    <row r="8084" spans="1:2" x14ac:dyDescent="0.25">
      <c r="A8084" s="2"/>
      <c r="B8084" s="2"/>
    </row>
    <row r="8085" spans="1:2" x14ac:dyDescent="0.25">
      <c r="A8085" s="2"/>
      <c r="B8085" s="2"/>
    </row>
    <row r="8086" spans="1:2" x14ac:dyDescent="0.25">
      <c r="A8086" s="2"/>
      <c r="B8086" s="2"/>
    </row>
    <row r="8087" spans="1:2" x14ac:dyDescent="0.25">
      <c r="A8087" s="2"/>
      <c r="B8087" s="2"/>
    </row>
    <row r="8088" spans="1:2" x14ac:dyDescent="0.25">
      <c r="A8088" s="2"/>
      <c r="B8088" s="2"/>
    </row>
    <row r="8089" spans="1:2" x14ac:dyDescent="0.25">
      <c r="A8089" s="2"/>
      <c r="B8089" s="2"/>
    </row>
    <row r="8090" spans="1:2" x14ac:dyDescent="0.25">
      <c r="A8090" s="2"/>
      <c r="B8090" s="2"/>
    </row>
    <row r="8091" spans="1:2" x14ac:dyDescent="0.25">
      <c r="A8091" s="2"/>
      <c r="B8091" s="2"/>
    </row>
    <row r="8092" spans="1:2" x14ac:dyDescent="0.25">
      <c r="A8092" s="2"/>
      <c r="B8092" s="2"/>
    </row>
    <row r="8093" spans="1:2" x14ac:dyDescent="0.25">
      <c r="A8093" s="2"/>
      <c r="B8093" s="2"/>
    </row>
    <row r="8094" spans="1:2" x14ac:dyDescent="0.25">
      <c r="A8094" s="2"/>
      <c r="B8094" s="2"/>
    </row>
    <row r="8095" spans="1:2" x14ac:dyDescent="0.25">
      <c r="A8095" s="2"/>
      <c r="B8095" s="2"/>
    </row>
    <row r="8096" spans="1:2" x14ac:dyDescent="0.25">
      <c r="A8096" s="2"/>
      <c r="B8096" s="2"/>
    </row>
    <row r="8097" spans="1:2" x14ac:dyDescent="0.25">
      <c r="A8097" s="2"/>
      <c r="B8097" s="2"/>
    </row>
    <row r="8098" spans="1:2" x14ac:dyDescent="0.25">
      <c r="A8098" s="2"/>
      <c r="B8098" s="2"/>
    </row>
    <row r="8099" spans="1:2" x14ac:dyDescent="0.25">
      <c r="A8099" s="2"/>
      <c r="B8099" s="2"/>
    </row>
    <row r="8100" spans="1:2" x14ac:dyDescent="0.25">
      <c r="A8100" s="2"/>
      <c r="B8100" s="2"/>
    </row>
    <row r="8101" spans="1:2" x14ac:dyDescent="0.25">
      <c r="A8101" s="2"/>
      <c r="B8101" s="2"/>
    </row>
    <row r="8102" spans="1:2" x14ac:dyDescent="0.25">
      <c r="A8102" s="2"/>
      <c r="B8102" s="2"/>
    </row>
    <row r="8103" spans="1:2" x14ac:dyDescent="0.25">
      <c r="A8103" s="2"/>
      <c r="B8103" s="2"/>
    </row>
    <row r="8104" spans="1:2" x14ac:dyDescent="0.25">
      <c r="A8104" s="2"/>
      <c r="B8104" s="2"/>
    </row>
    <row r="8105" spans="1:2" x14ac:dyDescent="0.25">
      <c r="A8105" s="2"/>
      <c r="B8105" s="2"/>
    </row>
    <row r="8106" spans="1:2" x14ac:dyDescent="0.25">
      <c r="A8106" s="2"/>
      <c r="B8106" s="2"/>
    </row>
    <row r="8107" spans="1:2" x14ac:dyDescent="0.25">
      <c r="A8107" s="2"/>
      <c r="B8107" s="2"/>
    </row>
    <row r="8108" spans="1:2" x14ac:dyDescent="0.25">
      <c r="A8108" s="2"/>
      <c r="B8108" s="2"/>
    </row>
    <row r="8109" spans="1:2" x14ac:dyDescent="0.25">
      <c r="A8109" s="2"/>
      <c r="B8109" s="2"/>
    </row>
    <row r="8110" spans="1:2" x14ac:dyDescent="0.25">
      <c r="A8110" s="2"/>
      <c r="B8110" s="2"/>
    </row>
    <row r="8111" spans="1:2" x14ac:dyDescent="0.25">
      <c r="A8111" s="2"/>
      <c r="B8111" s="2"/>
    </row>
    <row r="8112" spans="1:2" x14ac:dyDescent="0.25">
      <c r="A8112" s="2"/>
      <c r="B8112" s="2"/>
    </row>
    <row r="8113" spans="1:2" x14ac:dyDescent="0.25">
      <c r="A8113" s="2"/>
      <c r="B8113" s="2"/>
    </row>
    <row r="8114" spans="1:2" x14ac:dyDescent="0.25">
      <c r="A8114" s="2"/>
      <c r="B8114" s="2"/>
    </row>
    <row r="8115" spans="1:2" x14ac:dyDescent="0.25">
      <c r="A8115" s="2"/>
      <c r="B8115" s="2"/>
    </row>
    <row r="8116" spans="1:2" x14ac:dyDescent="0.25">
      <c r="A8116" s="2"/>
      <c r="B8116" s="2"/>
    </row>
    <row r="8117" spans="1:2" x14ac:dyDescent="0.25">
      <c r="A8117" s="2"/>
      <c r="B8117" s="2"/>
    </row>
    <row r="8118" spans="1:2" x14ac:dyDescent="0.25">
      <c r="A8118" s="2"/>
      <c r="B8118" s="2"/>
    </row>
    <row r="8119" spans="1:2" x14ac:dyDescent="0.25">
      <c r="A8119" s="2"/>
      <c r="B8119" s="2"/>
    </row>
    <row r="8120" spans="1:2" x14ac:dyDescent="0.25">
      <c r="A8120" s="2"/>
      <c r="B8120" s="2"/>
    </row>
    <row r="8121" spans="1:2" x14ac:dyDescent="0.25">
      <c r="A8121" s="2"/>
      <c r="B8121" s="2"/>
    </row>
    <row r="8122" spans="1:2" x14ac:dyDescent="0.25">
      <c r="A8122" s="2"/>
      <c r="B8122" s="2"/>
    </row>
    <row r="8123" spans="1:2" x14ac:dyDescent="0.25">
      <c r="A8123" s="2"/>
      <c r="B8123" s="2"/>
    </row>
    <row r="8124" spans="1:2" x14ac:dyDescent="0.25">
      <c r="A8124" s="2"/>
      <c r="B8124" s="2"/>
    </row>
    <row r="8125" spans="1:2" x14ac:dyDescent="0.25">
      <c r="A8125" s="2"/>
      <c r="B8125" s="2"/>
    </row>
    <row r="8126" spans="1:2" x14ac:dyDescent="0.25">
      <c r="A8126" s="2"/>
      <c r="B8126" s="2"/>
    </row>
    <row r="8127" spans="1:2" x14ac:dyDescent="0.25">
      <c r="A8127" s="2"/>
      <c r="B8127" s="2"/>
    </row>
    <row r="8128" spans="1:2" x14ac:dyDescent="0.25">
      <c r="A8128" s="2"/>
      <c r="B8128" s="2"/>
    </row>
    <row r="8129" spans="1:2" x14ac:dyDescent="0.25">
      <c r="A8129" s="2"/>
      <c r="B8129" s="2"/>
    </row>
    <row r="8130" spans="1:2" x14ac:dyDescent="0.25">
      <c r="A8130" s="2"/>
      <c r="B8130" s="2"/>
    </row>
    <row r="8131" spans="1:2" x14ac:dyDescent="0.25">
      <c r="A8131" s="2"/>
      <c r="B8131" s="2"/>
    </row>
    <row r="8132" spans="1:2" x14ac:dyDescent="0.25">
      <c r="A8132" s="2"/>
      <c r="B8132" s="2"/>
    </row>
    <row r="8133" spans="1:2" x14ac:dyDescent="0.25">
      <c r="A8133" s="2"/>
      <c r="B8133" s="2"/>
    </row>
    <row r="8134" spans="1:2" x14ac:dyDescent="0.25">
      <c r="A8134" s="2"/>
      <c r="B8134" s="2"/>
    </row>
    <row r="8135" spans="1:2" x14ac:dyDescent="0.25">
      <c r="A8135" s="2"/>
      <c r="B8135" s="2"/>
    </row>
    <row r="8136" spans="1:2" x14ac:dyDescent="0.25">
      <c r="A8136" s="2"/>
      <c r="B8136" s="2"/>
    </row>
    <row r="8137" spans="1:2" x14ac:dyDescent="0.25">
      <c r="A8137" s="2"/>
      <c r="B8137" s="2"/>
    </row>
    <row r="8138" spans="1:2" x14ac:dyDescent="0.25">
      <c r="A8138" s="2"/>
      <c r="B8138" s="2"/>
    </row>
    <row r="8139" spans="1:2" x14ac:dyDescent="0.25">
      <c r="A8139" s="2"/>
      <c r="B8139" s="2"/>
    </row>
    <row r="8140" spans="1:2" x14ac:dyDescent="0.25">
      <c r="A8140" s="2"/>
      <c r="B8140" s="2"/>
    </row>
    <row r="8141" spans="1:2" x14ac:dyDescent="0.25">
      <c r="A8141" s="2"/>
      <c r="B8141" s="2"/>
    </row>
    <row r="8142" spans="1:2" x14ac:dyDescent="0.25">
      <c r="A8142" s="2"/>
      <c r="B8142" s="2"/>
    </row>
    <row r="8143" spans="1:2" x14ac:dyDescent="0.25">
      <c r="A8143" s="2"/>
      <c r="B8143" s="2"/>
    </row>
    <row r="8144" spans="1:2" x14ac:dyDescent="0.25">
      <c r="A8144" s="2"/>
      <c r="B8144" s="2"/>
    </row>
    <row r="8145" spans="1:2" x14ac:dyDescent="0.25">
      <c r="A8145" s="2"/>
      <c r="B8145" s="2"/>
    </row>
    <row r="8146" spans="1:2" x14ac:dyDescent="0.25">
      <c r="A8146" s="2"/>
      <c r="B8146" s="2"/>
    </row>
    <row r="8147" spans="1:2" x14ac:dyDescent="0.25">
      <c r="A8147" s="2"/>
      <c r="B8147" s="2"/>
    </row>
    <row r="8148" spans="1:2" x14ac:dyDescent="0.25">
      <c r="A8148" s="2"/>
      <c r="B8148" s="2"/>
    </row>
    <row r="8149" spans="1:2" x14ac:dyDescent="0.25">
      <c r="A8149" s="2"/>
      <c r="B8149" s="2"/>
    </row>
    <row r="8150" spans="1:2" x14ac:dyDescent="0.25">
      <c r="A8150" s="2"/>
      <c r="B8150" s="2"/>
    </row>
    <row r="8151" spans="1:2" x14ac:dyDescent="0.25">
      <c r="A8151" s="2"/>
      <c r="B8151" s="2"/>
    </row>
    <row r="8152" spans="1:2" x14ac:dyDescent="0.25">
      <c r="A8152" s="2"/>
      <c r="B8152" s="2"/>
    </row>
    <row r="8153" spans="1:2" x14ac:dyDescent="0.25">
      <c r="A8153" s="2"/>
      <c r="B8153" s="2"/>
    </row>
    <row r="8154" spans="1:2" x14ac:dyDescent="0.25">
      <c r="A8154" s="2"/>
      <c r="B8154" s="2"/>
    </row>
    <row r="8155" spans="1:2" x14ac:dyDescent="0.25">
      <c r="A8155" s="2"/>
      <c r="B8155" s="2"/>
    </row>
    <row r="8156" spans="1:2" x14ac:dyDescent="0.25">
      <c r="A8156" s="2"/>
      <c r="B8156" s="2"/>
    </row>
    <row r="8157" spans="1:2" x14ac:dyDescent="0.25">
      <c r="A8157" s="2"/>
      <c r="B8157" s="2"/>
    </row>
    <row r="8158" spans="1:2" x14ac:dyDescent="0.25">
      <c r="A8158" s="2"/>
      <c r="B8158" s="2"/>
    </row>
    <row r="8159" spans="1:2" x14ac:dyDescent="0.25">
      <c r="A8159" s="2"/>
      <c r="B8159" s="2"/>
    </row>
    <row r="8160" spans="1:2" x14ac:dyDescent="0.25">
      <c r="A8160" s="2"/>
      <c r="B8160" s="2"/>
    </row>
    <row r="8161" spans="1:2" x14ac:dyDescent="0.25">
      <c r="A8161" s="2"/>
      <c r="B8161" s="2"/>
    </row>
    <row r="8162" spans="1:2" x14ac:dyDescent="0.25">
      <c r="A8162" s="2"/>
      <c r="B8162" s="2"/>
    </row>
    <row r="8163" spans="1:2" x14ac:dyDescent="0.25">
      <c r="A8163" s="2"/>
      <c r="B8163" s="2"/>
    </row>
    <row r="8164" spans="1:2" x14ac:dyDescent="0.25">
      <c r="A8164" s="2"/>
      <c r="B8164" s="2"/>
    </row>
    <row r="8165" spans="1:2" x14ac:dyDescent="0.25">
      <c r="A8165" s="2"/>
      <c r="B8165" s="2"/>
    </row>
    <row r="8166" spans="1:2" x14ac:dyDescent="0.25">
      <c r="A8166" s="2"/>
      <c r="B8166" s="2"/>
    </row>
    <row r="8167" spans="1:2" x14ac:dyDescent="0.25">
      <c r="A8167" s="2"/>
      <c r="B8167" s="2"/>
    </row>
    <row r="8168" spans="1:2" x14ac:dyDescent="0.25">
      <c r="A8168" s="2"/>
      <c r="B8168" s="2"/>
    </row>
    <row r="8169" spans="1:2" x14ac:dyDescent="0.25">
      <c r="A8169" s="2"/>
      <c r="B8169" s="2"/>
    </row>
    <row r="8170" spans="1:2" x14ac:dyDescent="0.25">
      <c r="A8170" s="2"/>
      <c r="B8170" s="2"/>
    </row>
    <row r="8171" spans="1:2" x14ac:dyDescent="0.25">
      <c r="A8171" s="2"/>
      <c r="B8171" s="2"/>
    </row>
    <row r="8172" spans="1:2" x14ac:dyDescent="0.25">
      <c r="A8172" s="2"/>
      <c r="B8172" s="2"/>
    </row>
    <row r="8173" spans="1:2" x14ac:dyDescent="0.25">
      <c r="A8173" s="2"/>
      <c r="B8173" s="2"/>
    </row>
    <row r="8174" spans="1:2" x14ac:dyDescent="0.25">
      <c r="A8174" s="2"/>
      <c r="B8174" s="2"/>
    </row>
    <row r="8175" spans="1:2" x14ac:dyDescent="0.25">
      <c r="A8175" s="2"/>
      <c r="B8175" s="2"/>
    </row>
    <row r="8176" spans="1:2" x14ac:dyDescent="0.25">
      <c r="A8176" s="2"/>
      <c r="B8176" s="2"/>
    </row>
    <row r="8177" spans="1:2" x14ac:dyDescent="0.25">
      <c r="A8177" s="2"/>
      <c r="B8177" s="2"/>
    </row>
    <row r="8178" spans="1:2" x14ac:dyDescent="0.25">
      <c r="A8178" s="2"/>
      <c r="B8178" s="2"/>
    </row>
    <row r="8179" spans="1:2" x14ac:dyDescent="0.25">
      <c r="A8179" s="2"/>
      <c r="B8179" s="2"/>
    </row>
    <row r="8180" spans="1:2" x14ac:dyDescent="0.25">
      <c r="A8180" s="2"/>
      <c r="B8180" s="2"/>
    </row>
    <row r="8181" spans="1:2" x14ac:dyDescent="0.25">
      <c r="A8181" s="2"/>
      <c r="B8181" s="2"/>
    </row>
    <row r="8182" spans="1:2" x14ac:dyDescent="0.25">
      <c r="A8182" s="2"/>
      <c r="B8182" s="2"/>
    </row>
    <row r="8183" spans="1:2" x14ac:dyDescent="0.25">
      <c r="A8183" s="2"/>
      <c r="B8183" s="2"/>
    </row>
    <row r="8184" spans="1:2" x14ac:dyDescent="0.25">
      <c r="A8184" s="2"/>
      <c r="B8184" s="2"/>
    </row>
    <row r="8185" spans="1:2" x14ac:dyDescent="0.25">
      <c r="A8185" s="2"/>
      <c r="B8185" s="2"/>
    </row>
    <row r="8186" spans="1:2" x14ac:dyDescent="0.25">
      <c r="A8186" s="2"/>
      <c r="B8186" s="2"/>
    </row>
    <row r="8187" spans="1:2" x14ac:dyDescent="0.25">
      <c r="A8187" s="2"/>
      <c r="B8187" s="2"/>
    </row>
    <row r="8188" spans="1:2" x14ac:dyDescent="0.25">
      <c r="A8188" s="2"/>
      <c r="B8188" s="2"/>
    </row>
    <row r="8189" spans="1:2" x14ac:dyDescent="0.25">
      <c r="A8189" s="2"/>
      <c r="B8189" s="2"/>
    </row>
    <row r="8190" spans="1:2" x14ac:dyDescent="0.25">
      <c r="A8190" s="2"/>
      <c r="B8190" s="2"/>
    </row>
    <row r="8191" spans="1:2" x14ac:dyDescent="0.25">
      <c r="A8191" s="2"/>
      <c r="B8191" s="2"/>
    </row>
    <row r="8192" spans="1:2" x14ac:dyDescent="0.25">
      <c r="A8192" s="2"/>
      <c r="B8192" s="2"/>
    </row>
    <row r="8193" spans="1:2" x14ac:dyDescent="0.25">
      <c r="A8193" s="2"/>
      <c r="B8193" s="2"/>
    </row>
    <row r="8194" spans="1:2" x14ac:dyDescent="0.25">
      <c r="A8194" s="2"/>
      <c r="B8194" s="2"/>
    </row>
    <row r="8195" spans="1:2" x14ac:dyDescent="0.25">
      <c r="A8195" s="2"/>
      <c r="B8195" s="2"/>
    </row>
    <row r="8196" spans="1:2" x14ac:dyDescent="0.25">
      <c r="A8196" s="2"/>
      <c r="B8196" s="2"/>
    </row>
    <row r="8197" spans="1:2" x14ac:dyDescent="0.25">
      <c r="A8197" s="2"/>
      <c r="B8197" s="2"/>
    </row>
    <row r="8198" spans="1:2" x14ac:dyDescent="0.25">
      <c r="A8198" s="2"/>
      <c r="B8198" s="2"/>
    </row>
    <row r="8199" spans="1:2" x14ac:dyDescent="0.25">
      <c r="A8199" s="2"/>
      <c r="B8199" s="2"/>
    </row>
    <row r="8200" spans="1:2" x14ac:dyDescent="0.25">
      <c r="A8200" s="2"/>
      <c r="B8200" s="2"/>
    </row>
    <row r="8201" spans="1:2" x14ac:dyDescent="0.25">
      <c r="A8201" s="2"/>
      <c r="B8201" s="2"/>
    </row>
    <row r="8202" spans="1:2" x14ac:dyDescent="0.25">
      <c r="A8202" s="2"/>
      <c r="B8202" s="2"/>
    </row>
    <row r="8203" spans="1:2" x14ac:dyDescent="0.25">
      <c r="A8203" s="2"/>
      <c r="B8203" s="2"/>
    </row>
    <row r="8204" spans="1:2" x14ac:dyDescent="0.25">
      <c r="A8204" s="2"/>
      <c r="B8204" s="2"/>
    </row>
    <row r="8205" spans="1:2" x14ac:dyDescent="0.25">
      <c r="A8205" s="2"/>
      <c r="B8205" s="2"/>
    </row>
    <row r="8206" spans="1:2" x14ac:dyDescent="0.25">
      <c r="A8206" s="2"/>
      <c r="B8206" s="2"/>
    </row>
    <row r="8207" spans="1:2" x14ac:dyDescent="0.25">
      <c r="A8207" s="2"/>
      <c r="B8207" s="2"/>
    </row>
    <row r="8208" spans="1:2" x14ac:dyDescent="0.25">
      <c r="A8208" s="2"/>
      <c r="B8208" s="2"/>
    </row>
    <row r="8209" spans="1:2" x14ac:dyDescent="0.25">
      <c r="A8209" s="2"/>
      <c r="B8209" s="2"/>
    </row>
    <row r="8210" spans="1:2" x14ac:dyDescent="0.25">
      <c r="A8210" s="2"/>
      <c r="B8210" s="2"/>
    </row>
    <row r="8211" spans="1:2" x14ac:dyDescent="0.25">
      <c r="A8211" s="2"/>
      <c r="B8211" s="2"/>
    </row>
    <row r="8212" spans="1:2" x14ac:dyDescent="0.25">
      <c r="A8212" s="2"/>
      <c r="B8212" s="2"/>
    </row>
    <row r="8213" spans="1:2" x14ac:dyDescent="0.25">
      <c r="A8213" s="2"/>
      <c r="B8213" s="2"/>
    </row>
    <row r="8214" spans="1:2" x14ac:dyDescent="0.25">
      <c r="A8214" s="2"/>
      <c r="B8214" s="2"/>
    </row>
    <row r="8215" spans="1:2" x14ac:dyDescent="0.25">
      <c r="A8215" s="2"/>
      <c r="B8215" s="2"/>
    </row>
    <row r="8216" spans="1:2" x14ac:dyDescent="0.25">
      <c r="A8216" s="2"/>
      <c r="B8216" s="2"/>
    </row>
    <row r="8217" spans="1:2" x14ac:dyDescent="0.25">
      <c r="A8217" s="2"/>
      <c r="B8217" s="2"/>
    </row>
    <row r="8218" spans="1:2" x14ac:dyDescent="0.25">
      <c r="A8218" s="2"/>
      <c r="B8218" s="2"/>
    </row>
    <row r="8219" spans="1:2" x14ac:dyDescent="0.25">
      <c r="A8219" s="2"/>
      <c r="B8219" s="2"/>
    </row>
    <row r="8220" spans="1:2" x14ac:dyDescent="0.25">
      <c r="A8220" s="2"/>
      <c r="B8220" s="2"/>
    </row>
    <row r="8221" spans="1:2" x14ac:dyDescent="0.25">
      <c r="A8221" s="2"/>
      <c r="B8221" s="2"/>
    </row>
    <row r="8222" spans="1:2" x14ac:dyDescent="0.25">
      <c r="A8222" s="2"/>
      <c r="B8222" s="2"/>
    </row>
    <row r="8223" spans="1:2" x14ac:dyDescent="0.25">
      <c r="A8223" s="2"/>
      <c r="B8223" s="2"/>
    </row>
    <row r="8224" spans="1:2" x14ac:dyDescent="0.25">
      <c r="A8224" s="2"/>
      <c r="B8224" s="2"/>
    </row>
    <row r="8225" spans="1:2" x14ac:dyDescent="0.25">
      <c r="A8225" s="2"/>
      <c r="B8225" s="2"/>
    </row>
    <row r="8226" spans="1:2" x14ac:dyDescent="0.25">
      <c r="A8226" s="2"/>
      <c r="B8226" s="2"/>
    </row>
    <row r="8227" spans="1:2" x14ac:dyDescent="0.25">
      <c r="A8227" s="2"/>
      <c r="B8227" s="2"/>
    </row>
    <row r="8228" spans="1:2" x14ac:dyDescent="0.25">
      <c r="A8228" s="2"/>
      <c r="B8228" s="2"/>
    </row>
    <row r="8229" spans="1:2" x14ac:dyDescent="0.25">
      <c r="A8229" s="2"/>
      <c r="B8229" s="2"/>
    </row>
    <row r="8230" spans="1:2" x14ac:dyDescent="0.25">
      <c r="A8230" s="2"/>
      <c r="B8230" s="2"/>
    </row>
    <row r="8231" spans="1:2" x14ac:dyDescent="0.25">
      <c r="A8231" s="2"/>
      <c r="B8231" s="2"/>
    </row>
    <row r="8232" spans="1:2" x14ac:dyDescent="0.25">
      <c r="A8232" s="2"/>
      <c r="B8232" s="2"/>
    </row>
    <row r="8233" spans="1:2" x14ac:dyDescent="0.25">
      <c r="A8233" s="2"/>
      <c r="B8233" s="2"/>
    </row>
    <row r="8234" spans="1:2" x14ac:dyDescent="0.25">
      <c r="A8234" s="2"/>
      <c r="B8234" s="2"/>
    </row>
    <row r="8235" spans="1:2" x14ac:dyDescent="0.25">
      <c r="A8235" s="2"/>
      <c r="B8235" s="2"/>
    </row>
    <row r="8236" spans="1:2" x14ac:dyDescent="0.25">
      <c r="A8236" s="2"/>
      <c r="B8236" s="2"/>
    </row>
    <row r="8237" spans="1:2" x14ac:dyDescent="0.25">
      <c r="A8237" s="2"/>
      <c r="B8237" s="2"/>
    </row>
    <row r="8238" spans="1:2" x14ac:dyDescent="0.25">
      <c r="A8238" s="2"/>
      <c r="B8238" s="2"/>
    </row>
    <row r="8239" spans="1:2" x14ac:dyDescent="0.25">
      <c r="A8239" s="2"/>
      <c r="B8239" s="2"/>
    </row>
    <row r="8240" spans="1:2" x14ac:dyDescent="0.25">
      <c r="A8240" s="2"/>
      <c r="B8240" s="2"/>
    </row>
    <row r="8241" spans="1:2" x14ac:dyDescent="0.25">
      <c r="A8241" s="2"/>
      <c r="B8241" s="2"/>
    </row>
    <row r="8242" spans="1:2" x14ac:dyDescent="0.25">
      <c r="A8242" s="2"/>
      <c r="B8242" s="2"/>
    </row>
    <row r="8243" spans="1:2" x14ac:dyDescent="0.25">
      <c r="A8243" s="2"/>
      <c r="B8243" s="2"/>
    </row>
    <row r="8244" spans="1:2" x14ac:dyDescent="0.25">
      <c r="A8244" s="2"/>
      <c r="B8244" s="2"/>
    </row>
    <row r="8245" spans="1:2" x14ac:dyDescent="0.25">
      <c r="A8245" s="2"/>
      <c r="B8245" s="2"/>
    </row>
    <row r="8246" spans="1:2" x14ac:dyDescent="0.25">
      <c r="A8246" s="2"/>
      <c r="B8246" s="2"/>
    </row>
    <row r="8247" spans="1:2" x14ac:dyDescent="0.25">
      <c r="A8247" s="2"/>
      <c r="B8247" s="2"/>
    </row>
    <row r="8248" spans="1:2" x14ac:dyDescent="0.25">
      <c r="A8248" s="2"/>
      <c r="B8248" s="2"/>
    </row>
    <row r="8249" spans="1:2" x14ac:dyDescent="0.25">
      <c r="A8249" s="2"/>
      <c r="B8249" s="2"/>
    </row>
    <row r="8250" spans="1:2" x14ac:dyDescent="0.25">
      <c r="A8250" s="2"/>
      <c r="B8250" s="2"/>
    </row>
    <row r="8251" spans="1:2" x14ac:dyDescent="0.25">
      <c r="A8251" s="2"/>
      <c r="B8251" s="2"/>
    </row>
    <row r="8252" spans="1:2" x14ac:dyDescent="0.25">
      <c r="A8252" s="2"/>
      <c r="B8252" s="2"/>
    </row>
    <row r="8253" spans="1:2" x14ac:dyDescent="0.25">
      <c r="A8253" s="2"/>
      <c r="B8253" s="2"/>
    </row>
    <row r="8254" spans="1:2" x14ac:dyDescent="0.25">
      <c r="A8254" s="2"/>
      <c r="B8254" s="2"/>
    </row>
    <row r="8255" spans="1:2" x14ac:dyDescent="0.25">
      <c r="A8255" s="2"/>
      <c r="B8255" s="2"/>
    </row>
    <row r="8256" spans="1:2" x14ac:dyDescent="0.25">
      <c r="A8256" s="2"/>
      <c r="B8256" s="2"/>
    </row>
    <row r="8257" spans="1:2" x14ac:dyDescent="0.25">
      <c r="A8257" s="2"/>
      <c r="B8257" s="2"/>
    </row>
    <row r="8258" spans="1:2" x14ac:dyDescent="0.25">
      <c r="A8258" s="2"/>
      <c r="B8258" s="2"/>
    </row>
    <row r="8259" spans="1:2" x14ac:dyDescent="0.25">
      <c r="A8259" s="2"/>
      <c r="B8259" s="2"/>
    </row>
    <row r="8260" spans="1:2" x14ac:dyDescent="0.25">
      <c r="A8260" s="2"/>
      <c r="B8260" s="2"/>
    </row>
    <row r="8261" spans="1:2" x14ac:dyDescent="0.25">
      <c r="A8261" s="2"/>
      <c r="B8261" s="2"/>
    </row>
    <row r="8262" spans="1:2" x14ac:dyDescent="0.25">
      <c r="A8262" s="2"/>
      <c r="B8262" s="2"/>
    </row>
    <row r="8263" spans="1:2" x14ac:dyDescent="0.25">
      <c r="A8263" s="2"/>
      <c r="B8263" s="2"/>
    </row>
    <row r="8264" spans="1:2" x14ac:dyDescent="0.25">
      <c r="A8264" s="2"/>
      <c r="B8264" s="2"/>
    </row>
    <row r="8265" spans="1:2" x14ac:dyDescent="0.25">
      <c r="A8265" s="2"/>
      <c r="B8265" s="2"/>
    </row>
    <row r="8266" spans="1:2" x14ac:dyDescent="0.25">
      <c r="A8266" s="2"/>
      <c r="B8266" s="2"/>
    </row>
    <row r="8267" spans="1:2" x14ac:dyDescent="0.25">
      <c r="A8267" s="2"/>
      <c r="B8267" s="2"/>
    </row>
    <row r="8268" spans="1:2" x14ac:dyDescent="0.25">
      <c r="A8268" s="2"/>
      <c r="B8268" s="2"/>
    </row>
    <row r="8269" spans="1:2" x14ac:dyDescent="0.25">
      <c r="A8269" s="2"/>
      <c r="B8269" s="2"/>
    </row>
    <row r="8270" spans="1:2" x14ac:dyDescent="0.25">
      <c r="A8270" s="2"/>
      <c r="B8270" s="2"/>
    </row>
    <row r="8271" spans="1:2" x14ac:dyDescent="0.25">
      <c r="A8271" s="2"/>
      <c r="B8271" s="2"/>
    </row>
    <row r="8272" spans="1:2" x14ac:dyDescent="0.25">
      <c r="A8272" s="2"/>
      <c r="B8272" s="2"/>
    </row>
    <row r="8273" spans="1:2" x14ac:dyDescent="0.25">
      <c r="A8273" s="2"/>
      <c r="B8273" s="2"/>
    </row>
    <row r="8274" spans="1:2" x14ac:dyDescent="0.25">
      <c r="A8274" s="2"/>
      <c r="B8274" s="2"/>
    </row>
    <row r="8275" spans="1:2" x14ac:dyDescent="0.25">
      <c r="A8275" s="2"/>
      <c r="B8275" s="2"/>
    </row>
    <row r="8276" spans="1:2" x14ac:dyDescent="0.25">
      <c r="A8276" s="2"/>
      <c r="B8276" s="2"/>
    </row>
    <row r="8277" spans="1:2" x14ac:dyDescent="0.25">
      <c r="A8277" s="2"/>
      <c r="B8277" s="2"/>
    </row>
    <row r="8278" spans="1:2" x14ac:dyDescent="0.25">
      <c r="A8278" s="2"/>
      <c r="B8278" s="2"/>
    </row>
    <row r="8279" spans="1:2" x14ac:dyDescent="0.25">
      <c r="A8279" s="2"/>
      <c r="B8279" s="2"/>
    </row>
    <row r="8280" spans="1:2" x14ac:dyDescent="0.25">
      <c r="A8280" s="2"/>
      <c r="B8280" s="2"/>
    </row>
    <row r="8281" spans="1:2" x14ac:dyDescent="0.25">
      <c r="A8281" s="2"/>
      <c r="B8281" s="2"/>
    </row>
    <row r="8282" spans="1:2" x14ac:dyDescent="0.25">
      <c r="A8282" s="2"/>
      <c r="B8282" s="2"/>
    </row>
    <row r="8283" spans="1:2" x14ac:dyDescent="0.25">
      <c r="A8283" s="2"/>
      <c r="B8283" s="2"/>
    </row>
    <row r="8284" spans="1:2" x14ac:dyDescent="0.25">
      <c r="A8284" s="2"/>
      <c r="B8284" s="2"/>
    </row>
    <row r="8285" spans="1:2" x14ac:dyDescent="0.25">
      <c r="A8285" s="2"/>
      <c r="B8285" s="2"/>
    </row>
    <row r="8286" spans="1:2" x14ac:dyDescent="0.25">
      <c r="A8286" s="2"/>
      <c r="B8286" s="2"/>
    </row>
    <row r="8287" spans="1:2" x14ac:dyDescent="0.25">
      <c r="A8287" s="2"/>
      <c r="B8287" s="2"/>
    </row>
    <row r="8288" spans="1:2" x14ac:dyDescent="0.25">
      <c r="A8288" s="2"/>
      <c r="B8288" s="2"/>
    </row>
    <row r="8289" spans="1:2" x14ac:dyDescent="0.25">
      <c r="A8289" s="2"/>
      <c r="B8289" s="2"/>
    </row>
    <row r="8290" spans="1:2" x14ac:dyDescent="0.25">
      <c r="A8290" s="2"/>
      <c r="B8290" s="2"/>
    </row>
    <row r="8291" spans="1:2" x14ac:dyDescent="0.25">
      <c r="A8291" s="2"/>
      <c r="B8291" s="2"/>
    </row>
    <row r="8292" spans="1:2" x14ac:dyDescent="0.25">
      <c r="A8292" s="2"/>
      <c r="B8292" s="2"/>
    </row>
    <row r="8293" spans="1:2" x14ac:dyDescent="0.25">
      <c r="A8293" s="2"/>
      <c r="B8293" s="2"/>
    </row>
    <row r="8294" spans="1:2" x14ac:dyDescent="0.25">
      <c r="A8294" s="2"/>
      <c r="B8294" s="2"/>
    </row>
    <row r="8295" spans="1:2" x14ac:dyDescent="0.25">
      <c r="A8295" s="2"/>
      <c r="B8295" s="2"/>
    </row>
    <row r="8296" spans="1:2" x14ac:dyDescent="0.25">
      <c r="A8296" s="2"/>
      <c r="B8296" s="2"/>
    </row>
    <row r="8297" spans="1:2" x14ac:dyDescent="0.25">
      <c r="A8297" s="2"/>
      <c r="B8297" s="2"/>
    </row>
    <row r="8298" spans="1:2" x14ac:dyDescent="0.25">
      <c r="A8298" s="2"/>
      <c r="B8298" s="2"/>
    </row>
    <row r="8299" spans="1:2" x14ac:dyDescent="0.25">
      <c r="A8299" s="2"/>
      <c r="B8299" s="2"/>
    </row>
    <row r="8300" spans="1:2" x14ac:dyDescent="0.25">
      <c r="A8300" s="2"/>
      <c r="B8300" s="2"/>
    </row>
    <row r="8301" spans="1:2" x14ac:dyDescent="0.25">
      <c r="A8301" s="2"/>
      <c r="B8301" s="2"/>
    </row>
    <row r="8302" spans="1:2" x14ac:dyDescent="0.25">
      <c r="A8302" s="2"/>
      <c r="B8302" s="2"/>
    </row>
    <row r="8303" spans="1:2" x14ac:dyDescent="0.25">
      <c r="A8303" s="2"/>
      <c r="B8303" s="2"/>
    </row>
    <row r="8304" spans="1:2" x14ac:dyDescent="0.25">
      <c r="A8304" s="2"/>
      <c r="B8304" s="2"/>
    </row>
    <row r="8305" spans="1:2" x14ac:dyDescent="0.25">
      <c r="A8305" s="2"/>
      <c r="B8305" s="2"/>
    </row>
    <row r="8306" spans="1:2" x14ac:dyDescent="0.25">
      <c r="A8306" s="2"/>
      <c r="B8306" s="2"/>
    </row>
    <row r="8307" spans="1:2" x14ac:dyDescent="0.25">
      <c r="A8307" s="2"/>
      <c r="B8307" s="2"/>
    </row>
    <row r="8308" spans="1:2" x14ac:dyDescent="0.25">
      <c r="A8308" s="2"/>
      <c r="B8308" s="2"/>
    </row>
    <row r="8309" spans="1:2" x14ac:dyDescent="0.25">
      <c r="A8309" s="2"/>
      <c r="B8309" s="2"/>
    </row>
    <row r="8310" spans="1:2" x14ac:dyDescent="0.25">
      <c r="A8310" s="2"/>
      <c r="B8310" s="2"/>
    </row>
    <row r="8311" spans="1:2" x14ac:dyDescent="0.25">
      <c r="A8311" s="2"/>
      <c r="B8311" s="2"/>
    </row>
    <row r="8312" spans="1:2" x14ac:dyDescent="0.25">
      <c r="A8312" s="2"/>
      <c r="B8312" s="2"/>
    </row>
    <row r="8313" spans="1:2" x14ac:dyDescent="0.25">
      <c r="A8313" s="2"/>
      <c r="B8313" s="2"/>
    </row>
    <row r="8314" spans="1:2" x14ac:dyDescent="0.25">
      <c r="A8314" s="2"/>
      <c r="B8314" s="2"/>
    </row>
    <row r="8315" spans="1:2" x14ac:dyDescent="0.25">
      <c r="A8315" s="2"/>
      <c r="B8315" s="2"/>
    </row>
    <row r="8316" spans="1:2" x14ac:dyDescent="0.25">
      <c r="A8316" s="2"/>
      <c r="B8316" s="2"/>
    </row>
    <row r="8317" spans="1:2" x14ac:dyDescent="0.25">
      <c r="A8317" s="2"/>
      <c r="B8317" s="2"/>
    </row>
    <row r="8318" spans="1:2" x14ac:dyDescent="0.25">
      <c r="A8318" s="2"/>
      <c r="B8318" s="2"/>
    </row>
    <row r="8319" spans="1:2" x14ac:dyDescent="0.25">
      <c r="A8319" s="2"/>
      <c r="B8319" s="2"/>
    </row>
    <row r="8320" spans="1:2" x14ac:dyDescent="0.25">
      <c r="A8320" s="2"/>
      <c r="B8320" s="2"/>
    </row>
    <row r="8321" spans="1:2" x14ac:dyDescent="0.25">
      <c r="A8321" s="2"/>
      <c r="B8321" s="2"/>
    </row>
    <row r="8322" spans="1:2" x14ac:dyDescent="0.25">
      <c r="A8322" s="2"/>
      <c r="B8322" s="2"/>
    </row>
    <row r="8323" spans="1:2" x14ac:dyDescent="0.25">
      <c r="A8323" s="2"/>
      <c r="B8323" s="2"/>
    </row>
    <row r="8324" spans="1:2" x14ac:dyDescent="0.25">
      <c r="A8324" s="2"/>
      <c r="B8324" s="2"/>
    </row>
    <row r="8325" spans="1:2" x14ac:dyDescent="0.25">
      <c r="A8325" s="2"/>
      <c r="B8325" s="2"/>
    </row>
    <row r="8326" spans="1:2" x14ac:dyDescent="0.25">
      <c r="A8326" s="2"/>
      <c r="B8326" s="2"/>
    </row>
    <row r="8327" spans="1:2" x14ac:dyDescent="0.25">
      <c r="A8327" s="2"/>
      <c r="B8327" s="2"/>
    </row>
    <row r="8328" spans="1:2" x14ac:dyDescent="0.25">
      <c r="A8328" s="2"/>
      <c r="B8328" s="2"/>
    </row>
    <row r="8329" spans="1:2" x14ac:dyDescent="0.25">
      <c r="A8329" s="2"/>
      <c r="B8329" s="2"/>
    </row>
    <row r="8330" spans="1:2" x14ac:dyDescent="0.25">
      <c r="A8330" s="2"/>
      <c r="B8330" s="2"/>
    </row>
    <row r="8331" spans="1:2" x14ac:dyDescent="0.25">
      <c r="A8331" s="2"/>
      <c r="B8331" s="2"/>
    </row>
    <row r="8332" spans="1:2" x14ac:dyDescent="0.25">
      <c r="A8332" s="2"/>
      <c r="B8332" s="2"/>
    </row>
    <row r="8333" spans="1:2" x14ac:dyDescent="0.25">
      <c r="A8333" s="2"/>
      <c r="B8333" s="2"/>
    </row>
    <row r="8334" spans="1:2" x14ac:dyDescent="0.25">
      <c r="A8334" s="2"/>
      <c r="B8334" s="2"/>
    </row>
    <row r="8335" spans="1:2" x14ac:dyDescent="0.25">
      <c r="A8335" s="2"/>
      <c r="B8335" s="2"/>
    </row>
    <row r="8336" spans="1:2" x14ac:dyDescent="0.25">
      <c r="A8336" s="2"/>
      <c r="B8336" s="2"/>
    </row>
    <row r="8337" spans="1:2" x14ac:dyDescent="0.25">
      <c r="A8337" s="2"/>
      <c r="B8337" s="2"/>
    </row>
    <row r="8338" spans="1:2" x14ac:dyDescent="0.25">
      <c r="A8338" s="2"/>
      <c r="B8338" s="2"/>
    </row>
    <row r="8339" spans="1:2" x14ac:dyDescent="0.25">
      <c r="A8339" s="2"/>
      <c r="B8339" s="2"/>
    </row>
    <row r="8340" spans="1:2" x14ac:dyDescent="0.25">
      <c r="A8340" s="2"/>
      <c r="B8340" s="2"/>
    </row>
    <row r="8341" spans="1:2" x14ac:dyDescent="0.25">
      <c r="A8341" s="2"/>
      <c r="B8341" s="2"/>
    </row>
    <row r="8342" spans="1:2" x14ac:dyDescent="0.25">
      <c r="A8342" s="2"/>
      <c r="B8342" s="2"/>
    </row>
    <row r="8343" spans="1:2" x14ac:dyDescent="0.25">
      <c r="A8343" s="2"/>
      <c r="B8343" s="2"/>
    </row>
    <row r="8344" spans="1:2" x14ac:dyDescent="0.25">
      <c r="A8344" s="2"/>
      <c r="B8344" s="2"/>
    </row>
    <row r="8345" spans="1:2" x14ac:dyDescent="0.25">
      <c r="A8345" s="2"/>
      <c r="B8345" s="2"/>
    </row>
    <row r="8346" spans="1:2" x14ac:dyDescent="0.25">
      <c r="A8346" s="2"/>
      <c r="B8346" s="2"/>
    </row>
    <row r="8347" spans="1:2" x14ac:dyDescent="0.25">
      <c r="A8347" s="2"/>
      <c r="B8347" s="2"/>
    </row>
    <row r="8348" spans="1:2" x14ac:dyDescent="0.25">
      <c r="A8348" s="2"/>
      <c r="B8348" s="2"/>
    </row>
    <row r="8349" spans="1:2" x14ac:dyDescent="0.25">
      <c r="A8349" s="2"/>
      <c r="B8349" s="2"/>
    </row>
    <row r="8350" spans="1:2" x14ac:dyDescent="0.25">
      <c r="A8350" s="2"/>
      <c r="B8350" s="2"/>
    </row>
    <row r="8351" spans="1:2" x14ac:dyDescent="0.25">
      <c r="A8351" s="2"/>
      <c r="B8351" s="2"/>
    </row>
    <row r="8352" spans="1:2" x14ac:dyDescent="0.25">
      <c r="A8352" s="2"/>
      <c r="B8352" s="2"/>
    </row>
    <row r="8353" spans="1:2" x14ac:dyDescent="0.25">
      <c r="A8353" s="2"/>
      <c r="B8353" s="2"/>
    </row>
    <row r="8354" spans="1:2" x14ac:dyDescent="0.25">
      <c r="A8354" s="2"/>
      <c r="B8354" s="2"/>
    </row>
    <row r="8355" spans="1:2" x14ac:dyDescent="0.25">
      <c r="A8355" s="2"/>
      <c r="B8355" s="2"/>
    </row>
    <row r="8356" spans="1:2" x14ac:dyDescent="0.25">
      <c r="A8356" s="2"/>
      <c r="B8356" s="2"/>
    </row>
    <row r="8357" spans="1:2" x14ac:dyDescent="0.25">
      <c r="A8357" s="2"/>
      <c r="B8357" s="2"/>
    </row>
    <row r="8358" spans="1:2" x14ac:dyDescent="0.25">
      <c r="A8358" s="2"/>
      <c r="B8358" s="2"/>
    </row>
    <row r="8359" spans="1:2" x14ac:dyDescent="0.25">
      <c r="A8359" s="2"/>
      <c r="B8359" s="2"/>
    </row>
    <row r="8360" spans="1:2" x14ac:dyDescent="0.25">
      <c r="A8360" s="2"/>
      <c r="B8360" s="2"/>
    </row>
    <row r="8361" spans="1:2" x14ac:dyDescent="0.25">
      <c r="A8361" s="2"/>
      <c r="B8361" s="2"/>
    </row>
    <row r="8362" spans="1:2" x14ac:dyDescent="0.25">
      <c r="A8362" s="2"/>
      <c r="B8362" s="2"/>
    </row>
    <row r="8363" spans="1:2" x14ac:dyDescent="0.25">
      <c r="A8363" s="2"/>
      <c r="B8363" s="2"/>
    </row>
    <row r="8364" spans="1:2" x14ac:dyDescent="0.25">
      <c r="A8364" s="2"/>
      <c r="B8364" s="2"/>
    </row>
    <row r="8365" spans="1:2" x14ac:dyDescent="0.25">
      <c r="A8365" s="2"/>
      <c r="B8365" s="2"/>
    </row>
    <row r="8366" spans="1:2" x14ac:dyDescent="0.25">
      <c r="A8366" s="2"/>
      <c r="B8366" s="2"/>
    </row>
    <row r="8367" spans="1:2" x14ac:dyDescent="0.25">
      <c r="A8367" s="2"/>
      <c r="B8367" s="2"/>
    </row>
    <row r="8368" spans="1:2" x14ac:dyDescent="0.25">
      <c r="A8368" s="2"/>
      <c r="B8368" s="2"/>
    </row>
    <row r="8369" spans="1:2" x14ac:dyDescent="0.25">
      <c r="A8369" s="2"/>
      <c r="B8369" s="2"/>
    </row>
    <row r="8370" spans="1:2" x14ac:dyDescent="0.25">
      <c r="A8370" s="2"/>
      <c r="B8370" s="2"/>
    </row>
    <row r="8371" spans="1:2" x14ac:dyDescent="0.25">
      <c r="A8371" s="2"/>
      <c r="B8371" s="2"/>
    </row>
    <row r="8372" spans="1:2" x14ac:dyDescent="0.25">
      <c r="A8372" s="2"/>
      <c r="B8372" s="2"/>
    </row>
    <row r="8373" spans="1:2" x14ac:dyDescent="0.25">
      <c r="A8373" s="2"/>
      <c r="B8373" s="2"/>
    </row>
    <row r="8374" spans="1:2" x14ac:dyDescent="0.25">
      <c r="A8374" s="2"/>
      <c r="B8374" s="2"/>
    </row>
    <row r="8375" spans="1:2" x14ac:dyDescent="0.25">
      <c r="A8375" s="2"/>
      <c r="B8375" s="2"/>
    </row>
    <row r="8376" spans="1:2" x14ac:dyDescent="0.25">
      <c r="A8376" s="2"/>
      <c r="B8376" s="2"/>
    </row>
    <row r="8377" spans="1:2" x14ac:dyDescent="0.25">
      <c r="A8377" s="2"/>
      <c r="B8377" s="2"/>
    </row>
    <row r="8378" spans="1:2" x14ac:dyDescent="0.25">
      <c r="A8378" s="2"/>
      <c r="B8378" s="2"/>
    </row>
    <row r="8379" spans="1:2" x14ac:dyDescent="0.25">
      <c r="A8379" s="2"/>
      <c r="B8379" s="2"/>
    </row>
    <row r="8380" spans="1:2" x14ac:dyDescent="0.25">
      <c r="A8380" s="2"/>
      <c r="B8380" s="2"/>
    </row>
    <row r="8381" spans="1:2" x14ac:dyDescent="0.25">
      <c r="A8381" s="2"/>
      <c r="B8381" s="2"/>
    </row>
    <row r="8382" spans="1:2" x14ac:dyDescent="0.25">
      <c r="A8382" s="2"/>
      <c r="B8382" s="2"/>
    </row>
    <row r="8383" spans="1:2" x14ac:dyDescent="0.25">
      <c r="A8383" s="2"/>
      <c r="B8383" s="2"/>
    </row>
    <row r="8384" spans="1:2" x14ac:dyDescent="0.25">
      <c r="A8384" s="2"/>
      <c r="B8384" s="2"/>
    </row>
    <row r="8385" spans="1:2" x14ac:dyDescent="0.25">
      <c r="A8385" s="2"/>
      <c r="B8385" s="2"/>
    </row>
    <row r="8386" spans="1:2" x14ac:dyDescent="0.25">
      <c r="A8386" s="2"/>
      <c r="B8386" s="2"/>
    </row>
    <row r="8387" spans="1:2" x14ac:dyDescent="0.25">
      <c r="A8387" s="2"/>
      <c r="B8387" s="2"/>
    </row>
    <row r="8388" spans="1:2" x14ac:dyDescent="0.25">
      <c r="A8388" s="2"/>
      <c r="B8388" s="2"/>
    </row>
    <row r="8389" spans="1:2" x14ac:dyDescent="0.25">
      <c r="A8389" s="2"/>
      <c r="B8389" s="2"/>
    </row>
    <row r="8390" spans="1:2" x14ac:dyDescent="0.25">
      <c r="A8390" s="2"/>
      <c r="B8390" s="2"/>
    </row>
    <row r="8391" spans="1:2" x14ac:dyDescent="0.25">
      <c r="A8391" s="2"/>
      <c r="B8391" s="2"/>
    </row>
    <row r="8392" spans="1:2" x14ac:dyDescent="0.25">
      <c r="A8392" s="2"/>
      <c r="B8392" s="2"/>
    </row>
    <row r="8393" spans="1:2" x14ac:dyDescent="0.25">
      <c r="A8393" s="2"/>
      <c r="B8393" s="2"/>
    </row>
    <row r="8394" spans="1:2" x14ac:dyDescent="0.25">
      <c r="A8394" s="2"/>
      <c r="B8394" s="2"/>
    </row>
    <row r="8395" spans="1:2" x14ac:dyDescent="0.25">
      <c r="A8395" s="2"/>
      <c r="B8395" s="2"/>
    </row>
    <row r="8396" spans="1:2" x14ac:dyDescent="0.25">
      <c r="A8396" s="2"/>
      <c r="B8396" s="2"/>
    </row>
    <row r="8397" spans="1:2" x14ac:dyDescent="0.25">
      <c r="A8397" s="2"/>
      <c r="B8397" s="2"/>
    </row>
    <row r="8398" spans="1:2" x14ac:dyDescent="0.25">
      <c r="A8398" s="2"/>
      <c r="B8398" s="2"/>
    </row>
    <row r="8399" spans="1:2" x14ac:dyDescent="0.25">
      <c r="A8399" s="2"/>
      <c r="B8399" s="2"/>
    </row>
    <row r="8400" spans="1:2" x14ac:dyDescent="0.25">
      <c r="A8400" s="2"/>
      <c r="B8400" s="2"/>
    </row>
    <row r="8401" spans="1:2" x14ac:dyDescent="0.25">
      <c r="A8401" s="2"/>
      <c r="B8401" s="2"/>
    </row>
    <row r="8402" spans="1:2" x14ac:dyDescent="0.25">
      <c r="A8402" s="2"/>
      <c r="B8402" s="2"/>
    </row>
    <row r="8403" spans="1:2" x14ac:dyDescent="0.25">
      <c r="A8403" s="2"/>
      <c r="B8403" s="2"/>
    </row>
    <row r="8404" spans="1:2" x14ac:dyDescent="0.25">
      <c r="A8404" s="2"/>
      <c r="B8404" s="2"/>
    </row>
    <row r="8405" spans="1:2" x14ac:dyDescent="0.25">
      <c r="A8405" s="2"/>
      <c r="B8405" s="2"/>
    </row>
    <row r="8406" spans="1:2" x14ac:dyDescent="0.25">
      <c r="A8406" s="2"/>
      <c r="B8406" s="2"/>
    </row>
    <row r="8407" spans="1:2" x14ac:dyDescent="0.25">
      <c r="A8407" s="2"/>
      <c r="B8407" s="2"/>
    </row>
    <row r="8408" spans="1:2" x14ac:dyDescent="0.25">
      <c r="A8408" s="2"/>
      <c r="B8408" s="2"/>
    </row>
    <row r="8409" spans="1:2" x14ac:dyDescent="0.25">
      <c r="A8409" s="2"/>
      <c r="B8409" s="2"/>
    </row>
    <row r="8410" spans="1:2" x14ac:dyDescent="0.25">
      <c r="A8410" s="2"/>
      <c r="B8410" s="2"/>
    </row>
    <row r="8411" spans="1:2" x14ac:dyDescent="0.25">
      <c r="A8411" s="2"/>
      <c r="B8411" s="2"/>
    </row>
    <row r="8412" spans="1:2" x14ac:dyDescent="0.25">
      <c r="A8412" s="2"/>
      <c r="B8412" s="2"/>
    </row>
    <row r="8413" spans="1:2" x14ac:dyDescent="0.25">
      <c r="A8413" s="2"/>
      <c r="B8413" s="2"/>
    </row>
    <row r="8414" spans="1:2" x14ac:dyDescent="0.25">
      <c r="A8414" s="2"/>
      <c r="B8414" s="2"/>
    </row>
    <row r="8415" spans="1:2" x14ac:dyDescent="0.25">
      <c r="A8415" s="2"/>
      <c r="B8415" s="2"/>
    </row>
    <row r="8416" spans="1:2" x14ac:dyDescent="0.25">
      <c r="A8416" s="2"/>
      <c r="B8416" s="2"/>
    </row>
    <row r="8417" spans="1:2" x14ac:dyDescent="0.25">
      <c r="A8417" s="2"/>
      <c r="B8417" s="2"/>
    </row>
    <row r="8418" spans="1:2" x14ac:dyDescent="0.25">
      <c r="A8418" s="2"/>
      <c r="B8418" s="2"/>
    </row>
    <row r="8419" spans="1:2" x14ac:dyDescent="0.25">
      <c r="A8419" s="2"/>
      <c r="B8419" s="2"/>
    </row>
    <row r="8420" spans="1:2" x14ac:dyDescent="0.25">
      <c r="A8420" s="2"/>
      <c r="B8420" s="2"/>
    </row>
    <row r="8421" spans="1:2" x14ac:dyDescent="0.25">
      <c r="A8421" s="2"/>
      <c r="B8421" s="2"/>
    </row>
    <row r="8422" spans="1:2" x14ac:dyDescent="0.25">
      <c r="A8422" s="2"/>
      <c r="B8422" s="2"/>
    </row>
    <row r="8423" spans="1:2" x14ac:dyDescent="0.25">
      <c r="A8423" s="2"/>
      <c r="B8423" s="2"/>
    </row>
    <row r="8424" spans="1:2" x14ac:dyDescent="0.25">
      <c r="A8424" s="2"/>
      <c r="B8424" s="2"/>
    </row>
    <row r="8425" spans="1:2" x14ac:dyDescent="0.25">
      <c r="A8425" s="2"/>
      <c r="B8425" s="2"/>
    </row>
    <row r="8426" spans="1:2" x14ac:dyDescent="0.25">
      <c r="A8426" s="2"/>
      <c r="B8426" s="2"/>
    </row>
    <row r="8427" spans="1:2" x14ac:dyDescent="0.25">
      <c r="A8427" s="2"/>
      <c r="B8427" s="2"/>
    </row>
    <row r="8428" spans="1:2" x14ac:dyDescent="0.25">
      <c r="A8428" s="2"/>
      <c r="B8428" s="2"/>
    </row>
    <row r="8429" spans="1:2" x14ac:dyDescent="0.25">
      <c r="A8429" s="2"/>
      <c r="B8429" s="2"/>
    </row>
    <row r="8430" spans="1:2" x14ac:dyDescent="0.25">
      <c r="A8430" s="2"/>
      <c r="B8430" s="2"/>
    </row>
    <row r="8431" spans="1:2" x14ac:dyDescent="0.25">
      <c r="A8431" s="2"/>
      <c r="B8431" s="2"/>
    </row>
    <row r="8432" spans="1:2" x14ac:dyDescent="0.25">
      <c r="A8432" s="2"/>
      <c r="B8432" s="2"/>
    </row>
    <row r="8433" spans="1:2" x14ac:dyDescent="0.25">
      <c r="A8433" s="2"/>
      <c r="B8433" s="2"/>
    </row>
    <row r="8434" spans="1:2" x14ac:dyDescent="0.25">
      <c r="A8434" s="2"/>
      <c r="B8434" s="2"/>
    </row>
    <row r="8435" spans="1:2" x14ac:dyDescent="0.25">
      <c r="A8435" s="2"/>
      <c r="B8435" s="2"/>
    </row>
    <row r="8436" spans="1:2" x14ac:dyDescent="0.25">
      <c r="A8436" s="2"/>
      <c r="B8436" s="2"/>
    </row>
    <row r="8437" spans="1:2" x14ac:dyDescent="0.25">
      <c r="A8437" s="2"/>
      <c r="B8437" s="2"/>
    </row>
    <row r="8438" spans="1:2" x14ac:dyDescent="0.25">
      <c r="A8438" s="2"/>
      <c r="B8438" s="2"/>
    </row>
    <row r="8439" spans="1:2" x14ac:dyDescent="0.25">
      <c r="A8439" s="2"/>
      <c r="B8439" s="2"/>
    </row>
    <row r="8440" spans="1:2" x14ac:dyDescent="0.25">
      <c r="A8440" s="2"/>
      <c r="B8440" s="2"/>
    </row>
    <row r="8441" spans="1:2" x14ac:dyDescent="0.25">
      <c r="A8441" s="2"/>
      <c r="B8441" s="2"/>
    </row>
    <row r="8442" spans="1:2" x14ac:dyDescent="0.25">
      <c r="A8442" s="2"/>
      <c r="B8442" s="2"/>
    </row>
    <row r="8443" spans="1:2" x14ac:dyDescent="0.25">
      <c r="A8443" s="2"/>
      <c r="B8443" s="2"/>
    </row>
    <row r="8444" spans="1:2" x14ac:dyDescent="0.25">
      <c r="A8444" s="2"/>
      <c r="B8444" s="2"/>
    </row>
    <row r="8445" spans="1:2" x14ac:dyDescent="0.25">
      <c r="A8445" s="2"/>
      <c r="B8445" s="2"/>
    </row>
    <row r="8446" spans="1:2" x14ac:dyDescent="0.25">
      <c r="A8446" s="2"/>
      <c r="B8446" s="2"/>
    </row>
    <row r="8447" spans="1:2" x14ac:dyDescent="0.25">
      <c r="A8447" s="2"/>
      <c r="B8447" s="2"/>
    </row>
    <row r="8448" spans="1:2" x14ac:dyDescent="0.25">
      <c r="A8448" s="2"/>
      <c r="B8448" s="2"/>
    </row>
    <row r="8449" spans="1:2" x14ac:dyDescent="0.25">
      <c r="A8449" s="2"/>
      <c r="B8449" s="2"/>
    </row>
    <row r="8450" spans="1:2" x14ac:dyDescent="0.25">
      <c r="A8450" s="2"/>
      <c r="B8450" s="2"/>
    </row>
    <row r="8451" spans="1:2" x14ac:dyDescent="0.25">
      <c r="A8451" s="2"/>
      <c r="B8451" s="2"/>
    </row>
    <row r="8452" spans="1:2" x14ac:dyDescent="0.25">
      <c r="A8452" s="2"/>
      <c r="B8452" s="2"/>
    </row>
    <row r="8453" spans="1:2" x14ac:dyDescent="0.25">
      <c r="A8453" s="2"/>
      <c r="B8453" s="2"/>
    </row>
    <row r="8454" spans="1:2" x14ac:dyDescent="0.25">
      <c r="A8454" s="2"/>
      <c r="B8454" s="2"/>
    </row>
    <row r="8455" spans="1:2" x14ac:dyDescent="0.25">
      <c r="A8455" s="2"/>
      <c r="B8455" s="2"/>
    </row>
    <row r="8456" spans="1:2" x14ac:dyDescent="0.25">
      <c r="A8456" s="2"/>
      <c r="B8456" s="2"/>
    </row>
    <row r="8457" spans="1:2" x14ac:dyDescent="0.25">
      <c r="A8457" s="2"/>
      <c r="B8457" s="2"/>
    </row>
    <row r="8458" spans="1:2" x14ac:dyDescent="0.25">
      <c r="A8458" s="2"/>
      <c r="B8458" s="2"/>
    </row>
    <row r="8459" spans="1:2" x14ac:dyDescent="0.25">
      <c r="A8459" s="2"/>
      <c r="B8459" s="2"/>
    </row>
    <row r="8460" spans="1:2" x14ac:dyDescent="0.25">
      <c r="A8460" s="2"/>
      <c r="B8460" s="2"/>
    </row>
    <row r="8461" spans="1:2" x14ac:dyDescent="0.25">
      <c r="A8461" s="2"/>
      <c r="B8461" s="2"/>
    </row>
    <row r="8462" spans="1:2" x14ac:dyDescent="0.25">
      <c r="A8462" s="2"/>
      <c r="B8462" s="2"/>
    </row>
    <row r="8463" spans="1:2" x14ac:dyDescent="0.25">
      <c r="A8463" s="2"/>
      <c r="B8463" s="2"/>
    </row>
    <row r="8464" spans="1:2" x14ac:dyDescent="0.25">
      <c r="A8464" s="2"/>
      <c r="B8464" s="2"/>
    </row>
    <row r="8465" spans="1:2" x14ac:dyDescent="0.25">
      <c r="A8465" s="2"/>
      <c r="B8465" s="2"/>
    </row>
    <row r="8466" spans="1:2" x14ac:dyDescent="0.25">
      <c r="A8466" s="2"/>
      <c r="B8466" s="2"/>
    </row>
    <row r="8467" spans="1:2" x14ac:dyDescent="0.25">
      <c r="A8467" s="2"/>
      <c r="B8467" s="2"/>
    </row>
    <row r="8468" spans="1:2" x14ac:dyDescent="0.25">
      <c r="A8468" s="2"/>
      <c r="B8468" s="2"/>
    </row>
    <row r="8469" spans="1:2" x14ac:dyDescent="0.25">
      <c r="A8469" s="2"/>
      <c r="B8469" s="2"/>
    </row>
    <row r="8470" spans="1:2" x14ac:dyDescent="0.25">
      <c r="A8470" s="2"/>
      <c r="B8470" s="2"/>
    </row>
    <row r="8471" spans="1:2" x14ac:dyDescent="0.25">
      <c r="A8471" s="2"/>
      <c r="B8471" s="2"/>
    </row>
    <row r="8472" spans="1:2" x14ac:dyDescent="0.25">
      <c r="A8472" s="2"/>
      <c r="B8472" s="2"/>
    </row>
    <row r="8473" spans="1:2" x14ac:dyDescent="0.25">
      <c r="A8473" s="2"/>
      <c r="B8473" s="2"/>
    </row>
    <row r="8474" spans="1:2" x14ac:dyDescent="0.25">
      <c r="A8474" s="2"/>
      <c r="B8474" s="2"/>
    </row>
    <row r="8475" spans="1:2" x14ac:dyDescent="0.25">
      <c r="A8475" s="2"/>
      <c r="B8475" s="2"/>
    </row>
    <row r="8476" spans="1:2" x14ac:dyDescent="0.25">
      <c r="A8476" s="2"/>
      <c r="B8476" s="2"/>
    </row>
    <row r="8477" spans="1:2" x14ac:dyDescent="0.25">
      <c r="A8477" s="2"/>
      <c r="B8477" s="2"/>
    </row>
    <row r="8478" spans="1:2" x14ac:dyDescent="0.25">
      <c r="A8478" s="2"/>
      <c r="B8478" s="2"/>
    </row>
    <row r="8479" spans="1:2" x14ac:dyDescent="0.25">
      <c r="A8479" s="2"/>
      <c r="B8479" s="2"/>
    </row>
    <row r="8480" spans="1:2" x14ac:dyDescent="0.25">
      <c r="A8480" s="2"/>
      <c r="B8480" s="2"/>
    </row>
    <row r="8481" spans="1:2" x14ac:dyDescent="0.25">
      <c r="A8481" s="2"/>
      <c r="B8481" s="2"/>
    </row>
    <row r="8482" spans="1:2" x14ac:dyDescent="0.25">
      <c r="A8482" s="2"/>
      <c r="B8482" s="2"/>
    </row>
    <row r="8483" spans="1:2" x14ac:dyDescent="0.25">
      <c r="A8483" s="2"/>
      <c r="B8483" s="2"/>
    </row>
    <row r="8484" spans="1:2" x14ac:dyDescent="0.25">
      <c r="A8484" s="2"/>
      <c r="B8484" s="2"/>
    </row>
    <row r="8485" spans="1:2" x14ac:dyDescent="0.25">
      <c r="A8485" s="2"/>
      <c r="B8485" s="2"/>
    </row>
    <row r="8486" spans="1:2" x14ac:dyDescent="0.25">
      <c r="A8486" s="2"/>
      <c r="B8486" s="2"/>
    </row>
    <row r="8487" spans="1:2" x14ac:dyDescent="0.25">
      <c r="A8487" s="2"/>
      <c r="B8487" s="2"/>
    </row>
    <row r="8488" spans="1:2" x14ac:dyDescent="0.25">
      <c r="A8488" s="2"/>
      <c r="B8488" s="2"/>
    </row>
    <row r="8489" spans="1:2" x14ac:dyDescent="0.25">
      <c r="A8489" s="2"/>
      <c r="B8489" s="2"/>
    </row>
    <row r="8490" spans="1:2" x14ac:dyDescent="0.25">
      <c r="A8490" s="2"/>
      <c r="B8490" s="2"/>
    </row>
    <row r="8491" spans="1:2" x14ac:dyDescent="0.25">
      <c r="A8491" s="2"/>
      <c r="B8491" s="2"/>
    </row>
    <row r="8492" spans="1:2" x14ac:dyDescent="0.25">
      <c r="A8492" s="2"/>
      <c r="B8492" s="2"/>
    </row>
    <row r="8493" spans="1:2" x14ac:dyDescent="0.25">
      <c r="A8493" s="2"/>
      <c r="B8493" s="2"/>
    </row>
    <row r="8494" spans="1:2" x14ac:dyDescent="0.25">
      <c r="A8494" s="2"/>
      <c r="B8494" s="2"/>
    </row>
    <row r="8495" spans="1:2" x14ac:dyDescent="0.25">
      <c r="A8495" s="2"/>
      <c r="B8495" s="2"/>
    </row>
    <row r="8496" spans="1:2" x14ac:dyDescent="0.25">
      <c r="A8496" s="2"/>
      <c r="B8496" s="2"/>
    </row>
    <row r="8497" spans="1:2" x14ac:dyDescent="0.25">
      <c r="A8497" s="2"/>
      <c r="B8497" s="2"/>
    </row>
    <row r="8498" spans="1:2" x14ac:dyDescent="0.25">
      <c r="A8498" s="2"/>
      <c r="B8498" s="2"/>
    </row>
    <row r="8499" spans="1:2" x14ac:dyDescent="0.25">
      <c r="A8499" s="2"/>
      <c r="B8499" s="2"/>
    </row>
    <row r="8500" spans="1:2" x14ac:dyDescent="0.25">
      <c r="A8500" s="2"/>
      <c r="B8500" s="2"/>
    </row>
    <row r="8501" spans="1:2" x14ac:dyDescent="0.25">
      <c r="A8501" s="2"/>
      <c r="B8501" s="2"/>
    </row>
    <row r="8502" spans="1:2" x14ac:dyDescent="0.25">
      <c r="A8502" s="2"/>
      <c r="B8502" s="2"/>
    </row>
    <row r="8503" spans="1:2" x14ac:dyDescent="0.25">
      <c r="A8503" s="2"/>
      <c r="B8503" s="2"/>
    </row>
    <row r="8504" spans="1:2" x14ac:dyDescent="0.25">
      <c r="A8504" s="2"/>
      <c r="B8504" s="2"/>
    </row>
    <row r="8505" spans="1:2" x14ac:dyDescent="0.25">
      <c r="A8505" s="2"/>
      <c r="B8505" s="2"/>
    </row>
    <row r="8506" spans="1:2" x14ac:dyDescent="0.25">
      <c r="A8506" s="2"/>
      <c r="B8506" s="2"/>
    </row>
    <row r="8507" spans="1:2" x14ac:dyDescent="0.25">
      <c r="A8507" s="2"/>
      <c r="B8507" s="2"/>
    </row>
    <row r="8508" spans="1:2" x14ac:dyDescent="0.25">
      <c r="A8508" s="2"/>
      <c r="B8508" s="2"/>
    </row>
    <row r="8509" spans="1:2" x14ac:dyDescent="0.25">
      <c r="A8509" s="2"/>
      <c r="B8509" s="2"/>
    </row>
    <row r="8510" spans="1:2" x14ac:dyDescent="0.25">
      <c r="A8510" s="2"/>
      <c r="B8510" s="2"/>
    </row>
    <row r="8511" spans="1:2" x14ac:dyDescent="0.25">
      <c r="A8511" s="2"/>
      <c r="B8511" s="2"/>
    </row>
    <row r="8512" spans="1:2" x14ac:dyDescent="0.25">
      <c r="A8512" s="2"/>
      <c r="B8512" s="2"/>
    </row>
    <row r="8513" spans="1:2" x14ac:dyDescent="0.25">
      <c r="A8513" s="2"/>
      <c r="B8513" s="2"/>
    </row>
    <row r="8514" spans="1:2" x14ac:dyDescent="0.25">
      <c r="A8514" s="2"/>
      <c r="B8514" s="2"/>
    </row>
    <row r="8515" spans="1:2" x14ac:dyDescent="0.25">
      <c r="A8515" s="2"/>
      <c r="B8515" s="2"/>
    </row>
    <row r="8516" spans="1:2" x14ac:dyDescent="0.25">
      <c r="A8516" s="2"/>
      <c r="B8516" s="2"/>
    </row>
    <row r="8517" spans="1:2" x14ac:dyDescent="0.25">
      <c r="A8517" s="2"/>
      <c r="B8517" s="2"/>
    </row>
    <row r="8518" spans="1:2" x14ac:dyDescent="0.25">
      <c r="A8518" s="2"/>
      <c r="B8518" s="2"/>
    </row>
    <row r="8519" spans="1:2" x14ac:dyDescent="0.25">
      <c r="A8519" s="2"/>
      <c r="B8519" s="2"/>
    </row>
    <row r="8520" spans="1:2" x14ac:dyDescent="0.25">
      <c r="A8520" s="2"/>
      <c r="B8520" s="2"/>
    </row>
    <row r="8521" spans="1:2" x14ac:dyDescent="0.25">
      <c r="A8521" s="2"/>
      <c r="B8521" s="2"/>
    </row>
    <row r="8522" spans="1:2" x14ac:dyDescent="0.25">
      <c r="A8522" s="2"/>
      <c r="B8522" s="2"/>
    </row>
    <row r="8523" spans="1:2" x14ac:dyDescent="0.25">
      <c r="A8523" s="2"/>
      <c r="B8523" s="2"/>
    </row>
    <row r="8524" spans="1:2" x14ac:dyDescent="0.25">
      <c r="A8524" s="2"/>
      <c r="B8524" s="2"/>
    </row>
    <row r="8525" spans="1:2" x14ac:dyDescent="0.25">
      <c r="A8525" s="2"/>
      <c r="B8525" s="2"/>
    </row>
    <row r="8526" spans="1:2" x14ac:dyDescent="0.25">
      <c r="A8526" s="2"/>
      <c r="B8526" s="2"/>
    </row>
    <row r="8527" spans="1:2" x14ac:dyDescent="0.25">
      <c r="A8527" s="2"/>
      <c r="B8527" s="2"/>
    </row>
    <row r="8528" spans="1:2" x14ac:dyDescent="0.25">
      <c r="A8528" s="2"/>
      <c r="B8528" s="2"/>
    </row>
    <row r="8529" spans="1:2" x14ac:dyDescent="0.25">
      <c r="A8529" s="2"/>
      <c r="B8529" s="2"/>
    </row>
    <row r="8530" spans="1:2" x14ac:dyDescent="0.25">
      <c r="A8530" s="2"/>
      <c r="B8530" s="2"/>
    </row>
    <row r="8531" spans="1:2" x14ac:dyDescent="0.25">
      <c r="A8531" s="2"/>
      <c r="B8531" s="2"/>
    </row>
    <row r="8532" spans="1:2" x14ac:dyDescent="0.25">
      <c r="A8532" s="2"/>
      <c r="B8532" s="2"/>
    </row>
    <row r="8533" spans="1:2" x14ac:dyDescent="0.25">
      <c r="A8533" s="2"/>
      <c r="B8533" s="2"/>
    </row>
    <row r="8534" spans="1:2" x14ac:dyDescent="0.25">
      <c r="A8534" s="2"/>
      <c r="B8534" s="2"/>
    </row>
    <row r="8535" spans="1:2" x14ac:dyDescent="0.25">
      <c r="A8535" s="2"/>
      <c r="B8535" s="2"/>
    </row>
    <row r="8536" spans="1:2" x14ac:dyDescent="0.25">
      <c r="A8536" s="2"/>
      <c r="B8536" s="2"/>
    </row>
    <row r="8537" spans="1:2" x14ac:dyDescent="0.25">
      <c r="A8537" s="2"/>
      <c r="B8537" s="2"/>
    </row>
    <row r="8538" spans="1:2" x14ac:dyDescent="0.25">
      <c r="A8538" s="2"/>
      <c r="B8538" s="2"/>
    </row>
    <row r="8539" spans="1:2" x14ac:dyDescent="0.25">
      <c r="A8539" s="2"/>
      <c r="B8539" s="2"/>
    </row>
    <row r="8540" spans="1:2" x14ac:dyDescent="0.25">
      <c r="A8540" s="2"/>
      <c r="B8540" s="2"/>
    </row>
    <row r="8541" spans="1:2" x14ac:dyDescent="0.25">
      <c r="A8541" s="2"/>
      <c r="B8541" s="2"/>
    </row>
    <row r="8542" spans="1:2" x14ac:dyDescent="0.25">
      <c r="A8542" s="2"/>
      <c r="B8542" s="2"/>
    </row>
    <row r="8543" spans="1:2" x14ac:dyDescent="0.25">
      <c r="A8543" s="2"/>
      <c r="B8543" s="2"/>
    </row>
    <row r="8544" spans="1:2" x14ac:dyDescent="0.25">
      <c r="A8544" s="2"/>
      <c r="B8544" s="2"/>
    </row>
    <row r="8545" spans="1:2" x14ac:dyDescent="0.25">
      <c r="A8545" s="2"/>
      <c r="B8545" s="2"/>
    </row>
    <row r="8546" spans="1:2" x14ac:dyDescent="0.25">
      <c r="A8546" s="2"/>
      <c r="B8546" s="2"/>
    </row>
    <row r="8547" spans="1:2" x14ac:dyDescent="0.25">
      <c r="A8547" s="2"/>
      <c r="B8547" s="2"/>
    </row>
    <row r="8548" spans="1:2" x14ac:dyDescent="0.25">
      <c r="A8548" s="2"/>
      <c r="B8548" s="2"/>
    </row>
    <row r="8549" spans="1:2" x14ac:dyDescent="0.25">
      <c r="A8549" s="2"/>
      <c r="B8549" s="2"/>
    </row>
    <row r="8550" spans="1:2" x14ac:dyDescent="0.25">
      <c r="A8550" s="2"/>
      <c r="B8550" s="2"/>
    </row>
    <row r="8551" spans="1:2" x14ac:dyDescent="0.25">
      <c r="A8551" s="2"/>
      <c r="B8551" s="2"/>
    </row>
    <row r="8552" spans="1:2" x14ac:dyDescent="0.25">
      <c r="A8552" s="2"/>
      <c r="B8552" s="2"/>
    </row>
    <row r="8553" spans="1:2" x14ac:dyDescent="0.25">
      <c r="A8553" s="2"/>
      <c r="B8553" s="2"/>
    </row>
    <row r="8554" spans="1:2" x14ac:dyDescent="0.25">
      <c r="A8554" s="2"/>
      <c r="B8554" s="2"/>
    </row>
    <row r="8555" spans="1:2" x14ac:dyDescent="0.25">
      <c r="A8555" s="2"/>
      <c r="B8555" s="2"/>
    </row>
    <row r="8556" spans="1:2" x14ac:dyDescent="0.25">
      <c r="A8556" s="2"/>
      <c r="B8556" s="2"/>
    </row>
    <row r="8557" spans="1:2" x14ac:dyDescent="0.25">
      <c r="A8557" s="2"/>
      <c r="B8557" s="2"/>
    </row>
    <row r="8558" spans="1:2" x14ac:dyDescent="0.25">
      <c r="A8558" s="2"/>
      <c r="B8558" s="2"/>
    </row>
    <row r="8559" spans="1:2" x14ac:dyDescent="0.25">
      <c r="A8559" s="2"/>
      <c r="B8559" s="2"/>
    </row>
    <row r="8560" spans="1:2" x14ac:dyDescent="0.25">
      <c r="A8560" s="2"/>
      <c r="B8560" s="2"/>
    </row>
    <row r="8561" spans="1:2" x14ac:dyDescent="0.25">
      <c r="A8561" s="2"/>
      <c r="B8561" s="2"/>
    </row>
    <row r="8562" spans="1:2" x14ac:dyDescent="0.25">
      <c r="A8562" s="2"/>
      <c r="B8562" s="2"/>
    </row>
    <row r="8563" spans="1:2" x14ac:dyDescent="0.25">
      <c r="A8563" s="2"/>
      <c r="B8563" s="2"/>
    </row>
    <row r="8564" spans="1:2" x14ac:dyDescent="0.25">
      <c r="A8564" s="2"/>
      <c r="B8564" s="2"/>
    </row>
    <row r="8565" spans="1:2" x14ac:dyDescent="0.25">
      <c r="A8565" s="2"/>
      <c r="B8565" s="2"/>
    </row>
    <row r="8566" spans="1:2" x14ac:dyDescent="0.25">
      <c r="A8566" s="2"/>
      <c r="B8566" s="2"/>
    </row>
    <row r="8567" spans="1:2" x14ac:dyDescent="0.25">
      <c r="A8567" s="2"/>
      <c r="B8567" s="2"/>
    </row>
    <row r="8568" spans="1:2" x14ac:dyDescent="0.25">
      <c r="A8568" s="2"/>
      <c r="B8568" s="2"/>
    </row>
    <row r="8569" spans="1:2" x14ac:dyDescent="0.25">
      <c r="A8569" s="2"/>
      <c r="B8569" s="2"/>
    </row>
    <row r="8570" spans="1:2" x14ac:dyDescent="0.25">
      <c r="A8570" s="2"/>
      <c r="B8570" s="2"/>
    </row>
    <row r="8571" spans="1:2" x14ac:dyDescent="0.25">
      <c r="A8571" s="2"/>
      <c r="B8571" s="2"/>
    </row>
    <row r="8572" spans="1:2" x14ac:dyDescent="0.25">
      <c r="A8572" s="2"/>
      <c r="B8572" s="2"/>
    </row>
    <row r="8573" spans="1:2" x14ac:dyDescent="0.25">
      <c r="A8573" s="2"/>
      <c r="B8573" s="2"/>
    </row>
    <row r="8574" spans="1:2" x14ac:dyDescent="0.25">
      <c r="A8574" s="2"/>
      <c r="B8574" s="2"/>
    </row>
    <row r="8575" spans="1:2" x14ac:dyDescent="0.25">
      <c r="A8575" s="2"/>
      <c r="B8575" s="2"/>
    </row>
    <row r="8576" spans="1:2" x14ac:dyDescent="0.25">
      <c r="A8576" s="2"/>
      <c r="B8576" s="2"/>
    </row>
    <row r="8577" spans="1:2" x14ac:dyDescent="0.25">
      <c r="A8577" s="2"/>
      <c r="B8577" s="2"/>
    </row>
    <row r="8578" spans="1:2" x14ac:dyDescent="0.25">
      <c r="A8578" s="2"/>
      <c r="B8578" s="2"/>
    </row>
    <row r="8579" spans="1:2" x14ac:dyDescent="0.25">
      <c r="A8579" s="2"/>
      <c r="B8579" s="2"/>
    </row>
    <row r="8580" spans="1:2" x14ac:dyDescent="0.25">
      <c r="A8580" s="2"/>
      <c r="B8580" s="2"/>
    </row>
    <row r="8581" spans="1:2" x14ac:dyDescent="0.25">
      <c r="A8581" s="2"/>
      <c r="B8581" s="2"/>
    </row>
    <row r="8582" spans="1:2" x14ac:dyDescent="0.25">
      <c r="A8582" s="2"/>
      <c r="B8582" s="2"/>
    </row>
    <row r="8583" spans="1:2" x14ac:dyDescent="0.25">
      <c r="A8583" s="2"/>
      <c r="B8583" s="2"/>
    </row>
    <row r="8584" spans="1:2" x14ac:dyDescent="0.25">
      <c r="A8584" s="2"/>
      <c r="B8584" s="2"/>
    </row>
    <row r="8585" spans="1:2" x14ac:dyDescent="0.25">
      <c r="A8585" s="2"/>
      <c r="B8585" s="2"/>
    </row>
    <row r="8586" spans="1:2" x14ac:dyDescent="0.25">
      <c r="A8586" s="2"/>
      <c r="B8586" s="2"/>
    </row>
    <row r="8587" spans="1:2" x14ac:dyDescent="0.25">
      <c r="A8587" s="2"/>
      <c r="B8587" s="2"/>
    </row>
    <row r="8588" spans="1:2" x14ac:dyDescent="0.25">
      <c r="A8588" s="2"/>
      <c r="B8588" s="2"/>
    </row>
    <row r="8589" spans="1:2" x14ac:dyDescent="0.25">
      <c r="A8589" s="2"/>
      <c r="B8589" s="2"/>
    </row>
    <row r="8590" spans="1:2" x14ac:dyDescent="0.25">
      <c r="A8590" s="2"/>
      <c r="B8590" s="2"/>
    </row>
    <row r="8591" spans="1:2" x14ac:dyDescent="0.25">
      <c r="A8591" s="2"/>
      <c r="B8591" s="2"/>
    </row>
    <row r="8592" spans="1:2" x14ac:dyDescent="0.25">
      <c r="A8592" s="2"/>
      <c r="B8592" s="2"/>
    </row>
    <row r="8593" spans="1:2" x14ac:dyDescent="0.25">
      <c r="A8593" s="2"/>
      <c r="B8593" s="2"/>
    </row>
    <row r="8594" spans="1:2" x14ac:dyDescent="0.25">
      <c r="A8594" s="2"/>
      <c r="B8594" s="2"/>
    </row>
    <row r="8595" spans="1:2" x14ac:dyDescent="0.25">
      <c r="A8595" s="2"/>
      <c r="B8595" s="2"/>
    </row>
    <row r="8596" spans="1:2" x14ac:dyDescent="0.25">
      <c r="A8596" s="2"/>
      <c r="B8596" s="2"/>
    </row>
    <row r="8597" spans="1:2" x14ac:dyDescent="0.25">
      <c r="A8597" s="2"/>
      <c r="B8597" s="2"/>
    </row>
    <row r="8598" spans="1:2" x14ac:dyDescent="0.25">
      <c r="A8598" s="2"/>
      <c r="B8598" s="2"/>
    </row>
    <row r="8599" spans="1:2" x14ac:dyDescent="0.25">
      <c r="A8599" s="2"/>
      <c r="B8599" s="2"/>
    </row>
    <row r="8600" spans="1:2" x14ac:dyDescent="0.25">
      <c r="A8600" s="2"/>
      <c r="B8600" s="2"/>
    </row>
    <row r="8601" spans="1:2" x14ac:dyDescent="0.25">
      <c r="A8601" s="2"/>
      <c r="B8601" s="2"/>
    </row>
    <row r="8602" spans="1:2" x14ac:dyDescent="0.25">
      <c r="A8602" s="2"/>
      <c r="B8602" s="2"/>
    </row>
    <row r="8603" spans="1:2" x14ac:dyDescent="0.25">
      <c r="A8603" s="2"/>
      <c r="B8603" s="2"/>
    </row>
    <row r="8604" spans="1:2" x14ac:dyDescent="0.25">
      <c r="A8604" s="2"/>
      <c r="B8604" s="2"/>
    </row>
    <row r="8605" spans="1:2" x14ac:dyDescent="0.25">
      <c r="A8605" s="2"/>
      <c r="B8605" s="2"/>
    </row>
    <row r="8606" spans="1:2" x14ac:dyDescent="0.25">
      <c r="A8606" s="2"/>
      <c r="B8606" s="2"/>
    </row>
    <row r="8607" spans="1:2" x14ac:dyDescent="0.25">
      <c r="A8607" s="2"/>
      <c r="B8607" s="2"/>
    </row>
    <row r="8608" spans="1:2" x14ac:dyDescent="0.25">
      <c r="A8608" s="2"/>
      <c r="B8608" s="2"/>
    </row>
    <row r="8609" spans="1:2" x14ac:dyDescent="0.25">
      <c r="A8609" s="2"/>
      <c r="B8609" s="2"/>
    </row>
    <row r="8610" spans="1:2" x14ac:dyDescent="0.25">
      <c r="A8610" s="2"/>
      <c r="B8610" s="2"/>
    </row>
    <row r="8611" spans="1:2" x14ac:dyDescent="0.25">
      <c r="A8611" s="2"/>
      <c r="B8611" s="2"/>
    </row>
    <row r="8612" spans="1:2" x14ac:dyDescent="0.25">
      <c r="A8612" s="2"/>
      <c r="B8612" s="2"/>
    </row>
    <row r="8613" spans="1:2" x14ac:dyDescent="0.25">
      <c r="A8613" s="2"/>
      <c r="B8613" s="2"/>
    </row>
    <row r="8614" spans="1:2" x14ac:dyDescent="0.25">
      <c r="A8614" s="2"/>
      <c r="B8614" s="2"/>
    </row>
    <row r="8615" spans="1:2" x14ac:dyDescent="0.25">
      <c r="A8615" s="2"/>
      <c r="B8615" s="2"/>
    </row>
    <row r="8616" spans="1:2" x14ac:dyDescent="0.25">
      <c r="A8616" s="2"/>
      <c r="B8616" s="2"/>
    </row>
    <row r="8617" spans="1:2" x14ac:dyDescent="0.25">
      <c r="A8617" s="2"/>
      <c r="B8617" s="2"/>
    </row>
    <row r="8618" spans="1:2" x14ac:dyDescent="0.25">
      <c r="A8618" s="2"/>
      <c r="B8618" s="2"/>
    </row>
    <row r="8619" spans="1:2" x14ac:dyDescent="0.25">
      <c r="A8619" s="2"/>
      <c r="B8619" s="2"/>
    </row>
    <row r="8620" spans="1:2" x14ac:dyDescent="0.25">
      <c r="A8620" s="2"/>
      <c r="B8620" s="2"/>
    </row>
    <row r="8621" spans="1:2" x14ac:dyDescent="0.25">
      <c r="A8621" s="2"/>
      <c r="B8621" s="2"/>
    </row>
    <row r="8622" spans="1:2" x14ac:dyDescent="0.25">
      <c r="A8622" s="2"/>
      <c r="B8622" s="2"/>
    </row>
    <row r="8623" spans="1:2" x14ac:dyDescent="0.25">
      <c r="A8623" s="2"/>
      <c r="B8623" s="2"/>
    </row>
    <row r="8624" spans="1:2" x14ac:dyDescent="0.25">
      <c r="A8624" s="2"/>
      <c r="B8624" s="2"/>
    </row>
    <row r="8625" spans="1:2" x14ac:dyDescent="0.25">
      <c r="A8625" s="2"/>
      <c r="B8625" s="2"/>
    </row>
    <row r="8626" spans="1:2" x14ac:dyDescent="0.25">
      <c r="A8626" s="2"/>
      <c r="B8626" s="2"/>
    </row>
    <row r="8627" spans="1:2" x14ac:dyDescent="0.25">
      <c r="A8627" s="2"/>
      <c r="B8627" s="2"/>
    </row>
    <row r="8628" spans="1:2" x14ac:dyDescent="0.25">
      <c r="A8628" s="2"/>
      <c r="B8628" s="2"/>
    </row>
    <row r="8629" spans="1:2" x14ac:dyDescent="0.25">
      <c r="A8629" s="2"/>
      <c r="B8629" s="2"/>
    </row>
    <row r="8630" spans="1:2" x14ac:dyDescent="0.25">
      <c r="A8630" s="2"/>
      <c r="B8630" s="2"/>
    </row>
    <row r="8631" spans="1:2" x14ac:dyDescent="0.25">
      <c r="A8631" s="2"/>
      <c r="B8631" s="2"/>
    </row>
    <row r="8632" spans="1:2" x14ac:dyDescent="0.25">
      <c r="A8632" s="2"/>
      <c r="B8632" s="2"/>
    </row>
    <row r="8633" spans="1:2" x14ac:dyDescent="0.25">
      <c r="A8633" s="2"/>
      <c r="B8633" s="2"/>
    </row>
    <row r="8634" spans="1:2" x14ac:dyDescent="0.25">
      <c r="A8634" s="2"/>
      <c r="B8634" s="2"/>
    </row>
    <row r="8635" spans="1:2" x14ac:dyDescent="0.25">
      <c r="A8635" s="2"/>
      <c r="B8635" s="2"/>
    </row>
    <row r="8636" spans="1:2" x14ac:dyDescent="0.25">
      <c r="A8636" s="2"/>
      <c r="B8636" s="2"/>
    </row>
    <row r="8637" spans="1:2" x14ac:dyDescent="0.25">
      <c r="A8637" s="2"/>
      <c r="B8637" s="2"/>
    </row>
    <row r="8638" spans="1:2" x14ac:dyDescent="0.25">
      <c r="A8638" s="2"/>
      <c r="B8638" s="2"/>
    </row>
    <row r="8639" spans="1:2" x14ac:dyDescent="0.25">
      <c r="A8639" s="2"/>
      <c r="B8639" s="2"/>
    </row>
    <row r="8640" spans="1:2" x14ac:dyDescent="0.25">
      <c r="A8640" s="2"/>
      <c r="B8640" s="2"/>
    </row>
    <row r="8641" spans="1:2" x14ac:dyDescent="0.25">
      <c r="A8641" s="2"/>
      <c r="B8641" s="2"/>
    </row>
    <row r="8642" spans="1:2" x14ac:dyDescent="0.25">
      <c r="A8642" s="2"/>
      <c r="B8642" s="2"/>
    </row>
    <row r="8643" spans="1:2" x14ac:dyDescent="0.25">
      <c r="A8643" s="2"/>
      <c r="B8643" s="2"/>
    </row>
    <row r="8644" spans="1:2" x14ac:dyDescent="0.25">
      <c r="A8644" s="2"/>
      <c r="B8644" s="2"/>
    </row>
    <row r="8645" spans="1:2" x14ac:dyDescent="0.25">
      <c r="A8645" s="2"/>
      <c r="B8645" s="2"/>
    </row>
    <row r="8646" spans="1:2" x14ac:dyDescent="0.25">
      <c r="A8646" s="2"/>
      <c r="B8646" s="2"/>
    </row>
    <row r="8647" spans="1:2" x14ac:dyDescent="0.25">
      <c r="A8647" s="2"/>
      <c r="B8647" s="2"/>
    </row>
    <row r="8648" spans="1:2" x14ac:dyDescent="0.25">
      <c r="A8648" s="2"/>
      <c r="B8648" s="2"/>
    </row>
    <row r="8649" spans="1:2" x14ac:dyDescent="0.25">
      <c r="A8649" s="2"/>
      <c r="B8649" s="2"/>
    </row>
    <row r="8650" spans="1:2" x14ac:dyDescent="0.25">
      <c r="A8650" s="2"/>
      <c r="B8650" s="2"/>
    </row>
    <row r="8651" spans="1:2" x14ac:dyDescent="0.25">
      <c r="A8651" s="2"/>
      <c r="B8651" s="2"/>
    </row>
    <row r="8652" spans="1:2" x14ac:dyDescent="0.25">
      <c r="A8652" s="2"/>
      <c r="B8652" s="2"/>
    </row>
    <row r="8653" spans="1:2" x14ac:dyDescent="0.25">
      <c r="A8653" s="2"/>
      <c r="B8653" s="2"/>
    </row>
    <row r="8654" spans="1:2" x14ac:dyDescent="0.25">
      <c r="A8654" s="2"/>
      <c r="B8654" s="2"/>
    </row>
    <row r="8655" spans="1:2" x14ac:dyDescent="0.25">
      <c r="A8655" s="2"/>
      <c r="B8655" s="2"/>
    </row>
    <row r="8656" spans="1:2" x14ac:dyDescent="0.25">
      <c r="A8656" s="2"/>
      <c r="B8656" s="2"/>
    </row>
    <row r="8657" spans="1:2" x14ac:dyDescent="0.25">
      <c r="A8657" s="2"/>
      <c r="B8657" s="2"/>
    </row>
    <row r="8658" spans="1:2" x14ac:dyDescent="0.25">
      <c r="A8658" s="2"/>
      <c r="B8658" s="2"/>
    </row>
    <row r="8659" spans="1:2" x14ac:dyDescent="0.25">
      <c r="A8659" s="2"/>
      <c r="B8659" s="2"/>
    </row>
    <row r="8660" spans="1:2" x14ac:dyDescent="0.25">
      <c r="A8660" s="2"/>
      <c r="B8660" s="2"/>
    </row>
    <row r="8661" spans="1:2" x14ac:dyDescent="0.25">
      <c r="A8661" s="2"/>
      <c r="B8661" s="2"/>
    </row>
    <row r="8662" spans="1:2" x14ac:dyDescent="0.25">
      <c r="A8662" s="2"/>
      <c r="B8662" s="2"/>
    </row>
    <row r="8663" spans="1:2" x14ac:dyDescent="0.25">
      <c r="A8663" s="2"/>
      <c r="B8663" s="2"/>
    </row>
    <row r="8664" spans="1:2" x14ac:dyDescent="0.25">
      <c r="A8664" s="2"/>
      <c r="B8664" s="2"/>
    </row>
    <row r="8665" spans="1:2" x14ac:dyDescent="0.25">
      <c r="A8665" s="2"/>
      <c r="B8665" s="2"/>
    </row>
    <row r="8666" spans="1:2" x14ac:dyDescent="0.25">
      <c r="A8666" s="2"/>
      <c r="B8666" s="2"/>
    </row>
    <row r="8667" spans="1:2" x14ac:dyDescent="0.25">
      <c r="A8667" s="2"/>
      <c r="B8667" s="2"/>
    </row>
    <row r="8668" spans="1:2" x14ac:dyDescent="0.25">
      <c r="A8668" s="2"/>
      <c r="B8668" s="2"/>
    </row>
    <row r="8669" spans="1:2" x14ac:dyDescent="0.25">
      <c r="A8669" s="2"/>
      <c r="B8669" s="2"/>
    </row>
    <row r="8670" spans="1:2" x14ac:dyDescent="0.25">
      <c r="A8670" s="2"/>
      <c r="B8670" s="2"/>
    </row>
    <row r="8671" spans="1:2" x14ac:dyDescent="0.25">
      <c r="A8671" s="2"/>
      <c r="B8671" s="2"/>
    </row>
    <row r="8672" spans="1:2" x14ac:dyDescent="0.25">
      <c r="A8672" s="2"/>
      <c r="B8672" s="2"/>
    </row>
    <row r="8673" spans="1:2" x14ac:dyDescent="0.25">
      <c r="A8673" s="2"/>
      <c r="B8673" s="2"/>
    </row>
    <row r="8674" spans="1:2" x14ac:dyDescent="0.25">
      <c r="A8674" s="2"/>
      <c r="B8674" s="2"/>
    </row>
    <row r="8675" spans="1:2" x14ac:dyDescent="0.25">
      <c r="A8675" s="2"/>
      <c r="B8675" s="2"/>
    </row>
    <row r="8676" spans="1:2" x14ac:dyDescent="0.25">
      <c r="A8676" s="2"/>
      <c r="B8676" s="2"/>
    </row>
    <row r="8677" spans="1:2" x14ac:dyDescent="0.25">
      <c r="A8677" s="2"/>
      <c r="B8677" s="2"/>
    </row>
    <row r="8678" spans="1:2" x14ac:dyDescent="0.25">
      <c r="A8678" s="2"/>
      <c r="B8678" s="2"/>
    </row>
    <row r="8679" spans="1:2" x14ac:dyDescent="0.25">
      <c r="A8679" s="2"/>
      <c r="B8679" s="2"/>
    </row>
    <row r="8680" spans="1:2" x14ac:dyDescent="0.25">
      <c r="A8680" s="2"/>
      <c r="B8680" s="2"/>
    </row>
    <row r="8681" spans="1:2" x14ac:dyDescent="0.25">
      <c r="A8681" s="2"/>
      <c r="B8681" s="2"/>
    </row>
    <row r="8682" spans="1:2" x14ac:dyDescent="0.25">
      <c r="A8682" s="2"/>
      <c r="B8682" s="2"/>
    </row>
    <row r="8683" spans="1:2" x14ac:dyDescent="0.25">
      <c r="A8683" s="2"/>
      <c r="B8683" s="2"/>
    </row>
    <row r="8684" spans="1:2" x14ac:dyDescent="0.25">
      <c r="A8684" s="2"/>
      <c r="B8684" s="2"/>
    </row>
    <row r="8685" spans="1:2" x14ac:dyDescent="0.25">
      <c r="A8685" s="2"/>
      <c r="B8685" s="2"/>
    </row>
    <row r="8686" spans="1:2" x14ac:dyDescent="0.25">
      <c r="A8686" s="2"/>
      <c r="B8686" s="2"/>
    </row>
    <row r="8687" spans="1:2" x14ac:dyDescent="0.25">
      <c r="A8687" s="2"/>
      <c r="B8687" s="2"/>
    </row>
    <row r="8688" spans="1:2" x14ac:dyDescent="0.25">
      <c r="A8688" s="2"/>
      <c r="B8688" s="2"/>
    </row>
    <row r="8689" spans="1:2" x14ac:dyDescent="0.25">
      <c r="A8689" s="2"/>
      <c r="B8689" s="2"/>
    </row>
    <row r="8690" spans="1:2" x14ac:dyDescent="0.25">
      <c r="A8690" s="2"/>
      <c r="B8690" s="2"/>
    </row>
    <row r="8691" spans="1:2" x14ac:dyDescent="0.25">
      <c r="A8691" s="2"/>
      <c r="B8691" s="2"/>
    </row>
    <row r="8692" spans="1:2" x14ac:dyDescent="0.25">
      <c r="A8692" s="2"/>
      <c r="B8692" s="2"/>
    </row>
    <row r="8693" spans="1:2" x14ac:dyDescent="0.25">
      <c r="A8693" s="2"/>
      <c r="B8693" s="2"/>
    </row>
    <row r="8694" spans="1:2" x14ac:dyDescent="0.25">
      <c r="A8694" s="2"/>
      <c r="B8694" s="2"/>
    </row>
    <row r="8695" spans="1:2" x14ac:dyDescent="0.25">
      <c r="A8695" s="2"/>
      <c r="B8695" s="2"/>
    </row>
    <row r="8696" spans="1:2" x14ac:dyDescent="0.25">
      <c r="A8696" s="2"/>
      <c r="B8696" s="2"/>
    </row>
    <row r="8697" spans="1:2" x14ac:dyDescent="0.25">
      <c r="A8697" s="2"/>
      <c r="B8697" s="2"/>
    </row>
    <row r="8698" spans="1:2" x14ac:dyDescent="0.25">
      <c r="A8698" s="2"/>
      <c r="B8698" s="2"/>
    </row>
    <row r="8699" spans="1:2" x14ac:dyDescent="0.25">
      <c r="A8699" s="2"/>
      <c r="B8699" s="2"/>
    </row>
    <row r="8700" spans="1:2" x14ac:dyDescent="0.25">
      <c r="A8700" s="2"/>
      <c r="B8700" s="2"/>
    </row>
    <row r="8701" spans="1:2" x14ac:dyDescent="0.25">
      <c r="A8701" s="2"/>
      <c r="B8701" s="2"/>
    </row>
    <row r="8702" spans="1:2" x14ac:dyDescent="0.25">
      <c r="A8702" s="2"/>
      <c r="B8702" s="2"/>
    </row>
    <row r="8703" spans="1:2" x14ac:dyDescent="0.25">
      <c r="A8703" s="2"/>
      <c r="B8703" s="2"/>
    </row>
    <row r="8704" spans="1:2" x14ac:dyDescent="0.25">
      <c r="A8704" s="2"/>
      <c r="B8704" s="2"/>
    </row>
    <row r="8705" spans="1:2" x14ac:dyDescent="0.25">
      <c r="A8705" s="2"/>
      <c r="B8705" s="2"/>
    </row>
    <row r="8706" spans="1:2" x14ac:dyDescent="0.25">
      <c r="A8706" s="2"/>
      <c r="B8706" s="2"/>
    </row>
    <row r="8707" spans="1:2" x14ac:dyDescent="0.25">
      <c r="A8707" s="2"/>
      <c r="B8707" s="2"/>
    </row>
    <row r="8708" spans="1:2" x14ac:dyDescent="0.25">
      <c r="A8708" s="2"/>
      <c r="B8708" s="2"/>
    </row>
    <row r="8709" spans="1:2" x14ac:dyDescent="0.25">
      <c r="A8709" s="2"/>
      <c r="B8709" s="2"/>
    </row>
    <row r="8710" spans="1:2" x14ac:dyDescent="0.25">
      <c r="A8710" s="2"/>
      <c r="B8710" s="2"/>
    </row>
    <row r="8711" spans="1:2" x14ac:dyDescent="0.25">
      <c r="A8711" s="2"/>
      <c r="B8711" s="2"/>
    </row>
    <row r="8712" spans="1:2" x14ac:dyDescent="0.25">
      <c r="A8712" s="2"/>
      <c r="B8712" s="2"/>
    </row>
    <row r="8713" spans="1:2" x14ac:dyDescent="0.25">
      <c r="A8713" s="2"/>
      <c r="B8713" s="2"/>
    </row>
    <row r="8714" spans="1:2" x14ac:dyDescent="0.25">
      <c r="A8714" s="2"/>
      <c r="B8714" s="2"/>
    </row>
    <row r="8715" spans="1:2" x14ac:dyDescent="0.25">
      <c r="A8715" s="2"/>
      <c r="B8715" s="2"/>
    </row>
    <row r="8716" spans="1:2" x14ac:dyDescent="0.25">
      <c r="A8716" s="2"/>
      <c r="B8716" s="2"/>
    </row>
    <row r="8717" spans="1:2" x14ac:dyDescent="0.25">
      <c r="A8717" s="2"/>
      <c r="B8717" s="2"/>
    </row>
    <row r="8718" spans="1:2" x14ac:dyDescent="0.25">
      <c r="A8718" s="2"/>
      <c r="B8718" s="2"/>
    </row>
    <row r="8719" spans="1:2" x14ac:dyDescent="0.25">
      <c r="A8719" s="2"/>
      <c r="B8719" s="2"/>
    </row>
    <row r="8720" spans="1:2" x14ac:dyDescent="0.25">
      <c r="A8720" s="2"/>
      <c r="B8720" s="2"/>
    </row>
    <row r="8721" spans="1:2" x14ac:dyDescent="0.25">
      <c r="A8721" s="2"/>
      <c r="B8721" s="2"/>
    </row>
    <row r="8722" spans="1:2" x14ac:dyDescent="0.25">
      <c r="A8722" s="2"/>
      <c r="B8722" s="2"/>
    </row>
    <row r="8723" spans="1:2" x14ac:dyDescent="0.25">
      <c r="A8723" s="2"/>
      <c r="B8723" s="2"/>
    </row>
    <row r="8724" spans="1:2" x14ac:dyDescent="0.25">
      <c r="A8724" s="2"/>
      <c r="B8724" s="2"/>
    </row>
    <row r="8725" spans="1:2" x14ac:dyDescent="0.25">
      <c r="A8725" s="2"/>
      <c r="B8725" s="2"/>
    </row>
    <row r="8726" spans="1:2" x14ac:dyDescent="0.25">
      <c r="A8726" s="2"/>
      <c r="B8726" s="2"/>
    </row>
    <row r="8727" spans="1:2" x14ac:dyDescent="0.25">
      <c r="A8727" s="2"/>
      <c r="B8727" s="2"/>
    </row>
    <row r="8728" spans="1:2" x14ac:dyDescent="0.25">
      <c r="A8728" s="2"/>
      <c r="B8728" s="2"/>
    </row>
    <row r="8729" spans="1:2" x14ac:dyDescent="0.25">
      <c r="A8729" s="2"/>
      <c r="B8729" s="2"/>
    </row>
    <row r="8730" spans="1:2" x14ac:dyDescent="0.25">
      <c r="A8730" s="2"/>
      <c r="B8730" s="2"/>
    </row>
    <row r="8731" spans="1:2" x14ac:dyDescent="0.25">
      <c r="A8731" s="2"/>
      <c r="B8731" s="2"/>
    </row>
    <row r="8732" spans="1:2" x14ac:dyDescent="0.25">
      <c r="A8732" s="2"/>
      <c r="B8732" s="2"/>
    </row>
    <row r="8733" spans="1:2" x14ac:dyDescent="0.25">
      <c r="A8733" s="2"/>
      <c r="B8733" s="2"/>
    </row>
    <row r="8734" spans="1:2" x14ac:dyDescent="0.25">
      <c r="A8734" s="2"/>
      <c r="B8734" s="2"/>
    </row>
    <row r="8735" spans="1:2" x14ac:dyDescent="0.25">
      <c r="A8735" s="2"/>
      <c r="B8735" s="2"/>
    </row>
    <row r="8736" spans="1:2" x14ac:dyDescent="0.25">
      <c r="A8736" s="2"/>
      <c r="B8736" s="2"/>
    </row>
    <row r="8737" spans="1:2" x14ac:dyDescent="0.25">
      <c r="A8737" s="2"/>
      <c r="B8737" s="2"/>
    </row>
    <row r="8738" spans="1:2" x14ac:dyDescent="0.25">
      <c r="A8738" s="2"/>
      <c r="B8738" s="2"/>
    </row>
    <row r="8739" spans="1:2" x14ac:dyDescent="0.25">
      <c r="A8739" s="2"/>
      <c r="B8739" s="2"/>
    </row>
    <row r="8740" spans="1:2" x14ac:dyDescent="0.25">
      <c r="A8740" s="2"/>
      <c r="B8740" s="2"/>
    </row>
    <row r="8741" spans="1:2" x14ac:dyDescent="0.25">
      <c r="A8741" s="2"/>
      <c r="B8741" s="2"/>
    </row>
    <row r="8742" spans="1:2" x14ac:dyDescent="0.25">
      <c r="A8742" s="2"/>
      <c r="B8742" s="2"/>
    </row>
    <row r="8743" spans="1:2" x14ac:dyDescent="0.25">
      <c r="A8743" s="2"/>
      <c r="B8743" s="2"/>
    </row>
    <row r="8744" spans="1:2" x14ac:dyDescent="0.25">
      <c r="A8744" s="2"/>
      <c r="B8744" s="2"/>
    </row>
    <row r="8745" spans="1:2" x14ac:dyDescent="0.25">
      <c r="A8745" s="2"/>
      <c r="B8745" s="2"/>
    </row>
    <row r="8746" spans="1:2" x14ac:dyDescent="0.25">
      <c r="A8746" s="2"/>
      <c r="B8746" s="2"/>
    </row>
    <row r="8747" spans="1:2" x14ac:dyDescent="0.25">
      <c r="A8747" s="2"/>
      <c r="B8747" s="2"/>
    </row>
    <row r="8748" spans="1:2" x14ac:dyDescent="0.25">
      <c r="A8748" s="2"/>
      <c r="B8748" s="2"/>
    </row>
    <row r="8749" spans="1:2" x14ac:dyDescent="0.25">
      <c r="A8749" s="2"/>
      <c r="B8749" s="2"/>
    </row>
    <row r="8750" spans="1:2" x14ac:dyDescent="0.25">
      <c r="A8750" s="2"/>
      <c r="B8750" s="2"/>
    </row>
    <row r="8751" spans="1:2" x14ac:dyDescent="0.25">
      <c r="A8751" s="2"/>
      <c r="B8751" s="2"/>
    </row>
    <row r="8752" spans="1:2" x14ac:dyDescent="0.25">
      <c r="A8752" s="2"/>
      <c r="B8752" s="2"/>
    </row>
    <row r="8753" spans="1:2" x14ac:dyDescent="0.25">
      <c r="A8753" s="2"/>
      <c r="B8753" s="2"/>
    </row>
    <row r="8754" spans="1:2" x14ac:dyDescent="0.25">
      <c r="A8754" s="2"/>
      <c r="B8754" s="2"/>
    </row>
    <row r="8755" spans="1:2" x14ac:dyDescent="0.25">
      <c r="A8755" s="2"/>
      <c r="B8755" s="2"/>
    </row>
    <row r="8756" spans="1:2" x14ac:dyDescent="0.25">
      <c r="A8756" s="2"/>
      <c r="B8756" s="2"/>
    </row>
    <row r="8757" spans="1:2" x14ac:dyDescent="0.25">
      <c r="A8757" s="2"/>
      <c r="B8757" s="2"/>
    </row>
    <row r="8758" spans="1:2" x14ac:dyDescent="0.25">
      <c r="A8758" s="2"/>
      <c r="B8758" s="2"/>
    </row>
    <row r="8759" spans="1:2" x14ac:dyDescent="0.25">
      <c r="A8759" s="2"/>
      <c r="B8759" s="2"/>
    </row>
    <row r="8760" spans="1:2" x14ac:dyDescent="0.25">
      <c r="A8760" s="2"/>
      <c r="B8760" s="2"/>
    </row>
    <row r="8761" spans="1:2" x14ac:dyDescent="0.25">
      <c r="A8761" s="2"/>
      <c r="B8761" s="2"/>
    </row>
    <row r="8762" spans="1:2" x14ac:dyDescent="0.25">
      <c r="A8762" s="2"/>
      <c r="B8762" s="2"/>
    </row>
    <row r="8763" spans="1:2" x14ac:dyDescent="0.25">
      <c r="A8763" s="2"/>
      <c r="B8763" s="2"/>
    </row>
    <row r="8764" spans="1:2" x14ac:dyDescent="0.25">
      <c r="A8764" s="2"/>
      <c r="B8764" s="2"/>
    </row>
    <row r="8765" spans="1:2" x14ac:dyDescent="0.25">
      <c r="A8765" s="2"/>
      <c r="B8765" s="2"/>
    </row>
    <row r="8766" spans="1:2" x14ac:dyDescent="0.25">
      <c r="A8766" s="2"/>
      <c r="B8766" s="2"/>
    </row>
    <row r="8767" spans="1:2" x14ac:dyDescent="0.25">
      <c r="A8767" s="2"/>
      <c r="B8767" s="2"/>
    </row>
    <row r="8768" spans="1:2" x14ac:dyDescent="0.25">
      <c r="A8768" s="2"/>
      <c r="B8768" s="2"/>
    </row>
    <row r="8769" spans="1:2" x14ac:dyDescent="0.25">
      <c r="A8769" s="2"/>
      <c r="B8769" s="2"/>
    </row>
    <row r="8770" spans="1:2" x14ac:dyDescent="0.25">
      <c r="A8770" s="2"/>
      <c r="B8770" s="2"/>
    </row>
    <row r="8771" spans="1:2" x14ac:dyDescent="0.25">
      <c r="A8771" s="2"/>
      <c r="B8771" s="2"/>
    </row>
    <row r="8772" spans="1:2" x14ac:dyDescent="0.25">
      <c r="A8772" s="2"/>
      <c r="B8772" s="2"/>
    </row>
    <row r="8773" spans="1:2" x14ac:dyDescent="0.25">
      <c r="A8773" s="2"/>
      <c r="B8773" s="2"/>
    </row>
    <row r="8774" spans="1:2" x14ac:dyDescent="0.25">
      <c r="A8774" s="2"/>
      <c r="B8774" s="2"/>
    </row>
    <row r="8775" spans="1:2" x14ac:dyDescent="0.25">
      <c r="A8775" s="2"/>
      <c r="B8775" s="2"/>
    </row>
    <row r="8776" spans="1:2" x14ac:dyDescent="0.25">
      <c r="A8776" s="2"/>
      <c r="B8776" s="2"/>
    </row>
    <row r="8777" spans="1:2" x14ac:dyDescent="0.25">
      <c r="A8777" s="2"/>
      <c r="B8777" s="2"/>
    </row>
    <row r="8778" spans="1:2" x14ac:dyDescent="0.25">
      <c r="A8778" s="2"/>
      <c r="B8778" s="2"/>
    </row>
    <row r="8779" spans="1:2" x14ac:dyDescent="0.25">
      <c r="A8779" s="2"/>
      <c r="B8779" s="2"/>
    </row>
    <row r="8780" spans="1:2" x14ac:dyDescent="0.25">
      <c r="A8780" s="2"/>
      <c r="B8780" s="2"/>
    </row>
    <row r="8781" spans="1:2" x14ac:dyDescent="0.25">
      <c r="A8781" s="2"/>
      <c r="B8781" s="2"/>
    </row>
    <row r="8782" spans="1:2" x14ac:dyDescent="0.25">
      <c r="A8782" s="2"/>
      <c r="B8782" s="2"/>
    </row>
    <row r="8783" spans="1:2" x14ac:dyDescent="0.25">
      <c r="A8783" s="2"/>
      <c r="B8783" s="2"/>
    </row>
    <row r="8784" spans="1:2" x14ac:dyDescent="0.25">
      <c r="A8784" s="2"/>
      <c r="B8784" s="2"/>
    </row>
    <row r="8785" spans="1:2" x14ac:dyDescent="0.25">
      <c r="A8785" s="2"/>
      <c r="B8785" s="2"/>
    </row>
    <row r="8786" spans="1:2" x14ac:dyDescent="0.25">
      <c r="A8786" s="2"/>
      <c r="B8786" s="2"/>
    </row>
    <row r="8787" spans="1:2" x14ac:dyDescent="0.25">
      <c r="A8787" s="2"/>
      <c r="B8787" s="2"/>
    </row>
    <row r="8788" spans="1:2" x14ac:dyDescent="0.25">
      <c r="A8788" s="2"/>
      <c r="B8788" s="2"/>
    </row>
    <row r="8789" spans="1:2" x14ac:dyDescent="0.25">
      <c r="A8789" s="2"/>
      <c r="B8789" s="2"/>
    </row>
    <row r="8790" spans="1:2" x14ac:dyDescent="0.25">
      <c r="A8790" s="2"/>
      <c r="B8790" s="2"/>
    </row>
    <row r="8791" spans="1:2" x14ac:dyDescent="0.25">
      <c r="A8791" s="2"/>
      <c r="B8791" s="2"/>
    </row>
    <row r="8792" spans="1:2" x14ac:dyDescent="0.25">
      <c r="A8792" s="2"/>
      <c r="B8792" s="2"/>
    </row>
    <row r="8793" spans="1:2" x14ac:dyDescent="0.25">
      <c r="A8793" s="2"/>
      <c r="B8793" s="2"/>
    </row>
    <row r="8794" spans="1:2" x14ac:dyDescent="0.25">
      <c r="A8794" s="2"/>
      <c r="B8794" s="2"/>
    </row>
    <row r="8795" spans="1:2" x14ac:dyDescent="0.25">
      <c r="A8795" s="2"/>
      <c r="B8795" s="2"/>
    </row>
    <row r="8796" spans="1:2" x14ac:dyDescent="0.25">
      <c r="A8796" s="2"/>
      <c r="B8796" s="2"/>
    </row>
    <row r="8797" spans="1:2" x14ac:dyDescent="0.25">
      <c r="A8797" s="2"/>
      <c r="B8797" s="2"/>
    </row>
    <row r="8798" spans="1:2" x14ac:dyDescent="0.25">
      <c r="A8798" s="2"/>
      <c r="B8798" s="2"/>
    </row>
    <row r="8799" spans="1:2" x14ac:dyDescent="0.25">
      <c r="A8799" s="2"/>
      <c r="B8799" s="2"/>
    </row>
    <row r="8800" spans="1:2" x14ac:dyDescent="0.25">
      <c r="A8800" s="2"/>
      <c r="B8800" s="2"/>
    </row>
    <row r="8801" spans="1:2" x14ac:dyDescent="0.25">
      <c r="A8801" s="2"/>
      <c r="B8801" s="2"/>
    </row>
    <row r="8802" spans="1:2" x14ac:dyDescent="0.25">
      <c r="A8802" s="2"/>
      <c r="B8802" s="2"/>
    </row>
    <row r="8803" spans="1:2" x14ac:dyDescent="0.25">
      <c r="A8803" s="2"/>
      <c r="B8803" s="2"/>
    </row>
    <row r="8804" spans="1:2" x14ac:dyDescent="0.25">
      <c r="A8804" s="2"/>
      <c r="B8804" s="2"/>
    </row>
    <row r="8805" spans="1:2" x14ac:dyDescent="0.25">
      <c r="A8805" s="2"/>
      <c r="B8805" s="2"/>
    </row>
    <row r="8806" spans="1:2" x14ac:dyDescent="0.25">
      <c r="A8806" s="2"/>
      <c r="B8806" s="2"/>
    </row>
    <row r="8807" spans="1:2" x14ac:dyDescent="0.25">
      <c r="A8807" s="2"/>
      <c r="B8807" s="2"/>
    </row>
    <row r="8808" spans="1:2" x14ac:dyDescent="0.25">
      <c r="A8808" s="2"/>
      <c r="B8808" s="2"/>
    </row>
    <row r="8809" spans="1:2" x14ac:dyDescent="0.25">
      <c r="A8809" s="2"/>
      <c r="B8809" s="2"/>
    </row>
    <row r="8810" spans="1:2" x14ac:dyDescent="0.25">
      <c r="A8810" s="2"/>
      <c r="B8810" s="2"/>
    </row>
    <row r="8811" spans="1:2" x14ac:dyDescent="0.25">
      <c r="A8811" s="2"/>
      <c r="B8811" s="2"/>
    </row>
    <row r="8812" spans="1:2" x14ac:dyDescent="0.25">
      <c r="A8812" s="2"/>
      <c r="B8812" s="2"/>
    </row>
    <row r="8813" spans="1:2" x14ac:dyDescent="0.25">
      <c r="A8813" s="2"/>
      <c r="B8813" s="2"/>
    </row>
    <row r="8814" spans="1:2" x14ac:dyDescent="0.25">
      <c r="A8814" s="2"/>
      <c r="B8814" s="2"/>
    </row>
    <row r="8815" spans="1:2" x14ac:dyDescent="0.25">
      <c r="A8815" s="2"/>
      <c r="B8815" s="2"/>
    </row>
    <row r="8816" spans="1:2" x14ac:dyDescent="0.25">
      <c r="A8816" s="2"/>
      <c r="B8816" s="2"/>
    </row>
    <row r="8817" spans="1:2" x14ac:dyDescent="0.25">
      <c r="A8817" s="2"/>
      <c r="B8817" s="2"/>
    </row>
    <row r="8818" spans="1:2" x14ac:dyDescent="0.25">
      <c r="A8818" s="2"/>
      <c r="B8818" s="2"/>
    </row>
    <row r="8819" spans="1:2" x14ac:dyDescent="0.25">
      <c r="A8819" s="2"/>
      <c r="B8819" s="2"/>
    </row>
    <row r="8820" spans="1:2" x14ac:dyDescent="0.25">
      <c r="A8820" s="2"/>
      <c r="B8820" s="2"/>
    </row>
    <row r="8821" spans="1:2" x14ac:dyDescent="0.25">
      <c r="A8821" s="2"/>
      <c r="B8821" s="2"/>
    </row>
    <row r="8822" spans="1:2" x14ac:dyDescent="0.25">
      <c r="A8822" s="2"/>
      <c r="B8822" s="2"/>
    </row>
    <row r="8823" spans="1:2" x14ac:dyDescent="0.25">
      <c r="A8823" s="2"/>
      <c r="B8823" s="2"/>
    </row>
    <row r="8824" spans="1:2" x14ac:dyDescent="0.25">
      <c r="A8824" s="2"/>
      <c r="B8824" s="2"/>
    </row>
    <row r="8825" spans="1:2" x14ac:dyDescent="0.25">
      <c r="A8825" s="2"/>
      <c r="B8825" s="2"/>
    </row>
    <row r="8826" spans="1:2" x14ac:dyDescent="0.25">
      <c r="A8826" s="2"/>
      <c r="B8826" s="2"/>
    </row>
    <row r="8827" spans="1:2" x14ac:dyDescent="0.25">
      <c r="A8827" s="2"/>
      <c r="B8827" s="2"/>
    </row>
    <row r="8828" spans="1:2" x14ac:dyDescent="0.25">
      <c r="A8828" s="2"/>
      <c r="B8828" s="2"/>
    </row>
    <row r="8829" spans="1:2" x14ac:dyDescent="0.25">
      <c r="A8829" s="2"/>
      <c r="B8829" s="2"/>
    </row>
    <row r="8830" spans="1:2" x14ac:dyDescent="0.25">
      <c r="A8830" s="2"/>
      <c r="B8830" s="2"/>
    </row>
    <row r="8831" spans="1:2" x14ac:dyDescent="0.25">
      <c r="A8831" s="2"/>
      <c r="B8831" s="2"/>
    </row>
    <row r="8832" spans="1:2" x14ac:dyDescent="0.25">
      <c r="A8832" s="2"/>
      <c r="B8832" s="2"/>
    </row>
    <row r="8833" spans="1:2" x14ac:dyDescent="0.25">
      <c r="A8833" s="2"/>
      <c r="B8833" s="2"/>
    </row>
    <row r="8834" spans="1:2" x14ac:dyDescent="0.25">
      <c r="A8834" s="2"/>
      <c r="B8834" s="2"/>
    </row>
    <row r="8835" spans="1:2" x14ac:dyDescent="0.25">
      <c r="A8835" s="2"/>
      <c r="B8835" s="2"/>
    </row>
    <row r="8836" spans="1:2" x14ac:dyDescent="0.25">
      <c r="A8836" s="2"/>
      <c r="B8836" s="2"/>
    </row>
    <row r="8837" spans="1:2" x14ac:dyDescent="0.25">
      <c r="A8837" s="2"/>
      <c r="B8837" s="2"/>
    </row>
    <row r="8838" spans="1:2" x14ac:dyDescent="0.25">
      <c r="A8838" s="2"/>
      <c r="B8838" s="2"/>
    </row>
    <row r="8839" spans="1:2" x14ac:dyDescent="0.25">
      <c r="A8839" s="2"/>
      <c r="B8839" s="2"/>
    </row>
    <row r="8840" spans="1:2" x14ac:dyDescent="0.25">
      <c r="A8840" s="2"/>
      <c r="B8840" s="2"/>
    </row>
    <row r="8841" spans="1:2" x14ac:dyDescent="0.25">
      <c r="A8841" s="2"/>
      <c r="B8841" s="2"/>
    </row>
    <row r="8842" spans="1:2" x14ac:dyDescent="0.25">
      <c r="A8842" s="2"/>
      <c r="B8842" s="2"/>
    </row>
    <row r="8843" spans="1:2" x14ac:dyDescent="0.25">
      <c r="A8843" s="2"/>
      <c r="B8843" s="2"/>
    </row>
    <row r="8844" spans="1:2" x14ac:dyDescent="0.25">
      <c r="A8844" s="2"/>
      <c r="B8844" s="2"/>
    </row>
    <row r="8845" spans="1:2" x14ac:dyDescent="0.25">
      <c r="A8845" s="2"/>
      <c r="B8845" s="2"/>
    </row>
    <row r="8846" spans="1:2" x14ac:dyDescent="0.25">
      <c r="A8846" s="2"/>
      <c r="B8846" s="2"/>
    </row>
    <row r="8847" spans="1:2" x14ac:dyDescent="0.25">
      <c r="A8847" s="2"/>
      <c r="B8847" s="2"/>
    </row>
    <row r="8848" spans="1:2" x14ac:dyDescent="0.25">
      <c r="A8848" s="2"/>
      <c r="B8848" s="2"/>
    </row>
    <row r="8849" spans="1:2" x14ac:dyDescent="0.25">
      <c r="A8849" s="2"/>
      <c r="B8849" s="2"/>
    </row>
    <row r="8850" spans="1:2" x14ac:dyDescent="0.25">
      <c r="A8850" s="2"/>
      <c r="B8850" s="2"/>
    </row>
    <row r="8851" spans="1:2" x14ac:dyDescent="0.25">
      <c r="A8851" s="2"/>
      <c r="B8851" s="2"/>
    </row>
    <row r="8852" spans="1:2" x14ac:dyDescent="0.25">
      <c r="A8852" s="2"/>
      <c r="B8852" s="2"/>
    </row>
    <row r="8853" spans="1:2" x14ac:dyDescent="0.25">
      <c r="A8853" s="2"/>
      <c r="B8853" s="2"/>
    </row>
    <row r="8854" spans="1:2" x14ac:dyDescent="0.25">
      <c r="A8854" s="2"/>
      <c r="B8854" s="2"/>
    </row>
    <row r="8855" spans="1:2" x14ac:dyDescent="0.25">
      <c r="A8855" s="2"/>
      <c r="B8855" s="2"/>
    </row>
    <row r="8856" spans="1:2" x14ac:dyDescent="0.25">
      <c r="A8856" s="2"/>
      <c r="B8856" s="2"/>
    </row>
    <row r="8857" spans="1:2" x14ac:dyDescent="0.25">
      <c r="A8857" s="2"/>
      <c r="B8857" s="2"/>
    </row>
    <row r="8858" spans="1:2" x14ac:dyDescent="0.25">
      <c r="A8858" s="2"/>
      <c r="B8858" s="2"/>
    </row>
    <row r="8859" spans="1:2" x14ac:dyDescent="0.25">
      <c r="A8859" s="2"/>
      <c r="B8859" s="2"/>
    </row>
    <row r="8860" spans="1:2" x14ac:dyDescent="0.25">
      <c r="A8860" s="2"/>
      <c r="B8860" s="2"/>
    </row>
    <row r="8861" spans="1:2" x14ac:dyDescent="0.25">
      <c r="A8861" s="2"/>
      <c r="B8861" s="2"/>
    </row>
    <row r="8862" spans="1:2" x14ac:dyDescent="0.25">
      <c r="A8862" s="2"/>
      <c r="B8862" s="2"/>
    </row>
    <row r="8863" spans="1:2" x14ac:dyDescent="0.25">
      <c r="A8863" s="2"/>
      <c r="B8863" s="2"/>
    </row>
    <row r="8864" spans="1:2" x14ac:dyDescent="0.25">
      <c r="A8864" s="2"/>
      <c r="B8864" s="2"/>
    </row>
    <row r="8865" spans="1:2" x14ac:dyDescent="0.25">
      <c r="A8865" s="2"/>
      <c r="B8865" s="2"/>
    </row>
    <row r="8866" spans="1:2" x14ac:dyDescent="0.25">
      <c r="A8866" s="2"/>
      <c r="B8866" s="2"/>
    </row>
    <row r="8867" spans="1:2" x14ac:dyDescent="0.25">
      <c r="A8867" s="2"/>
      <c r="B8867" s="2"/>
    </row>
    <row r="8868" spans="1:2" x14ac:dyDescent="0.25">
      <c r="A8868" s="2"/>
      <c r="B8868" s="2"/>
    </row>
    <row r="8869" spans="1:2" x14ac:dyDescent="0.25">
      <c r="A8869" s="2"/>
      <c r="B8869" s="2"/>
    </row>
    <row r="8870" spans="1:2" x14ac:dyDescent="0.25">
      <c r="A8870" s="2"/>
      <c r="B8870" s="2"/>
    </row>
    <row r="8871" spans="1:2" x14ac:dyDescent="0.25">
      <c r="A8871" s="2"/>
      <c r="B8871" s="2"/>
    </row>
    <row r="8872" spans="1:2" x14ac:dyDescent="0.25">
      <c r="A8872" s="2"/>
      <c r="B8872" s="2"/>
    </row>
    <row r="8873" spans="1:2" x14ac:dyDescent="0.25">
      <c r="A8873" s="2"/>
      <c r="B8873" s="2"/>
    </row>
    <row r="8874" spans="1:2" x14ac:dyDescent="0.25">
      <c r="A8874" s="2"/>
      <c r="B8874" s="2"/>
    </row>
    <row r="8875" spans="1:2" x14ac:dyDescent="0.25">
      <c r="A8875" s="2"/>
      <c r="B8875" s="2"/>
    </row>
    <row r="8876" spans="1:2" x14ac:dyDescent="0.25">
      <c r="A8876" s="2"/>
      <c r="B8876" s="2"/>
    </row>
    <row r="8877" spans="1:2" x14ac:dyDescent="0.25">
      <c r="A8877" s="2"/>
      <c r="B8877" s="2"/>
    </row>
    <row r="8878" spans="1:2" x14ac:dyDescent="0.25">
      <c r="A8878" s="2"/>
      <c r="B8878" s="2"/>
    </row>
    <row r="8879" spans="1:2" x14ac:dyDescent="0.25">
      <c r="A8879" s="2"/>
      <c r="B8879" s="2"/>
    </row>
    <row r="8880" spans="1:2" x14ac:dyDescent="0.25">
      <c r="A8880" s="2"/>
      <c r="B8880" s="2"/>
    </row>
    <row r="8881" spans="1:2" x14ac:dyDescent="0.25">
      <c r="A8881" s="2"/>
      <c r="B8881" s="2"/>
    </row>
    <row r="8882" spans="1:2" x14ac:dyDescent="0.25">
      <c r="A8882" s="2"/>
      <c r="B8882" s="2"/>
    </row>
    <row r="8883" spans="1:2" x14ac:dyDescent="0.25">
      <c r="A8883" s="2"/>
      <c r="B8883" s="2"/>
    </row>
    <row r="8884" spans="1:2" x14ac:dyDescent="0.25">
      <c r="A8884" s="2"/>
      <c r="B8884" s="2"/>
    </row>
    <row r="8885" spans="1:2" x14ac:dyDescent="0.25">
      <c r="A8885" s="2"/>
      <c r="B8885" s="2"/>
    </row>
    <row r="8886" spans="1:2" x14ac:dyDescent="0.25">
      <c r="A8886" s="2"/>
      <c r="B8886" s="2"/>
    </row>
    <row r="8887" spans="1:2" x14ac:dyDescent="0.25">
      <c r="A8887" s="2"/>
      <c r="B8887" s="2"/>
    </row>
    <row r="8888" spans="1:2" x14ac:dyDescent="0.25">
      <c r="A8888" s="2"/>
      <c r="B8888" s="2"/>
    </row>
    <row r="8889" spans="1:2" x14ac:dyDescent="0.25">
      <c r="A8889" s="2"/>
      <c r="B8889" s="2"/>
    </row>
    <row r="8890" spans="1:2" x14ac:dyDescent="0.25">
      <c r="A8890" s="2"/>
      <c r="B8890" s="2"/>
    </row>
    <row r="8891" spans="1:2" x14ac:dyDescent="0.25">
      <c r="A8891" s="2"/>
      <c r="B8891" s="2"/>
    </row>
    <row r="8892" spans="1:2" x14ac:dyDescent="0.25">
      <c r="A8892" s="2"/>
      <c r="B8892" s="2"/>
    </row>
    <row r="8893" spans="1:2" x14ac:dyDescent="0.25">
      <c r="A8893" s="2"/>
      <c r="B8893" s="2"/>
    </row>
    <row r="8894" spans="1:2" x14ac:dyDescent="0.25">
      <c r="A8894" s="2"/>
      <c r="B8894" s="2"/>
    </row>
    <row r="8895" spans="1:2" x14ac:dyDescent="0.25">
      <c r="A8895" s="2"/>
      <c r="B8895" s="2"/>
    </row>
    <row r="8896" spans="1:2" x14ac:dyDescent="0.25">
      <c r="A8896" s="2"/>
      <c r="B8896" s="2"/>
    </row>
    <row r="8897" spans="1:2" x14ac:dyDescent="0.25">
      <c r="A8897" s="2"/>
      <c r="B8897" s="2"/>
    </row>
    <row r="8898" spans="1:2" x14ac:dyDescent="0.25">
      <c r="A8898" s="2"/>
      <c r="B8898" s="2"/>
    </row>
    <row r="8899" spans="1:2" x14ac:dyDescent="0.25">
      <c r="A8899" s="2"/>
      <c r="B8899" s="2"/>
    </row>
    <row r="8900" spans="1:2" x14ac:dyDescent="0.25">
      <c r="A8900" s="2"/>
      <c r="B8900" s="2"/>
    </row>
    <row r="8901" spans="1:2" x14ac:dyDescent="0.25">
      <c r="A8901" s="2"/>
      <c r="B8901" s="2"/>
    </row>
    <row r="8902" spans="1:2" x14ac:dyDescent="0.25">
      <c r="A8902" s="2"/>
      <c r="B8902" s="2"/>
    </row>
    <row r="8903" spans="1:2" x14ac:dyDescent="0.25">
      <c r="A8903" s="2"/>
      <c r="B8903" s="2"/>
    </row>
    <row r="8904" spans="1:2" x14ac:dyDescent="0.25">
      <c r="A8904" s="2"/>
      <c r="B8904" s="2"/>
    </row>
    <row r="8905" spans="1:2" x14ac:dyDescent="0.25">
      <c r="A8905" s="2"/>
      <c r="B8905" s="2"/>
    </row>
    <row r="8906" spans="1:2" x14ac:dyDescent="0.25">
      <c r="A8906" s="2"/>
      <c r="B8906" s="2"/>
    </row>
    <row r="8907" spans="1:2" x14ac:dyDescent="0.25">
      <c r="A8907" s="2"/>
      <c r="B8907" s="2"/>
    </row>
    <row r="8908" spans="1:2" x14ac:dyDescent="0.25">
      <c r="A8908" s="2"/>
      <c r="B8908" s="2"/>
    </row>
    <row r="8909" spans="1:2" x14ac:dyDescent="0.25">
      <c r="A8909" s="2"/>
      <c r="B8909" s="2"/>
    </row>
    <row r="8910" spans="1:2" x14ac:dyDescent="0.25">
      <c r="A8910" s="2"/>
      <c r="B8910" s="2"/>
    </row>
    <row r="8911" spans="1:2" x14ac:dyDescent="0.25">
      <c r="A8911" s="2"/>
      <c r="B8911" s="2"/>
    </row>
    <row r="8912" spans="1:2" x14ac:dyDescent="0.25">
      <c r="A8912" s="2"/>
      <c r="B8912" s="2"/>
    </row>
    <row r="8913" spans="1:2" x14ac:dyDescent="0.25">
      <c r="A8913" s="2"/>
      <c r="B8913" s="2"/>
    </row>
    <row r="8914" spans="1:2" x14ac:dyDescent="0.25">
      <c r="A8914" s="2"/>
      <c r="B8914" s="2"/>
    </row>
    <row r="8915" spans="1:2" x14ac:dyDescent="0.25">
      <c r="A8915" s="2"/>
      <c r="B8915" s="2"/>
    </row>
    <row r="8916" spans="1:2" x14ac:dyDescent="0.25">
      <c r="A8916" s="2"/>
      <c r="B8916" s="2"/>
    </row>
    <row r="8917" spans="1:2" x14ac:dyDescent="0.25">
      <c r="A8917" s="2"/>
      <c r="B8917" s="2"/>
    </row>
    <row r="8918" spans="1:2" x14ac:dyDescent="0.25">
      <c r="A8918" s="2"/>
      <c r="B8918" s="2"/>
    </row>
    <row r="8919" spans="1:2" x14ac:dyDescent="0.25">
      <c r="A8919" s="2"/>
      <c r="B8919" s="2"/>
    </row>
    <row r="8920" spans="1:2" x14ac:dyDescent="0.25">
      <c r="A8920" s="2"/>
      <c r="B8920" s="2"/>
    </row>
    <row r="8921" spans="1:2" x14ac:dyDescent="0.25">
      <c r="A8921" s="2"/>
      <c r="B8921" s="2"/>
    </row>
    <row r="8922" spans="1:2" x14ac:dyDescent="0.25">
      <c r="A8922" s="2"/>
      <c r="B8922" s="2"/>
    </row>
    <row r="8923" spans="1:2" x14ac:dyDescent="0.25">
      <c r="A8923" s="2"/>
      <c r="B8923" s="2"/>
    </row>
    <row r="8924" spans="1:2" x14ac:dyDescent="0.25">
      <c r="A8924" s="2"/>
      <c r="B8924" s="2"/>
    </row>
    <row r="8925" spans="1:2" x14ac:dyDescent="0.25">
      <c r="A8925" s="2"/>
      <c r="B8925" s="2"/>
    </row>
    <row r="8926" spans="1:2" x14ac:dyDescent="0.25">
      <c r="A8926" s="2"/>
      <c r="B8926" s="2"/>
    </row>
    <row r="8927" spans="1:2" x14ac:dyDescent="0.25">
      <c r="A8927" s="2"/>
      <c r="B8927" s="2"/>
    </row>
    <row r="8928" spans="1:2" x14ac:dyDescent="0.25">
      <c r="A8928" s="2"/>
      <c r="B8928" s="2"/>
    </row>
    <row r="8929" spans="1:2" x14ac:dyDescent="0.25">
      <c r="A8929" s="2"/>
      <c r="B8929" s="2"/>
    </row>
    <row r="8930" spans="1:2" x14ac:dyDescent="0.25">
      <c r="A8930" s="2"/>
      <c r="B8930" s="2"/>
    </row>
    <row r="8931" spans="1:2" x14ac:dyDescent="0.25">
      <c r="A8931" s="2"/>
      <c r="B8931" s="2"/>
    </row>
    <row r="8932" spans="1:2" x14ac:dyDescent="0.25">
      <c r="A8932" s="2"/>
      <c r="B8932" s="2"/>
    </row>
    <row r="8933" spans="1:2" x14ac:dyDescent="0.25">
      <c r="A8933" s="2"/>
      <c r="B8933" s="2"/>
    </row>
    <row r="8934" spans="1:2" x14ac:dyDescent="0.25">
      <c r="A8934" s="2"/>
      <c r="B8934" s="2"/>
    </row>
    <row r="8935" spans="1:2" x14ac:dyDescent="0.25">
      <c r="A8935" s="2"/>
      <c r="B8935" s="2"/>
    </row>
    <row r="8936" spans="1:2" x14ac:dyDescent="0.25">
      <c r="A8936" s="2"/>
      <c r="B8936" s="2"/>
    </row>
    <row r="8937" spans="1:2" x14ac:dyDescent="0.25">
      <c r="A8937" s="2"/>
      <c r="B8937" s="2"/>
    </row>
    <row r="8938" spans="1:2" x14ac:dyDescent="0.25">
      <c r="A8938" s="2"/>
      <c r="B8938" s="2"/>
    </row>
    <row r="8939" spans="1:2" x14ac:dyDescent="0.25">
      <c r="A8939" s="2"/>
      <c r="B8939" s="2"/>
    </row>
    <row r="8940" spans="1:2" x14ac:dyDescent="0.25">
      <c r="A8940" s="2"/>
      <c r="B8940" s="2"/>
    </row>
    <row r="8941" spans="1:2" x14ac:dyDescent="0.25">
      <c r="A8941" s="2"/>
      <c r="B8941" s="2"/>
    </row>
    <row r="8942" spans="1:2" x14ac:dyDescent="0.25">
      <c r="A8942" s="2"/>
      <c r="B8942" s="2"/>
    </row>
    <row r="8943" spans="1:2" x14ac:dyDescent="0.25">
      <c r="A8943" s="2"/>
      <c r="B8943" s="2"/>
    </row>
    <row r="8944" spans="1:2" x14ac:dyDescent="0.25">
      <c r="A8944" s="2"/>
      <c r="B8944" s="2"/>
    </row>
    <row r="8945" spans="1:2" x14ac:dyDescent="0.25">
      <c r="A8945" s="2"/>
      <c r="B8945" s="2"/>
    </row>
    <row r="8946" spans="1:2" x14ac:dyDescent="0.25">
      <c r="A8946" s="2"/>
      <c r="B8946" s="2"/>
    </row>
    <row r="8947" spans="1:2" x14ac:dyDescent="0.25">
      <c r="A8947" s="2"/>
      <c r="B8947" s="2"/>
    </row>
    <row r="8948" spans="1:2" x14ac:dyDescent="0.25">
      <c r="A8948" s="2"/>
      <c r="B8948" s="2"/>
    </row>
    <row r="8949" spans="1:2" x14ac:dyDescent="0.25">
      <c r="A8949" s="2"/>
      <c r="B8949" s="2"/>
    </row>
    <row r="8950" spans="1:2" x14ac:dyDescent="0.25">
      <c r="A8950" s="2"/>
      <c r="B8950" s="2"/>
    </row>
    <row r="8951" spans="1:2" x14ac:dyDescent="0.25">
      <c r="A8951" s="2"/>
      <c r="B8951" s="2"/>
    </row>
    <row r="8952" spans="1:2" x14ac:dyDescent="0.25">
      <c r="A8952" s="2"/>
      <c r="B8952" s="2"/>
    </row>
    <row r="8953" spans="1:2" x14ac:dyDescent="0.25">
      <c r="A8953" s="2"/>
      <c r="B8953" s="2"/>
    </row>
    <row r="8954" spans="1:2" x14ac:dyDescent="0.25">
      <c r="A8954" s="2"/>
      <c r="B8954" s="2"/>
    </row>
    <row r="8955" spans="1:2" x14ac:dyDescent="0.25">
      <c r="A8955" s="2"/>
      <c r="B8955" s="2"/>
    </row>
    <row r="8956" spans="1:2" x14ac:dyDescent="0.25">
      <c r="A8956" s="2"/>
      <c r="B8956" s="2"/>
    </row>
    <row r="8957" spans="1:2" x14ac:dyDescent="0.25">
      <c r="A8957" s="2"/>
      <c r="B8957" s="2"/>
    </row>
    <row r="8958" spans="1:2" x14ac:dyDescent="0.25">
      <c r="A8958" s="2"/>
      <c r="B8958" s="2"/>
    </row>
    <row r="8959" spans="1:2" x14ac:dyDescent="0.25">
      <c r="A8959" s="2"/>
      <c r="B8959" s="2"/>
    </row>
    <row r="8960" spans="1:2" x14ac:dyDescent="0.25">
      <c r="A8960" s="2"/>
      <c r="B8960" s="2"/>
    </row>
    <row r="8961" spans="1:2" x14ac:dyDescent="0.25">
      <c r="A8961" s="2"/>
      <c r="B8961" s="2"/>
    </row>
    <row r="8962" spans="1:2" x14ac:dyDescent="0.25">
      <c r="A8962" s="2"/>
      <c r="B8962" s="2"/>
    </row>
    <row r="8963" spans="1:2" x14ac:dyDescent="0.25">
      <c r="A8963" s="2"/>
      <c r="B8963" s="2"/>
    </row>
    <row r="8964" spans="1:2" x14ac:dyDescent="0.25">
      <c r="A8964" s="2"/>
      <c r="B8964" s="2"/>
    </row>
    <row r="8965" spans="1:2" x14ac:dyDescent="0.25">
      <c r="A8965" s="2"/>
      <c r="B8965" s="2"/>
    </row>
    <row r="8966" spans="1:2" x14ac:dyDescent="0.25">
      <c r="A8966" s="2"/>
      <c r="B8966" s="2"/>
    </row>
    <row r="8967" spans="1:2" x14ac:dyDescent="0.25">
      <c r="A8967" s="2"/>
      <c r="B8967" s="2"/>
    </row>
    <row r="8968" spans="1:2" x14ac:dyDescent="0.25">
      <c r="A8968" s="2"/>
      <c r="B8968" s="2"/>
    </row>
    <row r="8969" spans="1:2" x14ac:dyDescent="0.25">
      <c r="A8969" s="2"/>
      <c r="B8969" s="2"/>
    </row>
    <row r="8970" spans="1:2" x14ac:dyDescent="0.25">
      <c r="A8970" s="2"/>
      <c r="B8970" s="2"/>
    </row>
    <row r="8971" spans="1:2" x14ac:dyDescent="0.25">
      <c r="A8971" s="2"/>
      <c r="B8971" s="2"/>
    </row>
    <row r="8972" spans="1:2" x14ac:dyDescent="0.25">
      <c r="A8972" s="2"/>
      <c r="B8972" s="2"/>
    </row>
    <row r="8973" spans="1:2" x14ac:dyDescent="0.25">
      <c r="A8973" s="2"/>
      <c r="B8973" s="2"/>
    </row>
    <row r="8974" spans="1:2" x14ac:dyDescent="0.25">
      <c r="A8974" s="2"/>
      <c r="B8974" s="2"/>
    </row>
    <row r="8975" spans="1:2" x14ac:dyDescent="0.25">
      <c r="A8975" s="2"/>
      <c r="B8975" s="2"/>
    </row>
    <row r="8976" spans="1:2" x14ac:dyDescent="0.25">
      <c r="A8976" s="2"/>
      <c r="B8976" s="2"/>
    </row>
    <row r="8977" spans="1:2" x14ac:dyDescent="0.25">
      <c r="A8977" s="2"/>
      <c r="B8977" s="2"/>
    </row>
    <row r="8978" spans="1:2" x14ac:dyDescent="0.25">
      <c r="A8978" s="2"/>
      <c r="B8978" s="2"/>
    </row>
    <row r="8979" spans="1:2" x14ac:dyDescent="0.25">
      <c r="A8979" s="2"/>
      <c r="B8979" s="2"/>
    </row>
    <row r="8980" spans="1:2" x14ac:dyDescent="0.25">
      <c r="A8980" s="2"/>
      <c r="B8980" s="2"/>
    </row>
    <row r="8981" spans="1:2" x14ac:dyDescent="0.25">
      <c r="A8981" s="2"/>
      <c r="B8981" s="2"/>
    </row>
    <row r="8982" spans="1:2" x14ac:dyDescent="0.25">
      <c r="A8982" s="2"/>
      <c r="B8982" s="2"/>
    </row>
    <row r="8983" spans="1:2" x14ac:dyDescent="0.25">
      <c r="A8983" s="2"/>
      <c r="B8983" s="2"/>
    </row>
    <row r="8984" spans="1:2" x14ac:dyDescent="0.25">
      <c r="A8984" s="2"/>
      <c r="B8984" s="2"/>
    </row>
    <row r="8985" spans="1:2" x14ac:dyDescent="0.25">
      <c r="A8985" s="2"/>
      <c r="B8985" s="2"/>
    </row>
    <row r="8986" spans="1:2" x14ac:dyDescent="0.25">
      <c r="A8986" s="2"/>
      <c r="B8986" s="2"/>
    </row>
    <row r="8987" spans="1:2" x14ac:dyDescent="0.25">
      <c r="A8987" s="2"/>
      <c r="B8987" s="2"/>
    </row>
    <row r="8988" spans="1:2" x14ac:dyDescent="0.25">
      <c r="A8988" s="2"/>
      <c r="B8988" s="2"/>
    </row>
    <row r="8989" spans="1:2" x14ac:dyDescent="0.25">
      <c r="A8989" s="2"/>
      <c r="B8989" s="2"/>
    </row>
    <row r="8990" spans="1:2" x14ac:dyDescent="0.25">
      <c r="A8990" s="2"/>
      <c r="B8990" s="2"/>
    </row>
    <row r="8991" spans="1:2" x14ac:dyDescent="0.25">
      <c r="A8991" s="2"/>
      <c r="B8991" s="2"/>
    </row>
    <row r="8992" spans="1:2" x14ac:dyDescent="0.25">
      <c r="A8992" s="2"/>
      <c r="B8992" s="2"/>
    </row>
    <row r="8993" spans="1:2" x14ac:dyDescent="0.25">
      <c r="A8993" s="2"/>
      <c r="B8993" s="2"/>
    </row>
    <row r="8994" spans="1:2" x14ac:dyDescent="0.25">
      <c r="A8994" s="2"/>
      <c r="B8994" s="2"/>
    </row>
    <row r="8995" spans="1:2" x14ac:dyDescent="0.25">
      <c r="A8995" s="2"/>
      <c r="B8995" s="2"/>
    </row>
    <row r="8996" spans="1:2" x14ac:dyDescent="0.25">
      <c r="A8996" s="2"/>
      <c r="B8996" s="2"/>
    </row>
    <row r="8997" spans="1:2" x14ac:dyDescent="0.25">
      <c r="A8997" s="2"/>
      <c r="B8997" s="2"/>
    </row>
    <row r="8998" spans="1:2" x14ac:dyDescent="0.25">
      <c r="A8998" s="2"/>
      <c r="B8998" s="2"/>
    </row>
    <row r="8999" spans="1:2" x14ac:dyDescent="0.25">
      <c r="A8999" s="2"/>
      <c r="B8999" s="2"/>
    </row>
    <row r="9000" spans="1:2" x14ac:dyDescent="0.25">
      <c r="A9000" s="2"/>
      <c r="B9000" s="2"/>
    </row>
    <row r="9001" spans="1:2" x14ac:dyDescent="0.25">
      <c r="A9001" s="2"/>
      <c r="B9001" s="2"/>
    </row>
    <row r="9002" spans="1:2" x14ac:dyDescent="0.25">
      <c r="A9002" s="2"/>
      <c r="B9002" s="2"/>
    </row>
    <row r="9003" spans="1:2" x14ac:dyDescent="0.25">
      <c r="A9003" s="2"/>
      <c r="B9003" s="2"/>
    </row>
    <row r="9004" spans="1:2" x14ac:dyDescent="0.25">
      <c r="A9004" s="2"/>
      <c r="B9004" s="2"/>
    </row>
    <row r="9005" spans="1:2" x14ac:dyDescent="0.25">
      <c r="A9005" s="2"/>
      <c r="B9005" s="2"/>
    </row>
    <row r="9006" spans="1:2" x14ac:dyDescent="0.25">
      <c r="A9006" s="2"/>
      <c r="B9006" s="2"/>
    </row>
    <row r="9007" spans="1:2" x14ac:dyDescent="0.25">
      <c r="A9007" s="2"/>
      <c r="B9007" s="2"/>
    </row>
    <row r="9008" spans="1:2" x14ac:dyDescent="0.25">
      <c r="A9008" s="2"/>
      <c r="B9008" s="2"/>
    </row>
    <row r="9009" spans="1:2" x14ac:dyDescent="0.25">
      <c r="A9009" s="2"/>
      <c r="B9009" s="2"/>
    </row>
    <row r="9010" spans="1:2" x14ac:dyDescent="0.25">
      <c r="A9010" s="2"/>
      <c r="B9010" s="2"/>
    </row>
    <row r="9011" spans="1:2" x14ac:dyDescent="0.25">
      <c r="A9011" s="2"/>
      <c r="B9011" s="2"/>
    </row>
    <row r="9012" spans="1:2" x14ac:dyDescent="0.25">
      <c r="A9012" s="2"/>
      <c r="B9012" s="2"/>
    </row>
    <row r="9013" spans="1:2" x14ac:dyDescent="0.25">
      <c r="A9013" s="2"/>
      <c r="B9013" s="2"/>
    </row>
    <row r="9014" spans="1:2" x14ac:dyDescent="0.25">
      <c r="A9014" s="2"/>
      <c r="B9014" s="2"/>
    </row>
    <row r="9015" spans="1:2" x14ac:dyDescent="0.25">
      <c r="A9015" s="2"/>
      <c r="B9015" s="2"/>
    </row>
    <row r="9016" spans="1:2" x14ac:dyDescent="0.25">
      <c r="A9016" s="2"/>
      <c r="B9016" s="2"/>
    </row>
    <row r="9017" spans="1:2" x14ac:dyDescent="0.25">
      <c r="A9017" s="2"/>
      <c r="B9017" s="2"/>
    </row>
    <row r="9018" spans="1:2" x14ac:dyDescent="0.25">
      <c r="A9018" s="2"/>
      <c r="B9018" s="2"/>
    </row>
    <row r="9019" spans="1:2" x14ac:dyDescent="0.25">
      <c r="A9019" s="2"/>
      <c r="B9019" s="2"/>
    </row>
    <row r="9020" spans="1:2" x14ac:dyDescent="0.25">
      <c r="A9020" s="2"/>
      <c r="B9020" s="2"/>
    </row>
    <row r="9021" spans="1:2" x14ac:dyDescent="0.25">
      <c r="A9021" s="2"/>
      <c r="B9021" s="2"/>
    </row>
    <row r="9022" spans="1:2" x14ac:dyDescent="0.25">
      <c r="A9022" s="2"/>
      <c r="B9022" s="2"/>
    </row>
    <row r="9023" spans="1:2" x14ac:dyDescent="0.25">
      <c r="A9023" s="2"/>
      <c r="B9023" s="2"/>
    </row>
    <row r="9024" spans="1:2" x14ac:dyDescent="0.25">
      <c r="A9024" s="2"/>
      <c r="B9024" s="2"/>
    </row>
    <row r="9025" spans="1:2" x14ac:dyDescent="0.25">
      <c r="A9025" s="2"/>
      <c r="B9025" s="2"/>
    </row>
    <row r="9026" spans="1:2" x14ac:dyDescent="0.25">
      <c r="A9026" s="2"/>
      <c r="B9026" s="2"/>
    </row>
    <row r="9027" spans="1:2" x14ac:dyDescent="0.25">
      <c r="A9027" s="2"/>
      <c r="B9027" s="2"/>
    </row>
    <row r="9028" spans="1:2" x14ac:dyDescent="0.25">
      <c r="A9028" s="2"/>
      <c r="B9028" s="2"/>
    </row>
    <row r="9029" spans="1:2" x14ac:dyDescent="0.25">
      <c r="A9029" s="2"/>
      <c r="B9029" s="2"/>
    </row>
    <row r="9030" spans="1:2" x14ac:dyDescent="0.25">
      <c r="A9030" s="2"/>
      <c r="B9030" s="2"/>
    </row>
    <row r="9031" spans="1:2" x14ac:dyDescent="0.25">
      <c r="A9031" s="2"/>
      <c r="B9031" s="2"/>
    </row>
    <row r="9032" spans="1:2" x14ac:dyDescent="0.25">
      <c r="A9032" s="2"/>
      <c r="B9032" s="2"/>
    </row>
    <row r="9033" spans="1:2" x14ac:dyDescent="0.25">
      <c r="A9033" s="2"/>
      <c r="B9033" s="2"/>
    </row>
    <row r="9034" spans="1:2" x14ac:dyDescent="0.25">
      <c r="A9034" s="2"/>
      <c r="B9034" s="2"/>
    </row>
    <row r="9035" spans="1:2" x14ac:dyDescent="0.25">
      <c r="A9035" s="2"/>
      <c r="B9035" s="2"/>
    </row>
    <row r="9036" spans="1:2" x14ac:dyDescent="0.25">
      <c r="A9036" s="2"/>
      <c r="B9036" s="2"/>
    </row>
    <row r="9037" spans="1:2" x14ac:dyDescent="0.25">
      <c r="A9037" s="2"/>
      <c r="B9037" s="2"/>
    </row>
    <row r="9038" spans="1:2" x14ac:dyDescent="0.25">
      <c r="A9038" s="2"/>
      <c r="B9038" s="2"/>
    </row>
    <row r="9039" spans="1:2" x14ac:dyDescent="0.25">
      <c r="A9039" s="2"/>
      <c r="B9039" s="2"/>
    </row>
    <row r="9040" spans="1:2" x14ac:dyDescent="0.25">
      <c r="A9040" s="2"/>
      <c r="B9040" s="2"/>
    </row>
    <row r="9041" spans="1:2" x14ac:dyDescent="0.25">
      <c r="A9041" s="2"/>
      <c r="B9041" s="2"/>
    </row>
    <row r="9042" spans="1:2" x14ac:dyDescent="0.25">
      <c r="A9042" s="2"/>
      <c r="B9042" s="2"/>
    </row>
    <row r="9043" spans="1:2" x14ac:dyDescent="0.25">
      <c r="A9043" s="2"/>
      <c r="B9043" s="2"/>
    </row>
    <row r="9044" spans="1:2" x14ac:dyDescent="0.25">
      <c r="A9044" s="2"/>
      <c r="B9044" s="2"/>
    </row>
    <row r="9045" spans="1:2" x14ac:dyDescent="0.25">
      <c r="A9045" s="2"/>
      <c r="B9045" s="2"/>
    </row>
    <row r="9046" spans="1:2" x14ac:dyDescent="0.25">
      <c r="A9046" s="2"/>
      <c r="B9046" s="2"/>
    </row>
    <row r="9047" spans="1:2" x14ac:dyDescent="0.25">
      <c r="A9047" s="2"/>
      <c r="B9047" s="2"/>
    </row>
    <row r="9048" spans="1:2" x14ac:dyDescent="0.25">
      <c r="A9048" s="2"/>
      <c r="B9048" s="2"/>
    </row>
    <row r="9049" spans="1:2" x14ac:dyDescent="0.25">
      <c r="A9049" s="2"/>
      <c r="B9049" s="2"/>
    </row>
    <row r="9050" spans="1:2" x14ac:dyDescent="0.25">
      <c r="A9050" s="2"/>
      <c r="B9050" s="2"/>
    </row>
    <row r="9051" spans="1:2" x14ac:dyDescent="0.25">
      <c r="A9051" s="2"/>
      <c r="B9051" s="2"/>
    </row>
    <row r="9052" spans="1:2" x14ac:dyDescent="0.25">
      <c r="A9052" s="2"/>
      <c r="B9052" s="2"/>
    </row>
    <row r="9053" spans="1:2" x14ac:dyDescent="0.25">
      <c r="A9053" s="2"/>
      <c r="B9053" s="2"/>
    </row>
    <row r="9054" spans="1:2" x14ac:dyDescent="0.25">
      <c r="A9054" s="2"/>
      <c r="B9054" s="2"/>
    </row>
    <row r="9055" spans="1:2" x14ac:dyDescent="0.25">
      <c r="A9055" s="2"/>
      <c r="B9055" s="2"/>
    </row>
    <row r="9056" spans="1:2" x14ac:dyDescent="0.25">
      <c r="A9056" s="2"/>
      <c r="B9056" s="2"/>
    </row>
    <row r="9057" spans="1:2" x14ac:dyDescent="0.25">
      <c r="A9057" s="2"/>
      <c r="B9057" s="2"/>
    </row>
    <row r="9058" spans="1:2" x14ac:dyDescent="0.25">
      <c r="A9058" s="2"/>
      <c r="B9058" s="2"/>
    </row>
    <row r="9059" spans="1:2" x14ac:dyDescent="0.25">
      <c r="A9059" s="2"/>
      <c r="B9059" s="2"/>
    </row>
    <row r="9060" spans="1:2" x14ac:dyDescent="0.25">
      <c r="A9060" s="2"/>
      <c r="B9060" s="2"/>
    </row>
    <row r="9061" spans="1:2" x14ac:dyDescent="0.25">
      <c r="A9061" s="2"/>
      <c r="B9061" s="2"/>
    </row>
    <row r="9062" spans="1:2" x14ac:dyDescent="0.25">
      <c r="A9062" s="2"/>
      <c r="B9062" s="2"/>
    </row>
    <row r="9063" spans="1:2" x14ac:dyDescent="0.25">
      <c r="A9063" s="2"/>
      <c r="B9063" s="2"/>
    </row>
    <row r="9064" spans="1:2" x14ac:dyDescent="0.25">
      <c r="A9064" s="2"/>
      <c r="B9064" s="2"/>
    </row>
    <row r="9065" spans="1:2" x14ac:dyDescent="0.25">
      <c r="A9065" s="2"/>
      <c r="B9065" s="2"/>
    </row>
    <row r="9066" spans="1:2" x14ac:dyDescent="0.25">
      <c r="A9066" s="2"/>
      <c r="B9066" s="2"/>
    </row>
    <row r="9067" spans="1:2" x14ac:dyDescent="0.25">
      <c r="A9067" s="2"/>
      <c r="B9067" s="2"/>
    </row>
    <row r="9068" spans="1:2" x14ac:dyDescent="0.25">
      <c r="A9068" s="2"/>
      <c r="B9068" s="2"/>
    </row>
    <row r="9069" spans="1:2" x14ac:dyDescent="0.25">
      <c r="A9069" s="2"/>
      <c r="B9069" s="2"/>
    </row>
    <row r="9070" spans="1:2" x14ac:dyDescent="0.25">
      <c r="A9070" s="2"/>
      <c r="B9070" s="2"/>
    </row>
    <row r="9071" spans="1:2" x14ac:dyDescent="0.25">
      <c r="A9071" s="2"/>
      <c r="B9071" s="2"/>
    </row>
    <row r="9072" spans="1:2" x14ac:dyDescent="0.25">
      <c r="A9072" s="2"/>
      <c r="B9072" s="2"/>
    </row>
    <row r="9073" spans="1:2" x14ac:dyDescent="0.25">
      <c r="A9073" s="2"/>
      <c r="B9073" s="2"/>
    </row>
    <row r="9074" spans="1:2" x14ac:dyDescent="0.25">
      <c r="A9074" s="2"/>
      <c r="B9074" s="2"/>
    </row>
    <row r="9075" spans="1:2" x14ac:dyDescent="0.25">
      <c r="A9075" s="2"/>
      <c r="B9075" s="2"/>
    </row>
    <row r="9076" spans="1:2" x14ac:dyDescent="0.25">
      <c r="A9076" s="2"/>
      <c r="B9076" s="2"/>
    </row>
    <row r="9077" spans="1:2" x14ac:dyDescent="0.25">
      <c r="A9077" s="2"/>
      <c r="B9077" s="2"/>
    </row>
    <row r="9078" spans="1:2" x14ac:dyDescent="0.25">
      <c r="A9078" s="2"/>
      <c r="B9078" s="2"/>
    </row>
    <row r="9079" spans="1:2" x14ac:dyDescent="0.25">
      <c r="A9079" s="2"/>
      <c r="B9079" s="2"/>
    </row>
    <row r="9080" spans="1:2" x14ac:dyDescent="0.25">
      <c r="A9080" s="2"/>
      <c r="B9080" s="2"/>
    </row>
    <row r="9081" spans="1:2" x14ac:dyDescent="0.25">
      <c r="A9081" s="2"/>
      <c r="B9081" s="2"/>
    </row>
    <row r="9082" spans="1:2" x14ac:dyDescent="0.25">
      <c r="A9082" s="2"/>
      <c r="B9082" s="2"/>
    </row>
    <row r="9083" spans="1:2" x14ac:dyDescent="0.25">
      <c r="A9083" s="2"/>
      <c r="B9083" s="2"/>
    </row>
    <row r="9084" spans="1:2" x14ac:dyDescent="0.25">
      <c r="A9084" s="2"/>
      <c r="B9084" s="2"/>
    </row>
    <row r="9085" spans="1:2" x14ac:dyDescent="0.25">
      <c r="A9085" s="2"/>
      <c r="B9085" s="2"/>
    </row>
    <row r="9086" spans="1:2" x14ac:dyDescent="0.25">
      <c r="A9086" s="2"/>
      <c r="B9086" s="2"/>
    </row>
    <row r="9087" spans="1:2" x14ac:dyDescent="0.25">
      <c r="A9087" s="2"/>
      <c r="B9087" s="2"/>
    </row>
    <row r="9088" spans="1:2" x14ac:dyDescent="0.25">
      <c r="A9088" s="2"/>
      <c r="B9088" s="2"/>
    </row>
    <row r="9089" spans="1:2" x14ac:dyDescent="0.25">
      <c r="A9089" s="2"/>
      <c r="B9089" s="2"/>
    </row>
    <row r="9090" spans="1:2" x14ac:dyDescent="0.25">
      <c r="A9090" s="2"/>
      <c r="B9090" s="2"/>
    </row>
    <row r="9091" spans="1:2" x14ac:dyDescent="0.25">
      <c r="A9091" s="2"/>
      <c r="B9091" s="2"/>
    </row>
    <row r="9092" spans="1:2" x14ac:dyDescent="0.25">
      <c r="A9092" s="2"/>
      <c r="B9092" s="2"/>
    </row>
    <row r="9093" spans="1:2" x14ac:dyDescent="0.25">
      <c r="A9093" s="2"/>
      <c r="B9093" s="2"/>
    </row>
    <row r="9094" spans="1:2" x14ac:dyDescent="0.25">
      <c r="A9094" s="2"/>
      <c r="B9094" s="2"/>
    </row>
    <row r="9095" spans="1:2" x14ac:dyDescent="0.25">
      <c r="A9095" s="2"/>
      <c r="B9095" s="2"/>
    </row>
    <row r="9096" spans="1:2" x14ac:dyDescent="0.25">
      <c r="A9096" s="2"/>
      <c r="B9096" s="2"/>
    </row>
    <row r="9097" spans="1:2" x14ac:dyDescent="0.25">
      <c r="A9097" s="2"/>
      <c r="B9097" s="2"/>
    </row>
    <row r="9098" spans="1:2" x14ac:dyDescent="0.25">
      <c r="A9098" s="2"/>
      <c r="B9098" s="2"/>
    </row>
    <row r="9099" spans="1:2" x14ac:dyDescent="0.25">
      <c r="A9099" s="2"/>
      <c r="B9099" s="2"/>
    </row>
    <row r="9100" spans="1:2" x14ac:dyDescent="0.25">
      <c r="A9100" s="2"/>
      <c r="B9100" s="2"/>
    </row>
    <row r="9101" spans="1:2" x14ac:dyDescent="0.25">
      <c r="A9101" s="2"/>
      <c r="B9101" s="2"/>
    </row>
    <row r="9102" spans="1:2" x14ac:dyDescent="0.25">
      <c r="A9102" s="2"/>
      <c r="B9102" s="2"/>
    </row>
    <row r="9103" spans="1:2" x14ac:dyDescent="0.25">
      <c r="A9103" s="2"/>
      <c r="B9103" s="2"/>
    </row>
    <row r="9104" spans="1:2" x14ac:dyDescent="0.25">
      <c r="A9104" s="2"/>
      <c r="B9104" s="2"/>
    </row>
    <row r="9105" spans="1:2" x14ac:dyDescent="0.25">
      <c r="A9105" s="2"/>
      <c r="B9105" s="2"/>
    </row>
    <row r="9106" spans="1:2" x14ac:dyDescent="0.25">
      <c r="A9106" s="2"/>
      <c r="B9106" s="2"/>
    </row>
    <row r="9107" spans="1:2" x14ac:dyDescent="0.25">
      <c r="A9107" s="2"/>
      <c r="B9107" s="2"/>
    </row>
    <row r="9108" spans="1:2" x14ac:dyDescent="0.25">
      <c r="A9108" s="2"/>
      <c r="B9108" s="2"/>
    </row>
    <row r="9109" spans="1:2" x14ac:dyDescent="0.25">
      <c r="A9109" s="2"/>
      <c r="B9109" s="2"/>
    </row>
    <row r="9110" spans="1:2" x14ac:dyDescent="0.25">
      <c r="A9110" s="2"/>
      <c r="B9110" s="2"/>
    </row>
    <row r="9111" spans="1:2" x14ac:dyDescent="0.25">
      <c r="A9111" s="2"/>
      <c r="B9111" s="2"/>
    </row>
    <row r="9112" spans="1:2" x14ac:dyDescent="0.25">
      <c r="A9112" s="2"/>
      <c r="B9112" s="2"/>
    </row>
    <row r="9113" spans="1:2" x14ac:dyDescent="0.25">
      <c r="A9113" s="2"/>
      <c r="B9113" s="2"/>
    </row>
    <row r="9114" spans="1:2" x14ac:dyDescent="0.25">
      <c r="A9114" s="2"/>
      <c r="B9114" s="2"/>
    </row>
    <row r="9115" spans="1:2" x14ac:dyDescent="0.25">
      <c r="A9115" s="2"/>
      <c r="B9115" s="2"/>
    </row>
    <row r="9116" spans="1:2" x14ac:dyDescent="0.25">
      <c r="A9116" s="2"/>
      <c r="B9116" s="2"/>
    </row>
    <row r="9117" spans="1:2" x14ac:dyDescent="0.25">
      <c r="A9117" s="2"/>
      <c r="B9117" s="2"/>
    </row>
    <row r="9118" spans="1:2" x14ac:dyDescent="0.25">
      <c r="A9118" s="2"/>
      <c r="B9118" s="2"/>
    </row>
    <row r="9119" spans="1:2" x14ac:dyDescent="0.25">
      <c r="A9119" s="2"/>
      <c r="B9119" s="2"/>
    </row>
    <row r="9120" spans="1:2" x14ac:dyDescent="0.25">
      <c r="A9120" s="2"/>
      <c r="B9120" s="2"/>
    </row>
    <row r="9121" spans="1:2" x14ac:dyDescent="0.25">
      <c r="A9121" s="2"/>
      <c r="B9121" s="2"/>
    </row>
    <row r="9122" spans="1:2" x14ac:dyDescent="0.25">
      <c r="A9122" s="2"/>
      <c r="B9122" s="2"/>
    </row>
    <row r="9123" spans="1:2" x14ac:dyDescent="0.25">
      <c r="A9123" s="2"/>
      <c r="B9123" s="2"/>
    </row>
    <row r="9124" spans="1:2" x14ac:dyDescent="0.25">
      <c r="A9124" s="2"/>
      <c r="B9124" s="2"/>
    </row>
    <row r="9125" spans="1:2" x14ac:dyDescent="0.25">
      <c r="A9125" s="2"/>
      <c r="B9125" s="2"/>
    </row>
    <row r="9126" spans="1:2" x14ac:dyDescent="0.25">
      <c r="A9126" s="2"/>
      <c r="B9126" s="2"/>
    </row>
    <row r="9127" spans="1:2" x14ac:dyDescent="0.25">
      <c r="A9127" s="2"/>
      <c r="B9127" s="2"/>
    </row>
    <row r="9128" spans="1:2" x14ac:dyDescent="0.25">
      <c r="A9128" s="2"/>
      <c r="B9128" s="2"/>
    </row>
    <row r="9129" spans="1:2" x14ac:dyDescent="0.25">
      <c r="A9129" s="2"/>
      <c r="B9129" s="2"/>
    </row>
    <row r="9130" spans="1:2" x14ac:dyDescent="0.25">
      <c r="A9130" s="2"/>
      <c r="B9130" s="2"/>
    </row>
    <row r="9131" spans="1:2" x14ac:dyDescent="0.25">
      <c r="A9131" s="2"/>
      <c r="B9131" s="2"/>
    </row>
    <row r="9132" spans="1:2" x14ac:dyDescent="0.25">
      <c r="A9132" s="2"/>
      <c r="B9132" s="2"/>
    </row>
    <row r="9133" spans="1:2" x14ac:dyDescent="0.25">
      <c r="A9133" s="2"/>
      <c r="B9133" s="2"/>
    </row>
    <row r="9134" spans="1:2" x14ac:dyDescent="0.25">
      <c r="A9134" s="2"/>
      <c r="B9134" s="2"/>
    </row>
    <row r="9135" spans="1:2" x14ac:dyDescent="0.25">
      <c r="A9135" s="2"/>
      <c r="B9135" s="2"/>
    </row>
    <row r="9136" spans="1:2" x14ac:dyDescent="0.25">
      <c r="A9136" s="2"/>
      <c r="B9136" s="2"/>
    </row>
    <row r="9137" spans="1:2" x14ac:dyDescent="0.25">
      <c r="A9137" s="2"/>
      <c r="B9137" s="2"/>
    </row>
    <row r="9138" spans="1:2" x14ac:dyDescent="0.25">
      <c r="A9138" s="2"/>
      <c r="B9138" s="2"/>
    </row>
    <row r="9139" spans="1:2" x14ac:dyDescent="0.25">
      <c r="A9139" s="2"/>
      <c r="B9139" s="2"/>
    </row>
    <row r="9140" spans="1:2" x14ac:dyDescent="0.25">
      <c r="A9140" s="2"/>
      <c r="B9140" s="2"/>
    </row>
    <row r="9141" spans="1:2" x14ac:dyDescent="0.25">
      <c r="A9141" s="2"/>
      <c r="B9141" s="2"/>
    </row>
    <row r="9142" spans="1:2" x14ac:dyDescent="0.25">
      <c r="A9142" s="2"/>
      <c r="B9142" s="2"/>
    </row>
    <row r="9143" spans="1:2" x14ac:dyDescent="0.25">
      <c r="A9143" s="2"/>
      <c r="B9143" s="2"/>
    </row>
    <row r="9144" spans="1:2" x14ac:dyDescent="0.25">
      <c r="A9144" s="2"/>
      <c r="B9144" s="2"/>
    </row>
    <row r="9145" spans="1:2" x14ac:dyDescent="0.25">
      <c r="A9145" s="2"/>
      <c r="B9145" s="2"/>
    </row>
    <row r="9146" spans="1:2" x14ac:dyDescent="0.25">
      <c r="A9146" s="2"/>
      <c r="B9146" s="2"/>
    </row>
    <row r="9147" spans="1:2" x14ac:dyDescent="0.25">
      <c r="A9147" s="2"/>
      <c r="B9147" s="2"/>
    </row>
    <row r="9148" spans="1:2" x14ac:dyDescent="0.25">
      <c r="A9148" s="2"/>
      <c r="B9148" s="2"/>
    </row>
    <row r="9149" spans="1:2" x14ac:dyDescent="0.25">
      <c r="A9149" s="2"/>
      <c r="B9149" s="2"/>
    </row>
    <row r="9150" spans="1:2" x14ac:dyDescent="0.25">
      <c r="A9150" s="2"/>
      <c r="B9150" s="2"/>
    </row>
    <row r="9151" spans="1:2" x14ac:dyDescent="0.25">
      <c r="A9151" s="2"/>
      <c r="B9151" s="2"/>
    </row>
    <row r="9152" spans="1:2" x14ac:dyDescent="0.25">
      <c r="A9152" s="2"/>
      <c r="B9152" s="2"/>
    </row>
    <row r="9153" spans="1:2" x14ac:dyDescent="0.25">
      <c r="A9153" s="2"/>
      <c r="B9153" s="2"/>
    </row>
    <row r="9154" spans="1:2" x14ac:dyDescent="0.25">
      <c r="A9154" s="2"/>
      <c r="B9154" s="2"/>
    </row>
    <row r="9155" spans="1:2" x14ac:dyDescent="0.25">
      <c r="A9155" s="2"/>
      <c r="B9155" s="2"/>
    </row>
    <row r="9156" spans="1:2" x14ac:dyDescent="0.25">
      <c r="A9156" s="2"/>
      <c r="B9156" s="2"/>
    </row>
    <row r="9157" spans="1:2" x14ac:dyDescent="0.25">
      <c r="A9157" s="2"/>
      <c r="B9157" s="2"/>
    </row>
    <row r="9158" spans="1:2" x14ac:dyDescent="0.25">
      <c r="A9158" s="2"/>
      <c r="B9158" s="2"/>
    </row>
    <row r="9159" spans="1:2" x14ac:dyDescent="0.25">
      <c r="A9159" s="2"/>
      <c r="B9159" s="2"/>
    </row>
    <row r="9160" spans="1:2" x14ac:dyDescent="0.25">
      <c r="A9160" s="2"/>
      <c r="B9160" s="2"/>
    </row>
    <row r="9161" spans="1:2" x14ac:dyDescent="0.25">
      <c r="A9161" s="2"/>
      <c r="B9161" s="2"/>
    </row>
    <row r="9162" spans="1:2" x14ac:dyDescent="0.25">
      <c r="A9162" s="2"/>
      <c r="B9162" s="2"/>
    </row>
    <row r="9163" spans="1:2" x14ac:dyDescent="0.25">
      <c r="A9163" s="2"/>
      <c r="B9163" s="2"/>
    </row>
    <row r="9164" spans="1:2" x14ac:dyDescent="0.25">
      <c r="A9164" s="2"/>
      <c r="B9164" s="2"/>
    </row>
    <row r="9165" spans="1:2" x14ac:dyDescent="0.25">
      <c r="A9165" s="2"/>
      <c r="B9165" s="2"/>
    </row>
    <row r="9166" spans="1:2" x14ac:dyDescent="0.25">
      <c r="A9166" s="2"/>
      <c r="B9166" s="2"/>
    </row>
    <row r="9167" spans="1:2" x14ac:dyDescent="0.25">
      <c r="A9167" s="2"/>
      <c r="B9167" s="2"/>
    </row>
    <row r="9168" spans="1:2" x14ac:dyDescent="0.25">
      <c r="A9168" s="2"/>
      <c r="B9168" s="2"/>
    </row>
    <row r="9169" spans="1:2" x14ac:dyDescent="0.25">
      <c r="A9169" s="2"/>
      <c r="B9169" s="2"/>
    </row>
    <row r="9170" spans="1:2" x14ac:dyDescent="0.25">
      <c r="A9170" s="2"/>
      <c r="B9170" s="2"/>
    </row>
    <row r="9171" spans="1:2" x14ac:dyDescent="0.25">
      <c r="A9171" s="2"/>
      <c r="B9171" s="2"/>
    </row>
    <row r="9172" spans="1:2" x14ac:dyDescent="0.25">
      <c r="A9172" s="2"/>
      <c r="B9172" s="2"/>
    </row>
    <row r="9173" spans="1:2" x14ac:dyDescent="0.25">
      <c r="A9173" s="2"/>
      <c r="B9173" s="2"/>
    </row>
    <row r="9174" spans="1:2" x14ac:dyDescent="0.25">
      <c r="A9174" s="2"/>
      <c r="B9174" s="2"/>
    </row>
    <row r="9175" spans="1:2" x14ac:dyDescent="0.25">
      <c r="A9175" s="2"/>
      <c r="B9175" s="2"/>
    </row>
    <row r="9176" spans="1:2" x14ac:dyDescent="0.25">
      <c r="A9176" s="2"/>
      <c r="B9176" s="2"/>
    </row>
    <row r="9177" spans="1:2" x14ac:dyDescent="0.25">
      <c r="A9177" s="2"/>
      <c r="B9177" s="2"/>
    </row>
    <row r="9178" spans="1:2" x14ac:dyDescent="0.25">
      <c r="A9178" s="2"/>
      <c r="B9178" s="2"/>
    </row>
    <row r="9179" spans="1:2" x14ac:dyDescent="0.25">
      <c r="A9179" s="2"/>
      <c r="B9179" s="2"/>
    </row>
    <row r="9180" spans="1:2" x14ac:dyDescent="0.25">
      <c r="A9180" s="2"/>
      <c r="B9180" s="2"/>
    </row>
    <row r="9181" spans="1:2" x14ac:dyDescent="0.25">
      <c r="A9181" s="2"/>
      <c r="B9181" s="2"/>
    </row>
    <row r="9182" spans="1:2" x14ac:dyDescent="0.25">
      <c r="A9182" s="2"/>
      <c r="B9182" s="2"/>
    </row>
    <row r="9183" spans="1:2" x14ac:dyDescent="0.25">
      <c r="A9183" s="2"/>
      <c r="B9183" s="2"/>
    </row>
    <row r="9184" spans="1:2" x14ac:dyDescent="0.25">
      <c r="A9184" s="2"/>
      <c r="B9184" s="2"/>
    </row>
    <row r="9185" spans="1:2" x14ac:dyDescent="0.25">
      <c r="A9185" s="2"/>
      <c r="B9185" s="2"/>
    </row>
    <row r="9186" spans="1:2" x14ac:dyDescent="0.25">
      <c r="A9186" s="2"/>
      <c r="B9186" s="2"/>
    </row>
    <row r="9187" spans="1:2" x14ac:dyDescent="0.25">
      <c r="A9187" s="2"/>
      <c r="B9187" s="2"/>
    </row>
    <row r="9188" spans="1:2" x14ac:dyDescent="0.25">
      <c r="A9188" s="2"/>
      <c r="B9188" s="2"/>
    </row>
    <row r="9189" spans="1:2" x14ac:dyDescent="0.25">
      <c r="A9189" s="2"/>
      <c r="B9189" s="2"/>
    </row>
    <row r="9190" spans="1:2" x14ac:dyDescent="0.25">
      <c r="A9190" s="2"/>
      <c r="B9190" s="2"/>
    </row>
    <row r="9191" spans="1:2" x14ac:dyDescent="0.25">
      <c r="A9191" s="2"/>
      <c r="B9191" s="2"/>
    </row>
    <row r="9192" spans="1:2" x14ac:dyDescent="0.25">
      <c r="A9192" s="2"/>
      <c r="B9192" s="2"/>
    </row>
    <row r="9193" spans="1:2" x14ac:dyDescent="0.25">
      <c r="A9193" s="2"/>
      <c r="B9193" s="2"/>
    </row>
    <row r="9194" spans="1:2" x14ac:dyDescent="0.25">
      <c r="A9194" s="2"/>
      <c r="B9194" s="2"/>
    </row>
    <row r="9195" spans="1:2" x14ac:dyDescent="0.25">
      <c r="A9195" s="2"/>
      <c r="B9195" s="2"/>
    </row>
    <row r="9196" spans="1:2" x14ac:dyDescent="0.25">
      <c r="A9196" s="2"/>
      <c r="B9196" s="2"/>
    </row>
    <row r="9197" spans="1:2" x14ac:dyDescent="0.25">
      <c r="A9197" s="2"/>
      <c r="B9197" s="2"/>
    </row>
    <row r="9198" spans="1:2" x14ac:dyDescent="0.25">
      <c r="A9198" s="2"/>
      <c r="B9198" s="2"/>
    </row>
    <row r="9199" spans="1:2" x14ac:dyDescent="0.25">
      <c r="A9199" s="2"/>
      <c r="B9199" s="2"/>
    </row>
    <row r="9200" spans="1:2" x14ac:dyDescent="0.25">
      <c r="A9200" s="2"/>
      <c r="B9200" s="2"/>
    </row>
    <row r="9201" spans="1:2" x14ac:dyDescent="0.25">
      <c r="A9201" s="2"/>
      <c r="B9201" s="2"/>
    </row>
    <row r="9202" spans="1:2" x14ac:dyDescent="0.25">
      <c r="A9202" s="2"/>
      <c r="B9202" s="2"/>
    </row>
    <row r="9203" spans="1:2" x14ac:dyDescent="0.25">
      <c r="A9203" s="2"/>
      <c r="B9203" s="2"/>
    </row>
    <row r="9204" spans="1:2" x14ac:dyDescent="0.25">
      <c r="A9204" s="2"/>
      <c r="B9204" s="2"/>
    </row>
    <row r="9205" spans="1:2" x14ac:dyDescent="0.25">
      <c r="A9205" s="2"/>
      <c r="B9205" s="2"/>
    </row>
    <row r="9206" spans="1:2" x14ac:dyDescent="0.25">
      <c r="A9206" s="2"/>
      <c r="B9206" s="2"/>
    </row>
    <row r="9207" spans="1:2" x14ac:dyDescent="0.25">
      <c r="A9207" s="2"/>
      <c r="B9207" s="2"/>
    </row>
    <row r="9208" spans="1:2" x14ac:dyDescent="0.25">
      <c r="A9208" s="2"/>
      <c r="B9208" s="2"/>
    </row>
    <row r="9209" spans="1:2" x14ac:dyDescent="0.25">
      <c r="A9209" s="2"/>
      <c r="B9209" s="2"/>
    </row>
    <row r="9210" spans="1:2" x14ac:dyDescent="0.25">
      <c r="A9210" s="2"/>
      <c r="B9210" s="2"/>
    </row>
    <row r="9211" spans="1:2" x14ac:dyDescent="0.25">
      <c r="A9211" s="2"/>
      <c r="B9211" s="2"/>
    </row>
    <row r="9212" spans="1:2" x14ac:dyDescent="0.25">
      <c r="A9212" s="2"/>
      <c r="B9212" s="2"/>
    </row>
    <row r="9213" spans="1:2" x14ac:dyDescent="0.25">
      <c r="A9213" s="2"/>
      <c r="B9213" s="2"/>
    </row>
    <row r="9214" spans="1:2" x14ac:dyDescent="0.25">
      <c r="A9214" s="2"/>
      <c r="B9214" s="2"/>
    </row>
    <row r="9215" spans="1:2" x14ac:dyDescent="0.25">
      <c r="A9215" s="2"/>
      <c r="B9215" s="2"/>
    </row>
    <row r="9216" spans="1:2" x14ac:dyDescent="0.25">
      <c r="A9216" s="2"/>
      <c r="B9216" s="2"/>
    </row>
    <row r="9217" spans="1:2" x14ac:dyDescent="0.25">
      <c r="A9217" s="2"/>
      <c r="B9217" s="2"/>
    </row>
    <row r="9218" spans="1:2" x14ac:dyDescent="0.25">
      <c r="A9218" s="2"/>
      <c r="B9218" s="2"/>
    </row>
    <row r="9219" spans="1:2" x14ac:dyDescent="0.25">
      <c r="A9219" s="2"/>
      <c r="B9219" s="2"/>
    </row>
    <row r="9220" spans="1:2" x14ac:dyDescent="0.25">
      <c r="A9220" s="2"/>
      <c r="B9220" s="2"/>
    </row>
    <row r="9221" spans="1:2" x14ac:dyDescent="0.25">
      <c r="A9221" s="2"/>
      <c r="B9221" s="2"/>
    </row>
    <row r="9222" spans="1:2" x14ac:dyDescent="0.25">
      <c r="A9222" s="2"/>
      <c r="B9222" s="2"/>
    </row>
    <row r="9223" spans="1:2" x14ac:dyDescent="0.25">
      <c r="A9223" s="2"/>
      <c r="B9223" s="2"/>
    </row>
    <row r="9224" spans="1:2" x14ac:dyDescent="0.25">
      <c r="A9224" s="2"/>
      <c r="B9224" s="2"/>
    </row>
    <row r="9225" spans="1:2" x14ac:dyDescent="0.25">
      <c r="A9225" s="2"/>
      <c r="B9225" s="2"/>
    </row>
    <row r="9226" spans="1:2" x14ac:dyDescent="0.25">
      <c r="A9226" s="2"/>
      <c r="B9226" s="2"/>
    </row>
    <row r="9227" spans="1:2" x14ac:dyDescent="0.25">
      <c r="A9227" s="2"/>
      <c r="B9227" s="2"/>
    </row>
    <row r="9228" spans="1:2" x14ac:dyDescent="0.25">
      <c r="A9228" s="2"/>
      <c r="B9228" s="2"/>
    </row>
    <row r="9229" spans="1:2" x14ac:dyDescent="0.25">
      <c r="A9229" s="2"/>
      <c r="B9229" s="2"/>
    </row>
    <row r="9230" spans="1:2" x14ac:dyDescent="0.25">
      <c r="A9230" s="2"/>
      <c r="B9230" s="2"/>
    </row>
    <row r="9231" spans="1:2" x14ac:dyDescent="0.25">
      <c r="A9231" s="2"/>
      <c r="B9231" s="2"/>
    </row>
    <row r="9232" spans="1:2" x14ac:dyDescent="0.25">
      <c r="A9232" s="2"/>
      <c r="B9232" s="2"/>
    </row>
    <row r="9233" spans="1:2" x14ac:dyDescent="0.25">
      <c r="A9233" s="2"/>
      <c r="B9233" s="2"/>
    </row>
    <row r="9234" spans="1:2" x14ac:dyDescent="0.25">
      <c r="A9234" s="2"/>
      <c r="B9234" s="2"/>
    </row>
    <row r="9235" spans="1:2" x14ac:dyDescent="0.25">
      <c r="A9235" s="2"/>
      <c r="B9235" s="2"/>
    </row>
    <row r="9236" spans="1:2" x14ac:dyDescent="0.25">
      <c r="A9236" s="2"/>
      <c r="B9236" s="2"/>
    </row>
    <row r="9237" spans="1:2" x14ac:dyDescent="0.25">
      <c r="A9237" s="2"/>
      <c r="B9237" s="2"/>
    </row>
    <row r="9238" spans="1:2" x14ac:dyDescent="0.25">
      <c r="A9238" s="2"/>
      <c r="B9238" s="2"/>
    </row>
    <row r="9239" spans="1:2" x14ac:dyDescent="0.25">
      <c r="A9239" s="2"/>
      <c r="B9239" s="2"/>
    </row>
    <row r="9240" spans="1:2" x14ac:dyDescent="0.25">
      <c r="A9240" s="2"/>
      <c r="B9240" s="2"/>
    </row>
    <row r="9241" spans="1:2" x14ac:dyDescent="0.25">
      <c r="A9241" s="2"/>
      <c r="B9241" s="2"/>
    </row>
    <row r="9242" spans="1:2" x14ac:dyDescent="0.25">
      <c r="A9242" s="2"/>
      <c r="B9242" s="2"/>
    </row>
    <row r="9243" spans="1:2" x14ac:dyDescent="0.25">
      <c r="A9243" s="2"/>
      <c r="B9243" s="2"/>
    </row>
    <row r="9244" spans="1:2" x14ac:dyDescent="0.25">
      <c r="A9244" s="2"/>
      <c r="B9244" s="2"/>
    </row>
    <row r="9245" spans="1:2" x14ac:dyDescent="0.25">
      <c r="A9245" s="2"/>
      <c r="B9245" s="2"/>
    </row>
    <row r="9246" spans="1:2" x14ac:dyDescent="0.25">
      <c r="A9246" s="2"/>
      <c r="B9246" s="2"/>
    </row>
    <row r="9247" spans="1:2" x14ac:dyDescent="0.25">
      <c r="A9247" s="2"/>
      <c r="B9247" s="2"/>
    </row>
    <row r="9248" spans="1:2" x14ac:dyDescent="0.25">
      <c r="A9248" s="2"/>
      <c r="B9248" s="2"/>
    </row>
    <row r="9249" spans="1:2" x14ac:dyDescent="0.25">
      <c r="A9249" s="2"/>
      <c r="B9249" s="2"/>
    </row>
    <row r="9250" spans="1:2" x14ac:dyDescent="0.25">
      <c r="A9250" s="2"/>
      <c r="B9250" s="2"/>
    </row>
    <row r="9251" spans="1:2" x14ac:dyDescent="0.25">
      <c r="A9251" s="2"/>
      <c r="B9251" s="2"/>
    </row>
    <row r="9252" spans="1:2" x14ac:dyDescent="0.25">
      <c r="A9252" s="2"/>
      <c r="B9252" s="2"/>
    </row>
    <row r="9253" spans="1:2" x14ac:dyDescent="0.25">
      <c r="A9253" s="2"/>
      <c r="B9253" s="2"/>
    </row>
    <row r="9254" spans="1:2" x14ac:dyDescent="0.25">
      <c r="A9254" s="2"/>
      <c r="B9254" s="2"/>
    </row>
    <row r="9255" spans="1:2" x14ac:dyDescent="0.25">
      <c r="A9255" s="2"/>
      <c r="B9255" s="2"/>
    </row>
    <row r="9256" spans="1:2" x14ac:dyDescent="0.25">
      <c r="A9256" s="2"/>
      <c r="B9256" s="2"/>
    </row>
    <row r="9257" spans="1:2" x14ac:dyDescent="0.25">
      <c r="A9257" s="2"/>
      <c r="B9257" s="2"/>
    </row>
    <row r="9258" spans="1:2" x14ac:dyDescent="0.25">
      <c r="A9258" s="2"/>
      <c r="B9258" s="2"/>
    </row>
    <row r="9259" spans="1:2" x14ac:dyDescent="0.25">
      <c r="A9259" s="2"/>
      <c r="B9259" s="2"/>
    </row>
    <row r="9260" spans="1:2" x14ac:dyDescent="0.25">
      <c r="A9260" s="2"/>
      <c r="B9260" s="2"/>
    </row>
    <row r="9261" spans="1:2" x14ac:dyDescent="0.25">
      <c r="A9261" s="2"/>
      <c r="B9261" s="2"/>
    </row>
    <row r="9262" spans="1:2" x14ac:dyDescent="0.25">
      <c r="A9262" s="2"/>
      <c r="B9262" s="2"/>
    </row>
    <row r="9263" spans="1:2" x14ac:dyDescent="0.25">
      <c r="A9263" s="2"/>
      <c r="B9263" s="2"/>
    </row>
    <row r="9264" spans="1:2" x14ac:dyDescent="0.25">
      <c r="A9264" s="2"/>
      <c r="B9264" s="2"/>
    </row>
    <row r="9265" spans="1:2" x14ac:dyDescent="0.25">
      <c r="A9265" s="2"/>
      <c r="B9265" s="2"/>
    </row>
    <row r="9266" spans="1:2" x14ac:dyDescent="0.25">
      <c r="A9266" s="2"/>
      <c r="B9266" s="2"/>
    </row>
    <row r="9267" spans="1:2" x14ac:dyDescent="0.25">
      <c r="A9267" s="2"/>
      <c r="B9267" s="2"/>
    </row>
    <row r="9268" spans="1:2" x14ac:dyDescent="0.25">
      <c r="A9268" s="2"/>
      <c r="B9268" s="2"/>
    </row>
    <row r="9269" spans="1:2" x14ac:dyDescent="0.25">
      <c r="A9269" s="2"/>
      <c r="B9269" s="2"/>
    </row>
    <row r="9270" spans="1:2" x14ac:dyDescent="0.25">
      <c r="A9270" s="2"/>
      <c r="B9270" s="2"/>
    </row>
    <row r="9271" spans="1:2" x14ac:dyDescent="0.25">
      <c r="A9271" s="2"/>
      <c r="B9271" s="2"/>
    </row>
    <row r="9272" spans="1:2" x14ac:dyDescent="0.25">
      <c r="A9272" s="2"/>
      <c r="B9272" s="2"/>
    </row>
    <row r="9273" spans="1:2" x14ac:dyDescent="0.25">
      <c r="A9273" s="2"/>
      <c r="B9273" s="2"/>
    </row>
    <row r="9274" spans="1:2" x14ac:dyDescent="0.25">
      <c r="A9274" s="2"/>
      <c r="B9274" s="2"/>
    </row>
    <row r="9275" spans="1:2" x14ac:dyDescent="0.25">
      <c r="A9275" s="2"/>
      <c r="B9275" s="2"/>
    </row>
    <row r="9276" spans="1:2" x14ac:dyDescent="0.25">
      <c r="A9276" s="2"/>
      <c r="B9276" s="2"/>
    </row>
    <row r="9277" spans="1:2" x14ac:dyDescent="0.25">
      <c r="A9277" s="2"/>
      <c r="B9277" s="2"/>
    </row>
    <row r="9278" spans="1:2" x14ac:dyDescent="0.25">
      <c r="A9278" s="2"/>
      <c r="B9278" s="2"/>
    </row>
    <row r="9279" spans="1:2" x14ac:dyDescent="0.25">
      <c r="A9279" s="2"/>
      <c r="B9279" s="2"/>
    </row>
    <row r="9280" spans="1:2" x14ac:dyDescent="0.25">
      <c r="A9280" s="2"/>
      <c r="B9280" s="2"/>
    </row>
    <row r="9281" spans="1:2" x14ac:dyDescent="0.25">
      <c r="A9281" s="2"/>
      <c r="B9281" s="2"/>
    </row>
    <row r="9282" spans="1:2" x14ac:dyDescent="0.25">
      <c r="A9282" s="2"/>
      <c r="B9282" s="2"/>
    </row>
    <row r="9283" spans="1:2" x14ac:dyDescent="0.25">
      <c r="A9283" s="2"/>
      <c r="B9283" s="2"/>
    </row>
    <row r="9284" spans="1:2" x14ac:dyDescent="0.25">
      <c r="A9284" s="2"/>
      <c r="B9284" s="2"/>
    </row>
    <row r="9285" spans="1:2" x14ac:dyDescent="0.25">
      <c r="A9285" s="2"/>
      <c r="B9285" s="2"/>
    </row>
    <row r="9286" spans="1:2" x14ac:dyDescent="0.25">
      <c r="A9286" s="2"/>
      <c r="B9286" s="2"/>
    </row>
    <row r="9287" spans="1:2" x14ac:dyDescent="0.25">
      <c r="A9287" s="2"/>
      <c r="B9287" s="2"/>
    </row>
    <row r="9288" spans="1:2" x14ac:dyDescent="0.25">
      <c r="A9288" s="2"/>
      <c r="B9288" s="2"/>
    </row>
    <row r="9289" spans="1:2" x14ac:dyDescent="0.25">
      <c r="A9289" s="2"/>
      <c r="B9289" s="2"/>
    </row>
    <row r="9290" spans="1:2" x14ac:dyDescent="0.25">
      <c r="A9290" s="2"/>
      <c r="B9290" s="2"/>
    </row>
    <row r="9291" spans="1:2" x14ac:dyDescent="0.25">
      <c r="A9291" s="2"/>
      <c r="B9291" s="2"/>
    </row>
    <row r="9292" spans="1:2" x14ac:dyDescent="0.25">
      <c r="A9292" s="2"/>
      <c r="B9292" s="2"/>
    </row>
    <row r="9293" spans="1:2" x14ac:dyDescent="0.25">
      <c r="A9293" s="2"/>
      <c r="B9293" s="2"/>
    </row>
    <row r="9294" spans="1:2" x14ac:dyDescent="0.25">
      <c r="A9294" s="2"/>
      <c r="B9294" s="2"/>
    </row>
    <row r="9295" spans="1:2" x14ac:dyDescent="0.25">
      <c r="A9295" s="2"/>
      <c r="B9295" s="2"/>
    </row>
    <row r="9296" spans="1:2" x14ac:dyDescent="0.25">
      <c r="A9296" s="2"/>
      <c r="B9296" s="2"/>
    </row>
    <row r="9297" spans="1:2" x14ac:dyDescent="0.25">
      <c r="A9297" s="2"/>
      <c r="B9297" s="2"/>
    </row>
    <row r="9298" spans="1:2" x14ac:dyDescent="0.25">
      <c r="A9298" s="2"/>
      <c r="B9298" s="2"/>
    </row>
    <row r="9299" spans="1:2" x14ac:dyDescent="0.25">
      <c r="A9299" s="2"/>
      <c r="B9299" s="2"/>
    </row>
    <row r="9300" spans="1:2" x14ac:dyDescent="0.25">
      <c r="A9300" s="2"/>
      <c r="B9300" s="2"/>
    </row>
    <row r="9301" spans="1:2" x14ac:dyDescent="0.25">
      <c r="A9301" s="2"/>
      <c r="B9301" s="2"/>
    </row>
    <row r="9302" spans="1:2" x14ac:dyDescent="0.25">
      <c r="A9302" s="2"/>
      <c r="B9302" s="2"/>
    </row>
    <row r="9303" spans="1:2" x14ac:dyDescent="0.25">
      <c r="A9303" s="2"/>
      <c r="B9303" s="2"/>
    </row>
    <row r="9304" spans="1:2" x14ac:dyDescent="0.25">
      <c r="A9304" s="2"/>
      <c r="B9304" s="2"/>
    </row>
    <row r="9305" spans="1:2" x14ac:dyDescent="0.25">
      <c r="A9305" s="2"/>
      <c r="B9305" s="2"/>
    </row>
    <row r="9306" spans="1:2" x14ac:dyDescent="0.25">
      <c r="A9306" s="2"/>
      <c r="B9306" s="2"/>
    </row>
    <row r="9307" spans="1:2" x14ac:dyDescent="0.25">
      <c r="A9307" s="2"/>
      <c r="B9307" s="2"/>
    </row>
    <row r="9308" spans="1:2" x14ac:dyDescent="0.25">
      <c r="A9308" s="2"/>
      <c r="B9308" s="2"/>
    </row>
    <row r="9309" spans="1:2" x14ac:dyDescent="0.25">
      <c r="A9309" s="2"/>
      <c r="B9309" s="2"/>
    </row>
    <row r="9310" spans="1:2" x14ac:dyDescent="0.25">
      <c r="A9310" s="2"/>
      <c r="B9310" s="2"/>
    </row>
    <row r="9311" spans="1:2" x14ac:dyDescent="0.25">
      <c r="A9311" s="2"/>
      <c r="B9311" s="2"/>
    </row>
    <row r="9312" spans="1:2" x14ac:dyDescent="0.25">
      <c r="A9312" s="2"/>
      <c r="B9312" s="2"/>
    </row>
    <row r="9313" spans="1:2" x14ac:dyDescent="0.25">
      <c r="A9313" s="2"/>
      <c r="B9313" s="2"/>
    </row>
    <row r="9314" spans="1:2" x14ac:dyDescent="0.25">
      <c r="A9314" s="2"/>
      <c r="B9314" s="2"/>
    </row>
    <row r="9315" spans="1:2" x14ac:dyDescent="0.25">
      <c r="A9315" s="2"/>
      <c r="B9315" s="2"/>
    </row>
    <row r="9316" spans="1:2" x14ac:dyDescent="0.25">
      <c r="A9316" s="2"/>
      <c r="B9316" s="2"/>
    </row>
    <row r="9317" spans="1:2" x14ac:dyDescent="0.25">
      <c r="A9317" s="2"/>
      <c r="B9317" s="2"/>
    </row>
    <row r="9318" spans="1:2" x14ac:dyDescent="0.25">
      <c r="A9318" s="2"/>
      <c r="B9318" s="2"/>
    </row>
    <row r="9319" spans="1:2" x14ac:dyDescent="0.25">
      <c r="A9319" s="2"/>
      <c r="B9319" s="2"/>
    </row>
    <row r="9320" spans="1:2" x14ac:dyDescent="0.25">
      <c r="A9320" s="2"/>
      <c r="B9320" s="2"/>
    </row>
    <row r="9321" spans="1:2" x14ac:dyDescent="0.25">
      <c r="A9321" s="2"/>
      <c r="B9321" s="2"/>
    </row>
    <row r="9322" spans="1:2" x14ac:dyDescent="0.25">
      <c r="A9322" s="2"/>
      <c r="B9322" s="2"/>
    </row>
    <row r="9323" spans="1:2" x14ac:dyDescent="0.25">
      <c r="A9323" s="2"/>
      <c r="B9323" s="2"/>
    </row>
    <row r="9324" spans="1:2" x14ac:dyDescent="0.25">
      <c r="A9324" s="2"/>
      <c r="B9324" s="2"/>
    </row>
    <row r="9325" spans="1:2" x14ac:dyDescent="0.25">
      <c r="A9325" s="2"/>
      <c r="B9325" s="2"/>
    </row>
    <row r="9326" spans="1:2" x14ac:dyDescent="0.25">
      <c r="A9326" s="2"/>
      <c r="B9326" s="2"/>
    </row>
    <row r="9327" spans="1:2" x14ac:dyDescent="0.25">
      <c r="A9327" s="2"/>
      <c r="B9327" s="2"/>
    </row>
    <row r="9328" spans="1:2" x14ac:dyDescent="0.25">
      <c r="A9328" s="2"/>
      <c r="B9328" s="2"/>
    </row>
    <row r="9329" spans="1:2" x14ac:dyDescent="0.25">
      <c r="A9329" s="2"/>
      <c r="B9329" s="2"/>
    </row>
    <row r="9330" spans="1:2" x14ac:dyDescent="0.25">
      <c r="A9330" s="2"/>
      <c r="B9330" s="2"/>
    </row>
    <row r="9331" spans="1:2" x14ac:dyDescent="0.25">
      <c r="A9331" s="2"/>
      <c r="B9331" s="2"/>
    </row>
    <row r="9332" spans="1:2" x14ac:dyDescent="0.25">
      <c r="A9332" s="2"/>
      <c r="B9332" s="2"/>
    </row>
    <row r="9333" spans="1:2" x14ac:dyDescent="0.25">
      <c r="A9333" s="2"/>
      <c r="B9333" s="2"/>
    </row>
    <row r="9334" spans="1:2" x14ac:dyDescent="0.25">
      <c r="A9334" s="2"/>
      <c r="B9334" s="2"/>
    </row>
    <row r="9335" spans="1:2" x14ac:dyDescent="0.25">
      <c r="A9335" s="2"/>
      <c r="B9335" s="2"/>
    </row>
    <row r="9336" spans="1:2" x14ac:dyDescent="0.25">
      <c r="A9336" s="2"/>
      <c r="B9336" s="2"/>
    </row>
    <row r="9337" spans="1:2" x14ac:dyDescent="0.25">
      <c r="A9337" s="2"/>
      <c r="B9337" s="2"/>
    </row>
    <row r="9338" spans="1:2" x14ac:dyDescent="0.25">
      <c r="A9338" s="2"/>
      <c r="B9338" s="2"/>
    </row>
    <row r="9339" spans="1:2" x14ac:dyDescent="0.25">
      <c r="A9339" s="2"/>
      <c r="B9339" s="2"/>
    </row>
    <row r="9340" spans="1:2" x14ac:dyDescent="0.25">
      <c r="A9340" s="2"/>
      <c r="B9340" s="2"/>
    </row>
    <row r="9341" spans="1:2" x14ac:dyDescent="0.25">
      <c r="A9341" s="2"/>
      <c r="B9341" s="2"/>
    </row>
    <row r="9342" spans="1:2" x14ac:dyDescent="0.25">
      <c r="A9342" s="2"/>
      <c r="B9342" s="2"/>
    </row>
    <row r="9343" spans="1:2" x14ac:dyDescent="0.25">
      <c r="A9343" s="2"/>
      <c r="B9343" s="2"/>
    </row>
    <row r="9344" spans="1:2" x14ac:dyDescent="0.25">
      <c r="A9344" s="2"/>
      <c r="B9344" s="2"/>
    </row>
    <row r="9345" spans="1:2" x14ac:dyDescent="0.25">
      <c r="A9345" s="2"/>
      <c r="B9345" s="2"/>
    </row>
    <row r="9346" spans="1:2" x14ac:dyDescent="0.25">
      <c r="A9346" s="2"/>
      <c r="B9346" s="2"/>
    </row>
    <row r="9347" spans="1:2" x14ac:dyDescent="0.25">
      <c r="A9347" s="2"/>
      <c r="B9347" s="2"/>
    </row>
    <row r="9348" spans="1:2" x14ac:dyDescent="0.25">
      <c r="A9348" s="2"/>
      <c r="B9348" s="2"/>
    </row>
    <row r="9349" spans="1:2" x14ac:dyDescent="0.25">
      <c r="A9349" s="2"/>
      <c r="B9349" s="2"/>
    </row>
    <row r="9350" spans="1:2" x14ac:dyDescent="0.25">
      <c r="A9350" s="2"/>
      <c r="B9350" s="2"/>
    </row>
    <row r="9351" spans="1:2" x14ac:dyDescent="0.25">
      <c r="A9351" s="2"/>
      <c r="B9351" s="2"/>
    </row>
    <row r="9352" spans="1:2" x14ac:dyDescent="0.25">
      <c r="A9352" s="2"/>
      <c r="B9352" s="2"/>
    </row>
    <row r="9353" spans="1:2" x14ac:dyDescent="0.25">
      <c r="A9353" s="2"/>
      <c r="B9353" s="2"/>
    </row>
    <row r="9354" spans="1:2" x14ac:dyDescent="0.25">
      <c r="A9354" s="2"/>
      <c r="B9354" s="2"/>
    </row>
    <row r="9355" spans="1:2" x14ac:dyDescent="0.25">
      <c r="A9355" s="2"/>
      <c r="B9355" s="2"/>
    </row>
    <row r="9356" spans="1:2" x14ac:dyDescent="0.25">
      <c r="A9356" s="2"/>
      <c r="B9356" s="2"/>
    </row>
    <row r="9357" spans="1:2" x14ac:dyDescent="0.25">
      <c r="A9357" s="2"/>
      <c r="B9357" s="2"/>
    </row>
    <row r="9358" spans="1:2" x14ac:dyDescent="0.25">
      <c r="A9358" s="2"/>
      <c r="B9358" s="2"/>
    </row>
    <row r="9359" spans="1:2" x14ac:dyDescent="0.25">
      <c r="A9359" s="2"/>
      <c r="B9359" s="2"/>
    </row>
    <row r="9360" spans="1:2" x14ac:dyDescent="0.25">
      <c r="A9360" s="2"/>
      <c r="B9360" s="2"/>
    </row>
    <row r="9361" spans="1:2" x14ac:dyDescent="0.25">
      <c r="A9361" s="2"/>
      <c r="B9361" s="2"/>
    </row>
    <row r="9362" spans="1:2" x14ac:dyDescent="0.25">
      <c r="A9362" s="2"/>
      <c r="B9362" s="2"/>
    </row>
    <row r="9363" spans="1:2" x14ac:dyDescent="0.25">
      <c r="A9363" s="2"/>
      <c r="B9363" s="2"/>
    </row>
    <row r="9364" spans="1:2" x14ac:dyDescent="0.25">
      <c r="A9364" s="2"/>
      <c r="B9364" s="2"/>
    </row>
    <row r="9365" spans="1:2" x14ac:dyDescent="0.25">
      <c r="A9365" s="2"/>
      <c r="B9365" s="2"/>
    </row>
    <row r="9366" spans="1:2" x14ac:dyDescent="0.25">
      <c r="A9366" s="2"/>
      <c r="B9366" s="2"/>
    </row>
    <row r="9367" spans="1:2" x14ac:dyDescent="0.25">
      <c r="A9367" s="2"/>
      <c r="B9367" s="2"/>
    </row>
    <row r="9368" spans="1:2" x14ac:dyDescent="0.25">
      <c r="A9368" s="2"/>
      <c r="B9368" s="2"/>
    </row>
    <row r="9369" spans="1:2" x14ac:dyDescent="0.25">
      <c r="A9369" s="2"/>
      <c r="B9369" s="2"/>
    </row>
    <row r="9370" spans="1:2" x14ac:dyDescent="0.25">
      <c r="A9370" s="2"/>
      <c r="B9370" s="2"/>
    </row>
    <row r="9371" spans="1:2" x14ac:dyDescent="0.25">
      <c r="A9371" s="2"/>
      <c r="B9371" s="2"/>
    </row>
    <row r="9372" spans="1:2" x14ac:dyDescent="0.25">
      <c r="A9372" s="2"/>
      <c r="B9372" s="2"/>
    </row>
    <row r="9373" spans="1:2" x14ac:dyDescent="0.25">
      <c r="A9373" s="2"/>
      <c r="B9373" s="2"/>
    </row>
    <row r="9374" spans="1:2" x14ac:dyDescent="0.25">
      <c r="A9374" s="2"/>
      <c r="B9374" s="2"/>
    </row>
    <row r="9375" spans="1:2" x14ac:dyDescent="0.25">
      <c r="A9375" s="2"/>
      <c r="B9375" s="2"/>
    </row>
    <row r="9376" spans="1:2" x14ac:dyDescent="0.25">
      <c r="A9376" s="2"/>
      <c r="B9376" s="2"/>
    </row>
    <row r="9377" spans="1:2" x14ac:dyDescent="0.25">
      <c r="A9377" s="2"/>
      <c r="B9377" s="2"/>
    </row>
    <row r="9378" spans="1:2" x14ac:dyDescent="0.25">
      <c r="A9378" s="2"/>
      <c r="B9378" s="2"/>
    </row>
    <row r="9379" spans="1:2" x14ac:dyDescent="0.25">
      <c r="A9379" s="2"/>
      <c r="B9379" s="2"/>
    </row>
    <row r="9380" spans="1:2" x14ac:dyDescent="0.25">
      <c r="A9380" s="2"/>
      <c r="B9380" s="2"/>
    </row>
    <row r="9381" spans="1:2" x14ac:dyDescent="0.25">
      <c r="A9381" s="2"/>
      <c r="B9381" s="2"/>
    </row>
    <row r="9382" spans="1:2" x14ac:dyDescent="0.25">
      <c r="A9382" s="2"/>
      <c r="B9382" s="2"/>
    </row>
    <row r="9383" spans="1:2" x14ac:dyDescent="0.25">
      <c r="A9383" s="2"/>
      <c r="B9383" s="2"/>
    </row>
    <row r="9384" spans="1:2" x14ac:dyDescent="0.25">
      <c r="A9384" s="2"/>
      <c r="B9384" s="2"/>
    </row>
    <row r="9385" spans="1:2" x14ac:dyDescent="0.25">
      <c r="A9385" s="2"/>
      <c r="B9385" s="2"/>
    </row>
    <row r="9386" spans="1:2" x14ac:dyDescent="0.25">
      <c r="A9386" s="2"/>
      <c r="B9386" s="2"/>
    </row>
    <row r="9387" spans="1:2" x14ac:dyDescent="0.25">
      <c r="A9387" s="2"/>
      <c r="B9387" s="2"/>
    </row>
    <row r="9388" spans="1:2" x14ac:dyDescent="0.25">
      <c r="A9388" s="2"/>
      <c r="B9388" s="2"/>
    </row>
    <row r="9389" spans="1:2" x14ac:dyDescent="0.25">
      <c r="A9389" s="2"/>
      <c r="B9389" s="2"/>
    </row>
    <row r="9390" spans="1:2" x14ac:dyDescent="0.25">
      <c r="A9390" s="2"/>
      <c r="B9390" s="2"/>
    </row>
    <row r="9391" spans="1:2" x14ac:dyDescent="0.25">
      <c r="A9391" s="2"/>
      <c r="B9391" s="2"/>
    </row>
    <row r="9392" spans="1:2" x14ac:dyDescent="0.25">
      <c r="A9392" s="2"/>
      <c r="B9392" s="2"/>
    </row>
    <row r="9393" spans="1:2" x14ac:dyDescent="0.25">
      <c r="A9393" s="2"/>
      <c r="B9393" s="2"/>
    </row>
    <row r="9394" spans="1:2" x14ac:dyDescent="0.25">
      <c r="A9394" s="2"/>
      <c r="B9394" s="2"/>
    </row>
    <row r="9395" spans="1:2" x14ac:dyDescent="0.25">
      <c r="A9395" s="2"/>
      <c r="B9395" s="2"/>
    </row>
    <row r="9396" spans="1:2" x14ac:dyDescent="0.25">
      <c r="A9396" s="2"/>
      <c r="B9396" s="2"/>
    </row>
    <row r="9397" spans="1:2" x14ac:dyDescent="0.25">
      <c r="A9397" s="2"/>
      <c r="B9397" s="2"/>
    </row>
    <row r="9398" spans="1:2" x14ac:dyDescent="0.25">
      <c r="A9398" s="2"/>
      <c r="B9398" s="2"/>
    </row>
    <row r="9399" spans="1:2" x14ac:dyDescent="0.25">
      <c r="A9399" s="2"/>
      <c r="B9399" s="2"/>
    </row>
    <row r="9400" spans="1:2" x14ac:dyDescent="0.25">
      <c r="A9400" s="2"/>
      <c r="B9400" s="2"/>
    </row>
    <row r="9401" spans="1:2" x14ac:dyDescent="0.25">
      <c r="A9401" s="2"/>
      <c r="B9401" s="2"/>
    </row>
    <row r="9402" spans="1:2" x14ac:dyDescent="0.25">
      <c r="A9402" s="2"/>
      <c r="B9402" s="2"/>
    </row>
    <row r="9403" spans="1:2" x14ac:dyDescent="0.25">
      <c r="A9403" s="2"/>
      <c r="B9403" s="2"/>
    </row>
    <row r="9404" spans="1:2" x14ac:dyDescent="0.25">
      <c r="A9404" s="2"/>
      <c r="B9404" s="2"/>
    </row>
    <row r="9405" spans="1:2" x14ac:dyDescent="0.25">
      <c r="A9405" s="2"/>
      <c r="B9405" s="2"/>
    </row>
    <row r="9406" spans="1:2" x14ac:dyDescent="0.25">
      <c r="A9406" s="2"/>
      <c r="B9406" s="2"/>
    </row>
    <row r="9407" spans="1:2" x14ac:dyDescent="0.25">
      <c r="A9407" s="2"/>
      <c r="B9407" s="2"/>
    </row>
    <row r="9408" spans="1:2" x14ac:dyDescent="0.25">
      <c r="A9408" s="2"/>
      <c r="B9408" s="2"/>
    </row>
    <row r="9409" spans="1:2" x14ac:dyDescent="0.25">
      <c r="A9409" s="2"/>
      <c r="B9409" s="2"/>
    </row>
    <row r="9410" spans="1:2" x14ac:dyDescent="0.25">
      <c r="A9410" s="2"/>
      <c r="B9410" s="2"/>
    </row>
    <row r="9411" spans="1:2" x14ac:dyDescent="0.25">
      <c r="A9411" s="2"/>
      <c r="B9411" s="2"/>
    </row>
    <row r="9412" spans="1:2" x14ac:dyDescent="0.25">
      <c r="A9412" s="2"/>
      <c r="B9412" s="2"/>
    </row>
    <row r="9413" spans="1:2" x14ac:dyDescent="0.25">
      <c r="A9413" s="2"/>
      <c r="B9413" s="2"/>
    </row>
    <row r="9414" spans="1:2" x14ac:dyDescent="0.25">
      <c r="A9414" s="2"/>
      <c r="B9414" s="2"/>
    </row>
    <row r="9415" spans="1:2" x14ac:dyDescent="0.25">
      <c r="A9415" s="2"/>
      <c r="B9415" s="2"/>
    </row>
    <row r="9416" spans="1:2" x14ac:dyDescent="0.25">
      <c r="A9416" s="2"/>
      <c r="B9416" s="2"/>
    </row>
    <row r="9417" spans="1:2" x14ac:dyDescent="0.25">
      <c r="A9417" s="2"/>
      <c r="B9417" s="2"/>
    </row>
    <row r="9418" spans="1:2" x14ac:dyDescent="0.25">
      <c r="A9418" s="2"/>
      <c r="B9418" s="2"/>
    </row>
    <row r="9419" spans="1:2" x14ac:dyDescent="0.25">
      <c r="A9419" s="2"/>
      <c r="B9419" s="2"/>
    </row>
    <row r="9420" spans="1:2" x14ac:dyDescent="0.25">
      <c r="A9420" s="2"/>
      <c r="B9420" s="2"/>
    </row>
    <row r="9421" spans="1:2" x14ac:dyDescent="0.25">
      <c r="A9421" s="2"/>
      <c r="B9421" s="2"/>
    </row>
    <row r="9422" spans="1:2" x14ac:dyDescent="0.25">
      <c r="A9422" s="2"/>
      <c r="B9422" s="2"/>
    </row>
    <row r="9423" spans="1:2" x14ac:dyDescent="0.25">
      <c r="A9423" s="2"/>
      <c r="B9423" s="2"/>
    </row>
    <row r="9424" spans="1:2" x14ac:dyDescent="0.25">
      <c r="A9424" s="2"/>
      <c r="B9424" s="2"/>
    </row>
    <row r="9425" spans="1:2" x14ac:dyDescent="0.25">
      <c r="A9425" s="2"/>
      <c r="B9425" s="2"/>
    </row>
    <row r="9426" spans="1:2" x14ac:dyDescent="0.25">
      <c r="A9426" s="2"/>
      <c r="B9426" s="2"/>
    </row>
    <row r="9427" spans="1:2" x14ac:dyDescent="0.25">
      <c r="A9427" s="2"/>
      <c r="B9427" s="2"/>
    </row>
    <row r="9428" spans="1:2" x14ac:dyDescent="0.25">
      <c r="A9428" s="2"/>
      <c r="B9428" s="2"/>
    </row>
    <row r="9429" spans="1:2" x14ac:dyDescent="0.25">
      <c r="A9429" s="2"/>
      <c r="B9429" s="2"/>
    </row>
    <row r="9430" spans="1:2" x14ac:dyDescent="0.25">
      <c r="A9430" s="2"/>
      <c r="B9430" s="2"/>
    </row>
    <row r="9431" spans="1:2" x14ac:dyDescent="0.25">
      <c r="A9431" s="2"/>
      <c r="B9431" s="2"/>
    </row>
    <row r="9432" spans="1:2" x14ac:dyDescent="0.25">
      <c r="A9432" s="2"/>
      <c r="B9432" s="2"/>
    </row>
    <row r="9433" spans="1:2" x14ac:dyDescent="0.25">
      <c r="A9433" s="2"/>
      <c r="B9433" s="2"/>
    </row>
    <row r="9434" spans="1:2" x14ac:dyDescent="0.25">
      <c r="A9434" s="2"/>
      <c r="B9434" s="2"/>
    </row>
    <row r="9435" spans="1:2" x14ac:dyDescent="0.25">
      <c r="A9435" s="2"/>
      <c r="B9435" s="2"/>
    </row>
    <row r="9436" spans="1:2" x14ac:dyDescent="0.25">
      <c r="A9436" s="2"/>
      <c r="B9436" s="2"/>
    </row>
    <row r="9437" spans="1:2" x14ac:dyDescent="0.25">
      <c r="A9437" s="2"/>
      <c r="B9437" s="2"/>
    </row>
    <row r="9438" spans="1:2" x14ac:dyDescent="0.25">
      <c r="A9438" s="2"/>
      <c r="B9438" s="2"/>
    </row>
    <row r="9439" spans="1:2" x14ac:dyDescent="0.25">
      <c r="A9439" s="2"/>
      <c r="B9439" s="2"/>
    </row>
    <row r="9440" spans="1:2" x14ac:dyDescent="0.25">
      <c r="A9440" s="2"/>
      <c r="B9440" s="2"/>
    </row>
    <row r="9441" spans="1:2" x14ac:dyDescent="0.25">
      <c r="A9441" s="2"/>
      <c r="B9441" s="2"/>
    </row>
    <row r="9442" spans="1:2" x14ac:dyDescent="0.25">
      <c r="A9442" s="2"/>
      <c r="B9442" s="2"/>
    </row>
    <row r="9443" spans="1:2" x14ac:dyDescent="0.25">
      <c r="A9443" s="2"/>
      <c r="B9443" s="2"/>
    </row>
    <row r="9444" spans="1:2" x14ac:dyDescent="0.25">
      <c r="A9444" s="2"/>
      <c r="B9444" s="2"/>
    </row>
    <row r="9445" spans="1:2" x14ac:dyDescent="0.25">
      <c r="A9445" s="2"/>
      <c r="B9445" s="2"/>
    </row>
    <row r="9446" spans="1:2" x14ac:dyDescent="0.25">
      <c r="A9446" s="2"/>
      <c r="B9446" s="2"/>
    </row>
    <row r="9447" spans="1:2" x14ac:dyDescent="0.25">
      <c r="A9447" s="2"/>
      <c r="B9447" s="2"/>
    </row>
    <row r="9448" spans="1:2" x14ac:dyDescent="0.25">
      <c r="A9448" s="2"/>
      <c r="B9448" s="2"/>
    </row>
    <row r="9449" spans="1:2" x14ac:dyDescent="0.25">
      <c r="A9449" s="2"/>
      <c r="B9449" s="2"/>
    </row>
    <row r="9450" spans="1:2" x14ac:dyDescent="0.25">
      <c r="A9450" s="2"/>
      <c r="B9450" s="2"/>
    </row>
    <row r="9451" spans="1:2" x14ac:dyDescent="0.25">
      <c r="A9451" s="2"/>
      <c r="B9451" s="2"/>
    </row>
    <row r="9452" spans="1:2" x14ac:dyDescent="0.25">
      <c r="A9452" s="2"/>
      <c r="B9452" s="2"/>
    </row>
    <row r="9453" spans="1:2" x14ac:dyDescent="0.25">
      <c r="A9453" s="2"/>
      <c r="B9453" s="2"/>
    </row>
    <row r="9454" spans="1:2" x14ac:dyDescent="0.25">
      <c r="A9454" s="2"/>
      <c r="B9454" s="2"/>
    </row>
    <row r="9455" spans="1:2" x14ac:dyDescent="0.25">
      <c r="A9455" s="2"/>
      <c r="B9455" s="2"/>
    </row>
    <row r="9456" spans="1:2" x14ac:dyDescent="0.25">
      <c r="A9456" s="2"/>
      <c r="B9456" s="2"/>
    </row>
    <row r="9457" spans="1:2" x14ac:dyDescent="0.25">
      <c r="A9457" s="2"/>
      <c r="B9457" s="2"/>
    </row>
    <row r="9458" spans="1:2" x14ac:dyDescent="0.25">
      <c r="A9458" s="2"/>
      <c r="B9458" s="2"/>
    </row>
    <row r="9459" spans="1:2" x14ac:dyDescent="0.25">
      <c r="A9459" s="2"/>
      <c r="B9459" s="2"/>
    </row>
    <row r="9460" spans="1:2" x14ac:dyDescent="0.25">
      <c r="A9460" s="2"/>
      <c r="B9460" s="2"/>
    </row>
    <row r="9461" spans="1:2" x14ac:dyDescent="0.25">
      <c r="A9461" s="2"/>
      <c r="B9461" s="2"/>
    </row>
    <row r="9462" spans="1:2" x14ac:dyDescent="0.25">
      <c r="A9462" s="2"/>
      <c r="B9462" s="2"/>
    </row>
    <row r="9463" spans="1:2" x14ac:dyDescent="0.25">
      <c r="A9463" s="2"/>
      <c r="B9463" s="2"/>
    </row>
    <row r="9464" spans="1:2" x14ac:dyDescent="0.25">
      <c r="A9464" s="2"/>
      <c r="B9464" s="2"/>
    </row>
    <row r="9465" spans="1:2" x14ac:dyDescent="0.25">
      <c r="A9465" s="2"/>
      <c r="B9465" s="2"/>
    </row>
    <row r="9466" spans="1:2" x14ac:dyDescent="0.25">
      <c r="A9466" s="2"/>
      <c r="B9466" s="2"/>
    </row>
    <row r="9467" spans="1:2" x14ac:dyDescent="0.25">
      <c r="A9467" s="2"/>
      <c r="B9467" s="2"/>
    </row>
    <row r="9468" spans="1:2" x14ac:dyDescent="0.25">
      <c r="A9468" s="2"/>
      <c r="B9468" s="2"/>
    </row>
    <row r="9469" spans="1:2" x14ac:dyDescent="0.25">
      <c r="A9469" s="2"/>
      <c r="B9469" s="2"/>
    </row>
    <row r="9470" spans="1:2" x14ac:dyDescent="0.25">
      <c r="A9470" s="2"/>
      <c r="B9470" s="2"/>
    </row>
    <row r="9471" spans="1:2" x14ac:dyDescent="0.25">
      <c r="A9471" s="2"/>
      <c r="B9471" s="2"/>
    </row>
    <row r="9472" spans="1:2" x14ac:dyDescent="0.25">
      <c r="A9472" s="2"/>
      <c r="B9472" s="2"/>
    </row>
    <row r="9473" spans="1:2" x14ac:dyDescent="0.25">
      <c r="A9473" s="2"/>
      <c r="B9473" s="2"/>
    </row>
    <row r="9474" spans="1:2" x14ac:dyDescent="0.25">
      <c r="A9474" s="2"/>
      <c r="B9474" s="2"/>
    </row>
    <row r="9475" spans="1:2" x14ac:dyDescent="0.25">
      <c r="A9475" s="2"/>
      <c r="B9475" s="2"/>
    </row>
    <row r="9476" spans="1:2" x14ac:dyDescent="0.25">
      <c r="A9476" s="2"/>
      <c r="B9476" s="2"/>
    </row>
    <row r="9477" spans="1:2" x14ac:dyDescent="0.25">
      <c r="A9477" s="2"/>
      <c r="B9477" s="2"/>
    </row>
    <row r="9478" spans="1:2" x14ac:dyDescent="0.25">
      <c r="A9478" s="2"/>
      <c r="B9478" s="2"/>
    </row>
    <row r="9479" spans="1:2" x14ac:dyDescent="0.25">
      <c r="A9479" s="2"/>
      <c r="B9479" s="2"/>
    </row>
    <row r="9480" spans="1:2" x14ac:dyDescent="0.25">
      <c r="A9480" s="2"/>
      <c r="B9480" s="2"/>
    </row>
    <row r="9481" spans="1:2" x14ac:dyDescent="0.25">
      <c r="A9481" s="2"/>
      <c r="B9481" s="2"/>
    </row>
    <row r="9482" spans="1:2" x14ac:dyDescent="0.25">
      <c r="A9482" s="2"/>
      <c r="B9482" s="2"/>
    </row>
    <row r="9483" spans="1:2" x14ac:dyDescent="0.25">
      <c r="A9483" s="2"/>
      <c r="B9483" s="2"/>
    </row>
    <row r="9484" spans="1:2" x14ac:dyDescent="0.25">
      <c r="A9484" s="2"/>
      <c r="B9484" s="2"/>
    </row>
    <row r="9485" spans="1:2" x14ac:dyDescent="0.25">
      <c r="A9485" s="2"/>
      <c r="B9485" s="2"/>
    </row>
    <row r="9486" spans="1:2" x14ac:dyDescent="0.25">
      <c r="A9486" s="2"/>
      <c r="B9486" s="2"/>
    </row>
    <row r="9487" spans="1:2" x14ac:dyDescent="0.25">
      <c r="A9487" s="2"/>
      <c r="B9487" s="2"/>
    </row>
    <row r="9488" spans="1:2" x14ac:dyDescent="0.25">
      <c r="A9488" s="2"/>
      <c r="B9488" s="2"/>
    </row>
    <row r="9489" spans="1:2" x14ac:dyDescent="0.25">
      <c r="A9489" s="2"/>
      <c r="B9489" s="2"/>
    </row>
    <row r="9490" spans="1:2" x14ac:dyDescent="0.25">
      <c r="A9490" s="2"/>
      <c r="B9490" s="2"/>
    </row>
    <row r="9491" spans="1:2" x14ac:dyDescent="0.25">
      <c r="A9491" s="2"/>
      <c r="B9491" s="2"/>
    </row>
    <row r="9492" spans="1:2" x14ac:dyDescent="0.25">
      <c r="A9492" s="2"/>
      <c r="B9492" s="2"/>
    </row>
    <row r="9493" spans="1:2" x14ac:dyDescent="0.25">
      <c r="A9493" s="2"/>
      <c r="B9493" s="2"/>
    </row>
    <row r="9494" spans="1:2" x14ac:dyDescent="0.25">
      <c r="A9494" s="2"/>
      <c r="B9494" s="2"/>
    </row>
    <row r="9495" spans="1:2" x14ac:dyDescent="0.25">
      <c r="A9495" s="2"/>
      <c r="B9495" s="2"/>
    </row>
    <row r="9496" spans="1:2" x14ac:dyDescent="0.25">
      <c r="A9496" s="2"/>
      <c r="B9496" s="2"/>
    </row>
    <row r="9497" spans="1:2" x14ac:dyDescent="0.25">
      <c r="A9497" s="2"/>
      <c r="B9497" s="2"/>
    </row>
    <row r="9498" spans="1:2" x14ac:dyDescent="0.25">
      <c r="A9498" s="2"/>
      <c r="B9498" s="2"/>
    </row>
    <row r="9499" spans="1:2" x14ac:dyDescent="0.25">
      <c r="A9499" s="2"/>
      <c r="B9499" s="2"/>
    </row>
    <row r="9500" spans="1:2" x14ac:dyDescent="0.25">
      <c r="A9500" s="2"/>
      <c r="B9500" s="2"/>
    </row>
    <row r="9501" spans="1:2" x14ac:dyDescent="0.25">
      <c r="A9501" s="2"/>
      <c r="B9501" s="2"/>
    </row>
    <row r="9502" spans="1:2" x14ac:dyDescent="0.25">
      <c r="A9502" s="2"/>
      <c r="B9502" s="2"/>
    </row>
    <row r="9503" spans="1:2" x14ac:dyDescent="0.25">
      <c r="A9503" s="2"/>
      <c r="B9503" s="2"/>
    </row>
    <row r="9504" spans="1:2" x14ac:dyDescent="0.25">
      <c r="A9504" s="2"/>
      <c r="B9504" s="2"/>
    </row>
    <row r="9505" spans="1:2" x14ac:dyDescent="0.25">
      <c r="A9505" s="2"/>
      <c r="B9505" s="2"/>
    </row>
    <row r="9506" spans="1:2" x14ac:dyDescent="0.25">
      <c r="A9506" s="2"/>
      <c r="B9506" s="2"/>
    </row>
    <row r="9507" spans="1:2" x14ac:dyDescent="0.25">
      <c r="A9507" s="2"/>
      <c r="B9507" s="2"/>
    </row>
    <row r="9508" spans="1:2" x14ac:dyDescent="0.25">
      <c r="A9508" s="2"/>
      <c r="B9508" s="2"/>
    </row>
    <row r="9509" spans="1:2" x14ac:dyDescent="0.25">
      <c r="A9509" s="2"/>
      <c r="B9509" s="2"/>
    </row>
    <row r="9510" spans="1:2" x14ac:dyDescent="0.25">
      <c r="A9510" s="2"/>
      <c r="B9510" s="2"/>
    </row>
    <row r="9511" spans="1:2" x14ac:dyDescent="0.25">
      <c r="A9511" s="2"/>
      <c r="B9511" s="2"/>
    </row>
    <row r="9512" spans="1:2" x14ac:dyDescent="0.25">
      <c r="A9512" s="2"/>
      <c r="B9512" s="2"/>
    </row>
    <row r="9513" spans="1:2" x14ac:dyDescent="0.25">
      <c r="A9513" s="2"/>
      <c r="B9513" s="2"/>
    </row>
    <row r="9514" spans="1:2" x14ac:dyDescent="0.25">
      <c r="A9514" s="2"/>
      <c r="B9514" s="2"/>
    </row>
    <row r="9515" spans="1:2" x14ac:dyDescent="0.25">
      <c r="A9515" s="2"/>
      <c r="B9515" s="2"/>
    </row>
    <row r="9516" spans="1:2" x14ac:dyDescent="0.25">
      <c r="A9516" s="2"/>
      <c r="B9516" s="2"/>
    </row>
    <row r="9517" spans="1:2" x14ac:dyDescent="0.25">
      <c r="A9517" s="2"/>
      <c r="B9517" s="2"/>
    </row>
    <row r="9518" spans="1:2" x14ac:dyDescent="0.25">
      <c r="A9518" s="2"/>
      <c r="B9518" s="2"/>
    </row>
    <row r="9519" spans="1:2" x14ac:dyDescent="0.25">
      <c r="A9519" s="2"/>
      <c r="B9519" s="2"/>
    </row>
    <row r="9520" spans="1:2" x14ac:dyDescent="0.25">
      <c r="A9520" s="2"/>
      <c r="B9520" s="2"/>
    </row>
    <row r="9521" spans="1:2" x14ac:dyDescent="0.25">
      <c r="A9521" s="2"/>
      <c r="B9521" s="2"/>
    </row>
    <row r="9522" spans="1:2" x14ac:dyDescent="0.25">
      <c r="A9522" s="2"/>
      <c r="B9522" s="2"/>
    </row>
    <row r="9523" spans="1:2" x14ac:dyDescent="0.25">
      <c r="A9523" s="2"/>
      <c r="B9523" s="2"/>
    </row>
    <row r="9524" spans="1:2" x14ac:dyDescent="0.25">
      <c r="A9524" s="2"/>
      <c r="B9524" s="2"/>
    </row>
    <row r="9525" spans="1:2" x14ac:dyDescent="0.25">
      <c r="A9525" s="2"/>
      <c r="B9525" s="2"/>
    </row>
    <row r="9526" spans="1:2" x14ac:dyDescent="0.25">
      <c r="A9526" s="2"/>
      <c r="B9526" s="2"/>
    </row>
    <row r="9527" spans="1:2" x14ac:dyDescent="0.25">
      <c r="A9527" s="2"/>
      <c r="B9527" s="2"/>
    </row>
    <row r="9528" spans="1:2" x14ac:dyDescent="0.25">
      <c r="A9528" s="2"/>
      <c r="B9528" s="2"/>
    </row>
    <row r="9529" spans="1:2" x14ac:dyDescent="0.25">
      <c r="A9529" s="2"/>
      <c r="B9529" s="2"/>
    </row>
    <row r="9530" spans="1:2" x14ac:dyDescent="0.25">
      <c r="A9530" s="2"/>
      <c r="B9530" s="2"/>
    </row>
    <row r="9531" spans="1:2" x14ac:dyDescent="0.25">
      <c r="A9531" s="2"/>
      <c r="B9531" s="2"/>
    </row>
    <row r="9532" spans="1:2" x14ac:dyDescent="0.25">
      <c r="A9532" s="2"/>
      <c r="B9532" s="2"/>
    </row>
    <row r="9533" spans="1:2" x14ac:dyDescent="0.25">
      <c r="A9533" s="2"/>
      <c r="B9533" s="2"/>
    </row>
    <row r="9534" spans="1:2" x14ac:dyDescent="0.25">
      <c r="A9534" s="2"/>
      <c r="B9534" s="2"/>
    </row>
    <row r="9535" spans="1:2" x14ac:dyDescent="0.25">
      <c r="A9535" s="2"/>
      <c r="B9535" s="2"/>
    </row>
    <row r="9536" spans="1:2" x14ac:dyDescent="0.25">
      <c r="A9536" s="2"/>
      <c r="B9536" s="2"/>
    </row>
    <row r="9537" spans="1:2" x14ac:dyDescent="0.25">
      <c r="A9537" s="2"/>
      <c r="B9537" s="2"/>
    </row>
    <row r="9538" spans="1:2" x14ac:dyDescent="0.25">
      <c r="A9538" s="2"/>
      <c r="B9538" s="2"/>
    </row>
    <row r="9539" spans="1:2" x14ac:dyDescent="0.25">
      <c r="A9539" s="2"/>
      <c r="B9539" s="2"/>
    </row>
    <row r="9540" spans="1:2" x14ac:dyDescent="0.25">
      <c r="A9540" s="2"/>
      <c r="B9540" s="2"/>
    </row>
    <row r="9541" spans="1:2" x14ac:dyDescent="0.25">
      <c r="A9541" s="2"/>
      <c r="B9541" s="2"/>
    </row>
    <row r="9542" spans="1:2" x14ac:dyDescent="0.25">
      <c r="A9542" s="2"/>
      <c r="B9542" s="2"/>
    </row>
    <row r="9543" spans="1:2" x14ac:dyDescent="0.25">
      <c r="A9543" s="2"/>
      <c r="B9543" s="2"/>
    </row>
    <row r="9544" spans="1:2" x14ac:dyDescent="0.25">
      <c r="A9544" s="2"/>
      <c r="B9544" s="2"/>
    </row>
    <row r="9545" spans="1:2" x14ac:dyDescent="0.25">
      <c r="A9545" s="2"/>
      <c r="B9545" s="2"/>
    </row>
    <row r="9546" spans="1:2" x14ac:dyDescent="0.25">
      <c r="A9546" s="2"/>
      <c r="B9546" s="2"/>
    </row>
    <row r="9547" spans="1:2" x14ac:dyDescent="0.25">
      <c r="A9547" s="2"/>
      <c r="B9547" s="2"/>
    </row>
    <row r="9548" spans="1:2" x14ac:dyDescent="0.25">
      <c r="A9548" s="2"/>
      <c r="B9548" s="2"/>
    </row>
    <row r="9549" spans="1:2" x14ac:dyDescent="0.25">
      <c r="A9549" s="2"/>
      <c r="B9549" s="2"/>
    </row>
    <row r="9550" spans="1:2" x14ac:dyDescent="0.25">
      <c r="A9550" s="2"/>
      <c r="B9550" s="2"/>
    </row>
    <row r="9551" spans="1:2" x14ac:dyDescent="0.25">
      <c r="A9551" s="2"/>
      <c r="B9551" s="2"/>
    </row>
    <row r="9552" spans="1:2" x14ac:dyDescent="0.25">
      <c r="A9552" s="2"/>
      <c r="B9552" s="2"/>
    </row>
    <row r="9553" spans="1:2" x14ac:dyDescent="0.25">
      <c r="A9553" s="2"/>
      <c r="B9553" s="2"/>
    </row>
    <row r="9554" spans="1:2" x14ac:dyDescent="0.25">
      <c r="A9554" s="2"/>
      <c r="B9554" s="2"/>
    </row>
    <row r="9555" spans="1:2" x14ac:dyDescent="0.25">
      <c r="A9555" s="2"/>
      <c r="B9555" s="2"/>
    </row>
    <row r="9556" spans="1:2" x14ac:dyDescent="0.25">
      <c r="A9556" s="2"/>
      <c r="B9556" s="2"/>
    </row>
    <row r="9557" spans="1:2" x14ac:dyDescent="0.25">
      <c r="A9557" s="2"/>
      <c r="B9557" s="2"/>
    </row>
    <row r="9558" spans="1:2" x14ac:dyDescent="0.25">
      <c r="A9558" s="2"/>
      <c r="B9558" s="2"/>
    </row>
    <row r="9559" spans="1:2" x14ac:dyDescent="0.25">
      <c r="A9559" s="2"/>
      <c r="B9559" s="2"/>
    </row>
    <row r="9560" spans="1:2" x14ac:dyDescent="0.25">
      <c r="A9560" s="2"/>
      <c r="B9560" s="2"/>
    </row>
    <row r="9561" spans="1:2" x14ac:dyDescent="0.25">
      <c r="A9561" s="2"/>
      <c r="B9561" s="2"/>
    </row>
    <row r="9562" spans="1:2" x14ac:dyDescent="0.25">
      <c r="A9562" s="2"/>
      <c r="B9562" s="2"/>
    </row>
    <row r="9563" spans="1:2" x14ac:dyDescent="0.25">
      <c r="A9563" s="2"/>
      <c r="B9563" s="2"/>
    </row>
    <row r="9564" spans="1:2" x14ac:dyDescent="0.25">
      <c r="A9564" s="2"/>
      <c r="B9564" s="2"/>
    </row>
    <row r="9565" spans="1:2" x14ac:dyDescent="0.25">
      <c r="A9565" s="2"/>
      <c r="B9565" s="2"/>
    </row>
    <row r="9566" spans="1:2" x14ac:dyDescent="0.25">
      <c r="A9566" s="2"/>
      <c r="B9566" s="2"/>
    </row>
    <row r="9567" spans="1:2" x14ac:dyDescent="0.25">
      <c r="A9567" s="2"/>
      <c r="B9567" s="2"/>
    </row>
    <row r="9568" spans="1:2" x14ac:dyDescent="0.25">
      <c r="A9568" s="2"/>
      <c r="B9568" s="2"/>
    </row>
    <row r="9569" spans="1:2" x14ac:dyDescent="0.25">
      <c r="A9569" s="2"/>
      <c r="B9569" s="2"/>
    </row>
    <row r="9570" spans="1:2" x14ac:dyDescent="0.25">
      <c r="A9570" s="2"/>
      <c r="B9570" s="2"/>
    </row>
    <row r="9571" spans="1:2" x14ac:dyDescent="0.25">
      <c r="A9571" s="2"/>
      <c r="B9571" s="2"/>
    </row>
    <row r="9572" spans="1:2" x14ac:dyDescent="0.25">
      <c r="A9572" s="2"/>
      <c r="B9572" s="2"/>
    </row>
    <row r="9573" spans="1:2" x14ac:dyDescent="0.25">
      <c r="A9573" s="2"/>
      <c r="B9573" s="2"/>
    </row>
    <row r="9574" spans="1:2" x14ac:dyDescent="0.25">
      <c r="A9574" s="2"/>
      <c r="B9574" s="2"/>
    </row>
    <row r="9575" spans="1:2" x14ac:dyDescent="0.25">
      <c r="A9575" s="2"/>
      <c r="B9575" s="2"/>
    </row>
    <row r="9576" spans="1:2" x14ac:dyDescent="0.25">
      <c r="A9576" s="2"/>
      <c r="B9576" s="2"/>
    </row>
    <row r="9577" spans="1:2" x14ac:dyDescent="0.25">
      <c r="A9577" s="2"/>
      <c r="B9577" s="2"/>
    </row>
    <row r="9578" spans="1:2" x14ac:dyDescent="0.25">
      <c r="A9578" s="2"/>
      <c r="B9578" s="2"/>
    </row>
    <row r="9579" spans="1:2" x14ac:dyDescent="0.25">
      <c r="A9579" s="2"/>
      <c r="B9579" s="2"/>
    </row>
    <row r="9580" spans="1:2" x14ac:dyDescent="0.25">
      <c r="A9580" s="2"/>
      <c r="B9580" s="2"/>
    </row>
    <row r="9581" spans="1:2" x14ac:dyDescent="0.25">
      <c r="A9581" s="2"/>
      <c r="B9581" s="2"/>
    </row>
    <row r="9582" spans="1:2" x14ac:dyDescent="0.25">
      <c r="A9582" s="2"/>
      <c r="B9582" s="2"/>
    </row>
    <row r="9583" spans="1:2" x14ac:dyDescent="0.25">
      <c r="A9583" s="2"/>
      <c r="B9583" s="2"/>
    </row>
    <row r="9584" spans="1:2" x14ac:dyDescent="0.25">
      <c r="A9584" s="2"/>
      <c r="B9584" s="2"/>
    </row>
    <row r="9585" spans="1:2" x14ac:dyDescent="0.25">
      <c r="A9585" s="2"/>
      <c r="B9585" s="2"/>
    </row>
    <row r="9586" spans="1:2" x14ac:dyDescent="0.25">
      <c r="A9586" s="2"/>
      <c r="B9586" s="2"/>
    </row>
    <row r="9587" spans="1:2" x14ac:dyDescent="0.25">
      <c r="A9587" s="2"/>
      <c r="B9587" s="2"/>
    </row>
    <row r="9588" spans="1:2" x14ac:dyDescent="0.25">
      <c r="A9588" s="2"/>
      <c r="B9588" s="2"/>
    </row>
    <row r="9589" spans="1:2" x14ac:dyDescent="0.25">
      <c r="A9589" s="2"/>
      <c r="B9589" s="2"/>
    </row>
    <row r="9590" spans="1:2" x14ac:dyDescent="0.25">
      <c r="A9590" s="2"/>
      <c r="B9590" s="2"/>
    </row>
    <row r="9591" spans="1:2" x14ac:dyDescent="0.25">
      <c r="A9591" s="2"/>
      <c r="B9591" s="2"/>
    </row>
    <row r="9592" spans="1:2" x14ac:dyDescent="0.25">
      <c r="A9592" s="2"/>
      <c r="B9592" s="2"/>
    </row>
    <row r="9593" spans="1:2" x14ac:dyDescent="0.25">
      <c r="A9593" s="2"/>
      <c r="B9593" s="2"/>
    </row>
    <row r="9594" spans="1:2" x14ac:dyDescent="0.25">
      <c r="A9594" s="2"/>
      <c r="B9594" s="2"/>
    </row>
    <row r="9595" spans="1:2" x14ac:dyDescent="0.25">
      <c r="A9595" s="2"/>
      <c r="B9595" s="2"/>
    </row>
    <row r="9596" spans="1:2" x14ac:dyDescent="0.25">
      <c r="A9596" s="2"/>
      <c r="B9596" s="2"/>
    </row>
    <row r="9597" spans="1:2" x14ac:dyDescent="0.25">
      <c r="A9597" s="2"/>
      <c r="B9597" s="2"/>
    </row>
    <row r="9598" spans="1:2" x14ac:dyDescent="0.25">
      <c r="A9598" s="2"/>
      <c r="B9598" s="2"/>
    </row>
    <row r="9599" spans="1:2" x14ac:dyDescent="0.25">
      <c r="A9599" s="2"/>
      <c r="B9599" s="2"/>
    </row>
    <row r="9600" spans="1:2" x14ac:dyDescent="0.25">
      <c r="A9600" s="2"/>
      <c r="B9600" s="2"/>
    </row>
    <row r="9601" spans="1:2" x14ac:dyDescent="0.25">
      <c r="A9601" s="2"/>
      <c r="B9601" s="2"/>
    </row>
    <row r="9602" spans="1:2" x14ac:dyDescent="0.25">
      <c r="A9602" s="2"/>
      <c r="B9602" s="2"/>
    </row>
    <row r="9603" spans="1:2" x14ac:dyDescent="0.25">
      <c r="A9603" s="2"/>
      <c r="B9603" s="2"/>
    </row>
    <row r="9604" spans="1:2" x14ac:dyDescent="0.25">
      <c r="A9604" s="2"/>
      <c r="B9604" s="2"/>
    </row>
    <row r="9605" spans="1:2" x14ac:dyDescent="0.25">
      <c r="A9605" s="2"/>
      <c r="B9605" s="2"/>
    </row>
    <row r="9606" spans="1:2" x14ac:dyDescent="0.25">
      <c r="A9606" s="2"/>
      <c r="B9606" s="2"/>
    </row>
    <row r="9607" spans="1:2" x14ac:dyDescent="0.25">
      <c r="A9607" s="2"/>
      <c r="B9607" s="2"/>
    </row>
    <row r="9608" spans="1:2" x14ac:dyDescent="0.25">
      <c r="A9608" s="2"/>
      <c r="B9608" s="2"/>
    </row>
    <row r="9609" spans="1:2" x14ac:dyDescent="0.25">
      <c r="A9609" s="2"/>
      <c r="B9609" s="2"/>
    </row>
    <row r="9610" spans="1:2" x14ac:dyDescent="0.25">
      <c r="A9610" s="2"/>
      <c r="B9610" s="2"/>
    </row>
    <row r="9611" spans="1:2" x14ac:dyDescent="0.25">
      <c r="A9611" s="2"/>
      <c r="B9611" s="2"/>
    </row>
    <row r="9612" spans="1:2" x14ac:dyDescent="0.25">
      <c r="A9612" s="2"/>
      <c r="B9612" s="2"/>
    </row>
    <row r="9613" spans="1:2" x14ac:dyDescent="0.25">
      <c r="A9613" s="2"/>
      <c r="B9613" s="2"/>
    </row>
    <row r="9614" spans="1:2" x14ac:dyDescent="0.25">
      <c r="A9614" s="2"/>
      <c r="B9614" s="2"/>
    </row>
    <row r="9615" spans="1:2" x14ac:dyDescent="0.25">
      <c r="A9615" s="2"/>
      <c r="B9615" s="2"/>
    </row>
    <row r="9616" spans="1:2" x14ac:dyDescent="0.25">
      <c r="A9616" s="2"/>
      <c r="B9616" s="2"/>
    </row>
    <row r="9617" spans="1:2" x14ac:dyDescent="0.25">
      <c r="A9617" s="2"/>
      <c r="B9617" s="2"/>
    </row>
    <row r="9618" spans="1:2" x14ac:dyDescent="0.25">
      <c r="A9618" s="2"/>
      <c r="B9618" s="2"/>
    </row>
    <row r="9619" spans="1:2" x14ac:dyDescent="0.25">
      <c r="A9619" s="2"/>
      <c r="B9619" s="2"/>
    </row>
    <row r="9620" spans="1:2" x14ac:dyDescent="0.25">
      <c r="A9620" s="2"/>
      <c r="B9620" s="2"/>
    </row>
    <row r="9621" spans="1:2" x14ac:dyDescent="0.25">
      <c r="A9621" s="2"/>
      <c r="B9621" s="2"/>
    </row>
    <row r="9622" spans="1:2" x14ac:dyDescent="0.25">
      <c r="A9622" s="2"/>
      <c r="B9622" s="2"/>
    </row>
    <row r="9623" spans="1:2" x14ac:dyDescent="0.25">
      <c r="A9623" s="2"/>
      <c r="B9623" s="2"/>
    </row>
    <row r="9624" spans="1:2" x14ac:dyDescent="0.25">
      <c r="A9624" s="2"/>
      <c r="B9624" s="2"/>
    </row>
    <row r="9625" spans="1:2" x14ac:dyDescent="0.25">
      <c r="A9625" s="2"/>
      <c r="B9625" s="2"/>
    </row>
    <row r="9626" spans="1:2" x14ac:dyDescent="0.25">
      <c r="A9626" s="2"/>
      <c r="B9626" s="2"/>
    </row>
    <row r="9627" spans="1:2" x14ac:dyDescent="0.25">
      <c r="A9627" s="2"/>
      <c r="B9627" s="2"/>
    </row>
    <row r="9628" spans="1:2" x14ac:dyDescent="0.25">
      <c r="A9628" s="2"/>
      <c r="B9628" s="2"/>
    </row>
    <row r="9629" spans="1:2" x14ac:dyDescent="0.25">
      <c r="A9629" s="2"/>
      <c r="B9629" s="2"/>
    </row>
    <row r="9630" spans="1:2" x14ac:dyDescent="0.25">
      <c r="A9630" s="2"/>
      <c r="B9630" s="2"/>
    </row>
    <row r="9631" spans="1:2" x14ac:dyDescent="0.25">
      <c r="A9631" s="2"/>
      <c r="B9631" s="2"/>
    </row>
    <row r="9632" spans="1:2" x14ac:dyDescent="0.25">
      <c r="A9632" s="2"/>
      <c r="B9632" s="2"/>
    </row>
    <row r="9633" spans="1:2" x14ac:dyDescent="0.25">
      <c r="A9633" s="2"/>
      <c r="B9633" s="2"/>
    </row>
    <row r="9634" spans="1:2" x14ac:dyDescent="0.25">
      <c r="A9634" s="2"/>
      <c r="B9634" s="2"/>
    </row>
    <row r="9635" spans="1:2" x14ac:dyDescent="0.25">
      <c r="A9635" s="2"/>
      <c r="B9635" s="2"/>
    </row>
    <row r="9636" spans="1:2" x14ac:dyDescent="0.25">
      <c r="A9636" s="2"/>
      <c r="B9636" s="2"/>
    </row>
    <row r="9637" spans="1:2" x14ac:dyDescent="0.25">
      <c r="A9637" s="2"/>
      <c r="B9637" s="2"/>
    </row>
    <row r="9638" spans="1:2" x14ac:dyDescent="0.25">
      <c r="A9638" s="2"/>
      <c r="B9638" s="2"/>
    </row>
    <row r="9639" spans="1:2" x14ac:dyDescent="0.25">
      <c r="A9639" s="2"/>
      <c r="B9639" s="2"/>
    </row>
    <row r="9640" spans="1:2" x14ac:dyDescent="0.25">
      <c r="A9640" s="2"/>
      <c r="B9640" s="2"/>
    </row>
    <row r="9641" spans="1:2" x14ac:dyDescent="0.25">
      <c r="A9641" s="2"/>
      <c r="B9641" s="2"/>
    </row>
    <row r="9642" spans="1:2" x14ac:dyDescent="0.25">
      <c r="A9642" s="2"/>
      <c r="B9642" s="2"/>
    </row>
    <row r="9643" spans="1:2" x14ac:dyDescent="0.25">
      <c r="A9643" s="2"/>
      <c r="B9643" s="2"/>
    </row>
    <row r="9644" spans="1:2" x14ac:dyDescent="0.25">
      <c r="A9644" s="2"/>
      <c r="B9644" s="2"/>
    </row>
    <row r="9645" spans="1:2" x14ac:dyDescent="0.25">
      <c r="A9645" s="2"/>
      <c r="B9645" s="2"/>
    </row>
    <row r="9646" spans="1:2" x14ac:dyDescent="0.25">
      <c r="A9646" s="2"/>
      <c r="B9646" s="2"/>
    </row>
    <row r="9647" spans="1:2" x14ac:dyDescent="0.25">
      <c r="A9647" s="2"/>
      <c r="B9647" s="2"/>
    </row>
    <row r="9648" spans="1:2" x14ac:dyDescent="0.25">
      <c r="A9648" s="2"/>
      <c r="B9648" s="2"/>
    </row>
    <row r="9649" spans="1:2" x14ac:dyDescent="0.25">
      <c r="A9649" s="2"/>
      <c r="B9649" s="2"/>
    </row>
    <row r="9650" spans="1:2" x14ac:dyDescent="0.25">
      <c r="A9650" s="2"/>
      <c r="B9650" s="2"/>
    </row>
    <row r="9651" spans="1:2" x14ac:dyDescent="0.25">
      <c r="A9651" s="2"/>
      <c r="B9651" s="2"/>
    </row>
    <row r="9652" spans="1:2" x14ac:dyDescent="0.25">
      <c r="A9652" s="2"/>
      <c r="B9652" s="2"/>
    </row>
    <row r="9653" spans="1:2" x14ac:dyDescent="0.25">
      <c r="A9653" s="2"/>
      <c r="B9653" s="2"/>
    </row>
    <row r="9654" spans="1:2" x14ac:dyDescent="0.25">
      <c r="A9654" s="2"/>
      <c r="B9654" s="2"/>
    </row>
    <row r="9655" spans="1:2" x14ac:dyDescent="0.25">
      <c r="A9655" s="2"/>
      <c r="B9655" s="2"/>
    </row>
    <row r="9656" spans="1:2" x14ac:dyDescent="0.25">
      <c r="A9656" s="2"/>
      <c r="B9656" s="2"/>
    </row>
    <row r="9657" spans="1:2" x14ac:dyDescent="0.25">
      <c r="A9657" s="2"/>
      <c r="B9657" s="2"/>
    </row>
    <row r="9658" spans="1:2" x14ac:dyDescent="0.25">
      <c r="A9658" s="2"/>
      <c r="B9658" s="2"/>
    </row>
    <row r="9659" spans="1:2" x14ac:dyDescent="0.25">
      <c r="A9659" s="2"/>
      <c r="B9659" s="2"/>
    </row>
    <row r="9660" spans="1:2" x14ac:dyDescent="0.25">
      <c r="A9660" s="2"/>
      <c r="B9660" s="2"/>
    </row>
    <row r="9661" spans="1:2" x14ac:dyDescent="0.25">
      <c r="A9661" s="2"/>
      <c r="B9661" s="2"/>
    </row>
    <row r="9662" spans="1:2" x14ac:dyDescent="0.25">
      <c r="A9662" s="2"/>
      <c r="B9662" s="2"/>
    </row>
    <row r="9663" spans="1:2" x14ac:dyDescent="0.25">
      <c r="A9663" s="2"/>
      <c r="B9663" s="2"/>
    </row>
    <row r="9664" spans="1:2" x14ac:dyDescent="0.25">
      <c r="A9664" s="2"/>
      <c r="B9664" s="2"/>
    </row>
    <row r="9665" spans="1:2" x14ac:dyDescent="0.25">
      <c r="A9665" s="2"/>
      <c r="B9665" s="2"/>
    </row>
    <row r="9666" spans="1:2" x14ac:dyDescent="0.25">
      <c r="A9666" s="2"/>
      <c r="B9666" s="2"/>
    </row>
    <row r="9667" spans="1:2" x14ac:dyDescent="0.25">
      <c r="A9667" s="2"/>
      <c r="B9667" s="2"/>
    </row>
    <row r="9668" spans="1:2" x14ac:dyDescent="0.25">
      <c r="A9668" s="2"/>
      <c r="B9668" s="2"/>
    </row>
    <row r="9669" spans="1:2" x14ac:dyDescent="0.25">
      <c r="A9669" s="2"/>
      <c r="B9669" s="2"/>
    </row>
    <row r="9670" spans="1:2" x14ac:dyDescent="0.25">
      <c r="A9670" s="2"/>
      <c r="B9670" s="2"/>
    </row>
    <row r="9671" spans="1:2" x14ac:dyDescent="0.25">
      <c r="A9671" s="2"/>
      <c r="B9671" s="2"/>
    </row>
    <row r="9672" spans="1:2" x14ac:dyDescent="0.25">
      <c r="A9672" s="2"/>
      <c r="B9672" s="2"/>
    </row>
    <row r="9673" spans="1:2" x14ac:dyDescent="0.25">
      <c r="A9673" s="2"/>
      <c r="B9673" s="2"/>
    </row>
    <row r="9674" spans="1:2" x14ac:dyDescent="0.25">
      <c r="A9674" s="2"/>
      <c r="B9674" s="2"/>
    </row>
    <row r="9675" spans="1:2" x14ac:dyDescent="0.25">
      <c r="A9675" s="2"/>
      <c r="B9675" s="2"/>
    </row>
    <row r="9676" spans="1:2" x14ac:dyDescent="0.25">
      <c r="A9676" s="2"/>
      <c r="B9676" s="2"/>
    </row>
    <row r="9677" spans="1:2" x14ac:dyDescent="0.25">
      <c r="A9677" s="2"/>
      <c r="B9677" s="2"/>
    </row>
    <row r="9678" spans="1:2" x14ac:dyDescent="0.25">
      <c r="A9678" s="2"/>
      <c r="B9678" s="2"/>
    </row>
    <row r="9679" spans="1:2" x14ac:dyDescent="0.25">
      <c r="A9679" s="2"/>
      <c r="B9679" s="2"/>
    </row>
    <row r="9680" spans="1:2" x14ac:dyDescent="0.25">
      <c r="A9680" s="2"/>
      <c r="B9680" s="2"/>
    </row>
    <row r="9681" spans="1:2" x14ac:dyDescent="0.25">
      <c r="A9681" s="2"/>
      <c r="B9681" s="2"/>
    </row>
    <row r="9682" spans="1:2" x14ac:dyDescent="0.25">
      <c r="A9682" s="2"/>
      <c r="B9682" s="2"/>
    </row>
    <row r="9683" spans="1:2" x14ac:dyDescent="0.25">
      <c r="A9683" s="2"/>
      <c r="B9683" s="2"/>
    </row>
    <row r="9684" spans="1:2" x14ac:dyDescent="0.25">
      <c r="A9684" s="2"/>
      <c r="B9684" s="2"/>
    </row>
    <row r="9685" spans="1:2" x14ac:dyDescent="0.25">
      <c r="A9685" s="2"/>
      <c r="B9685" s="2"/>
    </row>
    <row r="9686" spans="1:2" x14ac:dyDescent="0.25">
      <c r="A9686" s="2"/>
      <c r="B9686" s="2"/>
    </row>
    <row r="9687" spans="1:2" x14ac:dyDescent="0.25">
      <c r="A9687" s="2"/>
      <c r="B9687" s="2"/>
    </row>
    <row r="9688" spans="1:2" x14ac:dyDescent="0.25">
      <c r="A9688" s="2"/>
      <c r="B9688" s="2"/>
    </row>
    <row r="9689" spans="1:2" x14ac:dyDescent="0.25">
      <c r="A9689" s="2"/>
      <c r="B9689" s="2"/>
    </row>
    <row r="9690" spans="1:2" x14ac:dyDescent="0.25">
      <c r="A9690" s="2"/>
      <c r="B9690" s="2"/>
    </row>
    <row r="9691" spans="1:2" x14ac:dyDescent="0.25">
      <c r="A9691" s="2"/>
      <c r="B9691" s="2"/>
    </row>
    <row r="9692" spans="1:2" x14ac:dyDescent="0.25">
      <c r="A9692" s="2"/>
      <c r="B9692" s="2"/>
    </row>
    <row r="9693" spans="1:2" x14ac:dyDescent="0.25">
      <c r="A9693" s="2"/>
      <c r="B9693" s="2"/>
    </row>
    <row r="9694" spans="1:2" x14ac:dyDescent="0.25">
      <c r="A9694" s="2"/>
      <c r="B9694" s="2"/>
    </row>
    <row r="9695" spans="1:2" x14ac:dyDescent="0.25">
      <c r="A9695" s="2"/>
      <c r="B9695" s="2"/>
    </row>
    <row r="9696" spans="1:2" x14ac:dyDescent="0.25">
      <c r="A9696" s="2"/>
      <c r="B9696" s="2"/>
    </row>
    <row r="9697" spans="1:2" x14ac:dyDescent="0.25">
      <c r="A9697" s="2"/>
      <c r="B9697" s="2"/>
    </row>
    <row r="9698" spans="1:2" x14ac:dyDescent="0.25">
      <c r="A9698" s="2"/>
      <c r="B9698" s="2"/>
    </row>
    <row r="9699" spans="1:2" x14ac:dyDescent="0.25">
      <c r="A9699" s="2"/>
      <c r="B9699" s="2"/>
    </row>
    <row r="9700" spans="1:2" x14ac:dyDescent="0.25">
      <c r="A9700" s="2"/>
      <c r="B9700" s="2"/>
    </row>
    <row r="9701" spans="1:2" x14ac:dyDescent="0.25">
      <c r="A9701" s="2"/>
      <c r="B9701" s="2"/>
    </row>
    <row r="9702" spans="1:2" x14ac:dyDescent="0.25">
      <c r="A9702" s="2"/>
      <c r="B9702" s="2"/>
    </row>
    <row r="9703" spans="1:2" x14ac:dyDescent="0.25">
      <c r="A9703" s="2"/>
      <c r="B9703" s="2"/>
    </row>
    <row r="9704" spans="1:2" x14ac:dyDescent="0.25">
      <c r="A9704" s="2"/>
      <c r="B9704" s="2"/>
    </row>
    <row r="9705" spans="1:2" x14ac:dyDescent="0.25">
      <c r="A9705" s="2"/>
      <c r="B9705" s="2"/>
    </row>
    <row r="9706" spans="1:2" x14ac:dyDescent="0.25">
      <c r="A9706" s="2"/>
      <c r="B9706" s="2"/>
    </row>
    <row r="9707" spans="1:2" x14ac:dyDescent="0.25">
      <c r="A9707" s="2"/>
      <c r="B9707" s="2"/>
    </row>
    <row r="9708" spans="1:2" x14ac:dyDescent="0.25">
      <c r="A9708" s="2"/>
      <c r="B9708" s="2"/>
    </row>
    <row r="9709" spans="1:2" x14ac:dyDescent="0.25">
      <c r="A9709" s="2"/>
      <c r="B9709" s="2"/>
    </row>
    <row r="9710" spans="1:2" x14ac:dyDescent="0.25">
      <c r="A9710" s="2"/>
      <c r="B9710" s="2"/>
    </row>
    <row r="9711" spans="1:2" x14ac:dyDescent="0.25">
      <c r="A9711" s="2"/>
      <c r="B9711" s="2"/>
    </row>
    <row r="9712" spans="1:2" x14ac:dyDescent="0.25">
      <c r="A9712" s="2"/>
      <c r="B9712" s="2"/>
    </row>
    <row r="9713" spans="1:2" x14ac:dyDescent="0.25">
      <c r="A9713" s="2"/>
      <c r="B9713" s="2"/>
    </row>
    <row r="9714" spans="1:2" x14ac:dyDescent="0.25">
      <c r="A9714" s="2"/>
      <c r="B9714" s="2"/>
    </row>
    <row r="9715" spans="1:2" x14ac:dyDescent="0.25">
      <c r="A9715" s="2"/>
      <c r="B9715" s="2"/>
    </row>
    <row r="9716" spans="1:2" x14ac:dyDescent="0.25">
      <c r="A9716" s="2"/>
      <c r="B9716" s="2"/>
    </row>
    <row r="9717" spans="1:2" x14ac:dyDescent="0.25">
      <c r="A9717" s="2"/>
      <c r="B9717" s="2"/>
    </row>
    <row r="9718" spans="1:2" x14ac:dyDescent="0.25">
      <c r="A9718" s="2"/>
      <c r="B9718" s="2"/>
    </row>
    <row r="9719" spans="1:2" x14ac:dyDescent="0.25">
      <c r="A9719" s="2"/>
      <c r="B9719" s="2"/>
    </row>
    <row r="9720" spans="1:2" x14ac:dyDescent="0.25">
      <c r="A9720" s="2"/>
      <c r="B9720" s="2"/>
    </row>
    <row r="9721" spans="1:2" x14ac:dyDescent="0.25">
      <c r="A9721" s="2"/>
      <c r="B9721" s="2"/>
    </row>
    <row r="9722" spans="1:2" x14ac:dyDescent="0.25">
      <c r="A9722" s="2"/>
      <c r="B9722" s="2"/>
    </row>
    <row r="9723" spans="1:2" x14ac:dyDescent="0.25">
      <c r="A9723" s="2"/>
      <c r="B9723" s="2"/>
    </row>
    <row r="9724" spans="1:2" x14ac:dyDescent="0.25">
      <c r="A9724" s="2"/>
      <c r="B9724" s="2"/>
    </row>
    <row r="9725" spans="1:2" x14ac:dyDescent="0.25">
      <c r="A9725" s="2"/>
      <c r="B9725" s="2"/>
    </row>
    <row r="9726" spans="1:2" x14ac:dyDescent="0.25">
      <c r="A9726" s="2"/>
      <c r="B9726" s="2"/>
    </row>
    <row r="9727" spans="1:2" x14ac:dyDescent="0.25">
      <c r="A9727" s="2"/>
      <c r="B9727" s="2"/>
    </row>
    <row r="9728" spans="1:2" x14ac:dyDescent="0.25">
      <c r="A9728" s="2"/>
      <c r="B9728" s="2"/>
    </row>
    <row r="9729" spans="1:2" x14ac:dyDescent="0.25">
      <c r="A9729" s="2"/>
      <c r="B9729" s="2"/>
    </row>
    <row r="9730" spans="1:2" x14ac:dyDescent="0.25">
      <c r="A9730" s="2"/>
      <c r="B9730" s="2"/>
    </row>
    <row r="9731" spans="1:2" x14ac:dyDescent="0.25">
      <c r="A9731" s="2"/>
      <c r="B9731" s="2"/>
    </row>
    <row r="9732" spans="1:2" x14ac:dyDescent="0.25">
      <c r="A9732" s="2"/>
      <c r="B9732" s="2"/>
    </row>
    <row r="9733" spans="1:2" x14ac:dyDescent="0.25">
      <c r="A9733" s="2"/>
      <c r="B9733" s="2"/>
    </row>
    <row r="9734" spans="1:2" x14ac:dyDescent="0.25">
      <c r="A9734" s="2"/>
      <c r="B9734" s="2"/>
    </row>
    <row r="9735" spans="1:2" x14ac:dyDescent="0.25">
      <c r="A9735" s="2"/>
      <c r="B9735" s="2"/>
    </row>
    <row r="9736" spans="1:2" x14ac:dyDescent="0.25">
      <c r="A9736" s="2"/>
      <c r="B9736" s="2"/>
    </row>
    <row r="9737" spans="1:2" x14ac:dyDescent="0.25">
      <c r="A9737" s="2"/>
      <c r="B9737" s="2"/>
    </row>
    <row r="9738" spans="1:2" x14ac:dyDescent="0.25">
      <c r="A9738" s="2"/>
      <c r="B9738" s="2"/>
    </row>
    <row r="9739" spans="1:2" x14ac:dyDescent="0.25">
      <c r="A9739" s="2"/>
      <c r="B9739" s="2"/>
    </row>
    <row r="9740" spans="1:2" x14ac:dyDescent="0.25">
      <c r="A9740" s="2"/>
      <c r="B9740" s="2"/>
    </row>
    <row r="9741" spans="1:2" x14ac:dyDescent="0.25">
      <c r="A9741" s="2"/>
      <c r="B9741" s="2"/>
    </row>
    <row r="9742" spans="1:2" x14ac:dyDescent="0.25">
      <c r="A9742" s="2"/>
      <c r="B9742" s="2"/>
    </row>
    <row r="9743" spans="1:2" x14ac:dyDescent="0.25">
      <c r="A9743" s="2"/>
      <c r="B9743" s="2"/>
    </row>
    <row r="9744" spans="1:2" x14ac:dyDescent="0.25">
      <c r="A9744" s="2"/>
      <c r="B9744" s="2"/>
    </row>
    <row r="9745" spans="1:2" x14ac:dyDescent="0.25">
      <c r="A9745" s="2"/>
      <c r="B9745" s="2"/>
    </row>
    <row r="9746" spans="1:2" x14ac:dyDescent="0.25">
      <c r="A9746" s="2"/>
      <c r="B9746" s="2"/>
    </row>
    <row r="9747" spans="1:2" x14ac:dyDescent="0.25">
      <c r="A9747" s="2"/>
      <c r="B9747" s="2"/>
    </row>
    <row r="9748" spans="1:2" x14ac:dyDescent="0.25">
      <c r="A9748" s="2"/>
      <c r="B9748" s="2"/>
    </row>
    <row r="9749" spans="1:2" x14ac:dyDescent="0.25">
      <c r="A9749" s="2"/>
      <c r="B9749" s="2"/>
    </row>
    <row r="9750" spans="1:2" x14ac:dyDescent="0.25">
      <c r="A9750" s="2"/>
      <c r="B9750" s="2"/>
    </row>
    <row r="9751" spans="1:2" x14ac:dyDescent="0.25">
      <c r="A9751" s="2"/>
      <c r="B9751" s="2"/>
    </row>
    <row r="9752" spans="1:2" x14ac:dyDescent="0.25">
      <c r="A9752" s="2"/>
      <c r="B9752" s="2"/>
    </row>
    <row r="9753" spans="1:2" x14ac:dyDescent="0.25">
      <c r="A9753" s="2"/>
      <c r="B9753" s="2"/>
    </row>
    <row r="9754" spans="1:2" x14ac:dyDescent="0.25">
      <c r="A9754" s="2"/>
      <c r="B9754" s="2"/>
    </row>
    <row r="9755" spans="1:2" x14ac:dyDescent="0.25">
      <c r="A9755" s="2"/>
      <c r="B9755" s="2"/>
    </row>
    <row r="9756" spans="1:2" x14ac:dyDescent="0.25">
      <c r="A9756" s="2"/>
      <c r="B9756" s="2"/>
    </row>
    <row r="9757" spans="1:2" x14ac:dyDescent="0.25">
      <c r="A9757" s="2"/>
      <c r="B9757" s="2"/>
    </row>
    <row r="9758" spans="1:2" x14ac:dyDescent="0.25">
      <c r="A9758" s="2"/>
      <c r="B9758" s="2"/>
    </row>
    <row r="9759" spans="1:2" x14ac:dyDescent="0.25">
      <c r="A9759" s="2"/>
      <c r="B9759" s="2"/>
    </row>
    <row r="9760" spans="1:2" x14ac:dyDescent="0.25">
      <c r="A9760" s="2"/>
      <c r="B9760" s="2"/>
    </row>
    <row r="9761" spans="1:2" x14ac:dyDescent="0.25">
      <c r="A9761" s="2"/>
      <c r="B9761" s="2"/>
    </row>
    <row r="9762" spans="1:2" x14ac:dyDescent="0.25">
      <c r="A9762" s="2"/>
      <c r="B9762" s="2"/>
    </row>
    <row r="9763" spans="1:2" x14ac:dyDescent="0.25">
      <c r="A9763" s="2"/>
      <c r="B9763" s="2"/>
    </row>
    <row r="9764" spans="1:2" x14ac:dyDescent="0.25">
      <c r="A9764" s="2"/>
      <c r="B9764" s="2"/>
    </row>
    <row r="9765" spans="1:2" x14ac:dyDescent="0.25">
      <c r="A9765" s="2"/>
      <c r="B9765" s="2"/>
    </row>
    <row r="9766" spans="1:2" x14ac:dyDescent="0.25">
      <c r="A9766" s="2"/>
      <c r="B9766" s="2"/>
    </row>
    <row r="9767" spans="1:2" x14ac:dyDescent="0.25">
      <c r="A9767" s="2"/>
      <c r="B9767" s="2"/>
    </row>
    <row r="9768" spans="1:2" x14ac:dyDescent="0.25">
      <c r="A9768" s="2"/>
      <c r="B9768" s="2"/>
    </row>
    <row r="9769" spans="1:2" x14ac:dyDescent="0.25">
      <c r="A9769" s="2"/>
      <c r="B9769" s="2"/>
    </row>
    <row r="9770" spans="1:2" x14ac:dyDescent="0.25">
      <c r="A9770" s="2"/>
      <c r="B9770" s="2"/>
    </row>
    <row r="9771" spans="1:2" x14ac:dyDescent="0.25">
      <c r="A9771" s="2"/>
      <c r="B9771" s="2"/>
    </row>
    <row r="9772" spans="1:2" x14ac:dyDescent="0.25">
      <c r="A9772" s="2"/>
      <c r="B9772" s="2"/>
    </row>
    <row r="9773" spans="1:2" x14ac:dyDescent="0.25">
      <c r="A9773" s="2"/>
      <c r="B9773" s="2"/>
    </row>
    <row r="9774" spans="1:2" x14ac:dyDescent="0.25">
      <c r="A9774" s="2"/>
      <c r="B9774" s="2"/>
    </row>
    <row r="9775" spans="1:2" x14ac:dyDescent="0.25">
      <c r="A9775" s="2"/>
      <c r="B9775" s="2"/>
    </row>
    <row r="9776" spans="1:2" x14ac:dyDescent="0.25">
      <c r="A9776" s="2"/>
      <c r="B9776" s="2"/>
    </row>
    <row r="9777" spans="1:2" x14ac:dyDescent="0.25">
      <c r="A9777" s="2"/>
      <c r="B9777" s="2"/>
    </row>
    <row r="9778" spans="1:2" x14ac:dyDescent="0.25">
      <c r="A9778" s="2"/>
      <c r="B9778" s="2"/>
    </row>
    <row r="9779" spans="1:2" x14ac:dyDescent="0.25">
      <c r="A9779" s="2"/>
      <c r="B9779" s="2"/>
    </row>
    <row r="9780" spans="1:2" x14ac:dyDescent="0.25">
      <c r="A9780" s="2"/>
      <c r="B9780" s="2"/>
    </row>
    <row r="9781" spans="1:2" x14ac:dyDescent="0.25">
      <c r="A9781" s="2"/>
      <c r="B9781" s="2"/>
    </row>
    <row r="9782" spans="1:2" x14ac:dyDescent="0.25">
      <c r="A9782" s="2"/>
      <c r="B9782" s="2"/>
    </row>
    <row r="9783" spans="1:2" x14ac:dyDescent="0.25">
      <c r="A9783" s="2"/>
      <c r="B9783" s="2"/>
    </row>
    <row r="9784" spans="1:2" x14ac:dyDescent="0.25">
      <c r="A9784" s="2"/>
      <c r="B9784" s="2"/>
    </row>
    <row r="9785" spans="1:2" x14ac:dyDescent="0.25">
      <c r="A9785" s="2"/>
      <c r="B9785" s="2"/>
    </row>
    <row r="9786" spans="1:2" x14ac:dyDescent="0.25">
      <c r="A9786" s="2"/>
      <c r="B9786" s="2"/>
    </row>
    <row r="9787" spans="1:2" x14ac:dyDescent="0.25">
      <c r="A9787" s="2"/>
      <c r="B9787" s="2"/>
    </row>
    <row r="9788" spans="1:2" x14ac:dyDescent="0.25">
      <c r="A9788" s="2"/>
      <c r="B9788" s="2"/>
    </row>
    <row r="9789" spans="1:2" x14ac:dyDescent="0.25">
      <c r="A9789" s="2"/>
      <c r="B9789" s="2"/>
    </row>
    <row r="9790" spans="1:2" x14ac:dyDescent="0.25">
      <c r="A9790" s="2"/>
      <c r="B9790" s="2"/>
    </row>
    <row r="9791" spans="1:2" x14ac:dyDescent="0.25">
      <c r="A9791" s="2"/>
      <c r="B9791" s="2"/>
    </row>
    <row r="9792" spans="1:2" x14ac:dyDescent="0.25">
      <c r="A9792" s="2"/>
      <c r="B9792" s="2"/>
    </row>
    <row r="9793" spans="1:2" x14ac:dyDescent="0.25">
      <c r="A9793" s="2"/>
      <c r="B9793" s="2"/>
    </row>
    <row r="9794" spans="1:2" x14ac:dyDescent="0.25">
      <c r="A9794" s="2"/>
      <c r="B9794" s="2"/>
    </row>
    <row r="9795" spans="1:2" x14ac:dyDescent="0.25">
      <c r="A9795" s="2"/>
      <c r="B9795" s="2"/>
    </row>
    <row r="9796" spans="1:2" x14ac:dyDescent="0.25">
      <c r="A9796" s="2"/>
      <c r="B9796" s="2"/>
    </row>
    <row r="9797" spans="1:2" x14ac:dyDescent="0.25">
      <c r="A9797" s="2"/>
      <c r="B9797" s="2"/>
    </row>
    <row r="9798" spans="1:2" x14ac:dyDescent="0.25">
      <c r="A9798" s="2"/>
      <c r="B9798" s="2"/>
    </row>
    <row r="9799" spans="1:2" x14ac:dyDescent="0.25">
      <c r="A9799" s="2"/>
      <c r="B9799" s="2"/>
    </row>
    <row r="9800" spans="1:2" x14ac:dyDescent="0.25">
      <c r="A9800" s="2"/>
      <c r="B9800" s="2"/>
    </row>
    <row r="9801" spans="1:2" x14ac:dyDescent="0.25">
      <c r="A9801" s="2"/>
      <c r="B9801" s="2"/>
    </row>
    <row r="9802" spans="1:2" x14ac:dyDescent="0.25">
      <c r="A9802" s="2"/>
      <c r="B9802" s="2"/>
    </row>
    <row r="9803" spans="1:2" x14ac:dyDescent="0.25">
      <c r="A9803" s="2"/>
      <c r="B9803" s="2"/>
    </row>
    <row r="9804" spans="1:2" x14ac:dyDescent="0.25">
      <c r="A9804" s="2"/>
      <c r="B9804" s="2"/>
    </row>
    <row r="9805" spans="1:2" x14ac:dyDescent="0.25">
      <c r="A9805" s="2"/>
      <c r="B9805" s="2"/>
    </row>
    <row r="9806" spans="1:2" x14ac:dyDescent="0.25">
      <c r="A9806" s="2"/>
      <c r="B9806" s="2"/>
    </row>
    <row r="9807" spans="1:2" x14ac:dyDescent="0.25">
      <c r="A9807" s="2"/>
      <c r="B9807" s="2"/>
    </row>
    <row r="9808" spans="1:2" x14ac:dyDescent="0.25">
      <c r="A9808" s="2"/>
      <c r="B9808" s="2"/>
    </row>
    <row r="9809" spans="1:2" x14ac:dyDescent="0.25">
      <c r="A9809" s="2"/>
      <c r="B9809" s="2"/>
    </row>
    <row r="9810" spans="1:2" x14ac:dyDescent="0.25">
      <c r="A9810" s="2"/>
      <c r="B9810" s="2"/>
    </row>
    <row r="9811" spans="1:2" x14ac:dyDescent="0.25">
      <c r="A9811" s="2"/>
      <c r="B9811" s="2"/>
    </row>
    <row r="9812" spans="1:2" x14ac:dyDescent="0.25">
      <c r="A9812" s="2"/>
      <c r="B9812" s="2"/>
    </row>
    <row r="9813" spans="1:2" x14ac:dyDescent="0.25">
      <c r="A9813" s="2"/>
      <c r="B9813" s="2"/>
    </row>
    <row r="9814" spans="1:2" x14ac:dyDescent="0.25">
      <c r="A9814" s="2"/>
      <c r="B9814" s="2"/>
    </row>
    <row r="9815" spans="1:2" x14ac:dyDescent="0.25">
      <c r="A9815" s="2"/>
      <c r="B9815" s="2"/>
    </row>
    <row r="9816" spans="1:2" x14ac:dyDescent="0.25">
      <c r="A9816" s="2"/>
      <c r="B9816" s="2"/>
    </row>
    <row r="9817" spans="1:2" x14ac:dyDescent="0.25">
      <c r="A9817" s="2"/>
      <c r="B9817" s="2"/>
    </row>
    <row r="9818" spans="1:2" x14ac:dyDescent="0.25">
      <c r="A9818" s="2"/>
      <c r="B9818" s="2"/>
    </row>
    <row r="9819" spans="1:2" x14ac:dyDescent="0.25">
      <c r="A9819" s="2"/>
      <c r="B9819" s="2"/>
    </row>
    <row r="9820" spans="1:2" x14ac:dyDescent="0.25">
      <c r="A9820" s="2"/>
      <c r="B9820" s="2"/>
    </row>
    <row r="9821" spans="1:2" x14ac:dyDescent="0.25">
      <c r="A9821" s="2"/>
      <c r="B9821" s="2"/>
    </row>
    <row r="9822" spans="1:2" x14ac:dyDescent="0.25">
      <c r="A9822" s="2"/>
      <c r="B9822" s="2"/>
    </row>
    <row r="9823" spans="1:2" x14ac:dyDescent="0.25">
      <c r="A9823" s="2"/>
      <c r="B9823" s="2"/>
    </row>
    <row r="9824" spans="1:2" x14ac:dyDescent="0.25">
      <c r="A9824" s="2"/>
      <c r="B9824" s="2"/>
    </row>
    <row r="9825" spans="1:2" x14ac:dyDescent="0.25">
      <c r="A9825" s="2"/>
      <c r="B9825" s="2"/>
    </row>
    <row r="9826" spans="1:2" x14ac:dyDescent="0.25">
      <c r="A9826" s="2"/>
      <c r="B9826" s="2"/>
    </row>
    <row r="9827" spans="1:2" x14ac:dyDescent="0.25">
      <c r="A9827" s="2"/>
      <c r="B9827" s="2"/>
    </row>
    <row r="9828" spans="1:2" x14ac:dyDescent="0.25">
      <c r="A9828" s="2"/>
      <c r="B9828" s="2"/>
    </row>
    <row r="9829" spans="1:2" x14ac:dyDescent="0.25">
      <c r="A9829" s="2"/>
      <c r="B9829" s="2"/>
    </row>
    <row r="9830" spans="1:2" x14ac:dyDescent="0.25">
      <c r="A9830" s="2"/>
      <c r="B9830" s="2"/>
    </row>
    <row r="9831" spans="1:2" x14ac:dyDescent="0.25">
      <c r="A9831" s="2"/>
      <c r="B9831" s="2"/>
    </row>
    <row r="9832" spans="1:2" x14ac:dyDescent="0.25">
      <c r="A9832" s="2"/>
      <c r="B9832" s="2"/>
    </row>
    <row r="9833" spans="1:2" x14ac:dyDescent="0.25">
      <c r="A9833" s="2"/>
      <c r="B9833" s="2"/>
    </row>
    <row r="9834" spans="1:2" x14ac:dyDescent="0.25">
      <c r="A9834" s="2"/>
      <c r="B9834" s="2"/>
    </row>
    <row r="9835" spans="1:2" x14ac:dyDescent="0.25">
      <c r="A9835" s="2"/>
      <c r="B9835" s="2"/>
    </row>
    <row r="9836" spans="1:2" x14ac:dyDescent="0.25">
      <c r="A9836" s="2"/>
      <c r="B9836" s="2"/>
    </row>
    <row r="9837" spans="1:2" x14ac:dyDescent="0.25">
      <c r="A9837" s="2"/>
      <c r="B9837" s="2"/>
    </row>
    <row r="9838" spans="1:2" x14ac:dyDescent="0.25">
      <c r="A9838" s="2"/>
      <c r="B9838" s="2"/>
    </row>
    <row r="9839" spans="1:2" x14ac:dyDescent="0.25">
      <c r="A9839" s="2"/>
      <c r="B9839" s="2"/>
    </row>
    <row r="9840" spans="1:2" x14ac:dyDescent="0.25">
      <c r="A9840" s="2"/>
      <c r="B9840" s="2"/>
    </row>
    <row r="9841" spans="1:2" x14ac:dyDescent="0.25">
      <c r="A9841" s="2"/>
      <c r="B9841" s="2"/>
    </row>
    <row r="9842" spans="1:2" x14ac:dyDescent="0.25">
      <c r="A9842" s="2"/>
      <c r="B9842" s="2"/>
    </row>
    <row r="9843" spans="1:2" x14ac:dyDescent="0.25">
      <c r="A9843" s="2"/>
      <c r="B9843" s="2"/>
    </row>
    <row r="9844" spans="1:2" x14ac:dyDescent="0.25">
      <c r="A9844" s="2"/>
      <c r="B9844" s="2"/>
    </row>
    <row r="9845" spans="1:2" x14ac:dyDescent="0.25">
      <c r="A9845" s="2"/>
      <c r="B9845" s="2"/>
    </row>
    <row r="9846" spans="1:2" x14ac:dyDescent="0.25">
      <c r="A9846" s="2"/>
      <c r="B9846" s="2"/>
    </row>
    <row r="9847" spans="1:2" x14ac:dyDescent="0.25">
      <c r="A9847" s="2"/>
      <c r="B9847" s="2"/>
    </row>
    <row r="9848" spans="1:2" x14ac:dyDescent="0.25">
      <c r="A9848" s="2"/>
      <c r="B9848" s="2"/>
    </row>
    <row r="9849" spans="1:2" x14ac:dyDescent="0.25">
      <c r="A9849" s="2"/>
      <c r="B9849" s="2"/>
    </row>
    <row r="9850" spans="1:2" x14ac:dyDescent="0.25">
      <c r="A9850" s="2"/>
      <c r="B9850" s="2"/>
    </row>
    <row r="9851" spans="1:2" x14ac:dyDescent="0.25">
      <c r="A9851" s="2"/>
      <c r="B9851" s="2"/>
    </row>
    <row r="9852" spans="1:2" x14ac:dyDescent="0.25">
      <c r="A9852" s="2"/>
      <c r="B9852" s="2"/>
    </row>
    <row r="9853" spans="1:2" x14ac:dyDescent="0.25">
      <c r="A9853" s="2"/>
      <c r="B9853" s="2"/>
    </row>
    <row r="9854" spans="1:2" x14ac:dyDescent="0.25">
      <c r="A9854" s="2"/>
      <c r="B9854" s="2"/>
    </row>
    <row r="9855" spans="1:2" x14ac:dyDescent="0.25">
      <c r="A9855" s="2"/>
      <c r="B9855" s="2"/>
    </row>
    <row r="9856" spans="1:2" x14ac:dyDescent="0.25">
      <c r="A9856" s="2"/>
      <c r="B9856" s="2"/>
    </row>
    <row r="9857" spans="1:2" x14ac:dyDescent="0.25">
      <c r="A9857" s="2"/>
      <c r="B9857" s="2"/>
    </row>
    <row r="9858" spans="1:2" x14ac:dyDescent="0.25">
      <c r="A9858" s="2"/>
      <c r="B9858" s="2"/>
    </row>
    <row r="9859" spans="1:2" x14ac:dyDescent="0.25">
      <c r="A9859" s="2"/>
      <c r="B9859" s="2"/>
    </row>
    <row r="9860" spans="1:2" x14ac:dyDescent="0.25">
      <c r="A9860" s="2"/>
      <c r="B9860" s="2"/>
    </row>
    <row r="9861" spans="1:2" x14ac:dyDescent="0.25">
      <c r="A9861" s="2"/>
      <c r="B9861" s="2"/>
    </row>
    <row r="9862" spans="1:2" x14ac:dyDescent="0.25">
      <c r="A9862" s="2"/>
      <c r="B9862" s="2"/>
    </row>
    <row r="9863" spans="1:2" x14ac:dyDescent="0.25">
      <c r="A9863" s="2"/>
      <c r="B9863" s="2"/>
    </row>
    <row r="9864" spans="1:2" x14ac:dyDescent="0.25">
      <c r="A9864" s="2"/>
      <c r="B9864" s="2"/>
    </row>
    <row r="9865" spans="1:2" x14ac:dyDescent="0.25">
      <c r="A9865" s="2"/>
      <c r="B9865" s="2"/>
    </row>
    <row r="9866" spans="1:2" x14ac:dyDescent="0.25">
      <c r="A9866" s="2"/>
      <c r="B9866" s="2"/>
    </row>
    <row r="9867" spans="1:2" x14ac:dyDescent="0.25">
      <c r="A9867" s="2"/>
      <c r="B9867" s="2"/>
    </row>
    <row r="9868" spans="1:2" x14ac:dyDescent="0.25">
      <c r="A9868" s="2"/>
      <c r="B9868" s="2"/>
    </row>
    <row r="9869" spans="1:2" x14ac:dyDescent="0.25">
      <c r="A9869" s="2"/>
      <c r="B9869" s="2"/>
    </row>
    <row r="9870" spans="1:2" x14ac:dyDescent="0.25">
      <c r="A9870" s="2"/>
      <c r="B9870" s="2"/>
    </row>
    <row r="9871" spans="1:2" x14ac:dyDescent="0.25">
      <c r="A9871" s="2"/>
      <c r="B9871" s="2"/>
    </row>
    <row r="9872" spans="1:2" x14ac:dyDescent="0.25">
      <c r="A9872" s="2"/>
      <c r="B9872" s="2"/>
    </row>
    <row r="9873" spans="1:2" x14ac:dyDescent="0.25">
      <c r="A9873" s="2"/>
      <c r="B9873" s="2"/>
    </row>
    <row r="9874" spans="1:2" x14ac:dyDescent="0.25">
      <c r="A9874" s="2"/>
      <c r="B9874" s="2"/>
    </row>
    <row r="9875" spans="1:2" x14ac:dyDescent="0.25">
      <c r="A9875" s="2"/>
      <c r="B9875" s="2"/>
    </row>
    <row r="9876" spans="1:2" x14ac:dyDescent="0.25">
      <c r="A9876" s="2"/>
      <c r="B9876" s="2"/>
    </row>
    <row r="9877" spans="1:2" x14ac:dyDescent="0.25">
      <c r="A9877" s="2"/>
      <c r="B9877" s="2"/>
    </row>
    <row r="9878" spans="1:2" x14ac:dyDescent="0.25">
      <c r="A9878" s="2"/>
      <c r="B9878" s="2"/>
    </row>
    <row r="9879" spans="1:2" x14ac:dyDescent="0.25">
      <c r="A9879" s="2"/>
      <c r="B9879" s="2"/>
    </row>
    <row r="9880" spans="1:2" x14ac:dyDescent="0.25">
      <c r="A9880" s="2"/>
      <c r="B9880" s="2"/>
    </row>
    <row r="9881" spans="1:2" x14ac:dyDescent="0.25">
      <c r="A9881" s="2"/>
      <c r="B9881" s="2"/>
    </row>
    <row r="9882" spans="1:2" x14ac:dyDescent="0.25">
      <c r="A9882" s="2"/>
      <c r="B9882" s="2"/>
    </row>
    <row r="9883" spans="1:2" x14ac:dyDescent="0.25">
      <c r="A9883" s="2"/>
      <c r="B9883" s="2"/>
    </row>
    <row r="9884" spans="1:2" x14ac:dyDescent="0.25">
      <c r="A9884" s="2"/>
      <c r="B9884" s="2"/>
    </row>
    <row r="9885" spans="1:2" x14ac:dyDescent="0.25">
      <c r="A9885" s="2"/>
      <c r="B9885" s="2"/>
    </row>
    <row r="9886" spans="1:2" x14ac:dyDescent="0.25">
      <c r="A9886" s="2"/>
      <c r="B9886" s="2"/>
    </row>
    <row r="9887" spans="1:2" x14ac:dyDescent="0.25">
      <c r="A9887" s="2"/>
      <c r="B9887" s="2"/>
    </row>
    <row r="9888" spans="1:2" x14ac:dyDescent="0.25">
      <c r="A9888" s="2"/>
      <c r="B9888" s="2"/>
    </row>
    <row r="9889" spans="1:2" x14ac:dyDescent="0.25">
      <c r="A9889" s="2"/>
      <c r="B9889" s="2"/>
    </row>
    <row r="9890" spans="1:2" x14ac:dyDescent="0.25">
      <c r="A9890" s="2"/>
      <c r="B9890" s="2"/>
    </row>
    <row r="9891" spans="1:2" x14ac:dyDescent="0.25">
      <c r="A9891" s="2"/>
      <c r="B9891" s="2"/>
    </row>
    <row r="9892" spans="1:2" x14ac:dyDescent="0.25">
      <c r="A9892" s="2"/>
      <c r="B9892" s="2"/>
    </row>
    <row r="9893" spans="1:2" x14ac:dyDescent="0.25">
      <c r="A9893" s="2"/>
      <c r="B9893" s="2"/>
    </row>
    <row r="9894" spans="1:2" x14ac:dyDescent="0.25">
      <c r="A9894" s="2"/>
      <c r="B9894" s="2"/>
    </row>
    <row r="9895" spans="1:2" x14ac:dyDescent="0.25">
      <c r="A9895" s="2"/>
      <c r="B9895" s="2"/>
    </row>
    <row r="9896" spans="1:2" x14ac:dyDescent="0.25">
      <c r="A9896" s="2"/>
      <c r="B9896" s="2"/>
    </row>
    <row r="9897" spans="1:2" x14ac:dyDescent="0.25">
      <c r="A9897" s="2"/>
      <c r="B9897" s="2"/>
    </row>
    <row r="9898" spans="1:2" x14ac:dyDescent="0.25">
      <c r="A9898" s="2"/>
      <c r="B9898" s="2"/>
    </row>
    <row r="9899" spans="1:2" x14ac:dyDescent="0.25">
      <c r="A9899" s="2"/>
      <c r="B9899" s="2"/>
    </row>
    <row r="9900" spans="1:2" x14ac:dyDescent="0.25">
      <c r="A9900" s="2"/>
      <c r="B9900" s="2"/>
    </row>
    <row r="9901" spans="1:2" x14ac:dyDescent="0.25">
      <c r="A9901" s="2"/>
      <c r="B9901" s="2"/>
    </row>
    <row r="9902" spans="1:2" x14ac:dyDescent="0.25">
      <c r="A9902" s="2"/>
      <c r="B9902" s="2"/>
    </row>
    <row r="9903" spans="1:2" x14ac:dyDescent="0.25">
      <c r="A9903" s="2"/>
      <c r="B9903" s="2"/>
    </row>
    <row r="9904" spans="1:2" x14ac:dyDescent="0.25">
      <c r="A9904" s="2"/>
      <c r="B9904" s="2"/>
    </row>
    <row r="9905" spans="1:2" x14ac:dyDescent="0.25">
      <c r="A9905" s="2"/>
      <c r="B9905" s="2"/>
    </row>
    <row r="9906" spans="1:2" x14ac:dyDescent="0.25">
      <c r="A9906" s="2"/>
      <c r="B9906" s="2"/>
    </row>
    <row r="9907" spans="1:2" x14ac:dyDescent="0.25">
      <c r="A9907" s="2"/>
      <c r="B9907" s="2"/>
    </row>
    <row r="9908" spans="1:2" x14ac:dyDescent="0.25">
      <c r="A9908" s="2"/>
      <c r="B9908" s="2"/>
    </row>
    <row r="9909" spans="1:2" x14ac:dyDescent="0.25">
      <c r="A9909" s="2"/>
      <c r="B9909" s="2"/>
    </row>
    <row r="9910" spans="1:2" x14ac:dyDescent="0.25">
      <c r="A9910" s="2"/>
      <c r="B9910" s="2"/>
    </row>
    <row r="9911" spans="1:2" x14ac:dyDescent="0.25">
      <c r="A9911" s="2"/>
      <c r="B9911" s="2"/>
    </row>
    <row r="9912" spans="1:2" x14ac:dyDescent="0.25">
      <c r="A9912" s="2"/>
      <c r="B9912" s="2"/>
    </row>
    <row r="9913" spans="1:2" x14ac:dyDescent="0.25">
      <c r="A9913" s="2"/>
      <c r="B9913" s="2"/>
    </row>
    <row r="9914" spans="1:2" x14ac:dyDescent="0.25">
      <c r="A9914" s="2"/>
      <c r="B9914" s="2"/>
    </row>
    <row r="9915" spans="1:2" x14ac:dyDescent="0.25">
      <c r="A9915" s="2"/>
      <c r="B9915" s="2"/>
    </row>
    <row r="9916" spans="1:2" x14ac:dyDescent="0.25">
      <c r="A9916" s="2"/>
      <c r="B9916" s="2"/>
    </row>
    <row r="9917" spans="1:2" x14ac:dyDescent="0.25">
      <c r="A9917" s="2"/>
      <c r="B9917" s="2"/>
    </row>
    <row r="9918" spans="1:2" x14ac:dyDescent="0.25">
      <c r="A9918" s="2"/>
      <c r="B9918" s="2"/>
    </row>
    <row r="9919" spans="1:2" x14ac:dyDescent="0.25">
      <c r="A9919" s="2"/>
      <c r="B9919" s="2"/>
    </row>
    <row r="9920" spans="1:2" x14ac:dyDescent="0.25">
      <c r="A9920" s="2"/>
      <c r="B9920" s="2"/>
    </row>
    <row r="9921" spans="1:2" x14ac:dyDescent="0.25">
      <c r="A9921" s="2"/>
      <c r="B9921" s="2"/>
    </row>
    <row r="9922" spans="1:2" x14ac:dyDescent="0.25">
      <c r="A9922" s="2"/>
      <c r="B9922" s="2"/>
    </row>
    <row r="9923" spans="1:2" x14ac:dyDescent="0.25">
      <c r="A9923" s="2"/>
      <c r="B9923" s="2"/>
    </row>
    <row r="9924" spans="1:2" x14ac:dyDescent="0.25">
      <c r="A9924" s="2"/>
      <c r="B9924" s="2"/>
    </row>
    <row r="9925" spans="1:2" x14ac:dyDescent="0.25">
      <c r="A9925" s="2"/>
      <c r="B9925" s="2"/>
    </row>
    <row r="9926" spans="1:2" x14ac:dyDescent="0.25">
      <c r="A9926" s="2"/>
      <c r="B9926" s="2"/>
    </row>
    <row r="9927" spans="1:2" x14ac:dyDescent="0.25">
      <c r="A9927" s="2"/>
      <c r="B9927" s="2"/>
    </row>
    <row r="9928" spans="1:2" x14ac:dyDescent="0.25">
      <c r="A9928" s="2"/>
      <c r="B9928" s="2"/>
    </row>
    <row r="9929" spans="1:2" x14ac:dyDescent="0.25">
      <c r="A9929" s="2"/>
      <c r="B9929" s="2"/>
    </row>
    <row r="9930" spans="1:2" x14ac:dyDescent="0.25">
      <c r="A9930" s="2"/>
      <c r="B9930" s="2"/>
    </row>
    <row r="9931" spans="1:2" x14ac:dyDescent="0.25">
      <c r="A9931" s="2"/>
      <c r="B9931" s="2"/>
    </row>
    <row r="9932" spans="1:2" x14ac:dyDescent="0.25">
      <c r="A9932" s="2"/>
      <c r="B9932" s="2"/>
    </row>
    <row r="9933" spans="1:2" x14ac:dyDescent="0.25">
      <c r="A9933" s="2"/>
      <c r="B9933" s="2"/>
    </row>
    <row r="9934" spans="1:2" x14ac:dyDescent="0.25">
      <c r="A9934" s="2"/>
      <c r="B9934" s="2"/>
    </row>
    <row r="9935" spans="1:2" x14ac:dyDescent="0.25">
      <c r="A9935" s="2"/>
      <c r="B9935" s="2"/>
    </row>
    <row r="9936" spans="1:2" x14ac:dyDescent="0.25">
      <c r="A9936" s="2"/>
      <c r="B9936" s="2"/>
    </row>
    <row r="9937" spans="1:2" x14ac:dyDescent="0.25">
      <c r="A9937" s="2"/>
      <c r="B9937" s="2"/>
    </row>
    <row r="9938" spans="1:2" x14ac:dyDescent="0.25">
      <c r="A9938" s="2"/>
      <c r="B9938" s="2"/>
    </row>
    <row r="9939" spans="1:2" x14ac:dyDescent="0.25">
      <c r="A9939" s="2"/>
      <c r="B9939" s="2"/>
    </row>
    <row r="9940" spans="1:2" x14ac:dyDescent="0.25">
      <c r="A9940" s="2"/>
      <c r="B9940" s="2"/>
    </row>
    <row r="9941" spans="1:2" x14ac:dyDescent="0.25">
      <c r="A9941" s="2"/>
      <c r="B9941" s="2"/>
    </row>
    <row r="9942" spans="1:2" x14ac:dyDescent="0.25">
      <c r="A9942" s="2"/>
      <c r="B9942" s="2"/>
    </row>
    <row r="9943" spans="1:2" x14ac:dyDescent="0.25">
      <c r="A9943" s="2"/>
      <c r="B9943" s="2"/>
    </row>
    <row r="9944" spans="1:2" x14ac:dyDescent="0.25">
      <c r="A9944" s="2"/>
      <c r="B9944" s="2"/>
    </row>
    <row r="9945" spans="1:2" x14ac:dyDescent="0.25">
      <c r="A9945" s="2"/>
      <c r="B9945" s="2"/>
    </row>
    <row r="9946" spans="1:2" x14ac:dyDescent="0.25">
      <c r="A9946" s="2"/>
      <c r="B9946" s="2"/>
    </row>
    <row r="9947" spans="1:2" x14ac:dyDescent="0.25">
      <c r="A9947" s="2"/>
      <c r="B9947" s="2"/>
    </row>
    <row r="9948" spans="1:2" x14ac:dyDescent="0.25">
      <c r="A9948" s="2"/>
      <c r="B9948" s="2"/>
    </row>
    <row r="9949" spans="1:2" x14ac:dyDescent="0.25">
      <c r="A9949" s="2"/>
      <c r="B9949" s="2"/>
    </row>
    <row r="9950" spans="1:2" x14ac:dyDescent="0.25">
      <c r="A9950" s="2"/>
      <c r="B9950" s="2"/>
    </row>
    <row r="9951" spans="1:2" x14ac:dyDescent="0.25">
      <c r="A9951" s="2"/>
      <c r="B9951" s="2"/>
    </row>
    <row r="9952" spans="1:2" x14ac:dyDescent="0.25">
      <c r="A9952" s="2"/>
      <c r="B9952" s="2"/>
    </row>
    <row r="9953" spans="1:2" x14ac:dyDescent="0.25">
      <c r="A9953" s="2"/>
      <c r="B9953" s="2"/>
    </row>
    <row r="9954" spans="1:2" x14ac:dyDescent="0.25">
      <c r="A9954" s="2"/>
      <c r="B9954" s="2"/>
    </row>
    <row r="9955" spans="1:2" x14ac:dyDescent="0.25">
      <c r="A9955" s="2"/>
      <c r="B9955" s="2"/>
    </row>
    <row r="9956" spans="1:2" x14ac:dyDescent="0.25">
      <c r="A9956" s="2"/>
      <c r="B9956" s="2"/>
    </row>
    <row r="9957" spans="1:2" x14ac:dyDescent="0.25">
      <c r="A9957" s="2"/>
      <c r="B9957" s="2"/>
    </row>
    <row r="9958" spans="1:2" x14ac:dyDescent="0.25">
      <c r="A9958" s="2"/>
      <c r="B9958" s="2"/>
    </row>
    <row r="9959" spans="1:2" x14ac:dyDescent="0.25">
      <c r="A9959" s="2"/>
      <c r="B9959" s="2"/>
    </row>
    <row r="9960" spans="1:2" x14ac:dyDescent="0.25">
      <c r="A9960" s="2"/>
      <c r="B9960" s="2"/>
    </row>
    <row r="9961" spans="1:2" x14ac:dyDescent="0.25">
      <c r="A9961" s="2"/>
      <c r="B9961" s="2"/>
    </row>
    <row r="9962" spans="1:2" x14ac:dyDescent="0.25">
      <c r="A9962" s="2"/>
      <c r="B9962" s="2"/>
    </row>
    <row r="9963" spans="1:2" x14ac:dyDescent="0.25">
      <c r="A9963" s="2"/>
      <c r="B9963" s="2"/>
    </row>
    <row r="9964" spans="1:2" x14ac:dyDescent="0.25">
      <c r="A9964" s="2"/>
      <c r="B9964" s="2"/>
    </row>
    <row r="9965" spans="1:2" x14ac:dyDescent="0.25">
      <c r="A9965" s="2"/>
      <c r="B9965" s="2"/>
    </row>
    <row r="9966" spans="1:2" x14ac:dyDescent="0.25">
      <c r="A9966" s="2"/>
      <c r="B9966" s="2"/>
    </row>
    <row r="9967" spans="1:2" x14ac:dyDescent="0.25">
      <c r="A9967" s="2"/>
      <c r="B9967" s="2"/>
    </row>
    <row r="9968" spans="1:2" x14ac:dyDescent="0.25">
      <c r="A9968" s="2"/>
      <c r="B9968" s="2"/>
    </row>
    <row r="9969" spans="1:2" x14ac:dyDescent="0.25">
      <c r="A9969" s="2"/>
      <c r="B9969" s="2"/>
    </row>
    <row r="9970" spans="1:2" x14ac:dyDescent="0.25">
      <c r="A9970" s="2"/>
      <c r="B9970" s="2"/>
    </row>
    <row r="9971" spans="1:2" x14ac:dyDescent="0.25">
      <c r="A9971" s="2"/>
      <c r="B9971" s="2"/>
    </row>
    <row r="9972" spans="1:2" x14ac:dyDescent="0.25">
      <c r="A9972" s="2"/>
      <c r="B9972" s="2"/>
    </row>
    <row r="9973" spans="1:2" x14ac:dyDescent="0.25">
      <c r="A9973" s="2"/>
      <c r="B9973" s="2"/>
    </row>
    <row r="9974" spans="1:2" x14ac:dyDescent="0.25">
      <c r="A9974" s="2"/>
      <c r="B9974" s="2"/>
    </row>
    <row r="9975" spans="1:2" x14ac:dyDescent="0.25">
      <c r="A9975" s="2"/>
      <c r="B9975" s="2"/>
    </row>
    <row r="9976" spans="1:2" x14ac:dyDescent="0.25">
      <c r="A9976" s="2"/>
      <c r="B9976" s="2"/>
    </row>
    <row r="9977" spans="1:2" x14ac:dyDescent="0.25">
      <c r="A9977" s="2"/>
      <c r="B9977" s="2"/>
    </row>
    <row r="9978" spans="1:2" x14ac:dyDescent="0.25">
      <c r="A9978" s="2"/>
      <c r="B9978" s="2"/>
    </row>
    <row r="9979" spans="1:2" x14ac:dyDescent="0.25">
      <c r="A9979" s="2"/>
      <c r="B9979" s="2"/>
    </row>
    <row r="9980" spans="1:2" x14ac:dyDescent="0.25">
      <c r="A9980" s="2"/>
      <c r="B9980" s="2"/>
    </row>
    <row r="9981" spans="1:2" x14ac:dyDescent="0.25">
      <c r="A9981" s="2"/>
      <c r="B9981" s="2"/>
    </row>
    <row r="9982" spans="1:2" x14ac:dyDescent="0.25">
      <c r="A9982" s="2"/>
      <c r="B9982" s="2"/>
    </row>
    <row r="9983" spans="1:2" x14ac:dyDescent="0.25">
      <c r="A9983" s="2"/>
      <c r="B9983" s="2"/>
    </row>
    <row r="9984" spans="1:2" x14ac:dyDescent="0.25">
      <c r="A9984" s="2"/>
      <c r="B9984" s="2"/>
    </row>
    <row r="9985" spans="1:2" x14ac:dyDescent="0.25">
      <c r="A9985" s="2"/>
      <c r="B9985" s="2"/>
    </row>
    <row r="9986" spans="1:2" x14ac:dyDescent="0.25">
      <c r="A9986" s="2"/>
      <c r="B9986" s="2"/>
    </row>
    <row r="9987" spans="1:2" x14ac:dyDescent="0.25">
      <c r="A9987" s="2"/>
      <c r="B9987" s="2"/>
    </row>
    <row r="9988" spans="1:2" x14ac:dyDescent="0.25">
      <c r="A9988" s="2"/>
      <c r="B9988" s="2"/>
    </row>
    <row r="9989" spans="1:2" x14ac:dyDescent="0.25">
      <c r="A9989" s="2"/>
      <c r="B9989" s="2"/>
    </row>
    <row r="9990" spans="1:2" x14ac:dyDescent="0.25">
      <c r="A9990" s="2"/>
      <c r="B9990" s="2"/>
    </row>
    <row r="9991" spans="1:2" x14ac:dyDescent="0.25">
      <c r="A9991" s="2"/>
      <c r="B9991" s="2"/>
    </row>
    <row r="9992" spans="1:2" x14ac:dyDescent="0.25">
      <c r="A9992" s="2"/>
      <c r="B9992" s="2"/>
    </row>
    <row r="9993" spans="1:2" x14ac:dyDescent="0.25">
      <c r="A9993" s="2"/>
      <c r="B9993" s="2"/>
    </row>
    <row r="9994" spans="1:2" x14ac:dyDescent="0.25">
      <c r="A9994" s="2"/>
      <c r="B9994" s="2"/>
    </row>
    <row r="9995" spans="1:2" x14ac:dyDescent="0.25">
      <c r="A9995" s="2"/>
      <c r="B9995" s="2"/>
    </row>
    <row r="9996" spans="1:2" x14ac:dyDescent="0.25">
      <c r="A9996" s="2"/>
      <c r="B9996" s="2"/>
    </row>
    <row r="9997" spans="1:2" x14ac:dyDescent="0.25">
      <c r="A9997" s="2"/>
      <c r="B9997" s="2"/>
    </row>
    <row r="9998" spans="1:2" x14ac:dyDescent="0.25">
      <c r="A9998" s="2"/>
      <c r="B9998" s="2"/>
    </row>
    <row r="9999" spans="1:2" x14ac:dyDescent="0.25">
      <c r="A9999" s="2"/>
      <c r="B9999" s="2"/>
    </row>
    <row r="10000" spans="1:2" x14ac:dyDescent="0.25">
      <c r="A10000" s="2"/>
      <c r="B10000" s="2"/>
    </row>
    <row r="10001" spans="1:2" x14ac:dyDescent="0.25">
      <c r="A10001" s="2"/>
      <c r="B10001" s="2"/>
    </row>
    <row r="10002" spans="1:2" x14ac:dyDescent="0.25">
      <c r="A10002" s="2"/>
      <c r="B10002" s="2"/>
    </row>
    <row r="10003" spans="1:2" x14ac:dyDescent="0.25">
      <c r="A10003" s="2"/>
      <c r="B10003" s="2"/>
    </row>
    <row r="10004" spans="1:2" x14ac:dyDescent="0.25">
      <c r="A10004" s="2"/>
      <c r="B10004" s="2"/>
    </row>
    <row r="10005" spans="1:2" x14ac:dyDescent="0.25">
      <c r="A10005" s="2"/>
      <c r="B10005" s="2"/>
    </row>
    <row r="10006" spans="1:2" x14ac:dyDescent="0.25">
      <c r="A10006" s="2"/>
      <c r="B10006" s="2"/>
    </row>
    <row r="10007" spans="1:2" x14ac:dyDescent="0.25">
      <c r="A10007" s="2"/>
      <c r="B10007" s="2"/>
    </row>
    <row r="10008" spans="1:2" x14ac:dyDescent="0.25">
      <c r="A10008" s="2"/>
      <c r="B10008" s="2"/>
    </row>
    <row r="10009" spans="1:2" x14ac:dyDescent="0.25">
      <c r="A10009" s="2"/>
      <c r="B10009" s="2"/>
    </row>
    <row r="10010" spans="1:2" x14ac:dyDescent="0.25">
      <c r="A10010" s="2"/>
      <c r="B10010" s="2"/>
    </row>
    <row r="10011" spans="1:2" x14ac:dyDescent="0.25">
      <c r="A10011" s="2"/>
      <c r="B10011" s="2"/>
    </row>
    <row r="10012" spans="1:2" x14ac:dyDescent="0.25">
      <c r="A10012" s="2"/>
      <c r="B10012" s="2"/>
    </row>
    <row r="10013" spans="1:2" x14ac:dyDescent="0.25">
      <c r="A10013" s="2"/>
      <c r="B10013" s="2"/>
    </row>
    <row r="10014" spans="1:2" x14ac:dyDescent="0.25">
      <c r="A10014" s="2"/>
      <c r="B10014" s="2"/>
    </row>
    <row r="10015" spans="1:2" x14ac:dyDescent="0.25">
      <c r="A10015" s="2"/>
      <c r="B10015" s="2"/>
    </row>
    <row r="10016" spans="1:2" x14ac:dyDescent="0.25">
      <c r="A10016" s="2"/>
      <c r="B10016" s="2"/>
    </row>
    <row r="10017" spans="1:2" x14ac:dyDescent="0.25">
      <c r="A10017" s="2"/>
      <c r="B10017" s="2"/>
    </row>
    <row r="10018" spans="1:2" x14ac:dyDescent="0.25">
      <c r="A10018" s="2"/>
      <c r="B10018" s="2"/>
    </row>
    <row r="10019" spans="1:2" x14ac:dyDescent="0.25">
      <c r="A10019" s="2"/>
      <c r="B10019" s="2"/>
    </row>
    <row r="10020" spans="1:2" x14ac:dyDescent="0.25">
      <c r="A10020" s="2"/>
      <c r="B10020" s="2"/>
    </row>
    <row r="10021" spans="1:2" x14ac:dyDescent="0.25">
      <c r="A10021" s="2"/>
      <c r="B10021" s="2"/>
    </row>
    <row r="10022" spans="1:2" x14ac:dyDescent="0.25">
      <c r="A10022" s="2"/>
      <c r="B10022" s="2"/>
    </row>
    <row r="10023" spans="1:2" x14ac:dyDescent="0.25">
      <c r="A10023" s="2"/>
      <c r="B10023" s="2"/>
    </row>
    <row r="10024" spans="1:2" x14ac:dyDescent="0.25">
      <c r="A10024" s="2"/>
      <c r="B10024" s="2"/>
    </row>
    <row r="10025" spans="1:2" x14ac:dyDescent="0.25">
      <c r="A10025" s="2"/>
      <c r="B10025" s="2"/>
    </row>
    <row r="10026" spans="1:2" x14ac:dyDescent="0.25">
      <c r="A10026" s="2"/>
      <c r="B10026" s="2"/>
    </row>
    <row r="10027" spans="1:2" x14ac:dyDescent="0.25">
      <c r="A10027" s="2"/>
      <c r="B10027" s="2"/>
    </row>
    <row r="10028" spans="1:2" x14ac:dyDescent="0.25">
      <c r="A10028" s="2"/>
      <c r="B10028" s="2"/>
    </row>
    <row r="10029" spans="1:2" x14ac:dyDescent="0.25">
      <c r="A10029" s="2"/>
      <c r="B10029" s="2"/>
    </row>
    <row r="10030" spans="1:2" x14ac:dyDescent="0.25">
      <c r="A10030" s="2"/>
      <c r="B10030" s="2"/>
    </row>
    <row r="10031" spans="1:2" x14ac:dyDescent="0.25">
      <c r="A10031" s="2"/>
      <c r="B10031" s="2"/>
    </row>
    <row r="10032" spans="1:2" x14ac:dyDescent="0.25">
      <c r="A10032" s="2"/>
      <c r="B10032" s="2"/>
    </row>
    <row r="10033" spans="1:2" x14ac:dyDescent="0.25">
      <c r="A10033" s="2"/>
      <c r="B10033" s="2"/>
    </row>
    <row r="10034" spans="1:2" x14ac:dyDescent="0.25">
      <c r="A10034" s="2"/>
      <c r="B10034" s="2"/>
    </row>
    <row r="10035" spans="1:2" x14ac:dyDescent="0.25">
      <c r="A10035" s="2"/>
      <c r="B10035" s="2"/>
    </row>
    <row r="10036" spans="1:2" x14ac:dyDescent="0.25">
      <c r="A10036" s="2"/>
      <c r="B10036" s="2"/>
    </row>
    <row r="10037" spans="1:2" x14ac:dyDescent="0.25">
      <c r="A10037" s="2"/>
      <c r="B10037" s="2"/>
    </row>
    <row r="10038" spans="1:2" x14ac:dyDescent="0.25">
      <c r="A10038" s="2"/>
      <c r="B10038" s="2"/>
    </row>
    <row r="10039" spans="1:2" x14ac:dyDescent="0.25">
      <c r="A10039" s="2"/>
      <c r="B10039" s="2"/>
    </row>
    <row r="10040" spans="1:2" x14ac:dyDescent="0.25">
      <c r="A10040" s="2"/>
      <c r="B10040" s="2"/>
    </row>
    <row r="10041" spans="1:2" x14ac:dyDescent="0.25">
      <c r="A10041" s="2"/>
      <c r="B10041" s="2"/>
    </row>
    <row r="10042" spans="1:2" x14ac:dyDescent="0.25">
      <c r="A10042" s="2"/>
      <c r="B10042" s="2"/>
    </row>
    <row r="10043" spans="1:2" x14ac:dyDescent="0.25">
      <c r="A10043" s="2"/>
      <c r="B10043" s="2"/>
    </row>
    <row r="10044" spans="1:2" x14ac:dyDescent="0.25">
      <c r="A10044" s="2"/>
      <c r="B10044" s="2"/>
    </row>
    <row r="10045" spans="1:2" x14ac:dyDescent="0.25">
      <c r="A10045" s="2"/>
      <c r="B10045" s="2"/>
    </row>
    <row r="10046" spans="1:2" x14ac:dyDescent="0.25">
      <c r="A10046" s="2"/>
      <c r="B10046" s="2"/>
    </row>
    <row r="10047" spans="1:2" x14ac:dyDescent="0.25">
      <c r="A10047" s="2"/>
      <c r="B10047" s="2"/>
    </row>
    <row r="10048" spans="1:2" x14ac:dyDescent="0.25">
      <c r="A10048" s="2"/>
      <c r="B10048" s="2"/>
    </row>
    <row r="10049" spans="1:2" x14ac:dyDescent="0.25">
      <c r="A10049" s="2"/>
      <c r="B10049" s="2"/>
    </row>
    <row r="10050" spans="1:2" x14ac:dyDescent="0.25">
      <c r="A10050" s="2"/>
      <c r="B10050" s="2"/>
    </row>
    <row r="10051" spans="1:2" x14ac:dyDescent="0.25">
      <c r="A10051" s="2"/>
      <c r="B10051" s="2"/>
    </row>
    <row r="10052" spans="1:2" x14ac:dyDescent="0.25">
      <c r="A10052" s="2"/>
      <c r="B10052" s="2"/>
    </row>
    <row r="10053" spans="1:2" x14ac:dyDescent="0.25">
      <c r="A10053" s="2"/>
      <c r="B10053" s="2"/>
    </row>
    <row r="10054" spans="1:2" x14ac:dyDescent="0.25">
      <c r="A10054" s="2"/>
      <c r="B10054" s="2"/>
    </row>
    <row r="10055" spans="1:2" x14ac:dyDescent="0.25">
      <c r="A10055" s="2"/>
      <c r="B10055" s="2"/>
    </row>
    <row r="10056" spans="1:2" x14ac:dyDescent="0.25">
      <c r="A10056" s="2"/>
      <c r="B10056" s="2"/>
    </row>
    <row r="10057" spans="1:2" x14ac:dyDescent="0.25">
      <c r="A10057" s="2"/>
      <c r="B10057" s="2"/>
    </row>
    <row r="10058" spans="1:2" x14ac:dyDescent="0.25">
      <c r="A10058" s="2"/>
      <c r="B10058" s="2"/>
    </row>
    <row r="10059" spans="1:2" x14ac:dyDescent="0.25">
      <c r="A10059" s="2"/>
      <c r="B10059" s="2"/>
    </row>
    <row r="10060" spans="1:2" x14ac:dyDescent="0.25">
      <c r="A10060" s="2"/>
      <c r="B10060" s="2"/>
    </row>
    <row r="10061" spans="1:2" x14ac:dyDescent="0.25">
      <c r="A10061" s="2"/>
      <c r="B10061" s="2"/>
    </row>
    <row r="10062" spans="1:2" x14ac:dyDescent="0.25">
      <c r="A10062" s="2"/>
      <c r="B10062" s="2"/>
    </row>
    <row r="10063" spans="1:2" x14ac:dyDescent="0.25">
      <c r="A10063" s="2"/>
      <c r="B10063" s="2"/>
    </row>
    <row r="10064" spans="1:2" x14ac:dyDescent="0.25">
      <c r="A10064" s="2"/>
      <c r="B10064" s="2"/>
    </row>
    <row r="10065" spans="1:2" x14ac:dyDescent="0.25">
      <c r="A10065" s="2"/>
      <c r="B10065" s="2"/>
    </row>
    <row r="10066" spans="1:2" x14ac:dyDescent="0.25">
      <c r="A10066" s="2"/>
      <c r="B10066" s="2"/>
    </row>
    <row r="10067" spans="1:2" x14ac:dyDescent="0.25">
      <c r="A10067" s="2"/>
      <c r="B10067" s="2"/>
    </row>
    <row r="10068" spans="1:2" x14ac:dyDescent="0.25">
      <c r="A10068" s="2"/>
      <c r="B10068" s="2"/>
    </row>
    <row r="10069" spans="1:2" x14ac:dyDescent="0.25">
      <c r="A10069" s="2"/>
      <c r="B10069" s="2"/>
    </row>
    <row r="10070" spans="1:2" x14ac:dyDescent="0.25">
      <c r="A10070" s="2"/>
      <c r="B10070" s="2"/>
    </row>
    <row r="10071" spans="1:2" x14ac:dyDescent="0.25">
      <c r="A10071" s="2"/>
      <c r="B10071" s="2"/>
    </row>
    <row r="10072" spans="1:2" x14ac:dyDescent="0.25">
      <c r="A10072" s="2"/>
      <c r="B10072" s="2"/>
    </row>
    <row r="10073" spans="1:2" x14ac:dyDescent="0.25">
      <c r="A10073" s="2"/>
      <c r="B10073" s="2"/>
    </row>
    <row r="10074" spans="1:2" x14ac:dyDescent="0.25">
      <c r="A10074" s="2"/>
      <c r="B10074" s="2"/>
    </row>
    <row r="10075" spans="1:2" x14ac:dyDescent="0.25">
      <c r="A10075" s="2"/>
      <c r="B10075" s="2"/>
    </row>
    <row r="10076" spans="1:2" x14ac:dyDescent="0.25">
      <c r="A10076" s="2"/>
      <c r="B10076" s="2"/>
    </row>
    <row r="10077" spans="1:2" x14ac:dyDescent="0.25">
      <c r="A10077" s="2"/>
      <c r="B10077" s="2"/>
    </row>
    <row r="10078" spans="1:2" x14ac:dyDescent="0.25">
      <c r="A10078" s="2"/>
      <c r="B10078" s="2"/>
    </row>
    <row r="10079" spans="1:2" x14ac:dyDescent="0.25">
      <c r="A10079" s="2"/>
      <c r="B10079" s="2"/>
    </row>
    <row r="10080" spans="1:2" x14ac:dyDescent="0.25">
      <c r="A10080" s="2"/>
      <c r="B10080" s="2"/>
    </row>
    <row r="10081" spans="1:2" x14ac:dyDescent="0.25">
      <c r="A10081" s="2"/>
      <c r="B10081" s="2"/>
    </row>
    <row r="10082" spans="1:2" x14ac:dyDescent="0.25">
      <c r="A10082" s="2"/>
      <c r="B10082" s="2"/>
    </row>
    <row r="10083" spans="1:2" x14ac:dyDescent="0.25">
      <c r="A10083" s="2"/>
      <c r="B10083" s="2"/>
    </row>
    <row r="10084" spans="1:2" x14ac:dyDescent="0.25">
      <c r="A10084" s="2"/>
      <c r="B10084" s="2"/>
    </row>
    <row r="10085" spans="1:2" x14ac:dyDescent="0.25">
      <c r="A10085" s="2"/>
      <c r="B10085" s="2"/>
    </row>
    <row r="10086" spans="1:2" x14ac:dyDescent="0.25">
      <c r="A10086" s="2"/>
      <c r="B10086" s="2"/>
    </row>
    <row r="10087" spans="1:2" x14ac:dyDescent="0.25">
      <c r="A10087" s="2"/>
      <c r="B10087" s="2"/>
    </row>
    <row r="10088" spans="1:2" x14ac:dyDescent="0.25">
      <c r="A10088" s="2"/>
      <c r="B10088" s="2"/>
    </row>
    <row r="10089" spans="1:2" x14ac:dyDescent="0.25">
      <c r="A10089" s="2"/>
      <c r="B10089" s="2"/>
    </row>
    <row r="10090" spans="1:2" x14ac:dyDescent="0.25">
      <c r="A10090" s="2"/>
      <c r="B10090" s="2"/>
    </row>
    <row r="10091" spans="1:2" x14ac:dyDescent="0.25">
      <c r="A10091" s="2"/>
      <c r="B10091" s="2"/>
    </row>
    <row r="10092" spans="1:2" x14ac:dyDescent="0.25">
      <c r="A10092" s="2"/>
      <c r="B10092" s="2"/>
    </row>
    <row r="10093" spans="1:2" x14ac:dyDescent="0.25">
      <c r="A10093" s="2"/>
      <c r="B10093" s="2"/>
    </row>
    <row r="10094" spans="1:2" x14ac:dyDescent="0.25">
      <c r="A10094" s="2"/>
      <c r="B10094" s="2"/>
    </row>
    <row r="10095" spans="1:2" x14ac:dyDescent="0.25">
      <c r="A10095" s="2"/>
      <c r="B10095" s="2"/>
    </row>
    <row r="10096" spans="1:2" x14ac:dyDescent="0.25">
      <c r="A10096" s="2"/>
      <c r="B10096" s="2"/>
    </row>
    <row r="10097" spans="1:2" x14ac:dyDescent="0.25">
      <c r="A10097" s="2"/>
      <c r="B10097" s="2"/>
    </row>
    <row r="10098" spans="1:2" x14ac:dyDescent="0.25">
      <c r="A10098" s="2"/>
      <c r="B10098" s="2"/>
    </row>
    <row r="10099" spans="1:2" x14ac:dyDescent="0.25">
      <c r="A10099" s="2"/>
      <c r="B10099" s="2"/>
    </row>
    <row r="10100" spans="1:2" x14ac:dyDescent="0.25">
      <c r="A10100" s="2"/>
      <c r="B10100" s="2"/>
    </row>
    <row r="10101" spans="1:2" x14ac:dyDescent="0.25">
      <c r="A10101" s="2"/>
      <c r="B10101" s="2"/>
    </row>
    <row r="10102" spans="1:2" x14ac:dyDescent="0.25">
      <c r="A10102" s="2"/>
      <c r="B10102" s="2"/>
    </row>
    <row r="10103" spans="1:2" x14ac:dyDescent="0.25">
      <c r="A10103" s="2"/>
      <c r="B10103" s="2"/>
    </row>
    <row r="10104" spans="1:2" x14ac:dyDescent="0.25">
      <c r="A10104" s="2"/>
      <c r="B10104" s="2"/>
    </row>
    <row r="10105" spans="1:2" x14ac:dyDescent="0.25">
      <c r="A10105" s="2"/>
      <c r="B10105" s="2"/>
    </row>
    <row r="10106" spans="1:2" x14ac:dyDescent="0.25">
      <c r="A10106" s="2"/>
      <c r="B10106" s="2"/>
    </row>
    <row r="10107" spans="1:2" x14ac:dyDescent="0.25">
      <c r="A10107" s="2"/>
      <c r="B10107" s="2"/>
    </row>
    <row r="10108" spans="1:2" x14ac:dyDescent="0.25">
      <c r="A10108" s="2"/>
      <c r="B10108" s="2"/>
    </row>
    <row r="10109" spans="1:2" x14ac:dyDescent="0.25">
      <c r="A10109" s="2"/>
      <c r="B10109" s="2"/>
    </row>
    <row r="10110" spans="1:2" x14ac:dyDescent="0.25">
      <c r="A10110" s="2"/>
      <c r="B10110" s="2"/>
    </row>
    <row r="10111" spans="1:2" x14ac:dyDescent="0.25">
      <c r="A10111" s="2"/>
      <c r="B10111" s="2"/>
    </row>
    <row r="10112" spans="1:2" x14ac:dyDescent="0.25">
      <c r="A10112" s="2"/>
      <c r="B10112" s="2"/>
    </row>
    <row r="10113" spans="1:2" x14ac:dyDescent="0.25">
      <c r="A10113" s="2"/>
      <c r="B10113" s="2"/>
    </row>
    <row r="10114" spans="1:2" x14ac:dyDescent="0.25">
      <c r="A10114" s="2"/>
      <c r="B10114" s="2"/>
    </row>
    <row r="10115" spans="1:2" x14ac:dyDescent="0.25">
      <c r="A10115" s="2"/>
      <c r="B10115" s="2"/>
    </row>
    <row r="10116" spans="1:2" x14ac:dyDescent="0.25">
      <c r="A10116" s="2"/>
      <c r="B10116" s="2"/>
    </row>
    <row r="10117" spans="1:2" x14ac:dyDescent="0.25">
      <c r="A10117" s="2"/>
      <c r="B10117" s="2"/>
    </row>
    <row r="10118" spans="1:2" x14ac:dyDescent="0.25">
      <c r="A10118" s="2"/>
      <c r="B10118" s="2"/>
    </row>
    <row r="10119" spans="1:2" x14ac:dyDescent="0.25">
      <c r="A10119" s="2"/>
      <c r="B10119" s="2"/>
    </row>
    <row r="10120" spans="1:2" x14ac:dyDescent="0.25">
      <c r="A10120" s="2"/>
      <c r="B10120" s="2"/>
    </row>
    <row r="10121" spans="1:2" x14ac:dyDescent="0.25">
      <c r="A10121" s="2"/>
      <c r="B10121" s="2"/>
    </row>
    <row r="10122" spans="1:2" x14ac:dyDescent="0.25">
      <c r="A10122" s="2"/>
      <c r="B10122" s="2"/>
    </row>
    <row r="10123" spans="1:2" x14ac:dyDescent="0.25">
      <c r="A10123" s="2"/>
      <c r="B10123" s="2"/>
    </row>
    <row r="10124" spans="1:2" x14ac:dyDescent="0.25">
      <c r="A10124" s="2"/>
      <c r="B10124" s="2"/>
    </row>
    <row r="10125" spans="1:2" x14ac:dyDescent="0.25">
      <c r="A10125" s="2"/>
      <c r="B10125" s="2"/>
    </row>
    <row r="10126" spans="1:2" x14ac:dyDescent="0.25">
      <c r="A10126" s="2"/>
      <c r="B10126" s="2"/>
    </row>
    <row r="10127" spans="1:2" x14ac:dyDescent="0.25">
      <c r="A10127" s="2"/>
      <c r="B10127" s="2"/>
    </row>
    <row r="10128" spans="1:2" x14ac:dyDescent="0.25">
      <c r="A10128" s="2"/>
      <c r="B10128" s="2"/>
    </row>
    <row r="10129" spans="1:2" x14ac:dyDescent="0.25">
      <c r="A10129" s="2"/>
      <c r="B10129" s="2"/>
    </row>
    <row r="10130" spans="1:2" x14ac:dyDescent="0.25">
      <c r="A10130" s="2"/>
      <c r="B10130" s="2"/>
    </row>
    <row r="10131" spans="1:2" x14ac:dyDescent="0.25">
      <c r="A10131" s="2"/>
      <c r="B10131" s="2"/>
    </row>
    <row r="10132" spans="1:2" x14ac:dyDescent="0.25">
      <c r="A10132" s="2"/>
      <c r="B10132" s="2"/>
    </row>
    <row r="10133" spans="1:2" x14ac:dyDescent="0.25">
      <c r="A10133" s="2"/>
      <c r="B10133" s="2"/>
    </row>
    <row r="10134" spans="1:2" x14ac:dyDescent="0.25">
      <c r="A10134" s="2"/>
      <c r="B10134" s="2"/>
    </row>
    <row r="10135" spans="1:2" x14ac:dyDescent="0.25">
      <c r="A10135" s="2"/>
      <c r="B10135" s="2"/>
    </row>
    <row r="10136" spans="1:2" x14ac:dyDescent="0.25">
      <c r="A10136" s="2"/>
      <c r="B10136" s="2"/>
    </row>
    <row r="10137" spans="1:2" x14ac:dyDescent="0.25">
      <c r="A10137" s="2"/>
      <c r="B10137" s="2"/>
    </row>
    <row r="10138" spans="1:2" x14ac:dyDescent="0.25">
      <c r="A10138" s="2"/>
      <c r="B10138" s="2"/>
    </row>
    <row r="10139" spans="1:2" x14ac:dyDescent="0.25">
      <c r="A10139" s="2"/>
      <c r="B10139" s="2"/>
    </row>
    <row r="10140" spans="1:2" x14ac:dyDescent="0.25">
      <c r="A10140" s="2"/>
      <c r="B10140" s="2"/>
    </row>
    <row r="10141" spans="1:2" x14ac:dyDescent="0.25">
      <c r="A10141" s="2"/>
      <c r="B10141" s="2"/>
    </row>
    <row r="10142" spans="1:2" x14ac:dyDescent="0.25">
      <c r="A10142" s="2"/>
      <c r="B10142" s="2"/>
    </row>
    <row r="10143" spans="1:2" x14ac:dyDescent="0.25">
      <c r="A10143" s="2"/>
      <c r="B10143" s="2"/>
    </row>
    <row r="10144" spans="1:2" x14ac:dyDescent="0.25">
      <c r="A10144" s="2"/>
      <c r="B10144" s="2"/>
    </row>
    <row r="10145" spans="1:2" x14ac:dyDescent="0.25">
      <c r="A10145" s="2"/>
      <c r="B10145" s="2"/>
    </row>
    <row r="10146" spans="1:2" x14ac:dyDescent="0.25">
      <c r="A10146" s="2"/>
      <c r="B10146" s="2"/>
    </row>
    <row r="10147" spans="1:2" x14ac:dyDescent="0.25">
      <c r="A10147" s="2"/>
      <c r="B10147" s="2"/>
    </row>
    <row r="10148" spans="1:2" x14ac:dyDescent="0.25">
      <c r="A10148" s="2"/>
      <c r="B10148" s="2"/>
    </row>
    <row r="10149" spans="1:2" x14ac:dyDescent="0.25">
      <c r="A10149" s="2"/>
      <c r="B10149" s="2"/>
    </row>
    <row r="10150" spans="1:2" x14ac:dyDescent="0.25">
      <c r="A10150" s="2"/>
      <c r="B10150" s="2"/>
    </row>
    <row r="10151" spans="1:2" x14ac:dyDescent="0.25">
      <c r="A10151" s="2"/>
      <c r="B10151" s="2"/>
    </row>
    <row r="10152" spans="1:2" x14ac:dyDescent="0.25">
      <c r="A10152" s="2"/>
      <c r="B10152" s="2"/>
    </row>
    <row r="10153" spans="1:2" x14ac:dyDescent="0.25">
      <c r="A10153" s="2"/>
      <c r="B10153" s="2"/>
    </row>
    <row r="10154" spans="1:2" x14ac:dyDescent="0.25">
      <c r="A10154" s="2"/>
      <c r="B10154" s="2"/>
    </row>
    <row r="10155" spans="1:2" x14ac:dyDescent="0.25">
      <c r="A10155" s="2"/>
      <c r="B10155" s="2"/>
    </row>
    <row r="10156" spans="1:2" x14ac:dyDescent="0.25">
      <c r="A10156" s="2"/>
      <c r="B10156" s="2"/>
    </row>
    <row r="10157" spans="1:2" x14ac:dyDescent="0.25">
      <c r="A10157" s="2"/>
      <c r="B10157" s="2"/>
    </row>
    <row r="10158" spans="1:2" x14ac:dyDescent="0.25">
      <c r="A10158" s="2"/>
      <c r="B10158" s="2"/>
    </row>
    <row r="10159" spans="1:2" x14ac:dyDescent="0.25">
      <c r="A10159" s="2"/>
      <c r="B10159" s="2"/>
    </row>
    <row r="10160" spans="1:2" x14ac:dyDescent="0.25">
      <c r="A10160" s="2"/>
      <c r="B10160" s="2"/>
    </row>
    <row r="10161" spans="1:2" x14ac:dyDescent="0.25">
      <c r="A10161" s="2"/>
      <c r="B10161" s="2"/>
    </row>
    <row r="10162" spans="1:2" x14ac:dyDescent="0.25">
      <c r="A10162" s="2"/>
      <c r="B10162" s="2"/>
    </row>
    <row r="10163" spans="1:2" x14ac:dyDescent="0.25">
      <c r="A10163" s="2"/>
      <c r="B10163" s="2"/>
    </row>
    <row r="10164" spans="1:2" x14ac:dyDescent="0.25">
      <c r="A10164" s="2"/>
      <c r="B10164" s="2"/>
    </row>
    <row r="10165" spans="1:2" x14ac:dyDescent="0.25">
      <c r="A10165" s="2"/>
      <c r="B10165" s="2"/>
    </row>
    <row r="10166" spans="1:2" x14ac:dyDescent="0.25">
      <c r="A10166" s="2"/>
      <c r="B10166" s="2"/>
    </row>
    <row r="10167" spans="1:2" x14ac:dyDescent="0.25">
      <c r="A10167" s="2"/>
      <c r="B10167" s="2"/>
    </row>
    <row r="10168" spans="1:2" x14ac:dyDescent="0.25">
      <c r="A10168" s="2"/>
      <c r="B10168" s="2"/>
    </row>
    <row r="10169" spans="1:2" x14ac:dyDescent="0.25">
      <c r="A10169" s="2"/>
      <c r="B10169" s="2"/>
    </row>
    <row r="10170" spans="1:2" x14ac:dyDescent="0.25">
      <c r="A10170" s="2"/>
      <c r="B10170" s="2"/>
    </row>
    <row r="10171" spans="1:2" x14ac:dyDescent="0.25">
      <c r="A10171" s="2"/>
      <c r="B10171" s="2"/>
    </row>
    <row r="10172" spans="1:2" x14ac:dyDescent="0.25">
      <c r="A10172" s="2"/>
      <c r="B10172" s="2"/>
    </row>
    <row r="10173" spans="1:2" x14ac:dyDescent="0.25">
      <c r="A10173" s="2"/>
      <c r="B10173" s="2"/>
    </row>
    <row r="10174" spans="1:2" x14ac:dyDescent="0.25">
      <c r="A10174" s="2"/>
      <c r="B10174" s="2"/>
    </row>
    <row r="10175" spans="1:2" x14ac:dyDescent="0.25">
      <c r="A10175" s="2"/>
      <c r="B10175" s="2"/>
    </row>
    <row r="10176" spans="1:2" x14ac:dyDescent="0.25">
      <c r="A10176" s="2"/>
      <c r="B10176" s="2"/>
    </row>
    <row r="10177" spans="1:2" x14ac:dyDescent="0.25">
      <c r="A10177" s="2"/>
      <c r="B10177" s="2"/>
    </row>
    <row r="10178" spans="1:2" x14ac:dyDescent="0.25">
      <c r="A10178" s="2"/>
      <c r="B10178" s="2"/>
    </row>
    <row r="10179" spans="1:2" x14ac:dyDescent="0.25">
      <c r="A10179" s="2"/>
      <c r="B10179" s="2"/>
    </row>
    <row r="10180" spans="1:2" x14ac:dyDescent="0.25">
      <c r="A10180" s="2"/>
      <c r="B10180" s="2"/>
    </row>
    <row r="10181" spans="1:2" x14ac:dyDescent="0.25">
      <c r="A10181" s="2"/>
      <c r="B10181" s="2"/>
    </row>
    <row r="10182" spans="1:2" x14ac:dyDescent="0.25">
      <c r="A10182" s="2"/>
      <c r="B10182" s="2"/>
    </row>
    <row r="10183" spans="1:2" x14ac:dyDescent="0.25">
      <c r="A10183" s="2"/>
      <c r="B10183" s="2"/>
    </row>
    <row r="10184" spans="1:2" x14ac:dyDescent="0.25">
      <c r="A10184" s="2"/>
      <c r="B10184" s="2"/>
    </row>
    <row r="10185" spans="1:2" x14ac:dyDescent="0.25">
      <c r="A10185" s="2"/>
      <c r="B10185" s="2"/>
    </row>
    <row r="10186" spans="1:2" x14ac:dyDescent="0.25">
      <c r="A10186" s="2"/>
      <c r="B10186" s="2"/>
    </row>
    <row r="10187" spans="1:2" x14ac:dyDescent="0.25">
      <c r="A10187" s="2"/>
      <c r="B10187" s="2"/>
    </row>
    <row r="10188" spans="1:2" x14ac:dyDescent="0.25">
      <c r="A10188" s="2"/>
      <c r="B10188" s="2"/>
    </row>
    <row r="10189" spans="1:2" x14ac:dyDescent="0.25">
      <c r="A10189" s="2"/>
      <c r="B10189" s="2"/>
    </row>
    <row r="10190" spans="1:2" x14ac:dyDescent="0.25">
      <c r="A10190" s="2"/>
      <c r="B10190" s="2"/>
    </row>
    <row r="10191" spans="1:2" x14ac:dyDescent="0.25">
      <c r="A10191" s="2"/>
      <c r="B10191" s="2"/>
    </row>
    <row r="10192" spans="1:2" x14ac:dyDescent="0.25">
      <c r="A10192" s="2"/>
      <c r="B10192" s="2"/>
    </row>
    <row r="10193" spans="1:2" x14ac:dyDescent="0.25">
      <c r="A10193" s="2"/>
      <c r="B10193" s="2"/>
    </row>
    <row r="10194" spans="1:2" x14ac:dyDescent="0.25">
      <c r="A10194" s="2"/>
      <c r="B10194" s="2"/>
    </row>
    <row r="10195" spans="1:2" x14ac:dyDescent="0.25">
      <c r="A10195" s="2"/>
      <c r="B10195" s="2"/>
    </row>
    <row r="10196" spans="1:2" x14ac:dyDescent="0.25">
      <c r="A10196" s="2"/>
      <c r="B10196" s="2"/>
    </row>
    <row r="10197" spans="1:2" x14ac:dyDescent="0.25">
      <c r="A10197" s="2"/>
      <c r="B10197" s="2"/>
    </row>
    <row r="10198" spans="1:2" x14ac:dyDescent="0.25">
      <c r="A10198" s="2"/>
      <c r="B10198" s="2"/>
    </row>
    <row r="10199" spans="1:2" x14ac:dyDescent="0.25">
      <c r="A10199" s="2"/>
      <c r="B10199" s="2"/>
    </row>
    <row r="10200" spans="1:2" x14ac:dyDescent="0.25">
      <c r="A10200" s="2"/>
      <c r="B10200" s="2"/>
    </row>
    <row r="10201" spans="1:2" x14ac:dyDescent="0.25">
      <c r="A10201" s="2"/>
      <c r="B10201" s="2"/>
    </row>
    <row r="10202" spans="1:2" x14ac:dyDescent="0.25">
      <c r="A10202" s="2"/>
      <c r="B10202" s="2"/>
    </row>
    <row r="10203" spans="1:2" x14ac:dyDescent="0.25">
      <c r="A10203" s="2"/>
      <c r="B10203" s="2"/>
    </row>
    <row r="10204" spans="1:2" x14ac:dyDescent="0.25">
      <c r="A10204" s="2"/>
      <c r="B10204" s="2"/>
    </row>
    <row r="10205" spans="1:2" x14ac:dyDescent="0.25">
      <c r="A10205" s="2"/>
      <c r="B10205" s="2"/>
    </row>
    <row r="10206" spans="1:2" x14ac:dyDescent="0.25">
      <c r="A10206" s="2"/>
      <c r="B10206" s="2"/>
    </row>
    <row r="10207" spans="1:2" x14ac:dyDescent="0.25">
      <c r="A10207" s="2"/>
      <c r="B10207" s="2"/>
    </row>
    <row r="10208" spans="1:2" x14ac:dyDescent="0.25">
      <c r="A10208" s="2"/>
      <c r="B10208" s="2"/>
    </row>
    <row r="10209" spans="1:2" x14ac:dyDescent="0.25">
      <c r="A10209" s="2"/>
      <c r="B10209" s="2"/>
    </row>
    <row r="10210" spans="1:2" x14ac:dyDescent="0.25">
      <c r="A10210" s="2"/>
      <c r="B10210" s="2"/>
    </row>
    <row r="10211" spans="1:2" x14ac:dyDescent="0.25">
      <c r="A10211" s="2"/>
      <c r="B10211" s="2"/>
    </row>
    <row r="10212" spans="1:2" x14ac:dyDescent="0.25">
      <c r="A10212" s="2"/>
      <c r="B10212" s="2"/>
    </row>
    <row r="10213" spans="1:2" x14ac:dyDescent="0.25">
      <c r="A10213" s="2"/>
      <c r="B10213" s="2"/>
    </row>
    <row r="10214" spans="1:2" x14ac:dyDescent="0.25">
      <c r="A10214" s="2"/>
      <c r="B10214" s="2"/>
    </row>
    <row r="10215" spans="1:2" x14ac:dyDescent="0.25">
      <c r="A10215" s="2"/>
      <c r="B10215" s="2"/>
    </row>
    <row r="10216" spans="1:2" x14ac:dyDescent="0.25">
      <c r="A10216" s="2"/>
      <c r="B10216" s="2"/>
    </row>
    <row r="10217" spans="1:2" x14ac:dyDescent="0.25">
      <c r="A10217" s="2"/>
      <c r="B10217" s="2"/>
    </row>
    <row r="10218" spans="1:2" x14ac:dyDescent="0.25">
      <c r="A10218" s="2"/>
      <c r="B10218" s="2"/>
    </row>
    <row r="10219" spans="1:2" x14ac:dyDescent="0.25">
      <c r="A10219" s="2"/>
      <c r="B10219" s="2"/>
    </row>
    <row r="10220" spans="1:2" x14ac:dyDescent="0.25">
      <c r="A10220" s="2"/>
      <c r="B10220" s="2"/>
    </row>
    <row r="10221" spans="1:2" x14ac:dyDescent="0.25">
      <c r="A10221" s="2"/>
      <c r="B10221" s="2"/>
    </row>
    <row r="10222" spans="1:2" x14ac:dyDescent="0.25">
      <c r="A10222" s="2"/>
      <c r="B10222" s="2"/>
    </row>
    <row r="10223" spans="1:2" x14ac:dyDescent="0.25">
      <c r="A10223" s="2"/>
      <c r="B10223" s="2"/>
    </row>
    <row r="10224" spans="1:2" x14ac:dyDescent="0.25">
      <c r="A10224" s="2"/>
      <c r="B10224" s="2"/>
    </row>
    <row r="10225" spans="1:2" x14ac:dyDescent="0.25">
      <c r="A10225" s="2"/>
      <c r="B10225" s="2"/>
    </row>
    <row r="10226" spans="1:2" x14ac:dyDescent="0.25">
      <c r="A10226" s="2"/>
      <c r="B10226" s="2"/>
    </row>
    <row r="10227" spans="1:2" x14ac:dyDescent="0.25">
      <c r="A10227" s="2"/>
      <c r="B10227" s="2"/>
    </row>
    <row r="10228" spans="1:2" x14ac:dyDescent="0.25">
      <c r="A10228" s="2"/>
      <c r="B10228" s="2"/>
    </row>
    <row r="10229" spans="1:2" x14ac:dyDescent="0.25">
      <c r="A10229" s="2"/>
      <c r="B10229" s="2"/>
    </row>
    <row r="10230" spans="1:2" x14ac:dyDescent="0.25">
      <c r="A10230" s="2"/>
      <c r="B10230" s="2"/>
    </row>
    <row r="10231" spans="1:2" x14ac:dyDescent="0.25">
      <c r="A10231" s="2"/>
      <c r="B10231" s="2"/>
    </row>
    <row r="10232" spans="1:2" x14ac:dyDescent="0.25">
      <c r="A10232" s="2"/>
      <c r="B10232" s="2"/>
    </row>
    <row r="10233" spans="1:2" x14ac:dyDescent="0.25">
      <c r="A10233" s="2"/>
      <c r="B10233" s="2"/>
    </row>
    <row r="10234" spans="1:2" x14ac:dyDescent="0.25">
      <c r="A10234" s="2"/>
      <c r="B10234" s="2"/>
    </row>
    <row r="10235" spans="1:2" x14ac:dyDescent="0.25">
      <c r="A10235" s="2"/>
      <c r="B10235" s="2"/>
    </row>
    <row r="10236" spans="1:2" x14ac:dyDescent="0.25">
      <c r="A10236" s="2"/>
      <c r="B10236" s="2"/>
    </row>
    <row r="10237" spans="1:2" x14ac:dyDescent="0.25">
      <c r="A10237" s="2"/>
      <c r="B10237" s="2"/>
    </row>
    <row r="10238" spans="1:2" x14ac:dyDescent="0.25">
      <c r="A10238" s="2"/>
      <c r="B10238" s="2"/>
    </row>
    <row r="10239" spans="1:2" x14ac:dyDescent="0.25">
      <c r="A10239" s="2"/>
      <c r="B10239" s="2"/>
    </row>
    <row r="10240" spans="1:2" x14ac:dyDescent="0.25">
      <c r="A10240" s="2"/>
      <c r="B10240" s="2"/>
    </row>
    <row r="10241" spans="1:2" x14ac:dyDescent="0.25">
      <c r="A10241" s="2"/>
      <c r="B10241" s="2"/>
    </row>
    <row r="10242" spans="1:2" x14ac:dyDescent="0.25">
      <c r="A10242" s="2"/>
      <c r="B10242" s="2"/>
    </row>
    <row r="10243" spans="1:2" x14ac:dyDescent="0.25">
      <c r="A10243" s="2"/>
      <c r="B10243" s="2"/>
    </row>
    <row r="10244" spans="1:2" x14ac:dyDescent="0.25">
      <c r="A10244" s="2"/>
      <c r="B10244" s="2"/>
    </row>
    <row r="10245" spans="1:2" x14ac:dyDescent="0.25">
      <c r="A10245" s="2"/>
      <c r="B10245" s="2"/>
    </row>
    <row r="10246" spans="1:2" x14ac:dyDescent="0.25">
      <c r="A10246" s="2"/>
      <c r="B10246" s="2"/>
    </row>
    <row r="10247" spans="1:2" x14ac:dyDescent="0.25">
      <c r="A10247" s="2"/>
      <c r="B10247" s="2"/>
    </row>
    <row r="10248" spans="1:2" x14ac:dyDescent="0.25">
      <c r="A10248" s="2"/>
      <c r="B10248" s="2"/>
    </row>
    <row r="10249" spans="1:2" x14ac:dyDescent="0.25">
      <c r="A10249" s="2"/>
      <c r="B10249" s="2"/>
    </row>
    <row r="10250" spans="1:2" x14ac:dyDescent="0.25">
      <c r="A10250" s="2"/>
      <c r="B10250" s="2"/>
    </row>
    <row r="10251" spans="1:2" x14ac:dyDescent="0.25">
      <c r="A10251" s="2"/>
      <c r="B10251" s="2"/>
    </row>
    <row r="10252" spans="1:2" x14ac:dyDescent="0.25">
      <c r="A10252" s="2"/>
      <c r="B10252" s="2"/>
    </row>
    <row r="10253" spans="1:2" x14ac:dyDescent="0.25">
      <c r="A10253" s="2"/>
      <c r="B10253" s="2"/>
    </row>
    <row r="10254" spans="1:2" x14ac:dyDescent="0.25">
      <c r="A10254" s="2"/>
      <c r="B10254" s="2"/>
    </row>
    <row r="10255" spans="1:2" x14ac:dyDescent="0.25">
      <c r="A10255" s="2"/>
      <c r="B10255" s="2"/>
    </row>
    <row r="10256" spans="1:2" x14ac:dyDescent="0.25">
      <c r="A10256" s="2"/>
      <c r="B10256" s="2"/>
    </row>
    <row r="10257" spans="1:2" x14ac:dyDescent="0.25">
      <c r="A10257" s="2"/>
      <c r="B10257" s="2"/>
    </row>
    <row r="10258" spans="1:2" x14ac:dyDescent="0.25">
      <c r="A10258" s="2"/>
      <c r="B10258" s="2"/>
    </row>
    <row r="10259" spans="1:2" x14ac:dyDescent="0.25">
      <c r="A10259" s="2"/>
      <c r="B10259" s="2"/>
    </row>
    <row r="10260" spans="1:2" x14ac:dyDescent="0.25">
      <c r="A10260" s="2"/>
      <c r="B10260" s="2"/>
    </row>
    <row r="10261" spans="1:2" x14ac:dyDescent="0.25">
      <c r="A10261" s="2"/>
      <c r="B10261" s="2"/>
    </row>
    <row r="10262" spans="1:2" x14ac:dyDescent="0.25">
      <c r="A10262" s="2"/>
      <c r="B10262" s="2"/>
    </row>
    <row r="10263" spans="1:2" x14ac:dyDescent="0.25">
      <c r="A10263" s="2"/>
      <c r="B10263" s="2"/>
    </row>
    <row r="10264" spans="1:2" x14ac:dyDescent="0.25">
      <c r="A10264" s="2"/>
      <c r="B10264" s="2"/>
    </row>
    <row r="10265" spans="1:2" x14ac:dyDescent="0.25">
      <c r="A10265" s="2"/>
      <c r="B10265" s="2"/>
    </row>
    <row r="10266" spans="1:2" x14ac:dyDescent="0.25">
      <c r="A10266" s="2"/>
      <c r="B10266" s="2"/>
    </row>
    <row r="10267" spans="1:2" x14ac:dyDescent="0.25">
      <c r="A10267" s="2"/>
      <c r="B10267" s="2"/>
    </row>
    <row r="10268" spans="1:2" x14ac:dyDescent="0.25">
      <c r="A10268" s="2"/>
      <c r="B10268" s="2"/>
    </row>
    <row r="10269" spans="1:2" x14ac:dyDescent="0.25">
      <c r="A10269" s="2"/>
      <c r="B10269" s="2"/>
    </row>
    <row r="10270" spans="1:2" x14ac:dyDescent="0.25">
      <c r="A10270" s="2"/>
      <c r="B10270" s="2"/>
    </row>
    <row r="10271" spans="1:2" x14ac:dyDescent="0.25">
      <c r="A10271" s="2"/>
      <c r="B10271" s="2"/>
    </row>
    <row r="10272" spans="1:2" x14ac:dyDescent="0.25">
      <c r="A10272" s="2"/>
      <c r="B10272" s="2"/>
    </row>
    <row r="10273" spans="1:2" x14ac:dyDescent="0.25">
      <c r="A10273" s="2"/>
      <c r="B10273" s="2"/>
    </row>
    <row r="10274" spans="1:2" x14ac:dyDescent="0.25">
      <c r="A10274" s="2"/>
      <c r="B10274" s="2"/>
    </row>
    <row r="10275" spans="1:2" x14ac:dyDescent="0.25">
      <c r="A10275" s="2"/>
      <c r="B10275" s="2"/>
    </row>
    <row r="10276" spans="1:2" x14ac:dyDescent="0.25">
      <c r="A10276" s="2"/>
      <c r="B10276" s="2"/>
    </row>
    <row r="10277" spans="1:2" x14ac:dyDescent="0.25">
      <c r="A10277" s="2"/>
      <c r="B10277" s="2"/>
    </row>
    <row r="10278" spans="1:2" x14ac:dyDescent="0.25">
      <c r="A10278" s="2"/>
      <c r="B10278" s="2"/>
    </row>
    <row r="10279" spans="1:2" x14ac:dyDescent="0.25">
      <c r="A10279" s="2"/>
      <c r="B10279" s="2"/>
    </row>
    <row r="10280" spans="1:2" x14ac:dyDescent="0.25">
      <c r="A10280" s="2"/>
      <c r="B10280" s="2"/>
    </row>
    <row r="10281" spans="1:2" x14ac:dyDescent="0.25">
      <c r="A10281" s="2"/>
      <c r="B10281" s="2"/>
    </row>
    <row r="10282" spans="1:2" x14ac:dyDescent="0.25">
      <c r="A10282" s="2"/>
      <c r="B10282" s="2"/>
    </row>
    <row r="10283" spans="1:2" x14ac:dyDescent="0.25">
      <c r="A10283" s="2"/>
      <c r="B10283" s="2"/>
    </row>
    <row r="10284" spans="1:2" x14ac:dyDescent="0.25">
      <c r="A10284" s="2"/>
      <c r="B10284" s="2"/>
    </row>
    <row r="10285" spans="1:2" x14ac:dyDescent="0.25">
      <c r="A10285" s="2"/>
      <c r="B10285" s="2"/>
    </row>
    <row r="10286" spans="1:2" x14ac:dyDescent="0.25">
      <c r="A10286" s="2"/>
      <c r="B10286" s="2"/>
    </row>
    <row r="10287" spans="1:2" x14ac:dyDescent="0.25">
      <c r="A10287" s="2"/>
      <c r="B10287" s="2"/>
    </row>
    <row r="10288" spans="1:2" x14ac:dyDescent="0.25">
      <c r="A10288" s="2"/>
      <c r="B10288" s="2"/>
    </row>
    <row r="10289" spans="1:2" x14ac:dyDescent="0.25">
      <c r="A10289" s="2"/>
      <c r="B10289" s="2"/>
    </row>
    <row r="10290" spans="1:2" x14ac:dyDescent="0.25">
      <c r="A10290" s="2"/>
      <c r="B10290" s="2"/>
    </row>
    <row r="10291" spans="1:2" x14ac:dyDescent="0.25">
      <c r="A10291" s="2"/>
      <c r="B10291" s="2"/>
    </row>
    <row r="10292" spans="1:2" x14ac:dyDescent="0.25">
      <c r="A10292" s="2"/>
      <c r="B10292" s="2"/>
    </row>
    <row r="10293" spans="1:2" x14ac:dyDescent="0.25">
      <c r="A10293" s="2"/>
      <c r="B10293" s="2"/>
    </row>
    <row r="10294" spans="1:2" x14ac:dyDescent="0.25">
      <c r="A10294" s="2"/>
      <c r="B10294" s="2"/>
    </row>
    <row r="10295" spans="1:2" x14ac:dyDescent="0.25">
      <c r="A10295" s="2"/>
      <c r="B10295" s="2"/>
    </row>
    <row r="10296" spans="1:2" x14ac:dyDescent="0.25">
      <c r="A10296" s="2"/>
      <c r="B10296" s="2"/>
    </row>
    <row r="10297" spans="1:2" x14ac:dyDescent="0.25">
      <c r="A10297" s="2"/>
      <c r="B10297" s="2"/>
    </row>
    <row r="10298" spans="1:2" x14ac:dyDescent="0.25">
      <c r="A10298" s="2"/>
      <c r="B10298" s="2"/>
    </row>
    <row r="10299" spans="1:2" x14ac:dyDescent="0.25">
      <c r="A10299" s="2"/>
      <c r="B10299" s="2"/>
    </row>
    <row r="10300" spans="1:2" x14ac:dyDescent="0.25">
      <c r="A10300" s="2"/>
      <c r="B10300" s="2"/>
    </row>
    <row r="10301" spans="1:2" x14ac:dyDescent="0.25">
      <c r="A10301" s="2"/>
      <c r="B10301" s="2"/>
    </row>
    <row r="10302" spans="1:2" x14ac:dyDescent="0.25">
      <c r="A10302" s="2"/>
      <c r="B10302" s="2"/>
    </row>
    <row r="10303" spans="1:2" x14ac:dyDescent="0.25">
      <c r="A10303" s="2"/>
      <c r="B10303" s="2"/>
    </row>
    <row r="10304" spans="1:2" x14ac:dyDescent="0.25">
      <c r="A10304" s="2"/>
      <c r="B10304" s="2"/>
    </row>
    <row r="10305" spans="1:2" x14ac:dyDescent="0.25">
      <c r="A10305" s="2"/>
      <c r="B10305" s="2"/>
    </row>
    <row r="10306" spans="1:2" x14ac:dyDescent="0.25">
      <c r="A10306" s="2"/>
      <c r="B10306" s="2"/>
    </row>
    <row r="10307" spans="1:2" x14ac:dyDescent="0.25">
      <c r="A10307" s="2"/>
      <c r="B10307" s="2"/>
    </row>
    <row r="10308" spans="1:2" x14ac:dyDescent="0.25">
      <c r="A10308" s="2"/>
      <c r="B10308" s="2"/>
    </row>
    <row r="10309" spans="1:2" x14ac:dyDescent="0.25">
      <c r="A10309" s="2"/>
      <c r="B10309" s="2"/>
    </row>
    <row r="10310" spans="1:2" x14ac:dyDescent="0.25">
      <c r="A10310" s="2"/>
      <c r="B10310" s="2"/>
    </row>
    <row r="10311" spans="1:2" x14ac:dyDescent="0.25">
      <c r="A10311" s="2"/>
      <c r="B10311" s="2"/>
    </row>
    <row r="10312" spans="1:2" x14ac:dyDescent="0.25">
      <c r="A10312" s="2"/>
      <c r="B10312" s="2"/>
    </row>
    <row r="10313" spans="1:2" x14ac:dyDescent="0.25">
      <c r="A10313" s="2"/>
      <c r="B10313" s="2"/>
    </row>
    <row r="10314" spans="1:2" x14ac:dyDescent="0.25">
      <c r="A10314" s="2"/>
      <c r="B10314" s="2"/>
    </row>
    <row r="10315" spans="1:2" x14ac:dyDescent="0.25">
      <c r="A10315" s="2"/>
      <c r="B10315" s="2"/>
    </row>
    <row r="10316" spans="1:2" x14ac:dyDescent="0.25">
      <c r="A10316" s="2"/>
      <c r="B10316" s="2"/>
    </row>
    <row r="10317" spans="1:2" x14ac:dyDescent="0.25">
      <c r="A10317" s="2"/>
      <c r="B10317" s="2"/>
    </row>
    <row r="10318" spans="1:2" x14ac:dyDescent="0.25">
      <c r="A10318" s="2"/>
      <c r="B10318" s="2"/>
    </row>
    <row r="10319" spans="1:2" x14ac:dyDescent="0.25">
      <c r="A10319" s="2"/>
      <c r="B10319" s="2"/>
    </row>
    <row r="10320" spans="1:2" x14ac:dyDescent="0.25">
      <c r="A10320" s="2"/>
      <c r="B10320" s="2"/>
    </row>
    <row r="10321" spans="1:2" x14ac:dyDescent="0.25">
      <c r="A10321" s="2"/>
      <c r="B10321" s="2"/>
    </row>
    <row r="10322" spans="1:2" x14ac:dyDescent="0.25">
      <c r="A10322" s="2"/>
      <c r="B10322" s="2"/>
    </row>
    <row r="10323" spans="1:2" x14ac:dyDescent="0.25">
      <c r="A10323" s="2"/>
      <c r="B10323" s="2"/>
    </row>
    <row r="10324" spans="1:2" x14ac:dyDescent="0.25">
      <c r="A10324" s="2"/>
      <c r="B10324" s="2"/>
    </row>
    <row r="10325" spans="1:2" x14ac:dyDescent="0.25">
      <c r="A10325" s="2"/>
      <c r="B10325" s="2"/>
    </row>
    <row r="10326" spans="1:2" x14ac:dyDescent="0.25">
      <c r="A10326" s="2"/>
      <c r="B10326" s="2"/>
    </row>
    <row r="10327" spans="1:2" x14ac:dyDescent="0.25">
      <c r="A10327" s="2"/>
      <c r="B10327" s="2"/>
    </row>
    <row r="10328" spans="1:2" x14ac:dyDescent="0.25">
      <c r="A10328" s="2"/>
      <c r="B10328" s="2"/>
    </row>
    <row r="10329" spans="1:2" x14ac:dyDescent="0.25">
      <c r="A10329" s="2"/>
      <c r="B10329" s="2"/>
    </row>
    <row r="10330" spans="1:2" x14ac:dyDescent="0.25">
      <c r="A10330" s="2"/>
      <c r="B10330" s="2"/>
    </row>
    <row r="10331" spans="1:2" x14ac:dyDescent="0.25">
      <c r="A10331" s="2"/>
      <c r="B10331" s="2"/>
    </row>
    <row r="10332" spans="1:2" x14ac:dyDescent="0.25">
      <c r="A10332" s="2"/>
      <c r="B10332" s="2"/>
    </row>
    <row r="10333" spans="1:2" x14ac:dyDescent="0.25">
      <c r="A10333" s="2"/>
      <c r="B10333" s="2"/>
    </row>
    <row r="10334" spans="1:2" x14ac:dyDescent="0.25">
      <c r="A10334" s="2"/>
      <c r="B10334" s="2"/>
    </row>
    <row r="10335" spans="1:2" x14ac:dyDescent="0.25">
      <c r="A10335" s="2"/>
      <c r="B10335" s="2"/>
    </row>
    <row r="10336" spans="1:2" x14ac:dyDescent="0.25">
      <c r="A10336" s="2"/>
      <c r="B10336" s="2"/>
    </row>
    <row r="10337" spans="1:2" x14ac:dyDescent="0.25">
      <c r="A10337" s="2"/>
      <c r="B10337" s="2"/>
    </row>
    <row r="10338" spans="1:2" x14ac:dyDescent="0.25">
      <c r="A10338" s="2"/>
      <c r="B10338" s="2"/>
    </row>
    <row r="10339" spans="1:2" x14ac:dyDescent="0.25">
      <c r="A10339" s="2"/>
      <c r="B10339" s="2"/>
    </row>
    <row r="10340" spans="1:2" x14ac:dyDescent="0.25">
      <c r="A10340" s="2"/>
      <c r="B10340" s="2"/>
    </row>
    <row r="10341" spans="1:2" x14ac:dyDescent="0.25">
      <c r="A10341" s="2"/>
      <c r="B10341" s="2"/>
    </row>
    <row r="10342" spans="1:2" x14ac:dyDescent="0.25">
      <c r="A10342" s="2"/>
      <c r="B10342" s="2"/>
    </row>
    <row r="10343" spans="1:2" x14ac:dyDescent="0.25">
      <c r="A10343" s="2"/>
      <c r="B10343" s="2"/>
    </row>
    <row r="10344" spans="1:2" x14ac:dyDescent="0.25">
      <c r="A10344" s="2"/>
      <c r="B10344" s="2"/>
    </row>
    <row r="10345" spans="1:2" x14ac:dyDescent="0.25">
      <c r="A10345" s="2"/>
      <c r="B10345" s="2"/>
    </row>
    <row r="10346" spans="1:2" x14ac:dyDescent="0.25">
      <c r="A10346" s="2"/>
      <c r="B10346" s="2"/>
    </row>
    <row r="10347" spans="1:2" x14ac:dyDescent="0.25">
      <c r="A10347" s="2"/>
      <c r="B10347" s="2"/>
    </row>
    <row r="10348" spans="1:2" x14ac:dyDescent="0.25">
      <c r="A10348" s="2"/>
      <c r="B10348" s="2"/>
    </row>
    <row r="10349" spans="1:2" x14ac:dyDescent="0.25">
      <c r="A10349" s="2"/>
      <c r="B10349" s="2"/>
    </row>
    <row r="10350" spans="1:2" x14ac:dyDescent="0.25">
      <c r="A10350" s="2"/>
      <c r="B10350" s="2"/>
    </row>
    <row r="10351" spans="1:2" x14ac:dyDescent="0.25">
      <c r="A10351" s="2"/>
      <c r="B10351" s="2"/>
    </row>
    <row r="10352" spans="1:2" x14ac:dyDescent="0.25">
      <c r="A10352" s="2"/>
      <c r="B10352" s="2"/>
    </row>
    <row r="10353" spans="1:2" x14ac:dyDescent="0.25">
      <c r="A10353" s="2"/>
      <c r="B10353" s="2"/>
    </row>
    <row r="10354" spans="1:2" x14ac:dyDescent="0.25">
      <c r="A10354" s="2"/>
      <c r="B10354" s="2"/>
    </row>
    <row r="10355" spans="1:2" x14ac:dyDescent="0.25">
      <c r="A10355" s="2"/>
      <c r="B10355" s="2"/>
    </row>
    <row r="10356" spans="1:2" x14ac:dyDescent="0.25">
      <c r="A10356" s="2"/>
      <c r="B10356" s="2"/>
    </row>
    <row r="10357" spans="1:2" x14ac:dyDescent="0.25">
      <c r="A10357" s="2"/>
      <c r="B10357" s="2"/>
    </row>
    <row r="10358" spans="1:2" x14ac:dyDescent="0.25">
      <c r="A10358" s="2"/>
      <c r="B10358" s="2"/>
    </row>
    <row r="10359" spans="1:2" x14ac:dyDescent="0.25">
      <c r="A10359" s="2"/>
      <c r="B10359" s="2"/>
    </row>
    <row r="10360" spans="1:2" x14ac:dyDescent="0.25">
      <c r="A10360" s="2"/>
      <c r="B10360" s="2"/>
    </row>
    <row r="10361" spans="1:2" x14ac:dyDescent="0.25">
      <c r="A10361" s="2"/>
      <c r="B10361" s="2"/>
    </row>
    <row r="10362" spans="1:2" x14ac:dyDescent="0.25">
      <c r="A10362" s="2"/>
      <c r="B10362" s="2"/>
    </row>
    <row r="10363" spans="1:2" x14ac:dyDescent="0.25">
      <c r="A10363" s="2"/>
      <c r="B10363" s="2"/>
    </row>
    <row r="10364" spans="1:2" x14ac:dyDescent="0.25">
      <c r="A10364" s="2"/>
      <c r="B10364" s="2"/>
    </row>
    <row r="10365" spans="1:2" x14ac:dyDescent="0.25">
      <c r="A10365" s="2"/>
      <c r="B10365" s="2"/>
    </row>
    <row r="10366" spans="1:2" x14ac:dyDescent="0.25">
      <c r="A10366" s="2"/>
      <c r="B10366" s="2"/>
    </row>
    <row r="10367" spans="1:2" x14ac:dyDescent="0.25">
      <c r="A10367" s="2"/>
      <c r="B10367" s="2"/>
    </row>
    <row r="10368" spans="1:2" x14ac:dyDescent="0.25">
      <c r="A10368" s="2"/>
      <c r="B10368" s="2"/>
    </row>
    <row r="10369" spans="1:2" x14ac:dyDescent="0.25">
      <c r="A10369" s="2"/>
      <c r="B10369" s="2"/>
    </row>
    <row r="10370" spans="1:2" x14ac:dyDescent="0.25">
      <c r="A10370" s="2"/>
      <c r="B10370" s="2"/>
    </row>
    <row r="10371" spans="1:2" x14ac:dyDescent="0.25">
      <c r="A10371" s="2"/>
      <c r="B10371" s="2"/>
    </row>
    <row r="10372" spans="1:2" x14ac:dyDescent="0.25">
      <c r="A10372" s="2"/>
      <c r="B10372" s="2"/>
    </row>
    <row r="10373" spans="1:2" x14ac:dyDescent="0.25">
      <c r="A10373" s="2"/>
      <c r="B10373" s="2"/>
    </row>
    <row r="10374" spans="1:2" x14ac:dyDescent="0.25">
      <c r="A10374" s="2"/>
      <c r="B10374" s="2"/>
    </row>
    <row r="10375" spans="1:2" x14ac:dyDescent="0.25">
      <c r="A10375" s="2"/>
      <c r="B10375" s="2"/>
    </row>
    <row r="10376" spans="1:2" x14ac:dyDescent="0.25">
      <c r="A10376" s="2"/>
      <c r="B10376" s="2"/>
    </row>
    <row r="10377" spans="1:2" x14ac:dyDescent="0.25">
      <c r="A10377" s="2"/>
      <c r="B10377" s="2"/>
    </row>
    <row r="10378" spans="1:2" x14ac:dyDescent="0.25">
      <c r="A10378" s="2"/>
      <c r="B10378" s="2"/>
    </row>
    <row r="10379" spans="1:2" x14ac:dyDescent="0.25">
      <c r="A10379" s="2"/>
      <c r="B10379" s="2"/>
    </row>
    <row r="10380" spans="1:2" x14ac:dyDescent="0.25">
      <c r="A10380" s="2"/>
      <c r="B10380" s="2"/>
    </row>
    <row r="10381" spans="1:2" x14ac:dyDescent="0.25">
      <c r="A10381" s="2"/>
      <c r="B10381" s="2"/>
    </row>
    <row r="10382" spans="1:2" x14ac:dyDescent="0.25">
      <c r="A10382" s="2"/>
      <c r="B10382" s="2"/>
    </row>
    <row r="10383" spans="1:2" x14ac:dyDescent="0.25">
      <c r="A10383" s="2"/>
      <c r="B10383" s="2"/>
    </row>
    <row r="10384" spans="1:2" x14ac:dyDescent="0.25">
      <c r="A10384" s="2"/>
      <c r="B10384" s="2"/>
    </row>
    <row r="10385" spans="1:2" x14ac:dyDescent="0.25">
      <c r="A10385" s="2"/>
      <c r="B10385" s="2"/>
    </row>
    <row r="10386" spans="1:2" x14ac:dyDescent="0.25">
      <c r="A10386" s="2"/>
      <c r="B10386" s="2"/>
    </row>
    <row r="10387" spans="1:2" x14ac:dyDescent="0.25">
      <c r="A10387" s="2"/>
      <c r="B10387" s="2"/>
    </row>
    <row r="10388" spans="1:2" x14ac:dyDescent="0.25">
      <c r="A10388" s="2"/>
      <c r="B10388" s="2"/>
    </row>
    <row r="10389" spans="1:2" x14ac:dyDescent="0.25">
      <c r="A10389" s="2"/>
      <c r="B10389" s="2"/>
    </row>
    <row r="10390" spans="1:2" x14ac:dyDescent="0.25">
      <c r="A10390" s="2"/>
      <c r="B10390" s="2"/>
    </row>
    <row r="10391" spans="1:2" x14ac:dyDescent="0.25">
      <c r="A10391" s="2"/>
      <c r="B10391" s="2"/>
    </row>
    <row r="10392" spans="1:2" x14ac:dyDescent="0.25">
      <c r="A10392" s="2"/>
      <c r="B10392" s="2"/>
    </row>
    <row r="10393" spans="1:2" x14ac:dyDescent="0.25">
      <c r="A10393" s="2"/>
      <c r="B10393" s="2"/>
    </row>
    <row r="10394" spans="1:2" x14ac:dyDescent="0.25">
      <c r="A10394" s="2"/>
      <c r="B10394" s="2"/>
    </row>
    <row r="10395" spans="1:2" x14ac:dyDescent="0.25">
      <c r="A10395" s="2"/>
      <c r="B10395" s="2"/>
    </row>
    <row r="10396" spans="1:2" x14ac:dyDescent="0.25">
      <c r="A10396" s="2"/>
      <c r="B10396" s="2"/>
    </row>
    <row r="10397" spans="1:2" x14ac:dyDescent="0.25">
      <c r="A10397" s="2"/>
      <c r="B10397" s="2"/>
    </row>
    <row r="10398" spans="1:2" x14ac:dyDescent="0.25">
      <c r="A10398" s="2"/>
      <c r="B10398" s="2"/>
    </row>
    <row r="10399" spans="1:2" x14ac:dyDescent="0.25">
      <c r="A10399" s="2"/>
      <c r="B10399" s="2"/>
    </row>
    <row r="10400" spans="1:2" x14ac:dyDescent="0.25">
      <c r="A10400" s="2"/>
      <c r="B10400" s="2"/>
    </row>
    <row r="10401" spans="1:2" x14ac:dyDescent="0.25">
      <c r="A10401" s="2"/>
      <c r="B10401" s="2"/>
    </row>
    <row r="10402" spans="1:2" x14ac:dyDescent="0.25">
      <c r="A10402" s="2"/>
      <c r="B10402" s="2"/>
    </row>
    <row r="10403" spans="1:2" x14ac:dyDescent="0.25">
      <c r="A10403" s="2"/>
      <c r="B10403" s="2"/>
    </row>
    <row r="10404" spans="1:2" x14ac:dyDescent="0.25">
      <c r="A10404" s="2"/>
      <c r="B10404" s="2"/>
    </row>
    <row r="10405" spans="1:2" x14ac:dyDescent="0.25">
      <c r="A10405" s="2"/>
      <c r="B10405" s="2"/>
    </row>
    <row r="10406" spans="1:2" x14ac:dyDescent="0.25">
      <c r="A10406" s="2"/>
      <c r="B10406" s="2"/>
    </row>
    <row r="10407" spans="1:2" x14ac:dyDescent="0.25">
      <c r="A10407" s="2"/>
      <c r="B10407" s="2"/>
    </row>
    <row r="10408" spans="1:2" x14ac:dyDescent="0.25">
      <c r="A10408" s="2"/>
      <c r="B10408" s="2"/>
    </row>
    <row r="10409" spans="1:2" x14ac:dyDescent="0.25">
      <c r="A10409" s="2"/>
      <c r="B10409" s="2"/>
    </row>
    <row r="10410" spans="1:2" x14ac:dyDescent="0.25">
      <c r="A10410" s="2"/>
      <c r="B10410" s="2"/>
    </row>
    <row r="10411" spans="1:2" x14ac:dyDescent="0.25">
      <c r="A10411" s="2"/>
      <c r="B10411" s="2"/>
    </row>
    <row r="10412" spans="1:2" x14ac:dyDescent="0.25">
      <c r="A10412" s="2"/>
      <c r="B10412" s="2"/>
    </row>
    <row r="10413" spans="1:2" x14ac:dyDescent="0.25">
      <c r="A10413" s="2"/>
      <c r="B10413" s="2"/>
    </row>
    <row r="10414" spans="1:2" x14ac:dyDescent="0.25">
      <c r="A10414" s="2"/>
      <c r="B10414" s="2"/>
    </row>
    <row r="10415" spans="1:2" x14ac:dyDescent="0.25">
      <c r="A10415" s="2"/>
      <c r="B10415" s="2"/>
    </row>
    <row r="10416" spans="1:2" x14ac:dyDescent="0.25">
      <c r="A10416" s="2"/>
      <c r="B10416" s="2"/>
    </row>
    <row r="10417" spans="1:2" x14ac:dyDescent="0.25">
      <c r="A10417" s="2"/>
      <c r="B10417" s="2"/>
    </row>
    <row r="10418" spans="1:2" x14ac:dyDescent="0.25">
      <c r="A10418" s="2"/>
      <c r="B10418" s="2"/>
    </row>
    <row r="10419" spans="1:2" x14ac:dyDescent="0.25">
      <c r="A10419" s="2"/>
      <c r="B10419" s="2"/>
    </row>
    <row r="10420" spans="1:2" x14ac:dyDescent="0.25">
      <c r="A10420" s="2"/>
      <c r="B10420" s="2"/>
    </row>
    <row r="10421" spans="1:2" x14ac:dyDescent="0.25">
      <c r="A10421" s="2"/>
      <c r="B10421" s="2"/>
    </row>
    <row r="10422" spans="1:2" x14ac:dyDescent="0.25">
      <c r="A10422" s="2"/>
      <c r="B10422" s="2"/>
    </row>
    <row r="10423" spans="1:2" x14ac:dyDescent="0.25">
      <c r="A10423" s="2"/>
      <c r="B10423" s="2"/>
    </row>
    <row r="10424" spans="1:2" x14ac:dyDescent="0.25">
      <c r="A10424" s="2"/>
      <c r="B10424" s="2"/>
    </row>
    <row r="10425" spans="1:2" x14ac:dyDescent="0.25">
      <c r="A10425" s="2"/>
      <c r="B10425" s="2"/>
    </row>
    <row r="10426" spans="1:2" x14ac:dyDescent="0.25">
      <c r="A10426" s="2"/>
      <c r="B10426" s="2"/>
    </row>
    <row r="10427" spans="1:2" x14ac:dyDescent="0.25">
      <c r="A10427" s="2"/>
      <c r="B10427" s="2"/>
    </row>
    <row r="10428" spans="1:2" x14ac:dyDescent="0.25">
      <c r="A10428" s="2"/>
      <c r="B10428" s="2"/>
    </row>
    <row r="10429" spans="1:2" x14ac:dyDescent="0.25">
      <c r="A10429" s="2"/>
      <c r="B10429" s="2"/>
    </row>
    <row r="10430" spans="1:2" x14ac:dyDescent="0.25">
      <c r="A10430" s="2"/>
      <c r="B10430" s="2"/>
    </row>
    <row r="10431" spans="1:2" x14ac:dyDescent="0.25">
      <c r="A10431" s="2"/>
      <c r="B10431" s="2"/>
    </row>
    <row r="10432" spans="1:2" x14ac:dyDescent="0.25">
      <c r="A10432" s="2"/>
      <c r="B10432" s="2"/>
    </row>
    <row r="10433" spans="1:2" x14ac:dyDescent="0.25">
      <c r="A10433" s="2"/>
      <c r="B10433" s="2"/>
    </row>
    <row r="10434" spans="1:2" x14ac:dyDescent="0.25">
      <c r="A10434" s="2"/>
      <c r="B10434" s="2"/>
    </row>
    <row r="10435" spans="1:2" x14ac:dyDescent="0.25">
      <c r="A10435" s="2"/>
      <c r="B10435" s="2"/>
    </row>
    <row r="10436" spans="1:2" x14ac:dyDescent="0.25">
      <c r="A10436" s="2"/>
      <c r="B10436" s="2"/>
    </row>
    <row r="10437" spans="1:2" x14ac:dyDescent="0.25">
      <c r="A10437" s="2"/>
      <c r="B10437" s="2"/>
    </row>
    <row r="10438" spans="1:2" x14ac:dyDescent="0.25">
      <c r="A10438" s="2"/>
      <c r="B10438" s="2"/>
    </row>
    <row r="10439" spans="1:2" x14ac:dyDescent="0.25">
      <c r="A10439" s="2"/>
      <c r="B10439" s="2"/>
    </row>
    <row r="10440" spans="1:2" x14ac:dyDescent="0.25">
      <c r="A10440" s="2"/>
      <c r="B10440" s="2"/>
    </row>
    <row r="10441" spans="1:2" x14ac:dyDescent="0.25">
      <c r="A10441" s="2"/>
      <c r="B10441" s="2"/>
    </row>
    <row r="10442" spans="1:2" x14ac:dyDescent="0.25">
      <c r="A10442" s="2"/>
      <c r="B10442" s="2"/>
    </row>
    <row r="10443" spans="1:2" x14ac:dyDescent="0.25">
      <c r="A10443" s="2"/>
      <c r="B10443" s="2"/>
    </row>
    <row r="10444" spans="1:2" x14ac:dyDescent="0.25">
      <c r="A10444" s="2"/>
      <c r="B10444" s="2"/>
    </row>
    <row r="10445" spans="1:2" x14ac:dyDescent="0.25">
      <c r="A10445" s="2"/>
      <c r="B10445" s="2"/>
    </row>
    <row r="10446" spans="1:2" x14ac:dyDescent="0.25">
      <c r="A10446" s="2"/>
      <c r="B10446" s="2"/>
    </row>
    <row r="10447" spans="1:2" x14ac:dyDescent="0.25">
      <c r="A10447" s="2"/>
      <c r="B10447" s="2"/>
    </row>
    <row r="10448" spans="1:2" x14ac:dyDescent="0.25">
      <c r="A10448" s="2"/>
      <c r="B10448" s="2"/>
    </row>
    <row r="10449" spans="1:2" x14ac:dyDescent="0.25">
      <c r="A10449" s="2"/>
      <c r="B10449" s="2"/>
    </row>
    <row r="10450" spans="1:2" x14ac:dyDescent="0.25">
      <c r="A10450" s="2"/>
      <c r="B10450" s="2"/>
    </row>
    <row r="10451" spans="1:2" x14ac:dyDescent="0.25">
      <c r="A10451" s="2"/>
      <c r="B10451" s="2"/>
    </row>
    <row r="10452" spans="1:2" x14ac:dyDescent="0.25">
      <c r="A10452" s="2"/>
      <c r="B10452" s="2"/>
    </row>
    <row r="10453" spans="1:2" x14ac:dyDescent="0.25">
      <c r="A10453" s="2"/>
      <c r="B10453" s="2"/>
    </row>
    <row r="10454" spans="1:2" x14ac:dyDescent="0.25">
      <c r="A10454" s="2"/>
      <c r="B10454" s="2"/>
    </row>
    <row r="10455" spans="1:2" x14ac:dyDescent="0.25">
      <c r="A10455" s="2"/>
      <c r="B10455" s="2"/>
    </row>
    <row r="10456" spans="1:2" x14ac:dyDescent="0.25">
      <c r="A10456" s="2"/>
      <c r="B10456" s="2"/>
    </row>
    <row r="10457" spans="1:2" x14ac:dyDescent="0.25">
      <c r="A10457" s="2"/>
      <c r="B10457" s="2"/>
    </row>
    <row r="10458" spans="1:2" x14ac:dyDescent="0.25">
      <c r="A10458" s="2"/>
      <c r="B10458" s="2"/>
    </row>
    <row r="10459" spans="1:2" x14ac:dyDescent="0.25">
      <c r="A10459" s="2"/>
      <c r="B10459" s="2"/>
    </row>
    <row r="10460" spans="1:2" x14ac:dyDescent="0.25">
      <c r="A10460" s="2"/>
      <c r="B10460" s="2"/>
    </row>
    <row r="10461" spans="1:2" x14ac:dyDescent="0.25">
      <c r="A10461" s="2"/>
      <c r="B10461" s="2"/>
    </row>
    <row r="10462" spans="1:2" x14ac:dyDescent="0.25">
      <c r="A10462" s="2"/>
      <c r="B10462" s="2"/>
    </row>
    <row r="10463" spans="1:2" x14ac:dyDescent="0.25">
      <c r="A10463" s="2"/>
      <c r="B10463" s="2"/>
    </row>
    <row r="10464" spans="1:2" x14ac:dyDescent="0.25">
      <c r="A10464" s="2"/>
      <c r="B10464" s="2"/>
    </row>
    <row r="10465" spans="1:2" x14ac:dyDescent="0.25">
      <c r="A10465" s="2"/>
      <c r="B10465" s="2"/>
    </row>
    <row r="10466" spans="1:2" x14ac:dyDescent="0.25">
      <c r="A10466" s="2"/>
      <c r="B10466" s="2"/>
    </row>
    <row r="10467" spans="1:2" x14ac:dyDescent="0.25">
      <c r="A10467" s="2"/>
      <c r="B10467" s="2"/>
    </row>
    <row r="10468" spans="1:2" x14ac:dyDescent="0.25">
      <c r="A10468" s="2"/>
      <c r="B10468" s="2"/>
    </row>
    <row r="10469" spans="1:2" x14ac:dyDescent="0.25">
      <c r="A10469" s="2"/>
      <c r="B10469" s="2"/>
    </row>
    <row r="10470" spans="1:2" x14ac:dyDescent="0.25">
      <c r="A10470" s="2"/>
      <c r="B10470" s="2"/>
    </row>
    <row r="10471" spans="1:2" x14ac:dyDescent="0.25">
      <c r="A10471" s="2"/>
      <c r="B10471" s="2"/>
    </row>
    <row r="10472" spans="1:2" x14ac:dyDescent="0.25">
      <c r="A10472" s="2"/>
      <c r="B10472" s="2"/>
    </row>
    <row r="10473" spans="1:2" x14ac:dyDescent="0.25">
      <c r="A10473" s="2"/>
      <c r="B10473" s="2"/>
    </row>
    <row r="10474" spans="1:2" x14ac:dyDescent="0.25">
      <c r="A10474" s="2"/>
      <c r="B10474" s="2"/>
    </row>
    <row r="10475" spans="1:2" x14ac:dyDescent="0.25">
      <c r="A10475" s="2"/>
      <c r="B10475" s="2"/>
    </row>
    <row r="10476" spans="1:2" x14ac:dyDescent="0.25">
      <c r="A10476" s="2"/>
      <c r="B10476" s="2"/>
    </row>
    <row r="10477" spans="1:2" x14ac:dyDescent="0.25">
      <c r="A10477" s="2"/>
      <c r="B10477" s="2"/>
    </row>
    <row r="10478" spans="1:2" x14ac:dyDescent="0.25">
      <c r="A10478" s="2"/>
      <c r="B10478" s="2"/>
    </row>
    <row r="10479" spans="1:2" x14ac:dyDescent="0.25">
      <c r="A10479" s="2"/>
      <c r="B10479" s="2"/>
    </row>
    <row r="10480" spans="1:2" x14ac:dyDescent="0.25">
      <c r="A10480" s="2"/>
      <c r="B10480" s="2"/>
    </row>
    <row r="10481" spans="1:2" x14ac:dyDescent="0.25">
      <c r="A10481" s="2"/>
      <c r="B10481" s="2"/>
    </row>
    <row r="10482" spans="1:2" x14ac:dyDescent="0.25">
      <c r="A10482" s="2"/>
      <c r="B10482" s="2"/>
    </row>
    <row r="10483" spans="1:2" x14ac:dyDescent="0.25">
      <c r="A10483" s="2"/>
      <c r="B10483" s="2"/>
    </row>
    <row r="10484" spans="1:2" x14ac:dyDescent="0.25">
      <c r="A10484" s="2"/>
      <c r="B10484" s="2"/>
    </row>
    <row r="10485" spans="1:2" x14ac:dyDescent="0.25">
      <c r="A10485" s="2"/>
      <c r="B10485" s="2"/>
    </row>
    <row r="10486" spans="1:2" x14ac:dyDescent="0.25">
      <c r="A10486" s="2"/>
      <c r="B10486" s="2"/>
    </row>
    <row r="10487" spans="1:2" x14ac:dyDescent="0.25">
      <c r="A10487" s="2"/>
      <c r="B10487" s="2"/>
    </row>
    <row r="10488" spans="1:2" x14ac:dyDescent="0.25">
      <c r="A10488" s="2"/>
      <c r="B10488" s="2"/>
    </row>
    <row r="10489" spans="1:2" x14ac:dyDescent="0.25">
      <c r="A10489" s="2"/>
      <c r="B10489" s="2"/>
    </row>
    <row r="10490" spans="1:2" x14ac:dyDescent="0.25">
      <c r="A10490" s="2"/>
      <c r="B10490" s="2"/>
    </row>
    <row r="10491" spans="1:2" x14ac:dyDescent="0.25">
      <c r="A10491" s="2"/>
      <c r="B10491" s="2"/>
    </row>
    <row r="10492" spans="1:2" x14ac:dyDescent="0.25">
      <c r="A10492" s="2"/>
      <c r="B10492" s="2"/>
    </row>
    <row r="10493" spans="1:2" x14ac:dyDescent="0.25">
      <c r="A10493" s="2"/>
      <c r="B10493" s="2"/>
    </row>
    <row r="10494" spans="1:2" x14ac:dyDescent="0.25">
      <c r="A10494" s="2"/>
      <c r="B10494" s="2"/>
    </row>
    <row r="10495" spans="1:2" x14ac:dyDescent="0.25">
      <c r="A10495" s="2"/>
      <c r="B10495" s="2"/>
    </row>
    <row r="10496" spans="1:2" x14ac:dyDescent="0.25">
      <c r="A10496" s="2"/>
      <c r="B10496" s="2"/>
    </row>
    <row r="10497" spans="1:2" x14ac:dyDescent="0.25">
      <c r="A10497" s="2"/>
      <c r="B10497" s="2"/>
    </row>
    <row r="10498" spans="1:2" x14ac:dyDescent="0.25">
      <c r="A10498" s="2"/>
      <c r="B10498" s="2"/>
    </row>
    <row r="10499" spans="1:2" x14ac:dyDescent="0.25">
      <c r="A10499" s="2"/>
      <c r="B10499" s="2"/>
    </row>
    <row r="10500" spans="1:2" x14ac:dyDescent="0.25">
      <c r="A10500" s="2"/>
      <c r="B10500" s="2"/>
    </row>
    <row r="10501" spans="1:2" x14ac:dyDescent="0.25">
      <c r="A10501" s="2"/>
      <c r="B10501" s="2"/>
    </row>
    <row r="10502" spans="1:2" x14ac:dyDescent="0.25">
      <c r="A10502" s="2"/>
      <c r="B10502" s="2"/>
    </row>
    <row r="10503" spans="1:2" x14ac:dyDescent="0.25">
      <c r="A10503" s="2"/>
      <c r="B10503" s="2"/>
    </row>
    <row r="10504" spans="1:2" x14ac:dyDescent="0.25">
      <c r="A10504" s="2"/>
      <c r="B10504" s="2"/>
    </row>
    <row r="10505" spans="1:2" x14ac:dyDescent="0.25">
      <c r="A10505" s="2"/>
      <c r="B10505" s="2"/>
    </row>
    <row r="10506" spans="1:2" x14ac:dyDescent="0.25">
      <c r="A10506" s="2"/>
      <c r="B10506" s="2"/>
    </row>
    <row r="10507" spans="1:2" x14ac:dyDescent="0.25">
      <c r="A10507" s="2"/>
      <c r="B10507" s="2"/>
    </row>
    <row r="10508" spans="1:2" x14ac:dyDescent="0.25">
      <c r="A10508" s="2"/>
      <c r="B10508" s="2"/>
    </row>
    <row r="10509" spans="1:2" x14ac:dyDescent="0.25">
      <c r="A10509" s="2"/>
      <c r="B10509" s="2"/>
    </row>
    <row r="10510" spans="1:2" x14ac:dyDescent="0.25">
      <c r="A10510" s="2"/>
      <c r="B10510" s="2"/>
    </row>
    <row r="10511" spans="1:2" x14ac:dyDescent="0.25">
      <c r="A10511" s="2"/>
      <c r="B10511" s="2"/>
    </row>
    <row r="10512" spans="1:2" x14ac:dyDescent="0.25">
      <c r="A10512" s="2"/>
      <c r="B10512" s="2"/>
    </row>
    <row r="10513" spans="1:2" x14ac:dyDescent="0.25">
      <c r="A10513" s="2"/>
      <c r="B10513" s="2"/>
    </row>
    <row r="10514" spans="1:2" x14ac:dyDescent="0.25">
      <c r="A10514" s="2"/>
      <c r="B10514" s="2"/>
    </row>
    <row r="10515" spans="1:2" x14ac:dyDescent="0.25">
      <c r="A10515" s="2"/>
      <c r="B10515" s="2"/>
    </row>
    <row r="10516" spans="1:2" x14ac:dyDescent="0.25">
      <c r="A10516" s="2"/>
      <c r="B10516" s="2"/>
    </row>
    <row r="10517" spans="1:2" x14ac:dyDescent="0.25">
      <c r="A10517" s="2"/>
      <c r="B10517" s="2"/>
    </row>
    <row r="10518" spans="1:2" x14ac:dyDescent="0.25">
      <c r="A10518" s="2"/>
      <c r="B10518" s="2"/>
    </row>
    <row r="10519" spans="1:2" x14ac:dyDescent="0.25">
      <c r="A10519" s="2"/>
      <c r="B10519" s="2"/>
    </row>
    <row r="10520" spans="1:2" x14ac:dyDescent="0.25">
      <c r="A10520" s="2"/>
      <c r="B10520" s="2"/>
    </row>
    <row r="10521" spans="1:2" x14ac:dyDescent="0.25">
      <c r="A10521" s="2"/>
      <c r="B10521" s="2"/>
    </row>
    <row r="10522" spans="1:2" x14ac:dyDescent="0.25">
      <c r="A10522" s="2"/>
      <c r="B10522" s="2"/>
    </row>
    <row r="10523" spans="1:2" x14ac:dyDescent="0.25">
      <c r="A10523" s="2"/>
      <c r="B10523" s="2"/>
    </row>
    <row r="10524" spans="1:2" x14ac:dyDescent="0.25">
      <c r="A10524" s="2"/>
      <c r="B10524" s="2"/>
    </row>
    <row r="10525" spans="1:2" x14ac:dyDescent="0.25">
      <c r="A10525" s="2"/>
      <c r="B10525" s="2"/>
    </row>
    <row r="10526" spans="1:2" x14ac:dyDescent="0.25">
      <c r="A10526" s="2"/>
      <c r="B10526" s="2"/>
    </row>
    <row r="10527" spans="1:2" x14ac:dyDescent="0.25">
      <c r="A10527" s="2"/>
      <c r="B10527" s="2"/>
    </row>
    <row r="10528" spans="1:2" x14ac:dyDescent="0.25">
      <c r="A10528" s="2"/>
      <c r="B10528" s="2"/>
    </row>
    <row r="10529" spans="1:2" x14ac:dyDescent="0.25">
      <c r="A10529" s="2"/>
      <c r="B10529" s="2"/>
    </row>
    <row r="10530" spans="1:2" x14ac:dyDescent="0.25">
      <c r="A10530" s="2"/>
      <c r="B10530" s="2"/>
    </row>
    <row r="10531" spans="1:2" x14ac:dyDescent="0.25">
      <c r="A10531" s="2"/>
      <c r="B10531" s="2"/>
    </row>
    <row r="10532" spans="1:2" x14ac:dyDescent="0.25">
      <c r="A10532" s="2"/>
      <c r="B10532" s="2"/>
    </row>
    <row r="10533" spans="1:2" x14ac:dyDescent="0.25">
      <c r="A10533" s="2"/>
      <c r="B10533" s="2"/>
    </row>
    <row r="10534" spans="1:2" x14ac:dyDescent="0.25">
      <c r="A10534" s="2"/>
      <c r="B10534" s="2"/>
    </row>
    <row r="10535" spans="1:2" x14ac:dyDescent="0.25">
      <c r="A10535" s="2"/>
      <c r="B10535" s="2"/>
    </row>
    <row r="10536" spans="1:2" x14ac:dyDescent="0.25">
      <c r="A10536" s="2"/>
      <c r="B10536" s="2"/>
    </row>
    <row r="10537" spans="1:2" x14ac:dyDescent="0.25">
      <c r="A10537" s="2"/>
      <c r="B10537" s="2"/>
    </row>
    <row r="10538" spans="1:2" x14ac:dyDescent="0.25">
      <c r="A10538" s="2"/>
      <c r="B10538" s="2"/>
    </row>
    <row r="10539" spans="1:2" x14ac:dyDescent="0.25">
      <c r="A10539" s="2"/>
      <c r="B10539" s="2"/>
    </row>
    <row r="10540" spans="1:2" x14ac:dyDescent="0.25">
      <c r="A10540" s="2"/>
      <c r="B10540" s="2"/>
    </row>
    <row r="10541" spans="1:2" x14ac:dyDescent="0.25">
      <c r="A10541" s="2"/>
      <c r="B10541" s="2"/>
    </row>
    <row r="10542" spans="1:2" x14ac:dyDescent="0.25">
      <c r="A10542" s="2"/>
      <c r="B10542" s="2"/>
    </row>
    <row r="10543" spans="1:2" x14ac:dyDescent="0.25">
      <c r="A10543" s="2"/>
      <c r="B10543" s="2"/>
    </row>
    <row r="10544" spans="1:2" x14ac:dyDescent="0.25">
      <c r="A10544" s="2"/>
      <c r="B10544" s="2"/>
    </row>
    <row r="10545" spans="1:2" x14ac:dyDescent="0.25">
      <c r="A10545" s="2"/>
      <c r="B10545" s="2"/>
    </row>
    <row r="10546" spans="1:2" x14ac:dyDescent="0.25">
      <c r="A10546" s="2"/>
      <c r="B10546" s="2"/>
    </row>
    <row r="10547" spans="1:2" x14ac:dyDescent="0.25">
      <c r="A10547" s="2"/>
      <c r="B10547" s="2"/>
    </row>
    <row r="10548" spans="1:2" x14ac:dyDescent="0.25">
      <c r="A10548" s="2"/>
      <c r="B10548" s="2"/>
    </row>
    <row r="10549" spans="1:2" x14ac:dyDescent="0.25">
      <c r="A10549" s="2"/>
      <c r="B10549" s="2"/>
    </row>
    <row r="10550" spans="1:2" x14ac:dyDescent="0.25">
      <c r="A10550" s="2"/>
      <c r="B10550" s="2"/>
    </row>
    <row r="10551" spans="1:2" x14ac:dyDescent="0.25">
      <c r="A10551" s="2"/>
      <c r="B10551" s="2"/>
    </row>
    <row r="10552" spans="1:2" x14ac:dyDescent="0.25">
      <c r="A10552" s="2"/>
      <c r="B10552" s="2"/>
    </row>
    <row r="10553" spans="1:2" x14ac:dyDescent="0.25">
      <c r="A10553" s="2"/>
      <c r="B10553" s="2"/>
    </row>
    <row r="10554" spans="1:2" x14ac:dyDescent="0.25">
      <c r="A10554" s="2"/>
      <c r="B10554" s="2"/>
    </row>
    <row r="10555" spans="1:2" x14ac:dyDescent="0.25">
      <c r="A10555" s="2"/>
      <c r="B10555" s="2"/>
    </row>
    <row r="10556" spans="1:2" x14ac:dyDescent="0.25">
      <c r="A10556" s="2"/>
      <c r="B10556" s="2"/>
    </row>
    <row r="10557" spans="1:2" x14ac:dyDescent="0.25">
      <c r="A10557" s="2"/>
      <c r="B10557" s="2"/>
    </row>
    <row r="10558" spans="1:2" x14ac:dyDescent="0.25">
      <c r="A10558" s="2"/>
      <c r="B10558" s="2"/>
    </row>
    <row r="10559" spans="1:2" x14ac:dyDescent="0.25">
      <c r="A10559" s="2"/>
      <c r="B10559" s="2"/>
    </row>
    <row r="10560" spans="1:2" x14ac:dyDescent="0.25">
      <c r="A10560" s="2"/>
      <c r="B10560" s="2"/>
    </row>
    <row r="10561" spans="1:2" x14ac:dyDescent="0.25">
      <c r="A10561" s="2"/>
      <c r="B10561" s="2"/>
    </row>
    <row r="10562" spans="1:2" x14ac:dyDescent="0.25">
      <c r="A10562" s="2"/>
      <c r="B10562" s="2"/>
    </row>
    <row r="10563" spans="1:2" x14ac:dyDescent="0.25">
      <c r="A10563" s="2"/>
      <c r="B10563" s="2"/>
    </row>
    <row r="10564" spans="1:2" x14ac:dyDescent="0.25">
      <c r="A10564" s="2"/>
      <c r="B10564" s="2"/>
    </row>
    <row r="10565" spans="1:2" x14ac:dyDescent="0.25">
      <c r="A10565" s="2"/>
      <c r="B10565" s="2"/>
    </row>
    <row r="10566" spans="1:2" x14ac:dyDescent="0.25">
      <c r="A10566" s="2"/>
      <c r="B10566" s="2"/>
    </row>
    <row r="10567" spans="1:2" x14ac:dyDescent="0.25">
      <c r="A10567" s="2"/>
      <c r="B10567" s="2"/>
    </row>
    <row r="10568" spans="1:2" x14ac:dyDescent="0.25">
      <c r="A10568" s="2"/>
      <c r="B10568" s="2"/>
    </row>
    <row r="10569" spans="1:2" x14ac:dyDescent="0.25">
      <c r="A10569" s="2"/>
      <c r="B10569" s="2"/>
    </row>
    <row r="10570" spans="1:2" x14ac:dyDescent="0.25">
      <c r="A10570" s="2"/>
      <c r="B10570" s="2"/>
    </row>
    <row r="10571" spans="1:2" x14ac:dyDescent="0.25">
      <c r="A10571" s="2"/>
      <c r="B10571" s="2"/>
    </row>
    <row r="10572" spans="1:2" x14ac:dyDescent="0.25">
      <c r="A10572" s="2"/>
      <c r="B10572" s="2"/>
    </row>
    <row r="10573" spans="1:2" x14ac:dyDescent="0.25">
      <c r="A10573" s="2"/>
      <c r="B10573" s="2"/>
    </row>
    <row r="10574" spans="1:2" x14ac:dyDescent="0.25">
      <c r="A10574" s="2"/>
      <c r="B10574" s="2"/>
    </row>
    <row r="10575" spans="1:2" x14ac:dyDescent="0.25">
      <c r="A10575" s="2"/>
      <c r="B10575" s="2"/>
    </row>
    <row r="10576" spans="1:2" x14ac:dyDescent="0.25">
      <c r="A10576" s="2"/>
      <c r="B10576" s="2"/>
    </row>
    <row r="10577" spans="1:2" x14ac:dyDescent="0.25">
      <c r="A10577" s="2"/>
      <c r="B10577" s="2"/>
    </row>
    <row r="10578" spans="1:2" x14ac:dyDescent="0.25">
      <c r="A10578" s="2"/>
      <c r="B10578" s="2"/>
    </row>
    <row r="10579" spans="1:2" x14ac:dyDescent="0.25">
      <c r="A10579" s="2"/>
      <c r="B10579" s="2"/>
    </row>
    <row r="10580" spans="1:2" x14ac:dyDescent="0.25">
      <c r="A10580" s="2"/>
      <c r="B10580" s="2"/>
    </row>
    <row r="10581" spans="1:2" x14ac:dyDescent="0.25">
      <c r="A10581" s="2"/>
      <c r="B10581" s="2"/>
    </row>
    <row r="10582" spans="1:2" x14ac:dyDescent="0.25">
      <c r="A10582" s="2"/>
      <c r="B10582" s="2"/>
    </row>
    <row r="10583" spans="1:2" x14ac:dyDescent="0.25">
      <c r="A10583" s="2"/>
      <c r="B10583" s="2"/>
    </row>
    <row r="10584" spans="1:2" x14ac:dyDescent="0.25">
      <c r="A10584" s="2"/>
      <c r="B10584" s="2"/>
    </row>
    <row r="10585" spans="1:2" x14ac:dyDescent="0.25">
      <c r="A10585" s="2"/>
      <c r="B10585" s="2"/>
    </row>
    <row r="10586" spans="1:2" x14ac:dyDescent="0.25">
      <c r="A10586" s="2"/>
      <c r="B10586" s="2"/>
    </row>
    <row r="10587" spans="1:2" x14ac:dyDescent="0.25">
      <c r="A10587" s="2"/>
      <c r="B10587" s="2"/>
    </row>
    <row r="10588" spans="1:2" x14ac:dyDescent="0.25">
      <c r="A10588" s="2"/>
      <c r="B10588" s="2"/>
    </row>
    <row r="10589" spans="1:2" x14ac:dyDescent="0.25">
      <c r="A10589" s="2"/>
      <c r="B10589" s="2"/>
    </row>
    <row r="10590" spans="1:2" x14ac:dyDescent="0.25">
      <c r="A10590" s="2"/>
      <c r="B10590" s="2"/>
    </row>
    <row r="10591" spans="1:2" x14ac:dyDescent="0.25">
      <c r="A10591" s="2"/>
      <c r="B10591" s="2"/>
    </row>
    <row r="10592" spans="1:2" x14ac:dyDescent="0.25">
      <c r="A10592" s="2"/>
      <c r="B10592" s="2"/>
    </row>
    <row r="10593" spans="1:2" x14ac:dyDescent="0.25">
      <c r="A10593" s="2"/>
      <c r="B10593" s="2"/>
    </row>
    <row r="10594" spans="1:2" x14ac:dyDescent="0.25">
      <c r="A10594" s="2"/>
      <c r="B10594" s="2"/>
    </row>
    <row r="10595" spans="1:2" x14ac:dyDescent="0.25">
      <c r="A10595" s="2"/>
      <c r="B10595" s="2"/>
    </row>
    <row r="10596" spans="1:2" x14ac:dyDescent="0.25">
      <c r="A10596" s="2"/>
      <c r="B10596" s="2"/>
    </row>
    <row r="10597" spans="1:2" x14ac:dyDescent="0.25">
      <c r="A10597" s="2"/>
      <c r="B10597" s="2"/>
    </row>
    <row r="10598" spans="1:2" x14ac:dyDescent="0.25">
      <c r="A10598" s="2"/>
      <c r="B10598" s="2"/>
    </row>
    <row r="10599" spans="1:2" x14ac:dyDescent="0.25">
      <c r="A10599" s="2"/>
      <c r="B10599" s="2"/>
    </row>
    <row r="10600" spans="1:2" x14ac:dyDescent="0.25">
      <c r="A10600" s="2"/>
      <c r="B10600" s="2"/>
    </row>
    <row r="10601" spans="1:2" x14ac:dyDescent="0.25">
      <c r="A10601" s="2"/>
      <c r="B10601" s="2"/>
    </row>
    <row r="10602" spans="1:2" x14ac:dyDescent="0.25">
      <c r="A10602" s="2"/>
      <c r="B10602" s="2"/>
    </row>
    <row r="10603" spans="1:2" x14ac:dyDescent="0.25">
      <c r="A10603" s="2"/>
      <c r="B10603" s="2"/>
    </row>
    <row r="10604" spans="1:2" x14ac:dyDescent="0.25">
      <c r="A10604" s="2"/>
      <c r="B10604" s="2"/>
    </row>
    <row r="10605" spans="1:2" x14ac:dyDescent="0.25">
      <c r="A10605" s="2"/>
      <c r="B10605" s="2"/>
    </row>
    <row r="10606" spans="1:2" x14ac:dyDescent="0.25">
      <c r="A10606" s="2"/>
      <c r="B10606" s="2"/>
    </row>
    <row r="10607" spans="1:2" x14ac:dyDescent="0.25">
      <c r="A10607" s="2"/>
      <c r="B10607" s="2"/>
    </row>
    <row r="10608" spans="1:2" x14ac:dyDescent="0.25">
      <c r="A10608" s="2"/>
      <c r="B10608" s="2"/>
    </row>
    <row r="10609" spans="1:2" x14ac:dyDescent="0.25">
      <c r="A10609" s="2"/>
      <c r="B10609" s="2"/>
    </row>
    <row r="10610" spans="1:2" x14ac:dyDescent="0.25">
      <c r="A10610" s="2"/>
      <c r="B10610" s="2"/>
    </row>
    <row r="10611" spans="1:2" x14ac:dyDescent="0.25">
      <c r="A10611" s="2"/>
      <c r="B10611" s="2"/>
    </row>
    <row r="10612" spans="1:2" x14ac:dyDescent="0.25">
      <c r="A10612" s="2"/>
      <c r="B10612" s="2"/>
    </row>
    <row r="10613" spans="1:2" x14ac:dyDescent="0.25">
      <c r="A10613" s="2"/>
      <c r="B10613" s="2"/>
    </row>
    <row r="10614" spans="1:2" x14ac:dyDescent="0.25">
      <c r="A10614" s="2"/>
      <c r="B10614" s="2"/>
    </row>
    <row r="10615" spans="1:2" x14ac:dyDescent="0.25">
      <c r="A10615" s="2"/>
      <c r="B10615" s="2"/>
    </row>
    <row r="10616" spans="1:2" x14ac:dyDescent="0.25">
      <c r="A10616" s="2"/>
      <c r="B10616" s="2"/>
    </row>
    <row r="10617" spans="1:2" x14ac:dyDescent="0.25">
      <c r="A10617" s="2"/>
      <c r="B10617" s="2"/>
    </row>
    <row r="10618" spans="1:2" x14ac:dyDescent="0.25">
      <c r="A10618" s="2"/>
      <c r="B10618" s="2"/>
    </row>
    <row r="10619" spans="1:2" x14ac:dyDescent="0.25">
      <c r="A10619" s="2"/>
      <c r="B10619" s="2"/>
    </row>
    <row r="10620" spans="1:2" x14ac:dyDescent="0.25">
      <c r="A10620" s="2"/>
      <c r="B10620" s="2"/>
    </row>
    <row r="10621" spans="1:2" x14ac:dyDescent="0.25">
      <c r="A10621" s="2"/>
      <c r="B10621" s="2"/>
    </row>
    <row r="10622" spans="1:2" x14ac:dyDescent="0.25">
      <c r="A10622" s="2"/>
      <c r="B10622" s="2"/>
    </row>
    <row r="10623" spans="1:2" x14ac:dyDescent="0.25">
      <c r="A10623" s="2"/>
      <c r="B10623" s="2"/>
    </row>
    <row r="10624" spans="1:2" x14ac:dyDescent="0.25">
      <c r="A10624" s="2"/>
      <c r="B10624" s="2"/>
    </row>
    <row r="10625" spans="1:2" x14ac:dyDescent="0.25">
      <c r="A10625" s="2"/>
      <c r="B10625" s="2"/>
    </row>
    <row r="10626" spans="1:2" x14ac:dyDescent="0.25">
      <c r="A10626" s="2"/>
      <c r="B10626" s="2"/>
    </row>
    <row r="10627" spans="1:2" x14ac:dyDescent="0.25">
      <c r="A10627" s="2"/>
      <c r="B10627" s="2"/>
    </row>
    <row r="10628" spans="1:2" x14ac:dyDescent="0.25">
      <c r="A10628" s="2"/>
      <c r="B10628" s="2"/>
    </row>
    <row r="10629" spans="1:2" x14ac:dyDescent="0.25">
      <c r="A10629" s="2"/>
      <c r="B10629" s="2"/>
    </row>
    <row r="10630" spans="1:2" x14ac:dyDescent="0.25">
      <c r="A10630" s="2"/>
      <c r="B10630" s="2"/>
    </row>
    <row r="10631" spans="1:2" x14ac:dyDescent="0.25">
      <c r="A10631" s="2"/>
      <c r="B10631" s="2"/>
    </row>
    <row r="10632" spans="1:2" x14ac:dyDescent="0.25">
      <c r="A10632" s="2"/>
      <c r="B10632" s="2"/>
    </row>
    <row r="10633" spans="1:2" x14ac:dyDescent="0.25">
      <c r="A10633" s="2"/>
      <c r="B10633" s="2"/>
    </row>
    <row r="10634" spans="1:2" x14ac:dyDescent="0.25">
      <c r="A10634" s="2"/>
      <c r="B10634" s="2"/>
    </row>
    <row r="10635" spans="1:2" x14ac:dyDescent="0.25">
      <c r="A10635" s="2"/>
      <c r="B10635" s="2"/>
    </row>
    <row r="10636" spans="1:2" x14ac:dyDescent="0.25">
      <c r="A10636" s="2"/>
      <c r="B10636" s="2"/>
    </row>
    <row r="10637" spans="1:2" x14ac:dyDescent="0.25">
      <c r="A10637" s="2"/>
      <c r="B10637" s="2"/>
    </row>
    <row r="10638" spans="1:2" x14ac:dyDescent="0.25">
      <c r="A10638" s="2"/>
      <c r="B10638" s="2"/>
    </row>
    <row r="10639" spans="1:2" x14ac:dyDescent="0.25">
      <c r="A10639" s="2"/>
      <c r="B10639" s="2"/>
    </row>
    <row r="10640" spans="1:2" x14ac:dyDescent="0.25">
      <c r="A10640" s="2"/>
      <c r="B10640" s="2"/>
    </row>
    <row r="10641" spans="1:2" x14ac:dyDescent="0.25">
      <c r="A10641" s="2"/>
      <c r="B10641" s="2"/>
    </row>
    <row r="10642" spans="1:2" x14ac:dyDescent="0.25">
      <c r="A10642" s="2"/>
      <c r="B10642" s="2"/>
    </row>
    <row r="10643" spans="1:2" x14ac:dyDescent="0.25">
      <c r="A10643" s="2"/>
      <c r="B10643" s="2"/>
    </row>
    <row r="10644" spans="1:2" x14ac:dyDescent="0.25">
      <c r="A10644" s="2"/>
      <c r="B10644" s="2"/>
    </row>
    <row r="10645" spans="1:2" x14ac:dyDescent="0.25">
      <c r="A10645" s="2"/>
      <c r="B10645" s="2"/>
    </row>
    <row r="10646" spans="1:2" x14ac:dyDescent="0.25">
      <c r="A10646" s="2"/>
      <c r="B10646" s="2"/>
    </row>
    <row r="10647" spans="1:2" x14ac:dyDescent="0.25">
      <c r="A10647" s="2"/>
      <c r="B10647" s="2"/>
    </row>
    <row r="10648" spans="1:2" x14ac:dyDescent="0.25">
      <c r="A10648" s="2"/>
      <c r="B10648" s="2"/>
    </row>
    <row r="10649" spans="1:2" x14ac:dyDescent="0.25">
      <c r="A10649" s="2"/>
      <c r="B10649" s="2"/>
    </row>
    <row r="10650" spans="1:2" x14ac:dyDescent="0.25">
      <c r="A10650" s="2"/>
      <c r="B10650" s="2"/>
    </row>
    <row r="10651" spans="1:2" x14ac:dyDescent="0.25">
      <c r="A10651" s="2"/>
      <c r="B10651" s="2"/>
    </row>
    <row r="10652" spans="1:2" x14ac:dyDescent="0.25">
      <c r="A10652" s="2"/>
      <c r="B10652" s="2"/>
    </row>
    <row r="10653" spans="1:2" x14ac:dyDescent="0.25">
      <c r="A10653" s="2"/>
      <c r="B10653" s="2"/>
    </row>
    <row r="10654" spans="1:2" x14ac:dyDescent="0.25">
      <c r="A10654" s="2"/>
      <c r="B10654" s="2"/>
    </row>
    <row r="10655" spans="1:2" x14ac:dyDescent="0.25">
      <c r="A10655" s="2"/>
      <c r="B10655" s="2"/>
    </row>
    <row r="10656" spans="1:2" x14ac:dyDescent="0.25">
      <c r="A10656" s="2"/>
      <c r="B10656" s="2"/>
    </row>
    <row r="10657" spans="1:2" x14ac:dyDescent="0.25">
      <c r="A10657" s="2"/>
      <c r="B10657" s="2"/>
    </row>
    <row r="10658" spans="1:2" x14ac:dyDescent="0.25">
      <c r="A10658" s="2"/>
      <c r="B10658" s="2"/>
    </row>
    <row r="10659" spans="1:2" x14ac:dyDescent="0.25">
      <c r="A10659" s="2"/>
      <c r="B10659" s="2"/>
    </row>
    <row r="10660" spans="1:2" x14ac:dyDescent="0.25">
      <c r="A10660" s="2"/>
      <c r="B10660" s="2"/>
    </row>
    <row r="10661" spans="1:2" x14ac:dyDescent="0.25">
      <c r="A10661" s="2"/>
      <c r="B10661" s="2"/>
    </row>
    <row r="10662" spans="1:2" x14ac:dyDescent="0.25">
      <c r="A10662" s="2"/>
      <c r="B10662" s="2"/>
    </row>
    <row r="10663" spans="1:2" x14ac:dyDescent="0.25">
      <c r="A10663" s="2"/>
      <c r="B10663" s="2"/>
    </row>
    <row r="10664" spans="1:2" x14ac:dyDescent="0.25">
      <c r="A10664" s="2"/>
      <c r="B10664" s="2"/>
    </row>
    <row r="10665" spans="1:2" x14ac:dyDescent="0.25">
      <c r="A10665" s="2"/>
      <c r="B10665" s="2"/>
    </row>
    <row r="10666" spans="1:2" x14ac:dyDescent="0.25">
      <c r="A10666" s="2"/>
      <c r="B10666" s="2"/>
    </row>
    <row r="10667" spans="1:2" x14ac:dyDescent="0.25">
      <c r="A10667" s="2"/>
      <c r="B10667" s="2"/>
    </row>
    <row r="10668" spans="1:2" x14ac:dyDescent="0.25">
      <c r="A10668" s="2"/>
      <c r="B10668" s="2"/>
    </row>
    <row r="10669" spans="1:2" x14ac:dyDescent="0.25">
      <c r="A10669" s="2"/>
      <c r="B10669" s="2"/>
    </row>
    <row r="10670" spans="1:2" x14ac:dyDescent="0.25">
      <c r="A10670" s="2"/>
      <c r="B10670" s="2"/>
    </row>
    <row r="10671" spans="1:2" x14ac:dyDescent="0.25">
      <c r="A10671" s="2"/>
      <c r="B10671" s="2"/>
    </row>
    <row r="10672" spans="1:2" x14ac:dyDescent="0.25">
      <c r="A10672" s="2"/>
      <c r="B10672" s="2"/>
    </row>
    <row r="10673" spans="1:2" x14ac:dyDescent="0.25">
      <c r="A10673" s="2"/>
      <c r="B10673" s="2"/>
    </row>
    <row r="10674" spans="1:2" x14ac:dyDescent="0.25">
      <c r="A10674" s="2"/>
      <c r="B10674" s="2"/>
    </row>
    <row r="10675" spans="1:2" x14ac:dyDescent="0.25">
      <c r="A10675" s="2"/>
      <c r="B10675" s="2"/>
    </row>
    <row r="10676" spans="1:2" x14ac:dyDescent="0.25">
      <c r="A10676" s="2"/>
      <c r="B10676" s="2"/>
    </row>
    <row r="10677" spans="1:2" x14ac:dyDescent="0.25">
      <c r="A10677" s="2"/>
      <c r="B10677" s="2"/>
    </row>
    <row r="10678" spans="1:2" x14ac:dyDescent="0.25">
      <c r="A10678" s="2"/>
      <c r="B10678" s="2"/>
    </row>
    <row r="10679" spans="1:2" x14ac:dyDescent="0.25">
      <c r="A10679" s="2"/>
      <c r="B10679" s="2"/>
    </row>
    <row r="10680" spans="1:2" x14ac:dyDescent="0.25">
      <c r="A10680" s="2"/>
      <c r="B10680" s="2"/>
    </row>
    <row r="10681" spans="1:2" x14ac:dyDescent="0.25">
      <c r="A10681" s="2"/>
      <c r="B10681" s="2"/>
    </row>
    <row r="10682" spans="1:2" x14ac:dyDescent="0.25">
      <c r="A10682" s="2"/>
      <c r="B10682" s="2"/>
    </row>
    <row r="10683" spans="1:2" x14ac:dyDescent="0.25">
      <c r="A10683" s="2"/>
      <c r="B10683" s="2"/>
    </row>
    <row r="10684" spans="1:2" x14ac:dyDescent="0.25">
      <c r="A10684" s="2"/>
      <c r="B10684" s="2"/>
    </row>
    <row r="10685" spans="1:2" x14ac:dyDescent="0.25">
      <c r="A10685" s="2"/>
      <c r="B10685" s="2"/>
    </row>
    <row r="10686" spans="1:2" x14ac:dyDescent="0.25">
      <c r="A10686" s="2"/>
      <c r="B10686" s="2"/>
    </row>
    <row r="10687" spans="1:2" x14ac:dyDescent="0.25">
      <c r="A10687" s="2"/>
      <c r="B10687" s="2"/>
    </row>
    <row r="10688" spans="1:2" x14ac:dyDescent="0.25">
      <c r="A10688" s="2"/>
      <c r="B10688" s="2"/>
    </row>
    <row r="10689" spans="1:2" x14ac:dyDescent="0.25">
      <c r="A10689" s="2"/>
      <c r="B10689" s="2"/>
    </row>
    <row r="10690" spans="1:2" x14ac:dyDescent="0.25">
      <c r="A10690" s="2"/>
      <c r="B10690" s="2"/>
    </row>
    <row r="10691" spans="1:2" x14ac:dyDescent="0.25">
      <c r="A10691" s="2"/>
      <c r="B10691" s="2"/>
    </row>
    <row r="10692" spans="1:2" x14ac:dyDescent="0.25">
      <c r="A10692" s="2"/>
      <c r="B10692" s="2"/>
    </row>
    <row r="10693" spans="1:2" x14ac:dyDescent="0.25">
      <c r="A10693" s="2"/>
      <c r="B10693" s="2"/>
    </row>
    <row r="10694" spans="1:2" x14ac:dyDescent="0.25">
      <c r="A10694" s="2"/>
      <c r="B10694" s="2"/>
    </row>
    <row r="10695" spans="1:2" x14ac:dyDescent="0.25">
      <c r="A10695" s="2"/>
      <c r="B10695" s="2"/>
    </row>
    <row r="10696" spans="1:2" x14ac:dyDescent="0.25">
      <c r="A10696" s="2"/>
      <c r="B10696" s="2"/>
    </row>
    <row r="10697" spans="1:2" x14ac:dyDescent="0.25">
      <c r="A10697" s="2"/>
      <c r="B10697" s="2"/>
    </row>
    <row r="10698" spans="1:2" x14ac:dyDescent="0.25">
      <c r="A10698" s="2"/>
      <c r="B10698" s="2"/>
    </row>
    <row r="10699" spans="1:2" x14ac:dyDescent="0.25">
      <c r="A10699" s="2"/>
      <c r="B10699" s="2"/>
    </row>
    <row r="10700" spans="1:2" x14ac:dyDescent="0.25">
      <c r="A10700" s="2"/>
      <c r="B10700" s="2"/>
    </row>
    <row r="10701" spans="1:2" x14ac:dyDescent="0.25">
      <c r="A10701" s="2"/>
      <c r="B10701" s="2"/>
    </row>
    <row r="10702" spans="1:2" x14ac:dyDescent="0.25">
      <c r="A10702" s="2"/>
      <c r="B10702" s="2"/>
    </row>
    <row r="10703" spans="1:2" x14ac:dyDescent="0.25">
      <c r="A10703" s="2"/>
      <c r="B10703" s="2"/>
    </row>
    <row r="10704" spans="1:2" x14ac:dyDescent="0.25">
      <c r="A10704" s="2"/>
      <c r="B10704" s="2"/>
    </row>
    <row r="10705" spans="1:2" x14ac:dyDescent="0.25">
      <c r="A10705" s="2"/>
      <c r="B10705" s="2"/>
    </row>
    <row r="10706" spans="1:2" x14ac:dyDescent="0.25">
      <c r="A10706" s="2"/>
      <c r="B10706" s="2"/>
    </row>
    <row r="10707" spans="1:2" x14ac:dyDescent="0.25">
      <c r="A10707" s="2"/>
      <c r="B10707" s="2"/>
    </row>
    <row r="10708" spans="1:2" x14ac:dyDescent="0.25">
      <c r="A10708" s="2"/>
      <c r="B10708" s="2"/>
    </row>
    <row r="10709" spans="1:2" x14ac:dyDescent="0.25">
      <c r="A10709" s="2"/>
      <c r="B10709" s="2"/>
    </row>
    <row r="10710" spans="1:2" x14ac:dyDescent="0.25">
      <c r="A10710" s="2"/>
      <c r="B10710" s="2"/>
    </row>
    <row r="10711" spans="1:2" x14ac:dyDescent="0.25">
      <c r="A10711" s="2"/>
      <c r="B10711" s="2"/>
    </row>
    <row r="10712" spans="1:2" x14ac:dyDescent="0.25">
      <c r="A10712" s="2"/>
      <c r="B10712" s="2"/>
    </row>
    <row r="10713" spans="1:2" x14ac:dyDescent="0.25">
      <c r="A10713" s="2"/>
      <c r="B10713" s="2"/>
    </row>
    <row r="10714" spans="1:2" x14ac:dyDescent="0.25">
      <c r="A10714" s="2"/>
      <c r="B10714" s="2"/>
    </row>
    <row r="10715" spans="1:2" x14ac:dyDescent="0.25">
      <c r="A10715" s="2"/>
      <c r="B10715" s="2"/>
    </row>
    <row r="10716" spans="1:2" x14ac:dyDescent="0.25">
      <c r="A10716" s="2"/>
      <c r="B10716" s="2"/>
    </row>
    <row r="10717" spans="1:2" x14ac:dyDescent="0.25">
      <c r="A10717" s="2"/>
      <c r="B10717" s="2"/>
    </row>
    <row r="10718" spans="1:2" x14ac:dyDescent="0.25">
      <c r="A10718" s="2"/>
      <c r="B10718" s="2"/>
    </row>
    <row r="10719" spans="1:2" x14ac:dyDescent="0.25">
      <c r="A10719" s="2"/>
      <c r="B10719" s="2"/>
    </row>
    <row r="10720" spans="1:2" x14ac:dyDescent="0.25">
      <c r="A10720" s="2"/>
      <c r="B10720" s="2"/>
    </row>
    <row r="10721" spans="1:2" x14ac:dyDescent="0.25">
      <c r="A10721" s="2"/>
      <c r="B10721" s="2"/>
    </row>
    <row r="10722" spans="1:2" x14ac:dyDescent="0.25">
      <c r="A10722" s="2"/>
      <c r="B10722" s="2"/>
    </row>
    <row r="10723" spans="1:2" x14ac:dyDescent="0.25">
      <c r="A10723" s="2"/>
      <c r="B10723" s="2"/>
    </row>
    <row r="10724" spans="1:2" x14ac:dyDescent="0.25">
      <c r="A10724" s="2"/>
      <c r="B10724" s="2"/>
    </row>
    <row r="10725" spans="1:2" x14ac:dyDescent="0.25">
      <c r="A10725" s="2"/>
      <c r="B10725" s="2"/>
    </row>
    <row r="10726" spans="1:2" x14ac:dyDescent="0.25">
      <c r="A10726" s="2"/>
      <c r="B10726" s="2"/>
    </row>
    <row r="10727" spans="1:2" x14ac:dyDescent="0.25">
      <c r="A10727" s="2"/>
      <c r="B10727" s="2"/>
    </row>
    <row r="10728" spans="1:2" x14ac:dyDescent="0.25">
      <c r="A10728" s="2"/>
      <c r="B10728" s="2"/>
    </row>
    <row r="10729" spans="1:2" x14ac:dyDescent="0.25">
      <c r="A10729" s="2"/>
      <c r="B10729" s="2"/>
    </row>
    <row r="10730" spans="1:2" x14ac:dyDescent="0.25">
      <c r="A10730" s="2"/>
      <c r="B10730" s="2"/>
    </row>
    <row r="10731" spans="1:2" x14ac:dyDescent="0.25">
      <c r="A10731" s="2"/>
      <c r="B10731" s="2"/>
    </row>
    <row r="10732" spans="1:2" x14ac:dyDescent="0.25">
      <c r="A10732" s="2"/>
      <c r="B10732" s="2"/>
    </row>
    <row r="10733" spans="1:2" x14ac:dyDescent="0.25">
      <c r="A10733" s="2"/>
      <c r="B10733" s="2"/>
    </row>
    <row r="10734" spans="1:2" x14ac:dyDescent="0.25">
      <c r="A10734" s="2"/>
      <c r="B10734" s="2"/>
    </row>
    <row r="10735" spans="1:2" x14ac:dyDescent="0.25">
      <c r="A10735" s="2"/>
      <c r="B10735" s="2"/>
    </row>
    <row r="10736" spans="1:2" x14ac:dyDescent="0.25">
      <c r="A10736" s="2"/>
      <c r="B10736" s="2"/>
    </row>
    <row r="10737" spans="1:2" x14ac:dyDescent="0.25">
      <c r="A10737" s="2"/>
      <c r="B10737" s="2"/>
    </row>
    <row r="10738" spans="1:2" x14ac:dyDescent="0.25">
      <c r="A10738" s="2"/>
      <c r="B10738" s="2"/>
    </row>
    <row r="10739" spans="1:2" x14ac:dyDescent="0.25">
      <c r="A10739" s="2"/>
      <c r="B10739" s="2"/>
    </row>
    <row r="10740" spans="1:2" x14ac:dyDescent="0.25">
      <c r="A10740" s="2"/>
      <c r="B10740" s="2"/>
    </row>
    <row r="10741" spans="1:2" x14ac:dyDescent="0.25">
      <c r="A10741" s="2"/>
      <c r="B10741" s="2"/>
    </row>
    <row r="10742" spans="1:2" x14ac:dyDescent="0.25">
      <c r="A10742" s="2"/>
      <c r="B10742" s="2"/>
    </row>
    <row r="10743" spans="1:2" x14ac:dyDescent="0.25">
      <c r="A10743" s="2"/>
      <c r="B10743" s="2"/>
    </row>
    <row r="10744" spans="1:2" x14ac:dyDescent="0.25">
      <c r="A10744" s="2"/>
      <c r="B10744" s="2"/>
    </row>
    <row r="10745" spans="1:2" x14ac:dyDescent="0.25">
      <c r="A10745" s="2"/>
      <c r="B10745" s="2"/>
    </row>
    <row r="10746" spans="1:2" x14ac:dyDescent="0.25">
      <c r="A10746" s="2"/>
      <c r="B10746" s="2"/>
    </row>
    <row r="10747" spans="1:2" x14ac:dyDescent="0.25">
      <c r="A10747" s="2"/>
      <c r="B10747" s="2"/>
    </row>
    <row r="10748" spans="1:2" x14ac:dyDescent="0.25">
      <c r="A10748" s="2"/>
      <c r="B10748" s="2"/>
    </row>
    <row r="10749" spans="1:2" x14ac:dyDescent="0.25">
      <c r="A10749" s="2"/>
      <c r="B10749" s="2"/>
    </row>
    <row r="10750" spans="1:2" x14ac:dyDescent="0.25">
      <c r="A10750" s="2"/>
      <c r="B10750" s="2"/>
    </row>
    <row r="10751" spans="1:2" x14ac:dyDescent="0.25">
      <c r="A10751" s="2"/>
      <c r="B10751" s="2"/>
    </row>
    <row r="10752" spans="1:2" x14ac:dyDescent="0.25">
      <c r="A10752" s="2"/>
      <c r="B10752" s="2"/>
    </row>
    <row r="10753" spans="1:2" x14ac:dyDescent="0.25">
      <c r="A10753" s="2"/>
      <c r="B10753" s="2"/>
    </row>
    <row r="10754" spans="1:2" x14ac:dyDescent="0.25">
      <c r="A10754" s="2"/>
      <c r="B10754" s="2"/>
    </row>
    <row r="10755" spans="1:2" x14ac:dyDescent="0.25">
      <c r="A10755" s="2"/>
      <c r="B10755" s="2"/>
    </row>
    <row r="10756" spans="1:2" x14ac:dyDescent="0.25">
      <c r="A10756" s="2"/>
      <c r="B10756" s="2"/>
    </row>
    <row r="10757" spans="1:2" x14ac:dyDescent="0.25">
      <c r="A10757" s="2"/>
      <c r="B10757" s="2"/>
    </row>
    <row r="10758" spans="1:2" x14ac:dyDescent="0.25">
      <c r="A10758" s="2"/>
      <c r="B10758" s="2"/>
    </row>
    <row r="10759" spans="1:2" x14ac:dyDescent="0.25">
      <c r="A10759" s="2"/>
      <c r="B10759" s="2"/>
    </row>
    <row r="10760" spans="1:2" x14ac:dyDescent="0.25">
      <c r="A10760" s="2"/>
      <c r="B10760" s="2"/>
    </row>
    <row r="10761" spans="1:2" x14ac:dyDescent="0.25">
      <c r="A10761" s="2"/>
      <c r="B10761" s="2"/>
    </row>
    <row r="10762" spans="1:2" x14ac:dyDescent="0.25">
      <c r="A10762" s="2"/>
      <c r="B10762" s="2"/>
    </row>
    <row r="10763" spans="1:2" x14ac:dyDescent="0.25">
      <c r="A10763" s="2"/>
      <c r="B10763" s="2"/>
    </row>
    <row r="10764" spans="1:2" x14ac:dyDescent="0.25">
      <c r="A10764" s="2"/>
      <c r="B10764" s="2"/>
    </row>
    <row r="10765" spans="1:2" x14ac:dyDescent="0.25">
      <c r="A10765" s="2"/>
      <c r="B10765" s="2"/>
    </row>
    <row r="10766" spans="1:2" x14ac:dyDescent="0.25">
      <c r="A10766" s="2"/>
      <c r="B10766" s="2"/>
    </row>
    <row r="10767" spans="1:2" x14ac:dyDescent="0.25">
      <c r="A10767" s="2"/>
      <c r="B10767" s="2"/>
    </row>
    <row r="10768" spans="1:2" x14ac:dyDescent="0.25">
      <c r="A10768" s="2"/>
      <c r="B10768" s="2"/>
    </row>
    <row r="10769" spans="1:2" x14ac:dyDescent="0.25">
      <c r="A10769" s="2"/>
      <c r="B10769" s="2"/>
    </row>
    <row r="10770" spans="1:2" x14ac:dyDescent="0.25">
      <c r="A10770" s="2"/>
      <c r="B10770" s="2"/>
    </row>
    <row r="10771" spans="1:2" x14ac:dyDescent="0.25">
      <c r="A10771" s="2"/>
      <c r="B10771" s="2"/>
    </row>
    <row r="10772" spans="1:2" x14ac:dyDescent="0.25">
      <c r="A10772" s="2"/>
      <c r="B10772" s="2"/>
    </row>
    <row r="10773" spans="1:2" x14ac:dyDescent="0.25">
      <c r="A10773" s="2"/>
      <c r="B10773" s="2"/>
    </row>
    <row r="10774" spans="1:2" x14ac:dyDescent="0.25">
      <c r="A10774" s="2"/>
      <c r="B10774" s="2"/>
    </row>
    <row r="10775" spans="1:2" x14ac:dyDescent="0.25">
      <c r="A10775" s="2"/>
      <c r="B10775" s="2"/>
    </row>
    <row r="10776" spans="1:2" x14ac:dyDescent="0.25">
      <c r="A10776" s="2"/>
      <c r="B10776" s="2"/>
    </row>
    <row r="10777" spans="1:2" x14ac:dyDescent="0.25">
      <c r="A10777" s="2"/>
      <c r="B10777" s="2"/>
    </row>
    <row r="10778" spans="1:2" x14ac:dyDescent="0.25">
      <c r="A10778" s="2"/>
      <c r="B10778" s="2"/>
    </row>
    <row r="10779" spans="1:2" x14ac:dyDescent="0.25">
      <c r="A10779" s="2"/>
      <c r="B10779" s="2"/>
    </row>
    <row r="10780" spans="1:2" x14ac:dyDescent="0.25">
      <c r="A10780" s="2"/>
      <c r="B10780" s="2"/>
    </row>
    <row r="10781" spans="1:2" x14ac:dyDescent="0.25">
      <c r="A10781" s="2"/>
      <c r="B10781" s="2"/>
    </row>
    <row r="10782" spans="1:2" x14ac:dyDescent="0.25">
      <c r="A10782" s="2"/>
      <c r="B10782" s="2"/>
    </row>
    <row r="10783" spans="1:2" x14ac:dyDescent="0.25">
      <c r="A10783" s="2"/>
      <c r="B10783" s="2"/>
    </row>
    <row r="10784" spans="1:2" x14ac:dyDescent="0.25">
      <c r="A10784" s="2"/>
      <c r="B10784" s="2"/>
    </row>
    <row r="10785" spans="1:2" x14ac:dyDescent="0.25">
      <c r="A10785" s="2"/>
      <c r="B10785" s="2"/>
    </row>
    <row r="10786" spans="1:2" x14ac:dyDescent="0.25">
      <c r="A10786" s="2"/>
      <c r="B10786" s="2"/>
    </row>
    <row r="10787" spans="1:2" x14ac:dyDescent="0.25">
      <c r="A10787" s="2"/>
      <c r="B10787" s="2"/>
    </row>
    <row r="10788" spans="1:2" x14ac:dyDescent="0.25">
      <c r="A10788" s="2"/>
      <c r="B10788" s="2"/>
    </row>
    <row r="10789" spans="1:2" x14ac:dyDescent="0.25">
      <c r="A10789" s="2"/>
      <c r="B10789" s="2"/>
    </row>
    <row r="10790" spans="1:2" x14ac:dyDescent="0.25">
      <c r="A10790" s="2"/>
      <c r="B10790" s="2"/>
    </row>
    <row r="10791" spans="1:2" x14ac:dyDescent="0.25">
      <c r="A10791" s="2"/>
      <c r="B10791" s="2"/>
    </row>
    <row r="10792" spans="1:2" x14ac:dyDescent="0.25">
      <c r="A10792" s="2"/>
      <c r="B10792" s="2"/>
    </row>
    <row r="10793" spans="1:2" x14ac:dyDescent="0.25">
      <c r="A10793" s="2"/>
      <c r="B10793" s="2"/>
    </row>
    <row r="10794" spans="1:2" x14ac:dyDescent="0.25">
      <c r="A10794" s="2"/>
      <c r="B10794" s="2"/>
    </row>
    <row r="10795" spans="1:2" x14ac:dyDescent="0.25">
      <c r="A10795" s="2"/>
      <c r="B10795" s="2"/>
    </row>
    <row r="10796" spans="1:2" x14ac:dyDescent="0.25">
      <c r="A10796" s="2"/>
      <c r="B10796" s="2"/>
    </row>
    <row r="10797" spans="1:2" x14ac:dyDescent="0.25">
      <c r="A10797" s="2"/>
      <c r="B10797" s="2"/>
    </row>
    <row r="10798" spans="1:2" x14ac:dyDescent="0.25">
      <c r="A10798" s="2"/>
      <c r="B10798" s="2"/>
    </row>
    <row r="10799" spans="1:2" x14ac:dyDescent="0.25">
      <c r="A10799" s="2"/>
      <c r="B10799" s="2"/>
    </row>
    <row r="10800" spans="1:2" x14ac:dyDescent="0.25">
      <c r="A10800" s="2"/>
      <c r="B10800" s="2"/>
    </row>
    <row r="10801" spans="1:2" x14ac:dyDescent="0.25">
      <c r="A10801" s="2"/>
      <c r="B10801" s="2"/>
    </row>
    <row r="10802" spans="1:2" x14ac:dyDescent="0.25">
      <c r="A10802" s="2"/>
      <c r="B10802" s="2"/>
    </row>
    <row r="10803" spans="1:2" x14ac:dyDescent="0.25">
      <c r="A10803" s="2"/>
      <c r="B10803" s="2"/>
    </row>
    <row r="10804" spans="1:2" x14ac:dyDescent="0.25">
      <c r="A10804" s="2"/>
      <c r="B10804" s="2"/>
    </row>
    <row r="10805" spans="1:2" x14ac:dyDescent="0.25">
      <c r="A10805" s="2"/>
      <c r="B10805" s="2"/>
    </row>
    <row r="10806" spans="1:2" x14ac:dyDescent="0.25">
      <c r="A10806" s="2"/>
      <c r="B10806" s="2"/>
    </row>
    <row r="10807" spans="1:2" x14ac:dyDescent="0.25">
      <c r="A10807" s="2"/>
      <c r="B10807" s="2"/>
    </row>
    <row r="10808" spans="1:2" x14ac:dyDescent="0.25">
      <c r="A10808" s="2"/>
      <c r="B10808" s="2"/>
    </row>
    <row r="10809" spans="1:2" x14ac:dyDescent="0.25">
      <c r="A10809" s="2"/>
      <c r="B10809" s="2"/>
    </row>
    <row r="10810" spans="1:2" x14ac:dyDescent="0.25">
      <c r="A10810" s="2"/>
      <c r="B10810" s="2"/>
    </row>
    <row r="10811" spans="1:2" x14ac:dyDescent="0.25">
      <c r="A10811" s="2"/>
      <c r="B10811" s="2"/>
    </row>
    <row r="10812" spans="1:2" x14ac:dyDescent="0.25">
      <c r="A10812" s="2"/>
      <c r="B10812" s="2"/>
    </row>
    <row r="10813" spans="1:2" x14ac:dyDescent="0.25">
      <c r="A10813" s="2"/>
      <c r="B10813" s="2"/>
    </row>
    <row r="10814" spans="1:2" x14ac:dyDescent="0.25">
      <c r="A10814" s="2"/>
      <c r="B10814" s="2"/>
    </row>
    <row r="10815" spans="1:2" x14ac:dyDescent="0.25">
      <c r="A10815" s="2"/>
      <c r="B10815" s="2"/>
    </row>
    <row r="10816" spans="1:2" x14ac:dyDescent="0.25">
      <c r="A10816" s="2"/>
      <c r="B10816" s="2"/>
    </row>
    <row r="10817" spans="1:2" x14ac:dyDescent="0.25">
      <c r="A10817" s="2"/>
      <c r="B10817" s="2"/>
    </row>
    <row r="10818" spans="1:2" x14ac:dyDescent="0.25">
      <c r="A10818" s="2"/>
      <c r="B10818" s="2"/>
    </row>
    <row r="10819" spans="1:2" x14ac:dyDescent="0.25">
      <c r="A10819" s="2"/>
      <c r="B10819" s="2"/>
    </row>
    <row r="10820" spans="1:2" x14ac:dyDescent="0.25">
      <c r="A10820" s="2"/>
      <c r="B10820" s="2"/>
    </row>
    <row r="10821" spans="1:2" x14ac:dyDescent="0.25">
      <c r="A10821" s="2"/>
      <c r="B10821" s="2"/>
    </row>
    <row r="10822" spans="1:2" x14ac:dyDescent="0.25">
      <c r="A10822" s="2"/>
      <c r="B10822" s="2"/>
    </row>
    <row r="10823" spans="1:2" x14ac:dyDescent="0.25">
      <c r="A10823" s="2"/>
      <c r="B10823" s="2"/>
    </row>
    <row r="10824" spans="1:2" x14ac:dyDescent="0.25">
      <c r="A10824" s="2"/>
      <c r="B10824" s="2"/>
    </row>
    <row r="10825" spans="1:2" x14ac:dyDescent="0.25">
      <c r="A10825" s="2"/>
      <c r="B10825" s="2"/>
    </row>
    <row r="10826" spans="1:2" x14ac:dyDescent="0.25">
      <c r="A10826" s="2"/>
      <c r="B10826" s="2"/>
    </row>
    <row r="10827" spans="1:2" x14ac:dyDescent="0.25">
      <c r="A10827" s="2"/>
      <c r="B10827" s="2"/>
    </row>
    <row r="10828" spans="1:2" x14ac:dyDescent="0.25">
      <c r="A10828" s="2"/>
      <c r="B10828" s="2"/>
    </row>
    <row r="10829" spans="1:2" x14ac:dyDescent="0.25">
      <c r="A10829" s="2"/>
      <c r="B10829" s="2"/>
    </row>
    <row r="10830" spans="1:2" x14ac:dyDescent="0.25">
      <c r="A10830" s="2"/>
      <c r="B10830" s="2"/>
    </row>
    <row r="10831" spans="1:2" x14ac:dyDescent="0.25">
      <c r="A10831" s="2"/>
      <c r="B10831" s="2"/>
    </row>
    <row r="10832" spans="1:2" x14ac:dyDescent="0.25">
      <c r="A10832" s="2"/>
      <c r="B10832" s="2"/>
    </row>
    <row r="10833" spans="1:2" x14ac:dyDescent="0.25">
      <c r="A10833" s="2"/>
      <c r="B10833" s="2"/>
    </row>
    <row r="10834" spans="1:2" x14ac:dyDescent="0.25">
      <c r="A10834" s="2"/>
      <c r="B10834" s="2"/>
    </row>
    <row r="10835" spans="1:2" x14ac:dyDescent="0.25">
      <c r="A10835" s="2"/>
      <c r="B10835" s="2"/>
    </row>
    <row r="10836" spans="1:2" x14ac:dyDescent="0.25">
      <c r="A10836" s="2"/>
      <c r="B10836" s="2"/>
    </row>
    <row r="10837" spans="1:2" x14ac:dyDescent="0.25">
      <c r="A10837" s="2"/>
      <c r="B10837" s="2"/>
    </row>
    <row r="10838" spans="1:2" x14ac:dyDescent="0.25">
      <c r="A10838" s="2"/>
      <c r="B10838" s="2"/>
    </row>
    <row r="10839" spans="1:2" x14ac:dyDescent="0.25">
      <c r="A10839" s="2"/>
      <c r="B10839" s="2"/>
    </row>
    <row r="10840" spans="1:2" x14ac:dyDescent="0.25">
      <c r="A10840" s="2"/>
      <c r="B10840" s="2"/>
    </row>
    <row r="10841" spans="1:2" x14ac:dyDescent="0.25">
      <c r="A10841" s="2"/>
      <c r="B10841" s="2"/>
    </row>
    <row r="10842" spans="1:2" x14ac:dyDescent="0.25">
      <c r="A10842" s="2"/>
      <c r="B10842" s="2"/>
    </row>
    <row r="10843" spans="1:2" x14ac:dyDescent="0.25">
      <c r="A10843" s="2"/>
      <c r="B10843" s="2"/>
    </row>
    <row r="10844" spans="1:2" x14ac:dyDescent="0.25">
      <c r="A10844" s="2"/>
      <c r="B10844" s="2"/>
    </row>
    <row r="10845" spans="1:2" x14ac:dyDescent="0.25">
      <c r="A10845" s="2"/>
      <c r="B10845" s="2"/>
    </row>
    <row r="10846" spans="1:2" x14ac:dyDescent="0.25">
      <c r="A10846" s="2"/>
      <c r="B10846" s="2"/>
    </row>
    <row r="10847" spans="1:2" x14ac:dyDescent="0.25">
      <c r="A10847" s="2"/>
      <c r="B10847" s="2"/>
    </row>
    <row r="10848" spans="1:2" x14ac:dyDescent="0.25">
      <c r="A10848" s="2"/>
      <c r="B10848" s="2"/>
    </row>
    <row r="10849" spans="1:2" x14ac:dyDescent="0.25">
      <c r="A10849" s="2"/>
      <c r="B10849" s="2"/>
    </row>
    <row r="10850" spans="1:2" x14ac:dyDescent="0.25">
      <c r="A10850" s="2"/>
      <c r="B10850" s="2"/>
    </row>
    <row r="10851" spans="1:2" x14ac:dyDescent="0.25">
      <c r="A10851" s="2"/>
      <c r="B10851" s="2"/>
    </row>
    <row r="10852" spans="1:2" x14ac:dyDescent="0.25">
      <c r="A10852" s="2"/>
      <c r="B10852" s="2"/>
    </row>
    <row r="10853" spans="1:2" x14ac:dyDescent="0.25">
      <c r="A10853" s="2"/>
      <c r="B10853" s="2"/>
    </row>
    <row r="10854" spans="1:2" x14ac:dyDescent="0.25">
      <c r="A10854" s="2"/>
      <c r="B10854" s="2"/>
    </row>
    <row r="10855" spans="1:2" x14ac:dyDescent="0.25">
      <c r="A10855" s="2"/>
      <c r="B10855" s="2"/>
    </row>
    <row r="10856" spans="1:2" x14ac:dyDescent="0.25">
      <c r="A10856" s="2"/>
      <c r="B10856" s="2"/>
    </row>
    <row r="10857" spans="1:2" x14ac:dyDescent="0.25">
      <c r="A10857" s="2"/>
      <c r="B10857" s="2"/>
    </row>
    <row r="10858" spans="1:2" x14ac:dyDescent="0.25">
      <c r="A10858" s="2"/>
      <c r="B10858" s="2"/>
    </row>
    <row r="10859" spans="1:2" x14ac:dyDescent="0.25">
      <c r="A10859" s="2"/>
      <c r="B10859" s="2"/>
    </row>
    <row r="10860" spans="1:2" x14ac:dyDescent="0.25">
      <c r="A10860" s="2"/>
      <c r="B10860" s="2"/>
    </row>
    <row r="10861" spans="1:2" x14ac:dyDescent="0.25">
      <c r="A10861" s="2"/>
      <c r="B10861" s="2"/>
    </row>
    <row r="10862" spans="1:2" x14ac:dyDescent="0.25">
      <c r="A10862" s="2"/>
      <c r="B10862" s="2"/>
    </row>
    <row r="10863" spans="1:2" x14ac:dyDescent="0.25">
      <c r="A10863" s="2"/>
      <c r="B10863" s="2"/>
    </row>
    <row r="10864" spans="1:2" x14ac:dyDescent="0.25">
      <c r="A10864" s="2"/>
      <c r="B10864" s="2"/>
    </row>
    <row r="10865" spans="1:2" x14ac:dyDescent="0.25">
      <c r="A10865" s="2"/>
      <c r="B10865" s="2"/>
    </row>
    <row r="10866" spans="1:2" x14ac:dyDescent="0.25">
      <c r="A10866" s="2"/>
      <c r="B10866" s="2"/>
    </row>
    <row r="10867" spans="1:2" x14ac:dyDescent="0.25">
      <c r="A10867" s="2"/>
      <c r="B10867" s="2"/>
    </row>
    <row r="10868" spans="1:2" x14ac:dyDescent="0.25">
      <c r="A10868" s="2"/>
      <c r="B10868" s="2"/>
    </row>
    <row r="10869" spans="1:2" x14ac:dyDescent="0.25">
      <c r="A10869" s="2"/>
      <c r="B10869" s="2"/>
    </row>
    <row r="10870" spans="1:2" x14ac:dyDescent="0.25">
      <c r="A10870" s="2"/>
      <c r="B10870" s="2"/>
    </row>
    <row r="10871" spans="1:2" x14ac:dyDescent="0.25">
      <c r="A10871" s="2"/>
      <c r="B10871" s="2"/>
    </row>
    <row r="10872" spans="1:2" x14ac:dyDescent="0.25">
      <c r="A10872" s="2"/>
      <c r="B10872" s="2"/>
    </row>
    <row r="10873" spans="1:2" x14ac:dyDescent="0.25">
      <c r="A10873" s="2"/>
      <c r="B10873" s="2"/>
    </row>
    <row r="10874" spans="1:2" x14ac:dyDescent="0.25">
      <c r="A10874" s="2"/>
      <c r="B10874" s="2"/>
    </row>
    <row r="10875" spans="1:2" x14ac:dyDescent="0.25">
      <c r="A10875" s="2"/>
      <c r="B10875" s="2"/>
    </row>
    <row r="10876" spans="1:2" x14ac:dyDescent="0.25">
      <c r="A10876" s="2"/>
      <c r="B10876" s="2"/>
    </row>
    <row r="10877" spans="1:2" x14ac:dyDescent="0.25">
      <c r="A10877" s="2"/>
      <c r="B10877" s="2"/>
    </row>
    <row r="10878" spans="1:2" x14ac:dyDescent="0.25">
      <c r="A10878" s="2"/>
      <c r="B10878" s="2"/>
    </row>
    <row r="10879" spans="1:2" x14ac:dyDescent="0.25">
      <c r="A10879" s="2"/>
      <c r="B10879" s="2"/>
    </row>
    <row r="10880" spans="1:2" x14ac:dyDescent="0.25">
      <c r="A10880" s="2"/>
      <c r="B10880" s="2"/>
    </row>
    <row r="10881" spans="1:2" x14ac:dyDescent="0.25">
      <c r="A10881" s="2"/>
      <c r="B10881" s="2"/>
    </row>
    <row r="10882" spans="1:2" x14ac:dyDescent="0.25">
      <c r="A10882" s="2"/>
      <c r="B10882" s="2"/>
    </row>
    <row r="10883" spans="1:2" x14ac:dyDescent="0.25">
      <c r="A10883" s="2"/>
      <c r="B10883" s="2"/>
    </row>
    <row r="10884" spans="1:2" x14ac:dyDescent="0.25">
      <c r="A10884" s="2"/>
      <c r="B10884" s="2"/>
    </row>
    <row r="10885" spans="1:2" x14ac:dyDescent="0.25">
      <c r="A10885" s="2"/>
      <c r="B10885" s="2"/>
    </row>
    <row r="10886" spans="1:2" x14ac:dyDescent="0.25">
      <c r="A10886" s="2"/>
      <c r="B10886" s="2"/>
    </row>
    <row r="10887" spans="1:2" x14ac:dyDescent="0.25">
      <c r="A10887" s="2"/>
      <c r="B10887" s="2"/>
    </row>
    <row r="10888" spans="1:2" x14ac:dyDescent="0.25">
      <c r="A10888" s="2"/>
      <c r="B10888" s="2"/>
    </row>
    <row r="10889" spans="1:2" x14ac:dyDescent="0.25">
      <c r="A10889" s="2"/>
      <c r="B10889" s="2"/>
    </row>
    <row r="10890" spans="1:2" x14ac:dyDescent="0.25">
      <c r="A10890" s="2"/>
      <c r="B10890" s="2"/>
    </row>
    <row r="10891" spans="1:2" x14ac:dyDescent="0.25">
      <c r="A10891" s="2"/>
      <c r="B10891" s="2"/>
    </row>
    <row r="10892" spans="1:2" x14ac:dyDescent="0.25">
      <c r="A10892" s="2"/>
      <c r="B10892" s="2"/>
    </row>
    <row r="10893" spans="1:2" x14ac:dyDescent="0.25">
      <c r="A10893" s="2"/>
      <c r="B10893" s="2"/>
    </row>
    <row r="10894" spans="1:2" x14ac:dyDescent="0.25">
      <c r="A10894" s="2"/>
      <c r="B10894" s="2"/>
    </row>
    <row r="10895" spans="1:2" x14ac:dyDescent="0.25">
      <c r="A10895" s="2"/>
      <c r="B10895" s="2"/>
    </row>
    <row r="10896" spans="1:2" x14ac:dyDescent="0.25">
      <c r="A10896" s="2"/>
      <c r="B10896" s="2"/>
    </row>
    <row r="10897" spans="1:2" x14ac:dyDescent="0.25">
      <c r="A10897" s="2"/>
      <c r="B10897" s="2"/>
    </row>
    <row r="10898" spans="1:2" x14ac:dyDescent="0.25">
      <c r="A10898" s="2"/>
      <c r="B10898" s="2"/>
    </row>
    <row r="10899" spans="1:2" x14ac:dyDescent="0.25">
      <c r="A10899" s="2"/>
      <c r="B10899" s="2"/>
    </row>
    <row r="10900" spans="1:2" x14ac:dyDescent="0.25">
      <c r="A10900" s="2"/>
      <c r="B10900" s="2"/>
    </row>
    <row r="10901" spans="1:2" x14ac:dyDescent="0.25">
      <c r="A10901" s="2"/>
      <c r="B10901" s="2"/>
    </row>
    <row r="10902" spans="1:2" x14ac:dyDescent="0.25">
      <c r="A10902" s="2"/>
      <c r="B10902" s="2"/>
    </row>
    <row r="10903" spans="1:2" x14ac:dyDescent="0.25">
      <c r="A10903" s="2"/>
      <c r="B10903" s="2"/>
    </row>
    <row r="10904" spans="1:2" x14ac:dyDescent="0.25">
      <c r="A10904" s="2"/>
      <c r="B10904" s="2"/>
    </row>
    <row r="10905" spans="1:2" x14ac:dyDescent="0.25">
      <c r="A10905" s="2"/>
      <c r="B10905" s="2"/>
    </row>
    <row r="10906" spans="1:2" x14ac:dyDescent="0.25">
      <c r="A10906" s="2"/>
      <c r="B10906" s="2"/>
    </row>
    <row r="10907" spans="1:2" x14ac:dyDescent="0.25">
      <c r="A10907" s="2"/>
      <c r="B10907" s="2"/>
    </row>
    <row r="10908" spans="1:2" x14ac:dyDescent="0.25">
      <c r="A10908" s="2"/>
      <c r="B10908" s="2"/>
    </row>
    <row r="10909" spans="1:2" x14ac:dyDescent="0.25">
      <c r="A10909" s="2"/>
      <c r="B10909" s="2"/>
    </row>
    <row r="10910" spans="1:2" x14ac:dyDescent="0.25">
      <c r="A10910" s="2"/>
      <c r="B10910" s="2"/>
    </row>
    <row r="10911" spans="1:2" x14ac:dyDescent="0.25">
      <c r="A10911" s="2"/>
      <c r="B10911" s="2"/>
    </row>
    <row r="10912" spans="1:2" x14ac:dyDescent="0.25">
      <c r="A10912" s="2"/>
      <c r="B10912" s="2"/>
    </row>
    <row r="10913" spans="1:2" x14ac:dyDescent="0.25">
      <c r="A10913" s="2"/>
      <c r="B10913" s="2"/>
    </row>
    <row r="10914" spans="1:2" x14ac:dyDescent="0.25">
      <c r="A10914" s="2"/>
      <c r="B10914" s="2"/>
    </row>
    <row r="10915" spans="1:2" x14ac:dyDescent="0.25">
      <c r="A10915" s="2"/>
      <c r="B10915" s="2"/>
    </row>
    <row r="10916" spans="1:2" x14ac:dyDescent="0.25">
      <c r="A10916" s="2"/>
      <c r="B10916" s="2"/>
    </row>
    <row r="10917" spans="1:2" x14ac:dyDescent="0.25">
      <c r="A10917" s="2"/>
      <c r="B10917" s="2"/>
    </row>
    <row r="10918" spans="1:2" x14ac:dyDescent="0.25">
      <c r="A10918" s="2"/>
      <c r="B10918" s="2"/>
    </row>
    <row r="10919" spans="1:2" x14ac:dyDescent="0.25">
      <c r="A10919" s="2"/>
      <c r="B10919" s="2"/>
    </row>
    <row r="10920" spans="1:2" x14ac:dyDescent="0.25">
      <c r="A10920" s="2"/>
      <c r="B10920" s="2"/>
    </row>
    <row r="10921" spans="1:2" x14ac:dyDescent="0.25">
      <c r="A10921" s="2"/>
      <c r="B10921" s="2"/>
    </row>
    <row r="10922" spans="1:2" x14ac:dyDescent="0.25">
      <c r="A10922" s="2"/>
      <c r="B10922" s="2"/>
    </row>
    <row r="10923" spans="1:2" x14ac:dyDescent="0.25">
      <c r="A10923" s="2"/>
      <c r="B10923" s="2"/>
    </row>
    <row r="10924" spans="1:2" x14ac:dyDescent="0.25">
      <c r="A10924" s="2"/>
      <c r="B10924" s="2"/>
    </row>
    <row r="10925" spans="1:2" x14ac:dyDescent="0.25">
      <c r="A10925" s="2"/>
      <c r="B10925" s="2"/>
    </row>
    <row r="10926" spans="1:2" x14ac:dyDescent="0.25">
      <c r="A10926" s="2"/>
      <c r="B10926" s="2"/>
    </row>
    <row r="10927" spans="1:2" x14ac:dyDescent="0.25">
      <c r="A10927" s="2"/>
      <c r="B10927" s="2"/>
    </row>
    <row r="10928" spans="1:2" x14ac:dyDescent="0.25">
      <c r="A10928" s="2"/>
      <c r="B10928" s="2"/>
    </row>
    <row r="10929" spans="1:2" x14ac:dyDescent="0.25">
      <c r="A10929" s="2"/>
      <c r="B10929" s="2"/>
    </row>
    <row r="10930" spans="1:2" x14ac:dyDescent="0.25">
      <c r="A10930" s="2"/>
      <c r="B10930" s="2"/>
    </row>
    <row r="10931" spans="1:2" x14ac:dyDescent="0.25">
      <c r="A10931" s="2"/>
      <c r="B10931" s="2"/>
    </row>
    <row r="10932" spans="1:2" x14ac:dyDescent="0.25">
      <c r="A10932" s="2"/>
      <c r="B10932" s="2"/>
    </row>
    <row r="10933" spans="1:2" x14ac:dyDescent="0.25">
      <c r="A10933" s="2"/>
      <c r="B10933" s="2"/>
    </row>
    <row r="10934" spans="1:2" x14ac:dyDescent="0.25">
      <c r="A10934" s="2"/>
      <c r="B10934" s="2"/>
    </row>
    <row r="10935" spans="1:2" x14ac:dyDescent="0.25">
      <c r="A10935" s="2"/>
      <c r="B10935" s="2"/>
    </row>
    <row r="10936" spans="1:2" x14ac:dyDescent="0.25">
      <c r="A10936" s="2"/>
      <c r="B10936" s="2"/>
    </row>
    <row r="10937" spans="1:2" x14ac:dyDescent="0.25">
      <c r="A10937" s="2"/>
      <c r="B10937" s="2"/>
    </row>
    <row r="10938" spans="1:2" x14ac:dyDescent="0.25">
      <c r="A10938" s="2"/>
      <c r="B10938" s="2"/>
    </row>
    <row r="10939" spans="1:2" x14ac:dyDescent="0.25">
      <c r="A10939" s="2"/>
      <c r="B10939" s="2"/>
    </row>
    <row r="10940" spans="1:2" x14ac:dyDescent="0.25">
      <c r="A10940" s="2"/>
      <c r="B10940" s="2"/>
    </row>
    <row r="10941" spans="1:2" x14ac:dyDescent="0.25">
      <c r="A10941" s="2"/>
      <c r="B10941" s="2"/>
    </row>
    <row r="10942" spans="1:2" x14ac:dyDescent="0.25">
      <c r="A10942" s="2"/>
      <c r="B10942" s="2"/>
    </row>
    <row r="10943" spans="1:2" x14ac:dyDescent="0.25">
      <c r="A10943" s="2"/>
      <c r="B10943" s="2"/>
    </row>
    <row r="10944" spans="1:2" x14ac:dyDescent="0.25">
      <c r="A10944" s="2"/>
      <c r="B10944" s="2"/>
    </row>
    <row r="10945" spans="1:2" x14ac:dyDescent="0.25">
      <c r="A10945" s="2"/>
      <c r="B10945" s="2"/>
    </row>
    <row r="10946" spans="1:2" x14ac:dyDescent="0.25">
      <c r="A10946" s="2"/>
      <c r="B10946" s="2"/>
    </row>
    <row r="10947" spans="1:2" x14ac:dyDescent="0.25">
      <c r="A10947" s="2"/>
      <c r="B10947" s="2"/>
    </row>
    <row r="10948" spans="1:2" x14ac:dyDescent="0.25">
      <c r="A10948" s="2"/>
      <c r="B10948" s="2"/>
    </row>
    <row r="10949" spans="1:2" x14ac:dyDescent="0.25">
      <c r="A10949" s="2"/>
      <c r="B10949" s="2"/>
    </row>
    <row r="10950" spans="1:2" x14ac:dyDescent="0.25">
      <c r="A10950" s="2"/>
      <c r="B10950" s="2"/>
    </row>
    <row r="10951" spans="1:2" x14ac:dyDescent="0.25">
      <c r="A10951" s="2"/>
      <c r="B10951" s="2"/>
    </row>
    <row r="10952" spans="1:2" x14ac:dyDescent="0.25">
      <c r="A10952" s="2"/>
      <c r="B10952" s="2"/>
    </row>
    <row r="10953" spans="1:2" x14ac:dyDescent="0.25">
      <c r="A10953" s="2"/>
      <c r="B10953" s="2"/>
    </row>
    <row r="10954" spans="1:2" x14ac:dyDescent="0.25">
      <c r="A10954" s="2"/>
      <c r="B10954" s="2"/>
    </row>
    <row r="10955" spans="1:2" x14ac:dyDescent="0.25">
      <c r="A10955" s="2"/>
      <c r="B10955" s="2"/>
    </row>
    <row r="10956" spans="1:2" x14ac:dyDescent="0.25">
      <c r="A10956" s="2"/>
      <c r="B10956" s="2"/>
    </row>
    <row r="10957" spans="1:2" x14ac:dyDescent="0.25">
      <c r="A10957" s="2"/>
      <c r="B10957" s="2"/>
    </row>
    <row r="10958" spans="1:2" x14ac:dyDescent="0.25">
      <c r="A10958" s="2"/>
      <c r="B10958" s="2"/>
    </row>
    <row r="10959" spans="1:2" x14ac:dyDescent="0.25">
      <c r="A10959" s="2"/>
      <c r="B10959" s="2"/>
    </row>
    <row r="10960" spans="1:2" x14ac:dyDescent="0.25">
      <c r="A10960" s="2"/>
      <c r="B10960" s="2"/>
    </row>
    <row r="10961" spans="1:2" x14ac:dyDescent="0.25">
      <c r="A10961" s="2"/>
      <c r="B10961" s="2"/>
    </row>
    <row r="10962" spans="1:2" x14ac:dyDescent="0.25">
      <c r="A10962" s="2"/>
      <c r="B10962" s="2"/>
    </row>
    <row r="10963" spans="1:2" x14ac:dyDescent="0.25">
      <c r="A10963" s="2"/>
      <c r="B10963" s="2"/>
    </row>
    <row r="10964" spans="1:2" x14ac:dyDescent="0.25">
      <c r="A10964" s="2"/>
      <c r="B10964" s="2"/>
    </row>
    <row r="10965" spans="1:2" x14ac:dyDescent="0.25">
      <c r="A10965" s="2"/>
      <c r="B10965" s="2"/>
    </row>
    <row r="10966" spans="1:2" x14ac:dyDescent="0.25">
      <c r="A10966" s="2"/>
      <c r="B10966" s="2"/>
    </row>
    <row r="10967" spans="1:2" x14ac:dyDescent="0.25">
      <c r="A10967" s="2"/>
      <c r="B10967" s="2"/>
    </row>
    <row r="10968" spans="1:2" x14ac:dyDescent="0.25">
      <c r="A10968" s="2"/>
      <c r="B10968" s="2"/>
    </row>
    <row r="10969" spans="1:2" x14ac:dyDescent="0.25">
      <c r="A10969" s="2"/>
      <c r="B10969" s="2"/>
    </row>
    <row r="10970" spans="1:2" x14ac:dyDescent="0.25">
      <c r="A10970" s="2"/>
      <c r="B10970" s="2"/>
    </row>
    <row r="10971" spans="1:2" x14ac:dyDescent="0.25">
      <c r="A10971" s="2"/>
      <c r="B10971" s="2"/>
    </row>
    <row r="10972" spans="1:2" x14ac:dyDescent="0.25">
      <c r="A10972" s="2"/>
      <c r="B10972" s="2"/>
    </row>
    <row r="10973" spans="1:2" x14ac:dyDescent="0.25">
      <c r="A10973" s="2"/>
      <c r="B10973" s="2"/>
    </row>
    <row r="10974" spans="1:2" x14ac:dyDescent="0.25">
      <c r="A10974" s="2"/>
      <c r="B10974" s="2"/>
    </row>
    <row r="10975" spans="1:2" x14ac:dyDescent="0.25">
      <c r="A10975" s="2"/>
      <c r="B10975" s="2"/>
    </row>
    <row r="10976" spans="1:2" x14ac:dyDescent="0.25">
      <c r="A10976" s="2"/>
      <c r="B10976" s="2"/>
    </row>
    <row r="10977" spans="1:2" x14ac:dyDescent="0.25">
      <c r="A10977" s="2"/>
      <c r="B10977" s="2"/>
    </row>
    <row r="10978" spans="1:2" x14ac:dyDescent="0.25">
      <c r="A10978" s="2"/>
      <c r="B10978" s="2"/>
    </row>
    <row r="10979" spans="1:2" x14ac:dyDescent="0.25">
      <c r="A10979" s="2"/>
      <c r="B10979" s="2"/>
    </row>
    <row r="10980" spans="1:2" x14ac:dyDescent="0.25">
      <c r="A10980" s="2"/>
      <c r="B10980" s="2"/>
    </row>
    <row r="10981" spans="1:2" x14ac:dyDescent="0.25">
      <c r="A10981" s="2"/>
      <c r="B10981" s="2"/>
    </row>
    <row r="10982" spans="1:2" x14ac:dyDescent="0.25">
      <c r="A10982" s="2"/>
      <c r="B10982" s="2"/>
    </row>
    <row r="10983" spans="1:2" x14ac:dyDescent="0.25">
      <c r="A10983" s="2"/>
      <c r="B10983" s="2"/>
    </row>
    <row r="10984" spans="1:2" x14ac:dyDescent="0.25">
      <c r="A10984" s="2"/>
      <c r="B10984" s="2"/>
    </row>
    <row r="10985" spans="1:2" x14ac:dyDescent="0.25">
      <c r="A10985" s="2"/>
      <c r="B10985" s="2"/>
    </row>
    <row r="10986" spans="1:2" x14ac:dyDescent="0.25">
      <c r="A10986" s="2"/>
      <c r="B10986" s="2"/>
    </row>
    <row r="10987" spans="1:2" x14ac:dyDescent="0.25">
      <c r="A10987" s="2"/>
      <c r="B10987" s="2"/>
    </row>
    <row r="10988" spans="1:2" x14ac:dyDescent="0.25">
      <c r="A10988" s="2"/>
      <c r="B10988" s="2"/>
    </row>
    <row r="10989" spans="1:2" x14ac:dyDescent="0.25">
      <c r="A10989" s="2"/>
      <c r="B10989" s="2"/>
    </row>
    <row r="10990" spans="1:2" x14ac:dyDescent="0.25">
      <c r="A10990" s="2"/>
      <c r="B10990" s="2"/>
    </row>
    <row r="10991" spans="1:2" x14ac:dyDescent="0.25">
      <c r="A10991" s="2"/>
      <c r="B10991" s="2"/>
    </row>
    <row r="10992" spans="1:2" x14ac:dyDescent="0.25">
      <c r="A10992" s="2"/>
      <c r="B10992" s="2"/>
    </row>
    <row r="10993" spans="1:2" x14ac:dyDescent="0.25">
      <c r="A10993" s="2"/>
      <c r="B10993" s="2"/>
    </row>
    <row r="10994" spans="1:2" x14ac:dyDescent="0.25">
      <c r="A10994" s="2"/>
      <c r="B10994" s="2"/>
    </row>
    <row r="10995" spans="1:2" x14ac:dyDescent="0.25">
      <c r="A10995" s="2"/>
      <c r="B10995" s="2"/>
    </row>
    <row r="10996" spans="1:2" x14ac:dyDescent="0.25">
      <c r="A10996" s="2"/>
      <c r="B10996" s="2"/>
    </row>
    <row r="10997" spans="1:2" x14ac:dyDescent="0.25">
      <c r="A10997" s="2"/>
      <c r="B10997" s="2"/>
    </row>
    <row r="10998" spans="1:2" x14ac:dyDescent="0.25">
      <c r="A10998" s="2"/>
      <c r="B10998" s="2"/>
    </row>
    <row r="10999" spans="1:2" x14ac:dyDescent="0.25">
      <c r="A10999" s="2"/>
      <c r="B10999" s="2"/>
    </row>
    <row r="11000" spans="1:2" x14ac:dyDescent="0.25">
      <c r="A11000" s="2"/>
      <c r="B11000" s="2"/>
    </row>
    <row r="11001" spans="1:2" x14ac:dyDescent="0.25">
      <c r="A11001" s="2"/>
      <c r="B11001" s="2"/>
    </row>
    <row r="11002" spans="1:2" x14ac:dyDescent="0.25">
      <c r="A11002" s="2"/>
      <c r="B11002" s="2"/>
    </row>
    <row r="11003" spans="1:2" x14ac:dyDescent="0.25">
      <c r="A11003" s="2"/>
      <c r="B11003" s="2"/>
    </row>
    <row r="11004" spans="1:2" x14ac:dyDescent="0.25">
      <c r="A11004" s="2"/>
      <c r="B11004" s="2"/>
    </row>
    <row r="11005" spans="1:2" x14ac:dyDescent="0.25">
      <c r="A11005" s="2"/>
      <c r="B11005" s="2"/>
    </row>
    <row r="11006" spans="1:2" x14ac:dyDescent="0.25">
      <c r="A11006" s="2"/>
      <c r="B11006" s="2"/>
    </row>
    <row r="11007" spans="1:2" x14ac:dyDescent="0.25">
      <c r="A11007" s="2"/>
      <c r="B11007" s="2"/>
    </row>
    <row r="11008" spans="1:2" x14ac:dyDescent="0.25">
      <c r="A11008" s="2"/>
      <c r="B11008" s="2"/>
    </row>
    <row r="11009" spans="1:2" x14ac:dyDescent="0.25">
      <c r="A11009" s="2"/>
      <c r="B11009" s="2"/>
    </row>
    <row r="11010" spans="1:2" x14ac:dyDescent="0.25">
      <c r="A11010" s="2"/>
      <c r="B11010" s="2"/>
    </row>
    <row r="11011" spans="1:2" x14ac:dyDescent="0.25">
      <c r="A11011" s="2"/>
      <c r="B11011" s="2"/>
    </row>
    <row r="11012" spans="1:2" x14ac:dyDescent="0.25">
      <c r="A11012" s="2"/>
      <c r="B11012" s="2"/>
    </row>
    <row r="11013" spans="1:2" x14ac:dyDescent="0.25">
      <c r="A11013" s="2"/>
      <c r="B11013" s="2"/>
    </row>
    <row r="11014" spans="1:2" x14ac:dyDescent="0.25">
      <c r="A11014" s="2"/>
      <c r="B11014" s="2"/>
    </row>
    <row r="11015" spans="1:2" x14ac:dyDescent="0.25">
      <c r="A11015" s="2"/>
      <c r="B11015" s="2"/>
    </row>
    <row r="11016" spans="1:2" x14ac:dyDescent="0.25">
      <c r="A11016" s="2"/>
      <c r="B11016" s="2"/>
    </row>
    <row r="11017" spans="1:2" x14ac:dyDescent="0.25">
      <c r="A11017" s="2"/>
      <c r="B11017" s="2"/>
    </row>
    <row r="11018" spans="1:2" x14ac:dyDescent="0.25">
      <c r="A11018" s="2"/>
      <c r="B11018" s="2"/>
    </row>
    <row r="11019" spans="1:2" x14ac:dyDescent="0.25">
      <c r="A11019" s="2"/>
      <c r="B11019" s="2"/>
    </row>
    <row r="11020" spans="1:2" x14ac:dyDescent="0.25">
      <c r="A11020" s="2"/>
      <c r="B11020" s="2"/>
    </row>
    <row r="11021" spans="1:2" x14ac:dyDescent="0.25">
      <c r="A11021" s="2"/>
      <c r="B11021" s="2"/>
    </row>
    <row r="11022" spans="1:2" x14ac:dyDescent="0.25">
      <c r="A11022" s="2"/>
      <c r="B11022" s="2"/>
    </row>
    <row r="11023" spans="1:2" x14ac:dyDescent="0.25">
      <c r="A11023" s="2"/>
      <c r="B11023" s="2"/>
    </row>
    <row r="11024" spans="1:2" x14ac:dyDescent="0.25">
      <c r="A11024" s="2"/>
      <c r="B11024" s="2"/>
    </row>
    <row r="11025" spans="1:2" x14ac:dyDescent="0.25">
      <c r="A11025" s="2"/>
      <c r="B11025" s="2"/>
    </row>
    <row r="11026" spans="1:2" x14ac:dyDescent="0.25">
      <c r="A11026" s="2"/>
      <c r="B11026" s="2"/>
    </row>
    <row r="11027" spans="1:2" x14ac:dyDescent="0.25">
      <c r="A11027" s="2"/>
      <c r="B11027" s="2"/>
    </row>
    <row r="11028" spans="1:2" x14ac:dyDescent="0.25">
      <c r="A11028" s="2"/>
      <c r="B11028" s="2"/>
    </row>
    <row r="11029" spans="1:2" x14ac:dyDescent="0.25">
      <c r="A11029" s="2"/>
      <c r="B11029" s="2"/>
    </row>
    <row r="11030" spans="1:2" x14ac:dyDescent="0.25">
      <c r="A11030" s="2"/>
      <c r="B11030" s="2"/>
    </row>
    <row r="11031" spans="1:2" x14ac:dyDescent="0.25">
      <c r="A11031" s="2"/>
      <c r="B11031" s="2"/>
    </row>
    <row r="11032" spans="1:2" x14ac:dyDescent="0.25">
      <c r="A11032" s="2"/>
      <c r="B11032" s="2"/>
    </row>
    <row r="11033" spans="1:2" x14ac:dyDescent="0.25">
      <c r="A11033" s="2"/>
      <c r="B11033" s="2"/>
    </row>
    <row r="11034" spans="1:2" x14ac:dyDescent="0.25">
      <c r="A11034" s="2"/>
      <c r="B11034" s="2"/>
    </row>
    <row r="11035" spans="1:2" x14ac:dyDescent="0.25">
      <c r="A11035" s="2"/>
      <c r="B11035" s="2"/>
    </row>
    <row r="11036" spans="1:2" x14ac:dyDescent="0.25">
      <c r="A11036" s="2"/>
      <c r="B11036" s="2"/>
    </row>
    <row r="11037" spans="1:2" x14ac:dyDescent="0.25">
      <c r="A11037" s="2"/>
      <c r="B11037" s="2"/>
    </row>
    <row r="11038" spans="1:2" x14ac:dyDescent="0.25">
      <c r="A11038" s="2"/>
      <c r="B11038" s="2"/>
    </row>
    <row r="11039" spans="1:2" x14ac:dyDescent="0.25">
      <c r="A11039" s="2"/>
      <c r="B11039" s="2"/>
    </row>
    <row r="11040" spans="1:2" x14ac:dyDescent="0.25">
      <c r="A11040" s="2"/>
      <c r="B11040" s="2"/>
    </row>
    <row r="11041" spans="1:2" x14ac:dyDescent="0.25">
      <c r="A11041" s="2"/>
      <c r="B11041" s="2"/>
    </row>
    <row r="11042" spans="1:2" x14ac:dyDescent="0.25">
      <c r="A11042" s="2"/>
      <c r="B11042" s="2"/>
    </row>
    <row r="11043" spans="1:2" x14ac:dyDescent="0.25">
      <c r="A11043" s="2"/>
      <c r="B11043" s="2"/>
    </row>
    <row r="11044" spans="1:2" x14ac:dyDescent="0.25">
      <c r="A11044" s="2"/>
      <c r="B11044" s="2"/>
    </row>
    <row r="11045" spans="1:2" x14ac:dyDescent="0.25">
      <c r="A11045" s="2"/>
      <c r="B11045" s="2"/>
    </row>
    <row r="11046" spans="1:2" x14ac:dyDescent="0.25">
      <c r="A11046" s="2"/>
      <c r="B11046" s="2"/>
    </row>
    <row r="11047" spans="1:2" x14ac:dyDescent="0.25">
      <c r="A11047" s="2"/>
      <c r="B11047" s="2"/>
    </row>
    <row r="11048" spans="1:2" x14ac:dyDescent="0.25">
      <c r="A11048" s="2"/>
      <c r="B11048" s="2"/>
    </row>
    <row r="11049" spans="1:2" x14ac:dyDescent="0.25">
      <c r="A11049" s="2"/>
      <c r="B11049" s="2"/>
    </row>
    <row r="11050" spans="1:2" x14ac:dyDescent="0.25">
      <c r="A11050" s="2"/>
      <c r="B11050" s="2"/>
    </row>
    <row r="11051" spans="1:2" x14ac:dyDescent="0.25">
      <c r="A11051" s="2"/>
      <c r="B11051" s="2"/>
    </row>
    <row r="11052" spans="1:2" x14ac:dyDescent="0.25">
      <c r="A11052" s="2"/>
      <c r="B11052" s="2"/>
    </row>
    <row r="11053" spans="1:2" x14ac:dyDescent="0.25">
      <c r="A11053" s="2"/>
      <c r="B11053" s="2"/>
    </row>
    <row r="11054" spans="1:2" x14ac:dyDescent="0.25">
      <c r="A11054" s="2"/>
      <c r="B11054" s="2"/>
    </row>
    <row r="11055" spans="1:2" x14ac:dyDescent="0.25">
      <c r="A11055" s="2"/>
      <c r="B11055" s="2"/>
    </row>
    <row r="11056" spans="1:2" x14ac:dyDescent="0.25">
      <c r="A11056" s="2"/>
      <c r="B11056" s="2"/>
    </row>
    <row r="11057" spans="1:2" x14ac:dyDescent="0.25">
      <c r="A11057" s="2"/>
      <c r="B11057" s="2"/>
    </row>
    <row r="11058" spans="1:2" x14ac:dyDescent="0.25">
      <c r="A11058" s="2"/>
      <c r="B11058" s="2"/>
    </row>
    <row r="11059" spans="1:2" x14ac:dyDescent="0.25">
      <c r="A11059" s="2"/>
      <c r="B11059" s="2"/>
    </row>
    <row r="11060" spans="1:2" x14ac:dyDescent="0.25">
      <c r="A11060" s="2"/>
      <c r="B11060" s="2"/>
    </row>
    <row r="11061" spans="1:2" x14ac:dyDescent="0.25">
      <c r="A11061" s="2"/>
      <c r="B11061" s="2"/>
    </row>
    <row r="11062" spans="1:2" x14ac:dyDescent="0.25">
      <c r="A11062" s="2"/>
      <c r="B11062" s="2"/>
    </row>
    <row r="11063" spans="1:2" x14ac:dyDescent="0.25">
      <c r="A11063" s="2"/>
      <c r="B11063" s="2"/>
    </row>
    <row r="11064" spans="1:2" x14ac:dyDescent="0.25">
      <c r="A11064" s="2"/>
      <c r="B11064" s="2"/>
    </row>
    <row r="11065" spans="1:2" x14ac:dyDescent="0.25">
      <c r="A11065" s="2"/>
      <c r="B11065" s="2"/>
    </row>
    <row r="11066" spans="1:2" x14ac:dyDescent="0.25">
      <c r="A11066" s="2"/>
      <c r="B11066" s="2"/>
    </row>
    <row r="11067" spans="1:2" x14ac:dyDescent="0.25">
      <c r="A11067" s="2"/>
      <c r="B11067" s="2"/>
    </row>
    <row r="11068" spans="1:2" x14ac:dyDescent="0.25">
      <c r="A11068" s="2"/>
      <c r="B11068" s="2"/>
    </row>
    <row r="11069" spans="1:2" x14ac:dyDescent="0.25">
      <c r="A11069" s="2"/>
      <c r="B11069" s="2"/>
    </row>
    <row r="11070" spans="1:2" x14ac:dyDescent="0.25">
      <c r="A11070" s="2"/>
      <c r="B11070" s="2"/>
    </row>
    <row r="11071" spans="1:2" x14ac:dyDescent="0.25">
      <c r="A11071" s="2"/>
      <c r="B11071" s="2"/>
    </row>
    <row r="11072" spans="1:2" x14ac:dyDescent="0.25">
      <c r="A11072" s="2"/>
      <c r="B11072" s="2"/>
    </row>
    <row r="11073" spans="1:2" x14ac:dyDescent="0.25">
      <c r="A11073" s="2"/>
      <c r="B11073" s="2"/>
    </row>
    <row r="11074" spans="1:2" x14ac:dyDescent="0.25">
      <c r="A11074" s="2"/>
      <c r="B11074" s="2"/>
    </row>
    <row r="11075" spans="1:2" x14ac:dyDescent="0.25">
      <c r="A11075" s="2"/>
      <c r="B11075" s="2"/>
    </row>
    <row r="11076" spans="1:2" x14ac:dyDescent="0.25">
      <c r="A11076" s="2"/>
      <c r="B11076" s="2"/>
    </row>
    <row r="11077" spans="1:2" x14ac:dyDescent="0.25">
      <c r="A11077" s="2"/>
      <c r="B11077" s="2"/>
    </row>
    <row r="11078" spans="1:2" x14ac:dyDescent="0.25">
      <c r="A11078" s="2"/>
      <c r="B11078" s="2"/>
    </row>
    <row r="11079" spans="1:2" x14ac:dyDescent="0.25">
      <c r="A11079" s="2"/>
      <c r="B11079" s="2"/>
    </row>
    <row r="11080" spans="1:2" x14ac:dyDescent="0.25">
      <c r="A11080" s="2"/>
      <c r="B11080" s="2"/>
    </row>
    <row r="11081" spans="1:2" x14ac:dyDescent="0.25">
      <c r="A11081" s="2"/>
      <c r="B11081" s="2"/>
    </row>
    <row r="11082" spans="1:2" x14ac:dyDescent="0.25">
      <c r="A11082" s="2"/>
      <c r="B11082" s="2"/>
    </row>
    <row r="11083" spans="1:2" x14ac:dyDescent="0.25">
      <c r="A11083" s="2"/>
      <c r="B11083" s="2"/>
    </row>
    <row r="11084" spans="1:2" x14ac:dyDescent="0.25">
      <c r="A11084" s="2"/>
      <c r="B11084" s="2"/>
    </row>
    <row r="11085" spans="1:2" x14ac:dyDescent="0.25">
      <c r="A11085" s="2"/>
      <c r="B11085" s="2"/>
    </row>
    <row r="11086" spans="1:2" x14ac:dyDescent="0.25">
      <c r="A11086" s="2"/>
      <c r="B11086" s="2"/>
    </row>
    <row r="11087" spans="1:2" x14ac:dyDescent="0.25">
      <c r="A11087" s="2"/>
      <c r="B11087" s="2"/>
    </row>
    <row r="11088" spans="1:2" x14ac:dyDescent="0.25">
      <c r="A11088" s="2"/>
      <c r="B11088" s="2"/>
    </row>
    <row r="11089" spans="1:2" x14ac:dyDescent="0.25">
      <c r="A11089" s="2"/>
      <c r="B11089" s="2"/>
    </row>
    <row r="11090" spans="1:2" x14ac:dyDescent="0.25">
      <c r="A11090" s="2"/>
      <c r="B11090" s="2"/>
    </row>
    <row r="11091" spans="1:2" x14ac:dyDescent="0.25">
      <c r="A11091" s="2"/>
      <c r="B11091" s="2"/>
    </row>
    <row r="11092" spans="1:2" x14ac:dyDescent="0.25">
      <c r="A11092" s="2"/>
      <c r="B11092" s="2"/>
    </row>
    <row r="11093" spans="1:2" x14ac:dyDescent="0.25">
      <c r="A11093" s="2"/>
      <c r="B11093" s="2"/>
    </row>
    <row r="11094" spans="1:2" x14ac:dyDescent="0.25">
      <c r="A11094" s="2"/>
      <c r="B11094" s="2"/>
    </row>
    <row r="11095" spans="1:2" x14ac:dyDescent="0.25">
      <c r="A11095" s="2"/>
      <c r="B11095" s="2"/>
    </row>
    <row r="11096" spans="1:2" x14ac:dyDescent="0.25">
      <c r="A11096" s="2"/>
      <c r="B11096" s="2"/>
    </row>
    <row r="11097" spans="1:2" x14ac:dyDescent="0.25">
      <c r="A11097" s="2"/>
      <c r="B11097" s="2"/>
    </row>
    <row r="11098" spans="1:2" x14ac:dyDescent="0.25">
      <c r="A11098" s="2"/>
      <c r="B11098" s="2"/>
    </row>
    <row r="11099" spans="1:2" x14ac:dyDescent="0.25">
      <c r="A11099" s="2"/>
      <c r="B11099" s="2"/>
    </row>
    <row r="11100" spans="1:2" x14ac:dyDescent="0.25">
      <c r="A11100" s="2"/>
      <c r="B11100" s="2"/>
    </row>
    <row r="11101" spans="1:2" x14ac:dyDescent="0.25">
      <c r="A11101" s="2"/>
      <c r="B11101" s="2"/>
    </row>
    <row r="11102" spans="1:2" x14ac:dyDescent="0.25">
      <c r="A11102" s="2"/>
      <c r="B11102" s="2"/>
    </row>
    <row r="11103" spans="1:2" x14ac:dyDescent="0.25">
      <c r="A11103" s="2"/>
      <c r="B11103" s="2"/>
    </row>
    <row r="11104" spans="1:2" x14ac:dyDescent="0.25">
      <c r="A11104" s="2"/>
      <c r="B11104" s="2"/>
    </row>
    <row r="11105" spans="1:2" x14ac:dyDescent="0.25">
      <c r="A11105" s="2"/>
      <c r="B11105" s="2"/>
    </row>
    <row r="11106" spans="1:2" x14ac:dyDescent="0.25">
      <c r="A11106" s="2"/>
      <c r="B11106" s="2"/>
    </row>
    <row r="11107" spans="1:2" x14ac:dyDescent="0.25">
      <c r="A11107" s="2"/>
      <c r="B11107" s="2"/>
    </row>
    <row r="11108" spans="1:2" x14ac:dyDescent="0.25">
      <c r="A11108" s="2"/>
      <c r="B11108" s="2"/>
    </row>
    <row r="11109" spans="1:2" x14ac:dyDescent="0.25">
      <c r="A11109" s="2"/>
      <c r="B11109" s="2"/>
    </row>
    <row r="11110" spans="1:2" x14ac:dyDescent="0.25">
      <c r="A11110" s="2"/>
      <c r="B11110" s="2"/>
    </row>
    <row r="11111" spans="1:2" x14ac:dyDescent="0.25">
      <c r="A11111" s="2"/>
      <c r="B11111" s="2"/>
    </row>
    <row r="11112" spans="1:2" x14ac:dyDescent="0.25">
      <c r="A11112" s="2"/>
      <c r="B11112" s="2"/>
    </row>
    <row r="11113" spans="1:2" x14ac:dyDescent="0.25">
      <c r="A11113" s="2"/>
      <c r="B11113" s="2"/>
    </row>
    <row r="11114" spans="1:2" x14ac:dyDescent="0.25">
      <c r="A11114" s="2"/>
      <c r="B11114" s="2"/>
    </row>
    <row r="11115" spans="1:2" x14ac:dyDescent="0.25">
      <c r="A11115" s="2"/>
      <c r="B11115" s="2"/>
    </row>
    <row r="11116" spans="1:2" x14ac:dyDescent="0.25">
      <c r="A11116" s="2"/>
      <c r="B11116" s="2"/>
    </row>
    <row r="11117" spans="1:2" x14ac:dyDescent="0.25">
      <c r="A11117" s="2"/>
      <c r="B11117" s="2"/>
    </row>
    <row r="11118" spans="1:2" x14ac:dyDescent="0.25">
      <c r="A11118" s="2"/>
      <c r="B11118" s="2"/>
    </row>
    <row r="11119" spans="1:2" x14ac:dyDescent="0.25">
      <c r="A11119" s="2"/>
      <c r="B11119" s="2"/>
    </row>
    <row r="11120" spans="1:2" x14ac:dyDescent="0.25">
      <c r="A11120" s="2"/>
      <c r="B11120" s="2"/>
    </row>
    <row r="11121" spans="1:2" x14ac:dyDescent="0.25">
      <c r="A11121" s="2"/>
      <c r="B11121" s="2"/>
    </row>
    <row r="11122" spans="1:2" x14ac:dyDescent="0.25">
      <c r="A11122" s="2"/>
      <c r="B11122" s="2"/>
    </row>
    <row r="11123" spans="1:2" x14ac:dyDescent="0.25">
      <c r="A11123" s="2"/>
      <c r="B11123" s="2"/>
    </row>
    <row r="11124" spans="1:2" x14ac:dyDescent="0.25">
      <c r="A11124" s="2"/>
      <c r="B11124" s="2"/>
    </row>
    <row r="11125" spans="1:2" x14ac:dyDescent="0.25">
      <c r="A11125" s="2"/>
      <c r="B11125" s="2"/>
    </row>
    <row r="11126" spans="1:2" x14ac:dyDescent="0.25">
      <c r="A11126" s="2"/>
      <c r="B11126" s="2"/>
    </row>
    <row r="11127" spans="1:2" x14ac:dyDescent="0.25">
      <c r="A11127" s="2"/>
      <c r="B11127" s="2"/>
    </row>
    <row r="11128" spans="1:2" x14ac:dyDescent="0.25">
      <c r="A11128" s="2"/>
      <c r="B11128" s="2"/>
    </row>
    <row r="11129" spans="1:2" x14ac:dyDescent="0.25">
      <c r="A11129" s="2"/>
      <c r="B11129" s="2"/>
    </row>
    <row r="11130" spans="1:2" x14ac:dyDescent="0.25">
      <c r="A11130" s="2"/>
      <c r="B11130" s="2"/>
    </row>
    <row r="11131" spans="1:2" x14ac:dyDescent="0.25">
      <c r="A11131" s="2"/>
      <c r="B11131" s="2"/>
    </row>
    <row r="11132" spans="1:2" x14ac:dyDescent="0.25">
      <c r="A11132" s="2"/>
      <c r="B11132" s="2"/>
    </row>
    <row r="11133" spans="1:2" x14ac:dyDescent="0.25">
      <c r="A11133" s="2"/>
      <c r="B11133" s="2"/>
    </row>
    <row r="11134" spans="1:2" x14ac:dyDescent="0.25">
      <c r="A11134" s="2"/>
      <c r="B11134" s="2"/>
    </row>
    <row r="11135" spans="1:2" x14ac:dyDescent="0.25">
      <c r="A11135" s="2"/>
      <c r="B11135" s="2"/>
    </row>
    <row r="11136" spans="1:2" x14ac:dyDescent="0.25">
      <c r="A11136" s="2"/>
      <c r="B11136" s="2"/>
    </row>
    <row r="11137" spans="1:2" x14ac:dyDescent="0.25">
      <c r="A11137" s="2"/>
      <c r="B11137" s="2"/>
    </row>
    <row r="11138" spans="1:2" x14ac:dyDescent="0.25">
      <c r="A11138" s="2"/>
      <c r="B11138" s="2"/>
    </row>
    <row r="11139" spans="1:2" x14ac:dyDescent="0.25">
      <c r="A11139" s="2"/>
      <c r="B11139" s="2"/>
    </row>
    <row r="11140" spans="1:2" x14ac:dyDescent="0.25">
      <c r="A11140" s="2"/>
      <c r="B11140" s="2"/>
    </row>
    <row r="11141" spans="1:2" x14ac:dyDescent="0.25">
      <c r="A11141" s="2"/>
      <c r="B11141" s="2"/>
    </row>
    <row r="11142" spans="1:2" x14ac:dyDescent="0.25">
      <c r="A11142" s="2"/>
      <c r="B11142" s="2"/>
    </row>
    <row r="11143" spans="1:2" x14ac:dyDescent="0.25">
      <c r="A11143" s="2"/>
      <c r="B11143" s="2"/>
    </row>
    <row r="11144" spans="1:2" x14ac:dyDescent="0.25">
      <c r="A11144" s="2"/>
      <c r="B11144" s="2"/>
    </row>
    <row r="11145" spans="1:2" x14ac:dyDescent="0.25">
      <c r="A11145" s="2"/>
      <c r="B11145" s="2"/>
    </row>
    <row r="11146" spans="1:2" x14ac:dyDescent="0.25">
      <c r="A11146" s="2"/>
      <c r="B11146" s="2"/>
    </row>
    <row r="11147" spans="1:2" x14ac:dyDescent="0.25">
      <c r="A11147" s="2"/>
      <c r="B11147" s="2"/>
    </row>
    <row r="11148" spans="1:2" x14ac:dyDescent="0.25">
      <c r="A11148" s="2"/>
      <c r="B11148" s="2"/>
    </row>
    <row r="11149" spans="1:2" x14ac:dyDescent="0.25">
      <c r="A11149" s="2"/>
      <c r="B11149" s="2"/>
    </row>
    <row r="11150" spans="1:2" x14ac:dyDescent="0.25">
      <c r="A11150" s="2"/>
      <c r="B11150" s="2"/>
    </row>
    <row r="11151" spans="1:2" x14ac:dyDescent="0.25">
      <c r="A11151" s="2"/>
      <c r="B11151" s="2"/>
    </row>
    <row r="11152" spans="1:2" x14ac:dyDescent="0.25">
      <c r="A11152" s="2"/>
      <c r="B11152" s="2"/>
    </row>
    <row r="11153" spans="1:2" x14ac:dyDescent="0.25">
      <c r="A11153" s="2"/>
      <c r="B11153" s="2"/>
    </row>
    <row r="11154" spans="1:2" x14ac:dyDescent="0.25">
      <c r="A11154" s="2"/>
      <c r="B11154" s="2"/>
    </row>
    <row r="11155" spans="1:2" x14ac:dyDescent="0.25">
      <c r="A11155" s="2"/>
      <c r="B11155" s="2"/>
    </row>
    <row r="11156" spans="1:2" x14ac:dyDescent="0.25">
      <c r="A11156" s="2"/>
      <c r="B11156" s="2"/>
    </row>
    <row r="11157" spans="1:2" x14ac:dyDescent="0.25">
      <c r="A11157" s="2"/>
      <c r="B11157" s="2"/>
    </row>
    <row r="11158" spans="1:2" x14ac:dyDescent="0.25">
      <c r="A11158" s="2"/>
      <c r="B11158" s="2"/>
    </row>
    <row r="11159" spans="1:2" x14ac:dyDescent="0.25">
      <c r="A11159" s="2"/>
      <c r="B11159" s="2"/>
    </row>
    <row r="11160" spans="1:2" x14ac:dyDescent="0.25">
      <c r="A11160" s="2"/>
      <c r="B11160" s="2"/>
    </row>
    <row r="11161" spans="1:2" x14ac:dyDescent="0.25">
      <c r="A11161" s="2"/>
      <c r="B11161" s="2"/>
    </row>
    <row r="11162" spans="1:2" x14ac:dyDescent="0.25">
      <c r="A11162" s="2"/>
      <c r="B11162" s="2"/>
    </row>
    <row r="11163" spans="1:2" x14ac:dyDescent="0.25">
      <c r="A11163" s="2"/>
      <c r="B11163" s="2"/>
    </row>
    <row r="11164" spans="1:2" x14ac:dyDescent="0.25">
      <c r="A11164" s="2"/>
      <c r="B11164" s="2"/>
    </row>
    <row r="11165" spans="1:2" x14ac:dyDescent="0.25">
      <c r="A11165" s="2"/>
      <c r="B11165" s="2"/>
    </row>
    <row r="11166" spans="1:2" x14ac:dyDescent="0.25">
      <c r="A11166" s="2"/>
      <c r="B11166" s="2"/>
    </row>
    <row r="11167" spans="1:2" x14ac:dyDescent="0.25">
      <c r="A11167" s="2"/>
      <c r="B11167" s="2"/>
    </row>
    <row r="11168" spans="1:2" x14ac:dyDescent="0.25">
      <c r="A11168" s="2"/>
      <c r="B11168" s="2"/>
    </row>
    <row r="11169" spans="1:2" x14ac:dyDescent="0.25">
      <c r="A11169" s="2"/>
      <c r="B11169" s="2"/>
    </row>
    <row r="11170" spans="1:2" x14ac:dyDescent="0.25">
      <c r="A11170" s="2"/>
      <c r="B11170" s="2"/>
    </row>
    <row r="11171" spans="1:2" x14ac:dyDescent="0.25">
      <c r="A11171" s="2"/>
      <c r="B11171" s="2"/>
    </row>
    <row r="11172" spans="1:2" x14ac:dyDescent="0.25">
      <c r="A11172" s="2"/>
      <c r="B11172" s="2"/>
    </row>
    <row r="11173" spans="1:2" x14ac:dyDescent="0.25">
      <c r="A11173" s="2"/>
      <c r="B11173" s="2"/>
    </row>
    <row r="11174" spans="1:2" x14ac:dyDescent="0.25">
      <c r="A11174" s="2"/>
      <c r="B11174" s="2"/>
    </row>
    <row r="11175" spans="1:2" x14ac:dyDescent="0.25">
      <c r="A11175" s="2"/>
      <c r="B11175" s="2"/>
    </row>
    <row r="11176" spans="1:2" x14ac:dyDescent="0.25">
      <c r="A11176" s="2"/>
      <c r="B11176" s="2"/>
    </row>
    <row r="11177" spans="1:2" x14ac:dyDescent="0.25">
      <c r="A11177" s="2"/>
      <c r="B11177" s="2"/>
    </row>
    <row r="11178" spans="1:2" x14ac:dyDescent="0.25">
      <c r="A11178" s="2"/>
      <c r="B11178" s="2"/>
    </row>
    <row r="11179" spans="1:2" x14ac:dyDescent="0.25">
      <c r="A11179" s="2"/>
      <c r="B11179" s="2"/>
    </row>
    <row r="11180" spans="1:2" x14ac:dyDescent="0.25">
      <c r="A11180" s="2"/>
      <c r="B11180" s="2"/>
    </row>
    <row r="11181" spans="1:2" x14ac:dyDescent="0.25">
      <c r="A11181" s="2"/>
      <c r="B11181" s="2"/>
    </row>
    <row r="11182" spans="1:2" x14ac:dyDescent="0.25">
      <c r="A11182" s="2"/>
      <c r="B11182" s="2"/>
    </row>
    <row r="11183" spans="1:2" x14ac:dyDescent="0.25">
      <c r="A11183" s="2"/>
      <c r="B11183" s="2"/>
    </row>
    <row r="11184" spans="1:2" x14ac:dyDescent="0.25">
      <c r="A11184" s="2"/>
      <c r="B11184" s="2"/>
    </row>
    <row r="11185" spans="1:2" x14ac:dyDescent="0.25">
      <c r="A11185" s="2"/>
      <c r="B11185" s="2"/>
    </row>
    <row r="11186" spans="1:2" x14ac:dyDescent="0.25">
      <c r="A11186" s="2"/>
      <c r="B11186" s="2"/>
    </row>
    <row r="11187" spans="1:2" x14ac:dyDescent="0.25">
      <c r="A11187" s="2"/>
      <c r="B11187" s="2"/>
    </row>
    <row r="11188" spans="1:2" x14ac:dyDescent="0.25">
      <c r="A11188" s="2"/>
      <c r="B11188" s="2"/>
    </row>
    <row r="11189" spans="1:2" x14ac:dyDescent="0.25">
      <c r="A11189" s="2"/>
      <c r="B11189" s="2"/>
    </row>
    <row r="11190" spans="1:2" x14ac:dyDescent="0.25">
      <c r="A11190" s="2"/>
      <c r="B11190" s="2"/>
    </row>
    <row r="11191" spans="1:2" x14ac:dyDescent="0.25">
      <c r="A11191" s="2"/>
      <c r="B11191" s="2"/>
    </row>
    <row r="11192" spans="1:2" x14ac:dyDescent="0.25">
      <c r="A11192" s="2"/>
      <c r="B11192" s="2"/>
    </row>
    <row r="11193" spans="1:2" x14ac:dyDescent="0.25">
      <c r="A11193" s="2"/>
      <c r="B11193" s="2"/>
    </row>
    <row r="11194" spans="1:2" x14ac:dyDescent="0.25">
      <c r="A11194" s="2"/>
      <c r="B11194" s="2"/>
    </row>
    <row r="11195" spans="1:2" x14ac:dyDescent="0.25">
      <c r="A11195" s="2"/>
      <c r="B11195" s="2"/>
    </row>
    <row r="11196" spans="1:2" x14ac:dyDescent="0.25">
      <c r="A11196" s="2"/>
      <c r="B11196" s="2"/>
    </row>
    <row r="11197" spans="1:2" x14ac:dyDescent="0.25">
      <c r="A11197" s="2"/>
      <c r="B11197" s="2"/>
    </row>
    <row r="11198" spans="1:2" x14ac:dyDescent="0.25">
      <c r="A11198" s="2"/>
      <c r="B11198" s="2"/>
    </row>
    <row r="11199" spans="1:2" x14ac:dyDescent="0.25">
      <c r="A11199" s="2"/>
      <c r="B11199" s="2"/>
    </row>
    <row r="11200" spans="1:2" x14ac:dyDescent="0.25">
      <c r="A11200" s="2"/>
      <c r="B11200" s="2"/>
    </row>
    <row r="11201" spans="1:2" x14ac:dyDescent="0.25">
      <c r="A11201" s="2"/>
      <c r="B11201" s="2"/>
    </row>
    <row r="11202" spans="1:2" x14ac:dyDescent="0.25">
      <c r="A11202" s="2"/>
      <c r="B11202" s="2"/>
    </row>
    <row r="11203" spans="1:2" x14ac:dyDescent="0.25">
      <c r="A11203" s="2"/>
      <c r="B11203" s="2"/>
    </row>
    <row r="11204" spans="1:2" x14ac:dyDescent="0.25">
      <c r="A11204" s="2"/>
      <c r="B11204" s="2"/>
    </row>
    <row r="11205" spans="1:2" x14ac:dyDescent="0.25">
      <c r="A11205" s="2"/>
      <c r="B11205" s="2"/>
    </row>
    <row r="11206" spans="1:2" x14ac:dyDescent="0.25">
      <c r="A11206" s="2"/>
      <c r="B11206" s="2"/>
    </row>
    <row r="11207" spans="1:2" x14ac:dyDescent="0.25">
      <c r="A11207" s="2"/>
      <c r="B11207" s="2"/>
    </row>
    <row r="11208" spans="1:2" x14ac:dyDescent="0.25">
      <c r="A11208" s="2"/>
      <c r="B11208" s="2"/>
    </row>
    <row r="11209" spans="1:2" x14ac:dyDescent="0.25">
      <c r="A11209" s="2"/>
      <c r="B11209" s="2"/>
    </row>
    <row r="11210" spans="1:2" x14ac:dyDescent="0.25">
      <c r="A11210" s="2"/>
      <c r="B11210" s="2"/>
    </row>
    <row r="11211" spans="1:2" x14ac:dyDescent="0.25">
      <c r="A11211" s="2"/>
      <c r="B11211" s="2"/>
    </row>
    <row r="11212" spans="1:2" x14ac:dyDescent="0.25">
      <c r="A11212" s="2"/>
      <c r="B11212" s="2"/>
    </row>
    <row r="11213" spans="1:2" x14ac:dyDescent="0.25">
      <c r="A11213" s="2"/>
      <c r="B11213" s="2"/>
    </row>
    <row r="11214" spans="1:2" x14ac:dyDescent="0.25">
      <c r="A11214" s="2"/>
      <c r="B11214" s="2"/>
    </row>
    <row r="11215" spans="1:2" x14ac:dyDescent="0.25">
      <c r="A11215" s="2"/>
      <c r="B11215" s="2"/>
    </row>
    <row r="11216" spans="1:2" x14ac:dyDescent="0.25">
      <c r="A11216" s="2"/>
      <c r="B11216" s="2"/>
    </row>
    <row r="11217" spans="1:2" x14ac:dyDescent="0.25">
      <c r="A11217" s="2"/>
      <c r="B11217" s="2"/>
    </row>
    <row r="11218" spans="1:2" x14ac:dyDescent="0.25">
      <c r="A11218" s="2"/>
      <c r="B11218" s="2"/>
    </row>
    <row r="11219" spans="1:2" x14ac:dyDescent="0.25">
      <c r="A11219" s="2"/>
      <c r="B11219" s="2"/>
    </row>
    <row r="11220" spans="1:2" x14ac:dyDescent="0.25">
      <c r="A11220" s="2"/>
      <c r="B11220" s="2"/>
    </row>
    <row r="11221" spans="1:2" x14ac:dyDescent="0.25">
      <c r="A11221" s="2"/>
      <c r="B11221" s="2"/>
    </row>
    <row r="11222" spans="1:2" x14ac:dyDescent="0.25">
      <c r="A11222" s="2"/>
      <c r="B11222" s="2"/>
    </row>
    <row r="11223" spans="1:2" x14ac:dyDescent="0.25">
      <c r="A11223" s="2"/>
      <c r="B11223" s="2"/>
    </row>
    <row r="11224" spans="1:2" x14ac:dyDescent="0.25">
      <c r="A11224" s="2"/>
      <c r="B11224" s="2"/>
    </row>
    <row r="11225" spans="1:2" x14ac:dyDescent="0.25">
      <c r="A11225" s="2"/>
      <c r="B11225" s="2"/>
    </row>
    <row r="11226" spans="1:2" x14ac:dyDescent="0.25">
      <c r="A11226" s="2"/>
      <c r="B11226" s="2"/>
    </row>
    <row r="11227" spans="1:2" x14ac:dyDescent="0.25">
      <c r="A11227" s="2"/>
      <c r="B11227" s="2"/>
    </row>
    <row r="11228" spans="1:2" x14ac:dyDescent="0.25">
      <c r="A11228" s="2"/>
      <c r="B11228" s="2"/>
    </row>
    <row r="11229" spans="1:2" x14ac:dyDescent="0.25">
      <c r="A11229" s="2"/>
      <c r="B11229" s="2"/>
    </row>
    <row r="11230" spans="1:2" x14ac:dyDescent="0.25">
      <c r="A11230" s="2"/>
      <c r="B11230" s="2"/>
    </row>
    <row r="11231" spans="1:2" x14ac:dyDescent="0.25">
      <c r="A11231" s="2"/>
      <c r="B11231" s="2"/>
    </row>
    <row r="11232" spans="1:2" x14ac:dyDescent="0.25">
      <c r="A11232" s="2"/>
      <c r="B11232" s="2"/>
    </row>
    <row r="11233" spans="1:2" x14ac:dyDescent="0.25">
      <c r="A11233" s="2"/>
      <c r="B11233" s="2"/>
    </row>
    <row r="11234" spans="1:2" x14ac:dyDescent="0.25">
      <c r="A11234" s="2"/>
      <c r="B11234" s="2"/>
    </row>
    <row r="11235" spans="1:2" x14ac:dyDescent="0.25">
      <c r="A11235" s="2"/>
      <c r="B11235" s="2"/>
    </row>
    <row r="11236" spans="1:2" x14ac:dyDescent="0.25">
      <c r="A11236" s="2"/>
      <c r="B11236" s="2"/>
    </row>
    <row r="11237" spans="1:2" x14ac:dyDescent="0.25">
      <c r="A11237" s="2"/>
      <c r="B11237" s="2"/>
    </row>
    <row r="11238" spans="1:2" x14ac:dyDescent="0.25">
      <c r="A11238" s="2"/>
      <c r="B11238" s="2"/>
    </row>
    <row r="11239" spans="1:2" x14ac:dyDescent="0.25">
      <c r="A11239" s="2"/>
      <c r="B11239" s="2"/>
    </row>
    <row r="11240" spans="1:2" x14ac:dyDescent="0.25">
      <c r="A11240" s="2"/>
      <c r="B11240" s="2"/>
    </row>
    <row r="11241" spans="1:2" x14ac:dyDescent="0.25">
      <c r="A11241" s="2"/>
      <c r="B11241" s="2"/>
    </row>
    <row r="11242" spans="1:2" x14ac:dyDescent="0.25">
      <c r="A11242" s="2"/>
      <c r="B11242" s="2"/>
    </row>
    <row r="11243" spans="1:2" x14ac:dyDescent="0.25">
      <c r="A11243" s="2"/>
      <c r="B11243" s="2"/>
    </row>
    <row r="11244" spans="1:2" x14ac:dyDescent="0.25">
      <c r="A11244" s="2"/>
      <c r="B11244" s="2"/>
    </row>
    <row r="11245" spans="1:2" x14ac:dyDescent="0.25">
      <c r="A11245" s="2"/>
      <c r="B11245" s="2"/>
    </row>
    <row r="11246" spans="1:2" x14ac:dyDescent="0.25">
      <c r="A11246" s="2"/>
      <c r="B11246" s="2"/>
    </row>
    <row r="11247" spans="1:2" x14ac:dyDescent="0.25">
      <c r="A11247" s="2"/>
      <c r="B11247" s="2"/>
    </row>
    <row r="11248" spans="1:2" x14ac:dyDescent="0.25">
      <c r="A11248" s="2"/>
      <c r="B11248" s="2"/>
    </row>
    <row r="11249" spans="1:2" x14ac:dyDescent="0.25">
      <c r="A11249" s="2"/>
      <c r="B11249" s="2"/>
    </row>
    <row r="11250" spans="1:2" x14ac:dyDescent="0.25">
      <c r="A11250" s="2"/>
      <c r="B11250" s="2"/>
    </row>
    <row r="11251" spans="1:2" x14ac:dyDescent="0.25">
      <c r="A11251" s="2"/>
      <c r="B11251" s="2"/>
    </row>
    <row r="11252" spans="1:2" x14ac:dyDescent="0.25">
      <c r="A11252" s="2"/>
      <c r="B11252" s="2"/>
    </row>
    <row r="11253" spans="1:2" x14ac:dyDescent="0.25">
      <c r="A11253" s="2"/>
      <c r="B11253" s="2"/>
    </row>
    <row r="11254" spans="1:2" x14ac:dyDescent="0.25">
      <c r="A11254" s="2"/>
      <c r="B11254" s="2"/>
    </row>
    <row r="11255" spans="1:2" x14ac:dyDescent="0.25">
      <c r="A11255" s="2"/>
      <c r="B11255" s="2"/>
    </row>
    <row r="11256" spans="1:2" x14ac:dyDescent="0.25">
      <c r="A11256" s="2"/>
      <c r="B11256" s="2"/>
    </row>
    <row r="11257" spans="1:2" x14ac:dyDescent="0.25">
      <c r="A11257" s="2"/>
      <c r="B11257" s="2"/>
    </row>
    <row r="11258" spans="1:2" x14ac:dyDescent="0.25">
      <c r="A11258" s="2"/>
      <c r="B11258" s="2"/>
    </row>
    <row r="11259" spans="1:2" x14ac:dyDescent="0.25">
      <c r="A11259" s="2"/>
      <c r="B11259" s="2"/>
    </row>
    <row r="11260" spans="1:2" x14ac:dyDescent="0.25">
      <c r="A11260" s="2"/>
      <c r="B11260" s="2"/>
    </row>
    <row r="11261" spans="1:2" x14ac:dyDescent="0.25">
      <c r="A11261" s="2"/>
      <c r="B11261" s="2"/>
    </row>
    <row r="11262" spans="1:2" x14ac:dyDescent="0.25">
      <c r="A11262" s="2"/>
      <c r="B11262" s="2"/>
    </row>
    <row r="11263" spans="1:2" x14ac:dyDescent="0.25">
      <c r="A11263" s="2"/>
      <c r="B11263" s="2"/>
    </row>
    <row r="11264" spans="1:2" x14ac:dyDescent="0.25">
      <c r="A11264" s="2"/>
      <c r="B11264" s="2"/>
    </row>
    <row r="11265" spans="1:2" x14ac:dyDescent="0.25">
      <c r="A11265" s="2"/>
      <c r="B11265" s="2"/>
    </row>
    <row r="11266" spans="1:2" x14ac:dyDescent="0.25">
      <c r="A11266" s="2"/>
      <c r="B11266" s="2"/>
    </row>
    <row r="11267" spans="1:2" x14ac:dyDescent="0.25">
      <c r="A11267" s="2"/>
      <c r="B11267" s="2"/>
    </row>
    <row r="11268" spans="1:2" x14ac:dyDescent="0.25">
      <c r="A11268" s="2"/>
      <c r="B11268" s="2"/>
    </row>
    <row r="11269" spans="1:2" x14ac:dyDescent="0.25">
      <c r="A11269" s="2"/>
      <c r="B11269" s="2"/>
    </row>
    <row r="11270" spans="1:2" x14ac:dyDescent="0.25">
      <c r="A11270" s="2"/>
      <c r="B11270" s="2"/>
    </row>
    <row r="11271" spans="1:2" x14ac:dyDescent="0.25">
      <c r="A11271" s="2"/>
      <c r="B11271" s="2"/>
    </row>
    <row r="11272" spans="1:2" x14ac:dyDescent="0.25">
      <c r="A11272" s="2"/>
      <c r="B11272" s="2"/>
    </row>
    <row r="11273" spans="1:2" x14ac:dyDescent="0.25">
      <c r="A11273" s="2"/>
      <c r="B11273" s="2"/>
    </row>
    <row r="11274" spans="1:2" x14ac:dyDescent="0.25">
      <c r="A11274" s="2"/>
      <c r="B11274" s="2"/>
    </row>
    <row r="11275" spans="1:2" x14ac:dyDescent="0.25">
      <c r="A11275" s="2"/>
      <c r="B11275" s="2"/>
    </row>
    <row r="11276" spans="1:2" x14ac:dyDescent="0.25">
      <c r="A11276" s="2"/>
      <c r="B11276" s="2"/>
    </row>
    <row r="11277" spans="1:2" x14ac:dyDescent="0.25">
      <c r="A11277" s="2"/>
      <c r="B11277" s="2"/>
    </row>
    <row r="11278" spans="1:2" x14ac:dyDescent="0.25">
      <c r="A11278" s="2"/>
      <c r="B11278" s="2"/>
    </row>
    <row r="11279" spans="1:2" x14ac:dyDescent="0.25">
      <c r="A11279" s="2"/>
      <c r="B11279" s="2"/>
    </row>
    <row r="11280" spans="1:2" x14ac:dyDescent="0.25">
      <c r="A11280" s="2"/>
      <c r="B11280" s="2"/>
    </row>
    <row r="11281" spans="1:2" x14ac:dyDescent="0.25">
      <c r="A11281" s="2"/>
      <c r="B11281" s="2"/>
    </row>
    <row r="11282" spans="1:2" x14ac:dyDescent="0.25">
      <c r="A11282" s="2"/>
      <c r="B11282" s="2"/>
    </row>
    <row r="11283" spans="1:2" x14ac:dyDescent="0.25">
      <c r="A11283" s="2"/>
      <c r="B11283" s="2"/>
    </row>
    <row r="11284" spans="1:2" x14ac:dyDescent="0.25">
      <c r="A11284" s="2"/>
      <c r="B11284" s="2"/>
    </row>
    <row r="11285" spans="1:2" x14ac:dyDescent="0.25">
      <c r="A11285" s="2"/>
      <c r="B11285" s="2"/>
    </row>
    <row r="11286" spans="1:2" x14ac:dyDescent="0.25">
      <c r="A11286" s="2"/>
      <c r="B11286" s="2"/>
    </row>
    <row r="11287" spans="1:2" x14ac:dyDescent="0.25">
      <c r="A11287" s="2"/>
      <c r="B11287" s="2"/>
    </row>
    <row r="11288" spans="1:2" x14ac:dyDescent="0.25">
      <c r="A11288" s="2"/>
      <c r="B11288" s="2"/>
    </row>
    <row r="11289" spans="1:2" x14ac:dyDescent="0.25">
      <c r="A11289" s="2"/>
      <c r="B11289" s="2"/>
    </row>
    <row r="11290" spans="1:2" x14ac:dyDescent="0.25">
      <c r="A11290" s="2"/>
      <c r="B11290" s="2"/>
    </row>
    <row r="11291" spans="1:2" x14ac:dyDescent="0.25">
      <c r="A11291" s="2"/>
      <c r="B11291" s="2"/>
    </row>
    <row r="11292" spans="1:2" x14ac:dyDescent="0.25">
      <c r="A11292" s="2"/>
      <c r="B11292" s="2"/>
    </row>
    <row r="11293" spans="1:2" x14ac:dyDescent="0.25">
      <c r="A11293" s="2"/>
      <c r="B11293" s="2"/>
    </row>
    <row r="11294" spans="1:2" x14ac:dyDescent="0.25">
      <c r="A11294" s="2"/>
      <c r="B11294" s="2"/>
    </row>
    <row r="11295" spans="1:2" x14ac:dyDescent="0.25">
      <c r="A11295" s="2"/>
      <c r="B11295" s="2"/>
    </row>
    <row r="11296" spans="1:2" x14ac:dyDescent="0.25">
      <c r="A11296" s="2"/>
      <c r="B11296" s="2"/>
    </row>
    <row r="11297" spans="1:2" x14ac:dyDescent="0.25">
      <c r="A11297" s="2"/>
      <c r="B11297" s="2"/>
    </row>
    <row r="11298" spans="1:2" x14ac:dyDescent="0.25">
      <c r="A11298" s="2"/>
      <c r="B11298" s="2"/>
    </row>
    <row r="11299" spans="1:2" x14ac:dyDescent="0.25">
      <c r="A11299" s="2"/>
      <c r="B11299" s="2"/>
    </row>
    <row r="11300" spans="1:2" x14ac:dyDescent="0.25">
      <c r="A11300" s="2"/>
      <c r="B11300" s="2"/>
    </row>
    <row r="11301" spans="1:2" x14ac:dyDescent="0.25">
      <c r="A11301" s="2"/>
      <c r="B11301" s="2"/>
    </row>
    <row r="11302" spans="1:2" x14ac:dyDescent="0.25">
      <c r="A11302" s="2"/>
      <c r="B11302" s="2"/>
    </row>
    <row r="11303" spans="1:2" x14ac:dyDescent="0.25">
      <c r="A11303" s="2"/>
      <c r="B11303" s="2"/>
    </row>
    <row r="11304" spans="1:2" x14ac:dyDescent="0.25">
      <c r="A11304" s="2"/>
      <c r="B11304" s="2"/>
    </row>
    <row r="11305" spans="1:2" x14ac:dyDescent="0.25">
      <c r="A11305" s="2"/>
      <c r="B11305" s="2"/>
    </row>
    <row r="11306" spans="1:2" x14ac:dyDescent="0.25">
      <c r="A11306" s="2"/>
      <c r="B11306" s="2"/>
    </row>
    <row r="11307" spans="1:2" x14ac:dyDescent="0.25">
      <c r="A11307" s="2"/>
      <c r="B11307" s="2"/>
    </row>
    <row r="11308" spans="1:2" x14ac:dyDescent="0.25">
      <c r="A11308" s="2"/>
      <c r="B11308" s="2"/>
    </row>
    <row r="11309" spans="1:2" x14ac:dyDescent="0.25">
      <c r="A11309" s="2"/>
      <c r="B11309" s="2"/>
    </row>
    <row r="11310" spans="1:2" x14ac:dyDescent="0.25">
      <c r="A11310" s="2"/>
      <c r="B11310" s="2"/>
    </row>
    <row r="11311" spans="1:2" x14ac:dyDescent="0.25">
      <c r="A11311" s="2"/>
      <c r="B11311" s="2"/>
    </row>
    <row r="11312" spans="1:2" x14ac:dyDescent="0.25">
      <c r="A11312" s="2"/>
      <c r="B11312" s="2"/>
    </row>
    <row r="11313" spans="1:2" x14ac:dyDescent="0.25">
      <c r="A11313" s="2"/>
      <c r="B11313" s="2"/>
    </row>
    <row r="11314" spans="1:2" x14ac:dyDescent="0.25">
      <c r="A11314" s="2"/>
      <c r="B11314" s="2"/>
    </row>
    <row r="11315" spans="1:2" x14ac:dyDescent="0.25">
      <c r="A11315" s="2"/>
      <c r="B11315" s="2"/>
    </row>
    <row r="11316" spans="1:2" x14ac:dyDescent="0.25">
      <c r="A11316" s="2"/>
      <c r="B11316" s="2"/>
    </row>
    <row r="11317" spans="1:2" x14ac:dyDescent="0.25">
      <c r="A11317" s="2"/>
      <c r="B11317" s="2"/>
    </row>
    <row r="11318" spans="1:2" x14ac:dyDescent="0.25">
      <c r="A11318" s="2"/>
      <c r="B11318" s="2"/>
    </row>
    <row r="11319" spans="1:2" x14ac:dyDescent="0.25">
      <c r="A11319" s="2"/>
      <c r="B11319" s="2"/>
    </row>
    <row r="11320" spans="1:2" x14ac:dyDescent="0.25">
      <c r="A11320" s="2"/>
      <c r="B11320" s="2"/>
    </row>
    <row r="11321" spans="1:2" x14ac:dyDescent="0.25">
      <c r="A11321" s="2"/>
      <c r="B11321" s="2"/>
    </row>
    <row r="11322" spans="1:2" x14ac:dyDescent="0.25">
      <c r="A11322" s="2"/>
      <c r="B11322" s="2"/>
    </row>
    <row r="11323" spans="1:2" x14ac:dyDescent="0.25">
      <c r="A11323" s="2"/>
      <c r="B11323" s="2"/>
    </row>
    <row r="11324" spans="1:2" x14ac:dyDescent="0.25">
      <c r="A11324" s="2"/>
      <c r="B11324" s="2"/>
    </row>
    <row r="11325" spans="1:2" x14ac:dyDescent="0.25">
      <c r="A11325" s="2"/>
      <c r="B11325" s="2"/>
    </row>
    <row r="11326" spans="1:2" x14ac:dyDescent="0.25">
      <c r="A11326" s="2"/>
      <c r="B11326" s="2"/>
    </row>
    <row r="11327" spans="1:2" x14ac:dyDescent="0.25">
      <c r="A11327" s="2"/>
      <c r="B11327" s="2"/>
    </row>
    <row r="11328" spans="1:2" x14ac:dyDescent="0.25">
      <c r="A11328" s="2"/>
      <c r="B11328" s="2"/>
    </row>
    <row r="11329" spans="1:2" x14ac:dyDescent="0.25">
      <c r="A11329" s="2"/>
      <c r="B11329" s="2"/>
    </row>
    <row r="11330" spans="1:2" x14ac:dyDescent="0.25">
      <c r="A11330" s="2"/>
      <c r="B11330" s="2"/>
    </row>
    <row r="11331" spans="1:2" x14ac:dyDescent="0.25">
      <c r="A11331" s="2"/>
      <c r="B11331" s="2"/>
    </row>
    <row r="11332" spans="1:2" x14ac:dyDescent="0.25">
      <c r="A11332" s="2"/>
      <c r="B11332" s="2"/>
    </row>
    <row r="11333" spans="1:2" x14ac:dyDescent="0.25">
      <c r="A11333" s="2"/>
      <c r="B11333" s="2"/>
    </row>
    <row r="11334" spans="1:2" x14ac:dyDescent="0.25">
      <c r="A11334" s="2"/>
      <c r="B11334" s="2"/>
    </row>
    <row r="11335" spans="1:2" x14ac:dyDescent="0.25">
      <c r="A11335" s="2"/>
      <c r="B11335" s="2"/>
    </row>
    <row r="11336" spans="1:2" x14ac:dyDescent="0.25">
      <c r="A11336" s="2"/>
      <c r="B11336" s="2"/>
    </row>
    <row r="11337" spans="1:2" x14ac:dyDescent="0.25">
      <c r="A11337" s="2"/>
      <c r="B11337" s="2"/>
    </row>
    <row r="11338" spans="1:2" x14ac:dyDescent="0.25">
      <c r="A11338" s="2"/>
      <c r="B11338" s="2"/>
    </row>
    <row r="11339" spans="1:2" x14ac:dyDescent="0.25">
      <c r="A11339" s="2"/>
      <c r="B11339" s="2"/>
    </row>
    <row r="11340" spans="1:2" x14ac:dyDescent="0.25">
      <c r="A11340" s="2"/>
      <c r="B11340" s="2"/>
    </row>
    <row r="11341" spans="1:2" x14ac:dyDescent="0.25">
      <c r="A11341" s="2"/>
      <c r="B11341" s="2"/>
    </row>
    <row r="11342" spans="1:2" x14ac:dyDescent="0.25">
      <c r="A11342" s="2"/>
      <c r="B11342" s="2"/>
    </row>
    <row r="11343" spans="1:2" x14ac:dyDescent="0.25">
      <c r="A11343" s="2"/>
      <c r="B11343" s="2"/>
    </row>
    <row r="11344" spans="1:2" x14ac:dyDescent="0.25">
      <c r="A11344" s="2"/>
      <c r="B11344" s="2"/>
    </row>
    <row r="11345" spans="1:2" x14ac:dyDescent="0.25">
      <c r="A11345" s="2"/>
      <c r="B11345" s="2"/>
    </row>
    <row r="11346" spans="1:2" x14ac:dyDescent="0.25">
      <c r="A11346" s="2"/>
      <c r="B11346" s="2"/>
    </row>
    <row r="11347" spans="1:2" x14ac:dyDescent="0.25">
      <c r="A11347" s="2"/>
      <c r="B11347" s="2"/>
    </row>
    <row r="11348" spans="1:2" x14ac:dyDescent="0.25">
      <c r="A11348" s="2"/>
      <c r="B11348" s="2"/>
    </row>
    <row r="11349" spans="1:2" x14ac:dyDescent="0.25">
      <c r="A11349" s="2"/>
      <c r="B11349" s="2"/>
    </row>
    <row r="11350" spans="1:2" x14ac:dyDescent="0.25">
      <c r="A11350" s="2"/>
      <c r="B11350" s="2"/>
    </row>
    <row r="11351" spans="1:2" x14ac:dyDescent="0.25">
      <c r="A11351" s="2"/>
      <c r="B11351" s="2"/>
    </row>
    <row r="11352" spans="1:2" x14ac:dyDescent="0.25">
      <c r="A11352" s="2"/>
      <c r="B11352" s="2"/>
    </row>
    <row r="11353" spans="1:2" x14ac:dyDescent="0.25">
      <c r="A11353" s="2"/>
      <c r="B11353" s="2"/>
    </row>
    <row r="11354" spans="1:2" x14ac:dyDescent="0.25">
      <c r="A11354" s="2"/>
      <c r="B11354" s="2"/>
    </row>
    <row r="11355" spans="1:2" x14ac:dyDescent="0.25">
      <c r="A11355" s="2"/>
      <c r="B11355" s="2"/>
    </row>
    <row r="11356" spans="1:2" x14ac:dyDescent="0.25">
      <c r="A11356" s="2"/>
      <c r="B11356" s="2"/>
    </row>
    <row r="11357" spans="1:2" x14ac:dyDescent="0.25">
      <c r="A11357" s="2"/>
      <c r="B11357" s="2"/>
    </row>
    <row r="11358" spans="1:2" x14ac:dyDescent="0.25">
      <c r="A11358" s="2"/>
      <c r="B11358" s="2"/>
    </row>
    <row r="11359" spans="1:2" x14ac:dyDescent="0.25">
      <c r="A11359" s="2"/>
      <c r="B11359" s="2"/>
    </row>
    <row r="11360" spans="1:2" x14ac:dyDescent="0.25">
      <c r="A11360" s="2"/>
      <c r="B11360" s="2"/>
    </row>
    <row r="11361" spans="1:2" x14ac:dyDescent="0.25">
      <c r="A11361" s="2"/>
      <c r="B11361" s="2"/>
    </row>
    <row r="11362" spans="1:2" x14ac:dyDescent="0.25">
      <c r="A11362" s="2"/>
      <c r="B11362" s="2"/>
    </row>
    <row r="11363" spans="1:2" x14ac:dyDescent="0.25">
      <c r="A11363" s="2"/>
      <c r="B11363" s="2"/>
    </row>
    <row r="11364" spans="1:2" x14ac:dyDescent="0.25">
      <c r="A11364" s="2"/>
      <c r="B11364" s="2"/>
    </row>
    <row r="11365" spans="1:2" x14ac:dyDescent="0.25">
      <c r="A11365" s="2"/>
      <c r="B11365" s="2"/>
    </row>
    <row r="11366" spans="1:2" x14ac:dyDescent="0.25">
      <c r="A11366" s="2"/>
      <c r="B11366" s="2"/>
    </row>
    <row r="11367" spans="1:2" x14ac:dyDescent="0.25">
      <c r="A11367" s="2"/>
      <c r="B11367" s="2"/>
    </row>
    <row r="11368" spans="1:2" x14ac:dyDescent="0.25">
      <c r="A11368" s="2"/>
      <c r="B11368" s="2"/>
    </row>
    <row r="11369" spans="1:2" x14ac:dyDescent="0.25">
      <c r="A11369" s="2"/>
      <c r="B11369" s="2"/>
    </row>
    <row r="11370" spans="1:2" x14ac:dyDescent="0.25">
      <c r="A11370" s="2"/>
      <c r="B11370" s="2"/>
    </row>
    <row r="11371" spans="1:2" x14ac:dyDescent="0.25">
      <c r="A11371" s="2"/>
      <c r="B11371" s="2"/>
    </row>
    <row r="11372" spans="1:2" x14ac:dyDescent="0.25">
      <c r="A11372" s="2"/>
      <c r="B11372" s="2"/>
    </row>
    <row r="11373" spans="1:2" x14ac:dyDescent="0.25">
      <c r="A11373" s="2"/>
      <c r="B11373" s="2"/>
    </row>
    <row r="11374" spans="1:2" x14ac:dyDescent="0.25">
      <c r="A11374" s="2"/>
      <c r="B11374" s="2"/>
    </row>
    <row r="11375" spans="1:2" x14ac:dyDescent="0.25">
      <c r="A11375" s="2"/>
      <c r="B11375" s="2"/>
    </row>
    <row r="11376" spans="1:2" x14ac:dyDescent="0.25">
      <c r="A11376" s="2"/>
      <c r="B11376" s="2"/>
    </row>
    <row r="11377" spans="1:2" x14ac:dyDescent="0.25">
      <c r="A11377" s="2"/>
      <c r="B11377" s="2"/>
    </row>
    <row r="11378" spans="1:2" x14ac:dyDescent="0.25">
      <c r="A11378" s="2"/>
      <c r="B11378" s="2"/>
    </row>
    <row r="11379" spans="1:2" x14ac:dyDescent="0.25">
      <c r="A11379" s="2"/>
      <c r="B11379" s="2"/>
    </row>
    <row r="11380" spans="1:2" x14ac:dyDescent="0.25">
      <c r="A11380" s="2"/>
      <c r="B11380" s="2"/>
    </row>
    <row r="11381" spans="1:2" x14ac:dyDescent="0.25">
      <c r="A11381" s="2"/>
      <c r="B11381" s="2"/>
    </row>
    <row r="11382" spans="1:2" x14ac:dyDescent="0.25">
      <c r="A11382" s="2"/>
      <c r="B11382" s="2"/>
    </row>
    <row r="11383" spans="1:2" x14ac:dyDescent="0.25">
      <c r="A11383" s="2"/>
      <c r="B11383" s="2"/>
    </row>
    <row r="11384" spans="1:2" x14ac:dyDescent="0.25">
      <c r="A11384" s="2"/>
      <c r="B11384" s="2"/>
    </row>
    <row r="11385" spans="1:2" x14ac:dyDescent="0.25">
      <c r="A11385" s="2"/>
      <c r="B11385" s="2"/>
    </row>
    <row r="11386" spans="1:2" x14ac:dyDescent="0.25">
      <c r="A11386" s="2"/>
      <c r="B11386" s="2"/>
    </row>
    <row r="11387" spans="1:2" x14ac:dyDescent="0.25">
      <c r="A11387" s="2"/>
      <c r="B11387" s="2"/>
    </row>
    <row r="11388" spans="1:2" x14ac:dyDescent="0.25">
      <c r="A11388" s="2"/>
      <c r="B11388" s="2"/>
    </row>
    <row r="11389" spans="1:2" x14ac:dyDescent="0.25">
      <c r="A11389" s="2"/>
      <c r="B11389" s="2"/>
    </row>
    <row r="11390" spans="1:2" x14ac:dyDescent="0.25">
      <c r="A11390" s="2"/>
      <c r="B11390" s="2"/>
    </row>
    <row r="11391" spans="1:2" x14ac:dyDescent="0.25">
      <c r="A11391" s="2"/>
      <c r="B11391" s="2"/>
    </row>
    <row r="11392" spans="1:2" x14ac:dyDescent="0.25">
      <c r="A11392" s="2"/>
      <c r="B11392" s="2"/>
    </row>
    <row r="11393" spans="1:2" x14ac:dyDescent="0.25">
      <c r="A11393" s="2"/>
      <c r="B11393" s="2"/>
    </row>
    <row r="11394" spans="1:2" x14ac:dyDescent="0.25">
      <c r="A11394" s="2"/>
      <c r="B11394" s="2"/>
    </row>
    <row r="11395" spans="1:2" x14ac:dyDescent="0.25">
      <c r="A11395" s="2"/>
      <c r="B11395" s="2"/>
    </row>
    <row r="11396" spans="1:2" x14ac:dyDescent="0.25">
      <c r="A11396" s="2"/>
      <c r="B11396" s="2"/>
    </row>
    <row r="11397" spans="1:2" x14ac:dyDescent="0.25">
      <c r="A11397" s="2"/>
      <c r="B11397" s="2"/>
    </row>
    <row r="11398" spans="1:2" x14ac:dyDescent="0.25">
      <c r="A11398" s="2"/>
      <c r="B11398" s="2"/>
    </row>
    <row r="11399" spans="1:2" x14ac:dyDescent="0.25">
      <c r="A11399" s="2"/>
      <c r="B11399" s="2"/>
    </row>
    <row r="11400" spans="1:2" x14ac:dyDescent="0.25">
      <c r="A11400" s="2"/>
      <c r="B11400" s="2"/>
    </row>
    <row r="11401" spans="1:2" x14ac:dyDescent="0.25">
      <c r="A11401" s="2"/>
      <c r="B11401" s="2"/>
    </row>
    <row r="11402" spans="1:2" x14ac:dyDescent="0.25">
      <c r="A11402" s="2"/>
      <c r="B11402" s="2"/>
    </row>
    <row r="11403" spans="1:2" x14ac:dyDescent="0.25">
      <c r="A11403" s="2"/>
      <c r="B11403" s="2"/>
    </row>
    <row r="11404" spans="1:2" x14ac:dyDescent="0.25">
      <c r="A11404" s="2"/>
      <c r="B11404" s="2"/>
    </row>
    <row r="11405" spans="1:2" x14ac:dyDescent="0.25">
      <c r="A11405" s="2"/>
      <c r="B11405" s="2"/>
    </row>
    <row r="11406" spans="1:2" x14ac:dyDescent="0.25">
      <c r="A11406" s="2"/>
      <c r="B11406" s="2"/>
    </row>
    <row r="11407" spans="1:2" x14ac:dyDescent="0.25">
      <c r="A11407" s="2"/>
      <c r="B11407" s="2"/>
    </row>
    <row r="11408" spans="1:2" x14ac:dyDescent="0.25">
      <c r="A11408" s="2"/>
      <c r="B11408" s="2"/>
    </row>
    <row r="11409" spans="1:2" x14ac:dyDescent="0.25">
      <c r="A11409" s="2"/>
      <c r="B11409" s="2"/>
    </row>
    <row r="11410" spans="1:2" x14ac:dyDescent="0.25">
      <c r="A11410" s="2"/>
      <c r="B11410" s="2"/>
    </row>
    <row r="11411" spans="1:2" x14ac:dyDescent="0.25">
      <c r="A11411" s="2"/>
      <c r="B11411" s="2"/>
    </row>
    <row r="11412" spans="1:2" x14ac:dyDescent="0.25">
      <c r="A11412" s="2"/>
      <c r="B11412" s="2"/>
    </row>
    <row r="11413" spans="1:2" x14ac:dyDescent="0.25">
      <c r="A11413" s="2"/>
      <c r="B11413" s="2"/>
    </row>
    <row r="11414" spans="1:2" x14ac:dyDescent="0.25">
      <c r="A11414" s="2"/>
      <c r="B11414" s="2"/>
    </row>
    <row r="11415" spans="1:2" x14ac:dyDescent="0.25">
      <c r="A11415" s="2"/>
      <c r="B11415" s="2"/>
    </row>
    <row r="11416" spans="1:2" x14ac:dyDescent="0.25">
      <c r="A11416" s="2"/>
      <c r="B11416" s="2"/>
    </row>
    <row r="11417" spans="1:2" x14ac:dyDescent="0.25">
      <c r="A11417" s="2"/>
      <c r="B11417" s="2"/>
    </row>
    <row r="11418" spans="1:2" x14ac:dyDescent="0.25">
      <c r="A11418" s="2"/>
      <c r="B11418" s="2"/>
    </row>
    <row r="11419" spans="1:2" x14ac:dyDescent="0.25">
      <c r="A11419" s="2"/>
      <c r="B11419" s="2"/>
    </row>
    <row r="11420" spans="1:2" x14ac:dyDescent="0.25">
      <c r="A11420" s="2"/>
      <c r="B11420" s="2"/>
    </row>
    <row r="11421" spans="1:2" x14ac:dyDescent="0.25">
      <c r="A11421" s="2"/>
      <c r="B11421" s="2"/>
    </row>
    <row r="11422" spans="1:2" x14ac:dyDescent="0.25">
      <c r="A11422" s="2"/>
      <c r="B11422" s="2"/>
    </row>
    <row r="11423" spans="1:2" x14ac:dyDescent="0.25">
      <c r="A11423" s="2"/>
      <c r="B11423" s="2"/>
    </row>
    <row r="11424" spans="1:2" x14ac:dyDescent="0.25">
      <c r="A11424" s="2"/>
      <c r="B11424" s="2"/>
    </row>
    <row r="11425" spans="1:2" x14ac:dyDescent="0.25">
      <c r="A11425" s="2"/>
      <c r="B11425" s="2"/>
    </row>
    <row r="11426" spans="1:2" x14ac:dyDescent="0.25">
      <c r="A11426" s="2"/>
      <c r="B11426" s="2"/>
    </row>
    <row r="11427" spans="1:2" x14ac:dyDescent="0.25">
      <c r="A11427" s="2"/>
      <c r="B11427" s="2"/>
    </row>
    <row r="11428" spans="1:2" x14ac:dyDescent="0.25">
      <c r="A11428" s="2"/>
      <c r="B11428" s="2"/>
    </row>
    <row r="11429" spans="1:2" x14ac:dyDescent="0.25">
      <c r="A11429" s="2"/>
      <c r="B11429" s="2"/>
    </row>
    <row r="11430" spans="1:2" x14ac:dyDescent="0.25">
      <c r="A11430" s="2"/>
      <c r="B11430" s="2"/>
    </row>
    <row r="11431" spans="1:2" x14ac:dyDescent="0.25">
      <c r="A11431" s="2"/>
      <c r="B11431" s="2"/>
    </row>
    <row r="11432" spans="1:2" x14ac:dyDescent="0.25">
      <c r="A11432" s="2"/>
      <c r="B11432" s="2"/>
    </row>
    <row r="11433" spans="1:2" x14ac:dyDescent="0.25">
      <c r="A11433" s="2"/>
      <c r="B11433" s="2"/>
    </row>
    <row r="11434" spans="1:2" x14ac:dyDescent="0.25">
      <c r="A11434" s="2"/>
      <c r="B11434" s="2"/>
    </row>
    <row r="11435" spans="1:2" x14ac:dyDescent="0.25">
      <c r="A11435" s="2"/>
      <c r="B11435" s="2"/>
    </row>
    <row r="11436" spans="1:2" x14ac:dyDescent="0.25">
      <c r="A11436" s="2"/>
      <c r="B11436" s="2"/>
    </row>
    <row r="11437" spans="1:2" x14ac:dyDescent="0.25">
      <c r="A11437" s="2"/>
      <c r="B11437" s="2"/>
    </row>
    <row r="11438" spans="1:2" x14ac:dyDescent="0.25">
      <c r="A11438" s="2"/>
      <c r="B11438" s="2"/>
    </row>
    <row r="11439" spans="1:2" x14ac:dyDescent="0.25">
      <c r="A11439" s="2"/>
      <c r="B11439" s="2"/>
    </row>
    <row r="11440" spans="1:2" x14ac:dyDescent="0.25">
      <c r="A11440" s="2"/>
      <c r="B11440" s="2"/>
    </row>
    <row r="11441" spans="1:2" x14ac:dyDescent="0.25">
      <c r="A11441" s="2"/>
      <c r="B11441" s="2"/>
    </row>
    <row r="11442" spans="1:2" x14ac:dyDescent="0.25">
      <c r="A11442" s="2"/>
      <c r="B11442" s="2"/>
    </row>
    <row r="11443" spans="1:2" x14ac:dyDescent="0.25">
      <c r="A11443" s="2"/>
      <c r="B11443" s="2"/>
    </row>
    <row r="11444" spans="1:2" x14ac:dyDescent="0.25">
      <c r="A11444" s="2"/>
      <c r="B11444" s="2"/>
    </row>
    <row r="11445" spans="1:2" x14ac:dyDescent="0.25">
      <c r="A11445" s="2"/>
      <c r="B11445" s="2"/>
    </row>
    <row r="11446" spans="1:2" x14ac:dyDescent="0.25">
      <c r="A11446" s="2"/>
      <c r="B11446" s="2"/>
    </row>
    <row r="11447" spans="1:2" x14ac:dyDescent="0.25">
      <c r="A11447" s="2"/>
      <c r="B11447" s="2"/>
    </row>
    <row r="11448" spans="1:2" x14ac:dyDescent="0.25">
      <c r="A11448" s="2"/>
      <c r="B11448" s="2"/>
    </row>
    <row r="11449" spans="1:2" x14ac:dyDescent="0.25">
      <c r="A11449" s="2"/>
      <c r="B11449" s="2"/>
    </row>
    <row r="11450" spans="1:2" x14ac:dyDescent="0.25">
      <c r="A11450" s="2"/>
      <c r="B11450" s="2"/>
    </row>
    <row r="11451" spans="1:2" x14ac:dyDescent="0.25">
      <c r="A11451" s="2"/>
      <c r="B11451" s="2"/>
    </row>
    <row r="11452" spans="1:2" x14ac:dyDescent="0.25">
      <c r="A11452" s="2"/>
      <c r="B11452" s="2"/>
    </row>
    <row r="11453" spans="1:2" x14ac:dyDescent="0.25">
      <c r="A11453" s="2"/>
      <c r="B11453" s="2"/>
    </row>
    <row r="11454" spans="1:2" x14ac:dyDescent="0.25">
      <c r="A11454" s="2"/>
      <c r="B11454" s="2"/>
    </row>
    <row r="11455" spans="1:2" x14ac:dyDescent="0.25">
      <c r="A11455" s="2"/>
      <c r="B11455" s="2"/>
    </row>
    <row r="11456" spans="1:2" x14ac:dyDescent="0.25">
      <c r="A11456" s="2"/>
      <c r="B11456" s="2"/>
    </row>
    <row r="11457" spans="1:2" x14ac:dyDescent="0.25">
      <c r="A11457" s="2"/>
      <c r="B11457" s="2"/>
    </row>
    <row r="11458" spans="1:2" x14ac:dyDescent="0.25">
      <c r="A11458" s="2"/>
      <c r="B11458" s="2"/>
    </row>
    <row r="11459" spans="1:2" x14ac:dyDescent="0.25">
      <c r="A11459" s="2"/>
      <c r="B11459" s="2"/>
    </row>
    <row r="11460" spans="1:2" x14ac:dyDescent="0.25">
      <c r="A11460" s="2"/>
      <c r="B11460" s="2"/>
    </row>
    <row r="11461" spans="1:2" x14ac:dyDescent="0.25">
      <c r="A11461" s="2"/>
      <c r="B11461" s="2"/>
    </row>
    <row r="11462" spans="1:2" x14ac:dyDescent="0.25">
      <c r="A11462" s="2"/>
      <c r="B11462" s="2"/>
    </row>
    <row r="11463" spans="1:2" x14ac:dyDescent="0.25">
      <c r="A11463" s="2"/>
      <c r="B11463" s="2"/>
    </row>
    <row r="11464" spans="1:2" x14ac:dyDescent="0.25">
      <c r="A11464" s="2"/>
      <c r="B11464" s="2"/>
    </row>
    <row r="11465" spans="1:2" x14ac:dyDescent="0.25">
      <c r="A11465" s="2"/>
      <c r="B11465" s="2"/>
    </row>
    <row r="11466" spans="1:2" x14ac:dyDescent="0.25">
      <c r="A11466" s="2"/>
      <c r="B11466" s="2"/>
    </row>
    <row r="11467" spans="1:2" x14ac:dyDescent="0.25">
      <c r="A11467" s="2"/>
      <c r="B11467" s="2"/>
    </row>
    <row r="11468" spans="1:2" x14ac:dyDescent="0.25">
      <c r="A11468" s="2"/>
      <c r="B11468" s="2"/>
    </row>
    <row r="11469" spans="1:2" x14ac:dyDescent="0.25">
      <c r="A11469" s="2"/>
      <c r="B11469" s="2"/>
    </row>
    <row r="11470" spans="1:2" x14ac:dyDescent="0.25">
      <c r="A11470" s="2"/>
      <c r="B11470" s="2"/>
    </row>
    <row r="11471" spans="1:2" x14ac:dyDescent="0.25">
      <c r="A11471" s="2"/>
      <c r="B11471" s="2"/>
    </row>
    <row r="11472" spans="1:2" x14ac:dyDescent="0.25">
      <c r="A11472" s="2"/>
      <c r="B11472" s="2"/>
    </row>
    <row r="11473" spans="1:2" x14ac:dyDescent="0.25">
      <c r="A11473" s="2"/>
      <c r="B11473" s="2"/>
    </row>
    <row r="11474" spans="1:2" x14ac:dyDescent="0.25">
      <c r="A11474" s="2"/>
      <c r="B11474" s="2"/>
    </row>
    <row r="11475" spans="1:2" x14ac:dyDescent="0.25">
      <c r="A11475" s="2"/>
      <c r="B11475" s="2"/>
    </row>
    <row r="11476" spans="1:2" x14ac:dyDescent="0.25">
      <c r="A11476" s="2"/>
      <c r="B11476" s="2"/>
    </row>
    <row r="11477" spans="1:2" x14ac:dyDescent="0.25">
      <c r="A11477" s="2"/>
      <c r="B11477" s="2"/>
    </row>
    <row r="11478" spans="1:2" x14ac:dyDescent="0.25">
      <c r="A11478" s="2"/>
      <c r="B11478" s="2"/>
    </row>
    <row r="11479" spans="1:2" x14ac:dyDescent="0.25">
      <c r="A11479" s="2"/>
      <c r="B11479" s="2"/>
    </row>
    <row r="11480" spans="1:2" x14ac:dyDescent="0.25">
      <c r="A11480" s="2"/>
      <c r="B11480" s="2"/>
    </row>
    <row r="11481" spans="1:2" x14ac:dyDescent="0.25">
      <c r="A11481" s="2"/>
      <c r="B11481" s="2"/>
    </row>
    <row r="11482" spans="1:2" x14ac:dyDescent="0.25">
      <c r="A11482" s="2"/>
      <c r="B11482" s="2"/>
    </row>
    <row r="11483" spans="1:2" x14ac:dyDescent="0.25">
      <c r="A11483" s="2"/>
      <c r="B11483" s="2"/>
    </row>
    <row r="11484" spans="1:2" x14ac:dyDescent="0.25">
      <c r="A11484" s="2"/>
      <c r="B11484" s="2"/>
    </row>
    <row r="11485" spans="1:2" x14ac:dyDescent="0.25">
      <c r="A11485" s="2"/>
      <c r="B11485" s="2"/>
    </row>
    <row r="11486" spans="1:2" x14ac:dyDescent="0.25">
      <c r="A11486" s="2"/>
      <c r="B11486" s="2"/>
    </row>
    <row r="11487" spans="1:2" x14ac:dyDescent="0.25">
      <c r="A11487" s="2"/>
      <c r="B11487" s="2"/>
    </row>
    <row r="11488" spans="1:2" x14ac:dyDescent="0.25">
      <c r="A11488" s="2"/>
      <c r="B11488" s="2"/>
    </row>
    <row r="11489" spans="1:2" x14ac:dyDescent="0.25">
      <c r="A11489" s="2"/>
      <c r="B11489" s="2"/>
    </row>
    <row r="11490" spans="1:2" x14ac:dyDescent="0.25">
      <c r="A11490" s="2"/>
      <c r="B11490" s="2"/>
    </row>
    <row r="11491" spans="1:2" x14ac:dyDescent="0.25">
      <c r="A11491" s="2"/>
      <c r="B11491" s="2"/>
    </row>
    <row r="11492" spans="1:2" x14ac:dyDescent="0.25">
      <c r="A11492" s="2"/>
      <c r="B11492" s="2"/>
    </row>
    <row r="11493" spans="1:2" x14ac:dyDescent="0.25">
      <c r="A11493" s="2"/>
      <c r="B11493" s="2"/>
    </row>
    <row r="11494" spans="1:2" x14ac:dyDescent="0.25">
      <c r="A11494" s="2"/>
      <c r="B11494" s="2"/>
    </row>
    <row r="11495" spans="1:2" x14ac:dyDescent="0.25">
      <c r="A11495" s="2"/>
      <c r="B11495" s="2"/>
    </row>
    <row r="11496" spans="1:2" x14ac:dyDescent="0.25">
      <c r="A11496" s="2"/>
      <c r="B11496" s="2"/>
    </row>
    <row r="11497" spans="1:2" x14ac:dyDescent="0.25">
      <c r="A11497" s="2"/>
      <c r="B11497" s="2"/>
    </row>
    <row r="11498" spans="1:2" x14ac:dyDescent="0.25">
      <c r="A11498" s="2"/>
      <c r="B11498" s="2"/>
    </row>
    <row r="11499" spans="1:2" x14ac:dyDescent="0.25">
      <c r="A11499" s="2"/>
      <c r="B11499" s="2"/>
    </row>
    <row r="11500" spans="1:2" x14ac:dyDescent="0.25">
      <c r="A11500" s="2"/>
      <c r="B11500" s="2"/>
    </row>
    <row r="11501" spans="1:2" x14ac:dyDescent="0.25">
      <c r="A11501" s="2"/>
      <c r="B11501" s="2"/>
    </row>
    <row r="11502" spans="1:2" x14ac:dyDescent="0.25">
      <c r="A11502" s="2"/>
      <c r="B11502" s="2"/>
    </row>
    <row r="11503" spans="1:2" x14ac:dyDescent="0.25">
      <c r="A11503" s="2"/>
      <c r="B11503" s="2"/>
    </row>
    <row r="11504" spans="1:2" x14ac:dyDescent="0.25">
      <c r="A11504" s="2"/>
      <c r="B11504" s="2"/>
    </row>
    <row r="11505" spans="1:2" x14ac:dyDescent="0.25">
      <c r="A11505" s="2"/>
      <c r="B11505" s="2"/>
    </row>
    <row r="11506" spans="1:2" x14ac:dyDescent="0.25">
      <c r="A11506" s="2"/>
      <c r="B11506" s="2"/>
    </row>
    <row r="11507" spans="1:2" x14ac:dyDescent="0.25">
      <c r="A11507" s="2"/>
      <c r="B11507" s="2"/>
    </row>
    <row r="11508" spans="1:2" x14ac:dyDescent="0.25">
      <c r="A11508" s="2"/>
      <c r="B11508" s="2"/>
    </row>
    <row r="11509" spans="1:2" x14ac:dyDescent="0.25">
      <c r="A11509" s="2"/>
      <c r="B11509" s="2"/>
    </row>
    <row r="11510" spans="1:2" x14ac:dyDescent="0.25">
      <c r="A11510" s="2"/>
      <c r="B11510" s="2"/>
    </row>
    <row r="11511" spans="1:2" x14ac:dyDescent="0.25">
      <c r="A11511" s="2"/>
      <c r="B11511" s="2"/>
    </row>
    <row r="11512" spans="1:2" x14ac:dyDescent="0.25">
      <c r="A11512" s="2"/>
      <c r="B11512" s="2"/>
    </row>
    <row r="11513" spans="1:2" x14ac:dyDescent="0.25">
      <c r="A11513" s="2"/>
      <c r="B11513" s="2"/>
    </row>
    <row r="11514" spans="1:2" x14ac:dyDescent="0.25">
      <c r="A11514" s="2"/>
      <c r="B11514" s="2"/>
    </row>
    <row r="11515" spans="1:2" x14ac:dyDescent="0.25">
      <c r="A11515" s="2"/>
      <c r="B11515" s="2"/>
    </row>
    <row r="11516" spans="1:2" x14ac:dyDescent="0.25">
      <c r="A11516" s="2"/>
      <c r="B11516" s="2"/>
    </row>
    <row r="11517" spans="1:2" x14ac:dyDescent="0.25">
      <c r="A11517" s="2"/>
      <c r="B11517" s="2"/>
    </row>
    <row r="11518" spans="1:2" x14ac:dyDescent="0.25">
      <c r="A11518" s="2"/>
      <c r="B11518" s="2"/>
    </row>
    <row r="11519" spans="1:2" x14ac:dyDescent="0.25">
      <c r="A11519" s="2"/>
      <c r="B11519" s="2"/>
    </row>
    <row r="11520" spans="1:2" x14ac:dyDescent="0.25">
      <c r="A11520" s="2"/>
      <c r="B11520" s="2"/>
    </row>
    <row r="11521" spans="1:2" x14ac:dyDescent="0.25">
      <c r="A11521" s="2"/>
      <c r="B11521" s="2"/>
    </row>
    <row r="11522" spans="1:2" x14ac:dyDescent="0.25">
      <c r="A11522" s="2"/>
      <c r="B11522" s="2"/>
    </row>
    <row r="11523" spans="1:2" x14ac:dyDescent="0.25">
      <c r="A11523" s="2"/>
      <c r="B11523" s="2"/>
    </row>
    <row r="11524" spans="1:2" x14ac:dyDescent="0.25">
      <c r="A11524" s="2"/>
      <c r="B11524" s="2"/>
    </row>
    <row r="11525" spans="1:2" x14ac:dyDescent="0.25">
      <c r="A11525" s="2"/>
      <c r="B11525" s="2"/>
    </row>
    <row r="11526" spans="1:2" x14ac:dyDescent="0.25">
      <c r="A11526" s="2"/>
      <c r="B11526" s="2"/>
    </row>
    <row r="11527" spans="1:2" x14ac:dyDescent="0.25">
      <c r="A11527" s="2"/>
      <c r="B11527" s="2"/>
    </row>
    <row r="11528" spans="1:2" x14ac:dyDescent="0.25">
      <c r="A11528" s="2"/>
      <c r="B11528" s="2"/>
    </row>
    <row r="11529" spans="1:2" x14ac:dyDescent="0.25">
      <c r="A11529" s="2"/>
      <c r="B11529" s="2"/>
    </row>
    <row r="11530" spans="1:2" x14ac:dyDescent="0.25">
      <c r="A11530" s="2"/>
      <c r="B11530" s="2"/>
    </row>
    <row r="11531" spans="1:2" x14ac:dyDescent="0.25">
      <c r="A11531" s="2"/>
      <c r="B11531" s="2"/>
    </row>
    <row r="11532" spans="1:2" x14ac:dyDescent="0.25">
      <c r="A11532" s="2"/>
      <c r="B11532" s="2"/>
    </row>
    <row r="11533" spans="1:2" x14ac:dyDescent="0.25">
      <c r="A11533" s="2"/>
      <c r="B11533" s="2"/>
    </row>
    <row r="11534" spans="1:2" x14ac:dyDescent="0.25">
      <c r="A11534" s="2"/>
      <c r="B11534" s="2"/>
    </row>
    <row r="11535" spans="1:2" x14ac:dyDescent="0.25">
      <c r="A11535" s="2"/>
      <c r="B11535" s="2"/>
    </row>
    <row r="11536" spans="1:2" x14ac:dyDescent="0.25">
      <c r="A11536" s="2"/>
      <c r="B11536" s="2"/>
    </row>
    <row r="11537" spans="1:2" x14ac:dyDescent="0.25">
      <c r="A11537" s="2"/>
      <c r="B11537" s="2"/>
    </row>
    <row r="11538" spans="1:2" x14ac:dyDescent="0.25">
      <c r="A11538" s="2"/>
      <c r="B11538" s="2"/>
    </row>
    <row r="11539" spans="1:2" x14ac:dyDescent="0.25">
      <c r="A11539" s="2"/>
      <c r="B11539" s="2"/>
    </row>
    <row r="11540" spans="1:2" x14ac:dyDescent="0.25">
      <c r="A11540" s="2"/>
      <c r="B11540" s="2"/>
    </row>
    <row r="11541" spans="1:2" x14ac:dyDescent="0.25">
      <c r="A11541" s="2"/>
      <c r="B11541" s="2"/>
    </row>
    <row r="11542" spans="1:2" x14ac:dyDescent="0.25">
      <c r="A11542" s="2"/>
      <c r="B11542" s="2"/>
    </row>
    <row r="11543" spans="1:2" x14ac:dyDescent="0.25">
      <c r="A11543" s="2"/>
      <c r="B11543" s="2"/>
    </row>
    <row r="11544" spans="1:2" x14ac:dyDescent="0.25">
      <c r="A11544" s="2"/>
      <c r="B11544" s="2"/>
    </row>
    <row r="11545" spans="1:2" x14ac:dyDescent="0.25">
      <c r="A11545" s="2"/>
      <c r="B11545" s="2"/>
    </row>
    <row r="11546" spans="1:2" x14ac:dyDescent="0.25">
      <c r="A11546" s="2"/>
      <c r="B11546" s="2"/>
    </row>
    <row r="11547" spans="1:2" x14ac:dyDescent="0.25">
      <c r="A11547" s="2"/>
      <c r="B11547" s="2"/>
    </row>
    <row r="11548" spans="1:2" x14ac:dyDescent="0.25">
      <c r="A11548" s="2"/>
      <c r="B11548" s="2"/>
    </row>
    <row r="11549" spans="1:2" x14ac:dyDescent="0.25">
      <c r="A11549" s="2"/>
      <c r="B11549" s="2"/>
    </row>
    <row r="11550" spans="1:2" x14ac:dyDescent="0.25">
      <c r="A11550" s="2"/>
      <c r="B11550" s="2"/>
    </row>
    <row r="11551" spans="1:2" x14ac:dyDescent="0.25">
      <c r="A11551" s="2"/>
      <c r="B11551" s="2"/>
    </row>
    <row r="11552" spans="1:2" x14ac:dyDescent="0.25">
      <c r="A11552" s="2"/>
      <c r="B11552" s="2"/>
    </row>
    <row r="11553" spans="1:2" x14ac:dyDescent="0.25">
      <c r="A11553" s="2"/>
      <c r="B11553" s="2"/>
    </row>
    <row r="11554" spans="1:2" x14ac:dyDescent="0.25">
      <c r="A11554" s="2"/>
      <c r="B11554" s="2"/>
    </row>
    <row r="11555" spans="1:2" x14ac:dyDescent="0.25">
      <c r="A11555" s="2"/>
      <c r="B11555" s="2"/>
    </row>
    <row r="11556" spans="1:2" x14ac:dyDescent="0.25">
      <c r="A11556" s="2"/>
      <c r="B11556" s="2"/>
    </row>
    <row r="11557" spans="1:2" x14ac:dyDescent="0.25">
      <c r="A11557" s="2"/>
      <c r="B11557" s="2"/>
    </row>
    <row r="11558" spans="1:2" x14ac:dyDescent="0.25">
      <c r="A11558" s="2"/>
      <c r="B11558" s="2"/>
    </row>
    <row r="11559" spans="1:2" x14ac:dyDescent="0.25">
      <c r="A11559" s="2"/>
      <c r="B11559" s="2"/>
    </row>
    <row r="11560" spans="1:2" x14ac:dyDescent="0.25">
      <c r="A11560" s="2"/>
      <c r="B11560" s="2"/>
    </row>
    <row r="11561" spans="1:2" x14ac:dyDescent="0.25">
      <c r="A11561" s="2"/>
      <c r="B11561" s="2"/>
    </row>
    <row r="11562" spans="1:2" x14ac:dyDescent="0.25">
      <c r="A11562" s="2"/>
      <c r="B11562" s="2"/>
    </row>
    <row r="11563" spans="1:2" x14ac:dyDescent="0.25">
      <c r="A11563" s="2"/>
      <c r="B11563" s="2"/>
    </row>
    <row r="11564" spans="1:2" x14ac:dyDescent="0.25">
      <c r="A11564" s="2"/>
      <c r="B11564" s="2"/>
    </row>
    <row r="11565" spans="1:2" x14ac:dyDescent="0.25">
      <c r="A11565" s="2"/>
      <c r="B11565" s="2"/>
    </row>
    <row r="11566" spans="1:2" x14ac:dyDescent="0.25">
      <c r="A11566" s="2"/>
      <c r="B11566" s="2"/>
    </row>
    <row r="11567" spans="1:2" x14ac:dyDescent="0.25">
      <c r="A11567" s="2"/>
      <c r="B11567" s="2"/>
    </row>
    <row r="11568" spans="1:2" x14ac:dyDescent="0.25">
      <c r="A11568" s="2"/>
      <c r="B11568" s="2"/>
    </row>
    <row r="11569" spans="1:2" x14ac:dyDescent="0.25">
      <c r="A11569" s="2"/>
      <c r="B11569" s="2"/>
    </row>
    <row r="11570" spans="1:2" x14ac:dyDescent="0.25">
      <c r="A11570" s="2"/>
      <c r="B11570" s="2"/>
    </row>
    <row r="11571" spans="1:2" x14ac:dyDescent="0.25">
      <c r="A11571" s="2"/>
      <c r="B11571" s="2"/>
    </row>
    <row r="11572" spans="1:2" x14ac:dyDescent="0.25">
      <c r="A11572" s="2"/>
      <c r="B11572" s="2"/>
    </row>
    <row r="11573" spans="1:2" x14ac:dyDescent="0.25">
      <c r="A11573" s="2"/>
      <c r="B11573" s="2"/>
    </row>
    <row r="11574" spans="1:2" x14ac:dyDescent="0.25">
      <c r="A11574" s="2"/>
      <c r="B11574" s="2"/>
    </row>
    <row r="11575" spans="1:2" x14ac:dyDescent="0.25">
      <c r="A11575" s="2"/>
      <c r="B11575" s="2"/>
    </row>
    <row r="11576" spans="1:2" x14ac:dyDescent="0.25">
      <c r="A11576" s="2"/>
      <c r="B11576" s="2"/>
    </row>
    <row r="11577" spans="1:2" x14ac:dyDescent="0.25">
      <c r="A11577" s="2"/>
      <c r="B11577" s="2"/>
    </row>
    <row r="11578" spans="1:2" x14ac:dyDescent="0.25">
      <c r="A11578" s="2"/>
      <c r="B11578" s="2"/>
    </row>
    <row r="11579" spans="1:2" x14ac:dyDescent="0.25">
      <c r="A11579" s="2"/>
      <c r="B11579" s="2"/>
    </row>
    <row r="11580" spans="1:2" x14ac:dyDescent="0.25">
      <c r="A11580" s="2"/>
      <c r="B11580" s="2"/>
    </row>
    <row r="11581" spans="1:2" x14ac:dyDescent="0.25">
      <c r="A11581" s="2"/>
      <c r="B11581" s="2"/>
    </row>
    <row r="11582" spans="1:2" x14ac:dyDescent="0.25">
      <c r="A11582" s="2"/>
      <c r="B11582" s="2"/>
    </row>
    <row r="11583" spans="1:2" x14ac:dyDescent="0.25">
      <c r="A11583" s="2"/>
      <c r="B11583" s="2"/>
    </row>
    <row r="11584" spans="1:2" x14ac:dyDescent="0.25">
      <c r="A11584" s="2"/>
      <c r="B11584" s="2"/>
    </row>
    <row r="11585" spans="1:2" x14ac:dyDescent="0.25">
      <c r="A11585" s="2"/>
      <c r="B11585" s="2"/>
    </row>
    <row r="11586" spans="1:2" x14ac:dyDescent="0.25">
      <c r="A11586" s="2"/>
      <c r="B11586" s="2"/>
    </row>
    <row r="11587" spans="1:2" x14ac:dyDescent="0.25">
      <c r="A11587" s="2"/>
      <c r="B11587" s="2"/>
    </row>
    <row r="11588" spans="1:2" x14ac:dyDescent="0.25">
      <c r="A11588" s="2"/>
      <c r="B11588" s="2"/>
    </row>
    <row r="11589" spans="1:2" x14ac:dyDescent="0.25">
      <c r="A11589" s="2"/>
      <c r="B11589" s="2"/>
    </row>
    <row r="11590" spans="1:2" x14ac:dyDescent="0.25">
      <c r="A11590" s="2"/>
      <c r="B11590" s="2"/>
    </row>
    <row r="11591" spans="1:2" x14ac:dyDescent="0.25">
      <c r="A11591" s="2"/>
      <c r="B11591" s="2"/>
    </row>
    <row r="11592" spans="1:2" x14ac:dyDescent="0.25">
      <c r="A11592" s="2"/>
      <c r="B11592" s="2"/>
    </row>
    <row r="11593" spans="1:2" x14ac:dyDescent="0.25">
      <c r="A11593" s="2"/>
      <c r="B11593" s="2"/>
    </row>
    <row r="11594" spans="1:2" x14ac:dyDescent="0.25">
      <c r="A11594" s="2"/>
      <c r="B11594" s="2"/>
    </row>
    <row r="11595" spans="1:2" x14ac:dyDescent="0.25">
      <c r="A11595" s="2"/>
      <c r="B11595" s="2"/>
    </row>
    <row r="11596" spans="1:2" x14ac:dyDescent="0.25">
      <c r="A11596" s="2"/>
      <c r="B11596" s="2"/>
    </row>
    <row r="11597" spans="1:2" x14ac:dyDescent="0.25">
      <c r="A11597" s="2"/>
      <c r="B11597" s="2"/>
    </row>
    <row r="11598" spans="1:2" x14ac:dyDescent="0.25">
      <c r="A11598" s="2"/>
      <c r="B11598" s="2"/>
    </row>
    <row r="11599" spans="1:2" x14ac:dyDescent="0.25">
      <c r="A11599" s="2"/>
      <c r="B11599" s="2"/>
    </row>
    <row r="11600" spans="1:2" x14ac:dyDescent="0.25">
      <c r="A11600" s="2"/>
      <c r="B11600" s="2"/>
    </row>
    <row r="11601" spans="1:2" x14ac:dyDescent="0.25">
      <c r="A11601" s="2"/>
      <c r="B11601" s="2"/>
    </row>
    <row r="11602" spans="1:2" x14ac:dyDescent="0.25">
      <c r="A11602" s="2"/>
      <c r="B11602" s="2"/>
    </row>
    <row r="11603" spans="1:2" x14ac:dyDescent="0.25">
      <c r="A11603" s="2"/>
      <c r="B11603" s="2"/>
    </row>
    <row r="11604" spans="1:2" x14ac:dyDescent="0.25">
      <c r="A11604" s="2"/>
      <c r="B11604" s="2"/>
    </row>
    <row r="11605" spans="1:2" x14ac:dyDescent="0.25">
      <c r="A11605" s="2"/>
      <c r="B11605" s="2"/>
    </row>
    <row r="11606" spans="1:2" x14ac:dyDescent="0.25">
      <c r="A11606" s="2"/>
      <c r="B11606" s="2"/>
    </row>
    <row r="11607" spans="1:2" x14ac:dyDescent="0.25">
      <c r="A11607" s="2"/>
      <c r="B11607" s="2"/>
    </row>
    <row r="11608" spans="1:2" x14ac:dyDescent="0.25">
      <c r="A11608" s="2"/>
      <c r="B11608" s="2"/>
    </row>
    <row r="11609" spans="1:2" x14ac:dyDescent="0.25">
      <c r="A11609" s="2"/>
      <c r="B11609" s="2"/>
    </row>
    <row r="11610" spans="1:2" x14ac:dyDescent="0.25">
      <c r="A11610" s="2"/>
      <c r="B11610" s="2"/>
    </row>
    <row r="11611" spans="1:2" x14ac:dyDescent="0.25">
      <c r="A11611" s="2"/>
      <c r="B11611" s="2"/>
    </row>
    <row r="11612" spans="1:2" x14ac:dyDescent="0.25">
      <c r="A11612" s="2"/>
      <c r="B11612" s="2"/>
    </row>
    <row r="11613" spans="1:2" x14ac:dyDescent="0.25">
      <c r="A11613" s="2"/>
      <c r="B11613" s="2"/>
    </row>
    <row r="11614" spans="1:2" x14ac:dyDescent="0.25">
      <c r="A11614" s="2"/>
      <c r="B11614" s="2"/>
    </row>
    <row r="11615" spans="1:2" x14ac:dyDescent="0.25">
      <c r="A11615" s="2"/>
      <c r="B11615" s="2"/>
    </row>
    <row r="11616" spans="1:2" x14ac:dyDescent="0.25">
      <c r="A11616" s="2"/>
      <c r="B11616" s="2"/>
    </row>
    <row r="11617" spans="1:2" x14ac:dyDescent="0.25">
      <c r="A11617" s="2"/>
      <c r="B11617" s="2"/>
    </row>
    <row r="11618" spans="1:2" x14ac:dyDescent="0.25">
      <c r="A11618" s="2"/>
      <c r="B11618" s="2"/>
    </row>
    <row r="11619" spans="1:2" x14ac:dyDescent="0.25">
      <c r="A11619" s="2"/>
      <c r="B11619" s="2"/>
    </row>
    <row r="11620" spans="1:2" x14ac:dyDescent="0.25">
      <c r="A11620" s="2"/>
      <c r="B11620" s="2"/>
    </row>
    <row r="11621" spans="1:2" x14ac:dyDescent="0.25">
      <c r="A11621" s="2"/>
      <c r="B11621" s="2"/>
    </row>
    <row r="11622" spans="1:2" x14ac:dyDescent="0.25">
      <c r="A11622" s="2"/>
      <c r="B11622" s="2"/>
    </row>
    <row r="11623" spans="1:2" x14ac:dyDescent="0.25">
      <c r="A11623" s="2"/>
      <c r="B11623" s="2"/>
    </row>
    <row r="11624" spans="1:2" x14ac:dyDescent="0.25">
      <c r="A11624" s="2"/>
      <c r="B11624" s="2"/>
    </row>
    <row r="11625" spans="1:2" x14ac:dyDescent="0.25">
      <c r="A11625" s="2"/>
      <c r="B11625" s="2"/>
    </row>
    <row r="11626" spans="1:2" x14ac:dyDescent="0.25">
      <c r="A11626" s="2"/>
      <c r="B11626" s="2"/>
    </row>
    <row r="11627" spans="1:2" x14ac:dyDescent="0.25">
      <c r="A11627" s="2"/>
      <c r="B11627" s="2"/>
    </row>
    <row r="11628" spans="1:2" x14ac:dyDescent="0.25">
      <c r="A11628" s="2"/>
      <c r="B11628" s="2"/>
    </row>
    <row r="11629" spans="1:2" x14ac:dyDescent="0.25">
      <c r="A11629" s="2"/>
      <c r="B11629" s="2"/>
    </row>
    <row r="11630" spans="1:2" x14ac:dyDescent="0.25">
      <c r="A11630" s="2"/>
      <c r="B11630" s="2"/>
    </row>
    <row r="11631" spans="1:2" x14ac:dyDescent="0.25">
      <c r="A11631" s="2"/>
      <c r="B11631" s="2"/>
    </row>
    <row r="11632" spans="1:2" x14ac:dyDescent="0.25">
      <c r="A11632" s="2"/>
      <c r="B11632" s="2"/>
    </row>
    <row r="11633" spans="1:2" x14ac:dyDescent="0.25">
      <c r="A11633" s="2"/>
      <c r="B11633" s="2"/>
    </row>
    <row r="11634" spans="1:2" x14ac:dyDescent="0.25">
      <c r="A11634" s="2"/>
      <c r="B11634" s="2"/>
    </row>
    <row r="11635" spans="1:2" x14ac:dyDescent="0.25">
      <c r="A11635" s="2"/>
      <c r="B11635" s="2"/>
    </row>
    <row r="11636" spans="1:2" x14ac:dyDescent="0.25">
      <c r="A11636" s="2"/>
      <c r="B11636" s="2"/>
    </row>
    <row r="11637" spans="1:2" x14ac:dyDescent="0.25">
      <c r="A11637" s="2"/>
      <c r="B11637" s="2"/>
    </row>
    <row r="11638" spans="1:2" x14ac:dyDescent="0.25">
      <c r="A11638" s="2"/>
      <c r="B11638" s="2"/>
    </row>
    <row r="11639" spans="1:2" x14ac:dyDescent="0.25">
      <c r="A11639" s="2"/>
      <c r="B11639" s="2"/>
    </row>
    <row r="11640" spans="1:2" x14ac:dyDescent="0.25">
      <c r="A11640" s="2"/>
      <c r="B11640" s="2"/>
    </row>
    <row r="11641" spans="1:2" x14ac:dyDescent="0.25">
      <c r="A11641" s="2"/>
      <c r="B11641" s="2"/>
    </row>
    <row r="11642" spans="1:2" x14ac:dyDescent="0.25">
      <c r="A11642" s="2"/>
      <c r="B11642" s="2"/>
    </row>
    <row r="11643" spans="1:2" x14ac:dyDescent="0.25">
      <c r="A11643" s="2"/>
      <c r="B11643" s="2"/>
    </row>
    <row r="11644" spans="1:2" x14ac:dyDescent="0.25">
      <c r="A11644" s="2"/>
      <c r="B11644" s="2"/>
    </row>
    <row r="11645" spans="1:2" x14ac:dyDescent="0.25">
      <c r="A11645" s="2"/>
      <c r="B11645" s="2"/>
    </row>
    <row r="11646" spans="1:2" x14ac:dyDescent="0.25">
      <c r="A11646" s="2"/>
      <c r="B11646" s="2"/>
    </row>
    <row r="11647" spans="1:2" x14ac:dyDescent="0.25">
      <c r="A11647" s="2"/>
      <c r="B11647" s="2"/>
    </row>
    <row r="11648" spans="1:2" x14ac:dyDescent="0.25">
      <c r="A11648" s="2"/>
      <c r="B11648" s="2"/>
    </row>
    <row r="11649" spans="1:2" x14ac:dyDescent="0.25">
      <c r="A11649" s="2"/>
      <c r="B11649" s="2"/>
    </row>
    <row r="11650" spans="1:2" x14ac:dyDescent="0.25">
      <c r="A11650" s="2"/>
      <c r="B11650" s="2"/>
    </row>
    <row r="11651" spans="1:2" x14ac:dyDescent="0.25">
      <c r="A11651" s="2"/>
      <c r="B11651" s="2"/>
    </row>
    <row r="11652" spans="1:2" x14ac:dyDescent="0.25">
      <c r="A11652" s="2"/>
      <c r="B11652" s="2"/>
    </row>
    <row r="11653" spans="1:2" x14ac:dyDescent="0.25">
      <c r="A11653" s="2"/>
      <c r="B11653" s="2"/>
    </row>
    <row r="11654" spans="1:2" x14ac:dyDescent="0.25">
      <c r="A11654" s="2"/>
      <c r="B11654" s="2"/>
    </row>
    <row r="11655" spans="1:2" x14ac:dyDescent="0.25">
      <c r="A11655" s="2"/>
      <c r="B11655" s="2"/>
    </row>
    <row r="11656" spans="1:2" x14ac:dyDescent="0.25">
      <c r="A11656" s="2"/>
      <c r="B11656" s="2"/>
    </row>
    <row r="11657" spans="1:2" x14ac:dyDescent="0.25">
      <c r="A11657" s="2"/>
      <c r="B11657" s="2"/>
    </row>
    <row r="11658" spans="1:2" x14ac:dyDescent="0.25">
      <c r="A11658" s="2"/>
      <c r="B11658" s="2"/>
    </row>
    <row r="11659" spans="1:2" x14ac:dyDescent="0.25">
      <c r="A11659" s="2"/>
      <c r="B11659" s="2"/>
    </row>
    <row r="11660" spans="1:2" x14ac:dyDescent="0.25">
      <c r="A11660" s="2"/>
      <c r="B11660" s="2"/>
    </row>
    <row r="11661" spans="1:2" x14ac:dyDescent="0.25">
      <c r="A11661" s="2"/>
      <c r="B11661" s="2"/>
    </row>
    <row r="11662" spans="1:2" x14ac:dyDescent="0.25">
      <c r="A11662" s="2"/>
      <c r="B11662" s="2"/>
    </row>
    <row r="11663" spans="1:2" x14ac:dyDescent="0.25">
      <c r="A11663" s="2"/>
      <c r="B11663" s="2"/>
    </row>
    <row r="11664" spans="1:2" x14ac:dyDescent="0.25">
      <c r="A11664" s="2"/>
      <c r="B11664" s="2"/>
    </row>
    <row r="11665" spans="1:2" x14ac:dyDescent="0.25">
      <c r="A11665" s="2"/>
      <c r="B11665" s="2"/>
    </row>
    <row r="11666" spans="1:2" x14ac:dyDescent="0.25">
      <c r="A11666" s="2"/>
      <c r="B11666" s="2"/>
    </row>
    <row r="11667" spans="1:2" x14ac:dyDescent="0.25">
      <c r="A11667" s="2"/>
      <c r="B11667" s="2"/>
    </row>
    <row r="11668" spans="1:2" x14ac:dyDescent="0.25">
      <c r="A11668" s="2"/>
      <c r="B11668" s="2"/>
    </row>
    <row r="11669" spans="1:2" x14ac:dyDescent="0.25">
      <c r="A11669" s="2"/>
      <c r="B11669" s="2"/>
    </row>
    <row r="11670" spans="1:2" x14ac:dyDescent="0.25">
      <c r="A11670" s="2"/>
      <c r="B11670" s="2"/>
    </row>
    <row r="11671" spans="1:2" x14ac:dyDescent="0.25">
      <c r="A11671" s="2"/>
      <c r="B11671" s="2"/>
    </row>
    <row r="11672" spans="1:2" x14ac:dyDescent="0.25">
      <c r="A11672" s="2"/>
      <c r="B11672" s="2"/>
    </row>
    <row r="11673" spans="1:2" x14ac:dyDescent="0.25">
      <c r="A11673" s="2"/>
      <c r="B11673" s="2"/>
    </row>
    <row r="11674" spans="1:2" x14ac:dyDescent="0.25">
      <c r="A11674" s="2"/>
      <c r="B11674" s="2"/>
    </row>
    <row r="11675" spans="1:2" x14ac:dyDescent="0.25">
      <c r="A11675" s="2"/>
      <c r="B11675" s="2"/>
    </row>
    <row r="11676" spans="1:2" x14ac:dyDescent="0.25">
      <c r="A11676" s="2"/>
      <c r="B11676" s="2"/>
    </row>
    <row r="11677" spans="1:2" x14ac:dyDescent="0.25">
      <c r="A11677" s="2"/>
      <c r="B11677" s="2"/>
    </row>
    <row r="11678" spans="1:2" x14ac:dyDescent="0.25">
      <c r="A11678" s="2"/>
      <c r="B11678" s="2"/>
    </row>
    <row r="11679" spans="1:2" x14ac:dyDescent="0.25">
      <c r="A11679" s="2"/>
      <c r="B11679" s="2"/>
    </row>
    <row r="11680" spans="1:2" x14ac:dyDescent="0.25">
      <c r="A11680" s="2"/>
      <c r="B11680" s="2"/>
    </row>
    <row r="11681" spans="1:2" x14ac:dyDescent="0.25">
      <c r="A11681" s="2"/>
      <c r="B11681" s="2"/>
    </row>
    <row r="11682" spans="1:2" x14ac:dyDescent="0.25">
      <c r="A11682" s="2"/>
      <c r="B11682" s="2"/>
    </row>
    <row r="11683" spans="1:2" x14ac:dyDescent="0.25">
      <c r="A11683" s="2"/>
      <c r="B11683" s="2"/>
    </row>
    <row r="11684" spans="1:2" x14ac:dyDescent="0.25">
      <c r="A11684" s="2"/>
      <c r="B11684" s="2"/>
    </row>
    <row r="11685" spans="1:2" x14ac:dyDescent="0.25">
      <c r="A11685" s="2"/>
      <c r="B11685" s="2"/>
    </row>
    <row r="11686" spans="1:2" x14ac:dyDescent="0.25">
      <c r="A11686" s="2"/>
      <c r="B11686" s="2"/>
    </row>
    <row r="11687" spans="1:2" x14ac:dyDescent="0.25">
      <c r="A11687" s="2"/>
      <c r="B11687" s="2"/>
    </row>
    <row r="11688" spans="1:2" x14ac:dyDescent="0.25">
      <c r="A11688" s="2"/>
      <c r="B11688" s="2"/>
    </row>
    <row r="11689" spans="1:2" x14ac:dyDescent="0.25">
      <c r="A11689" s="2"/>
      <c r="B11689" s="2"/>
    </row>
    <row r="11690" spans="1:2" x14ac:dyDescent="0.25">
      <c r="A11690" s="2"/>
      <c r="B11690" s="2"/>
    </row>
    <row r="11691" spans="1:2" x14ac:dyDescent="0.25">
      <c r="A11691" s="2"/>
      <c r="B11691" s="2"/>
    </row>
    <row r="11692" spans="1:2" x14ac:dyDescent="0.25">
      <c r="A11692" s="2"/>
      <c r="B11692" s="2"/>
    </row>
    <row r="11693" spans="1:2" x14ac:dyDescent="0.25">
      <c r="A11693" s="2"/>
      <c r="B11693" s="2"/>
    </row>
    <row r="11694" spans="1:2" x14ac:dyDescent="0.25">
      <c r="A11694" s="2"/>
      <c r="B11694" s="2"/>
    </row>
    <row r="11695" spans="1:2" x14ac:dyDescent="0.25">
      <c r="A11695" s="2"/>
      <c r="B11695" s="2"/>
    </row>
    <row r="11696" spans="1:2" x14ac:dyDescent="0.25">
      <c r="A11696" s="2"/>
      <c r="B11696" s="2"/>
    </row>
    <row r="11697" spans="1:2" x14ac:dyDescent="0.25">
      <c r="A11697" s="2"/>
      <c r="B11697" s="2"/>
    </row>
    <row r="11698" spans="1:2" x14ac:dyDescent="0.25">
      <c r="A11698" s="2"/>
      <c r="B11698" s="2"/>
    </row>
    <row r="11699" spans="1:2" x14ac:dyDescent="0.25">
      <c r="A11699" s="2"/>
      <c r="B11699" s="2"/>
    </row>
    <row r="11700" spans="1:2" x14ac:dyDescent="0.25">
      <c r="A11700" s="2"/>
      <c r="B11700" s="2"/>
    </row>
    <row r="11701" spans="1:2" x14ac:dyDescent="0.25">
      <c r="A11701" s="2"/>
      <c r="B11701" s="2"/>
    </row>
    <row r="11702" spans="1:2" x14ac:dyDescent="0.25">
      <c r="A11702" s="2"/>
      <c r="B11702" s="2"/>
    </row>
    <row r="11703" spans="1:2" x14ac:dyDescent="0.25">
      <c r="A11703" s="2"/>
      <c r="B11703" s="2"/>
    </row>
    <row r="11704" spans="1:2" x14ac:dyDescent="0.25">
      <c r="A11704" s="2"/>
      <c r="B11704" s="2"/>
    </row>
    <row r="11705" spans="1:2" x14ac:dyDescent="0.25">
      <c r="A11705" s="2"/>
      <c r="B11705" s="2"/>
    </row>
    <row r="11706" spans="1:2" x14ac:dyDescent="0.25">
      <c r="A11706" s="2"/>
      <c r="B11706" s="2"/>
    </row>
    <row r="11707" spans="1:2" x14ac:dyDescent="0.25">
      <c r="A11707" s="2"/>
      <c r="B11707" s="2"/>
    </row>
    <row r="11708" spans="1:2" x14ac:dyDescent="0.25">
      <c r="A11708" s="2"/>
      <c r="B11708" s="2"/>
    </row>
    <row r="11709" spans="1:2" x14ac:dyDescent="0.25">
      <c r="A11709" s="2"/>
      <c r="B11709" s="2"/>
    </row>
    <row r="11710" spans="1:2" x14ac:dyDescent="0.25">
      <c r="A11710" s="2"/>
      <c r="B11710" s="2"/>
    </row>
    <row r="11711" spans="1:2" x14ac:dyDescent="0.25">
      <c r="A11711" s="2"/>
      <c r="B11711" s="2"/>
    </row>
    <row r="11712" spans="1:2" x14ac:dyDescent="0.25">
      <c r="A11712" s="2"/>
      <c r="B11712" s="2"/>
    </row>
    <row r="11713" spans="1:2" x14ac:dyDescent="0.25">
      <c r="A11713" s="2"/>
      <c r="B11713" s="2"/>
    </row>
    <row r="11714" spans="1:2" x14ac:dyDescent="0.25">
      <c r="A11714" s="2"/>
      <c r="B11714" s="2"/>
    </row>
    <row r="11715" spans="1:2" x14ac:dyDescent="0.25">
      <c r="A11715" s="2"/>
      <c r="B11715" s="2"/>
    </row>
    <row r="11716" spans="1:2" x14ac:dyDescent="0.25">
      <c r="A11716" s="2"/>
      <c r="B11716" s="2"/>
    </row>
    <row r="11717" spans="1:2" x14ac:dyDescent="0.25">
      <c r="A11717" s="2"/>
      <c r="B11717" s="2"/>
    </row>
    <row r="11718" spans="1:2" x14ac:dyDescent="0.25">
      <c r="A11718" s="2"/>
      <c r="B11718" s="2"/>
    </row>
    <row r="11719" spans="1:2" x14ac:dyDescent="0.25">
      <c r="A11719" s="2"/>
      <c r="B11719" s="2"/>
    </row>
    <row r="11720" spans="1:2" x14ac:dyDescent="0.25">
      <c r="A11720" s="2"/>
      <c r="B11720" s="2"/>
    </row>
    <row r="11721" spans="1:2" x14ac:dyDescent="0.25">
      <c r="A11721" s="2"/>
      <c r="B11721" s="2"/>
    </row>
    <row r="11722" spans="1:2" x14ac:dyDescent="0.25">
      <c r="A11722" s="2"/>
      <c r="B11722" s="2"/>
    </row>
    <row r="11723" spans="1:2" x14ac:dyDescent="0.25">
      <c r="A11723" s="2"/>
      <c r="B11723" s="2"/>
    </row>
    <row r="11724" spans="1:2" x14ac:dyDescent="0.25">
      <c r="A11724" s="2"/>
      <c r="B11724" s="2"/>
    </row>
    <row r="11725" spans="1:2" x14ac:dyDescent="0.25">
      <c r="A11725" s="2"/>
      <c r="B11725" s="2"/>
    </row>
    <row r="11726" spans="1:2" x14ac:dyDescent="0.25">
      <c r="A11726" s="2"/>
      <c r="B11726" s="2"/>
    </row>
    <row r="11727" spans="1:2" x14ac:dyDescent="0.25">
      <c r="A11727" s="2"/>
      <c r="B11727" s="2"/>
    </row>
    <row r="11728" spans="1:2" x14ac:dyDescent="0.25">
      <c r="A11728" s="2"/>
      <c r="B11728" s="2"/>
    </row>
    <row r="11729" spans="1:2" x14ac:dyDescent="0.25">
      <c r="A11729" s="2"/>
      <c r="B11729" s="2"/>
    </row>
    <row r="11730" spans="1:2" x14ac:dyDescent="0.25">
      <c r="A11730" s="2"/>
      <c r="B11730" s="2"/>
    </row>
    <row r="11731" spans="1:2" x14ac:dyDescent="0.25">
      <c r="A11731" s="2"/>
      <c r="B11731" s="2"/>
    </row>
    <row r="11732" spans="1:2" x14ac:dyDescent="0.25">
      <c r="A11732" s="2"/>
      <c r="B11732" s="2"/>
    </row>
    <row r="11733" spans="1:2" x14ac:dyDescent="0.25">
      <c r="A11733" s="2"/>
      <c r="B11733" s="2"/>
    </row>
    <row r="11734" spans="1:2" x14ac:dyDescent="0.25">
      <c r="A11734" s="2"/>
      <c r="B11734" s="2"/>
    </row>
    <row r="11735" spans="1:2" x14ac:dyDescent="0.25">
      <c r="A11735" s="2"/>
      <c r="B11735" s="2"/>
    </row>
    <row r="11736" spans="1:2" x14ac:dyDescent="0.25">
      <c r="A11736" s="2"/>
      <c r="B11736" s="2"/>
    </row>
    <row r="11737" spans="1:2" x14ac:dyDescent="0.25">
      <c r="A11737" s="2"/>
      <c r="B11737" s="2"/>
    </row>
    <row r="11738" spans="1:2" x14ac:dyDescent="0.25">
      <c r="A11738" s="2"/>
      <c r="B11738" s="2"/>
    </row>
    <row r="11739" spans="1:2" x14ac:dyDescent="0.25">
      <c r="A11739" s="2"/>
      <c r="B11739" s="2"/>
    </row>
    <row r="11740" spans="1:2" x14ac:dyDescent="0.25">
      <c r="A11740" s="2"/>
      <c r="B11740" s="2"/>
    </row>
    <row r="11741" spans="1:2" x14ac:dyDescent="0.25">
      <c r="A11741" s="2"/>
      <c r="B11741" s="2"/>
    </row>
    <row r="11742" spans="1:2" x14ac:dyDescent="0.25">
      <c r="A11742" s="2"/>
      <c r="B11742" s="2"/>
    </row>
    <row r="11743" spans="1:2" x14ac:dyDescent="0.25">
      <c r="A11743" s="2"/>
      <c r="B11743" s="2"/>
    </row>
    <row r="11744" spans="1:2" x14ac:dyDescent="0.25">
      <c r="A11744" s="2"/>
      <c r="B11744" s="2"/>
    </row>
    <row r="11745" spans="1:2" x14ac:dyDescent="0.25">
      <c r="A11745" s="2"/>
      <c r="B11745" s="2"/>
    </row>
    <row r="11746" spans="1:2" x14ac:dyDescent="0.25">
      <c r="A11746" s="2"/>
      <c r="B11746" s="2"/>
    </row>
    <row r="11747" spans="1:2" x14ac:dyDescent="0.25">
      <c r="A11747" s="2"/>
      <c r="B11747" s="2"/>
    </row>
    <row r="11748" spans="1:2" x14ac:dyDescent="0.25">
      <c r="A11748" s="2"/>
      <c r="B11748" s="2"/>
    </row>
    <row r="11749" spans="1:2" x14ac:dyDescent="0.25">
      <c r="A11749" s="2"/>
      <c r="B11749" s="2"/>
    </row>
    <row r="11750" spans="1:2" x14ac:dyDescent="0.25">
      <c r="A11750" s="2"/>
      <c r="B11750" s="2"/>
    </row>
    <row r="11751" spans="1:2" x14ac:dyDescent="0.25">
      <c r="A11751" s="2"/>
      <c r="B11751" s="2"/>
    </row>
    <row r="11752" spans="1:2" x14ac:dyDescent="0.25">
      <c r="A11752" s="2"/>
      <c r="B11752" s="2"/>
    </row>
    <row r="11753" spans="1:2" x14ac:dyDescent="0.25">
      <c r="A11753" s="2"/>
      <c r="B11753" s="2"/>
    </row>
    <row r="11754" spans="1:2" x14ac:dyDescent="0.25">
      <c r="A11754" s="2"/>
      <c r="B11754" s="2"/>
    </row>
    <row r="11755" spans="1:2" x14ac:dyDescent="0.25">
      <c r="A11755" s="2"/>
      <c r="B11755" s="2"/>
    </row>
    <row r="11756" spans="1:2" x14ac:dyDescent="0.25">
      <c r="A11756" s="2"/>
      <c r="B11756" s="2"/>
    </row>
    <row r="11757" spans="1:2" x14ac:dyDescent="0.25">
      <c r="A11757" s="2"/>
      <c r="B11757" s="2"/>
    </row>
    <row r="11758" spans="1:2" x14ac:dyDescent="0.25">
      <c r="A11758" s="2"/>
      <c r="B11758" s="2"/>
    </row>
    <row r="11759" spans="1:2" x14ac:dyDescent="0.25">
      <c r="A11759" s="2"/>
      <c r="B11759" s="2"/>
    </row>
    <row r="11760" spans="1:2" x14ac:dyDescent="0.25">
      <c r="A11760" s="2"/>
      <c r="B11760" s="2"/>
    </row>
    <row r="11761" spans="1:2" x14ac:dyDescent="0.25">
      <c r="A11761" s="2"/>
      <c r="B11761" s="2"/>
    </row>
    <row r="11762" spans="1:2" x14ac:dyDescent="0.25">
      <c r="A11762" s="2"/>
      <c r="B11762" s="2"/>
    </row>
    <row r="11763" spans="1:2" x14ac:dyDescent="0.25">
      <c r="A11763" s="2"/>
      <c r="B11763" s="2"/>
    </row>
    <row r="11764" spans="1:2" x14ac:dyDescent="0.25">
      <c r="A11764" s="2"/>
      <c r="B11764" s="2"/>
    </row>
    <row r="11765" spans="1:2" x14ac:dyDescent="0.25">
      <c r="A11765" s="2"/>
      <c r="B11765" s="2"/>
    </row>
    <row r="11766" spans="1:2" x14ac:dyDescent="0.25">
      <c r="A11766" s="2"/>
      <c r="B11766" s="2"/>
    </row>
    <row r="11767" spans="1:2" x14ac:dyDescent="0.25">
      <c r="A11767" s="2"/>
      <c r="B11767" s="2"/>
    </row>
    <row r="11768" spans="1:2" x14ac:dyDescent="0.25">
      <c r="A11768" s="2"/>
      <c r="B11768" s="2"/>
    </row>
    <row r="11769" spans="1:2" x14ac:dyDescent="0.25">
      <c r="A11769" s="2"/>
      <c r="B11769" s="2"/>
    </row>
    <row r="11770" spans="1:2" x14ac:dyDescent="0.25">
      <c r="A11770" s="2"/>
      <c r="B11770" s="2"/>
    </row>
    <row r="11771" spans="1:2" x14ac:dyDescent="0.25">
      <c r="A11771" s="2"/>
      <c r="B11771" s="2"/>
    </row>
    <row r="11772" spans="1:2" x14ac:dyDescent="0.25">
      <c r="A11772" s="2"/>
      <c r="B11772" s="2"/>
    </row>
    <row r="11773" spans="1:2" x14ac:dyDescent="0.25">
      <c r="A11773" s="2"/>
      <c r="B11773" s="2"/>
    </row>
    <row r="11774" spans="1:2" x14ac:dyDescent="0.25">
      <c r="A11774" s="2"/>
      <c r="B11774" s="2"/>
    </row>
    <row r="11775" spans="1:2" x14ac:dyDescent="0.25">
      <c r="A11775" s="2"/>
      <c r="B11775" s="2"/>
    </row>
    <row r="11776" spans="1:2" x14ac:dyDescent="0.25">
      <c r="A11776" s="2"/>
      <c r="B11776" s="2"/>
    </row>
    <row r="11777" spans="1:2" x14ac:dyDescent="0.25">
      <c r="A11777" s="2"/>
      <c r="B11777" s="2"/>
    </row>
    <row r="11778" spans="1:2" x14ac:dyDescent="0.25">
      <c r="A11778" s="2"/>
      <c r="B11778" s="2"/>
    </row>
    <row r="11779" spans="1:2" x14ac:dyDescent="0.25">
      <c r="A11779" s="2"/>
      <c r="B11779" s="2"/>
    </row>
    <row r="11780" spans="1:2" x14ac:dyDescent="0.25">
      <c r="A11780" s="2"/>
      <c r="B11780" s="2"/>
    </row>
    <row r="11781" spans="1:2" x14ac:dyDescent="0.25">
      <c r="A11781" s="2"/>
      <c r="B11781" s="2"/>
    </row>
    <row r="11782" spans="1:2" x14ac:dyDescent="0.25">
      <c r="A11782" s="2"/>
      <c r="B11782" s="2"/>
    </row>
    <row r="11783" spans="1:2" x14ac:dyDescent="0.25">
      <c r="A11783" s="2"/>
      <c r="B11783" s="2"/>
    </row>
    <row r="11784" spans="1:2" x14ac:dyDescent="0.25">
      <c r="A11784" s="2"/>
      <c r="B11784" s="2"/>
    </row>
    <row r="11785" spans="1:2" x14ac:dyDescent="0.25">
      <c r="A11785" s="2"/>
      <c r="B11785" s="2"/>
    </row>
    <row r="11786" spans="1:2" x14ac:dyDescent="0.25">
      <c r="A11786" s="2"/>
      <c r="B11786" s="2"/>
    </row>
    <row r="11787" spans="1:2" x14ac:dyDescent="0.25">
      <c r="A11787" s="2"/>
      <c r="B11787" s="2"/>
    </row>
    <row r="11788" spans="1:2" x14ac:dyDescent="0.25">
      <c r="A11788" s="2"/>
      <c r="B11788" s="2"/>
    </row>
    <row r="11789" spans="1:2" x14ac:dyDescent="0.25">
      <c r="A11789" s="2"/>
      <c r="B11789" s="2"/>
    </row>
    <row r="11790" spans="1:2" x14ac:dyDescent="0.25">
      <c r="A11790" s="2"/>
      <c r="B11790" s="2"/>
    </row>
    <row r="11791" spans="1:2" x14ac:dyDescent="0.25">
      <c r="A11791" s="2"/>
      <c r="B11791" s="2"/>
    </row>
    <row r="11792" spans="1:2" x14ac:dyDescent="0.25">
      <c r="A11792" s="2"/>
      <c r="B11792" s="2"/>
    </row>
    <row r="11793" spans="1:2" x14ac:dyDescent="0.25">
      <c r="A11793" s="2"/>
      <c r="B11793" s="2"/>
    </row>
    <row r="11794" spans="1:2" x14ac:dyDescent="0.25">
      <c r="A11794" s="2"/>
      <c r="B11794" s="2"/>
    </row>
    <row r="11795" spans="1:2" x14ac:dyDescent="0.25">
      <c r="A11795" s="2"/>
      <c r="B11795" s="2"/>
    </row>
    <row r="11796" spans="1:2" x14ac:dyDescent="0.25">
      <c r="A11796" s="2"/>
      <c r="B11796" s="2"/>
    </row>
    <row r="11797" spans="1:2" x14ac:dyDescent="0.25">
      <c r="A11797" s="2"/>
      <c r="B11797" s="2"/>
    </row>
    <row r="11798" spans="1:2" x14ac:dyDescent="0.25">
      <c r="A11798" s="2"/>
      <c r="B11798" s="2"/>
    </row>
    <row r="11799" spans="1:2" x14ac:dyDescent="0.25">
      <c r="A11799" s="2"/>
      <c r="B11799" s="2"/>
    </row>
    <row r="11800" spans="1:2" x14ac:dyDescent="0.25">
      <c r="A11800" s="2"/>
      <c r="B11800" s="2"/>
    </row>
    <row r="11801" spans="1:2" x14ac:dyDescent="0.25">
      <c r="A11801" s="2"/>
      <c r="B11801" s="2"/>
    </row>
    <row r="11802" spans="1:2" x14ac:dyDescent="0.25">
      <c r="A11802" s="2"/>
      <c r="B11802" s="2"/>
    </row>
    <row r="11803" spans="1:2" x14ac:dyDescent="0.25">
      <c r="A11803" s="2"/>
      <c r="B11803" s="2"/>
    </row>
    <row r="11804" spans="1:2" x14ac:dyDescent="0.25">
      <c r="A11804" s="2"/>
      <c r="B11804" s="2"/>
    </row>
    <row r="11805" spans="1:2" x14ac:dyDescent="0.25">
      <c r="A11805" s="2"/>
      <c r="B11805" s="2"/>
    </row>
    <row r="11806" spans="1:2" x14ac:dyDescent="0.25">
      <c r="A11806" s="2"/>
      <c r="B11806" s="2"/>
    </row>
    <row r="11807" spans="1:2" x14ac:dyDescent="0.25">
      <c r="A11807" s="2"/>
      <c r="B11807" s="2"/>
    </row>
    <row r="11808" spans="1:2" x14ac:dyDescent="0.25">
      <c r="A11808" s="2"/>
      <c r="B11808" s="2"/>
    </row>
    <row r="11809" spans="1:2" x14ac:dyDescent="0.25">
      <c r="A11809" s="2"/>
      <c r="B11809" s="2"/>
    </row>
    <row r="11810" spans="1:2" x14ac:dyDescent="0.25">
      <c r="A11810" s="2"/>
      <c r="B11810" s="2"/>
    </row>
    <row r="11811" spans="1:2" x14ac:dyDescent="0.25">
      <c r="A11811" s="2"/>
      <c r="B11811" s="2"/>
    </row>
    <row r="11812" spans="1:2" x14ac:dyDescent="0.25">
      <c r="A11812" s="2"/>
      <c r="B11812" s="2"/>
    </row>
    <row r="11813" spans="1:2" x14ac:dyDescent="0.25">
      <c r="A11813" s="2"/>
      <c r="B11813" s="2"/>
    </row>
    <row r="11814" spans="1:2" x14ac:dyDescent="0.25">
      <c r="A11814" s="2"/>
      <c r="B11814" s="2"/>
    </row>
    <row r="11815" spans="1:2" x14ac:dyDescent="0.25">
      <c r="A11815" s="2"/>
      <c r="B11815" s="2"/>
    </row>
    <row r="11816" spans="1:2" x14ac:dyDescent="0.25">
      <c r="A11816" s="2"/>
      <c r="B11816" s="2"/>
    </row>
    <row r="11817" spans="1:2" x14ac:dyDescent="0.25">
      <c r="A11817" s="2"/>
      <c r="B11817" s="2"/>
    </row>
    <row r="11818" spans="1:2" x14ac:dyDescent="0.25">
      <c r="A11818" s="2"/>
      <c r="B11818" s="2"/>
    </row>
    <row r="11819" spans="1:2" x14ac:dyDescent="0.25">
      <c r="A11819" s="2"/>
      <c r="B11819" s="2"/>
    </row>
    <row r="11820" spans="1:2" x14ac:dyDescent="0.25">
      <c r="A11820" s="2"/>
      <c r="B11820" s="2"/>
    </row>
    <row r="11821" spans="1:2" x14ac:dyDescent="0.25">
      <c r="A11821" s="2"/>
      <c r="B11821" s="2"/>
    </row>
    <row r="11822" spans="1:2" x14ac:dyDescent="0.25">
      <c r="A11822" s="2"/>
      <c r="B11822" s="2"/>
    </row>
    <row r="11823" spans="1:2" x14ac:dyDescent="0.25">
      <c r="A11823" s="2"/>
      <c r="B11823" s="2"/>
    </row>
    <row r="11824" spans="1:2" x14ac:dyDescent="0.25">
      <c r="A11824" s="2"/>
      <c r="B11824" s="2"/>
    </row>
    <row r="11825" spans="1:2" x14ac:dyDescent="0.25">
      <c r="A11825" s="2"/>
      <c r="B11825" s="2"/>
    </row>
    <row r="11826" spans="1:2" x14ac:dyDescent="0.25">
      <c r="A11826" s="2"/>
      <c r="B11826" s="2"/>
    </row>
    <row r="11827" spans="1:2" x14ac:dyDescent="0.25">
      <c r="A11827" s="2"/>
      <c r="B11827" s="2"/>
    </row>
    <row r="11828" spans="1:2" x14ac:dyDescent="0.25">
      <c r="A11828" s="2"/>
      <c r="B11828" s="2"/>
    </row>
    <row r="11829" spans="1:2" x14ac:dyDescent="0.25">
      <c r="A11829" s="2"/>
      <c r="B11829" s="2"/>
    </row>
    <row r="11830" spans="1:2" x14ac:dyDescent="0.25">
      <c r="A11830" s="2"/>
      <c r="B11830" s="2"/>
    </row>
    <row r="11831" spans="1:2" x14ac:dyDescent="0.25">
      <c r="A11831" s="2"/>
      <c r="B11831" s="2"/>
    </row>
    <row r="11832" spans="1:2" x14ac:dyDescent="0.25">
      <c r="A11832" s="2"/>
      <c r="B11832" s="2"/>
    </row>
    <row r="11833" spans="1:2" x14ac:dyDescent="0.25">
      <c r="A11833" s="2"/>
      <c r="B11833" s="2"/>
    </row>
    <row r="11834" spans="1:2" x14ac:dyDescent="0.25">
      <c r="A11834" s="2"/>
      <c r="B11834" s="2"/>
    </row>
    <row r="11835" spans="1:2" x14ac:dyDescent="0.25">
      <c r="A11835" s="2"/>
      <c r="B11835" s="2"/>
    </row>
    <row r="11836" spans="1:2" x14ac:dyDescent="0.25">
      <c r="A11836" s="2"/>
      <c r="B11836" s="2"/>
    </row>
    <row r="11837" spans="1:2" x14ac:dyDescent="0.25">
      <c r="A11837" s="2"/>
      <c r="B11837" s="2"/>
    </row>
    <row r="11838" spans="1:2" x14ac:dyDescent="0.25">
      <c r="A11838" s="2"/>
      <c r="B11838" s="2"/>
    </row>
    <row r="11839" spans="1:2" x14ac:dyDescent="0.25">
      <c r="A11839" s="2"/>
      <c r="B11839" s="2"/>
    </row>
    <row r="11840" spans="1:2" x14ac:dyDescent="0.25">
      <c r="A11840" s="2"/>
      <c r="B11840" s="2"/>
    </row>
    <row r="11841" spans="1:2" x14ac:dyDescent="0.25">
      <c r="A11841" s="2"/>
      <c r="B11841" s="2"/>
    </row>
    <row r="11842" spans="1:2" x14ac:dyDescent="0.25">
      <c r="A11842" s="2"/>
      <c r="B11842" s="2"/>
    </row>
    <row r="11843" spans="1:2" x14ac:dyDescent="0.25">
      <c r="A11843" s="2"/>
      <c r="B11843" s="2"/>
    </row>
    <row r="11844" spans="1:2" x14ac:dyDescent="0.25">
      <c r="A11844" s="2"/>
      <c r="B11844" s="2"/>
    </row>
    <row r="11845" spans="1:2" x14ac:dyDescent="0.25">
      <c r="A11845" s="2"/>
      <c r="B11845" s="2"/>
    </row>
    <row r="11846" spans="1:2" x14ac:dyDescent="0.25">
      <c r="A11846" s="2"/>
      <c r="B11846" s="2"/>
    </row>
    <row r="11847" spans="1:2" x14ac:dyDescent="0.25">
      <c r="A11847" s="2"/>
      <c r="B11847" s="2"/>
    </row>
    <row r="11848" spans="1:2" x14ac:dyDescent="0.25">
      <c r="A11848" s="2"/>
      <c r="B11848" s="2"/>
    </row>
    <row r="11849" spans="1:2" x14ac:dyDescent="0.25">
      <c r="A11849" s="2"/>
      <c r="B11849" s="2"/>
    </row>
    <row r="11850" spans="1:2" x14ac:dyDescent="0.25">
      <c r="A11850" s="2"/>
      <c r="B11850" s="2"/>
    </row>
    <row r="11851" spans="1:2" x14ac:dyDescent="0.25">
      <c r="A11851" s="2"/>
      <c r="B11851" s="2"/>
    </row>
    <row r="11852" spans="1:2" x14ac:dyDescent="0.25">
      <c r="A11852" s="2"/>
      <c r="B11852" s="2"/>
    </row>
    <row r="11853" spans="1:2" x14ac:dyDescent="0.25">
      <c r="A11853" s="2"/>
      <c r="B11853" s="2"/>
    </row>
    <row r="11854" spans="1:2" x14ac:dyDescent="0.25">
      <c r="A11854" s="2"/>
      <c r="B11854" s="2"/>
    </row>
    <row r="11855" spans="1:2" x14ac:dyDescent="0.25">
      <c r="A11855" s="2"/>
      <c r="B11855" s="2"/>
    </row>
    <row r="11856" spans="1:2" x14ac:dyDescent="0.25">
      <c r="A11856" s="2"/>
      <c r="B11856" s="2"/>
    </row>
    <row r="11857" spans="1:2" x14ac:dyDescent="0.25">
      <c r="A11857" s="2"/>
      <c r="B11857" s="2"/>
    </row>
    <row r="11858" spans="1:2" x14ac:dyDescent="0.25">
      <c r="A11858" s="2"/>
      <c r="B11858" s="2"/>
    </row>
    <row r="11859" spans="1:2" x14ac:dyDescent="0.25">
      <c r="A11859" s="2"/>
      <c r="B11859" s="2"/>
    </row>
    <row r="11860" spans="1:2" x14ac:dyDescent="0.25">
      <c r="A11860" s="2"/>
      <c r="B11860" s="2"/>
    </row>
    <row r="11861" spans="1:2" x14ac:dyDescent="0.25">
      <c r="A11861" s="2"/>
      <c r="B11861" s="2"/>
    </row>
    <row r="11862" spans="1:2" x14ac:dyDescent="0.25">
      <c r="A11862" s="2"/>
      <c r="B11862" s="2"/>
    </row>
    <row r="11863" spans="1:2" x14ac:dyDescent="0.25">
      <c r="A11863" s="2"/>
      <c r="B11863" s="2"/>
    </row>
    <row r="11864" spans="1:2" x14ac:dyDescent="0.25">
      <c r="A11864" s="2"/>
      <c r="B11864" s="2"/>
    </row>
    <row r="11865" spans="1:2" x14ac:dyDescent="0.25">
      <c r="A11865" s="2"/>
      <c r="B11865" s="2"/>
    </row>
    <row r="11866" spans="1:2" x14ac:dyDescent="0.25">
      <c r="A11866" s="2"/>
      <c r="B11866" s="2"/>
    </row>
    <row r="11867" spans="1:2" x14ac:dyDescent="0.25">
      <c r="A11867" s="2"/>
      <c r="B11867" s="2"/>
    </row>
    <row r="11868" spans="1:2" x14ac:dyDescent="0.25">
      <c r="A11868" s="2"/>
      <c r="B11868" s="2"/>
    </row>
    <row r="11869" spans="1:2" x14ac:dyDescent="0.25">
      <c r="A11869" s="2"/>
      <c r="B11869" s="2"/>
    </row>
    <row r="11870" spans="1:2" x14ac:dyDescent="0.25">
      <c r="A11870" s="2"/>
      <c r="B11870" s="2"/>
    </row>
    <row r="11871" spans="1:2" x14ac:dyDescent="0.25">
      <c r="A11871" s="2"/>
      <c r="B11871" s="2"/>
    </row>
    <row r="11872" spans="1:2" x14ac:dyDescent="0.25">
      <c r="A11872" s="2"/>
      <c r="B11872" s="2"/>
    </row>
    <row r="11873" spans="1:2" x14ac:dyDescent="0.25">
      <c r="A11873" s="2"/>
      <c r="B11873" s="2"/>
    </row>
    <row r="11874" spans="1:2" x14ac:dyDescent="0.25">
      <c r="A11874" s="2"/>
      <c r="B11874" s="2"/>
    </row>
    <row r="11875" spans="1:2" x14ac:dyDescent="0.25">
      <c r="A11875" s="2"/>
      <c r="B11875" s="2"/>
    </row>
    <row r="11876" spans="1:2" x14ac:dyDescent="0.25">
      <c r="A11876" s="2"/>
      <c r="B11876" s="2"/>
    </row>
    <row r="11877" spans="1:2" x14ac:dyDescent="0.25">
      <c r="A11877" s="2"/>
      <c r="B11877" s="2"/>
    </row>
    <row r="11878" spans="1:2" x14ac:dyDescent="0.25">
      <c r="A11878" s="2"/>
      <c r="B11878" s="2"/>
    </row>
    <row r="11879" spans="1:2" x14ac:dyDescent="0.25">
      <c r="A11879" s="2"/>
      <c r="B11879" s="2"/>
    </row>
    <row r="11880" spans="1:2" x14ac:dyDescent="0.25">
      <c r="A11880" s="2"/>
      <c r="B11880" s="2"/>
    </row>
    <row r="11881" spans="1:2" x14ac:dyDescent="0.25">
      <c r="A11881" s="2"/>
      <c r="B11881" s="2"/>
    </row>
    <row r="11882" spans="1:2" x14ac:dyDescent="0.25">
      <c r="A11882" s="2"/>
      <c r="B11882" s="2"/>
    </row>
    <row r="11883" spans="1:2" x14ac:dyDescent="0.25">
      <c r="A11883" s="2"/>
      <c r="B11883" s="2"/>
    </row>
    <row r="11884" spans="1:2" x14ac:dyDescent="0.25">
      <c r="A11884" s="2"/>
      <c r="B11884" s="2"/>
    </row>
    <row r="11885" spans="1:2" x14ac:dyDescent="0.25">
      <c r="A11885" s="2"/>
      <c r="B11885" s="2"/>
    </row>
    <row r="11886" spans="1:2" x14ac:dyDescent="0.25">
      <c r="A11886" s="2"/>
      <c r="B11886" s="2"/>
    </row>
    <row r="11887" spans="1:2" x14ac:dyDescent="0.25">
      <c r="A11887" s="2"/>
      <c r="B11887" s="2"/>
    </row>
    <row r="11888" spans="1:2" x14ac:dyDescent="0.25">
      <c r="A11888" s="2"/>
      <c r="B11888" s="2"/>
    </row>
    <row r="11889" spans="1:2" x14ac:dyDescent="0.25">
      <c r="A11889" s="2"/>
      <c r="B11889" s="2"/>
    </row>
    <row r="11890" spans="1:2" x14ac:dyDescent="0.25">
      <c r="A11890" s="2"/>
      <c r="B11890" s="2"/>
    </row>
    <row r="11891" spans="1:2" x14ac:dyDescent="0.25">
      <c r="A11891" s="2"/>
      <c r="B11891" s="2"/>
    </row>
    <row r="11892" spans="1:2" x14ac:dyDescent="0.25">
      <c r="A11892" s="2"/>
      <c r="B11892" s="2"/>
    </row>
    <row r="11893" spans="1:2" x14ac:dyDescent="0.25">
      <c r="A11893" s="2"/>
      <c r="B11893" s="2"/>
    </row>
    <row r="11894" spans="1:2" x14ac:dyDescent="0.25">
      <c r="A11894" s="2"/>
      <c r="B11894" s="2"/>
    </row>
    <row r="11895" spans="1:2" x14ac:dyDescent="0.25">
      <c r="A11895" s="2"/>
      <c r="B11895" s="2"/>
    </row>
    <row r="11896" spans="1:2" x14ac:dyDescent="0.25">
      <c r="A11896" s="2"/>
      <c r="B11896" s="2"/>
    </row>
    <row r="11897" spans="1:2" x14ac:dyDescent="0.25">
      <c r="A11897" s="2"/>
      <c r="B11897" s="2"/>
    </row>
    <row r="11898" spans="1:2" x14ac:dyDescent="0.25">
      <c r="A11898" s="2"/>
      <c r="B11898" s="2"/>
    </row>
    <row r="11899" spans="1:2" x14ac:dyDescent="0.25">
      <c r="A11899" s="2"/>
      <c r="B11899" s="2"/>
    </row>
    <row r="11900" spans="1:2" x14ac:dyDescent="0.25">
      <c r="A11900" s="2"/>
      <c r="B11900" s="2"/>
    </row>
    <row r="11901" spans="1:2" x14ac:dyDescent="0.25">
      <c r="A11901" s="2"/>
      <c r="B11901" s="2"/>
    </row>
    <row r="11902" spans="1:2" x14ac:dyDescent="0.25">
      <c r="A11902" s="2"/>
      <c r="B11902" s="2"/>
    </row>
    <row r="11903" spans="1:2" x14ac:dyDescent="0.25">
      <c r="A11903" s="2"/>
      <c r="B11903" s="2"/>
    </row>
    <row r="11904" spans="1:2" x14ac:dyDescent="0.25">
      <c r="A11904" s="2"/>
      <c r="B11904" s="2"/>
    </row>
    <row r="11905" spans="1:2" x14ac:dyDescent="0.25">
      <c r="A11905" s="2"/>
      <c r="B11905" s="2"/>
    </row>
    <row r="11906" spans="1:2" x14ac:dyDescent="0.25">
      <c r="A11906" s="2"/>
      <c r="B11906" s="2"/>
    </row>
    <row r="11907" spans="1:2" x14ac:dyDescent="0.25">
      <c r="A11907" s="2"/>
      <c r="B11907" s="2"/>
    </row>
    <row r="11908" spans="1:2" x14ac:dyDescent="0.25">
      <c r="A11908" s="2"/>
      <c r="B11908" s="2"/>
    </row>
    <row r="11909" spans="1:2" x14ac:dyDescent="0.25">
      <c r="A11909" s="2"/>
      <c r="B11909" s="2"/>
    </row>
    <row r="11910" spans="1:2" x14ac:dyDescent="0.25">
      <c r="A11910" s="2"/>
      <c r="B11910" s="2"/>
    </row>
    <row r="11911" spans="1:2" x14ac:dyDescent="0.25">
      <c r="A11911" s="2"/>
      <c r="B11911" s="2"/>
    </row>
    <row r="11912" spans="1:2" x14ac:dyDescent="0.25">
      <c r="A11912" s="2"/>
      <c r="B11912" s="2"/>
    </row>
    <row r="11913" spans="1:2" x14ac:dyDescent="0.25">
      <c r="A11913" s="2"/>
      <c r="B11913" s="2"/>
    </row>
    <row r="11914" spans="1:2" x14ac:dyDescent="0.25">
      <c r="A11914" s="2"/>
      <c r="B11914" s="2"/>
    </row>
    <row r="11915" spans="1:2" x14ac:dyDescent="0.25">
      <c r="A11915" s="2"/>
      <c r="B11915" s="2"/>
    </row>
    <row r="11916" spans="1:2" x14ac:dyDescent="0.25">
      <c r="A11916" s="2"/>
      <c r="B11916" s="2"/>
    </row>
    <row r="11917" spans="1:2" x14ac:dyDescent="0.25">
      <c r="A11917" s="2"/>
      <c r="B11917" s="2"/>
    </row>
    <row r="11918" spans="1:2" x14ac:dyDescent="0.25">
      <c r="A11918" s="2"/>
      <c r="B11918" s="2"/>
    </row>
    <row r="11919" spans="1:2" x14ac:dyDescent="0.25">
      <c r="A11919" s="2"/>
      <c r="B11919" s="2"/>
    </row>
    <row r="11920" spans="1:2" x14ac:dyDescent="0.25">
      <c r="A11920" s="2"/>
      <c r="B11920" s="2"/>
    </row>
    <row r="11921" spans="1:2" x14ac:dyDescent="0.25">
      <c r="A11921" s="2"/>
      <c r="B11921" s="2"/>
    </row>
    <row r="11922" spans="1:2" x14ac:dyDescent="0.25">
      <c r="A11922" s="2"/>
      <c r="B11922" s="2"/>
    </row>
    <row r="11923" spans="1:2" x14ac:dyDescent="0.25">
      <c r="A11923" s="2"/>
      <c r="B11923" s="2"/>
    </row>
    <row r="11924" spans="1:2" x14ac:dyDescent="0.25">
      <c r="A11924" s="2"/>
      <c r="B11924" s="2"/>
    </row>
    <row r="11925" spans="1:2" x14ac:dyDescent="0.25">
      <c r="A11925" s="2"/>
      <c r="B11925" s="2"/>
    </row>
    <row r="11926" spans="1:2" x14ac:dyDescent="0.25">
      <c r="A11926" s="2"/>
      <c r="B11926" s="2"/>
    </row>
    <row r="11927" spans="1:2" x14ac:dyDescent="0.25">
      <c r="A11927" s="2"/>
      <c r="B11927" s="2"/>
    </row>
    <row r="11928" spans="1:2" x14ac:dyDescent="0.25">
      <c r="A11928" s="2"/>
      <c r="B11928" s="2"/>
    </row>
    <row r="11929" spans="1:2" x14ac:dyDescent="0.25">
      <c r="A11929" s="2"/>
      <c r="B11929" s="2"/>
    </row>
    <row r="11930" spans="1:2" x14ac:dyDescent="0.25">
      <c r="A11930" s="2"/>
      <c r="B11930" s="2"/>
    </row>
    <row r="11931" spans="1:2" x14ac:dyDescent="0.25">
      <c r="A11931" s="2"/>
      <c r="B11931" s="2"/>
    </row>
    <row r="11932" spans="1:2" x14ac:dyDescent="0.25">
      <c r="A11932" s="2"/>
      <c r="B11932" s="2"/>
    </row>
    <row r="11933" spans="1:2" x14ac:dyDescent="0.25">
      <c r="A11933" s="2"/>
      <c r="B11933" s="2"/>
    </row>
    <row r="11934" spans="1:2" x14ac:dyDescent="0.25">
      <c r="A11934" s="2"/>
      <c r="B11934" s="2"/>
    </row>
    <row r="11935" spans="1:2" x14ac:dyDescent="0.25">
      <c r="A11935" s="2"/>
      <c r="B11935" s="2"/>
    </row>
    <row r="11936" spans="1:2" x14ac:dyDescent="0.25">
      <c r="A11936" s="2"/>
      <c r="B11936" s="2"/>
    </row>
    <row r="11937" spans="1:2" x14ac:dyDescent="0.25">
      <c r="A11937" s="2"/>
      <c r="B11937" s="2"/>
    </row>
    <row r="11938" spans="1:2" x14ac:dyDescent="0.25">
      <c r="A11938" s="2"/>
      <c r="B11938" s="2"/>
    </row>
    <row r="11939" spans="1:2" x14ac:dyDescent="0.25">
      <c r="A11939" s="2"/>
      <c r="B11939" s="2"/>
    </row>
    <row r="11940" spans="1:2" x14ac:dyDescent="0.25">
      <c r="A11940" s="2"/>
      <c r="B11940" s="2"/>
    </row>
    <row r="11941" spans="1:2" x14ac:dyDescent="0.25">
      <c r="A11941" s="2"/>
      <c r="B11941" s="2"/>
    </row>
    <row r="11942" spans="1:2" x14ac:dyDescent="0.25">
      <c r="A11942" s="2"/>
      <c r="B11942" s="2"/>
    </row>
    <row r="11943" spans="1:2" x14ac:dyDescent="0.25">
      <c r="A11943" s="2"/>
      <c r="B11943" s="2"/>
    </row>
    <row r="11944" spans="1:2" x14ac:dyDescent="0.25">
      <c r="A11944" s="2"/>
      <c r="B11944" s="2"/>
    </row>
    <row r="11945" spans="1:2" x14ac:dyDescent="0.25">
      <c r="A11945" s="2"/>
      <c r="B11945" s="2"/>
    </row>
    <row r="11946" spans="1:2" x14ac:dyDescent="0.25">
      <c r="A11946" s="2"/>
      <c r="B11946" s="2"/>
    </row>
    <row r="11947" spans="1:2" x14ac:dyDescent="0.25">
      <c r="A11947" s="2"/>
      <c r="B11947" s="2"/>
    </row>
    <row r="11948" spans="1:2" x14ac:dyDescent="0.25">
      <c r="A11948" s="2"/>
      <c r="B11948" s="2"/>
    </row>
    <row r="11949" spans="1:2" x14ac:dyDescent="0.25">
      <c r="A11949" s="2"/>
      <c r="B11949" s="2"/>
    </row>
    <row r="11950" spans="1:2" x14ac:dyDescent="0.25">
      <c r="A11950" s="2"/>
      <c r="B11950" s="2"/>
    </row>
    <row r="11951" spans="1:2" x14ac:dyDescent="0.25">
      <c r="A11951" s="2"/>
      <c r="B11951" s="2"/>
    </row>
    <row r="11952" spans="1:2" x14ac:dyDescent="0.25">
      <c r="A11952" s="2"/>
      <c r="B11952" s="2"/>
    </row>
    <row r="11953" spans="1:2" x14ac:dyDescent="0.25">
      <c r="A11953" s="2"/>
      <c r="B11953" s="2"/>
    </row>
    <row r="11954" spans="1:2" x14ac:dyDescent="0.25">
      <c r="A11954" s="2"/>
      <c r="B11954" s="2"/>
    </row>
    <row r="11955" spans="1:2" x14ac:dyDescent="0.25">
      <c r="A11955" s="2"/>
      <c r="B11955" s="2"/>
    </row>
    <row r="11956" spans="1:2" x14ac:dyDescent="0.25">
      <c r="A11956" s="2"/>
      <c r="B11956" s="2"/>
    </row>
    <row r="11957" spans="1:2" x14ac:dyDescent="0.25">
      <c r="A11957" s="2"/>
      <c r="B11957" s="2"/>
    </row>
    <row r="11958" spans="1:2" x14ac:dyDescent="0.25">
      <c r="A11958" s="2"/>
      <c r="B11958" s="2"/>
    </row>
    <row r="11959" spans="1:2" x14ac:dyDescent="0.25">
      <c r="A11959" s="2"/>
      <c r="B11959" s="2"/>
    </row>
    <row r="11960" spans="1:2" x14ac:dyDescent="0.25">
      <c r="A11960" s="2"/>
      <c r="B11960" s="2"/>
    </row>
    <row r="11961" spans="1:2" x14ac:dyDescent="0.25">
      <c r="A11961" s="2"/>
      <c r="B11961" s="2"/>
    </row>
    <row r="11962" spans="1:2" x14ac:dyDescent="0.25">
      <c r="A11962" s="2"/>
      <c r="B11962" s="2"/>
    </row>
    <row r="11963" spans="1:2" x14ac:dyDescent="0.25">
      <c r="A11963" s="2"/>
      <c r="B11963" s="2"/>
    </row>
    <row r="11964" spans="1:2" x14ac:dyDescent="0.25">
      <c r="A11964" s="2"/>
      <c r="B11964" s="2"/>
    </row>
    <row r="11965" spans="1:2" x14ac:dyDescent="0.25">
      <c r="A11965" s="2"/>
      <c r="B11965" s="2"/>
    </row>
    <row r="11966" spans="1:2" x14ac:dyDescent="0.25">
      <c r="A11966" s="2"/>
      <c r="B11966" s="2"/>
    </row>
    <row r="11967" spans="1:2" x14ac:dyDescent="0.25">
      <c r="A11967" s="2"/>
      <c r="B11967" s="2"/>
    </row>
    <row r="11968" spans="1:2" x14ac:dyDescent="0.25">
      <c r="A11968" s="2"/>
      <c r="B11968" s="2"/>
    </row>
    <row r="11969" spans="1:2" x14ac:dyDescent="0.25">
      <c r="A11969" s="2"/>
      <c r="B11969" s="2"/>
    </row>
    <row r="11970" spans="1:2" x14ac:dyDescent="0.25">
      <c r="A11970" s="2"/>
      <c r="B11970" s="2"/>
    </row>
    <row r="11971" spans="1:2" x14ac:dyDescent="0.25">
      <c r="A11971" s="2"/>
      <c r="B11971" s="2"/>
    </row>
    <row r="11972" spans="1:2" x14ac:dyDescent="0.25">
      <c r="A11972" s="2"/>
      <c r="B11972" s="2"/>
    </row>
    <row r="11973" spans="1:2" x14ac:dyDescent="0.25">
      <c r="A11973" s="2"/>
      <c r="B11973" s="2"/>
    </row>
    <row r="11974" spans="1:2" x14ac:dyDescent="0.25">
      <c r="A11974" s="2"/>
      <c r="B11974" s="2"/>
    </row>
    <row r="11975" spans="1:2" x14ac:dyDescent="0.25">
      <c r="A11975" s="2"/>
      <c r="B11975" s="2"/>
    </row>
    <row r="11976" spans="1:2" x14ac:dyDescent="0.25">
      <c r="A11976" s="2"/>
      <c r="B11976" s="2"/>
    </row>
    <row r="11977" spans="1:2" x14ac:dyDescent="0.25">
      <c r="A11977" s="2"/>
      <c r="B11977" s="2"/>
    </row>
    <row r="11978" spans="1:2" x14ac:dyDescent="0.25">
      <c r="A11978" s="2"/>
      <c r="B11978" s="2"/>
    </row>
    <row r="11979" spans="1:2" x14ac:dyDescent="0.25">
      <c r="A11979" s="2"/>
      <c r="B11979" s="2"/>
    </row>
    <row r="11980" spans="1:2" x14ac:dyDescent="0.25">
      <c r="A11980" s="2"/>
      <c r="B11980" s="2"/>
    </row>
    <row r="11981" spans="1:2" x14ac:dyDescent="0.25">
      <c r="A11981" s="2"/>
      <c r="B11981" s="2"/>
    </row>
    <row r="11982" spans="1:2" x14ac:dyDescent="0.25">
      <c r="A11982" s="2"/>
      <c r="B11982" s="2"/>
    </row>
    <row r="11983" spans="1:2" x14ac:dyDescent="0.25">
      <c r="A11983" s="2"/>
      <c r="B11983" s="2"/>
    </row>
    <row r="11984" spans="1:2" x14ac:dyDescent="0.25">
      <c r="A11984" s="2"/>
      <c r="B11984" s="2"/>
    </row>
    <row r="11985" spans="1:2" x14ac:dyDescent="0.25">
      <c r="A11985" s="2"/>
      <c r="B11985" s="2"/>
    </row>
    <row r="11986" spans="1:2" x14ac:dyDescent="0.25">
      <c r="A11986" s="2"/>
      <c r="B11986" s="2"/>
    </row>
    <row r="11987" spans="1:2" x14ac:dyDescent="0.25">
      <c r="A11987" s="2"/>
      <c r="B11987" s="2"/>
    </row>
    <row r="11988" spans="1:2" x14ac:dyDescent="0.25">
      <c r="A11988" s="2"/>
      <c r="B11988" s="2"/>
    </row>
    <row r="11989" spans="1:2" x14ac:dyDescent="0.25">
      <c r="A11989" s="2"/>
      <c r="B11989" s="2"/>
    </row>
    <row r="11990" spans="1:2" x14ac:dyDescent="0.25">
      <c r="A11990" s="2"/>
      <c r="B11990" s="2"/>
    </row>
    <row r="11991" spans="1:2" x14ac:dyDescent="0.25">
      <c r="A11991" s="2"/>
      <c r="B11991" s="2"/>
    </row>
    <row r="11992" spans="1:2" x14ac:dyDescent="0.25">
      <c r="A11992" s="2"/>
      <c r="B11992" s="2"/>
    </row>
    <row r="11993" spans="1:2" x14ac:dyDescent="0.25">
      <c r="A11993" s="2"/>
      <c r="B11993" s="2"/>
    </row>
    <row r="11994" spans="1:2" x14ac:dyDescent="0.25">
      <c r="A11994" s="2"/>
      <c r="B11994" s="2"/>
    </row>
    <row r="11995" spans="1:2" x14ac:dyDescent="0.25">
      <c r="A11995" s="2"/>
      <c r="B11995" s="2"/>
    </row>
    <row r="11996" spans="1:2" x14ac:dyDescent="0.25">
      <c r="A11996" s="2"/>
      <c r="B11996" s="2"/>
    </row>
    <row r="11997" spans="1:2" x14ac:dyDescent="0.25">
      <c r="A11997" s="2"/>
      <c r="B11997" s="2"/>
    </row>
    <row r="11998" spans="1:2" x14ac:dyDescent="0.25">
      <c r="A11998" s="2"/>
      <c r="B11998" s="2"/>
    </row>
    <row r="11999" spans="1:2" x14ac:dyDescent="0.25">
      <c r="A11999" s="2"/>
      <c r="B11999" s="2"/>
    </row>
    <row r="12000" spans="1:2" x14ac:dyDescent="0.25">
      <c r="A12000" s="2"/>
      <c r="B12000" s="2"/>
    </row>
    <row r="12001" spans="1:2" x14ac:dyDescent="0.25">
      <c r="A12001" s="2"/>
      <c r="B12001" s="2"/>
    </row>
    <row r="12002" spans="1:2" x14ac:dyDescent="0.25">
      <c r="A12002" s="2"/>
      <c r="B12002" s="2"/>
    </row>
    <row r="12003" spans="1:2" x14ac:dyDescent="0.25">
      <c r="A12003" s="2"/>
      <c r="B12003" s="2"/>
    </row>
    <row r="12004" spans="1:2" x14ac:dyDescent="0.25">
      <c r="A12004" s="2"/>
      <c r="B12004" s="2"/>
    </row>
    <row r="12005" spans="1:2" x14ac:dyDescent="0.25">
      <c r="A12005" s="2"/>
      <c r="B12005" s="2"/>
    </row>
    <row r="12006" spans="1:2" x14ac:dyDescent="0.25">
      <c r="A12006" s="2"/>
      <c r="B12006" s="2"/>
    </row>
    <row r="12007" spans="1:2" x14ac:dyDescent="0.25">
      <c r="A12007" s="2"/>
      <c r="B12007" s="2"/>
    </row>
    <row r="12008" spans="1:2" x14ac:dyDescent="0.25">
      <c r="A12008" s="2"/>
      <c r="B12008" s="2"/>
    </row>
    <row r="12009" spans="1:2" x14ac:dyDescent="0.25">
      <c r="A12009" s="2"/>
      <c r="B12009" s="2"/>
    </row>
    <row r="12010" spans="1:2" x14ac:dyDescent="0.25">
      <c r="A12010" s="2"/>
      <c r="B12010" s="2"/>
    </row>
    <row r="12011" spans="1:2" x14ac:dyDescent="0.25">
      <c r="A12011" s="2"/>
      <c r="B12011" s="2"/>
    </row>
    <row r="12012" spans="1:2" x14ac:dyDescent="0.25">
      <c r="A12012" s="2"/>
      <c r="B12012" s="2"/>
    </row>
    <row r="12013" spans="1:2" x14ac:dyDescent="0.25">
      <c r="A12013" s="2"/>
      <c r="B12013" s="2"/>
    </row>
    <row r="12014" spans="1:2" x14ac:dyDescent="0.25">
      <c r="A12014" s="2"/>
      <c r="B12014" s="2"/>
    </row>
    <row r="12015" spans="1:2" x14ac:dyDescent="0.25">
      <c r="A12015" s="2"/>
      <c r="B12015" s="2"/>
    </row>
    <row r="12016" spans="1:2" x14ac:dyDescent="0.25">
      <c r="A12016" s="2"/>
      <c r="B12016" s="2"/>
    </row>
    <row r="12017" spans="1:2" x14ac:dyDescent="0.25">
      <c r="A12017" s="2"/>
      <c r="B12017" s="2"/>
    </row>
    <row r="12018" spans="1:2" x14ac:dyDescent="0.25">
      <c r="A12018" s="2"/>
      <c r="B12018" s="2"/>
    </row>
    <row r="12019" spans="1:2" x14ac:dyDescent="0.25">
      <c r="A12019" s="2"/>
      <c r="B12019" s="2"/>
    </row>
    <row r="12020" spans="1:2" x14ac:dyDescent="0.25">
      <c r="A12020" s="2"/>
      <c r="B12020" s="2"/>
    </row>
    <row r="12021" spans="1:2" x14ac:dyDescent="0.25">
      <c r="A12021" s="2"/>
      <c r="B12021" s="2"/>
    </row>
    <row r="12022" spans="1:2" x14ac:dyDescent="0.25">
      <c r="A12022" s="2"/>
      <c r="B12022" s="2"/>
    </row>
    <row r="12023" spans="1:2" x14ac:dyDescent="0.25">
      <c r="A12023" s="2"/>
      <c r="B12023" s="2"/>
    </row>
    <row r="12024" spans="1:2" x14ac:dyDescent="0.25">
      <c r="A12024" s="2"/>
      <c r="B12024" s="2"/>
    </row>
    <row r="12025" spans="1:2" x14ac:dyDescent="0.25">
      <c r="A12025" s="2"/>
      <c r="B12025" s="2"/>
    </row>
    <row r="12026" spans="1:2" x14ac:dyDescent="0.25">
      <c r="A12026" s="2"/>
      <c r="B12026" s="2"/>
    </row>
    <row r="12027" spans="1:2" x14ac:dyDescent="0.25">
      <c r="A12027" s="2"/>
      <c r="B12027" s="2"/>
    </row>
    <row r="12028" spans="1:2" x14ac:dyDescent="0.25">
      <c r="A12028" s="2"/>
      <c r="B12028" s="2"/>
    </row>
    <row r="12029" spans="1:2" x14ac:dyDescent="0.25">
      <c r="A12029" s="2"/>
      <c r="B12029" s="2"/>
    </row>
    <row r="12030" spans="1:2" x14ac:dyDescent="0.25">
      <c r="A12030" s="2"/>
      <c r="B12030" s="2"/>
    </row>
    <row r="12031" spans="1:2" x14ac:dyDescent="0.25">
      <c r="A12031" s="2"/>
      <c r="B12031" s="2"/>
    </row>
    <row r="12032" spans="1:2" x14ac:dyDescent="0.25">
      <c r="A12032" s="2"/>
      <c r="B12032" s="2"/>
    </row>
    <row r="12033" spans="1:2" x14ac:dyDescent="0.25">
      <c r="A12033" s="2"/>
      <c r="B12033" s="2"/>
    </row>
    <row r="12034" spans="1:2" x14ac:dyDescent="0.25">
      <c r="A12034" s="2"/>
      <c r="B12034" s="2"/>
    </row>
    <row r="12035" spans="1:2" x14ac:dyDescent="0.25">
      <c r="A12035" s="2"/>
      <c r="B12035" s="2"/>
    </row>
    <row r="12036" spans="1:2" x14ac:dyDescent="0.25">
      <c r="A12036" s="2"/>
      <c r="B12036" s="2"/>
    </row>
    <row r="12037" spans="1:2" x14ac:dyDescent="0.25">
      <c r="A12037" s="2"/>
      <c r="B12037" s="2"/>
    </row>
    <row r="12038" spans="1:2" x14ac:dyDescent="0.25">
      <c r="A12038" s="2"/>
      <c r="B12038" s="2"/>
    </row>
    <row r="12039" spans="1:2" x14ac:dyDescent="0.25">
      <c r="A12039" s="2"/>
      <c r="B12039" s="2"/>
    </row>
    <row r="12040" spans="1:2" x14ac:dyDescent="0.25">
      <c r="A12040" s="2"/>
      <c r="B12040" s="2"/>
    </row>
    <row r="12041" spans="1:2" x14ac:dyDescent="0.25">
      <c r="A12041" s="2"/>
      <c r="B12041" s="2"/>
    </row>
    <row r="12042" spans="1:2" x14ac:dyDescent="0.25">
      <c r="A12042" s="2"/>
      <c r="B12042" s="2"/>
    </row>
    <row r="12043" spans="1:2" x14ac:dyDescent="0.25">
      <c r="A12043" s="2"/>
      <c r="B12043" s="2"/>
    </row>
    <row r="12044" spans="1:2" x14ac:dyDescent="0.25">
      <c r="A12044" s="2"/>
      <c r="B12044" s="2"/>
    </row>
    <row r="12045" spans="1:2" x14ac:dyDescent="0.25">
      <c r="A12045" s="2"/>
      <c r="B12045" s="2"/>
    </row>
    <row r="12046" spans="1:2" x14ac:dyDescent="0.25">
      <c r="A12046" s="2"/>
      <c r="B12046" s="2"/>
    </row>
    <row r="12047" spans="1:2" x14ac:dyDescent="0.25">
      <c r="A12047" s="2"/>
      <c r="B12047" s="2"/>
    </row>
    <row r="12048" spans="1:2" x14ac:dyDescent="0.25">
      <c r="A12048" s="2"/>
      <c r="B12048" s="2"/>
    </row>
    <row r="12049" spans="1:2" x14ac:dyDescent="0.25">
      <c r="A12049" s="2"/>
      <c r="B12049" s="2"/>
    </row>
    <row r="12050" spans="1:2" x14ac:dyDescent="0.25">
      <c r="A12050" s="2"/>
      <c r="B12050" s="2"/>
    </row>
    <row r="12051" spans="1:2" x14ac:dyDescent="0.25">
      <c r="A12051" s="2"/>
      <c r="B12051" s="2"/>
    </row>
    <row r="12052" spans="1:2" x14ac:dyDescent="0.25">
      <c r="A12052" s="2"/>
      <c r="B12052" s="2"/>
    </row>
    <row r="12053" spans="1:2" x14ac:dyDescent="0.25">
      <c r="A12053" s="2"/>
      <c r="B12053" s="2"/>
    </row>
    <row r="12054" spans="1:2" x14ac:dyDescent="0.25">
      <c r="A12054" s="2"/>
      <c r="B12054" s="2"/>
    </row>
    <row r="12055" spans="1:2" x14ac:dyDescent="0.25">
      <c r="A12055" s="2"/>
      <c r="B12055" s="2"/>
    </row>
    <row r="12056" spans="1:2" x14ac:dyDescent="0.25">
      <c r="A12056" s="2"/>
      <c r="B12056" s="2"/>
    </row>
    <row r="12057" spans="1:2" x14ac:dyDescent="0.25">
      <c r="A12057" s="2"/>
      <c r="B12057" s="2"/>
    </row>
    <row r="12058" spans="1:2" x14ac:dyDescent="0.25">
      <c r="A12058" s="2"/>
      <c r="B12058" s="2"/>
    </row>
    <row r="12059" spans="1:2" x14ac:dyDescent="0.25">
      <c r="A12059" s="2"/>
      <c r="B12059" s="2"/>
    </row>
    <row r="12060" spans="1:2" x14ac:dyDescent="0.25">
      <c r="A12060" s="2"/>
      <c r="B12060" s="2"/>
    </row>
    <row r="12061" spans="1:2" x14ac:dyDescent="0.25">
      <c r="A12061" s="2"/>
      <c r="B12061" s="2"/>
    </row>
    <row r="12062" spans="1:2" x14ac:dyDescent="0.25">
      <c r="A12062" s="2"/>
      <c r="B12062" s="2"/>
    </row>
    <row r="12063" spans="1:2" x14ac:dyDescent="0.25">
      <c r="A12063" s="2"/>
      <c r="B12063" s="2"/>
    </row>
    <row r="12064" spans="1:2" x14ac:dyDescent="0.25">
      <c r="A12064" s="2"/>
      <c r="B12064" s="2"/>
    </row>
    <row r="12065" spans="1:2" x14ac:dyDescent="0.25">
      <c r="A12065" s="2"/>
      <c r="B12065" s="2"/>
    </row>
    <row r="12066" spans="1:2" x14ac:dyDescent="0.25">
      <c r="A12066" s="2"/>
      <c r="B12066" s="2"/>
    </row>
    <row r="12067" spans="1:2" x14ac:dyDescent="0.25">
      <c r="A12067" s="2"/>
      <c r="B12067" s="2"/>
    </row>
    <row r="12068" spans="1:2" x14ac:dyDescent="0.25">
      <c r="A12068" s="2"/>
      <c r="B12068" s="2"/>
    </row>
    <row r="12069" spans="1:2" x14ac:dyDescent="0.25">
      <c r="A12069" s="2"/>
      <c r="B12069" s="2"/>
    </row>
    <row r="12070" spans="1:2" x14ac:dyDescent="0.25">
      <c r="A12070" s="2"/>
      <c r="B12070" s="2"/>
    </row>
    <row r="12071" spans="1:2" x14ac:dyDescent="0.25">
      <c r="A12071" s="2"/>
      <c r="B12071" s="2"/>
    </row>
    <row r="12072" spans="1:2" x14ac:dyDescent="0.25">
      <c r="A12072" s="2"/>
      <c r="B12072" s="2"/>
    </row>
    <row r="12073" spans="1:2" x14ac:dyDescent="0.25">
      <c r="A12073" s="2"/>
      <c r="B12073" s="2"/>
    </row>
    <row r="12074" spans="1:2" x14ac:dyDescent="0.25">
      <c r="A12074" s="2"/>
      <c r="B12074" s="2"/>
    </row>
    <row r="12075" spans="1:2" x14ac:dyDescent="0.25">
      <c r="A12075" s="2"/>
      <c r="B12075" s="2"/>
    </row>
    <row r="12076" spans="1:2" x14ac:dyDescent="0.25">
      <c r="A12076" s="2"/>
      <c r="B12076" s="2"/>
    </row>
    <row r="12077" spans="1:2" x14ac:dyDescent="0.25">
      <c r="A12077" s="2"/>
      <c r="B12077" s="2"/>
    </row>
    <row r="12078" spans="1:2" x14ac:dyDescent="0.25">
      <c r="A12078" s="2"/>
      <c r="B12078" s="2"/>
    </row>
    <row r="12079" spans="1:2" x14ac:dyDescent="0.25">
      <c r="A12079" s="2"/>
      <c r="B12079" s="2"/>
    </row>
    <row r="12080" spans="1:2" x14ac:dyDescent="0.25">
      <c r="A12080" s="2"/>
      <c r="B12080" s="2"/>
    </row>
    <row r="12081" spans="1:2" x14ac:dyDescent="0.25">
      <c r="A12081" s="2"/>
      <c r="B12081" s="2"/>
    </row>
    <row r="12082" spans="1:2" x14ac:dyDescent="0.25">
      <c r="A12082" s="2"/>
      <c r="B12082" s="2"/>
    </row>
    <row r="12083" spans="1:2" x14ac:dyDescent="0.25">
      <c r="A12083" s="2"/>
      <c r="B12083" s="2"/>
    </row>
    <row r="12084" spans="1:2" x14ac:dyDescent="0.25">
      <c r="A12084" s="2"/>
      <c r="B12084" s="2"/>
    </row>
    <row r="12085" spans="1:2" x14ac:dyDescent="0.25">
      <c r="A12085" s="2"/>
      <c r="B12085" s="2"/>
    </row>
    <row r="12086" spans="1:2" x14ac:dyDescent="0.25">
      <c r="A12086" s="2"/>
      <c r="B12086" s="2"/>
    </row>
    <row r="12087" spans="1:2" x14ac:dyDescent="0.25">
      <c r="A12087" s="2"/>
      <c r="B12087" s="2"/>
    </row>
    <row r="12088" spans="1:2" x14ac:dyDescent="0.25">
      <c r="A12088" s="2"/>
      <c r="B12088" s="2"/>
    </row>
    <row r="12089" spans="1:2" x14ac:dyDescent="0.25">
      <c r="A12089" s="2"/>
      <c r="B12089" s="2"/>
    </row>
    <row r="12090" spans="1:2" x14ac:dyDescent="0.25">
      <c r="A12090" s="2"/>
      <c r="B12090" s="2"/>
    </row>
    <row r="12091" spans="1:2" x14ac:dyDescent="0.25">
      <c r="A12091" s="2"/>
      <c r="B12091" s="2"/>
    </row>
    <row r="12092" spans="1:2" x14ac:dyDescent="0.25">
      <c r="A12092" s="2"/>
      <c r="B12092" s="2"/>
    </row>
    <row r="12093" spans="1:2" x14ac:dyDescent="0.25">
      <c r="A12093" s="2"/>
      <c r="B12093" s="2"/>
    </row>
    <row r="12094" spans="1:2" x14ac:dyDescent="0.25">
      <c r="A12094" s="2"/>
      <c r="B12094" s="2"/>
    </row>
    <row r="12095" spans="1:2" x14ac:dyDescent="0.25">
      <c r="A12095" s="2"/>
      <c r="B12095" s="2"/>
    </row>
    <row r="12096" spans="1:2" x14ac:dyDescent="0.25">
      <c r="A12096" s="2"/>
      <c r="B12096" s="2"/>
    </row>
    <row r="12097" spans="1:2" x14ac:dyDescent="0.25">
      <c r="A12097" s="2"/>
      <c r="B12097" s="2"/>
    </row>
    <row r="12098" spans="1:2" x14ac:dyDescent="0.25">
      <c r="A12098" s="2"/>
      <c r="B12098" s="2"/>
    </row>
    <row r="12099" spans="1:2" x14ac:dyDescent="0.25">
      <c r="A12099" s="2"/>
      <c r="B12099" s="2"/>
    </row>
    <row r="12100" spans="1:2" x14ac:dyDescent="0.25">
      <c r="A12100" s="2"/>
      <c r="B12100" s="2"/>
    </row>
    <row r="12101" spans="1:2" x14ac:dyDescent="0.25">
      <c r="A12101" s="2"/>
      <c r="B12101" s="2"/>
    </row>
    <row r="12102" spans="1:2" x14ac:dyDescent="0.25">
      <c r="A12102" s="2"/>
      <c r="B12102" s="2"/>
    </row>
    <row r="12103" spans="1:2" x14ac:dyDescent="0.25">
      <c r="A12103" s="2"/>
      <c r="B12103" s="2"/>
    </row>
    <row r="12104" spans="1:2" x14ac:dyDescent="0.25">
      <c r="A12104" s="2"/>
      <c r="B12104" s="2"/>
    </row>
    <row r="12105" spans="1:2" x14ac:dyDescent="0.25">
      <c r="A12105" s="2"/>
      <c r="B12105" s="2"/>
    </row>
    <row r="12106" spans="1:2" x14ac:dyDescent="0.25">
      <c r="A12106" s="2"/>
      <c r="B12106" s="2"/>
    </row>
    <row r="12107" spans="1:2" x14ac:dyDescent="0.25">
      <c r="A12107" s="2"/>
      <c r="B12107" s="2"/>
    </row>
    <row r="12108" spans="1:2" x14ac:dyDescent="0.25">
      <c r="A12108" s="2"/>
      <c r="B12108" s="2"/>
    </row>
    <row r="12109" spans="1:2" x14ac:dyDescent="0.25">
      <c r="A12109" s="2"/>
      <c r="B12109" s="2"/>
    </row>
    <row r="12110" spans="1:2" x14ac:dyDescent="0.25">
      <c r="A12110" s="2"/>
      <c r="B12110" s="2"/>
    </row>
    <row r="12111" spans="1:2" x14ac:dyDescent="0.25">
      <c r="A12111" s="2"/>
      <c r="B12111" s="2"/>
    </row>
    <row r="12112" spans="1:2" x14ac:dyDescent="0.25">
      <c r="A12112" s="2"/>
      <c r="B12112" s="2"/>
    </row>
    <row r="12113" spans="1:2" x14ac:dyDescent="0.25">
      <c r="A12113" s="2"/>
      <c r="B12113" s="2"/>
    </row>
    <row r="12114" spans="1:2" x14ac:dyDescent="0.25">
      <c r="A12114" s="2"/>
      <c r="B12114" s="2"/>
    </row>
    <row r="12115" spans="1:2" x14ac:dyDescent="0.25">
      <c r="A12115" s="2"/>
      <c r="B12115" s="2"/>
    </row>
    <row r="12116" spans="1:2" x14ac:dyDescent="0.25">
      <c r="A12116" s="2"/>
      <c r="B12116" s="2"/>
    </row>
    <row r="12117" spans="1:2" x14ac:dyDescent="0.25">
      <c r="A12117" s="2"/>
      <c r="B12117" s="2"/>
    </row>
    <row r="12118" spans="1:2" x14ac:dyDescent="0.25">
      <c r="A12118" s="2"/>
      <c r="B12118" s="2"/>
    </row>
    <row r="12119" spans="1:2" x14ac:dyDescent="0.25">
      <c r="A12119" s="2"/>
      <c r="B12119" s="2"/>
    </row>
    <row r="12120" spans="1:2" x14ac:dyDescent="0.25">
      <c r="A12120" s="2"/>
      <c r="B12120" s="2"/>
    </row>
    <row r="12121" spans="1:2" x14ac:dyDescent="0.25">
      <c r="A12121" s="2"/>
      <c r="B12121" s="2"/>
    </row>
    <row r="12122" spans="1:2" x14ac:dyDescent="0.25">
      <c r="A12122" s="2"/>
      <c r="B12122" s="2"/>
    </row>
    <row r="12123" spans="1:2" x14ac:dyDescent="0.25">
      <c r="A12123" s="2"/>
      <c r="B12123" s="2"/>
    </row>
    <row r="12124" spans="1:2" x14ac:dyDescent="0.25">
      <c r="A12124" s="2"/>
      <c r="B12124" s="2"/>
    </row>
    <row r="12125" spans="1:2" x14ac:dyDescent="0.25">
      <c r="A12125" s="2"/>
      <c r="B12125" s="2"/>
    </row>
    <row r="12126" spans="1:2" x14ac:dyDescent="0.25">
      <c r="A12126" s="2"/>
      <c r="B12126" s="2"/>
    </row>
    <row r="12127" spans="1:2" x14ac:dyDescent="0.25">
      <c r="A12127" s="2"/>
      <c r="B12127" s="2"/>
    </row>
    <row r="12128" spans="1:2" x14ac:dyDescent="0.25">
      <c r="A12128" s="2"/>
      <c r="B12128" s="2"/>
    </row>
    <row r="12129" spans="1:2" x14ac:dyDescent="0.25">
      <c r="A12129" s="2"/>
      <c r="B12129" s="2"/>
    </row>
    <row r="12130" spans="1:2" x14ac:dyDescent="0.25">
      <c r="A12130" s="2"/>
      <c r="B12130" s="2"/>
    </row>
    <row r="12131" spans="1:2" x14ac:dyDescent="0.25">
      <c r="A12131" s="2"/>
      <c r="B12131" s="2"/>
    </row>
    <row r="12132" spans="1:2" x14ac:dyDescent="0.25">
      <c r="A12132" s="2"/>
      <c r="B12132" s="2"/>
    </row>
    <row r="12133" spans="1:2" x14ac:dyDescent="0.25">
      <c r="A12133" s="2"/>
      <c r="B12133" s="2"/>
    </row>
    <row r="12134" spans="1:2" x14ac:dyDescent="0.25">
      <c r="A12134" s="2"/>
      <c r="B12134" s="2"/>
    </row>
    <row r="12135" spans="1:2" x14ac:dyDescent="0.25">
      <c r="A12135" s="2"/>
      <c r="B12135" s="2"/>
    </row>
    <row r="12136" spans="1:2" x14ac:dyDescent="0.25">
      <c r="A12136" s="2"/>
      <c r="B12136" s="2"/>
    </row>
    <row r="12137" spans="1:2" x14ac:dyDescent="0.25">
      <c r="A12137" s="2"/>
      <c r="B12137" s="2"/>
    </row>
    <row r="12138" spans="1:2" x14ac:dyDescent="0.25">
      <c r="A12138" s="2"/>
      <c r="B12138" s="2"/>
    </row>
    <row r="12139" spans="1:2" x14ac:dyDescent="0.25">
      <c r="A12139" s="2"/>
      <c r="B12139" s="2"/>
    </row>
    <row r="12140" spans="1:2" x14ac:dyDescent="0.25">
      <c r="A12140" s="2"/>
      <c r="B12140" s="2"/>
    </row>
    <row r="12141" spans="1:2" x14ac:dyDescent="0.25">
      <c r="A12141" s="2"/>
      <c r="B12141" s="2"/>
    </row>
    <row r="12142" spans="1:2" x14ac:dyDescent="0.25">
      <c r="A12142" s="2"/>
      <c r="B12142" s="2"/>
    </row>
    <row r="12143" spans="1:2" x14ac:dyDescent="0.25">
      <c r="A12143" s="2"/>
      <c r="B12143" s="2"/>
    </row>
    <row r="12144" spans="1:2" x14ac:dyDescent="0.25">
      <c r="A12144" s="2"/>
      <c r="B12144" s="2"/>
    </row>
    <row r="12145" spans="1:2" x14ac:dyDescent="0.25">
      <c r="A12145" s="2"/>
      <c r="B12145" s="2"/>
    </row>
    <row r="12146" spans="1:2" x14ac:dyDescent="0.25">
      <c r="A12146" s="2"/>
      <c r="B12146" s="2"/>
    </row>
    <row r="12147" spans="1:2" x14ac:dyDescent="0.25">
      <c r="A12147" s="2"/>
      <c r="B12147" s="2"/>
    </row>
    <row r="12148" spans="1:2" x14ac:dyDescent="0.25">
      <c r="A12148" s="2"/>
      <c r="B12148" s="2"/>
    </row>
    <row r="12149" spans="1:2" x14ac:dyDescent="0.25">
      <c r="A12149" s="2"/>
      <c r="B12149" s="2"/>
    </row>
    <row r="12150" spans="1:2" x14ac:dyDescent="0.25">
      <c r="A12150" s="2"/>
      <c r="B12150" s="2"/>
    </row>
    <row r="12151" spans="1:2" x14ac:dyDescent="0.25">
      <c r="A12151" s="2"/>
      <c r="B12151" s="2"/>
    </row>
    <row r="12152" spans="1:2" x14ac:dyDescent="0.25">
      <c r="A12152" s="2"/>
      <c r="B12152" s="2"/>
    </row>
    <row r="12153" spans="1:2" x14ac:dyDescent="0.25">
      <c r="A12153" s="2"/>
      <c r="B12153" s="2"/>
    </row>
    <row r="12154" spans="1:2" x14ac:dyDescent="0.25">
      <c r="A12154" s="2"/>
      <c r="B12154" s="2"/>
    </row>
    <row r="12155" spans="1:2" x14ac:dyDescent="0.25">
      <c r="A12155" s="2"/>
      <c r="B12155" s="2"/>
    </row>
    <row r="12156" spans="1:2" x14ac:dyDescent="0.25">
      <c r="A12156" s="2"/>
      <c r="B12156" s="2"/>
    </row>
    <row r="12157" spans="1:2" x14ac:dyDescent="0.25">
      <c r="A12157" s="2"/>
      <c r="B12157" s="2"/>
    </row>
    <row r="12158" spans="1:2" x14ac:dyDescent="0.25">
      <c r="A12158" s="2"/>
      <c r="B12158" s="2"/>
    </row>
    <row r="12159" spans="1:2" x14ac:dyDescent="0.25">
      <c r="A12159" s="2"/>
      <c r="B12159" s="2"/>
    </row>
    <row r="12160" spans="1:2" x14ac:dyDescent="0.25">
      <c r="A12160" s="2"/>
      <c r="B12160" s="2"/>
    </row>
    <row r="12161" spans="1:2" x14ac:dyDescent="0.25">
      <c r="A12161" s="2"/>
      <c r="B12161" s="2"/>
    </row>
    <row r="12162" spans="1:2" x14ac:dyDescent="0.25">
      <c r="A12162" s="2"/>
      <c r="B12162" s="2"/>
    </row>
    <row r="12163" spans="1:2" x14ac:dyDescent="0.25">
      <c r="A12163" s="2"/>
      <c r="B12163" s="2"/>
    </row>
    <row r="12164" spans="1:2" x14ac:dyDescent="0.25">
      <c r="A12164" s="2"/>
      <c r="B12164" s="2"/>
    </row>
    <row r="12165" spans="1:2" x14ac:dyDescent="0.25">
      <c r="A12165" s="2"/>
      <c r="B12165" s="2"/>
    </row>
    <row r="12166" spans="1:2" x14ac:dyDescent="0.25">
      <c r="A12166" s="2"/>
      <c r="B12166" s="2"/>
    </row>
    <row r="12167" spans="1:2" x14ac:dyDescent="0.25">
      <c r="A12167" s="2"/>
      <c r="B12167" s="2"/>
    </row>
    <row r="12168" spans="1:2" x14ac:dyDescent="0.25">
      <c r="A12168" s="2"/>
      <c r="B12168" s="2"/>
    </row>
    <row r="12169" spans="1:2" x14ac:dyDescent="0.25">
      <c r="A12169" s="2"/>
      <c r="B12169" s="2"/>
    </row>
    <row r="12170" spans="1:2" x14ac:dyDescent="0.25">
      <c r="A12170" s="2"/>
      <c r="B12170" s="2"/>
    </row>
    <row r="12171" spans="1:2" x14ac:dyDescent="0.25">
      <c r="A12171" s="2"/>
      <c r="B12171" s="2"/>
    </row>
    <row r="12172" spans="1:2" x14ac:dyDescent="0.25">
      <c r="A12172" s="2"/>
      <c r="B12172" s="2"/>
    </row>
    <row r="12173" spans="1:2" x14ac:dyDescent="0.25">
      <c r="A12173" s="2"/>
      <c r="B12173" s="2"/>
    </row>
    <row r="12174" spans="1:2" x14ac:dyDescent="0.25">
      <c r="A12174" s="2"/>
      <c r="B12174" s="2"/>
    </row>
    <row r="12175" spans="1:2" x14ac:dyDescent="0.25">
      <c r="A12175" s="2"/>
      <c r="B12175" s="2"/>
    </row>
    <row r="12176" spans="1:2" x14ac:dyDescent="0.25">
      <c r="A12176" s="2"/>
      <c r="B12176" s="2"/>
    </row>
    <row r="12177" spans="1:2" x14ac:dyDescent="0.25">
      <c r="A12177" s="2"/>
      <c r="B12177" s="2"/>
    </row>
    <row r="12178" spans="1:2" x14ac:dyDescent="0.25">
      <c r="A12178" s="2"/>
      <c r="B12178" s="2"/>
    </row>
    <row r="12179" spans="1:2" x14ac:dyDescent="0.25">
      <c r="A12179" s="2"/>
      <c r="B12179" s="2"/>
    </row>
    <row r="12180" spans="1:2" x14ac:dyDescent="0.25">
      <c r="A12180" s="2"/>
      <c r="B12180" s="2"/>
    </row>
    <row r="12181" spans="1:2" x14ac:dyDescent="0.25">
      <c r="A12181" s="2"/>
      <c r="B12181" s="2"/>
    </row>
    <row r="12182" spans="1:2" x14ac:dyDescent="0.25">
      <c r="A12182" s="2"/>
      <c r="B12182" s="2"/>
    </row>
    <row r="12183" spans="1:2" x14ac:dyDescent="0.25">
      <c r="A12183" s="2"/>
      <c r="B12183" s="2"/>
    </row>
    <row r="12184" spans="1:2" x14ac:dyDescent="0.25">
      <c r="A12184" s="2"/>
      <c r="B12184" s="2"/>
    </row>
    <row r="12185" spans="1:2" x14ac:dyDescent="0.25">
      <c r="A12185" s="2"/>
      <c r="B12185" s="2"/>
    </row>
    <row r="12186" spans="1:2" x14ac:dyDescent="0.25">
      <c r="A12186" s="2"/>
      <c r="B12186" s="2"/>
    </row>
    <row r="12187" spans="1:2" x14ac:dyDescent="0.25">
      <c r="A12187" s="2"/>
      <c r="B12187" s="2"/>
    </row>
    <row r="12188" spans="1:2" x14ac:dyDescent="0.25">
      <c r="A12188" s="2"/>
      <c r="B12188" s="2"/>
    </row>
    <row r="12189" spans="1:2" x14ac:dyDescent="0.25">
      <c r="A12189" s="2"/>
      <c r="B12189" s="2"/>
    </row>
    <row r="12190" spans="1:2" x14ac:dyDescent="0.25">
      <c r="A12190" s="2"/>
      <c r="B12190" s="2"/>
    </row>
    <row r="12191" spans="1:2" x14ac:dyDescent="0.25">
      <c r="A12191" s="2"/>
      <c r="B12191" s="2"/>
    </row>
    <row r="12192" spans="1:2" x14ac:dyDescent="0.25">
      <c r="A12192" s="2"/>
      <c r="B12192" s="2"/>
    </row>
    <row r="12193" spans="1:2" x14ac:dyDescent="0.25">
      <c r="A12193" s="2"/>
      <c r="B12193" s="2"/>
    </row>
    <row r="12194" spans="1:2" x14ac:dyDescent="0.25">
      <c r="A12194" s="2"/>
      <c r="B12194" s="2"/>
    </row>
    <row r="12195" spans="1:2" x14ac:dyDescent="0.25">
      <c r="A12195" s="2"/>
      <c r="B12195" s="2"/>
    </row>
    <row r="12196" spans="1:2" x14ac:dyDescent="0.25">
      <c r="A12196" s="2"/>
      <c r="B12196" s="2"/>
    </row>
    <row r="12197" spans="1:2" x14ac:dyDescent="0.25">
      <c r="A12197" s="2"/>
      <c r="B12197" s="2"/>
    </row>
    <row r="12198" spans="1:2" x14ac:dyDescent="0.25">
      <c r="A12198" s="2"/>
      <c r="B12198" s="2"/>
    </row>
    <row r="12199" spans="1:2" x14ac:dyDescent="0.25">
      <c r="A12199" s="2"/>
      <c r="B12199" s="2"/>
    </row>
    <row r="12200" spans="1:2" x14ac:dyDescent="0.25">
      <c r="A12200" s="2"/>
      <c r="B12200" s="2"/>
    </row>
    <row r="12201" spans="1:2" x14ac:dyDescent="0.25">
      <c r="A12201" s="2"/>
      <c r="B12201" s="2"/>
    </row>
    <row r="12202" spans="1:2" x14ac:dyDescent="0.25">
      <c r="A12202" s="2"/>
      <c r="B12202" s="2"/>
    </row>
    <row r="12203" spans="1:2" x14ac:dyDescent="0.25">
      <c r="A12203" s="2"/>
      <c r="B12203" s="2"/>
    </row>
    <row r="12204" spans="1:2" x14ac:dyDescent="0.25">
      <c r="A12204" s="2"/>
      <c r="B12204" s="2"/>
    </row>
    <row r="12205" spans="1:2" x14ac:dyDescent="0.25">
      <c r="A12205" s="2"/>
      <c r="B12205" s="2"/>
    </row>
    <row r="12206" spans="1:2" x14ac:dyDescent="0.25">
      <c r="A12206" s="2"/>
      <c r="B12206" s="2"/>
    </row>
    <row r="12207" spans="1:2" x14ac:dyDescent="0.25">
      <c r="A12207" s="2"/>
      <c r="B12207" s="2"/>
    </row>
    <row r="12208" spans="1:2" x14ac:dyDescent="0.25">
      <c r="A12208" s="2"/>
      <c r="B12208" s="2"/>
    </row>
    <row r="12209" spans="1:2" x14ac:dyDescent="0.25">
      <c r="A12209" s="2"/>
      <c r="B12209" s="2"/>
    </row>
    <row r="12210" spans="1:2" x14ac:dyDescent="0.25">
      <c r="A12210" s="2"/>
      <c r="B12210" s="2"/>
    </row>
    <row r="12211" spans="1:2" x14ac:dyDescent="0.25">
      <c r="A12211" s="2"/>
      <c r="B12211" s="2"/>
    </row>
    <row r="12212" spans="1:2" x14ac:dyDescent="0.25">
      <c r="A12212" s="2"/>
      <c r="B12212" s="2"/>
    </row>
    <row r="12213" spans="1:2" x14ac:dyDescent="0.25">
      <c r="A12213" s="2"/>
      <c r="B12213" s="2"/>
    </row>
    <row r="12214" spans="1:2" x14ac:dyDescent="0.25">
      <c r="A12214" s="2"/>
      <c r="B12214" s="2"/>
    </row>
    <row r="12215" spans="1:2" x14ac:dyDescent="0.25">
      <c r="A12215" s="2"/>
      <c r="B12215" s="2"/>
    </row>
    <row r="12216" spans="1:2" x14ac:dyDescent="0.25">
      <c r="A12216" s="2"/>
      <c r="B12216" s="2"/>
    </row>
    <row r="12217" spans="1:2" x14ac:dyDescent="0.25">
      <c r="A12217" s="2"/>
      <c r="B12217" s="2"/>
    </row>
    <row r="12218" spans="1:2" x14ac:dyDescent="0.25">
      <c r="A12218" s="2"/>
      <c r="B12218" s="2"/>
    </row>
    <row r="12219" spans="1:2" x14ac:dyDescent="0.25">
      <c r="A12219" s="2"/>
      <c r="B12219" s="2"/>
    </row>
    <row r="12220" spans="1:2" x14ac:dyDescent="0.25">
      <c r="A12220" s="2"/>
      <c r="B12220" s="2"/>
    </row>
    <row r="12221" spans="1:2" x14ac:dyDescent="0.25">
      <c r="A12221" s="2"/>
      <c r="B12221" s="2"/>
    </row>
    <row r="12222" spans="1:2" x14ac:dyDescent="0.25">
      <c r="A12222" s="2"/>
      <c r="B12222" s="2"/>
    </row>
    <row r="12223" spans="1:2" x14ac:dyDescent="0.25">
      <c r="A12223" s="2"/>
      <c r="B12223" s="2"/>
    </row>
    <row r="12224" spans="1:2" x14ac:dyDescent="0.25">
      <c r="A12224" s="2"/>
      <c r="B12224" s="2"/>
    </row>
    <row r="12225" spans="1:2" x14ac:dyDescent="0.25">
      <c r="A12225" s="2"/>
      <c r="B12225" s="2"/>
    </row>
    <row r="12226" spans="1:2" x14ac:dyDescent="0.25">
      <c r="A12226" s="2"/>
      <c r="B12226" s="2"/>
    </row>
    <row r="12227" spans="1:2" x14ac:dyDescent="0.25">
      <c r="A12227" s="2"/>
      <c r="B12227" s="2"/>
    </row>
    <row r="12228" spans="1:2" x14ac:dyDescent="0.25">
      <c r="A12228" s="2"/>
      <c r="B12228" s="2"/>
    </row>
    <row r="12229" spans="1:2" x14ac:dyDescent="0.25">
      <c r="A12229" s="2"/>
      <c r="B12229" s="2"/>
    </row>
    <row r="12230" spans="1:2" x14ac:dyDescent="0.25">
      <c r="A12230" s="2"/>
      <c r="B12230" s="2"/>
    </row>
    <row r="12231" spans="1:2" x14ac:dyDescent="0.25">
      <c r="A12231" s="2"/>
      <c r="B12231" s="2"/>
    </row>
    <row r="12232" spans="1:2" x14ac:dyDescent="0.25">
      <c r="A12232" s="2"/>
      <c r="B12232" s="2"/>
    </row>
    <row r="12233" spans="1:2" x14ac:dyDescent="0.25">
      <c r="A12233" s="2"/>
      <c r="B12233" s="2"/>
    </row>
    <row r="12234" spans="1:2" x14ac:dyDescent="0.25">
      <c r="A12234" s="2"/>
      <c r="B12234" s="2"/>
    </row>
    <row r="12235" spans="1:2" x14ac:dyDescent="0.25">
      <c r="A12235" s="2"/>
      <c r="B12235" s="2"/>
    </row>
    <row r="12236" spans="1:2" x14ac:dyDescent="0.25">
      <c r="A12236" s="2"/>
      <c r="B12236" s="2"/>
    </row>
    <row r="12237" spans="1:2" x14ac:dyDescent="0.25">
      <c r="A12237" s="2"/>
      <c r="B12237" s="2"/>
    </row>
    <row r="12238" spans="1:2" x14ac:dyDescent="0.25">
      <c r="A12238" s="2"/>
      <c r="B12238" s="2"/>
    </row>
    <row r="12239" spans="1:2" x14ac:dyDescent="0.25">
      <c r="A12239" s="2"/>
      <c r="B12239" s="2"/>
    </row>
    <row r="12240" spans="1:2" x14ac:dyDescent="0.25">
      <c r="A12240" s="2"/>
      <c r="B12240" s="2"/>
    </row>
    <row r="12241" spans="1:2" x14ac:dyDescent="0.25">
      <c r="A12241" s="2"/>
      <c r="B12241" s="2"/>
    </row>
    <row r="12242" spans="1:2" x14ac:dyDescent="0.25">
      <c r="A12242" s="2"/>
      <c r="B12242" s="2"/>
    </row>
    <row r="12243" spans="1:2" x14ac:dyDescent="0.25">
      <c r="A12243" s="2"/>
      <c r="B12243" s="2"/>
    </row>
    <row r="12244" spans="1:2" x14ac:dyDescent="0.25">
      <c r="A12244" s="2"/>
      <c r="B12244" s="2"/>
    </row>
    <row r="12245" spans="1:2" x14ac:dyDescent="0.25">
      <c r="A12245" s="2"/>
      <c r="B12245" s="2"/>
    </row>
    <row r="12246" spans="1:2" x14ac:dyDescent="0.25">
      <c r="A12246" s="2"/>
      <c r="B12246" s="2"/>
    </row>
    <row r="12247" spans="1:2" x14ac:dyDescent="0.25">
      <c r="A12247" s="2"/>
      <c r="B12247" s="2"/>
    </row>
    <row r="12248" spans="1:2" x14ac:dyDescent="0.25">
      <c r="A12248" s="2"/>
      <c r="B12248" s="2"/>
    </row>
    <row r="12249" spans="1:2" x14ac:dyDescent="0.25">
      <c r="A12249" s="2"/>
      <c r="B12249" s="2"/>
    </row>
    <row r="12250" spans="1:2" x14ac:dyDescent="0.25">
      <c r="A12250" s="2"/>
      <c r="B12250" s="2"/>
    </row>
    <row r="12251" spans="1:2" x14ac:dyDescent="0.25">
      <c r="A12251" s="2"/>
      <c r="B12251" s="2"/>
    </row>
    <row r="12252" spans="1:2" x14ac:dyDescent="0.25">
      <c r="A12252" s="2"/>
      <c r="B12252" s="2"/>
    </row>
    <row r="12253" spans="1:2" x14ac:dyDescent="0.25">
      <c r="A12253" s="2"/>
      <c r="B12253" s="2"/>
    </row>
    <row r="12254" spans="1:2" x14ac:dyDescent="0.25">
      <c r="A12254" s="2"/>
      <c r="B12254" s="2"/>
    </row>
    <row r="12255" spans="1:2" x14ac:dyDescent="0.25">
      <c r="A12255" s="2"/>
      <c r="B12255" s="2"/>
    </row>
    <row r="12256" spans="1:2" x14ac:dyDescent="0.25">
      <c r="A12256" s="2"/>
      <c r="B12256" s="2"/>
    </row>
    <row r="12257" spans="1:2" x14ac:dyDescent="0.25">
      <c r="A12257" s="2"/>
      <c r="B12257" s="2"/>
    </row>
    <row r="12258" spans="1:2" x14ac:dyDescent="0.25">
      <c r="A12258" s="2"/>
      <c r="B12258" s="2"/>
    </row>
    <row r="12259" spans="1:2" x14ac:dyDescent="0.25">
      <c r="A12259" s="2"/>
      <c r="B12259" s="2"/>
    </row>
    <row r="12260" spans="1:2" x14ac:dyDescent="0.25">
      <c r="A12260" s="2"/>
      <c r="B12260" s="2"/>
    </row>
    <row r="12261" spans="1:2" x14ac:dyDescent="0.25">
      <c r="A12261" s="2"/>
      <c r="B12261" s="2"/>
    </row>
    <row r="12262" spans="1:2" x14ac:dyDescent="0.25">
      <c r="A12262" s="2"/>
      <c r="B12262" s="2"/>
    </row>
    <row r="12263" spans="1:2" x14ac:dyDescent="0.25">
      <c r="A12263" s="2"/>
      <c r="B12263" s="2"/>
    </row>
    <row r="12264" spans="1:2" x14ac:dyDescent="0.25">
      <c r="A12264" s="2"/>
      <c r="B12264" s="2"/>
    </row>
    <row r="12265" spans="1:2" x14ac:dyDescent="0.25">
      <c r="A12265" s="2"/>
      <c r="B12265" s="2"/>
    </row>
    <row r="12266" spans="1:2" x14ac:dyDescent="0.25">
      <c r="A12266" s="2"/>
      <c r="B12266" s="2"/>
    </row>
    <row r="12267" spans="1:2" x14ac:dyDescent="0.25">
      <c r="A12267" s="2"/>
      <c r="B12267" s="2"/>
    </row>
    <row r="12268" spans="1:2" x14ac:dyDescent="0.25">
      <c r="A12268" s="2"/>
      <c r="B12268" s="2"/>
    </row>
    <row r="12269" spans="1:2" x14ac:dyDescent="0.25">
      <c r="A12269" s="2"/>
      <c r="B12269" s="2"/>
    </row>
    <row r="12270" spans="1:2" x14ac:dyDescent="0.25">
      <c r="A12270" s="2"/>
      <c r="B12270" s="2"/>
    </row>
    <row r="12271" spans="1:2" x14ac:dyDescent="0.25">
      <c r="A12271" s="2"/>
      <c r="B12271" s="2"/>
    </row>
    <row r="12272" spans="1:2" x14ac:dyDescent="0.25">
      <c r="A12272" s="2"/>
      <c r="B12272" s="2"/>
    </row>
    <row r="12273" spans="1:2" x14ac:dyDescent="0.25">
      <c r="A12273" s="2"/>
      <c r="B12273" s="2"/>
    </row>
    <row r="12274" spans="1:2" x14ac:dyDescent="0.25">
      <c r="A12274" s="2"/>
      <c r="B12274" s="2"/>
    </row>
    <row r="12275" spans="1:2" x14ac:dyDescent="0.25">
      <c r="A12275" s="2"/>
      <c r="B12275" s="2"/>
    </row>
    <row r="12276" spans="1:2" x14ac:dyDescent="0.25">
      <c r="A12276" s="2"/>
      <c r="B12276" s="2"/>
    </row>
    <row r="12277" spans="1:2" x14ac:dyDescent="0.25">
      <c r="A12277" s="2"/>
      <c r="B12277" s="2"/>
    </row>
    <row r="12278" spans="1:2" x14ac:dyDescent="0.25">
      <c r="A12278" s="2"/>
      <c r="B12278" s="2"/>
    </row>
    <row r="12279" spans="1:2" x14ac:dyDescent="0.25">
      <c r="A12279" s="2"/>
      <c r="B12279" s="2"/>
    </row>
    <row r="12280" spans="1:2" x14ac:dyDescent="0.25">
      <c r="A12280" s="2"/>
      <c r="B12280" s="2"/>
    </row>
    <row r="12281" spans="1:2" x14ac:dyDescent="0.25">
      <c r="A12281" s="2"/>
      <c r="B12281" s="2"/>
    </row>
    <row r="12282" spans="1:2" x14ac:dyDescent="0.25">
      <c r="A12282" s="2"/>
      <c r="B12282" s="2"/>
    </row>
    <row r="12283" spans="1:2" x14ac:dyDescent="0.25">
      <c r="A12283" s="2"/>
      <c r="B12283" s="2"/>
    </row>
    <row r="12284" spans="1:2" x14ac:dyDescent="0.25">
      <c r="A12284" s="2"/>
      <c r="B12284" s="2"/>
    </row>
    <row r="12285" spans="1:2" x14ac:dyDescent="0.25">
      <c r="A12285" s="2"/>
      <c r="B12285" s="2"/>
    </row>
    <row r="12286" spans="1:2" x14ac:dyDescent="0.25">
      <c r="A12286" s="2"/>
      <c r="B12286" s="2"/>
    </row>
    <row r="12287" spans="1:2" x14ac:dyDescent="0.25">
      <c r="A12287" s="2"/>
      <c r="B12287" s="2"/>
    </row>
    <row r="12288" spans="1:2" x14ac:dyDescent="0.25">
      <c r="A12288" s="2"/>
      <c r="B12288" s="2"/>
    </row>
    <row r="12289" spans="1:2" x14ac:dyDescent="0.25">
      <c r="A12289" s="2"/>
      <c r="B12289" s="2"/>
    </row>
    <row r="12290" spans="1:2" x14ac:dyDescent="0.25">
      <c r="A12290" s="2"/>
      <c r="B12290" s="2"/>
    </row>
    <row r="12291" spans="1:2" x14ac:dyDescent="0.25">
      <c r="A12291" s="2"/>
      <c r="B12291" s="2"/>
    </row>
    <row r="12292" spans="1:2" x14ac:dyDescent="0.25">
      <c r="A12292" s="2"/>
      <c r="B12292" s="2"/>
    </row>
    <row r="12293" spans="1:2" x14ac:dyDescent="0.25">
      <c r="A12293" s="2"/>
      <c r="B12293" s="2"/>
    </row>
    <row r="12294" spans="1:2" x14ac:dyDescent="0.25">
      <c r="A12294" s="2"/>
      <c r="B12294" s="2"/>
    </row>
    <row r="12295" spans="1:2" x14ac:dyDescent="0.25">
      <c r="A12295" s="2"/>
      <c r="B12295" s="2"/>
    </row>
    <row r="12296" spans="1:2" x14ac:dyDescent="0.25">
      <c r="A12296" s="2"/>
      <c r="B12296" s="2"/>
    </row>
    <row r="12297" spans="1:2" x14ac:dyDescent="0.25">
      <c r="A12297" s="2"/>
      <c r="B12297" s="2"/>
    </row>
    <row r="12298" spans="1:2" x14ac:dyDescent="0.25">
      <c r="A12298" s="2"/>
      <c r="B12298" s="2"/>
    </row>
    <row r="12299" spans="1:2" x14ac:dyDescent="0.25">
      <c r="A12299" s="2"/>
      <c r="B12299" s="2"/>
    </row>
    <row r="12300" spans="1:2" x14ac:dyDescent="0.25">
      <c r="A12300" s="2"/>
      <c r="B12300" s="2"/>
    </row>
    <row r="12301" spans="1:2" x14ac:dyDescent="0.25">
      <c r="A12301" s="2"/>
      <c r="B12301" s="2"/>
    </row>
    <row r="12302" spans="1:2" x14ac:dyDescent="0.25">
      <c r="A12302" s="2"/>
      <c r="B12302" s="2"/>
    </row>
    <row r="12303" spans="1:2" x14ac:dyDescent="0.25">
      <c r="A12303" s="2"/>
      <c r="B12303" s="2"/>
    </row>
    <row r="12304" spans="1:2" x14ac:dyDescent="0.25">
      <c r="A12304" s="2"/>
      <c r="B12304" s="2"/>
    </row>
    <row r="12305" spans="1:2" x14ac:dyDescent="0.25">
      <c r="A12305" s="2"/>
      <c r="B12305" s="2"/>
    </row>
    <row r="12306" spans="1:2" x14ac:dyDescent="0.25">
      <c r="A12306" s="2"/>
      <c r="B12306" s="2"/>
    </row>
    <row r="12307" spans="1:2" x14ac:dyDescent="0.25">
      <c r="A12307" s="2"/>
      <c r="B12307" s="2"/>
    </row>
    <row r="12308" spans="1:2" x14ac:dyDescent="0.25">
      <c r="A12308" s="2"/>
      <c r="B12308" s="2"/>
    </row>
    <row r="12309" spans="1:2" x14ac:dyDescent="0.25">
      <c r="A12309" s="2"/>
      <c r="B12309" s="2"/>
    </row>
    <row r="12310" spans="1:2" x14ac:dyDescent="0.25">
      <c r="A12310" s="2"/>
      <c r="B12310" s="2"/>
    </row>
    <row r="12311" spans="1:2" x14ac:dyDescent="0.25">
      <c r="A12311" s="2"/>
      <c r="B12311" s="2"/>
    </row>
    <row r="12312" spans="1:2" x14ac:dyDescent="0.25">
      <c r="A12312" s="2"/>
      <c r="B12312" s="2"/>
    </row>
    <row r="12313" spans="1:2" x14ac:dyDescent="0.25">
      <c r="A12313" s="2"/>
      <c r="B12313" s="2"/>
    </row>
    <row r="12314" spans="1:2" x14ac:dyDescent="0.25">
      <c r="A12314" s="2"/>
      <c r="B12314" s="2"/>
    </row>
    <row r="12315" spans="1:2" x14ac:dyDescent="0.25">
      <c r="A12315" s="2"/>
      <c r="B12315" s="2"/>
    </row>
    <row r="12316" spans="1:2" x14ac:dyDescent="0.25">
      <c r="A12316" s="2"/>
      <c r="B12316" s="2"/>
    </row>
    <row r="12317" spans="1:2" x14ac:dyDescent="0.25">
      <c r="A12317" s="2"/>
      <c r="B12317" s="2"/>
    </row>
    <row r="12318" spans="1:2" x14ac:dyDescent="0.25">
      <c r="A12318" s="2"/>
      <c r="B12318" s="2"/>
    </row>
    <row r="12319" spans="1:2" x14ac:dyDescent="0.25">
      <c r="A12319" s="2"/>
      <c r="B12319" s="2"/>
    </row>
    <row r="12320" spans="1:2" x14ac:dyDescent="0.25">
      <c r="A12320" s="2"/>
      <c r="B12320" s="2"/>
    </row>
    <row r="12321" spans="1:2" x14ac:dyDescent="0.25">
      <c r="A12321" s="2"/>
      <c r="B12321" s="2"/>
    </row>
    <row r="12322" spans="1:2" x14ac:dyDescent="0.25">
      <c r="A12322" s="2"/>
      <c r="B12322" s="2"/>
    </row>
    <row r="12323" spans="1:2" x14ac:dyDescent="0.25">
      <c r="A12323" s="2"/>
      <c r="B12323" s="2"/>
    </row>
    <row r="12324" spans="1:2" x14ac:dyDescent="0.25">
      <c r="A12324" s="2"/>
      <c r="B12324" s="2"/>
    </row>
    <row r="12325" spans="1:2" x14ac:dyDescent="0.25">
      <c r="A12325" s="2"/>
      <c r="B12325" s="2"/>
    </row>
    <row r="12326" spans="1:2" x14ac:dyDescent="0.25">
      <c r="A12326" s="2"/>
      <c r="B12326" s="2"/>
    </row>
    <row r="12327" spans="1:2" x14ac:dyDescent="0.25">
      <c r="A12327" s="2"/>
      <c r="B12327" s="2"/>
    </row>
    <row r="12328" spans="1:2" x14ac:dyDescent="0.25">
      <c r="A12328" s="2"/>
      <c r="B12328" s="2"/>
    </row>
    <row r="12329" spans="1:2" x14ac:dyDescent="0.25">
      <c r="A12329" s="2"/>
      <c r="B12329" s="2"/>
    </row>
    <row r="12330" spans="1:2" x14ac:dyDescent="0.25">
      <c r="A12330" s="2"/>
      <c r="B12330" s="2"/>
    </row>
    <row r="12331" spans="1:2" x14ac:dyDescent="0.25">
      <c r="A12331" s="2"/>
      <c r="B12331" s="2"/>
    </row>
    <row r="12332" spans="1:2" x14ac:dyDescent="0.25">
      <c r="A12332" s="2"/>
      <c r="B12332" s="2"/>
    </row>
    <row r="12333" spans="1:2" x14ac:dyDescent="0.25">
      <c r="A12333" s="2"/>
      <c r="B12333" s="2"/>
    </row>
    <row r="12334" spans="1:2" x14ac:dyDescent="0.25">
      <c r="A12334" s="2"/>
      <c r="B12334" s="2"/>
    </row>
    <row r="12335" spans="1:2" x14ac:dyDescent="0.25">
      <c r="A12335" s="2"/>
      <c r="B12335" s="2"/>
    </row>
    <row r="12336" spans="1:2" x14ac:dyDescent="0.25">
      <c r="A12336" s="2"/>
      <c r="B12336" s="2"/>
    </row>
    <row r="12337" spans="1:2" x14ac:dyDescent="0.25">
      <c r="A12337" s="2"/>
      <c r="B12337" s="2"/>
    </row>
    <row r="12338" spans="1:2" x14ac:dyDescent="0.25">
      <c r="A12338" s="2"/>
      <c r="B12338" s="2"/>
    </row>
    <row r="12339" spans="1:2" x14ac:dyDescent="0.25">
      <c r="A12339" s="2"/>
      <c r="B12339" s="2"/>
    </row>
    <row r="12340" spans="1:2" x14ac:dyDescent="0.25">
      <c r="A12340" s="2"/>
      <c r="B12340" s="2"/>
    </row>
    <row r="12341" spans="1:2" x14ac:dyDescent="0.25">
      <c r="A12341" s="2"/>
      <c r="B12341" s="2"/>
    </row>
    <row r="12342" spans="1:2" x14ac:dyDescent="0.25">
      <c r="A12342" s="2"/>
      <c r="B12342" s="2"/>
    </row>
    <row r="12343" spans="1:2" x14ac:dyDescent="0.25">
      <c r="A12343" s="2"/>
      <c r="B12343" s="2"/>
    </row>
    <row r="12344" spans="1:2" x14ac:dyDescent="0.25">
      <c r="A12344" s="2"/>
      <c r="B12344" s="2"/>
    </row>
    <row r="12345" spans="1:2" x14ac:dyDescent="0.25">
      <c r="A12345" s="2"/>
      <c r="B12345" s="2"/>
    </row>
    <row r="12346" spans="1:2" x14ac:dyDescent="0.25">
      <c r="A12346" s="2"/>
      <c r="B12346" s="2"/>
    </row>
    <row r="12347" spans="1:2" x14ac:dyDescent="0.25">
      <c r="A12347" s="2"/>
      <c r="B12347" s="2"/>
    </row>
    <row r="12348" spans="1:2" x14ac:dyDescent="0.25">
      <c r="A12348" s="2"/>
      <c r="B12348" s="2"/>
    </row>
    <row r="12349" spans="1:2" x14ac:dyDescent="0.25">
      <c r="A12349" s="2"/>
      <c r="B12349" s="2"/>
    </row>
    <row r="12350" spans="1:2" x14ac:dyDescent="0.25">
      <c r="A12350" s="2"/>
      <c r="B12350" s="2"/>
    </row>
    <row r="12351" spans="1:2" x14ac:dyDescent="0.25">
      <c r="A12351" s="2"/>
      <c r="B12351" s="2"/>
    </row>
    <row r="12352" spans="1:2" x14ac:dyDescent="0.25">
      <c r="A12352" s="2"/>
      <c r="B12352" s="2"/>
    </row>
    <row r="12353" spans="1:2" x14ac:dyDescent="0.25">
      <c r="A12353" s="2"/>
      <c r="B12353" s="2"/>
    </row>
    <row r="12354" spans="1:2" x14ac:dyDescent="0.25">
      <c r="A12354" s="2"/>
      <c r="B12354" s="2"/>
    </row>
    <row r="12355" spans="1:2" x14ac:dyDescent="0.25">
      <c r="A12355" s="2"/>
      <c r="B12355" s="2"/>
    </row>
    <row r="12356" spans="1:2" x14ac:dyDescent="0.25">
      <c r="A12356" s="2"/>
      <c r="B12356" s="2"/>
    </row>
    <row r="12357" spans="1:2" x14ac:dyDescent="0.25">
      <c r="A12357" s="2"/>
      <c r="B12357" s="2"/>
    </row>
    <row r="12358" spans="1:2" x14ac:dyDescent="0.25">
      <c r="A12358" s="2"/>
      <c r="B12358" s="2"/>
    </row>
    <row r="12359" spans="1:2" x14ac:dyDescent="0.25">
      <c r="A12359" s="2"/>
      <c r="B12359" s="2"/>
    </row>
    <row r="12360" spans="1:2" x14ac:dyDescent="0.25">
      <c r="A12360" s="2"/>
      <c r="B12360" s="2"/>
    </row>
    <row r="12361" spans="1:2" x14ac:dyDescent="0.25">
      <c r="A12361" s="2"/>
      <c r="B12361" s="2"/>
    </row>
    <row r="12362" spans="1:2" x14ac:dyDescent="0.25">
      <c r="A12362" s="2"/>
      <c r="B12362" s="2"/>
    </row>
    <row r="12363" spans="1:2" x14ac:dyDescent="0.25">
      <c r="A12363" s="2"/>
      <c r="B12363" s="2"/>
    </row>
    <row r="12364" spans="1:2" x14ac:dyDescent="0.25">
      <c r="A12364" s="2"/>
      <c r="B12364" s="2"/>
    </row>
    <row r="12365" spans="1:2" x14ac:dyDescent="0.25">
      <c r="A12365" s="2"/>
      <c r="B12365" s="2"/>
    </row>
    <row r="12366" spans="1:2" x14ac:dyDescent="0.25">
      <c r="A12366" s="2"/>
      <c r="B12366" s="2"/>
    </row>
    <row r="12367" spans="1:2" x14ac:dyDescent="0.25">
      <c r="A12367" s="2"/>
      <c r="B12367" s="2"/>
    </row>
    <row r="12368" spans="1:2" x14ac:dyDescent="0.25">
      <c r="A12368" s="2"/>
      <c r="B12368" s="2"/>
    </row>
    <row r="12369" spans="1:2" x14ac:dyDescent="0.25">
      <c r="A12369" s="2"/>
      <c r="B12369" s="2"/>
    </row>
    <row r="12370" spans="1:2" x14ac:dyDescent="0.25">
      <c r="A12370" s="2"/>
      <c r="B12370" s="2"/>
    </row>
    <row r="12371" spans="1:2" x14ac:dyDescent="0.25">
      <c r="A12371" s="2"/>
      <c r="B12371" s="2"/>
    </row>
    <row r="12372" spans="1:2" x14ac:dyDescent="0.25">
      <c r="A12372" s="2"/>
      <c r="B12372" s="2"/>
    </row>
    <row r="12373" spans="1:2" x14ac:dyDescent="0.25">
      <c r="A12373" s="2"/>
      <c r="B12373" s="2"/>
    </row>
    <row r="12374" spans="1:2" x14ac:dyDescent="0.25">
      <c r="A12374" s="2"/>
      <c r="B12374" s="2"/>
    </row>
    <row r="12375" spans="1:2" x14ac:dyDescent="0.25">
      <c r="A12375" s="2"/>
      <c r="B12375" s="2"/>
    </row>
    <row r="12376" spans="1:2" x14ac:dyDescent="0.25">
      <c r="A12376" s="2"/>
      <c r="B12376" s="2"/>
    </row>
    <row r="12377" spans="1:2" x14ac:dyDescent="0.25">
      <c r="A12377" s="2"/>
      <c r="B12377" s="2"/>
    </row>
    <row r="12378" spans="1:2" x14ac:dyDescent="0.25">
      <c r="A12378" s="2"/>
      <c r="B12378" s="2"/>
    </row>
    <row r="12379" spans="1:2" x14ac:dyDescent="0.25">
      <c r="A12379" s="2"/>
      <c r="B12379" s="2"/>
    </row>
    <row r="12380" spans="1:2" x14ac:dyDescent="0.25">
      <c r="A12380" s="2"/>
      <c r="B12380" s="2"/>
    </row>
    <row r="12381" spans="1:2" x14ac:dyDescent="0.25">
      <c r="A12381" s="2"/>
      <c r="B12381" s="2"/>
    </row>
    <row r="12382" spans="1:2" x14ac:dyDescent="0.25">
      <c r="A12382" s="2"/>
      <c r="B12382" s="2"/>
    </row>
    <row r="12383" spans="1:2" x14ac:dyDescent="0.25">
      <c r="A12383" s="2"/>
      <c r="B12383" s="2"/>
    </row>
    <row r="12384" spans="1:2" x14ac:dyDescent="0.25">
      <c r="A12384" s="2"/>
      <c r="B12384" s="2"/>
    </row>
    <row r="12385" spans="1:2" x14ac:dyDescent="0.25">
      <c r="A12385" s="2"/>
      <c r="B12385" s="2"/>
    </row>
    <row r="12386" spans="1:2" x14ac:dyDescent="0.25">
      <c r="A12386" s="2"/>
      <c r="B12386" s="2"/>
    </row>
    <row r="12387" spans="1:2" x14ac:dyDescent="0.25">
      <c r="A12387" s="2"/>
      <c r="B12387" s="2"/>
    </row>
    <row r="12388" spans="1:2" x14ac:dyDescent="0.25">
      <c r="A12388" s="2"/>
      <c r="B12388" s="2"/>
    </row>
    <row r="12389" spans="1:2" x14ac:dyDescent="0.25">
      <c r="A12389" s="2"/>
      <c r="B12389" s="2"/>
    </row>
    <row r="12390" spans="1:2" x14ac:dyDescent="0.25">
      <c r="A12390" s="2"/>
      <c r="B12390" s="2"/>
    </row>
    <row r="12391" spans="1:2" x14ac:dyDescent="0.25">
      <c r="A12391" s="2"/>
      <c r="B12391" s="2"/>
    </row>
    <row r="12392" spans="1:2" x14ac:dyDescent="0.25">
      <c r="A12392" s="2"/>
      <c r="B12392" s="2"/>
    </row>
    <row r="12393" spans="1:2" x14ac:dyDescent="0.25">
      <c r="A12393" s="2"/>
      <c r="B12393" s="2"/>
    </row>
    <row r="12394" spans="1:2" x14ac:dyDescent="0.25">
      <c r="A12394" s="2"/>
      <c r="B12394" s="2"/>
    </row>
    <row r="12395" spans="1:2" x14ac:dyDescent="0.25">
      <c r="A12395" s="2"/>
      <c r="B12395" s="2"/>
    </row>
    <row r="12396" spans="1:2" x14ac:dyDescent="0.25">
      <c r="A12396" s="2"/>
      <c r="B12396" s="2"/>
    </row>
    <row r="12397" spans="1:2" x14ac:dyDescent="0.25">
      <c r="A12397" s="2"/>
      <c r="B12397" s="2"/>
    </row>
    <row r="12398" spans="1:2" x14ac:dyDescent="0.25">
      <c r="A12398" s="2"/>
      <c r="B12398" s="2"/>
    </row>
    <row r="12399" spans="1:2" x14ac:dyDescent="0.25">
      <c r="A12399" s="2"/>
      <c r="B12399" s="2"/>
    </row>
    <row r="12400" spans="1:2" x14ac:dyDescent="0.25">
      <c r="A12400" s="2"/>
      <c r="B12400" s="2"/>
    </row>
    <row r="12401" spans="1:2" x14ac:dyDescent="0.25">
      <c r="A12401" s="2"/>
      <c r="B12401" s="2"/>
    </row>
    <row r="12402" spans="1:2" x14ac:dyDescent="0.25">
      <c r="A12402" s="2"/>
      <c r="B12402" s="2"/>
    </row>
    <row r="12403" spans="1:2" x14ac:dyDescent="0.25">
      <c r="A12403" s="2"/>
      <c r="B12403" s="2"/>
    </row>
    <row r="12404" spans="1:2" x14ac:dyDescent="0.25">
      <c r="A12404" s="2"/>
      <c r="B12404" s="2"/>
    </row>
    <row r="12405" spans="1:2" x14ac:dyDescent="0.25">
      <c r="A12405" s="2"/>
      <c r="B12405" s="2"/>
    </row>
    <row r="12406" spans="1:2" x14ac:dyDescent="0.25">
      <c r="A12406" s="2"/>
      <c r="B12406" s="2"/>
    </row>
    <row r="12407" spans="1:2" x14ac:dyDescent="0.25">
      <c r="A12407" s="2"/>
      <c r="B12407" s="2"/>
    </row>
    <row r="12408" spans="1:2" x14ac:dyDescent="0.25">
      <c r="A12408" s="2"/>
      <c r="B12408" s="2"/>
    </row>
    <row r="12409" spans="1:2" x14ac:dyDescent="0.25">
      <c r="A12409" s="2"/>
      <c r="B12409" s="2"/>
    </row>
    <row r="12410" spans="1:2" x14ac:dyDescent="0.25">
      <c r="A12410" s="2"/>
      <c r="B12410" s="2"/>
    </row>
    <row r="12411" spans="1:2" x14ac:dyDescent="0.25">
      <c r="A12411" s="2"/>
      <c r="B12411" s="2"/>
    </row>
    <row r="12412" spans="1:2" x14ac:dyDescent="0.25">
      <c r="A12412" s="2"/>
      <c r="B12412" s="2"/>
    </row>
    <row r="12413" spans="1:2" x14ac:dyDescent="0.25">
      <c r="A12413" s="2"/>
      <c r="B12413" s="2"/>
    </row>
    <row r="12414" spans="1:2" x14ac:dyDescent="0.25">
      <c r="A12414" s="2"/>
      <c r="B12414" s="2"/>
    </row>
    <row r="12415" spans="1:2" x14ac:dyDescent="0.25">
      <c r="A12415" s="2"/>
      <c r="B12415" s="2"/>
    </row>
    <row r="12416" spans="1:2" x14ac:dyDescent="0.25">
      <c r="A12416" s="2"/>
      <c r="B12416" s="2"/>
    </row>
    <row r="12417" spans="1:2" x14ac:dyDescent="0.25">
      <c r="A12417" s="2"/>
      <c r="B12417" s="2"/>
    </row>
    <row r="12418" spans="1:2" x14ac:dyDescent="0.25">
      <c r="A12418" s="2"/>
      <c r="B12418" s="2"/>
    </row>
    <row r="12419" spans="1:2" x14ac:dyDescent="0.25">
      <c r="A12419" s="2"/>
      <c r="B12419" s="2"/>
    </row>
    <row r="12420" spans="1:2" x14ac:dyDescent="0.25">
      <c r="A12420" s="2"/>
      <c r="B12420" s="2"/>
    </row>
    <row r="12421" spans="1:2" x14ac:dyDescent="0.25">
      <c r="A12421" s="2"/>
      <c r="B12421" s="2"/>
    </row>
    <row r="12422" spans="1:2" x14ac:dyDescent="0.25">
      <c r="A12422" s="2"/>
      <c r="B12422" s="2"/>
    </row>
    <row r="12423" spans="1:2" x14ac:dyDescent="0.25">
      <c r="A12423" s="2"/>
      <c r="B12423" s="2"/>
    </row>
    <row r="12424" spans="1:2" x14ac:dyDescent="0.25">
      <c r="A12424" s="2"/>
      <c r="B12424" s="2"/>
    </row>
    <row r="12425" spans="1:2" x14ac:dyDescent="0.25">
      <c r="A12425" s="2"/>
      <c r="B12425" s="2"/>
    </row>
    <row r="12426" spans="1:2" x14ac:dyDescent="0.25">
      <c r="A12426" s="2"/>
      <c r="B12426" s="2"/>
    </row>
    <row r="12427" spans="1:2" x14ac:dyDescent="0.25">
      <c r="A12427" s="2"/>
      <c r="B12427" s="2"/>
    </row>
    <row r="12428" spans="1:2" x14ac:dyDescent="0.25">
      <c r="A12428" s="2"/>
      <c r="B12428" s="2"/>
    </row>
    <row r="12429" spans="1:2" x14ac:dyDescent="0.25">
      <c r="A12429" s="2"/>
      <c r="B12429" s="2"/>
    </row>
    <row r="12430" spans="1:2" x14ac:dyDescent="0.25">
      <c r="A12430" s="2"/>
      <c r="B12430" s="2"/>
    </row>
    <row r="12431" spans="1:2" x14ac:dyDescent="0.25">
      <c r="A12431" s="2"/>
      <c r="B12431" s="2"/>
    </row>
    <row r="12432" spans="1:2" x14ac:dyDescent="0.25">
      <c r="A12432" s="2"/>
      <c r="B12432" s="2"/>
    </row>
    <row r="12433" spans="1:2" x14ac:dyDescent="0.25">
      <c r="A12433" s="2"/>
      <c r="B12433" s="2"/>
    </row>
    <row r="12434" spans="1:2" x14ac:dyDescent="0.25">
      <c r="A12434" s="2"/>
      <c r="B12434" s="2"/>
    </row>
    <row r="12435" spans="1:2" x14ac:dyDescent="0.25">
      <c r="A12435" s="2"/>
      <c r="B12435" s="2"/>
    </row>
    <row r="12436" spans="1:2" x14ac:dyDescent="0.25">
      <c r="A12436" s="2"/>
      <c r="B12436" s="2"/>
    </row>
    <row r="12437" spans="1:2" x14ac:dyDescent="0.25">
      <c r="A12437" s="2"/>
      <c r="B12437" s="2"/>
    </row>
    <row r="12438" spans="1:2" x14ac:dyDescent="0.25">
      <c r="A12438" s="2"/>
      <c r="B12438" s="2"/>
    </row>
    <row r="12439" spans="1:2" x14ac:dyDescent="0.25">
      <c r="A12439" s="2"/>
      <c r="B12439" s="2"/>
    </row>
    <row r="12440" spans="1:2" x14ac:dyDescent="0.25">
      <c r="A12440" s="2"/>
      <c r="B12440" s="2"/>
    </row>
    <row r="12441" spans="1:2" x14ac:dyDescent="0.25">
      <c r="A12441" s="2"/>
      <c r="B12441" s="2"/>
    </row>
    <row r="12442" spans="1:2" x14ac:dyDescent="0.25">
      <c r="A12442" s="2"/>
      <c r="B12442" s="2"/>
    </row>
    <row r="12443" spans="1:2" x14ac:dyDescent="0.25">
      <c r="A12443" s="2"/>
      <c r="B12443" s="2"/>
    </row>
    <row r="12444" spans="1:2" x14ac:dyDescent="0.25">
      <c r="A12444" s="2"/>
      <c r="B12444" s="2"/>
    </row>
    <row r="12445" spans="1:2" x14ac:dyDescent="0.25">
      <c r="A12445" s="2"/>
      <c r="B12445" s="2"/>
    </row>
    <row r="12446" spans="1:2" x14ac:dyDescent="0.25">
      <c r="A12446" s="2"/>
      <c r="B12446" s="2"/>
    </row>
    <row r="12447" spans="1:2" x14ac:dyDescent="0.25">
      <c r="A12447" s="2"/>
      <c r="B12447" s="2"/>
    </row>
    <row r="12448" spans="1:2" x14ac:dyDescent="0.25">
      <c r="A12448" s="2"/>
      <c r="B12448" s="2"/>
    </row>
    <row r="12449" spans="1:2" x14ac:dyDescent="0.25">
      <c r="A12449" s="2"/>
      <c r="B12449" s="2"/>
    </row>
    <row r="12450" spans="1:2" x14ac:dyDescent="0.25">
      <c r="A12450" s="2"/>
      <c r="B12450" s="2"/>
    </row>
    <row r="12451" spans="1:2" x14ac:dyDescent="0.25">
      <c r="A12451" s="2"/>
      <c r="B12451" s="2"/>
    </row>
    <row r="12452" spans="1:2" x14ac:dyDescent="0.25">
      <c r="A12452" s="2"/>
      <c r="B12452" s="2"/>
    </row>
    <row r="12453" spans="1:2" x14ac:dyDescent="0.25">
      <c r="A12453" s="2"/>
      <c r="B12453" s="2"/>
    </row>
    <row r="12454" spans="1:2" x14ac:dyDescent="0.25">
      <c r="A12454" s="2"/>
      <c r="B12454" s="2"/>
    </row>
    <row r="12455" spans="1:2" x14ac:dyDescent="0.25">
      <c r="A12455" s="2"/>
      <c r="B12455" s="2"/>
    </row>
    <row r="12456" spans="1:2" x14ac:dyDescent="0.25">
      <c r="A12456" s="2"/>
      <c r="B12456" s="2"/>
    </row>
    <row r="12457" spans="1:2" x14ac:dyDescent="0.25">
      <c r="A12457" s="2"/>
      <c r="B12457" s="2"/>
    </row>
    <row r="12458" spans="1:2" x14ac:dyDescent="0.25">
      <c r="A12458" s="2"/>
      <c r="B12458" s="2"/>
    </row>
    <row r="12459" spans="1:2" x14ac:dyDescent="0.25">
      <c r="A12459" s="2"/>
      <c r="B12459" s="2"/>
    </row>
    <row r="12460" spans="1:2" x14ac:dyDescent="0.25">
      <c r="A12460" s="2"/>
      <c r="B12460" s="2"/>
    </row>
    <row r="12461" spans="1:2" x14ac:dyDescent="0.25">
      <c r="A12461" s="2"/>
      <c r="B12461" s="2"/>
    </row>
    <row r="12462" spans="1:2" x14ac:dyDescent="0.25">
      <c r="A12462" s="2"/>
      <c r="B12462" s="2"/>
    </row>
    <row r="12463" spans="1:2" x14ac:dyDescent="0.25">
      <c r="A12463" s="2"/>
      <c r="B12463" s="2"/>
    </row>
    <row r="12464" spans="1:2" x14ac:dyDescent="0.25">
      <c r="A12464" s="2"/>
      <c r="B12464" s="2"/>
    </row>
    <row r="12465" spans="1:2" x14ac:dyDescent="0.25">
      <c r="A12465" s="2"/>
      <c r="B12465" s="2"/>
    </row>
    <row r="12466" spans="1:2" x14ac:dyDescent="0.25">
      <c r="A12466" s="2"/>
      <c r="B12466" s="2"/>
    </row>
    <row r="12467" spans="1:2" x14ac:dyDescent="0.25">
      <c r="A12467" s="2"/>
      <c r="B12467" s="2"/>
    </row>
    <row r="12468" spans="1:2" x14ac:dyDescent="0.25">
      <c r="A12468" s="2"/>
      <c r="B12468" s="2"/>
    </row>
    <row r="12469" spans="1:2" x14ac:dyDescent="0.25">
      <c r="A12469" s="2"/>
      <c r="B12469" s="2"/>
    </row>
    <row r="12470" spans="1:2" x14ac:dyDescent="0.25">
      <c r="A12470" s="2"/>
      <c r="B12470" s="2"/>
    </row>
    <row r="12471" spans="1:2" x14ac:dyDescent="0.25">
      <c r="A12471" s="2"/>
      <c r="B12471" s="2"/>
    </row>
    <row r="12472" spans="1:2" x14ac:dyDescent="0.25">
      <c r="A12472" s="2"/>
      <c r="B12472" s="2"/>
    </row>
    <row r="12473" spans="1:2" x14ac:dyDescent="0.25">
      <c r="A12473" s="2"/>
      <c r="B12473" s="2"/>
    </row>
    <row r="12474" spans="1:2" x14ac:dyDescent="0.25">
      <c r="A12474" s="2"/>
      <c r="B12474" s="2"/>
    </row>
    <row r="12475" spans="1:2" x14ac:dyDescent="0.25">
      <c r="A12475" s="2"/>
      <c r="B12475" s="2"/>
    </row>
    <row r="12476" spans="1:2" x14ac:dyDescent="0.25">
      <c r="A12476" s="2"/>
      <c r="B12476" s="2"/>
    </row>
    <row r="12477" spans="1:2" x14ac:dyDescent="0.25">
      <c r="A12477" s="2"/>
      <c r="B12477" s="2"/>
    </row>
    <row r="12478" spans="1:2" x14ac:dyDescent="0.25">
      <c r="A12478" s="2"/>
      <c r="B12478" s="2"/>
    </row>
    <row r="12479" spans="1:2" x14ac:dyDescent="0.25">
      <c r="A12479" s="2"/>
      <c r="B12479" s="2"/>
    </row>
    <row r="12480" spans="1:2" x14ac:dyDescent="0.25">
      <c r="A12480" s="2"/>
      <c r="B12480" s="2"/>
    </row>
    <row r="12481" spans="1:2" x14ac:dyDescent="0.25">
      <c r="A12481" s="2"/>
      <c r="B12481" s="2"/>
    </row>
    <row r="12482" spans="1:2" x14ac:dyDescent="0.25">
      <c r="A12482" s="2"/>
      <c r="B12482" s="2"/>
    </row>
    <row r="12483" spans="1:2" x14ac:dyDescent="0.25">
      <c r="A12483" s="2"/>
      <c r="B12483" s="2"/>
    </row>
    <row r="12484" spans="1:2" x14ac:dyDescent="0.25">
      <c r="A12484" s="2"/>
      <c r="B12484" s="2"/>
    </row>
    <row r="12485" spans="1:2" x14ac:dyDescent="0.25">
      <c r="A12485" s="2"/>
      <c r="B12485" s="2"/>
    </row>
    <row r="12486" spans="1:2" x14ac:dyDescent="0.25">
      <c r="A12486" s="2"/>
      <c r="B12486" s="2"/>
    </row>
    <row r="12487" spans="1:2" x14ac:dyDescent="0.25">
      <c r="A12487" s="2"/>
      <c r="B12487" s="2"/>
    </row>
    <row r="12488" spans="1:2" x14ac:dyDescent="0.25">
      <c r="A12488" s="2"/>
      <c r="B12488" s="2"/>
    </row>
    <row r="12489" spans="1:2" x14ac:dyDescent="0.25">
      <c r="A12489" s="2"/>
      <c r="B12489" s="2"/>
    </row>
    <row r="12490" spans="1:2" x14ac:dyDescent="0.25">
      <c r="A12490" s="2"/>
      <c r="B12490" s="2"/>
    </row>
    <row r="12491" spans="1:2" x14ac:dyDescent="0.25">
      <c r="A12491" s="2"/>
      <c r="B12491" s="2"/>
    </row>
    <row r="12492" spans="1:2" x14ac:dyDescent="0.25">
      <c r="A12492" s="2"/>
      <c r="B12492" s="2"/>
    </row>
    <row r="12493" spans="1:2" x14ac:dyDescent="0.25">
      <c r="A12493" s="2"/>
      <c r="B12493" s="2"/>
    </row>
    <row r="12494" spans="1:2" x14ac:dyDescent="0.25">
      <c r="A12494" s="2"/>
      <c r="B12494" s="2"/>
    </row>
    <row r="12495" spans="1:2" x14ac:dyDescent="0.25">
      <c r="A12495" s="2"/>
      <c r="B12495" s="2"/>
    </row>
    <row r="12496" spans="1:2" x14ac:dyDescent="0.25">
      <c r="A12496" s="2"/>
      <c r="B12496" s="2"/>
    </row>
    <row r="12497" spans="1:2" x14ac:dyDescent="0.25">
      <c r="A12497" s="2"/>
      <c r="B12497" s="2"/>
    </row>
    <row r="12498" spans="1:2" x14ac:dyDescent="0.25">
      <c r="A12498" s="2"/>
      <c r="B12498" s="2"/>
    </row>
    <row r="12499" spans="1:2" x14ac:dyDescent="0.25">
      <c r="A12499" s="2"/>
      <c r="B12499" s="2"/>
    </row>
    <row r="12500" spans="1:2" x14ac:dyDescent="0.25">
      <c r="A12500" s="2"/>
      <c r="B12500" s="2"/>
    </row>
    <row r="12501" spans="1:2" x14ac:dyDescent="0.25">
      <c r="A12501" s="2"/>
      <c r="B12501" s="2"/>
    </row>
    <row r="12502" spans="1:2" x14ac:dyDescent="0.25">
      <c r="A12502" s="2"/>
      <c r="B12502" s="2"/>
    </row>
    <row r="12503" spans="1:2" x14ac:dyDescent="0.25">
      <c r="A12503" s="2"/>
      <c r="B12503" s="2"/>
    </row>
    <row r="12504" spans="1:2" x14ac:dyDescent="0.25">
      <c r="A12504" s="2"/>
      <c r="B12504" s="2"/>
    </row>
    <row r="12505" spans="1:2" x14ac:dyDescent="0.25">
      <c r="A12505" s="2"/>
      <c r="B12505" s="2"/>
    </row>
    <row r="12506" spans="1:2" x14ac:dyDescent="0.25">
      <c r="A12506" s="2"/>
      <c r="B12506" s="2"/>
    </row>
    <row r="12507" spans="1:2" x14ac:dyDescent="0.25">
      <c r="A12507" s="2"/>
      <c r="B12507" s="2"/>
    </row>
    <row r="12508" spans="1:2" x14ac:dyDescent="0.25">
      <c r="A12508" s="2"/>
      <c r="B12508" s="2"/>
    </row>
    <row r="12509" spans="1:2" x14ac:dyDescent="0.25">
      <c r="A12509" s="2"/>
      <c r="B12509" s="2"/>
    </row>
    <row r="12510" spans="1:2" x14ac:dyDescent="0.25">
      <c r="A12510" s="2"/>
      <c r="B12510" s="2"/>
    </row>
    <row r="12511" spans="1:2" x14ac:dyDescent="0.25">
      <c r="A12511" s="2"/>
      <c r="B12511" s="2"/>
    </row>
    <row r="12512" spans="1:2" x14ac:dyDescent="0.25">
      <c r="A12512" s="2"/>
      <c r="B12512" s="2"/>
    </row>
    <row r="12513" spans="1:2" x14ac:dyDescent="0.25">
      <c r="A12513" s="2"/>
      <c r="B12513" s="2"/>
    </row>
    <row r="12514" spans="1:2" x14ac:dyDescent="0.25">
      <c r="A12514" s="2"/>
      <c r="B12514" s="2"/>
    </row>
    <row r="12515" spans="1:2" x14ac:dyDescent="0.25">
      <c r="A12515" s="2"/>
      <c r="B12515" s="2"/>
    </row>
    <row r="12516" spans="1:2" x14ac:dyDescent="0.25">
      <c r="A12516" s="2"/>
      <c r="B12516" s="2"/>
    </row>
    <row r="12517" spans="1:2" x14ac:dyDescent="0.25">
      <c r="A12517" s="2"/>
      <c r="B12517" s="2"/>
    </row>
    <row r="12518" spans="1:2" x14ac:dyDescent="0.25">
      <c r="A12518" s="2"/>
      <c r="B12518" s="2"/>
    </row>
    <row r="12519" spans="1:2" x14ac:dyDescent="0.25">
      <c r="A12519" s="2"/>
      <c r="B12519" s="2"/>
    </row>
    <row r="12520" spans="1:2" x14ac:dyDescent="0.25">
      <c r="A12520" s="2"/>
      <c r="B12520" s="2"/>
    </row>
    <row r="12521" spans="1:2" x14ac:dyDescent="0.25">
      <c r="A12521" s="2"/>
      <c r="B12521" s="2"/>
    </row>
    <row r="12522" spans="1:2" x14ac:dyDescent="0.25">
      <c r="A12522" s="2"/>
      <c r="B12522" s="2"/>
    </row>
    <row r="12523" spans="1:2" x14ac:dyDescent="0.25">
      <c r="A12523" s="2"/>
      <c r="B12523" s="2"/>
    </row>
    <row r="12524" spans="1:2" x14ac:dyDescent="0.25">
      <c r="A12524" s="2"/>
      <c r="B12524" s="2"/>
    </row>
    <row r="12525" spans="1:2" x14ac:dyDescent="0.25">
      <c r="A12525" s="2"/>
      <c r="B12525" s="2"/>
    </row>
    <row r="12526" spans="1:2" x14ac:dyDescent="0.25">
      <c r="A12526" s="2"/>
      <c r="B12526" s="2"/>
    </row>
    <row r="12527" spans="1:2" x14ac:dyDescent="0.25">
      <c r="A12527" s="2"/>
      <c r="B12527" s="2"/>
    </row>
    <row r="12528" spans="1:2" x14ac:dyDescent="0.25">
      <c r="A12528" s="2"/>
      <c r="B12528" s="2"/>
    </row>
    <row r="12529" spans="1:2" x14ac:dyDescent="0.25">
      <c r="A12529" s="2"/>
      <c r="B12529" s="2"/>
    </row>
    <row r="12530" spans="1:2" x14ac:dyDescent="0.25">
      <c r="A12530" s="2"/>
      <c r="B12530" s="2"/>
    </row>
    <row r="12531" spans="1:2" x14ac:dyDescent="0.25">
      <c r="A12531" s="2"/>
      <c r="B12531" s="2"/>
    </row>
    <row r="12532" spans="1:2" x14ac:dyDescent="0.25">
      <c r="A12532" s="2"/>
      <c r="B12532" s="2"/>
    </row>
    <row r="12533" spans="1:2" x14ac:dyDescent="0.25">
      <c r="A12533" s="2"/>
      <c r="B12533" s="2"/>
    </row>
    <row r="12534" spans="1:2" x14ac:dyDescent="0.25">
      <c r="A12534" s="2"/>
      <c r="B12534" s="2"/>
    </row>
    <row r="12535" spans="1:2" x14ac:dyDescent="0.25">
      <c r="A12535" s="2"/>
      <c r="B12535" s="2"/>
    </row>
    <row r="12536" spans="1:2" x14ac:dyDescent="0.25">
      <c r="A12536" s="2"/>
      <c r="B12536" s="2"/>
    </row>
    <row r="12537" spans="1:2" x14ac:dyDescent="0.25">
      <c r="A12537" s="2"/>
      <c r="B12537" s="2"/>
    </row>
    <row r="12538" spans="1:2" x14ac:dyDescent="0.25">
      <c r="A12538" s="2"/>
      <c r="B12538" s="2"/>
    </row>
    <row r="12539" spans="1:2" x14ac:dyDescent="0.25">
      <c r="A12539" s="2"/>
      <c r="B12539" s="2"/>
    </row>
    <row r="12540" spans="1:2" x14ac:dyDescent="0.25">
      <c r="A12540" s="2"/>
      <c r="B12540" s="2"/>
    </row>
    <row r="12541" spans="1:2" x14ac:dyDescent="0.25">
      <c r="A12541" s="2"/>
      <c r="B12541" s="2"/>
    </row>
    <row r="12542" spans="1:2" x14ac:dyDescent="0.25">
      <c r="A12542" s="2"/>
      <c r="B12542" s="2"/>
    </row>
    <row r="12543" spans="1:2" x14ac:dyDescent="0.25">
      <c r="A12543" s="2"/>
      <c r="B12543" s="2"/>
    </row>
    <row r="12544" spans="1:2" x14ac:dyDescent="0.25">
      <c r="A12544" s="2"/>
      <c r="B12544" s="2"/>
    </row>
    <row r="12545" spans="1:2" x14ac:dyDescent="0.25">
      <c r="A12545" s="2"/>
      <c r="B12545" s="2"/>
    </row>
    <row r="12546" spans="1:2" x14ac:dyDescent="0.25">
      <c r="A12546" s="2"/>
      <c r="B12546" s="2"/>
    </row>
    <row r="12547" spans="1:2" x14ac:dyDescent="0.25">
      <c r="A12547" s="2"/>
      <c r="B12547" s="2"/>
    </row>
    <row r="12548" spans="1:2" x14ac:dyDescent="0.25">
      <c r="A12548" s="2"/>
      <c r="B12548" s="2"/>
    </row>
    <row r="12549" spans="1:2" x14ac:dyDescent="0.25">
      <c r="A12549" s="2"/>
      <c r="B12549" s="2"/>
    </row>
    <row r="12550" spans="1:2" x14ac:dyDescent="0.25">
      <c r="A12550" s="2"/>
      <c r="B12550" s="2"/>
    </row>
    <row r="12551" spans="1:2" x14ac:dyDescent="0.25">
      <c r="A12551" s="2"/>
      <c r="B12551" s="2"/>
    </row>
    <row r="12552" spans="1:2" x14ac:dyDescent="0.25">
      <c r="A12552" s="2"/>
      <c r="B12552" s="2"/>
    </row>
    <row r="12553" spans="1:2" x14ac:dyDescent="0.25">
      <c r="A12553" s="2"/>
      <c r="B12553" s="2"/>
    </row>
    <row r="12554" spans="1:2" x14ac:dyDescent="0.25">
      <c r="A12554" s="2"/>
      <c r="B12554" s="2"/>
    </row>
    <row r="12555" spans="1:2" x14ac:dyDescent="0.25">
      <c r="A12555" s="2"/>
      <c r="B12555" s="2"/>
    </row>
    <row r="12556" spans="1:2" x14ac:dyDescent="0.25">
      <c r="A12556" s="2"/>
      <c r="B12556" s="2"/>
    </row>
    <row r="12557" spans="1:2" x14ac:dyDescent="0.25">
      <c r="A12557" s="2"/>
      <c r="B12557" s="2"/>
    </row>
    <row r="12558" spans="1:2" x14ac:dyDescent="0.25">
      <c r="A12558" s="2"/>
      <c r="B12558" s="2"/>
    </row>
    <row r="12559" spans="1:2" x14ac:dyDescent="0.25">
      <c r="A12559" s="2"/>
      <c r="B12559" s="2"/>
    </row>
    <row r="12560" spans="1:2" x14ac:dyDescent="0.25">
      <c r="A12560" s="2"/>
      <c r="B12560" s="2"/>
    </row>
    <row r="12561" spans="1:2" x14ac:dyDescent="0.25">
      <c r="A12561" s="2"/>
      <c r="B12561" s="2"/>
    </row>
    <row r="12562" spans="1:2" x14ac:dyDescent="0.25">
      <c r="A12562" s="2"/>
      <c r="B12562" s="2"/>
    </row>
    <row r="12563" spans="1:2" x14ac:dyDescent="0.25">
      <c r="A12563" s="2"/>
      <c r="B12563" s="2"/>
    </row>
    <row r="12564" spans="1:2" x14ac:dyDescent="0.25">
      <c r="A12564" s="2"/>
      <c r="B12564" s="2"/>
    </row>
    <row r="12565" spans="1:2" x14ac:dyDescent="0.25">
      <c r="A12565" s="2"/>
      <c r="B12565" s="2"/>
    </row>
    <row r="12566" spans="1:2" x14ac:dyDescent="0.25">
      <c r="A12566" s="2"/>
      <c r="B12566" s="2"/>
    </row>
    <row r="12567" spans="1:2" x14ac:dyDescent="0.25">
      <c r="A12567" s="2"/>
      <c r="B12567" s="2"/>
    </row>
    <row r="12568" spans="1:2" x14ac:dyDescent="0.25">
      <c r="A12568" s="2"/>
      <c r="B12568" s="2"/>
    </row>
    <row r="12569" spans="1:2" x14ac:dyDescent="0.25">
      <c r="A12569" s="2"/>
      <c r="B12569" s="2"/>
    </row>
    <row r="12570" spans="1:2" x14ac:dyDescent="0.25">
      <c r="A12570" s="2"/>
      <c r="B12570" s="2"/>
    </row>
    <row r="12571" spans="1:2" x14ac:dyDescent="0.25">
      <c r="A12571" s="2"/>
      <c r="B12571" s="2"/>
    </row>
    <row r="12572" spans="1:2" x14ac:dyDescent="0.25">
      <c r="A12572" s="2"/>
      <c r="B12572" s="2"/>
    </row>
    <row r="12573" spans="1:2" x14ac:dyDescent="0.25">
      <c r="A12573" s="2"/>
      <c r="B12573" s="2"/>
    </row>
    <row r="12574" spans="1:2" x14ac:dyDescent="0.25">
      <c r="A12574" s="2"/>
      <c r="B12574" s="2"/>
    </row>
    <row r="12575" spans="1:2" x14ac:dyDescent="0.25">
      <c r="A12575" s="2"/>
      <c r="B12575" s="2"/>
    </row>
    <row r="12576" spans="1:2" x14ac:dyDescent="0.25">
      <c r="A12576" s="2"/>
      <c r="B12576" s="2"/>
    </row>
    <row r="12577" spans="1:2" x14ac:dyDescent="0.25">
      <c r="A12577" s="2"/>
      <c r="B12577" s="2"/>
    </row>
    <row r="12578" spans="1:2" x14ac:dyDescent="0.25">
      <c r="A12578" s="2"/>
      <c r="B12578" s="2"/>
    </row>
    <row r="12579" spans="1:2" x14ac:dyDescent="0.25">
      <c r="A12579" s="2"/>
      <c r="B12579" s="2"/>
    </row>
    <row r="12580" spans="1:2" x14ac:dyDescent="0.25">
      <c r="A12580" s="2"/>
      <c r="B12580" s="2"/>
    </row>
    <row r="12581" spans="1:2" x14ac:dyDescent="0.25">
      <c r="A12581" s="2"/>
      <c r="B12581" s="2"/>
    </row>
    <row r="12582" spans="1:2" x14ac:dyDescent="0.25">
      <c r="A12582" s="2"/>
      <c r="B12582" s="2"/>
    </row>
    <row r="12583" spans="1:2" x14ac:dyDescent="0.25">
      <c r="A12583" s="2"/>
      <c r="B12583" s="2"/>
    </row>
    <row r="12584" spans="1:2" x14ac:dyDescent="0.25">
      <c r="A12584" s="2"/>
      <c r="B12584" s="2"/>
    </row>
    <row r="12585" spans="1:2" x14ac:dyDescent="0.25">
      <c r="A12585" s="2"/>
      <c r="B12585" s="2"/>
    </row>
    <row r="12586" spans="1:2" x14ac:dyDescent="0.25">
      <c r="A12586" s="2"/>
      <c r="B12586" s="2"/>
    </row>
    <row r="12587" spans="1:2" x14ac:dyDescent="0.25">
      <c r="A12587" s="2"/>
      <c r="B12587" s="2"/>
    </row>
    <row r="12588" spans="1:2" x14ac:dyDescent="0.25">
      <c r="A12588" s="2"/>
      <c r="B12588" s="2"/>
    </row>
    <row r="12589" spans="1:2" x14ac:dyDescent="0.25">
      <c r="A12589" s="2"/>
      <c r="B12589" s="2"/>
    </row>
    <row r="12590" spans="1:2" x14ac:dyDescent="0.25">
      <c r="A12590" s="2"/>
      <c r="B12590" s="2"/>
    </row>
    <row r="12591" spans="1:2" x14ac:dyDescent="0.25">
      <c r="A12591" s="2"/>
      <c r="B12591" s="2"/>
    </row>
    <row r="12592" spans="1:2" x14ac:dyDescent="0.25">
      <c r="A12592" s="2"/>
      <c r="B12592" s="2"/>
    </row>
    <row r="12593" spans="1:2" x14ac:dyDescent="0.25">
      <c r="A12593" s="2"/>
      <c r="B12593" s="2"/>
    </row>
    <row r="12594" spans="1:2" x14ac:dyDescent="0.25">
      <c r="A12594" s="2"/>
      <c r="B12594" s="2"/>
    </row>
    <row r="12595" spans="1:2" x14ac:dyDescent="0.25">
      <c r="A12595" s="2"/>
      <c r="B12595" s="2"/>
    </row>
    <row r="12596" spans="1:2" x14ac:dyDescent="0.25">
      <c r="A12596" s="2"/>
      <c r="B12596" s="2"/>
    </row>
    <row r="12597" spans="1:2" x14ac:dyDescent="0.25">
      <c r="A12597" s="2"/>
      <c r="B12597" s="2"/>
    </row>
    <row r="12598" spans="1:2" x14ac:dyDescent="0.25">
      <c r="A12598" s="2"/>
      <c r="B12598" s="2"/>
    </row>
    <row r="12599" spans="1:2" x14ac:dyDescent="0.25">
      <c r="A12599" s="2"/>
      <c r="B12599" s="2"/>
    </row>
    <row r="12600" spans="1:2" x14ac:dyDescent="0.25">
      <c r="A12600" s="2"/>
      <c r="B12600" s="2"/>
    </row>
    <row r="12601" spans="1:2" x14ac:dyDescent="0.25">
      <c r="A12601" s="2"/>
      <c r="B12601" s="2"/>
    </row>
    <row r="12602" spans="1:2" x14ac:dyDescent="0.25">
      <c r="A12602" s="2"/>
      <c r="B12602" s="2"/>
    </row>
    <row r="12603" spans="1:2" x14ac:dyDescent="0.25">
      <c r="A12603" s="2"/>
      <c r="B12603" s="2"/>
    </row>
    <row r="12604" spans="1:2" x14ac:dyDescent="0.25">
      <c r="A12604" s="2"/>
      <c r="B12604" s="2"/>
    </row>
    <row r="12605" spans="1:2" x14ac:dyDescent="0.25">
      <c r="A12605" s="2"/>
      <c r="B12605" s="2"/>
    </row>
    <row r="12606" spans="1:2" x14ac:dyDescent="0.25">
      <c r="A12606" s="2"/>
      <c r="B12606" s="2"/>
    </row>
    <row r="12607" spans="1:2" x14ac:dyDescent="0.25">
      <c r="A12607" s="2"/>
      <c r="B12607" s="2"/>
    </row>
    <row r="12608" spans="1:2" x14ac:dyDescent="0.25">
      <c r="A12608" s="2"/>
      <c r="B12608" s="2"/>
    </row>
    <row r="12609" spans="1:2" x14ac:dyDescent="0.25">
      <c r="A12609" s="2"/>
      <c r="B12609" s="2"/>
    </row>
    <row r="12610" spans="1:2" x14ac:dyDescent="0.25">
      <c r="A12610" s="2"/>
      <c r="B12610" s="2"/>
    </row>
    <row r="12611" spans="1:2" x14ac:dyDescent="0.25">
      <c r="A12611" s="2"/>
      <c r="B12611" s="2"/>
    </row>
    <row r="12612" spans="1:2" x14ac:dyDescent="0.25">
      <c r="A12612" s="2"/>
      <c r="B12612" s="2"/>
    </row>
    <row r="12613" spans="1:2" x14ac:dyDescent="0.25">
      <c r="A12613" s="2"/>
      <c r="B12613" s="2"/>
    </row>
    <row r="12614" spans="1:2" x14ac:dyDescent="0.25">
      <c r="A12614" s="2"/>
      <c r="B12614" s="2"/>
    </row>
    <row r="12615" spans="1:2" x14ac:dyDescent="0.25">
      <c r="A12615" s="2"/>
      <c r="B12615" s="2"/>
    </row>
    <row r="12616" spans="1:2" x14ac:dyDescent="0.25">
      <c r="A12616" s="2"/>
      <c r="B12616" s="2"/>
    </row>
    <row r="12617" spans="1:2" x14ac:dyDescent="0.25">
      <c r="A12617" s="2"/>
      <c r="B12617" s="2"/>
    </row>
    <row r="12618" spans="1:2" x14ac:dyDescent="0.25">
      <c r="A12618" s="2"/>
      <c r="B12618" s="2"/>
    </row>
    <row r="12619" spans="1:2" x14ac:dyDescent="0.25">
      <c r="A12619" s="2"/>
      <c r="B12619" s="2"/>
    </row>
    <row r="12620" spans="1:2" x14ac:dyDescent="0.25">
      <c r="A12620" s="2"/>
      <c r="B12620" s="2"/>
    </row>
    <row r="12621" spans="1:2" x14ac:dyDescent="0.25">
      <c r="A12621" s="2"/>
      <c r="B12621" s="2"/>
    </row>
    <row r="12622" spans="1:2" x14ac:dyDescent="0.25">
      <c r="A12622" s="2"/>
      <c r="B12622" s="2"/>
    </row>
    <row r="12623" spans="1:2" x14ac:dyDescent="0.25">
      <c r="A12623" s="2"/>
      <c r="B12623" s="2"/>
    </row>
    <row r="12624" spans="1:2" x14ac:dyDescent="0.25">
      <c r="A12624" s="2"/>
      <c r="B12624" s="2"/>
    </row>
    <row r="12625" spans="1:2" x14ac:dyDescent="0.25">
      <c r="A12625" s="2"/>
      <c r="B12625" s="2"/>
    </row>
    <row r="12626" spans="1:2" x14ac:dyDescent="0.25">
      <c r="A12626" s="2"/>
      <c r="B12626" s="2"/>
    </row>
    <row r="12627" spans="1:2" x14ac:dyDescent="0.25">
      <c r="A12627" s="2"/>
      <c r="B12627" s="2"/>
    </row>
    <row r="12628" spans="1:2" x14ac:dyDescent="0.25">
      <c r="A12628" s="2"/>
      <c r="B12628" s="2"/>
    </row>
    <row r="12629" spans="1:2" x14ac:dyDescent="0.25">
      <c r="A12629" s="2"/>
      <c r="B12629" s="2"/>
    </row>
    <row r="12630" spans="1:2" x14ac:dyDescent="0.25">
      <c r="A12630" s="2"/>
      <c r="B12630" s="2"/>
    </row>
    <row r="12631" spans="1:2" x14ac:dyDescent="0.25">
      <c r="A12631" s="2"/>
      <c r="B12631" s="2"/>
    </row>
    <row r="12632" spans="1:2" x14ac:dyDescent="0.25">
      <c r="A12632" s="2"/>
      <c r="B12632" s="2"/>
    </row>
    <row r="12633" spans="1:2" x14ac:dyDescent="0.25">
      <c r="A12633" s="2"/>
      <c r="B12633" s="2"/>
    </row>
    <row r="12634" spans="1:2" x14ac:dyDescent="0.25">
      <c r="A12634" s="2"/>
      <c r="B12634" s="2"/>
    </row>
    <row r="12635" spans="1:2" x14ac:dyDescent="0.25">
      <c r="A12635" s="2"/>
      <c r="B12635" s="2"/>
    </row>
    <row r="12636" spans="1:2" x14ac:dyDescent="0.25">
      <c r="A12636" s="2"/>
      <c r="B12636" s="2"/>
    </row>
    <row r="12637" spans="1:2" x14ac:dyDescent="0.25">
      <c r="A12637" s="2"/>
      <c r="B12637" s="2"/>
    </row>
    <row r="12638" spans="1:2" x14ac:dyDescent="0.25">
      <c r="A12638" s="2"/>
      <c r="B12638" s="2"/>
    </row>
    <row r="12639" spans="1:2" x14ac:dyDescent="0.25">
      <c r="A12639" s="2"/>
      <c r="B12639" s="2"/>
    </row>
    <row r="12640" spans="1:2" x14ac:dyDescent="0.25">
      <c r="A12640" s="2"/>
      <c r="B12640" s="2"/>
    </row>
    <row r="12641" spans="1:2" x14ac:dyDescent="0.25">
      <c r="A12641" s="2"/>
      <c r="B12641" s="2"/>
    </row>
    <row r="12642" spans="1:2" x14ac:dyDescent="0.25">
      <c r="A12642" s="2"/>
      <c r="B12642" s="2"/>
    </row>
    <row r="12643" spans="1:2" x14ac:dyDescent="0.25">
      <c r="A12643" s="2"/>
      <c r="B12643" s="2"/>
    </row>
    <row r="12644" spans="1:2" x14ac:dyDescent="0.25">
      <c r="A12644" s="2"/>
      <c r="B12644" s="2"/>
    </row>
    <row r="12645" spans="1:2" x14ac:dyDescent="0.25">
      <c r="A12645" s="2"/>
      <c r="B12645" s="2"/>
    </row>
    <row r="12646" spans="1:2" x14ac:dyDescent="0.25">
      <c r="A12646" s="2"/>
      <c r="B12646" s="2"/>
    </row>
    <row r="12647" spans="1:2" x14ac:dyDescent="0.25">
      <c r="A12647" s="2"/>
      <c r="B12647" s="2"/>
    </row>
    <row r="12648" spans="1:2" x14ac:dyDescent="0.25">
      <c r="A12648" s="2"/>
      <c r="B12648" s="2"/>
    </row>
    <row r="12649" spans="1:2" x14ac:dyDescent="0.25">
      <c r="A12649" s="2"/>
      <c r="B12649" s="2"/>
    </row>
    <row r="12650" spans="1:2" x14ac:dyDescent="0.25">
      <c r="A12650" s="2"/>
      <c r="B12650" s="2"/>
    </row>
    <row r="12651" spans="1:2" x14ac:dyDescent="0.25">
      <c r="A12651" s="2"/>
      <c r="B12651" s="2"/>
    </row>
    <row r="12652" spans="1:2" x14ac:dyDescent="0.25">
      <c r="A12652" s="2"/>
      <c r="B12652" s="2"/>
    </row>
    <row r="12653" spans="1:2" x14ac:dyDescent="0.25">
      <c r="A12653" s="2"/>
      <c r="B12653" s="2"/>
    </row>
    <row r="12654" spans="1:2" x14ac:dyDescent="0.25">
      <c r="A12654" s="2"/>
      <c r="B12654" s="2"/>
    </row>
    <row r="12655" spans="1:2" x14ac:dyDescent="0.25">
      <c r="A12655" s="2"/>
      <c r="B12655" s="2"/>
    </row>
    <row r="12656" spans="1:2" x14ac:dyDescent="0.25">
      <c r="A12656" s="2"/>
      <c r="B12656" s="2"/>
    </row>
    <row r="12657" spans="1:2" x14ac:dyDescent="0.25">
      <c r="A12657" s="2"/>
      <c r="B12657" s="2"/>
    </row>
    <row r="12658" spans="1:2" x14ac:dyDescent="0.25">
      <c r="A12658" s="2"/>
      <c r="B12658" s="2"/>
    </row>
    <row r="12659" spans="1:2" x14ac:dyDescent="0.25">
      <c r="A12659" s="2"/>
      <c r="B12659" s="2"/>
    </row>
    <row r="12660" spans="1:2" x14ac:dyDescent="0.25">
      <c r="A12660" s="2"/>
      <c r="B12660" s="2"/>
    </row>
    <row r="12661" spans="1:2" x14ac:dyDescent="0.25">
      <c r="A12661" s="2"/>
      <c r="B12661" s="2"/>
    </row>
    <row r="12662" spans="1:2" x14ac:dyDescent="0.25">
      <c r="A12662" s="2"/>
      <c r="B12662" s="2"/>
    </row>
    <row r="12663" spans="1:2" x14ac:dyDescent="0.25">
      <c r="A12663" s="2"/>
      <c r="B12663" s="2"/>
    </row>
    <row r="12664" spans="1:2" x14ac:dyDescent="0.25">
      <c r="A12664" s="2"/>
      <c r="B12664" s="2"/>
    </row>
    <row r="12665" spans="1:2" x14ac:dyDescent="0.25">
      <c r="A12665" s="2"/>
      <c r="B12665" s="2"/>
    </row>
    <row r="12666" spans="1:2" x14ac:dyDescent="0.25">
      <c r="A12666" s="2"/>
      <c r="B12666" s="2"/>
    </row>
    <row r="12667" spans="1:2" x14ac:dyDescent="0.25">
      <c r="A12667" s="2"/>
      <c r="B12667" s="2"/>
    </row>
    <row r="12668" spans="1:2" x14ac:dyDescent="0.25">
      <c r="A12668" s="2"/>
      <c r="B12668" s="2"/>
    </row>
    <row r="12669" spans="1:2" x14ac:dyDescent="0.25">
      <c r="A12669" s="2"/>
      <c r="B12669" s="2"/>
    </row>
    <row r="12670" spans="1:2" x14ac:dyDescent="0.25">
      <c r="A12670" s="2"/>
      <c r="B12670" s="2"/>
    </row>
    <row r="12671" spans="1:2" x14ac:dyDescent="0.25">
      <c r="A12671" s="2"/>
      <c r="B12671" s="2"/>
    </row>
    <row r="12672" spans="1:2" x14ac:dyDescent="0.25">
      <c r="A12672" s="2"/>
      <c r="B12672" s="2"/>
    </row>
    <row r="12673" spans="1:2" x14ac:dyDescent="0.25">
      <c r="A12673" s="2"/>
      <c r="B12673" s="2"/>
    </row>
    <row r="12674" spans="1:2" x14ac:dyDescent="0.25">
      <c r="A12674" s="2"/>
      <c r="B12674" s="2"/>
    </row>
    <row r="12675" spans="1:2" x14ac:dyDescent="0.25">
      <c r="A12675" s="2"/>
      <c r="B12675" s="2"/>
    </row>
    <row r="12676" spans="1:2" x14ac:dyDescent="0.25">
      <c r="A12676" s="2"/>
      <c r="B12676" s="2"/>
    </row>
    <row r="12677" spans="1:2" x14ac:dyDescent="0.25">
      <c r="A12677" s="2"/>
      <c r="B12677" s="2"/>
    </row>
    <row r="12678" spans="1:2" x14ac:dyDescent="0.25">
      <c r="A12678" s="2"/>
      <c r="B12678" s="2"/>
    </row>
    <row r="12679" spans="1:2" x14ac:dyDescent="0.25">
      <c r="A12679" s="2"/>
      <c r="B12679" s="2"/>
    </row>
    <row r="12680" spans="1:2" x14ac:dyDescent="0.25">
      <c r="A12680" s="2"/>
      <c r="B12680" s="2"/>
    </row>
    <row r="12681" spans="1:2" x14ac:dyDescent="0.25">
      <c r="A12681" s="2"/>
      <c r="B12681" s="2"/>
    </row>
    <row r="12682" spans="1:2" x14ac:dyDescent="0.25">
      <c r="A12682" s="2"/>
      <c r="B12682" s="2"/>
    </row>
    <row r="12683" spans="1:2" x14ac:dyDescent="0.25">
      <c r="A12683" s="2"/>
      <c r="B12683" s="2"/>
    </row>
    <row r="12684" spans="1:2" x14ac:dyDescent="0.25">
      <c r="A12684" s="2"/>
      <c r="B12684" s="2"/>
    </row>
    <row r="12685" spans="1:2" x14ac:dyDescent="0.25">
      <c r="A12685" s="2"/>
      <c r="B12685" s="2"/>
    </row>
    <row r="12686" spans="1:2" x14ac:dyDescent="0.25">
      <c r="A12686" s="2"/>
      <c r="B12686" s="2"/>
    </row>
    <row r="12687" spans="1:2" x14ac:dyDescent="0.25">
      <c r="A12687" s="2"/>
      <c r="B12687" s="2"/>
    </row>
    <row r="12688" spans="1:2" x14ac:dyDescent="0.25">
      <c r="A12688" s="2"/>
      <c r="B12688" s="2"/>
    </row>
    <row r="12689" spans="1:2" x14ac:dyDescent="0.25">
      <c r="A12689" s="2"/>
      <c r="B12689" s="2"/>
    </row>
    <row r="12690" spans="1:2" x14ac:dyDescent="0.25">
      <c r="A12690" s="2"/>
      <c r="B12690" s="2"/>
    </row>
    <row r="12691" spans="1:2" x14ac:dyDescent="0.25">
      <c r="A12691" s="2"/>
      <c r="B12691" s="2"/>
    </row>
    <row r="12692" spans="1:2" x14ac:dyDescent="0.25">
      <c r="A12692" s="2"/>
      <c r="B12692" s="2"/>
    </row>
    <row r="12693" spans="1:2" x14ac:dyDescent="0.25">
      <c r="A12693" s="2"/>
      <c r="B12693" s="2"/>
    </row>
    <row r="12694" spans="1:2" x14ac:dyDescent="0.25">
      <c r="A12694" s="2"/>
      <c r="B12694" s="2"/>
    </row>
    <row r="12695" spans="1:2" x14ac:dyDescent="0.25">
      <c r="A12695" s="2"/>
      <c r="B12695" s="2"/>
    </row>
    <row r="12696" spans="1:2" x14ac:dyDescent="0.25">
      <c r="A12696" s="2"/>
      <c r="B12696" s="2"/>
    </row>
    <row r="12697" spans="1:2" x14ac:dyDescent="0.25">
      <c r="A12697" s="2"/>
      <c r="B12697" s="2"/>
    </row>
    <row r="12698" spans="1:2" x14ac:dyDescent="0.25">
      <c r="A12698" s="2"/>
      <c r="B12698" s="2"/>
    </row>
    <row r="12699" spans="1:2" x14ac:dyDescent="0.25">
      <c r="A12699" s="2"/>
      <c r="B12699" s="2"/>
    </row>
    <row r="12700" spans="1:2" x14ac:dyDescent="0.25">
      <c r="A12700" s="2"/>
      <c r="B12700" s="2"/>
    </row>
    <row r="12701" spans="1:2" x14ac:dyDescent="0.25">
      <c r="A12701" s="2"/>
      <c r="B12701" s="2"/>
    </row>
    <row r="12702" spans="1:2" x14ac:dyDescent="0.25">
      <c r="A12702" s="2"/>
      <c r="B12702" s="2"/>
    </row>
    <row r="12703" spans="1:2" x14ac:dyDescent="0.25">
      <c r="A12703" s="2"/>
      <c r="B12703" s="2"/>
    </row>
    <row r="12704" spans="1:2" x14ac:dyDescent="0.25">
      <c r="A12704" s="2"/>
      <c r="B12704" s="2"/>
    </row>
    <row r="12705" spans="1:2" x14ac:dyDescent="0.25">
      <c r="A12705" s="2"/>
      <c r="B12705" s="2"/>
    </row>
    <row r="12706" spans="1:2" x14ac:dyDescent="0.25">
      <c r="A12706" s="2"/>
      <c r="B12706" s="2"/>
    </row>
    <row r="12707" spans="1:2" x14ac:dyDescent="0.25">
      <c r="A12707" s="2"/>
      <c r="B12707" s="2"/>
    </row>
    <row r="12708" spans="1:2" x14ac:dyDescent="0.25">
      <c r="A12708" s="2"/>
      <c r="B12708" s="2"/>
    </row>
    <row r="12709" spans="1:2" x14ac:dyDescent="0.25">
      <c r="A12709" s="2"/>
      <c r="B12709" s="2"/>
    </row>
    <row r="12710" spans="1:2" x14ac:dyDescent="0.25">
      <c r="A12710" s="2"/>
      <c r="B12710" s="2"/>
    </row>
    <row r="12711" spans="1:2" x14ac:dyDescent="0.25">
      <c r="A12711" s="2"/>
      <c r="B12711" s="2"/>
    </row>
    <row r="12712" spans="1:2" x14ac:dyDescent="0.25">
      <c r="A12712" s="2"/>
      <c r="B12712" s="2"/>
    </row>
    <row r="12713" spans="1:2" x14ac:dyDescent="0.25">
      <c r="A12713" s="2"/>
      <c r="B12713" s="2"/>
    </row>
    <row r="12714" spans="1:2" x14ac:dyDescent="0.25">
      <c r="A12714" s="2"/>
      <c r="B12714" s="2"/>
    </row>
    <row r="12715" spans="1:2" x14ac:dyDescent="0.25">
      <c r="A12715" s="2"/>
      <c r="B12715" s="2"/>
    </row>
    <row r="12716" spans="1:2" x14ac:dyDescent="0.25">
      <c r="A12716" s="2"/>
      <c r="B12716" s="2"/>
    </row>
    <row r="12717" spans="1:2" x14ac:dyDescent="0.25">
      <c r="A12717" s="2"/>
      <c r="B12717" s="2"/>
    </row>
    <row r="12718" spans="1:2" x14ac:dyDescent="0.25">
      <c r="A12718" s="2"/>
      <c r="B12718" s="2"/>
    </row>
    <row r="12719" spans="1:2" x14ac:dyDescent="0.25">
      <c r="A12719" s="2"/>
      <c r="B12719" s="2"/>
    </row>
    <row r="12720" spans="1:2" x14ac:dyDescent="0.25">
      <c r="A12720" s="2"/>
      <c r="B12720" s="2"/>
    </row>
    <row r="12721" spans="1:2" x14ac:dyDescent="0.25">
      <c r="A12721" s="2"/>
      <c r="B12721" s="2"/>
    </row>
    <row r="12722" spans="1:2" x14ac:dyDescent="0.25">
      <c r="A12722" s="2"/>
      <c r="B12722" s="2"/>
    </row>
    <row r="12723" spans="1:2" x14ac:dyDescent="0.25">
      <c r="A12723" s="2"/>
      <c r="B12723" s="2"/>
    </row>
    <row r="12724" spans="1:2" x14ac:dyDescent="0.25">
      <c r="A12724" s="2"/>
      <c r="B12724" s="2"/>
    </row>
    <row r="12725" spans="1:2" x14ac:dyDescent="0.25">
      <c r="A12725" s="2"/>
      <c r="B12725" s="2"/>
    </row>
    <row r="12726" spans="1:2" x14ac:dyDescent="0.25">
      <c r="A12726" s="2"/>
      <c r="B12726" s="2"/>
    </row>
    <row r="12727" spans="1:2" x14ac:dyDescent="0.25">
      <c r="A12727" s="2"/>
      <c r="B12727" s="2"/>
    </row>
    <row r="12728" spans="1:2" x14ac:dyDescent="0.25">
      <c r="A12728" s="2"/>
      <c r="B12728" s="2"/>
    </row>
    <row r="12729" spans="1:2" x14ac:dyDescent="0.25">
      <c r="A12729" s="2"/>
      <c r="B12729" s="2"/>
    </row>
    <row r="12730" spans="1:2" x14ac:dyDescent="0.25">
      <c r="A12730" s="2"/>
      <c r="B12730" s="2"/>
    </row>
    <row r="12731" spans="1:2" x14ac:dyDescent="0.25">
      <c r="A12731" s="2"/>
      <c r="B12731" s="2"/>
    </row>
    <row r="12732" spans="1:2" x14ac:dyDescent="0.25">
      <c r="A12732" s="2"/>
      <c r="B12732" s="2"/>
    </row>
    <row r="12733" spans="1:2" x14ac:dyDescent="0.25">
      <c r="A12733" s="2"/>
      <c r="B12733" s="2"/>
    </row>
    <row r="12734" spans="1:2" x14ac:dyDescent="0.25">
      <c r="A12734" s="2"/>
      <c r="B12734" s="2"/>
    </row>
    <row r="12735" spans="1:2" x14ac:dyDescent="0.25">
      <c r="A12735" s="2"/>
      <c r="B12735" s="2"/>
    </row>
    <row r="12736" spans="1:2" x14ac:dyDescent="0.25">
      <c r="A12736" s="2"/>
      <c r="B12736" s="2"/>
    </row>
    <row r="12737" spans="1:2" x14ac:dyDescent="0.25">
      <c r="A12737" s="2"/>
      <c r="B12737" s="2"/>
    </row>
    <row r="12738" spans="1:2" x14ac:dyDescent="0.25">
      <c r="A12738" s="2"/>
      <c r="B12738" s="2"/>
    </row>
    <row r="12739" spans="1:2" x14ac:dyDescent="0.25">
      <c r="A12739" s="2"/>
      <c r="B12739" s="2"/>
    </row>
    <row r="12740" spans="1:2" x14ac:dyDescent="0.25">
      <c r="A12740" s="2"/>
      <c r="B12740" s="2"/>
    </row>
    <row r="12741" spans="1:2" x14ac:dyDescent="0.25">
      <c r="A12741" s="2"/>
      <c r="B12741" s="2"/>
    </row>
    <row r="12742" spans="1:2" x14ac:dyDescent="0.25">
      <c r="A12742" s="2"/>
      <c r="B12742" s="2"/>
    </row>
    <row r="12743" spans="1:2" x14ac:dyDescent="0.25">
      <c r="A12743" s="2"/>
      <c r="B12743" s="2"/>
    </row>
    <row r="12744" spans="1:2" x14ac:dyDescent="0.25">
      <c r="A12744" s="2"/>
      <c r="B12744" s="2"/>
    </row>
    <row r="12745" spans="1:2" x14ac:dyDescent="0.25">
      <c r="A12745" s="2"/>
      <c r="B12745" s="2"/>
    </row>
    <row r="12746" spans="1:2" x14ac:dyDescent="0.25">
      <c r="A12746" s="2"/>
      <c r="B12746" s="2"/>
    </row>
    <row r="12747" spans="1:2" x14ac:dyDescent="0.25">
      <c r="A12747" s="2"/>
      <c r="B12747" s="2"/>
    </row>
    <row r="12748" spans="1:2" x14ac:dyDescent="0.25">
      <c r="A12748" s="2"/>
      <c r="B12748" s="2"/>
    </row>
    <row r="12749" spans="1:2" x14ac:dyDescent="0.25">
      <c r="A12749" s="2"/>
      <c r="B12749" s="2"/>
    </row>
    <row r="12750" spans="1:2" x14ac:dyDescent="0.25">
      <c r="A12750" s="2"/>
      <c r="B12750" s="2"/>
    </row>
    <row r="12751" spans="1:2" x14ac:dyDescent="0.25">
      <c r="A12751" s="2"/>
      <c r="B12751" s="2"/>
    </row>
    <row r="12752" spans="1:2" x14ac:dyDescent="0.25">
      <c r="A12752" s="2"/>
      <c r="B12752" s="2"/>
    </row>
    <row r="12753" spans="1:2" x14ac:dyDescent="0.25">
      <c r="A12753" s="2"/>
      <c r="B12753" s="2"/>
    </row>
    <row r="12754" spans="1:2" x14ac:dyDescent="0.25">
      <c r="A12754" s="2"/>
      <c r="B12754" s="2"/>
    </row>
    <row r="12755" spans="1:2" x14ac:dyDescent="0.25">
      <c r="A12755" s="2"/>
      <c r="B12755" s="2"/>
    </row>
    <row r="12756" spans="1:2" x14ac:dyDescent="0.25">
      <c r="A12756" s="2"/>
      <c r="B12756" s="2"/>
    </row>
    <row r="12757" spans="1:2" x14ac:dyDescent="0.25">
      <c r="A12757" s="2"/>
      <c r="B12757" s="2"/>
    </row>
    <row r="12758" spans="1:2" x14ac:dyDescent="0.25">
      <c r="A12758" s="2"/>
      <c r="B12758" s="2"/>
    </row>
    <row r="12759" spans="1:2" x14ac:dyDescent="0.25">
      <c r="A12759" s="2"/>
      <c r="B12759" s="2"/>
    </row>
    <row r="12760" spans="1:2" x14ac:dyDescent="0.25">
      <c r="A12760" s="2"/>
      <c r="B12760" s="2"/>
    </row>
    <row r="12761" spans="1:2" x14ac:dyDescent="0.25">
      <c r="A12761" s="2"/>
      <c r="B12761" s="2"/>
    </row>
    <row r="12762" spans="1:2" x14ac:dyDescent="0.25">
      <c r="A12762" s="2"/>
      <c r="B12762" s="2"/>
    </row>
    <row r="12763" spans="1:2" x14ac:dyDescent="0.25">
      <c r="A12763" s="2"/>
      <c r="B12763" s="2"/>
    </row>
    <row r="12764" spans="1:2" x14ac:dyDescent="0.25">
      <c r="A12764" s="2"/>
      <c r="B12764" s="2"/>
    </row>
    <row r="12765" spans="1:2" x14ac:dyDescent="0.25">
      <c r="A12765" s="2"/>
      <c r="B12765" s="2"/>
    </row>
    <row r="12766" spans="1:2" x14ac:dyDescent="0.25">
      <c r="A12766" s="2"/>
      <c r="B12766" s="2"/>
    </row>
    <row r="12767" spans="1:2" x14ac:dyDescent="0.25">
      <c r="A12767" s="2"/>
      <c r="B12767" s="2"/>
    </row>
    <row r="12768" spans="1:2" x14ac:dyDescent="0.25">
      <c r="A12768" s="2"/>
      <c r="B12768" s="2"/>
    </row>
    <row r="12769" spans="1:2" x14ac:dyDescent="0.25">
      <c r="A12769" s="2"/>
      <c r="B12769" s="2"/>
    </row>
    <row r="12770" spans="1:2" x14ac:dyDescent="0.25">
      <c r="A12770" s="2"/>
      <c r="B12770" s="2"/>
    </row>
    <row r="12771" spans="1:2" x14ac:dyDescent="0.25">
      <c r="A12771" s="2"/>
      <c r="B12771" s="2"/>
    </row>
    <row r="12772" spans="1:2" x14ac:dyDescent="0.25">
      <c r="A12772" s="2"/>
      <c r="B12772" s="2"/>
    </row>
    <row r="12773" spans="1:2" x14ac:dyDescent="0.25">
      <c r="A12773" s="2"/>
      <c r="B12773" s="2"/>
    </row>
    <row r="12774" spans="1:2" x14ac:dyDescent="0.25">
      <c r="A12774" s="2"/>
      <c r="B12774" s="2"/>
    </row>
    <row r="12775" spans="1:2" x14ac:dyDescent="0.25">
      <c r="A12775" s="2"/>
      <c r="B12775" s="2"/>
    </row>
    <row r="12776" spans="1:2" x14ac:dyDescent="0.25">
      <c r="A12776" s="2"/>
      <c r="B12776" s="2"/>
    </row>
    <row r="12777" spans="1:2" x14ac:dyDescent="0.25">
      <c r="A12777" s="2"/>
      <c r="B12777" s="2"/>
    </row>
    <row r="12778" spans="1:2" x14ac:dyDescent="0.25">
      <c r="A12778" s="2"/>
      <c r="B12778" s="2"/>
    </row>
    <row r="12779" spans="1:2" x14ac:dyDescent="0.25">
      <c r="A12779" s="2"/>
      <c r="B12779" s="2"/>
    </row>
    <row r="12780" spans="1:2" x14ac:dyDescent="0.25">
      <c r="A12780" s="2"/>
      <c r="B12780" s="2"/>
    </row>
    <row r="12781" spans="1:2" x14ac:dyDescent="0.25">
      <c r="A12781" s="2"/>
      <c r="B12781" s="2"/>
    </row>
    <row r="12782" spans="1:2" x14ac:dyDescent="0.25">
      <c r="A12782" s="2"/>
      <c r="B12782" s="2"/>
    </row>
    <row r="12783" spans="1:2" x14ac:dyDescent="0.25">
      <c r="A12783" s="2"/>
      <c r="B12783" s="2"/>
    </row>
    <row r="12784" spans="1:2" x14ac:dyDescent="0.25">
      <c r="A12784" s="2"/>
      <c r="B12784" s="2"/>
    </row>
    <row r="12785" spans="1:2" x14ac:dyDescent="0.25">
      <c r="A12785" s="2"/>
      <c r="B12785" s="2"/>
    </row>
    <row r="12786" spans="1:2" x14ac:dyDescent="0.25">
      <c r="A12786" s="2"/>
      <c r="B12786" s="2"/>
    </row>
    <row r="12787" spans="1:2" x14ac:dyDescent="0.25">
      <c r="A12787" s="2"/>
      <c r="B12787" s="2"/>
    </row>
    <row r="12788" spans="1:2" x14ac:dyDescent="0.25">
      <c r="A12788" s="2"/>
      <c r="B12788" s="2"/>
    </row>
    <row r="12789" spans="1:2" x14ac:dyDescent="0.25">
      <c r="A12789" s="2"/>
      <c r="B12789" s="2"/>
    </row>
    <row r="12790" spans="1:2" x14ac:dyDescent="0.25">
      <c r="A12790" s="2"/>
      <c r="B12790" s="2"/>
    </row>
    <row r="12791" spans="1:2" x14ac:dyDescent="0.25">
      <c r="A12791" s="2"/>
      <c r="B12791" s="2"/>
    </row>
    <row r="12792" spans="1:2" x14ac:dyDescent="0.25">
      <c r="A12792" s="2"/>
      <c r="B12792" s="2"/>
    </row>
    <row r="12793" spans="1:2" x14ac:dyDescent="0.25">
      <c r="A12793" s="2"/>
      <c r="B12793" s="2"/>
    </row>
    <row r="12794" spans="1:2" x14ac:dyDescent="0.25">
      <c r="A12794" s="2"/>
      <c r="B12794" s="2"/>
    </row>
    <row r="12795" spans="1:2" x14ac:dyDescent="0.25">
      <c r="A12795" s="2"/>
      <c r="B12795" s="2"/>
    </row>
    <row r="12796" spans="1:2" x14ac:dyDescent="0.25">
      <c r="A12796" s="2"/>
      <c r="B12796" s="2"/>
    </row>
    <row r="12797" spans="1:2" x14ac:dyDescent="0.25">
      <c r="A12797" s="2"/>
      <c r="B12797" s="2"/>
    </row>
    <row r="12798" spans="1:2" x14ac:dyDescent="0.25">
      <c r="A12798" s="2"/>
      <c r="B12798" s="2"/>
    </row>
    <row r="12799" spans="1:2" x14ac:dyDescent="0.25">
      <c r="A12799" s="2"/>
      <c r="B12799" s="2"/>
    </row>
    <row r="12800" spans="1:2" x14ac:dyDescent="0.25">
      <c r="A12800" s="2"/>
      <c r="B12800" s="2"/>
    </row>
    <row r="12801" spans="1:2" x14ac:dyDescent="0.25">
      <c r="A12801" s="2"/>
      <c r="B12801" s="2"/>
    </row>
    <row r="12802" spans="1:2" x14ac:dyDescent="0.25">
      <c r="A12802" s="2"/>
      <c r="B12802" s="2"/>
    </row>
    <row r="12803" spans="1:2" x14ac:dyDescent="0.25">
      <c r="A12803" s="2"/>
      <c r="B12803" s="2"/>
    </row>
    <row r="12804" spans="1:2" x14ac:dyDescent="0.25">
      <c r="A12804" s="2"/>
      <c r="B12804" s="2"/>
    </row>
    <row r="12805" spans="1:2" x14ac:dyDescent="0.25">
      <c r="A12805" s="2"/>
      <c r="B12805" s="2"/>
    </row>
    <row r="12806" spans="1:2" x14ac:dyDescent="0.25">
      <c r="A12806" s="2"/>
      <c r="B12806" s="2"/>
    </row>
    <row r="12807" spans="1:2" x14ac:dyDescent="0.25">
      <c r="A12807" s="2"/>
      <c r="B12807" s="2"/>
    </row>
    <row r="12808" spans="1:2" x14ac:dyDescent="0.25">
      <c r="A12808" s="2"/>
      <c r="B12808" s="2"/>
    </row>
    <row r="12809" spans="1:2" x14ac:dyDescent="0.25">
      <c r="A12809" s="2"/>
      <c r="B12809" s="2"/>
    </row>
    <row r="12810" spans="1:2" x14ac:dyDescent="0.25">
      <c r="A12810" s="2"/>
      <c r="B12810" s="2"/>
    </row>
    <row r="12811" spans="1:2" x14ac:dyDescent="0.25">
      <c r="A12811" s="2"/>
      <c r="B12811" s="2"/>
    </row>
    <row r="12812" spans="1:2" x14ac:dyDescent="0.25">
      <c r="A12812" s="2"/>
      <c r="B12812" s="2"/>
    </row>
    <row r="12813" spans="1:2" x14ac:dyDescent="0.25">
      <c r="A12813" s="2"/>
      <c r="B12813" s="2"/>
    </row>
    <row r="12814" spans="1:2" x14ac:dyDescent="0.25">
      <c r="A12814" s="2"/>
      <c r="B12814" s="2"/>
    </row>
    <row r="12815" spans="1:2" x14ac:dyDescent="0.25">
      <c r="A12815" s="2"/>
      <c r="B12815" s="2"/>
    </row>
    <row r="12816" spans="1:2" x14ac:dyDescent="0.25">
      <c r="A12816" s="2"/>
      <c r="B12816" s="2"/>
    </row>
    <row r="12817" spans="1:2" x14ac:dyDescent="0.25">
      <c r="A12817" s="2"/>
      <c r="B12817" s="2"/>
    </row>
    <row r="12818" spans="1:2" x14ac:dyDescent="0.25">
      <c r="A12818" s="2"/>
      <c r="B12818" s="2"/>
    </row>
    <row r="12819" spans="1:2" x14ac:dyDescent="0.25">
      <c r="A12819" s="2"/>
      <c r="B12819" s="2"/>
    </row>
    <row r="12820" spans="1:2" x14ac:dyDescent="0.25">
      <c r="A12820" s="2"/>
      <c r="B12820" s="2"/>
    </row>
    <row r="12821" spans="1:2" x14ac:dyDescent="0.25">
      <c r="A12821" s="2"/>
      <c r="B12821" s="2"/>
    </row>
    <row r="12822" spans="1:2" x14ac:dyDescent="0.25">
      <c r="A12822" s="2"/>
      <c r="B12822" s="2"/>
    </row>
    <row r="12823" spans="1:2" x14ac:dyDescent="0.25">
      <c r="A12823" s="2"/>
      <c r="B12823" s="2"/>
    </row>
    <row r="12824" spans="1:2" x14ac:dyDescent="0.25">
      <c r="A12824" s="2"/>
      <c r="B12824" s="2"/>
    </row>
    <row r="12825" spans="1:2" x14ac:dyDescent="0.25">
      <c r="A12825" s="2"/>
      <c r="B12825" s="2"/>
    </row>
    <row r="12826" spans="1:2" x14ac:dyDescent="0.25">
      <c r="A12826" s="2"/>
      <c r="B12826" s="2"/>
    </row>
    <row r="12827" spans="1:2" x14ac:dyDescent="0.25">
      <c r="A12827" s="2"/>
      <c r="B12827" s="2"/>
    </row>
    <row r="12828" spans="1:2" x14ac:dyDescent="0.25">
      <c r="A12828" s="2"/>
      <c r="B12828" s="2"/>
    </row>
    <row r="12829" spans="1:2" x14ac:dyDescent="0.25">
      <c r="A12829" s="2"/>
      <c r="B12829" s="2"/>
    </row>
    <row r="12830" spans="1:2" x14ac:dyDescent="0.25">
      <c r="A12830" s="2"/>
      <c r="B12830" s="2"/>
    </row>
    <row r="12831" spans="1:2" x14ac:dyDescent="0.25">
      <c r="A12831" s="2"/>
      <c r="B12831" s="2"/>
    </row>
    <row r="12832" spans="1:2" x14ac:dyDescent="0.25">
      <c r="A12832" s="2"/>
      <c r="B12832" s="2"/>
    </row>
    <row r="12833" spans="1:2" x14ac:dyDescent="0.25">
      <c r="A12833" s="2"/>
      <c r="B12833" s="2"/>
    </row>
    <row r="12834" spans="1:2" x14ac:dyDescent="0.25">
      <c r="A12834" s="2"/>
      <c r="B12834" s="2"/>
    </row>
    <row r="12835" spans="1:2" x14ac:dyDescent="0.25">
      <c r="A12835" s="2"/>
      <c r="B12835" s="2"/>
    </row>
    <row r="12836" spans="1:2" x14ac:dyDescent="0.25">
      <c r="A12836" s="2"/>
      <c r="B12836" s="2"/>
    </row>
    <row r="12837" spans="1:2" x14ac:dyDescent="0.25">
      <c r="A12837" s="2"/>
      <c r="B12837" s="2"/>
    </row>
    <row r="12838" spans="1:2" x14ac:dyDescent="0.25">
      <c r="A12838" s="2"/>
      <c r="B12838" s="2"/>
    </row>
    <row r="12839" spans="1:2" x14ac:dyDescent="0.25">
      <c r="A12839" s="2"/>
      <c r="B12839" s="2"/>
    </row>
    <row r="12840" spans="1:2" x14ac:dyDescent="0.25">
      <c r="A12840" s="2"/>
      <c r="B12840" s="2"/>
    </row>
    <row r="12841" spans="1:2" x14ac:dyDescent="0.25">
      <c r="A12841" s="2"/>
      <c r="B12841" s="2"/>
    </row>
    <row r="12842" spans="1:2" x14ac:dyDescent="0.25">
      <c r="A12842" s="2"/>
      <c r="B12842" s="2"/>
    </row>
    <row r="12843" spans="1:2" x14ac:dyDescent="0.25">
      <c r="A12843" s="2"/>
      <c r="B12843" s="2"/>
    </row>
    <row r="12844" spans="1:2" x14ac:dyDescent="0.25">
      <c r="A12844" s="2"/>
      <c r="B12844" s="2"/>
    </row>
    <row r="12845" spans="1:2" x14ac:dyDescent="0.25">
      <c r="A12845" s="2"/>
      <c r="B12845" s="2"/>
    </row>
    <row r="12846" spans="1:2" x14ac:dyDescent="0.25">
      <c r="A12846" s="2"/>
      <c r="B12846" s="2"/>
    </row>
    <row r="12847" spans="1:2" x14ac:dyDescent="0.25">
      <c r="A12847" s="2"/>
      <c r="B12847" s="2"/>
    </row>
    <row r="12848" spans="1:2" x14ac:dyDescent="0.25">
      <c r="A12848" s="2"/>
      <c r="B12848" s="2"/>
    </row>
    <row r="12849" spans="1:2" x14ac:dyDescent="0.25">
      <c r="A12849" s="2"/>
      <c r="B12849" s="2"/>
    </row>
    <row r="12850" spans="1:2" x14ac:dyDescent="0.25">
      <c r="A12850" s="2"/>
      <c r="B12850" s="2"/>
    </row>
    <row r="12851" spans="1:2" x14ac:dyDescent="0.25">
      <c r="A12851" s="2"/>
      <c r="B12851" s="2"/>
    </row>
    <row r="12852" spans="1:2" x14ac:dyDescent="0.25">
      <c r="A12852" s="2"/>
      <c r="B12852" s="2"/>
    </row>
    <row r="12853" spans="1:2" x14ac:dyDescent="0.25">
      <c r="A12853" s="2"/>
      <c r="B12853" s="2"/>
    </row>
    <row r="12854" spans="1:2" x14ac:dyDescent="0.25">
      <c r="A12854" s="2"/>
      <c r="B12854" s="2"/>
    </row>
    <row r="12855" spans="1:2" x14ac:dyDescent="0.25">
      <c r="A12855" s="2"/>
      <c r="B12855" s="2"/>
    </row>
    <row r="12856" spans="1:2" x14ac:dyDescent="0.25">
      <c r="A12856" s="2"/>
      <c r="B12856" s="2"/>
    </row>
    <row r="12857" spans="1:2" x14ac:dyDescent="0.25">
      <c r="A12857" s="2"/>
      <c r="B12857" s="2"/>
    </row>
    <row r="12858" spans="1:2" x14ac:dyDescent="0.25">
      <c r="A12858" s="2"/>
      <c r="B12858" s="2"/>
    </row>
    <row r="12859" spans="1:2" x14ac:dyDescent="0.25">
      <c r="A12859" s="2"/>
      <c r="B12859" s="2"/>
    </row>
    <row r="12860" spans="1:2" x14ac:dyDescent="0.25">
      <c r="A12860" s="2"/>
      <c r="B12860" s="2"/>
    </row>
    <row r="12861" spans="1:2" x14ac:dyDescent="0.25">
      <c r="A12861" s="2"/>
      <c r="B12861" s="2"/>
    </row>
    <row r="12862" spans="1:2" x14ac:dyDescent="0.25">
      <c r="A12862" s="2"/>
      <c r="B12862" s="2"/>
    </row>
    <row r="12863" spans="1:2" x14ac:dyDescent="0.25">
      <c r="A12863" s="2"/>
      <c r="B12863" s="2"/>
    </row>
    <row r="12864" spans="1:2" x14ac:dyDescent="0.25">
      <c r="A12864" s="2"/>
      <c r="B12864" s="2"/>
    </row>
    <row r="12865" spans="1:2" x14ac:dyDescent="0.25">
      <c r="A12865" s="2"/>
      <c r="B12865" s="2"/>
    </row>
    <row r="12866" spans="1:2" x14ac:dyDescent="0.25">
      <c r="A12866" s="2"/>
      <c r="B12866" s="2"/>
    </row>
    <row r="12867" spans="1:2" x14ac:dyDescent="0.25">
      <c r="A12867" s="2"/>
      <c r="B12867" s="2"/>
    </row>
    <row r="12868" spans="1:2" x14ac:dyDescent="0.25">
      <c r="A12868" s="2"/>
      <c r="B12868" s="2"/>
    </row>
    <row r="12869" spans="1:2" x14ac:dyDescent="0.25">
      <c r="A12869" s="2"/>
      <c r="B12869" s="2"/>
    </row>
    <row r="12870" spans="1:2" x14ac:dyDescent="0.25">
      <c r="A12870" s="2"/>
      <c r="B12870" s="2"/>
    </row>
    <row r="12871" spans="1:2" x14ac:dyDescent="0.25">
      <c r="A12871" s="2"/>
      <c r="B12871" s="2"/>
    </row>
    <row r="12872" spans="1:2" x14ac:dyDescent="0.25">
      <c r="A12872" s="2"/>
      <c r="B12872" s="2"/>
    </row>
    <row r="12873" spans="1:2" x14ac:dyDescent="0.25">
      <c r="A12873" s="2"/>
      <c r="B12873" s="2"/>
    </row>
    <row r="12874" spans="1:2" x14ac:dyDescent="0.25">
      <c r="A12874" s="2"/>
      <c r="B12874" s="2"/>
    </row>
    <row r="12875" spans="1:2" x14ac:dyDescent="0.25">
      <c r="A12875" s="2"/>
      <c r="B12875" s="2"/>
    </row>
    <row r="12876" spans="1:2" x14ac:dyDescent="0.25">
      <c r="A12876" s="2"/>
      <c r="B12876" s="2"/>
    </row>
    <row r="12877" spans="1:2" x14ac:dyDescent="0.25">
      <c r="A12877" s="2"/>
      <c r="B12877" s="2"/>
    </row>
    <row r="12878" spans="1:2" x14ac:dyDescent="0.25">
      <c r="A12878" s="2"/>
      <c r="B12878" s="2"/>
    </row>
    <row r="12879" spans="1:2" x14ac:dyDescent="0.25">
      <c r="A12879" s="2"/>
      <c r="B12879" s="2"/>
    </row>
    <row r="12880" spans="1:2" x14ac:dyDescent="0.25">
      <c r="A12880" s="2"/>
      <c r="B12880" s="2"/>
    </row>
    <row r="12881" spans="1:2" x14ac:dyDescent="0.25">
      <c r="A12881" s="2"/>
      <c r="B12881" s="2"/>
    </row>
    <row r="12882" spans="1:2" x14ac:dyDescent="0.25">
      <c r="A12882" s="2"/>
      <c r="B12882" s="2"/>
    </row>
    <row r="12883" spans="1:2" x14ac:dyDescent="0.25">
      <c r="A12883" s="2"/>
      <c r="B12883" s="2"/>
    </row>
    <row r="12884" spans="1:2" x14ac:dyDescent="0.25">
      <c r="A12884" s="2"/>
      <c r="B12884" s="2"/>
    </row>
    <row r="12885" spans="1:2" x14ac:dyDescent="0.25">
      <c r="A12885" s="2"/>
      <c r="B12885" s="2"/>
    </row>
    <row r="12886" spans="1:2" x14ac:dyDescent="0.25">
      <c r="A12886" s="2"/>
      <c r="B12886" s="2"/>
    </row>
    <row r="12887" spans="1:2" x14ac:dyDescent="0.25">
      <c r="A12887" s="2"/>
      <c r="B12887" s="2"/>
    </row>
    <row r="12888" spans="1:2" x14ac:dyDescent="0.25">
      <c r="A12888" s="2"/>
      <c r="B12888" s="2"/>
    </row>
    <row r="12889" spans="1:2" x14ac:dyDescent="0.25">
      <c r="A12889" s="2"/>
      <c r="B12889" s="2"/>
    </row>
    <row r="12890" spans="1:2" x14ac:dyDescent="0.25">
      <c r="A12890" s="2"/>
      <c r="B12890" s="2"/>
    </row>
    <row r="12891" spans="1:2" x14ac:dyDescent="0.25">
      <c r="A12891" s="2"/>
      <c r="B12891" s="2"/>
    </row>
    <row r="12892" spans="1:2" x14ac:dyDescent="0.25">
      <c r="A12892" s="2"/>
      <c r="B12892" s="2"/>
    </row>
    <row r="12893" spans="1:2" x14ac:dyDescent="0.25">
      <c r="A12893" s="2"/>
      <c r="B12893" s="2"/>
    </row>
    <row r="12894" spans="1:2" x14ac:dyDescent="0.25">
      <c r="A12894" s="2"/>
      <c r="B12894" s="2"/>
    </row>
    <row r="12895" spans="1:2" x14ac:dyDescent="0.25">
      <c r="A12895" s="2"/>
      <c r="B12895" s="2"/>
    </row>
    <row r="12896" spans="1:2" x14ac:dyDescent="0.25">
      <c r="A12896" s="2"/>
      <c r="B12896" s="2"/>
    </row>
    <row r="12897" spans="1:2" x14ac:dyDescent="0.25">
      <c r="A12897" s="2"/>
      <c r="B12897" s="2"/>
    </row>
    <row r="12898" spans="1:2" x14ac:dyDescent="0.25">
      <c r="A12898" s="2"/>
      <c r="B12898" s="2"/>
    </row>
    <row r="12899" spans="1:2" x14ac:dyDescent="0.25">
      <c r="A12899" s="2"/>
      <c r="B12899" s="2"/>
    </row>
    <row r="12900" spans="1:2" x14ac:dyDescent="0.25">
      <c r="A12900" s="2"/>
      <c r="B12900" s="2"/>
    </row>
    <row r="12901" spans="1:2" x14ac:dyDescent="0.25">
      <c r="A12901" s="2"/>
      <c r="B12901" s="2"/>
    </row>
    <row r="12902" spans="1:2" x14ac:dyDescent="0.25">
      <c r="A12902" s="2"/>
      <c r="B12902" s="2"/>
    </row>
    <row r="12903" spans="1:2" x14ac:dyDescent="0.25">
      <c r="A12903" s="2"/>
      <c r="B12903" s="2"/>
    </row>
    <row r="12904" spans="1:2" x14ac:dyDescent="0.25">
      <c r="A12904" s="2"/>
      <c r="B12904" s="2"/>
    </row>
    <row r="12905" spans="1:2" x14ac:dyDescent="0.25">
      <c r="A12905" s="2"/>
      <c r="B12905" s="2"/>
    </row>
    <row r="12906" spans="1:2" x14ac:dyDescent="0.25">
      <c r="A12906" s="2"/>
      <c r="B12906" s="2"/>
    </row>
    <row r="12907" spans="1:2" x14ac:dyDescent="0.25">
      <c r="A12907" s="2"/>
      <c r="B12907" s="2"/>
    </row>
    <row r="12908" spans="1:2" x14ac:dyDescent="0.25">
      <c r="A12908" s="2"/>
      <c r="B12908" s="2"/>
    </row>
    <row r="12909" spans="1:2" x14ac:dyDescent="0.25">
      <c r="A12909" s="2"/>
      <c r="B12909" s="2"/>
    </row>
    <row r="12910" spans="1:2" x14ac:dyDescent="0.25">
      <c r="A12910" s="2"/>
      <c r="B12910" s="2"/>
    </row>
    <row r="12911" spans="1:2" x14ac:dyDescent="0.25">
      <c r="A12911" s="2"/>
      <c r="B12911" s="2"/>
    </row>
    <row r="12912" spans="1:2" x14ac:dyDescent="0.25">
      <c r="A12912" s="2"/>
      <c r="B12912" s="2"/>
    </row>
    <row r="12913" spans="1:2" x14ac:dyDescent="0.25">
      <c r="A12913" s="2"/>
      <c r="B12913" s="2"/>
    </row>
    <row r="12914" spans="1:2" x14ac:dyDescent="0.25">
      <c r="A12914" s="2"/>
      <c r="B12914" s="2"/>
    </row>
    <row r="12915" spans="1:2" x14ac:dyDescent="0.25">
      <c r="A12915" s="2"/>
      <c r="B12915" s="2"/>
    </row>
    <row r="12916" spans="1:2" x14ac:dyDescent="0.25">
      <c r="A12916" s="2"/>
      <c r="B12916" s="2"/>
    </row>
    <row r="12917" spans="1:2" x14ac:dyDescent="0.25">
      <c r="A12917" s="2"/>
      <c r="B12917" s="2"/>
    </row>
    <row r="12918" spans="1:2" x14ac:dyDescent="0.25">
      <c r="A12918" s="2"/>
      <c r="B12918" s="2"/>
    </row>
    <row r="12919" spans="1:2" x14ac:dyDescent="0.25">
      <c r="A12919" s="2"/>
      <c r="B12919" s="2"/>
    </row>
    <row r="12920" spans="1:2" x14ac:dyDescent="0.25">
      <c r="A12920" s="2"/>
      <c r="B12920" s="2"/>
    </row>
    <row r="12921" spans="1:2" x14ac:dyDescent="0.25">
      <c r="A12921" s="2"/>
      <c r="B12921" s="2"/>
    </row>
    <row r="12922" spans="1:2" x14ac:dyDescent="0.25">
      <c r="A12922" s="2"/>
      <c r="B12922" s="2"/>
    </row>
    <row r="12923" spans="1:2" x14ac:dyDescent="0.25">
      <c r="A12923" s="2"/>
      <c r="B12923" s="2"/>
    </row>
    <row r="12924" spans="1:2" x14ac:dyDescent="0.25">
      <c r="A12924" s="2"/>
      <c r="B12924" s="2"/>
    </row>
    <row r="12925" spans="1:2" x14ac:dyDescent="0.25">
      <c r="A12925" s="2"/>
      <c r="B12925" s="2"/>
    </row>
    <row r="12926" spans="1:2" x14ac:dyDescent="0.25">
      <c r="A12926" s="2"/>
      <c r="B12926" s="2"/>
    </row>
    <row r="12927" spans="1:2" x14ac:dyDescent="0.25">
      <c r="A12927" s="2"/>
      <c r="B12927" s="2"/>
    </row>
    <row r="12928" spans="1:2" x14ac:dyDescent="0.25">
      <c r="A12928" s="2"/>
      <c r="B12928" s="2"/>
    </row>
    <row r="12929" spans="1:2" x14ac:dyDescent="0.25">
      <c r="A12929" s="2"/>
      <c r="B12929" s="2"/>
    </row>
    <row r="12930" spans="1:2" x14ac:dyDescent="0.25">
      <c r="A12930" s="2"/>
      <c r="B12930" s="2"/>
    </row>
    <row r="12931" spans="1:2" x14ac:dyDescent="0.25">
      <c r="A12931" s="2"/>
      <c r="B12931" s="2"/>
    </row>
    <row r="12932" spans="1:2" x14ac:dyDescent="0.25">
      <c r="A12932" s="2"/>
      <c r="B12932" s="2"/>
    </row>
    <row r="12933" spans="1:2" x14ac:dyDescent="0.25">
      <c r="A12933" s="2"/>
      <c r="B12933" s="2"/>
    </row>
    <row r="12934" spans="1:2" x14ac:dyDescent="0.25">
      <c r="A12934" s="2"/>
      <c r="B12934" s="2"/>
    </row>
    <row r="12935" spans="1:2" x14ac:dyDescent="0.25">
      <c r="A12935" s="2"/>
      <c r="B12935" s="2"/>
    </row>
    <row r="12936" spans="1:2" x14ac:dyDescent="0.25">
      <c r="A12936" s="2"/>
      <c r="B12936" s="2"/>
    </row>
    <row r="12937" spans="1:2" x14ac:dyDescent="0.25">
      <c r="A12937" s="2"/>
      <c r="B12937" s="2"/>
    </row>
    <row r="12938" spans="1:2" x14ac:dyDescent="0.25">
      <c r="A12938" s="2"/>
      <c r="B12938" s="2"/>
    </row>
    <row r="12939" spans="1:2" x14ac:dyDescent="0.25">
      <c r="A12939" s="2"/>
      <c r="B12939" s="2"/>
    </row>
    <row r="12940" spans="1:2" x14ac:dyDescent="0.25">
      <c r="A12940" s="2"/>
      <c r="B12940" s="2"/>
    </row>
    <row r="12941" spans="1:2" x14ac:dyDescent="0.25">
      <c r="A12941" s="2"/>
      <c r="B12941" s="2"/>
    </row>
    <row r="12942" spans="1:2" x14ac:dyDescent="0.25">
      <c r="A12942" s="2"/>
      <c r="B12942" s="2"/>
    </row>
    <row r="12943" spans="1:2" x14ac:dyDescent="0.25">
      <c r="A12943" s="2"/>
      <c r="B12943" s="2"/>
    </row>
    <row r="12944" spans="1:2" x14ac:dyDescent="0.25">
      <c r="A12944" s="2"/>
      <c r="B12944" s="2"/>
    </row>
    <row r="12945" spans="1:2" x14ac:dyDescent="0.25">
      <c r="A12945" s="2"/>
      <c r="B12945" s="2"/>
    </row>
    <row r="12946" spans="1:2" x14ac:dyDescent="0.25">
      <c r="A12946" s="2"/>
      <c r="B12946" s="2"/>
    </row>
    <row r="12947" spans="1:2" x14ac:dyDescent="0.25">
      <c r="A12947" s="2"/>
      <c r="B12947" s="2"/>
    </row>
    <row r="12948" spans="1:2" x14ac:dyDescent="0.25">
      <c r="A12948" s="2"/>
      <c r="B12948" s="2"/>
    </row>
    <row r="12949" spans="1:2" x14ac:dyDescent="0.25">
      <c r="A12949" s="2"/>
      <c r="B12949" s="2"/>
    </row>
    <row r="12950" spans="1:2" x14ac:dyDescent="0.25">
      <c r="A12950" s="2"/>
      <c r="B12950" s="2"/>
    </row>
    <row r="12951" spans="1:2" x14ac:dyDescent="0.25">
      <c r="A12951" s="2"/>
      <c r="B12951" s="2"/>
    </row>
    <row r="12952" spans="1:2" x14ac:dyDescent="0.25">
      <c r="A12952" s="2"/>
      <c r="B12952" s="2"/>
    </row>
    <row r="12953" spans="1:2" x14ac:dyDescent="0.25">
      <c r="A12953" s="2"/>
      <c r="B12953" s="2"/>
    </row>
    <row r="12954" spans="1:2" x14ac:dyDescent="0.25">
      <c r="A12954" s="2"/>
      <c r="B12954" s="2"/>
    </row>
    <row r="12955" spans="1:2" x14ac:dyDescent="0.25">
      <c r="A12955" s="2"/>
      <c r="B12955" s="2"/>
    </row>
    <row r="12956" spans="1:2" x14ac:dyDescent="0.25">
      <c r="A12956" s="2"/>
      <c r="B12956" s="2"/>
    </row>
    <row r="12957" spans="1:2" x14ac:dyDescent="0.25">
      <c r="A12957" s="2"/>
      <c r="B12957" s="2"/>
    </row>
    <row r="12958" spans="1:2" x14ac:dyDescent="0.25">
      <c r="A12958" s="2"/>
      <c r="B12958" s="2"/>
    </row>
    <row r="12959" spans="1:2" x14ac:dyDescent="0.25">
      <c r="A12959" s="2"/>
      <c r="B12959" s="2"/>
    </row>
    <row r="12960" spans="1:2" x14ac:dyDescent="0.25">
      <c r="A12960" s="2"/>
      <c r="B12960" s="2"/>
    </row>
    <row r="12961" spans="1:2" x14ac:dyDescent="0.25">
      <c r="A12961" s="2"/>
      <c r="B12961" s="2"/>
    </row>
    <row r="12962" spans="1:2" x14ac:dyDescent="0.25">
      <c r="A12962" s="2"/>
      <c r="B12962" s="2"/>
    </row>
    <row r="12963" spans="1:2" x14ac:dyDescent="0.25">
      <c r="A12963" s="2"/>
      <c r="B12963" s="2"/>
    </row>
    <row r="12964" spans="1:2" x14ac:dyDescent="0.25">
      <c r="A12964" s="2"/>
      <c r="B12964" s="2"/>
    </row>
    <row r="12965" spans="1:2" x14ac:dyDescent="0.25">
      <c r="A12965" s="2"/>
      <c r="B12965" s="2"/>
    </row>
    <row r="12966" spans="1:2" x14ac:dyDescent="0.25">
      <c r="A12966" s="2"/>
      <c r="B12966" s="2"/>
    </row>
    <row r="12967" spans="1:2" x14ac:dyDescent="0.25">
      <c r="A12967" s="2"/>
      <c r="B12967" s="2"/>
    </row>
    <row r="12968" spans="1:2" x14ac:dyDescent="0.25">
      <c r="A12968" s="2"/>
      <c r="B12968" s="2"/>
    </row>
    <row r="12969" spans="1:2" x14ac:dyDescent="0.25">
      <c r="A12969" s="2"/>
      <c r="B12969" s="2"/>
    </row>
    <row r="12970" spans="1:2" x14ac:dyDescent="0.25">
      <c r="A12970" s="2"/>
      <c r="B12970" s="2"/>
    </row>
    <row r="12971" spans="1:2" x14ac:dyDescent="0.25">
      <c r="A12971" s="2"/>
      <c r="B12971" s="2"/>
    </row>
    <row r="12972" spans="1:2" x14ac:dyDescent="0.25">
      <c r="A12972" s="2"/>
      <c r="B12972" s="2"/>
    </row>
    <row r="12973" spans="1:2" x14ac:dyDescent="0.25">
      <c r="A12973" s="2"/>
      <c r="B12973" s="2"/>
    </row>
    <row r="12974" spans="1:2" x14ac:dyDescent="0.25">
      <c r="A12974" s="2"/>
      <c r="B12974" s="2"/>
    </row>
    <row r="12975" spans="1:2" x14ac:dyDescent="0.25">
      <c r="A12975" s="2"/>
      <c r="B12975" s="2"/>
    </row>
    <row r="12976" spans="1:2" x14ac:dyDescent="0.25">
      <c r="A12976" s="2"/>
      <c r="B12976" s="2"/>
    </row>
    <row r="12977" spans="1:2" x14ac:dyDescent="0.25">
      <c r="A12977" s="2"/>
      <c r="B12977" s="2"/>
    </row>
    <row r="12978" spans="1:2" x14ac:dyDescent="0.25">
      <c r="A12978" s="2"/>
      <c r="B12978" s="2"/>
    </row>
    <row r="12979" spans="1:2" x14ac:dyDescent="0.25">
      <c r="A12979" s="2"/>
      <c r="B12979" s="2"/>
    </row>
    <row r="12980" spans="1:2" x14ac:dyDescent="0.25">
      <c r="A12980" s="2"/>
      <c r="B12980" s="2"/>
    </row>
    <row r="12981" spans="1:2" x14ac:dyDescent="0.25">
      <c r="A12981" s="2"/>
      <c r="B12981" s="2"/>
    </row>
    <row r="12982" spans="1:2" x14ac:dyDescent="0.25">
      <c r="A12982" s="2"/>
      <c r="B12982" s="2"/>
    </row>
    <row r="12983" spans="1:2" x14ac:dyDescent="0.25">
      <c r="A12983" s="2"/>
      <c r="B12983" s="2"/>
    </row>
    <row r="12984" spans="1:2" x14ac:dyDescent="0.25">
      <c r="A12984" s="2"/>
      <c r="B12984" s="2"/>
    </row>
    <row r="12985" spans="1:2" x14ac:dyDescent="0.25">
      <c r="A12985" s="2"/>
      <c r="B12985" s="2"/>
    </row>
    <row r="12986" spans="1:2" x14ac:dyDescent="0.25">
      <c r="A12986" s="2"/>
      <c r="B12986" s="2"/>
    </row>
    <row r="12987" spans="1:2" x14ac:dyDescent="0.25">
      <c r="A12987" s="2"/>
      <c r="B12987" s="2"/>
    </row>
    <row r="12988" spans="1:2" x14ac:dyDescent="0.25">
      <c r="A12988" s="2"/>
      <c r="B12988" s="2"/>
    </row>
    <row r="12989" spans="1:2" x14ac:dyDescent="0.25">
      <c r="A12989" s="2"/>
      <c r="B12989" s="2"/>
    </row>
    <row r="12990" spans="1:2" x14ac:dyDescent="0.25">
      <c r="A12990" s="2"/>
      <c r="B12990" s="2"/>
    </row>
    <row r="12991" spans="1:2" x14ac:dyDescent="0.25">
      <c r="A12991" s="2"/>
      <c r="B12991" s="2"/>
    </row>
    <row r="12992" spans="1:2" x14ac:dyDescent="0.25">
      <c r="A12992" s="2"/>
      <c r="B12992" s="2"/>
    </row>
    <row r="12993" spans="1:2" x14ac:dyDescent="0.25">
      <c r="A12993" s="2"/>
      <c r="B12993" s="2"/>
    </row>
    <row r="12994" spans="1:2" x14ac:dyDescent="0.25">
      <c r="A12994" s="2"/>
      <c r="B12994" s="2"/>
    </row>
    <row r="12995" spans="1:2" x14ac:dyDescent="0.25">
      <c r="A12995" s="2"/>
      <c r="B12995" s="2"/>
    </row>
    <row r="12996" spans="1:2" x14ac:dyDescent="0.25">
      <c r="A12996" s="2"/>
      <c r="B12996" s="2"/>
    </row>
    <row r="12997" spans="1:2" x14ac:dyDescent="0.25">
      <c r="A12997" s="2"/>
      <c r="B12997" s="2"/>
    </row>
    <row r="12998" spans="1:2" x14ac:dyDescent="0.25">
      <c r="A12998" s="2"/>
      <c r="B12998" s="2"/>
    </row>
    <row r="12999" spans="1:2" x14ac:dyDescent="0.25">
      <c r="A12999" s="2"/>
      <c r="B12999" s="2"/>
    </row>
    <row r="13000" spans="1:2" x14ac:dyDescent="0.25">
      <c r="A13000" s="2"/>
      <c r="B13000" s="2"/>
    </row>
    <row r="13001" spans="1:2" x14ac:dyDescent="0.25">
      <c r="A13001" s="2"/>
      <c r="B13001" s="2"/>
    </row>
    <row r="13002" spans="1:2" x14ac:dyDescent="0.25">
      <c r="A13002" s="2"/>
      <c r="B13002" s="2"/>
    </row>
    <row r="13003" spans="1:2" x14ac:dyDescent="0.25">
      <c r="A13003" s="2"/>
      <c r="B13003" s="2"/>
    </row>
    <row r="13004" spans="1:2" x14ac:dyDescent="0.25">
      <c r="A13004" s="2"/>
      <c r="B13004" s="2"/>
    </row>
    <row r="13005" spans="1:2" x14ac:dyDescent="0.25">
      <c r="A13005" s="2"/>
      <c r="B13005" s="2"/>
    </row>
    <row r="13006" spans="1:2" x14ac:dyDescent="0.25">
      <c r="A13006" s="2"/>
      <c r="B13006" s="2"/>
    </row>
    <row r="13007" spans="1:2" x14ac:dyDescent="0.25">
      <c r="A13007" s="2"/>
      <c r="B13007" s="2"/>
    </row>
    <row r="13008" spans="1:2" x14ac:dyDescent="0.25">
      <c r="A13008" s="2"/>
      <c r="B13008" s="2"/>
    </row>
    <row r="13009" spans="1:2" x14ac:dyDescent="0.25">
      <c r="A13009" s="2"/>
      <c r="B13009" s="2"/>
    </row>
    <row r="13010" spans="1:2" x14ac:dyDescent="0.25">
      <c r="A13010" s="2"/>
      <c r="B13010" s="2"/>
    </row>
    <row r="13011" spans="1:2" x14ac:dyDescent="0.25">
      <c r="A13011" s="2"/>
      <c r="B13011" s="2"/>
    </row>
    <row r="13012" spans="1:2" x14ac:dyDescent="0.25">
      <c r="A13012" s="2"/>
      <c r="B13012" s="2"/>
    </row>
    <row r="13013" spans="1:2" x14ac:dyDescent="0.25">
      <c r="A13013" s="2"/>
      <c r="B13013" s="2"/>
    </row>
    <row r="13014" spans="1:2" x14ac:dyDescent="0.25">
      <c r="A13014" s="2"/>
      <c r="B13014" s="2"/>
    </row>
    <row r="13015" spans="1:2" x14ac:dyDescent="0.25">
      <c r="A13015" s="2"/>
      <c r="B13015" s="2"/>
    </row>
    <row r="13016" spans="1:2" x14ac:dyDescent="0.25">
      <c r="A13016" s="2"/>
      <c r="B13016" s="2"/>
    </row>
    <row r="13017" spans="1:2" x14ac:dyDescent="0.25">
      <c r="A13017" s="2"/>
      <c r="B13017" s="2"/>
    </row>
    <row r="13018" spans="1:2" x14ac:dyDescent="0.25">
      <c r="A13018" s="2"/>
      <c r="B13018" s="2"/>
    </row>
    <row r="13019" spans="1:2" x14ac:dyDescent="0.25">
      <c r="A13019" s="2"/>
      <c r="B13019" s="2"/>
    </row>
    <row r="13020" spans="1:2" x14ac:dyDescent="0.25">
      <c r="A13020" s="2"/>
      <c r="B13020" s="2"/>
    </row>
    <row r="13021" spans="1:2" x14ac:dyDescent="0.25">
      <c r="A13021" s="2"/>
      <c r="B13021" s="2"/>
    </row>
    <row r="13022" spans="1:2" x14ac:dyDescent="0.25">
      <c r="A13022" s="2"/>
      <c r="B13022" s="2"/>
    </row>
    <row r="13023" spans="1:2" x14ac:dyDescent="0.25">
      <c r="A13023" s="2"/>
      <c r="B13023" s="2"/>
    </row>
    <row r="13024" spans="1:2" x14ac:dyDescent="0.25">
      <c r="A13024" s="2"/>
      <c r="B13024" s="2"/>
    </row>
    <row r="13025" spans="1:2" x14ac:dyDescent="0.25">
      <c r="A13025" s="2"/>
      <c r="B13025" s="2"/>
    </row>
    <row r="13026" spans="1:2" x14ac:dyDescent="0.25">
      <c r="A13026" s="2"/>
      <c r="B13026" s="2"/>
    </row>
    <row r="13027" spans="1:2" x14ac:dyDescent="0.25">
      <c r="A13027" s="2"/>
      <c r="B13027" s="2"/>
    </row>
    <row r="13028" spans="1:2" x14ac:dyDescent="0.25">
      <c r="A13028" s="2"/>
      <c r="B13028" s="2"/>
    </row>
    <row r="13029" spans="1:2" x14ac:dyDescent="0.25">
      <c r="A13029" s="2"/>
      <c r="B13029" s="2"/>
    </row>
    <row r="13030" spans="1:2" x14ac:dyDescent="0.25">
      <c r="A13030" s="2"/>
      <c r="B13030" s="2"/>
    </row>
    <row r="13031" spans="1:2" x14ac:dyDescent="0.25">
      <c r="A13031" s="2"/>
      <c r="B13031" s="2"/>
    </row>
    <row r="13032" spans="1:2" x14ac:dyDescent="0.25">
      <c r="A13032" s="2"/>
      <c r="B13032" s="2"/>
    </row>
    <row r="13033" spans="1:2" x14ac:dyDescent="0.25">
      <c r="A13033" s="2"/>
      <c r="B13033" s="2"/>
    </row>
    <row r="13034" spans="1:2" x14ac:dyDescent="0.25">
      <c r="A13034" s="2"/>
      <c r="B13034" s="2"/>
    </row>
    <row r="13035" spans="1:2" x14ac:dyDescent="0.25">
      <c r="A13035" s="2"/>
      <c r="B13035" s="2"/>
    </row>
    <row r="13036" spans="1:2" x14ac:dyDescent="0.25">
      <c r="A13036" s="2"/>
      <c r="B13036" s="2"/>
    </row>
    <row r="13037" spans="1:2" x14ac:dyDescent="0.25">
      <c r="A13037" s="2"/>
      <c r="B13037" s="2"/>
    </row>
    <row r="13038" spans="1:2" x14ac:dyDescent="0.25">
      <c r="A13038" s="2"/>
      <c r="B13038" s="2"/>
    </row>
    <row r="13039" spans="1:2" x14ac:dyDescent="0.25">
      <c r="A13039" s="2"/>
      <c r="B13039" s="2"/>
    </row>
    <row r="13040" spans="1:2" x14ac:dyDescent="0.25">
      <c r="A13040" s="2"/>
      <c r="B13040" s="2"/>
    </row>
    <row r="13041" spans="1:2" x14ac:dyDescent="0.25">
      <c r="A13041" s="2"/>
      <c r="B13041" s="2"/>
    </row>
    <row r="13042" spans="1:2" x14ac:dyDescent="0.25">
      <c r="A13042" s="2"/>
      <c r="B13042" s="2"/>
    </row>
    <row r="13043" spans="1:2" x14ac:dyDescent="0.25">
      <c r="A13043" s="2"/>
      <c r="B13043" s="2"/>
    </row>
    <row r="13044" spans="1:2" x14ac:dyDescent="0.25">
      <c r="A13044" s="2"/>
      <c r="B13044" s="2"/>
    </row>
    <row r="13045" spans="1:2" x14ac:dyDescent="0.25">
      <c r="A13045" s="2"/>
      <c r="B13045" s="2"/>
    </row>
    <row r="13046" spans="1:2" x14ac:dyDescent="0.25">
      <c r="A13046" s="2"/>
      <c r="B13046" s="2"/>
    </row>
    <row r="13047" spans="1:2" x14ac:dyDescent="0.25">
      <c r="A13047" s="2"/>
      <c r="B13047" s="2"/>
    </row>
    <row r="13048" spans="1:2" x14ac:dyDescent="0.25">
      <c r="A13048" s="2"/>
      <c r="B13048" s="2"/>
    </row>
    <row r="13049" spans="1:2" x14ac:dyDescent="0.25">
      <c r="A13049" s="2"/>
      <c r="B13049" s="2"/>
    </row>
    <row r="13050" spans="1:2" x14ac:dyDescent="0.25">
      <c r="A13050" s="2"/>
      <c r="B13050" s="2"/>
    </row>
    <row r="13051" spans="1:2" x14ac:dyDescent="0.25">
      <c r="A13051" s="2"/>
      <c r="B13051" s="2"/>
    </row>
    <row r="13052" spans="1:2" x14ac:dyDescent="0.25">
      <c r="A13052" s="2"/>
      <c r="B13052" s="2"/>
    </row>
    <row r="13053" spans="1:2" x14ac:dyDescent="0.25">
      <c r="A13053" s="2"/>
      <c r="B13053" s="2"/>
    </row>
    <row r="13054" spans="1:2" x14ac:dyDescent="0.25">
      <c r="A13054" s="2"/>
      <c r="B13054" s="2"/>
    </row>
    <row r="13055" spans="1:2" x14ac:dyDescent="0.25">
      <c r="A13055" s="2"/>
      <c r="B13055" s="2"/>
    </row>
    <row r="13056" spans="1:2" x14ac:dyDescent="0.25">
      <c r="A13056" s="2"/>
      <c r="B13056" s="2"/>
    </row>
    <row r="13057" spans="1:2" x14ac:dyDescent="0.25">
      <c r="A13057" s="2"/>
      <c r="B13057" s="2"/>
    </row>
    <row r="13058" spans="1:2" x14ac:dyDescent="0.25">
      <c r="A13058" s="2"/>
      <c r="B13058" s="2"/>
    </row>
    <row r="13059" spans="1:2" x14ac:dyDescent="0.25">
      <c r="A13059" s="2"/>
      <c r="B13059" s="2"/>
    </row>
    <row r="13060" spans="1:2" x14ac:dyDescent="0.25">
      <c r="A13060" s="2"/>
      <c r="B13060" s="2"/>
    </row>
    <row r="13061" spans="1:2" x14ac:dyDescent="0.25">
      <c r="A13061" s="2"/>
      <c r="B13061" s="2"/>
    </row>
    <row r="13062" spans="1:2" x14ac:dyDescent="0.25">
      <c r="A13062" s="2"/>
      <c r="B13062" s="2"/>
    </row>
    <row r="13063" spans="1:2" x14ac:dyDescent="0.25">
      <c r="A13063" s="2"/>
      <c r="B13063" s="2"/>
    </row>
    <row r="13064" spans="1:2" x14ac:dyDescent="0.25">
      <c r="A13064" s="2"/>
      <c r="B13064" s="2"/>
    </row>
    <row r="13065" spans="1:2" x14ac:dyDescent="0.25">
      <c r="A13065" s="2"/>
      <c r="B13065" s="2"/>
    </row>
    <row r="13066" spans="1:2" x14ac:dyDescent="0.25">
      <c r="A13066" s="2"/>
      <c r="B13066" s="2"/>
    </row>
    <row r="13067" spans="1:2" x14ac:dyDescent="0.25">
      <c r="A13067" s="2"/>
      <c r="B13067" s="2"/>
    </row>
    <row r="13068" spans="1:2" x14ac:dyDescent="0.25">
      <c r="A13068" s="2"/>
      <c r="B13068" s="2"/>
    </row>
    <row r="13069" spans="1:2" x14ac:dyDescent="0.25">
      <c r="A13069" s="2"/>
      <c r="B13069" s="2"/>
    </row>
    <row r="13070" spans="1:2" x14ac:dyDescent="0.25">
      <c r="A13070" s="2"/>
      <c r="B13070" s="2"/>
    </row>
    <row r="13071" spans="1:2" x14ac:dyDescent="0.25">
      <c r="A13071" s="2"/>
      <c r="B13071" s="2"/>
    </row>
    <row r="13072" spans="1:2" x14ac:dyDescent="0.25">
      <c r="A13072" s="2"/>
      <c r="B13072" s="2"/>
    </row>
    <row r="13073" spans="1:2" x14ac:dyDescent="0.25">
      <c r="A13073" s="2"/>
      <c r="B13073" s="2"/>
    </row>
    <row r="13074" spans="1:2" x14ac:dyDescent="0.25">
      <c r="A13074" s="2"/>
      <c r="B13074" s="2"/>
    </row>
    <row r="13075" spans="1:2" x14ac:dyDescent="0.25">
      <c r="A13075" s="2"/>
      <c r="B13075" s="2"/>
    </row>
    <row r="13076" spans="1:2" x14ac:dyDescent="0.25">
      <c r="A13076" s="2"/>
      <c r="B13076" s="2"/>
    </row>
    <row r="13077" spans="1:2" x14ac:dyDescent="0.25">
      <c r="A13077" s="2"/>
      <c r="B13077" s="2"/>
    </row>
    <row r="13078" spans="1:2" x14ac:dyDescent="0.25">
      <c r="A13078" s="2"/>
      <c r="B13078" s="2"/>
    </row>
    <row r="13079" spans="1:2" x14ac:dyDescent="0.25">
      <c r="A13079" s="2"/>
      <c r="B13079" s="2"/>
    </row>
    <row r="13080" spans="1:2" x14ac:dyDescent="0.25">
      <c r="A13080" s="2"/>
      <c r="B13080" s="2"/>
    </row>
    <row r="13081" spans="1:2" x14ac:dyDescent="0.25">
      <c r="A13081" s="2"/>
      <c r="B13081" s="2"/>
    </row>
    <row r="13082" spans="1:2" x14ac:dyDescent="0.25">
      <c r="A13082" s="2"/>
      <c r="B13082" s="2"/>
    </row>
    <row r="13083" spans="1:2" x14ac:dyDescent="0.25">
      <c r="A13083" s="2"/>
      <c r="B13083" s="2"/>
    </row>
    <row r="13084" spans="1:2" x14ac:dyDescent="0.25">
      <c r="A13084" s="2"/>
      <c r="B13084" s="2"/>
    </row>
    <row r="13085" spans="1:2" x14ac:dyDescent="0.25">
      <c r="A13085" s="2"/>
      <c r="B13085" s="2"/>
    </row>
    <row r="13086" spans="1:2" x14ac:dyDescent="0.25">
      <c r="A13086" s="2"/>
      <c r="B13086" s="2"/>
    </row>
    <row r="13087" spans="1:2" x14ac:dyDescent="0.25">
      <c r="A13087" s="2"/>
      <c r="B13087" s="2"/>
    </row>
    <row r="13088" spans="1:2" x14ac:dyDescent="0.25">
      <c r="A13088" s="2"/>
      <c r="B13088" s="2"/>
    </row>
    <row r="13089" spans="1:2" x14ac:dyDescent="0.25">
      <c r="A13089" s="2"/>
      <c r="B13089" s="2"/>
    </row>
    <row r="13090" spans="1:2" x14ac:dyDescent="0.25">
      <c r="A13090" s="2"/>
      <c r="B13090" s="2"/>
    </row>
    <row r="13091" spans="1:2" x14ac:dyDescent="0.25">
      <c r="A13091" s="2"/>
      <c r="B13091" s="2"/>
    </row>
    <row r="13092" spans="1:2" x14ac:dyDescent="0.25">
      <c r="A13092" s="2"/>
      <c r="B13092" s="2"/>
    </row>
    <row r="13093" spans="1:2" x14ac:dyDescent="0.25">
      <c r="A13093" s="2"/>
      <c r="B13093" s="2"/>
    </row>
    <row r="13094" spans="1:2" x14ac:dyDescent="0.25">
      <c r="A13094" s="2"/>
      <c r="B13094" s="2"/>
    </row>
    <row r="13095" spans="1:2" x14ac:dyDescent="0.25">
      <c r="A13095" s="2"/>
      <c r="B13095" s="2"/>
    </row>
    <row r="13096" spans="1:2" x14ac:dyDescent="0.25">
      <c r="A13096" s="2"/>
      <c r="B13096" s="2"/>
    </row>
    <row r="13097" spans="1:2" x14ac:dyDescent="0.25">
      <c r="A13097" s="2"/>
      <c r="B13097" s="2"/>
    </row>
    <row r="13098" spans="1:2" x14ac:dyDescent="0.25">
      <c r="A13098" s="2"/>
      <c r="B13098" s="2"/>
    </row>
    <row r="13099" spans="1:2" x14ac:dyDescent="0.25">
      <c r="A13099" s="2"/>
      <c r="B13099" s="2"/>
    </row>
    <row r="13100" spans="1:2" x14ac:dyDescent="0.25">
      <c r="A13100" s="2"/>
      <c r="B13100" s="2"/>
    </row>
    <row r="13101" spans="1:2" x14ac:dyDescent="0.25">
      <c r="A13101" s="2"/>
      <c r="B13101" s="2"/>
    </row>
    <row r="13102" spans="1:2" x14ac:dyDescent="0.25">
      <c r="A13102" s="2"/>
      <c r="B13102" s="2"/>
    </row>
    <row r="13103" spans="1:2" x14ac:dyDescent="0.25">
      <c r="A13103" s="2"/>
      <c r="B13103" s="2"/>
    </row>
    <row r="13104" spans="1:2" x14ac:dyDescent="0.25">
      <c r="A13104" s="2"/>
      <c r="B13104" s="2"/>
    </row>
    <row r="13105" spans="1:2" x14ac:dyDescent="0.25">
      <c r="A13105" s="2"/>
      <c r="B13105" s="2"/>
    </row>
    <row r="13106" spans="1:2" x14ac:dyDescent="0.25">
      <c r="A13106" s="2"/>
      <c r="B13106" s="2"/>
    </row>
    <row r="13107" spans="1:2" x14ac:dyDescent="0.25">
      <c r="A13107" s="2"/>
      <c r="B13107" s="2"/>
    </row>
    <row r="13108" spans="1:2" x14ac:dyDescent="0.25">
      <c r="A13108" s="2"/>
      <c r="B13108" s="2"/>
    </row>
    <row r="13109" spans="1:2" x14ac:dyDescent="0.25">
      <c r="A13109" s="2"/>
      <c r="B13109" s="2"/>
    </row>
    <row r="13110" spans="1:2" x14ac:dyDescent="0.25">
      <c r="A13110" s="2"/>
      <c r="B13110" s="2"/>
    </row>
    <row r="13111" spans="1:2" x14ac:dyDescent="0.25">
      <c r="A13111" s="2"/>
      <c r="B13111" s="2"/>
    </row>
    <row r="13112" spans="1:2" x14ac:dyDescent="0.25">
      <c r="A13112" s="2"/>
      <c r="B13112" s="2"/>
    </row>
    <row r="13113" spans="1:2" x14ac:dyDescent="0.25">
      <c r="A13113" s="2"/>
      <c r="B13113" s="2"/>
    </row>
    <row r="13114" spans="1:2" x14ac:dyDescent="0.25">
      <c r="A13114" s="2"/>
      <c r="B13114" s="2"/>
    </row>
    <row r="13115" spans="1:2" x14ac:dyDescent="0.25">
      <c r="A13115" s="2"/>
      <c r="B13115" s="2"/>
    </row>
    <row r="13116" spans="1:2" x14ac:dyDescent="0.25">
      <c r="A13116" s="2"/>
      <c r="B13116" s="2"/>
    </row>
    <row r="13117" spans="1:2" x14ac:dyDescent="0.25">
      <c r="A13117" s="2"/>
      <c r="B13117" s="2"/>
    </row>
    <row r="13118" spans="1:2" x14ac:dyDescent="0.25">
      <c r="A13118" s="2"/>
      <c r="B13118" s="2"/>
    </row>
    <row r="13119" spans="1:2" x14ac:dyDescent="0.25">
      <c r="A13119" s="2"/>
      <c r="B13119" s="2"/>
    </row>
    <row r="13120" spans="1:2" x14ac:dyDescent="0.25">
      <c r="A13120" s="2"/>
      <c r="B13120" s="2"/>
    </row>
    <row r="13121" spans="1:2" x14ac:dyDescent="0.25">
      <c r="A13121" s="2"/>
      <c r="B13121" s="2"/>
    </row>
    <row r="13122" spans="1:2" x14ac:dyDescent="0.25">
      <c r="A13122" s="2"/>
      <c r="B13122" s="2"/>
    </row>
    <row r="13123" spans="1:2" x14ac:dyDescent="0.25">
      <c r="A13123" s="2"/>
      <c r="B13123" s="2"/>
    </row>
    <row r="13124" spans="1:2" x14ac:dyDescent="0.25">
      <c r="A13124" s="2"/>
      <c r="B13124" s="2"/>
    </row>
    <row r="13125" spans="1:2" x14ac:dyDescent="0.25">
      <c r="A13125" s="2"/>
      <c r="B13125" s="2"/>
    </row>
    <row r="13126" spans="1:2" x14ac:dyDescent="0.25">
      <c r="A13126" s="2"/>
      <c r="B13126" s="2"/>
    </row>
    <row r="13127" spans="1:2" x14ac:dyDescent="0.25">
      <c r="A13127" s="2"/>
      <c r="B13127" s="2"/>
    </row>
    <row r="13128" spans="1:2" x14ac:dyDescent="0.25">
      <c r="A13128" s="2"/>
      <c r="B13128" s="2"/>
    </row>
    <row r="13129" spans="1:2" x14ac:dyDescent="0.25">
      <c r="A13129" s="2"/>
      <c r="B13129" s="2"/>
    </row>
    <row r="13130" spans="1:2" x14ac:dyDescent="0.25">
      <c r="A13130" s="2"/>
      <c r="B13130" s="2"/>
    </row>
    <row r="13131" spans="1:2" x14ac:dyDescent="0.25">
      <c r="A13131" s="2"/>
      <c r="B13131" s="2"/>
    </row>
    <row r="13132" spans="1:2" x14ac:dyDescent="0.25">
      <c r="A13132" s="2"/>
      <c r="B13132" s="2"/>
    </row>
    <row r="13133" spans="1:2" x14ac:dyDescent="0.25">
      <c r="A13133" s="2"/>
      <c r="B13133" s="2"/>
    </row>
    <row r="13134" spans="1:2" x14ac:dyDescent="0.25">
      <c r="A13134" s="2"/>
      <c r="B13134" s="2"/>
    </row>
    <row r="13135" spans="1:2" x14ac:dyDescent="0.25">
      <c r="A13135" s="2"/>
      <c r="B13135" s="2"/>
    </row>
    <row r="13136" spans="1:2" x14ac:dyDescent="0.25">
      <c r="A13136" s="2"/>
      <c r="B13136" s="2"/>
    </row>
    <row r="13137" spans="1:2" x14ac:dyDescent="0.25">
      <c r="A13137" s="2"/>
      <c r="B13137" s="2"/>
    </row>
    <row r="13138" spans="1:2" x14ac:dyDescent="0.25">
      <c r="A13138" s="2"/>
      <c r="B13138" s="2"/>
    </row>
    <row r="13139" spans="1:2" x14ac:dyDescent="0.25">
      <c r="A13139" s="2"/>
      <c r="B13139" s="2"/>
    </row>
    <row r="13140" spans="1:2" x14ac:dyDescent="0.25">
      <c r="A13140" s="2"/>
      <c r="B13140" s="2"/>
    </row>
    <row r="13141" spans="1:2" x14ac:dyDescent="0.25">
      <c r="A13141" s="2"/>
      <c r="B13141" s="2"/>
    </row>
    <row r="13142" spans="1:2" x14ac:dyDescent="0.25">
      <c r="A13142" s="2"/>
      <c r="B13142" s="2"/>
    </row>
    <row r="13143" spans="1:2" x14ac:dyDescent="0.25">
      <c r="A13143" s="2"/>
      <c r="B13143" s="2"/>
    </row>
    <row r="13144" spans="1:2" x14ac:dyDescent="0.25">
      <c r="A13144" s="2"/>
      <c r="B13144" s="2"/>
    </row>
    <row r="13145" spans="1:2" x14ac:dyDescent="0.25">
      <c r="A13145" s="2"/>
      <c r="B13145" s="2"/>
    </row>
    <row r="13146" spans="1:2" x14ac:dyDescent="0.25">
      <c r="A13146" s="2"/>
      <c r="B13146" s="2"/>
    </row>
    <row r="13147" spans="1:2" x14ac:dyDescent="0.25">
      <c r="A13147" s="2"/>
      <c r="B13147" s="2"/>
    </row>
    <row r="13148" spans="1:2" x14ac:dyDescent="0.25">
      <c r="A13148" s="2"/>
      <c r="B13148" s="2"/>
    </row>
    <row r="13149" spans="1:2" x14ac:dyDescent="0.25">
      <c r="A13149" s="2"/>
      <c r="B13149" s="2"/>
    </row>
    <row r="13150" spans="1:2" x14ac:dyDescent="0.25">
      <c r="A13150" s="2"/>
      <c r="B13150" s="2"/>
    </row>
    <row r="13151" spans="1:2" x14ac:dyDescent="0.25">
      <c r="A13151" s="2"/>
      <c r="B13151" s="2"/>
    </row>
    <row r="13152" spans="1:2" x14ac:dyDescent="0.25">
      <c r="A13152" s="2"/>
      <c r="B13152" s="2"/>
    </row>
    <row r="13153" spans="1:2" x14ac:dyDescent="0.25">
      <c r="A13153" s="2"/>
      <c r="B13153" s="2"/>
    </row>
    <row r="13154" spans="1:2" x14ac:dyDescent="0.25">
      <c r="A13154" s="2"/>
      <c r="B13154" s="2"/>
    </row>
    <row r="13155" spans="1:2" x14ac:dyDescent="0.25">
      <c r="A13155" s="2"/>
      <c r="B13155" s="2"/>
    </row>
    <row r="13156" spans="1:2" x14ac:dyDescent="0.25">
      <c r="A13156" s="2"/>
      <c r="B13156" s="2"/>
    </row>
    <row r="13157" spans="1:2" x14ac:dyDescent="0.25">
      <c r="A13157" s="2"/>
      <c r="B13157" s="2"/>
    </row>
    <row r="13158" spans="1:2" x14ac:dyDescent="0.25">
      <c r="A13158" s="2"/>
      <c r="B13158" s="2"/>
    </row>
    <row r="13159" spans="1:2" x14ac:dyDescent="0.25">
      <c r="A13159" s="2"/>
      <c r="B13159" s="2"/>
    </row>
    <row r="13160" spans="1:2" x14ac:dyDescent="0.25">
      <c r="A13160" s="2"/>
      <c r="B13160" s="2"/>
    </row>
    <row r="13161" spans="1:2" x14ac:dyDescent="0.25">
      <c r="A13161" s="2"/>
      <c r="B13161" s="2"/>
    </row>
    <row r="13162" spans="1:2" x14ac:dyDescent="0.25">
      <c r="A13162" s="2"/>
      <c r="B13162" s="2"/>
    </row>
    <row r="13163" spans="1:2" x14ac:dyDescent="0.25">
      <c r="A13163" s="2"/>
      <c r="B13163" s="2"/>
    </row>
    <row r="13164" spans="1:2" x14ac:dyDescent="0.25">
      <c r="A13164" s="2"/>
      <c r="B13164" s="2"/>
    </row>
    <row r="13165" spans="1:2" x14ac:dyDescent="0.25">
      <c r="A13165" s="2"/>
      <c r="B13165" s="2"/>
    </row>
    <row r="13166" spans="1:2" x14ac:dyDescent="0.25">
      <c r="A13166" s="2"/>
      <c r="B13166" s="2"/>
    </row>
    <row r="13167" spans="1:2" x14ac:dyDescent="0.25">
      <c r="A13167" s="2"/>
      <c r="B13167" s="2"/>
    </row>
    <row r="13168" spans="1:2" x14ac:dyDescent="0.25">
      <c r="A13168" s="2"/>
      <c r="B13168" s="2"/>
    </row>
    <row r="13169" spans="1:2" x14ac:dyDescent="0.25">
      <c r="A13169" s="2"/>
      <c r="B13169" s="2"/>
    </row>
    <row r="13170" spans="1:2" x14ac:dyDescent="0.25">
      <c r="A13170" s="2"/>
      <c r="B13170" s="2"/>
    </row>
    <row r="13171" spans="1:2" x14ac:dyDescent="0.25">
      <c r="A13171" s="2"/>
      <c r="B13171" s="2"/>
    </row>
    <row r="13172" spans="1:2" x14ac:dyDescent="0.25">
      <c r="A13172" s="2"/>
      <c r="B13172" s="2"/>
    </row>
    <row r="13173" spans="1:2" x14ac:dyDescent="0.25">
      <c r="A13173" s="2"/>
      <c r="B13173" s="2"/>
    </row>
    <row r="13174" spans="1:2" x14ac:dyDescent="0.25">
      <c r="A13174" s="2"/>
      <c r="B13174" s="2"/>
    </row>
    <row r="13175" spans="1:2" x14ac:dyDescent="0.25">
      <c r="A13175" s="2"/>
      <c r="B13175" s="2"/>
    </row>
    <row r="13176" spans="1:2" x14ac:dyDescent="0.25">
      <c r="A13176" s="2"/>
      <c r="B13176" s="2"/>
    </row>
    <row r="13177" spans="1:2" x14ac:dyDescent="0.25">
      <c r="A13177" s="2"/>
      <c r="B13177" s="2"/>
    </row>
    <row r="13178" spans="1:2" x14ac:dyDescent="0.25">
      <c r="A13178" s="2"/>
      <c r="B13178" s="2"/>
    </row>
    <row r="13179" spans="1:2" x14ac:dyDescent="0.25">
      <c r="A13179" s="2"/>
      <c r="B13179" s="2"/>
    </row>
    <row r="13180" spans="1:2" x14ac:dyDescent="0.25">
      <c r="A13180" s="2"/>
      <c r="B13180" s="2"/>
    </row>
    <row r="13181" spans="1:2" x14ac:dyDescent="0.25">
      <c r="A13181" s="2"/>
      <c r="B13181" s="2"/>
    </row>
    <row r="13182" spans="1:2" x14ac:dyDescent="0.25">
      <c r="A13182" s="2"/>
      <c r="B13182" s="2"/>
    </row>
    <row r="13183" spans="1:2" x14ac:dyDescent="0.25">
      <c r="A13183" s="2"/>
      <c r="B13183" s="2"/>
    </row>
    <row r="13184" spans="1:2" x14ac:dyDescent="0.25">
      <c r="A13184" s="2"/>
      <c r="B13184" s="2"/>
    </row>
    <row r="13185" spans="1:2" x14ac:dyDescent="0.25">
      <c r="A13185" s="2"/>
      <c r="B13185" s="2"/>
    </row>
    <row r="13186" spans="1:2" x14ac:dyDescent="0.25">
      <c r="A13186" s="2"/>
      <c r="B13186" s="2"/>
    </row>
    <row r="13187" spans="1:2" x14ac:dyDescent="0.25">
      <c r="A13187" s="2"/>
      <c r="B13187" s="2"/>
    </row>
    <row r="13188" spans="1:2" x14ac:dyDescent="0.25">
      <c r="A13188" s="2"/>
      <c r="B13188" s="2"/>
    </row>
    <row r="13189" spans="1:2" x14ac:dyDescent="0.25">
      <c r="A13189" s="2"/>
      <c r="B13189" s="2"/>
    </row>
    <row r="13190" spans="1:2" x14ac:dyDescent="0.25">
      <c r="A13190" s="2"/>
      <c r="B13190" s="2"/>
    </row>
    <row r="13191" spans="1:2" x14ac:dyDescent="0.25">
      <c r="A13191" s="2"/>
      <c r="B13191" s="2"/>
    </row>
    <row r="13192" spans="1:2" x14ac:dyDescent="0.25">
      <c r="A13192" s="2"/>
      <c r="B13192" s="2"/>
    </row>
    <row r="13193" spans="1:2" x14ac:dyDescent="0.25">
      <c r="A13193" s="2"/>
      <c r="B13193" s="2"/>
    </row>
    <row r="13194" spans="1:2" x14ac:dyDescent="0.25">
      <c r="A13194" s="2"/>
      <c r="B13194" s="2"/>
    </row>
    <row r="13195" spans="1:2" x14ac:dyDescent="0.25">
      <c r="A13195" s="2"/>
      <c r="B13195" s="2"/>
    </row>
    <row r="13196" spans="1:2" x14ac:dyDescent="0.25">
      <c r="A13196" s="2"/>
      <c r="B13196" s="2"/>
    </row>
    <row r="13197" spans="1:2" x14ac:dyDescent="0.25">
      <c r="A13197" s="2"/>
      <c r="B13197" s="2"/>
    </row>
    <row r="13198" spans="1:2" x14ac:dyDescent="0.25">
      <c r="A13198" s="2"/>
      <c r="B13198" s="2"/>
    </row>
    <row r="13199" spans="1:2" x14ac:dyDescent="0.25">
      <c r="A13199" s="2"/>
      <c r="B13199" s="2"/>
    </row>
    <row r="13200" spans="1:2" x14ac:dyDescent="0.25">
      <c r="A13200" s="2"/>
      <c r="B13200" s="2"/>
    </row>
    <row r="13201" spans="1:2" x14ac:dyDescent="0.25">
      <c r="A13201" s="2"/>
      <c r="B13201" s="2"/>
    </row>
    <row r="13202" spans="1:2" x14ac:dyDescent="0.25">
      <c r="A13202" s="2"/>
      <c r="B13202" s="2"/>
    </row>
    <row r="13203" spans="1:2" x14ac:dyDescent="0.25">
      <c r="A13203" s="2"/>
      <c r="B13203" s="2"/>
    </row>
    <row r="13204" spans="1:2" x14ac:dyDescent="0.25">
      <c r="A13204" s="2"/>
      <c r="B13204" s="2"/>
    </row>
    <row r="13205" spans="1:2" x14ac:dyDescent="0.25">
      <c r="A13205" s="2"/>
      <c r="B13205" s="2"/>
    </row>
    <row r="13206" spans="1:2" x14ac:dyDescent="0.25">
      <c r="A13206" s="2"/>
      <c r="B13206" s="2"/>
    </row>
    <row r="13207" spans="1:2" x14ac:dyDescent="0.25">
      <c r="A13207" s="2"/>
      <c r="B13207" s="2"/>
    </row>
    <row r="13208" spans="1:2" x14ac:dyDescent="0.25">
      <c r="A13208" s="2"/>
      <c r="B13208" s="2"/>
    </row>
    <row r="13209" spans="1:2" x14ac:dyDescent="0.25">
      <c r="A13209" s="2"/>
      <c r="B13209" s="2"/>
    </row>
    <row r="13210" spans="1:2" x14ac:dyDescent="0.25">
      <c r="A13210" s="2"/>
      <c r="B13210" s="2"/>
    </row>
    <row r="13211" spans="1:2" x14ac:dyDescent="0.25">
      <c r="A13211" s="2"/>
      <c r="B13211" s="2"/>
    </row>
    <row r="13212" spans="1:2" x14ac:dyDescent="0.25">
      <c r="A13212" s="2"/>
      <c r="B13212" s="2"/>
    </row>
    <row r="13213" spans="1:2" x14ac:dyDescent="0.25">
      <c r="A13213" s="2"/>
      <c r="B13213" s="2"/>
    </row>
    <row r="13214" spans="1:2" x14ac:dyDescent="0.25">
      <c r="A13214" s="2"/>
      <c r="B13214" s="2"/>
    </row>
    <row r="13215" spans="1:2" x14ac:dyDescent="0.25">
      <c r="A13215" s="2"/>
      <c r="B13215" s="2"/>
    </row>
    <row r="13216" spans="1:2" x14ac:dyDescent="0.25">
      <c r="A13216" s="2"/>
      <c r="B13216" s="2"/>
    </row>
    <row r="13217" spans="1:2" x14ac:dyDescent="0.25">
      <c r="A13217" s="2"/>
      <c r="B13217" s="2"/>
    </row>
    <row r="13218" spans="1:2" x14ac:dyDescent="0.25">
      <c r="A13218" s="2"/>
      <c r="B13218" s="2"/>
    </row>
    <row r="13219" spans="1:2" x14ac:dyDescent="0.25">
      <c r="A13219" s="2"/>
      <c r="B13219" s="2"/>
    </row>
    <row r="13220" spans="1:2" x14ac:dyDescent="0.25">
      <c r="A13220" s="2"/>
      <c r="B13220" s="2"/>
    </row>
    <row r="13221" spans="1:2" x14ac:dyDescent="0.25">
      <c r="A13221" s="2"/>
      <c r="B13221" s="2"/>
    </row>
    <row r="13222" spans="1:2" x14ac:dyDescent="0.25">
      <c r="A13222" s="2"/>
      <c r="B13222" s="2"/>
    </row>
    <row r="13223" spans="1:2" x14ac:dyDescent="0.25">
      <c r="A13223" s="2"/>
      <c r="B13223" s="2"/>
    </row>
    <row r="13224" spans="1:2" x14ac:dyDescent="0.25">
      <c r="A13224" s="2"/>
      <c r="B13224" s="2"/>
    </row>
    <row r="13225" spans="1:2" x14ac:dyDescent="0.25">
      <c r="A13225" s="2"/>
      <c r="B13225" s="2"/>
    </row>
    <row r="13226" spans="1:2" x14ac:dyDescent="0.25">
      <c r="A13226" s="2"/>
      <c r="B13226" s="2"/>
    </row>
    <row r="13227" spans="1:2" x14ac:dyDescent="0.25">
      <c r="A13227" s="2"/>
      <c r="B13227" s="2"/>
    </row>
    <row r="13228" spans="1:2" x14ac:dyDescent="0.25">
      <c r="A13228" s="2"/>
      <c r="B13228" s="2"/>
    </row>
    <row r="13229" spans="1:2" x14ac:dyDescent="0.25">
      <c r="A13229" s="2"/>
      <c r="B13229" s="2"/>
    </row>
    <row r="13230" spans="1:2" x14ac:dyDescent="0.25">
      <c r="A13230" s="2"/>
      <c r="B13230" s="2"/>
    </row>
    <row r="13231" spans="1:2" x14ac:dyDescent="0.25">
      <c r="A13231" s="2"/>
      <c r="B13231" s="2"/>
    </row>
    <row r="13232" spans="1:2" x14ac:dyDescent="0.25">
      <c r="A13232" s="2"/>
      <c r="B13232" s="2"/>
    </row>
    <row r="13233" spans="1:2" x14ac:dyDescent="0.25">
      <c r="A13233" s="2"/>
      <c r="B13233" s="2"/>
    </row>
    <row r="13234" spans="1:2" x14ac:dyDescent="0.25">
      <c r="A13234" s="2"/>
      <c r="B13234" s="2"/>
    </row>
    <row r="13235" spans="1:2" x14ac:dyDescent="0.25">
      <c r="A13235" s="2"/>
      <c r="B13235" s="2"/>
    </row>
    <row r="13236" spans="1:2" x14ac:dyDescent="0.25">
      <c r="A13236" s="2"/>
      <c r="B13236" s="2"/>
    </row>
    <row r="13237" spans="1:2" x14ac:dyDescent="0.25">
      <c r="A13237" s="2"/>
      <c r="B13237" s="2"/>
    </row>
    <row r="13238" spans="1:2" x14ac:dyDescent="0.25">
      <c r="A13238" s="2"/>
      <c r="B13238" s="2"/>
    </row>
    <row r="13239" spans="1:2" x14ac:dyDescent="0.25">
      <c r="A13239" s="2"/>
      <c r="B13239" s="2"/>
    </row>
    <row r="13240" spans="1:2" x14ac:dyDescent="0.25">
      <c r="A13240" s="2"/>
      <c r="B13240" s="2"/>
    </row>
    <row r="13241" spans="1:2" x14ac:dyDescent="0.25">
      <c r="A13241" s="2"/>
      <c r="B13241" s="2"/>
    </row>
    <row r="13242" spans="1:2" x14ac:dyDescent="0.25">
      <c r="A13242" s="2"/>
      <c r="B13242" s="2"/>
    </row>
    <row r="13243" spans="1:2" x14ac:dyDescent="0.25">
      <c r="A13243" s="2"/>
      <c r="B13243" s="2"/>
    </row>
    <row r="13244" spans="1:2" x14ac:dyDescent="0.25">
      <c r="A13244" s="2"/>
      <c r="B13244" s="2"/>
    </row>
    <row r="13245" spans="1:2" x14ac:dyDescent="0.25">
      <c r="A13245" s="2"/>
      <c r="B13245" s="2"/>
    </row>
    <row r="13246" spans="1:2" x14ac:dyDescent="0.25">
      <c r="A13246" s="2"/>
      <c r="B13246" s="2"/>
    </row>
    <row r="13247" spans="1:2" x14ac:dyDescent="0.25">
      <c r="A13247" s="2"/>
      <c r="B13247" s="2"/>
    </row>
    <row r="13248" spans="1:2" x14ac:dyDescent="0.25">
      <c r="A13248" s="2"/>
      <c r="B13248" s="2"/>
    </row>
    <row r="13249" spans="1:2" x14ac:dyDescent="0.25">
      <c r="A13249" s="2"/>
      <c r="B13249" s="2"/>
    </row>
    <row r="13250" spans="1:2" x14ac:dyDescent="0.25">
      <c r="A13250" s="2"/>
      <c r="B13250" s="2"/>
    </row>
    <row r="13251" spans="1:2" x14ac:dyDescent="0.25">
      <c r="A13251" s="2"/>
      <c r="B13251" s="2"/>
    </row>
    <row r="13252" spans="1:2" x14ac:dyDescent="0.25">
      <c r="A13252" s="2"/>
      <c r="B13252" s="2"/>
    </row>
    <row r="13253" spans="1:2" x14ac:dyDescent="0.25">
      <c r="A13253" s="2"/>
      <c r="B13253" s="2"/>
    </row>
    <row r="13254" spans="1:2" x14ac:dyDescent="0.25">
      <c r="A13254" s="2"/>
      <c r="B13254" s="2"/>
    </row>
    <row r="13255" spans="1:2" x14ac:dyDescent="0.25">
      <c r="A13255" s="2"/>
      <c r="B13255" s="2"/>
    </row>
    <row r="13256" spans="1:2" x14ac:dyDescent="0.25">
      <c r="A13256" s="2"/>
      <c r="B13256" s="2"/>
    </row>
    <row r="13257" spans="1:2" x14ac:dyDescent="0.25">
      <c r="A13257" s="2"/>
      <c r="B13257" s="2"/>
    </row>
    <row r="13258" spans="1:2" x14ac:dyDescent="0.25">
      <c r="A13258" s="2"/>
      <c r="B13258" s="2"/>
    </row>
    <row r="13259" spans="1:2" x14ac:dyDescent="0.25">
      <c r="A13259" s="2"/>
      <c r="B13259" s="2"/>
    </row>
    <row r="13260" spans="1:2" x14ac:dyDescent="0.25">
      <c r="A13260" s="2"/>
      <c r="B13260" s="2"/>
    </row>
    <row r="13261" spans="1:2" x14ac:dyDescent="0.25">
      <c r="A13261" s="2"/>
      <c r="B13261" s="2"/>
    </row>
    <row r="13262" spans="1:2" x14ac:dyDescent="0.25">
      <c r="A13262" s="2"/>
      <c r="B13262" s="2"/>
    </row>
    <row r="13263" spans="1:2" x14ac:dyDescent="0.25">
      <c r="A13263" s="2"/>
      <c r="B13263" s="2"/>
    </row>
    <row r="13264" spans="1:2" x14ac:dyDescent="0.25">
      <c r="A13264" s="2"/>
      <c r="B13264" s="2"/>
    </row>
    <row r="13265" spans="1:2" x14ac:dyDescent="0.25">
      <c r="A13265" s="2"/>
      <c r="B13265" s="2"/>
    </row>
    <row r="13266" spans="1:2" x14ac:dyDescent="0.25">
      <c r="A13266" s="2"/>
      <c r="B13266" s="2"/>
    </row>
    <row r="13267" spans="1:2" x14ac:dyDescent="0.25">
      <c r="A13267" s="2"/>
      <c r="B13267" s="2"/>
    </row>
    <row r="13268" spans="1:2" x14ac:dyDescent="0.25">
      <c r="A13268" s="2"/>
      <c r="B13268" s="2"/>
    </row>
    <row r="13269" spans="1:2" x14ac:dyDescent="0.25">
      <c r="A13269" s="2"/>
      <c r="B13269" s="2"/>
    </row>
    <row r="13270" spans="1:2" x14ac:dyDescent="0.25">
      <c r="A13270" s="2"/>
      <c r="B13270" s="2"/>
    </row>
    <row r="13271" spans="1:2" x14ac:dyDescent="0.25">
      <c r="A13271" s="2"/>
      <c r="B13271" s="2"/>
    </row>
    <row r="13272" spans="1:2" x14ac:dyDescent="0.25">
      <c r="A13272" s="2"/>
      <c r="B13272" s="2"/>
    </row>
    <row r="13273" spans="1:2" x14ac:dyDescent="0.25">
      <c r="A13273" s="2"/>
      <c r="B13273" s="2"/>
    </row>
    <row r="13274" spans="1:2" x14ac:dyDescent="0.25">
      <c r="A13274" s="2"/>
      <c r="B13274" s="2"/>
    </row>
    <row r="13275" spans="1:2" x14ac:dyDescent="0.25">
      <c r="A13275" s="2"/>
      <c r="B13275" s="2"/>
    </row>
    <row r="13276" spans="1:2" x14ac:dyDescent="0.25">
      <c r="A13276" s="2"/>
      <c r="B13276" s="2"/>
    </row>
    <row r="13277" spans="1:2" x14ac:dyDescent="0.25">
      <c r="A13277" s="2"/>
      <c r="B13277" s="2"/>
    </row>
    <row r="13278" spans="1:2" x14ac:dyDescent="0.25">
      <c r="A13278" s="2"/>
      <c r="B13278" s="2"/>
    </row>
    <row r="13279" spans="1:2" x14ac:dyDescent="0.25">
      <c r="A13279" s="2"/>
      <c r="B13279" s="2"/>
    </row>
    <row r="13280" spans="1:2" x14ac:dyDescent="0.25">
      <c r="A13280" s="2"/>
      <c r="B13280" s="2"/>
    </row>
    <row r="13281" spans="1:2" x14ac:dyDescent="0.25">
      <c r="A13281" s="2"/>
      <c r="B13281" s="2"/>
    </row>
    <row r="13282" spans="1:2" x14ac:dyDescent="0.25">
      <c r="A13282" s="2"/>
      <c r="B13282" s="2"/>
    </row>
    <row r="13283" spans="1:2" x14ac:dyDescent="0.25">
      <c r="A13283" s="2"/>
      <c r="B13283" s="2"/>
    </row>
    <row r="13284" spans="1:2" x14ac:dyDescent="0.25">
      <c r="A13284" s="2"/>
      <c r="B13284" s="2"/>
    </row>
    <row r="13285" spans="1:2" x14ac:dyDescent="0.25">
      <c r="A13285" s="2"/>
      <c r="B13285" s="2"/>
    </row>
    <row r="13286" spans="1:2" x14ac:dyDescent="0.25">
      <c r="A13286" s="2"/>
      <c r="B13286" s="2"/>
    </row>
    <row r="13287" spans="1:2" x14ac:dyDescent="0.25">
      <c r="A13287" s="2"/>
      <c r="B13287" s="2"/>
    </row>
    <row r="13288" spans="1:2" x14ac:dyDescent="0.25">
      <c r="A13288" s="2"/>
      <c r="B13288" s="2"/>
    </row>
    <row r="13289" spans="1:2" x14ac:dyDescent="0.25">
      <c r="A13289" s="2"/>
      <c r="B13289" s="2"/>
    </row>
    <row r="13290" spans="1:2" x14ac:dyDescent="0.25">
      <c r="A13290" s="2"/>
      <c r="B13290" s="2"/>
    </row>
    <row r="13291" spans="1:2" x14ac:dyDescent="0.25">
      <c r="A13291" s="2"/>
      <c r="B13291" s="2"/>
    </row>
    <row r="13292" spans="1:2" x14ac:dyDescent="0.25">
      <c r="A13292" s="2"/>
      <c r="B13292" s="2"/>
    </row>
    <row r="13293" spans="1:2" x14ac:dyDescent="0.25">
      <c r="A13293" s="2"/>
      <c r="B13293" s="2"/>
    </row>
    <row r="13294" spans="1:2" x14ac:dyDescent="0.25">
      <c r="A13294" s="2"/>
      <c r="B13294" s="2"/>
    </row>
    <row r="13295" spans="1:2" x14ac:dyDescent="0.25">
      <c r="A13295" s="2"/>
      <c r="B13295" s="2"/>
    </row>
    <row r="13296" spans="1:2" x14ac:dyDescent="0.25">
      <c r="A13296" s="2"/>
      <c r="B13296" s="2"/>
    </row>
    <row r="13297" spans="1:2" x14ac:dyDescent="0.25">
      <c r="A13297" s="2"/>
      <c r="B13297" s="2"/>
    </row>
    <row r="13298" spans="1:2" x14ac:dyDescent="0.25">
      <c r="A13298" s="2"/>
      <c r="B13298" s="2"/>
    </row>
    <row r="13299" spans="1:2" x14ac:dyDescent="0.25">
      <c r="A13299" s="2"/>
      <c r="B13299" s="2"/>
    </row>
    <row r="13300" spans="1:2" x14ac:dyDescent="0.25">
      <c r="A13300" s="2"/>
      <c r="B13300" s="2"/>
    </row>
    <row r="13301" spans="1:2" x14ac:dyDescent="0.25">
      <c r="A13301" s="2"/>
      <c r="B13301" s="2"/>
    </row>
    <row r="13302" spans="1:2" x14ac:dyDescent="0.25">
      <c r="A13302" s="2"/>
      <c r="B13302" s="2"/>
    </row>
    <row r="13303" spans="1:2" x14ac:dyDescent="0.25">
      <c r="A13303" s="2"/>
      <c r="B13303" s="2"/>
    </row>
    <row r="13304" spans="1:2" x14ac:dyDescent="0.25">
      <c r="A13304" s="2"/>
      <c r="B13304" s="2"/>
    </row>
    <row r="13305" spans="1:2" x14ac:dyDescent="0.25">
      <c r="A13305" s="2"/>
      <c r="B13305" s="2"/>
    </row>
    <row r="13306" spans="1:2" x14ac:dyDescent="0.25">
      <c r="A13306" s="2"/>
      <c r="B13306" s="2"/>
    </row>
    <row r="13307" spans="1:2" x14ac:dyDescent="0.25">
      <c r="A13307" s="2"/>
      <c r="B13307" s="2"/>
    </row>
    <row r="13308" spans="1:2" x14ac:dyDescent="0.25">
      <c r="A13308" s="2"/>
      <c r="B13308" s="2"/>
    </row>
    <row r="13309" spans="1:2" x14ac:dyDescent="0.25">
      <c r="A13309" s="2"/>
      <c r="B13309" s="2"/>
    </row>
    <row r="13310" spans="1:2" x14ac:dyDescent="0.25">
      <c r="A13310" s="2"/>
      <c r="B13310" s="2"/>
    </row>
    <row r="13311" spans="1:2" x14ac:dyDescent="0.25">
      <c r="A13311" s="2"/>
      <c r="B13311" s="2"/>
    </row>
    <row r="13312" spans="1:2" x14ac:dyDescent="0.25">
      <c r="A13312" s="2"/>
      <c r="B13312" s="2"/>
    </row>
    <row r="13313" spans="1:2" x14ac:dyDescent="0.25">
      <c r="A13313" s="2"/>
      <c r="B13313" s="2"/>
    </row>
    <row r="13314" spans="1:2" x14ac:dyDescent="0.25">
      <c r="A13314" s="2"/>
      <c r="B13314" s="2"/>
    </row>
    <row r="13315" spans="1:2" x14ac:dyDescent="0.25">
      <c r="A13315" s="2"/>
      <c r="B13315" s="2"/>
    </row>
    <row r="13316" spans="1:2" x14ac:dyDescent="0.25">
      <c r="A13316" s="2"/>
      <c r="B13316" s="2"/>
    </row>
    <row r="13317" spans="1:2" x14ac:dyDescent="0.25">
      <c r="A13317" s="2"/>
      <c r="B13317" s="2"/>
    </row>
    <row r="13318" spans="1:2" x14ac:dyDescent="0.25">
      <c r="A13318" s="2"/>
      <c r="B13318" s="2"/>
    </row>
    <row r="13319" spans="1:2" x14ac:dyDescent="0.25">
      <c r="A13319" s="2"/>
      <c r="B13319" s="2"/>
    </row>
    <row r="13320" spans="1:2" x14ac:dyDescent="0.25">
      <c r="A13320" s="2"/>
      <c r="B13320" s="2"/>
    </row>
    <row r="13321" spans="1:2" x14ac:dyDescent="0.25">
      <c r="A13321" s="2"/>
      <c r="B13321" s="2"/>
    </row>
    <row r="13322" spans="1:2" x14ac:dyDescent="0.25">
      <c r="A13322" s="2"/>
      <c r="B13322" s="2"/>
    </row>
    <row r="13323" spans="1:2" x14ac:dyDescent="0.25">
      <c r="A13323" s="2"/>
      <c r="B13323" s="2"/>
    </row>
    <row r="13324" spans="1:2" x14ac:dyDescent="0.25">
      <c r="A13324" s="2"/>
      <c r="B13324" s="2"/>
    </row>
    <row r="13325" spans="1:2" x14ac:dyDescent="0.25">
      <c r="A13325" s="2"/>
      <c r="B13325" s="2"/>
    </row>
    <row r="13326" spans="1:2" x14ac:dyDescent="0.25">
      <c r="A13326" s="2"/>
      <c r="B13326" s="2"/>
    </row>
    <row r="13327" spans="1:2" x14ac:dyDescent="0.25">
      <c r="A13327" s="2"/>
      <c r="B13327" s="2"/>
    </row>
    <row r="13328" spans="1:2" x14ac:dyDescent="0.25">
      <c r="A13328" s="2"/>
      <c r="B13328" s="2"/>
    </row>
    <row r="13329" spans="1:2" x14ac:dyDescent="0.25">
      <c r="A13329" s="2"/>
      <c r="B13329" s="2"/>
    </row>
    <row r="13330" spans="1:2" x14ac:dyDescent="0.25">
      <c r="A13330" s="2"/>
      <c r="B13330" s="2"/>
    </row>
    <row r="13331" spans="1:2" x14ac:dyDescent="0.25">
      <c r="A13331" s="2"/>
      <c r="B13331" s="2"/>
    </row>
    <row r="13332" spans="1:2" x14ac:dyDescent="0.25">
      <c r="A13332" s="2"/>
      <c r="B13332" s="2"/>
    </row>
    <row r="13333" spans="1:2" x14ac:dyDescent="0.25">
      <c r="A13333" s="2"/>
      <c r="B13333" s="2"/>
    </row>
    <row r="13334" spans="1:2" x14ac:dyDescent="0.25">
      <c r="A13334" s="2"/>
      <c r="B13334" s="2"/>
    </row>
    <row r="13335" spans="1:2" x14ac:dyDescent="0.25">
      <c r="A13335" s="2"/>
      <c r="B13335" s="2"/>
    </row>
    <row r="13336" spans="1:2" x14ac:dyDescent="0.25">
      <c r="A13336" s="2"/>
      <c r="B13336" s="2"/>
    </row>
    <row r="13337" spans="1:2" x14ac:dyDescent="0.25">
      <c r="A13337" s="2"/>
      <c r="B13337" s="2"/>
    </row>
    <row r="13338" spans="1:2" x14ac:dyDescent="0.25">
      <c r="A13338" s="2"/>
      <c r="B13338" s="2"/>
    </row>
    <row r="13339" spans="1:2" x14ac:dyDescent="0.25">
      <c r="A13339" s="2"/>
      <c r="B13339" s="2"/>
    </row>
    <row r="13340" spans="1:2" x14ac:dyDescent="0.25">
      <c r="A13340" s="2"/>
      <c r="B13340" s="2"/>
    </row>
    <row r="13341" spans="1:2" x14ac:dyDescent="0.25">
      <c r="A13341" s="2"/>
      <c r="B13341" s="2"/>
    </row>
    <row r="13342" spans="1:2" x14ac:dyDescent="0.25">
      <c r="A13342" s="2"/>
      <c r="B13342" s="2"/>
    </row>
    <row r="13343" spans="1:2" x14ac:dyDescent="0.25">
      <c r="A13343" s="2"/>
      <c r="B13343" s="2"/>
    </row>
    <row r="13344" spans="1:2" x14ac:dyDescent="0.25">
      <c r="A13344" s="2"/>
      <c r="B13344" s="2"/>
    </row>
    <row r="13345" spans="1:2" x14ac:dyDescent="0.25">
      <c r="A13345" s="2"/>
      <c r="B13345" s="2"/>
    </row>
    <row r="13346" spans="1:2" x14ac:dyDescent="0.25">
      <c r="A13346" s="2"/>
      <c r="B13346" s="2"/>
    </row>
    <row r="13347" spans="1:2" x14ac:dyDescent="0.25">
      <c r="A13347" s="2"/>
      <c r="B13347" s="2"/>
    </row>
    <row r="13348" spans="1:2" x14ac:dyDescent="0.25">
      <c r="A13348" s="2"/>
      <c r="B13348" s="2"/>
    </row>
    <row r="13349" spans="1:2" x14ac:dyDescent="0.25">
      <c r="A13349" s="2"/>
      <c r="B13349" s="2"/>
    </row>
    <row r="13350" spans="1:2" x14ac:dyDescent="0.25">
      <c r="A13350" s="2"/>
      <c r="B13350" s="2"/>
    </row>
    <row r="13351" spans="1:2" x14ac:dyDescent="0.25">
      <c r="A13351" s="2"/>
      <c r="B13351" s="2"/>
    </row>
    <row r="13352" spans="1:2" x14ac:dyDescent="0.25">
      <c r="A13352" s="2"/>
      <c r="B13352" s="2"/>
    </row>
    <row r="13353" spans="1:2" x14ac:dyDescent="0.25">
      <c r="A13353" s="2"/>
      <c r="B13353" s="2"/>
    </row>
    <row r="13354" spans="1:2" x14ac:dyDescent="0.25">
      <c r="A13354" s="2"/>
      <c r="B13354" s="2"/>
    </row>
    <row r="13355" spans="1:2" x14ac:dyDescent="0.25">
      <c r="A13355" s="2"/>
      <c r="B13355" s="2"/>
    </row>
    <row r="13356" spans="1:2" x14ac:dyDescent="0.25">
      <c r="A13356" s="2"/>
      <c r="B13356" s="2"/>
    </row>
    <row r="13357" spans="1:2" x14ac:dyDescent="0.25">
      <c r="A13357" s="2"/>
      <c r="B13357" s="2"/>
    </row>
    <row r="13358" spans="1:2" x14ac:dyDescent="0.25">
      <c r="A13358" s="2"/>
      <c r="B13358" s="2"/>
    </row>
    <row r="13359" spans="1:2" x14ac:dyDescent="0.25">
      <c r="A13359" s="2"/>
      <c r="B13359" s="2"/>
    </row>
    <row r="13360" spans="1:2" x14ac:dyDescent="0.25">
      <c r="A13360" s="2"/>
      <c r="B13360" s="2"/>
    </row>
    <row r="13361" spans="1:2" x14ac:dyDescent="0.25">
      <c r="A13361" s="2"/>
      <c r="B13361" s="2"/>
    </row>
    <row r="13362" spans="1:2" x14ac:dyDescent="0.25">
      <c r="A13362" s="2"/>
      <c r="B13362" s="2"/>
    </row>
    <row r="13363" spans="1:2" x14ac:dyDescent="0.25">
      <c r="A13363" s="2"/>
      <c r="B13363" s="2"/>
    </row>
    <row r="13364" spans="1:2" x14ac:dyDescent="0.25">
      <c r="A13364" s="2"/>
      <c r="B13364" s="2"/>
    </row>
    <row r="13365" spans="1:2" x14ac:dyDescent="0.25">
      <c r="A13365" s="2"/>
      <c r="B13365" s="2"/>
    </row>
    <row r="13366" spans="1:2" x14ac:dyDescent="0.25">
      <c r="A13366" s="2"/>
      <c r="B13366" s="2"/>
    </row>
    <row r="13367" spans="1:2" x14ac:dyDescent="0.25">
      <c r="A13367" s="2"/>
      <c r="B13367" s="2"/>
    </row>
    <row r="13368" spans="1:2" x14ac:dyDescent="0.25">
      <c r="A13368" s="2"/>
      <c r="B13368" s="2"/>
    </row>
    <row r="13369" spans="1:2" x14ac:dyDescent="0.25">
      <c r="A13369" s="2"/>
      <c r="B13369" s="2"/>
    </row>
    <row r="13370" spans="1:2" x14ac:dyDescent="0.25">
      <c r="A13370" s="2"/>
      <c r="B13370" s="2"/>
    </row>
    <row r="13371" spans="1:2" x14ac:dyDescent="0.25">
      <c r="A13371" s="2"/>
      <c r="B13371" s="2"/>
    </row>
    <row r="13372" spans="1:2" x14ac:dyDescent="0.25">
      <c r="A13372" s="2"/>
      <c r="B13372" s="2"/>
    </row>
    <row r="13373" spans="1:2" x14ac:dyDescent="0.25">
      <c r="A13373" s="2"/>
      <c r="B13373" s="2"/>
    </row>
    <row r="13374" spans="1:2" x14ac:dyDescent="0.25">
      <c r="A13374" s="2"/>
      <c r="B13374" s="2"/>
    </row>
    <row r="13375" spans="1:2" x14ac:dyDescent="0.25">
      <c r="A13375" s="2"/>
      <c r="B13375" s="2"/>
    </row>
    <row r="13376" spans="1:2" x14ac:dyDescent="0.25">
      <c r="A13376" s="2"/>
      <c r="B13376" s="2"/>
    </row>
    <row r="13377" spans="1:2" x14ac:dyDescent="0.25">
      <c r="A13377" s="2"/>
      <c r="B13377" s="2"/>
    </row>
    <row r="13378" spans="1:2" x14ac:dyDescent="0.25">
      <c r="A13378" s="2"/>
      <c r="B13378" s="2"/>
    </row>
    <row r="13379" spans="1:2" x14ac:dyDescent="0.25">
      <c r="A13379" s="2"/>
      <c r="B13379" s="2"/>
    </row>
    <row r="13380" spans="1:2" x14ac:dyDescent="0.25">
      <c r="A13380" s="2"/>
      <c r="B13380" s="2"/>
    </row>
    <row r="13381" spans="1:2" x14ac:dyDescent="0.25">
      <c r="A13381" s="2"/>
      <c r="B13381" s="2"/>
    </row>
    <row r="13382" spans="1:2" x14ac:dyDescent="0.25">
      <c r="A13382" s="2"/>
      <c r="B13382" s="2"/>
    </row>
    <row r="13383" spans="1:2" x14ac:dyDescent="0.25">
      <c r="A13383" s="2"/>
      <c r="B13383" s="2"/>
    </row>
    <row r="13384" spans="1:2" x14ac:dyDescent="0.25">
      <c r="A13384" s="2"/>
      <c r="B13384" s="2"/>
    </row>
    <row r="13385" spans="1:2" x14ac:dyDescent="0.25">
      <c r="A13385" s="2"/>
      <c r="B13385" s="2"/>
    </row>
    <row r="13386" spans="1:2" x14ac:dyDescent="0.25">
      <c r="A13386" s="2"/>
      <c r="B13386" s="2"/>
    </row>
    <row r="13387" spans="1:2" x14ac:dyDescent="0.25">
      <c r="A13387" s="2"/>
      <c r="B13387" s="2"/>
    </row>
    <row r="13388" spans="1:2" x14ac:dyDescent="0.25">
      <c r="A13388" s="2"/>
      <c r="B13388" s="2"/>
    </row>
    <row r="13389" spans="1:2" x14ac:dyDescent="0.25">
      <c r="A13389" s="2"/>
      <c r="B13389" s="2"/>
    </row>
    <row r="13390" spans="1:2" x14ac:dyDescent="0.25">
      <c r="A13390" s="2"/>
      <c r="B13390" s="2"/>
    </row>
    <row r="13391" spans="1:2" x14ac:dyDescent="0.25">
      <c r="A13391" s="2"/>
      <c r="B13391" s="2"/>
    </row>
    <row r="13392" spans="1:2" x14ac:dyDescent="0.25">
      <c r="A13392" s="2"/>
      <c r="B13392" s="2"/>
    </row>
    <row r="13393" spans="1:2" x14ac:dyDescent="0.25">
      <c r="A13393" s="2"/>
      <c r="B13393" s="2"/>
    </row>
    <row r="13394" spans="1:2" x14ac:dyDescent="0.25">
      <c r="A13394" s="2"/>
      <c r="B13394" s="2"/>
    </row>
    <row r="13395" spans="1:2" x14ac:dyDescent="0.25">
      <c r="A13395" s="2"/>
      <c r="B13395" s="2"/>
    </row>
    <row r="13396" spans="1:2" x14ac:dyDescent="0.25">
      <c r="A13396" s="2"/>
      <c r="B13396" s="2"/>
    </row>
    <row r="13397" spans="1:2" x14ac:dyDescent="0.25">
      <c r="A13397" s="2"/>
      <c r="B13397" s="2"/>
    </row>
    <row r="13398" spans="1:2" x14ac:dyDescent="0.25">
      <c r="A13398" s="2"/>
      <c r="B13398" s="2"/>
    </row>
    <row r="13399" spans="1:2" x14ac:dyDescent="0.25">
      <c r="A13399" s="2"/>
      <c r="B13399" s="2"/>
    </row>
    <row r="13400" spans="1:2" x14ac:dyDescent="0.25">
      <c r="A13400" s="2"/>
      <c r="B13400" s="2"/>
    </row>
    <row r="13401" spans="1:2" x14ac:dyDescent="0.25">
      <c r="A13401" s="2"/>
      <c r="B13401" s="2"/>
    </row>
    <row r="13402" spans="1:2" x14ac:dyDescent="0.25">
      <c r="A13402" s="2"/>
      <c r="B13402" s="2"/>
    </row>
    <row r="13403" spans="1:2" x14ac:dyDescent="0.25">
      <c r="A13403" s="2"/>
      <c r="B13403" s="2"/>
    </row>
    <row r="13404" spans="1:2" x14ac:dyDescent="0.25">
      <c r="A13404" s="2"/>
      <c r="B13404" s="2"/>
    </row>
    <row r="13405" spans="1:2" x14ac:dyDescent="0.25">
      <c r="A13405" s="2"/>
      <c r="B13405" s="2"/>
    </row>
    <row r="13406" spans="1:2" x14ac:dyDescent="0.25">
      <c r="A13406" s="2"/>
      <c r="B13406" s="2"/>
    </row>
    <row r="13407" spans="1:2" x14ac:dyDescent="0.25">
      <c r="A13407" s="2"/>
      <c r="B13407" s="2"/>
    </row>
    <row r="13408" spans="1:2" x14ac:dyDescent="0.25">
      <c r="A13408" s="2"/>
      <c r="B13408" s="2"/>
    </row>
    <row r="13409" spans="1:2" x14ac:dyDescent="0.25">
      <c r="A13409" s="2"/>
      <c r="B13409" s="2"/>
    </row>
    <row r="13410" spans="1:2" x14ac:dyDescent="0.25">
      <c r="A13410" s="2"/>
      <c r="B13410" s="2"/>
    </row>
    <row r="13411" spans="1:2" x14ac:dyDescent="0.25">
      <c r="A13411" s="2"/>
      <c r="B13411" s="2"/>
    </row>
    <row r="13412" spans="1:2" x14ac:dyDescent="0.25">
      <c r="A13412" s="2"/>
      <c r="B13412" s="2"/>
    </row>
    <row r="13413" spans="1:2" x14ac:dyDescent="0.25">
      <c r="A13413" s="2"/>
      <c r="B13413" s="2"/>
    </row>
    <row r="13414" spans="1:2" x14ac:dyDescent="0.25">
      <c r="A13414" s="2"/>
      <c r="B13414" s="2"/>
    </row>
    <row r="13415" spans="1:2" x14ac:dyDescent="0.25">
      <c r="A13415" s="2"/>
      <c r="B13415" s="2"/>
    </row>
    <row r="13416" spans="1:2" x14ac:dyDescent="0.25">
      <c r="A13416" s="2"/>
      <c r="B13416" s="2"/>
    </row>
    <row r="13417" spans="1:2" x14ac:dyDescent="0.25">
      <c r="A13417" s="2"/>
      <c r="B13417" s="2"/>
    </row>
    <row r="13418" spans="1:2" x14ac:dyDescent="0.25">
      <c r="A13418" s="2"/>
      <c r="B13418" s="2"/>
    </row>
    <row r="13419" spans="1:2" x14ac:dyDescent="0.25">
      <c r="A13419" s="2"/>
      <c r="B13419" s="2"/>
    </row>
    <row r="13420" spans="1:2" x14ac:dyDescent="0.25">
      <c r="A13420" s="2"/>
      <c r="B13420" s="2"/>
    </row>
    <row r="13421" spans="1:2" x14ac:dyDescent="0.25">
      <c r="A13421" s="2"/>
      <c r="B13421" s="2"/>
    </row>
    <row r="13422" spans="1:2" x14ac:dyDescent="0.25">
      <c r="A13422" s="2"/>
      <c r="B13422" s="2"/>
    </row>
    <row r="13423" spans="1:2" x14ac:dyDescent="0.25">
      <c r="A13423" s="2"/>
      <c r="B13423" s="2"/>
    </row>
    <row r="13424" spans="1:2" x14ac:dyDescent="0.25">
      <c r="A13424" s="2"/>
      <c r="B13424" s="2"/>
    </row>
    <row r="13425" spans="1:2" x14ac:dyDescent="0.25">
      <c r="A13425" s="2"/>
      <c r="B13425" s="2"/>
    </row>
    <row r="13426" spans="1:2" x14ac:dyDescent="0.25">
      <c r="A13426" s="2"/>
      <c r="B13426" s="2"/>
    </row>
    <row r="13427" spans="1:2" x14ac:dyDescent="0.25">
      <c r="A13427" s="2"/>
      <c r="B13427" s="2"/>
    </row>
    <row r="13428" spans="1:2" x14ac:dyDescent="0.25">
      <c r="A13428" s="2"/>
      <c r="B13428" s="2"/>
    </row>
    <row r="13429" spans="1:2" x14ac:dyDescent="0.25">
      <c r="A13429" s="2"/>
      <c r="B13429" s="2"/>
    </row>
    <row r="13430" spans="1:2" x14ac:dyDescent="0.25">
      <c r="A13430" s="2"/>
      <c r="B13430" s="2"/>
    </row>
    <row r="13431" spans="1:2" x14ac:dyDescent="0.25">
      <c r="A13431" s="2"/>
      <c r="B13431" s="2"/>
    </row>
    <row r="13432" spans="1:2" x14ac:dyDescent="0.25">
      <c r="A13432" s="2"/>
      <c r="B13432" s="2"/>
    </row>
    <row r="13433" spans="1:2" x14ac:dyDescent="0.25">
      <c r="A13433" s="2"/>
      <c r="B13433" s="2"/>
    </row>
    <row r="13434" spans="1:2" x14ac:dyDescent="0.25">
      <c r="A13434" s="2"/>
      <c r="B13434" s="2"/>
    </row>
    <row r="13435" spans="1:2" x14ac:dyDescent="0.25">
      <c r="A13435" s="2"/>
      <c r="B13435" s="2"/>
    </row>
    <row r="13436" spans="1:2" x14ac:dyDescent="0.25">
      <c r="A13436" s="2"/>
      <c r="B13436" s="2"/>
    </row>
    <row r="13437" spans="1:2" x14ac:dyDescent="0.25">
      <c r="A13437" s="2"/>
      <c r="B13437" s="2"/>
    </row>
    <row r="13438" spans="1:2" x14ac:dyDescent="0.25">
      <c r="A13438" s="2"/>
      <c r="B13438" s="2"/>
    </row>
    <row r="13439" spans="1:2" x14ac:dyDescent="0.25">
      <c r="A13439" s="2"/>
      <c r="B13439" s="2"/>
    </row>
    <row r="13440" spans="1:2" x14ac:dyDescent="0.25">
      <c r="A13440" s="2"/>
      <c r="B13440" s="2"/>
    </row>
    <row r="13441" spans="1:2" x14ac:dyDescent="0.25">
      <c r="A13441" s="2"/>
      <c r="B13441" s="2"/>
    </row>
    <row r="13442" spans="1:2" x14ac:dyDescent="0.25">
      <c r="A13442" s="2"/>
      <c r="B13442" s="2"/>
    </row>
    <row r="13443" spans="1:2" x14ac:dyDescent="0.25">
      <c r="A13443" s="2"/>
      <c r="B13443" s="2"/>
    </row>
    <row r="13444" spans="1:2" x14ac:dyDescent="0.25">
      <c r="A13444" s="2"/>
      <c r="B13444" s="2"/>
    </row>
    <row r="13445" spans="1:2" x14ac:dyDescent="0.25">
      <c r="A13445" s="2"/>
      <c r="B13445" s="2"/>
    </row>
    <row r="13446" spans="1:2" x14ac:dyDescent="0.25">
      <c r="A13446" s="2"/>
      <c r="B13446" s="2"/>
    </row>
    <row r="13447" spans="1:2" x14ac:dyDescent="0.25">
      <c r="A13447" s="2"/>
      <c r="B13447" s="2"/>
    </row>
    <row r="13448" spans="1:2" x14ac:dyDescent="0.25">
      <c r="A13448" s="2"/>
      <c r="B13448" s="2"/>
    </row>
    <row r="13449" spans="1:2" x14ac:dyDescent="0.25">
      <c r="A13449" s="2"/>
      <c r="B13449" s="2"/>
    </row>
    <row r="13450" spans="1:2" x14ac:dyDescent="0.25">
      <c r="A13450" s="2"/>
      <c r="B13450" s="2"/>
    </row>
    <row r="13451" spans="1:2" x14ac:dyDescent="0.25">
      <c r="A13451" s="2"/>
      <c r="B13451" s="2"/>
    </row>
    <row r="13452" spans="1:2" x14ac:dyDescent="0.25">
      <c r="A13452" s="2"/>
      <c r="B13452" s="2"/>
    </row>
    <row r="13453" spans="1:2" x14ac:dyDescent="0.25">
      <c r="A13453" s="2"/>
      <c r="B13453" s="2"/>
    </row>
    <row r="13454" spans="1:2" x14ac:dyDescent="0.25">
      <c r="A13454" s="2"/>
      <c r="B13454" s="2"/>
    </row>
    <row r="13455" spans="1:2" x14ac:dyDescent="0.25">
      <c r="A13455" s="2"/>
      <c r="B13455" s="2"/>
    </row>
    <row r="13456" spans="1:2" x14ac:dyDescent="0.25">
      <c r="A13456" s="2"/>
      <c r="B13456" s="2"/>
    </row>
    <row r="13457" spans="1:2" x14ac:dyDescent="0.25">
      <c r="A13457" s="2"/>
      <c r="B13457" s="2"/>
    </row>
    <row r="13458" spans="1:2" x14ac:dyDescent="0.25">
      <c r="A13458" s="2"/>
      <c r="B13458" s="2"/>
    </row>
    <row r="13459" spans="1:2" x14ac:dyDescent="0.25">
      <c r="A13459" s="2"/>
      <c r="B13459" s="2"/>
    </row>
    <row r="13460" spans="1:2" x14ac:dyDescent="0.25">
      <c r="A13460" s="2"/>
      <c r="B13460" s="2"/>
    </row>
    <row r="13461" spans="1:2" x14ac:dyDescent="0.25">
      <c r="A13461" s="2"/>
      <c r="B13461" s="2"/>
    </row>
    <row r="13462" spans="1:2" x14ac:dyDescent="0.25">
      <c r="A13462" s="2"/>
      <c r="B13462" s="2"/>
    </row>
    <row r="13463" spans="1:2" x14ac:dyDescent="0.25">
      <c r="A13463" s="2"/>
      <c r="B13463" s="2"/>
    </row>
    <row r="13464" spans="1:2" x14ac:dyDescent="0.25">
      <c r="A13464" s="2"/>
      <c r="B13464" s="2"/>
    </row>
    <row r="13465" spans="1:2" x14ac:dyDescent="0.25">
      <c r="A13465" s="2"/>
      <c r="B13465" s="2"/>
    </row>
    <row r="13466" spans="1:2" x14ac:dyDescent="0.25">
      <c r="A13466" s="2"/>
      <c r="B13466" s="2"/>
    </row>
    <row r="13467" spans="1:2" x14ac:dyDescent="0.25">
      <c r="A13467" s="2"/>
      <c r="B13467" s="2"/>
    </row>
    <row r="13468" spans="1:2" x14ac:dyDescent="0.25">
      <c r="A13468" s="2"/>
      <c r="B13468" s="2"/>
    </row>
    <row r="13469" spans="1:2" x14ac:dyDescent="0.25">
      <c r="A13469" s="2"/>
      <c r="B13469" s="2"/>
    </row>
    <row r="13470" spans="1:2" x14ac:dyDescent="0.25">
      <c r="A13470" s="2"/>
      <c r="B13470" s="2"/>
    </row>
    <row r="13471" spans="1:2" x14ac:dyDescent="0.25">
      <c r="A13471" s="2"/>
      <c r="B13471" s="2"/>
    </row>
    <row r="13472" spans="1:2" x14ac:dyDescent="0.25">
      <c r="A13472" s="2"/>
      <c r="B13472" s="2"/>
    </row>
    <row r="13473" spans="1:2" x14ac:dyDescent="0.25">
      <c r="A13473" s="2"/>
      <c r="B13473" s="2"/>
    </row>
    <row r="13474" spans="1:2" x14ac:dyDescent="0.25">
      <c r="A13474" s="2"/>
      <c r="B13474" s="2"/>
    </row>
    <row r="13475" spans="1:2" x14ac:dyDescent="0.25">
      <c r="A13475" s="2"/>
      <c r="B13475" s="2"/>
    </row>
    <row r="13476" spans="1:2" x14ac:dyDescent="0.25">
      <c r="A13476" s="2"/>
      <c r="B13476" s="2"/>
    </row>
    <row r="13477" spans="1:2" x14ac:dyDescent="0.25">
      <c r="A13477" s="2"/>
      <c r="B13477" s="2"/>
    </row>
    <row r="13478" spans="1:2" x14ac:dyDescent="0.25">
      <c r="A13478" s="2"/>
      <c r="B13478" s="2"/>
    </row>
    <row r="13479" spans="1:2" x14ac:dyDescent="0.25">
      <c r="A13479" s="2"/>
      <c r="B13479" s="2"/>
    </row>
    <row r="13480" spans="1:2" x14ac:dyDescent="0.25">
      <c r="A13480" s="2"/>
      <c r="B13480" s="2"/>
    </row>
    <row r="13481" spans="1:2" x14ac:dyDescent="0.25">
      <c r="A13481" s="2"/>
      <c r="B13481" s="2"/>
    </row>
    <row r="13482" spans="1:2" x14ac:dyDescent="0.25">
      <c r="A13482" s="2"/>
      <c r="B13482" s="2"/>
    </row>
    <row r="13483" spans="1:2" x14ac:dyDescent="0.25">
      <c r="A13483" s="2"/>
      <c r="B13483" s="2"/>
    </row>
    <row r="13484" spans="1:2" x14ac:dyDescent="0.25">
      <c r="A13484" s="2"/>
      <c r="B13484" s="2"/>
    </row>
    <row r="13485" spans="1:2" x14ac:dyDescent="0.25">
      <c r="A13485" s="2"/>
      <c r="B13485" s="2"/>
    </row>
    <row r="13486" spans="1:2" x14ac:dyDescent="0.25">
      <c r="A13486" s="2"/>
      <c r="B13486" s="2"/>
    </row>
    <row r="13487" spans="1:2" x14ac:dyDescent="0.25">
      <c r="A13487" s="2"/>
      <c r="B13487" s="2"/>
    </row>
    <row r="13488" spans="1:2" x14ac:dyDescent="0.25">
      <c r="A13488" s="2"/>
      <c r="B13488" s="2"/>
    </row>
    <row r="13489" spans="1:2" x14ac:dyDescent="0.25">
      <c r="A13489" s="2"/>
      <c r="B13489" s="2"/>
    </row>
    <row r="13490" spans="1:2" x14ac:dyDescent="0.25">
      <c r="A13490" s="2"/>
      <c r="B13490" s="2"/>
    </row>
    <row r="13491" spans="1:2" x14ac:dyDescent="0.25">
      <c r="A13491" s="2"/>
      <c r="B13491" s="2"/>
    </row>
    <row r="13492" spans="1:2" x14ac:dyDescent="0.25">
      <c r="A13492" s="2"/>
      <c r="B13492" s="2"/>
    </row>
    <row r="13493" spans="1:2" x14ac:dyDescent="0.25">
      <c r="A13493" s="2"/>
      <c r="B13493" s="2"/>
    </row>
    <row r="13494" spans="1:2" x14ac:dyDescent="0.25">
      <c r="A13494" s="2"/>
      <c r="B13494" s="2"/>
    </row>
    <row r="13495" spans="1:2" x14ac:dyDescent="0.25">
      <c r="A13495" s="2"/>
      <c r="B13495" s="2"/>
    </row>
    <row r="13496" spans="1:2" x14ac:dyDescent="0.25">
      <c r="A13496" s="2"/>
      <c r="B13496" s="2"/>
    </row>
    <row r="13497" spans="1:2" x14ac:dyDescent="0.25">
      <c r="A13497" s="2"/>
      <c r="B13497" s="2"/>
    </row>
    <row r="13498" spans="1:2" x14ac:dyDescent="0.25">
      <c r="A13498" s="2"/>
      <c r="B13498" s="2"/>
    </row>
    <row r="13499" spans="1:2" x14ac:dyDescent="0.25">
      <c r="A13499" s="2"/>
      <c r="B13499" s="2"/>
    </row>
    <row r="13500" spans="1:2" x14ac:dyDescent="0.25">
      <c r="A13500" s="2"/>
      <c r="B13500" s="2"/>
    </row>
    <row r="13501" spans="1:2" x14ac:dyDescent="0.25">
      <c r="A13501" s="2"/>
      <c r="B13501" s="2"/>
    </row>
    <row r="13502" spans="1:2" x14ac:dyDescent="0.25">
      <c r="A13502" s="2"/>
      <c r="B13502" s="2"/>
    </row>
    <row r="13503" spans="1:2" x14ac:dyDescent="0.25">
      <c r="A13503" s="2"/>
      <c r="B13503" s="2"/>
    </row>
    <row r="13504" spans="1:2" x14ac:dyDescent="0.25">
      <c r="A13504" s="2"/>
      <c r="B13504" s="2"/>
    </row>
    <row r="13505" spans="1:2" x14ac:dyDescent="0.25">
      <c r="A13505" s="2"/>
      <c r="B13505" s="2"/>
    </row>
    <row r="13506" spans="1:2" x14ac:dyDescent="0.25">
      <c r="A13506" s="2"/>
      <c r="B13506" s="2"/>
    </row>
    <row r="13507" spans="1:2" x14ac:dyDescent="0.25">
      <c r="A13507" s="2"/>
      <c r="B13507" s="2"/>
    </row>
    <row r="13508" spans="1:2" x14ac:dyDescent="0.25">
      <c r="A13508" s="2"/>
      <c r="B13508" s="2"/>
    </row>
    <row r="13509" spans="1:2" x14ac:dyDescent="0.25">
      <c r="A13509" s="2"/>
      <c r="B13509" s="2"/>
    </row>
    <row r="13510" spans="1:2" x14ac:dyDescent="0.25">
      <c r="A13510" s="2"/>
      <c r="B13510" s="2"/>
    </row>
    <row r="13511" spans="1:2" x14ac:dyDescent="0.25">
      <c r="A13511" s="2"/>
      <c r="B13511" s="2"/>
    </row>
    <row r="13512" spans="1:2" x14ac:dyDescent="0.25">
      <c r="A13512" s="2"/>
      <c r="B13512" s="2"/>
    </row>
    <row r="13513" spans="1:2" x14ac:dyDescent="0.25">
      <c r="A13513" s="2"/>
      <c r="B13513" s="2"/>
    </row>
    <row r="13514" spans="1:2" x14ac:dyDescent="0.25">
      <c r="A13514" s="2"/>
      <c r="B13514" s="2"/>
    </row>
    <row r="13515" spans="1:2" x14ac:dyDescent="0.25">
      <c r="A13515" s="2"/>
      <c r="B13515" s="2"/>
    </row>
    <row r="13516" spans="1:2" x14ac:dyDescent="0.25">
      <c r="A13516" s="2"/>
      <c r="B13516" s="2"/>
    </row>
    <row r="13517" spans="1:2" x14ac:dyDescent="0.25">
      <c r="A13517" s="2"/>
      <c r="B13517" s="2"/>
    </row>
    <row r="13518" spans="1:2" x14ac:dyDescent="0.25">
      <c r="A13518" s="2"/>
      <c r="B13518" s="2"/>
    </row>
    <row r="13519" spans="1:2" x14ac:dyDescent="0.25">
      <c r="A13519" s="2"/>
      <c r="B13519" s="2"/>
    </row>
    <row r="13520" spans="1:2" x14ac:dyDescent="0.25">
      <c r="A13520" s="2"/>
      <c r="B13520" s="2"/>
    </row>
    <row r="13521" spans="1:2" x14ac:dyDescent="0.25">
      <c r="A13521" s="2"/>
      <c r="B13521" s="2"/>
    </row>
    <row r="13522" spans="1:2" x14ac:dyDescent="0.25">
      <c r="A13522" s="2"/>
      <c r="B13522" s="2"/>
    </row>
    <row r="13523" spans="1:2" x14ac:dyDescent="0.25">
      <c r="A13523" s="2"/>
      <c r="B13523" s="2"/>
    </row>
    <row r="13524" spans="1:2" x14ac:dyDescent="0.25">
      <c r="A13524" s="2"/>
      <c r="B13524" s="2"/>
    </row>
    <row r="13525" spans="1:2" x14ac:dyDescent="0.25">
      <c r="A13525" s="2"/>
      <c r="B13525" s="2"/>
    </row>
    <row r="13526" spans="1:2" x14ac:dyDescent="0.25">
      <c r="A13526" s="2"/>
      <c r="B13526" s="2"/>
    </row>
    <row r="13527" spans="1:2" x14ac:dyDescent="0.25">
      <c r="A13527" s="2"/>
      <c r="B13527" s="2"/>
    </row>
    <row r="13528" spans="1:2" x14ac:dyDescent="0.25">
      <c r="A13528" s="2"/>
      <c r="B13528" s="2"/>
    </row>
    <row r="13529" spans="1:2" x14ac:dyDescent="0.25">
      <c r="A13529" s="2"/>
      <c r="B13529" s="2"/>
    </row>
    <row r="13530" spans="1:2" x14ac:dyDescent="0.25">
      <c r="A13530" s="2"/>
      <c r="B13530" s="2"/>
    </row>
    <row r="13531" spans="1:2" x14ac:dyDescent="0.25">
      <c r="A13531" s="2"/>
      <c r="B13531" s="2"/>
    </row>
    <row r="13532" spans="1:2" x14ac:dyDescent="0.25">
      <c r="A13532" s="2"/>
      <c r="B13532" s="2"/>
    </row>
    <row r="13533" spans="1:2" x14ac:dyDescent="0.25">
      <c r="A13533" s="2"/>
      <c r="B13533" s="2"/>
    </row>
    <row r="13534" spans="1:2" x14ac:dyDescent="0.25">
      <c r="A13534" s="2"/>
      <c r="B13534" s="2"/>
    </row>
    <row r="13535" spans="1:2" x14ac:dyDescent="0.25">
      <c r="A13535" s="2"/>
      <c r="B13535" s="2"/>
    </row>
    <row r="13536" spans="1:2" x14ac:dyDescent="0.25">
      <c r="A13536" s="2"/>
      <c r="B13536" s="2"/>
    </row>
    <row r="13537" spans="1:2" x14ac:dyDescent="0.25">
      <c r="A13537" s="2"/>
      <c r="B13537" s="2"/>
    </row>
    <row r="13538" spans="1:2" x14ac:dyDescent="0.25">
      <c r="A13538" s="2"/>
      <c r="B13538" s="2"/>
    </row>
    <row r="13539" spans="1:2" x14ac:dyDescent="0.25">
      <c r="A13539" s="2"/>
      <c r="B13539" s="2"/>
    </row>
    <row r="13540" spans="1:2" x14ac:dyDescent="0.25">
      <c r="A13540" s="2"/>
      <c r="B13540" s="2"/>
    </row>
    <row r="13541" spans="1:2" x14ac:dyDescent="0.25">
      <c r="A13541" s="2"/>
      <c r="B13541" s="2"/>
    </row>
    <row r="13542" spans="1:2" x14ac:dyDescent="0.25">
      <c r="A13542" s="2"/>
      <c r="B13542" s="2"/>
    </row>
    <row r="13543" spans="1:2" x14ac:dyDescent="0.25">
      <c r="A13543" s="2"/>
      <c r="B13543" s="2"/>
    </row>
    <row r="13544" spans="1:2" x14ac:dyDescent="0.25">
      <c r="A13544" s="2"/>
      <c r="B13544" s="2"/>
    </row>
    <row r="13545" spans="1:2" x14ac:dyDescent="0.25">
      <c r="A13545" s="2"/>
      <c r="B13545" s="2"/>
    </row>
    <row r="13546" spans="1:2" x14ac:dyDescent="0.25">
      <c r="A13546" s="2"/>
      <c r="B13546" s="2"/>
    </row>
    <row r="13547" spans="1:2" x14ac:dyDescent="0.25">
      <c r="A13547" s="2"/>
      <c r="B13547" s="2"/>
    </row>
    <row r="13548" spans="1:2" x14ac:dyDescent="0.25">
      <c r="A13548" s="2"/>
      <c r="B13548" s="2"/>
    </row>
    <row r="13549" spans="1:2" x14ac:dyDescent="0.25">
      <c r="A13549" s="2"/>
      <c r="B13549" s="2"/>
    </row>
    <row r="13550" spans="1:2" x14ac:dyDescent="0.25">
      <c r="A13550" s="2"/>
      <c r="B13550" s="2"/>
    </row>
    <row r="13551" spans="1:2" x14ac:dyDescent="0.25">
      <c r="A13551" s="2"/>
      <c r="B13551" s="2"/>
    </row>
    <row r="13552" spans="1:2" x14ac:dyDescent="0.25">
      <c r="A13552" s="2"/>
      <c r="B13552" s="2"/>
    </row>
    <row r="13553" spans="1:2" x14ac:dyDescent="0.25">
      <c r="A13553" s="2"/>
      <c r="B13553" s="2"/>
    </row>
    <row r="13554" spans="1:2" x14ac:dyDescent="0.25">
      <c r="A13554" s="2"/>
      <c r="B13554" s="2"/>
    </row>
    <row r="13555" spans="1:2" x14ac:dyDescent="0.25">
      <c r="A13555" s="2"/>
      <c r="B13555" s="2"/>
    </row>
    <row r="13556" spans="1:2" x14ac:dyDescent="0.25">
      <c r="A13556" s="2"/>
      <c r="B13556" s="2"/>
    </row>
    <row r="13557" spans="1:2" x14ac:dyDescent="0.25">
      <c r="A13557" s="2"/>
      <c r="B13557" s="2"/>
    </row>
    <row r="13558" spans="1:2" x14ac:dyDescent="0.25">
      <c r="A13558" s="2"/>
      <c r="B13558" s="2"/>
    </row>
    <row r="13559" spans="1:2" x14ac:dyDescent="0.25">
      <c r="A13559" s="2"/>
      <c r="B13559" s="2"/>
    </row>
    <row r="13560" spans="1:2" x14ac:dyDescent="0.25">
      <c r="A13560" s="2"/>
      <c r="B13560" s="2"/>
    </row>
    <row r="13561" spans="1:2" x14ac:dyDescent="0.25">
      <c r="A13561" s="2"/>
      <c r="B13561" s="2"/>
    </row>
    <row r="13562" spans="1:2" x14ac:dyDescent="0.25">
      <c r="A13562" s="2"/>
      <c r="B13562" s="2"/>
    </row>
    <row r="13563" spans="1:2" x14ac:dyDescent="0.25">
      <c r="A13563" s="2"/>
      <c r="B13563" s="2"/>
    </row>
    <row r="13564" spans="1:2" x14ac:dyDescent="0.25">
      <c r="A13564" s="2"/>
      <c r="B13564" s="2"/>
    </row>
    <row r="13565" spans="1:2" x14ac:dyDescent="0.25">
      <c r="A13565" s="2"/>
      <c r="B13565" s="2"/>
    </row>
    <row r="13566" spans="1:2" x14ac:dyDescent="0.25">
      <c r="A13566" s="2"/>
      <c r="B13566" s="2"/>
    </row>
    <row r="13567" spans="1:2" x14ac:dyDescent="0.25">
      <c r="A13567" s="2"/>
      <c r="B13567" s="2"/>
    </row>
    <row r="13568" spans="1:2" x14ac:dyDescent="0.25">
      <c r="A13568" s="2"/>
      <c r="B13568" s="2"/>
    </row>
    <row r="13569" spans="1:2" x14ac:dyDescent="0.25">
      <c r="A13569" s="2"/>
      <c r="B13569" s="2"/>
    </row>
    <row r="13570" spans="1:2" x14ac:dyDescent="0.25">
      <c r="A13570" s="2"/>
      <c r="B13570" s="2"/>
    </row>
    <row r="13571" spans="1:2" x14ac:dyDescent="0.25">
      <c r="A13571" s="2"/>
      <c r="B13571" s="2"/>
    </row>
    <row r="13572" spans="1:2" x14ac:dyDescent="0.25">
      <c r="A13572" s="2"/>
      <c r="B13572" s="2"/>
    </row>
    <row r="13573" spans="1:2" x14ac:dyDescent="0.25">
      <c r="A13573" s="2"/>
      <c r="B13573" s="2"/>
    </row>
    <row r="13574" spans="1:2" x14ac:dyDescent="0.25">
      <c r="A13574" s="2"/>
      <c r="B13574" s="2"/>
    </row>
    <row r="13575" spans="1:2" x14ac:dyDescent="0.25">
      <c r="A13575" s="2"/>
      <c r="B13575" s="2"/>
    </row>
    <row r="13576" spans="1:2" x14ac:dyDescent="0.25">
      <c r="A13576" s="2"/>
      <c r="B13576" s="2"/>
    </row>
    <row r="13577" spans="1:2" x14ac:dyDescent="0.25">
      <c r="A13577" s="2"/>
      <c r="B13577" s="2"/>
    </row>
    <row r="13578" spans="1:2" x14ac:dyDescent="0.25">
      <c r="A13578" s="2"/>
      <c r="B13578" s="2"/>
    </row>
    <row r="13579" spans="1:2" x14ac:dyDescent="0.25">
      <c r="A13579" s="2"/>
      <c r="B13579" s="2"/>
    </row>
    <row r="13580" spans="1:2" x14ac:dyDescent="0.25">
      <c r="A13580" s="2"/>
      <c r="B13580" s="2"/>
    </row>
    <row r="13581" spans="1:2" x14ac:dyDescent="0.25">
      <c r="A13581" s="2"/>
      <c r="B13581" s="2"/>
    </row>
    <row r="13582" spans="1:2" x14ac:dyDescent="0.25">
      <c r="A13582" s="2"/>
      <c r="B13582" s="2"/>
    </row>
    <row r="13583" spans="1:2" x14ac:dyDescent="0.25">
      <c r="A13583" s="2"/>
      <c r="B13583" s="2"/>
    </row>
    <row r="13584" spans="1:2" x14ac:dyDescent="0.25">
      <c r="A13584" s="2"/>
      <c r="B13584" s="2"/>
    </row>
    <row r="13585" spans="1:2" x14ac:dyDescent="0.25">
      <c r="A13585" s="2"/>
      <c r="B13585" s="2"/>
    </row>
    <row r="13586" spans="1:2" x14ac:dyDescent="0.25">
      <c r="A13586" s="2"/>
      <c r="B13586" s="2"/>
    </row>
    <row r="13587" spans="1:2" x14ac:dyDescent="0.25">
      <c r="A13587" s="2"/>
      <c r="B13587" s="2"/>
    </row>
    <row r="13588" spans="1:2" x14ac:dyDescent="0.25">
      <c r="A13588" s="2"/>
      <c r="B13588" s="2"/>
    </row>
    <row r="13589" spans="1:2" x14ac:dyDescent="0.25">
      <c r="A13589" s="2"/>
      <c r="B13589" s="2"/>
    </row>
    <row r="13590" spans="1:2" x14ac:dyDescent="0.25">
      <c r="A13590" s="2"/>
      <c r="B13590" s="2"/>
    </row>
    <row r="13591" spans="1:2" x14ac:dyDescent="0.25">
      <c r="A13591" s="2"/>
      <c r="B13591" s="2"/>
    </row>
    <row r="13592" spans="1:2" x14ac:dyDescent="0.25">
      <c r="A13592" s="2"/>
      <c r="B13592" s="2"/>
    </row>
    <row r="13593" spans="1:2" x14ac:dyDescent="0.25">
      <c r="A13593" s="2"/>
      <c r="B13593" s="2"/>
    </row>
    <row r="13594" spans="1:2" x14ac:dyDescent="0.25">
      <c r="A13594" s="2"/>
      <c r="B13594" s="2"/>
    </row>
    <row r="13595" spans="1:2" x14ac:dyDescent="0.25">
      <c r="A13595" s="2"/>
      <c r="B13595" s="2"/>
    </row>
    <row r="13596" spans="1:2" x14ac:dyDescent="0.25">
      <c r="A13596" s="2"/>
      <c r="B13596" s="2"/>
    </row>
    <row r="13597" spans="1:2" x14ac:dyDescent="0.25">
      <c r="A13597" s="2"/>
      <c r="B13597" s="2"/>
    </row>
    <row r="13598" spans="1:2" x14ac:dyDescent="0.25">
      <c r="A13598" s="2"/>
      <c r="B13598" s="2"/>
    </row>
    <row r="13599" spans="1:2" x14ac:dyDescent="0.25">
      <c r="A13599" s="2"/>
      <c r="B13599" s="2"/>
    </row>
    <row r="13600" spans="1:2" x14ac:dyDescent="0.25">
      <c r="A13600" s="2"/>
      <c r="B13600" s="2"/>
    </row>
    <row r="13601" spans="1:2" x14ac:dyDescent="0.25">
      <c r="A13601" s="2"/>
      <c r="B13601" s="2"/>
    </row>
    <row r="13602" spans="1:2" x14ac:dyDescent="0.25">
      <c r="A13602" s="2"/>
      <c r="B13602" s="2"/>
    </row>
    <row r="13603" spans="1:2" x14ac:dyDescent="0.25">
      <c r="A13603" s="2"/>
      <c r="B13603" s="2"/>
    </row>
    <row r="13604" spans="1:2" x14ac:dyDescent="0.25">
      <c r="A13604" s="2"/>
      <c r="B13604" s="2"/>
    </row>
    <row r="13605" spans="1:2" x14ac:dyDescent="0.25">
      <c r="A13605" s="2"/>
      <c r="B13605" s="2"/>
    </row>
    <row r="13606" spans="1:2" x14ac:dyDescent="0.25">
      <c r="A13606" s="2"/>
      <c r="B13606" s="2"/>
    </row>
    <row r="13607" spans="1:2" x14ac:dyDescent="0.25">
      <c r="A13607" s="2"/>
      <c r="B13607" s="2"/>
    </row>
    <row r="13608" spans="1:2" x14ac:dyDescent="0.25">
      <c r="A13608" s="2"/>
      <c r="B13608" s="2"/>
    </row>
    <row r="13609" spans="1:2" x14ac:dyDescent="0.25">
      <c r="A13609" s="2"/>
      <c r="B13609" s="2"/>
    </row>
    <row r="13610" spans="1:2" x14ac:dyDescent="0.25">
      <c r="A13610" s="2"/>
      <c r="B13610" s="2"/>
    </row>
    <row r="13611" spans="1:2" x14ac:dyDescent="0.25">
      <c r="A13611" s="2"/>
      <c r="B13611" s="2"/>
    </row>
    <row r="13612" spans="1:2" x14ac:dyDescent="0.25">
      <c r="A13612" s="2"/>
      <c r="B13612" s="2"/>
    </row>
    <row r="13613" spans="1:2" x14ac:dyDescent="0.25">
      <c r="A13613" s="2"/>
      <c r="B13613" s="2"/>
    </row>
    <row r="13614" spans="1:2" x14ac:dyDescent="0.25">
      <c r="A13614" s="2"/>
      <c r="B13614" s="2"/>
    </row>
    <row r="13615" spans="1:2" x14ac:dyDescent="0.25">
      <c r="A13615" s="2"/>
      <c r="B13615" s="2"/>
    </row>
    <row r="13616" spans="1:2" x14ac:dyDescent="0.25">
      <c r="A13616" s="2"/>
      <c r="B13616" s="2"/>
    </row>
    <row r="13617" spans="1:2" x14ac:dyDescent="0.25">
      <c r="A13617" s="2"/>
      <c r="B13617" s="2"/>
    </row>
    <row r="13618" spans="1:2" x14ac:dyDescent="0.25">
      <c r="A13618" s="2"/>
      <c r="B13618" s="2"/>
    </row>
    <row r="13619" spans="1:2" x14ac:dyDescent="0.25">
      <c r="A13619" s="2"/>
      <c r="B13619" s="2"/>
    </row>
    <row r="13620" spans="1:2" x14ac:dyDescent="0.25">
      <c r="A13620" s="2"/>
      <c r="B13620" s="2"/>
    </row>
    <row r="13621" spans="1:2" x14ac:dyDescent="0.25">
      <c r="A13621" s="2"/>
      <c r="B13621" s="2"/>
    </row>
    <row r="13622" spans="1:2" x14ac:dyDescent="0.25">
      <c r="A13622" s="2"/>
      <c r="B13622" s="2"/>
    </row>
    <row r="13623" spans="1:2" x14ac:dyDescent="0.25">
      <c r="A13623" s="2"/>
      <c r="B13623" s="2"/>
    </row>
    <row r="13624" spans="1:2" x14ac:dyDescent="0.25">
      <c r="A13624" s="2"/>
      <c r="B13624" s="2"/>
    </row>
    <row r="13625" spans="1:2" x14ac:dyDescent="0.25">
      <c r="A13625" s="2"/>
      <c r="B13625" s="2"/>
    </row>
    <row r="13626" spans="1:2" x14ac:dyDescent="0.25">
      <c r="A13626" s="2"/>
      <c r="B13626" s="2"/>
    </row>
    <row r="13627" spans="1:2" x14ac:dyDescent="0.25">
      <c r="A13627" s="2"/>
      <c r="B13627" s="2"/>
    </row>
    <row r="13628" spans="1:2" x14ac:dyDescent="0.25">
      <c r="A13628" s="2"/>
      <c r="B13628" s="2"/>
    </row>
    <row r="13629" spans="1:2" x14ac:dyDescent="0.25">
      <c r="A13629" s="2"/>
      <c r="B13629" s="2"/>
    </row>
    <row r="13630" spans="1:2" x14ac:dyDescent="0.25">
      <c r="A13630" s="2"/>
      <c r="B13630" s="2"/>
    </row>
    <row r="13631" spans="1:2" x14ac:dyDescent="0.25">
      <c r="A13631" s="2"/>
      <c r="B13631" s="2"/>
    </row>
    <row r="13632" spans="1:2" x14ac:dyDescent="0.25">
      <c r="A13632" s="2"/>
      <c r="B13632" s="2"/>
    </row>
    <row r="13633" spans="1:2" x14ac:dyDescent="0.25">
      <c r="A13633" s="2"/>
      <c r="B13633" s="2"/>
    </row>
    <row r="13634" spans="1:2" x14ac:dyDescent="0.25">
      <c r="A13634" s="2"/>
      <c r="B13634" s="2"/>
    </row>
    <row r="13635" spans="1:2" x14ac:dyDescent="0.25">
      <c r="A13635" s="2"/>
      <c r="B13635" s="2"/>
    </row>
    <row r="13636" spans="1:2" x14ac:dyDescent="0.25">
      <c r="A13636" s="2"/>
      <c r="B13636" s="2"/>
    </row>
    <row r="13637" spans="1:2" x14ac:dyDescent="0.25">
      <c r="A13637" s="2"/>
      <c r="B13637" s="2"/>
    </row>
    <row r="13638" spans="1:2" x14ac:dyDescent="0.25">
      <c r="A13638" s="2"/>
      <c r="B13638" s="2"/>
    </row>
    <row r="13639" spans="1:2" x14ac:dyDescent="0.25">
      <c r="A13639" s="2"/>
      <c r="B13639" s="2"/>
    </row>
    <row r="13640" spans="1:2" x14ac:dyDescent="0.25">
      <c r="A13640" s="2"/>
      <c r="B13640" s="2"/>
    </row>
    <row r="13641" spans="1:2" x14ac:dyDescent="0.25">
      <c r="A13641" s="2"/>
      <c r="B13641" s="2"/>
    </row>
    <row r="13642" spans="1:2" x14ac:dyDescent="0.25">
      <c r="A13642" s="2"/>
      <c r="B13642" s="2"/>
    </row>
    <row r="13643" spans="1:2" x14ac:dyDescent="0.25">
      <c r="A13643" s="2"/>
      <c r="B13643" s="2"/>
    </row>
    <row r="13644" spans="1:2" x14ac:dyDescent="0.25">
      <c r="A13644" s="2"/>
      <c r="B13644" s="2"/>
    </row>
    <row r="13645" spans="1:2" x14ac:dyDescent="0.25">
      <c r="A13645" s="2"/>
      <c r="B13645" s="2"/>
    </row>
    <row r="13646" spans="1:2" x14ac:dyDescent="0.25">
      <c r="A13646" s="2"/>
      <c r="B13646" s="2"/>
    </row>
    <row r="13647" spans="1:2" x14ac:dyDescent="0.25">
      <c r="A13647" s="2"/>
      <c r="B13647" s="2"/>
    </row>
    <row r="13648" spans="1:2" x14ac:dyDescent="0.25">
      <c r="A13648" s="2"/>
      <c r="B13648" s="2"/>
    </row>
    <row r="13649" spans="1:2" x14ac:dyDescent="0.25">
      <c r="A13649" s="2"/>
      <c r="B13649" s="2"/>
    </row>
    <row r="13650" spans="1:2" x14ac:dyDescent="0.25">
      <c r="A13650" s="2"/>
      <c r="B13650" s="2"/>
    </row>
    <row r="13651" spans="1:2" x14ac:dyDescent="0.25">
      <c r="A13651" s="2"/>
      <c r="B13651" s="2"/>
    </row>
    <row r="13652" spans="1:2" x14ac:dyDescent="0.25">
      <c r="A13652" s="2"/>
      <c r="B13652" s="2"/>
    </row>
    <row r="13653" spans="1:2" x14ac:dyDescent="0.25">
      <c r="A13653" s="2"/>
      <c r="B13653" s="2"/>
    </row>
    <row r="13654" spans="1:2" x14ac:dyDescent="0.25">
      <c r="A13654" s="2"/>
      <c r="B13654" s="2"/>
    </row>
    <row r="13655" spans="1:2" x14ac:dyDescent="0.25">
      <c r="A13655" s="2"/>
      <c r="B13655" s="2"/>
    </row>
    <row r="13656" spans="1:2" x14ac:dyDescent="0.25">
      <c r="A13656" s="2"/>
      <c r="B13656" s="2"/>
    </row>
    <row r="13657" spans="1:2" x14ac:dyDescent="0.25">
      <c r="A13657" s="2"/>
      <c r="B13657" s="2"/>
    </row>
    <row r="13658" spans="1:2" x14ac:dyDescent="0.25">
      <c r="A13658" s="2"/>
      <c r="B13658" s="2"/>
    </row>
    <row r="13659" spans="1:2" x14ac:dyDescent="0.25">
      <c r="A13659" s="2"/>
      <c r="B13659" s="2"/>
    </row>
    <row r="13660" spans="1:2" x14ac:dyDescent="0.25">
      <c r="A13660" s="2"/>
      <c r="B13660" s="2"/>
    </row>
    <row r="13661" spans="1:2" x14ac:dyDescent="0.25">
      <c r="A13661" s="2"/>
      <c r="B13661" s="2"/>
    </row>
    <row r="13662" spans="1:2" x14ac:dyDescent="0.25">
      <c r="A13662" s="2"/>
      <c r="B13662" s="2"/>
    </row>
    <row r="13663" spans="1:2" x14ac:dyDescent="0.25">
      <c r="A13663" s="2"/>
      <c r="B13663" s="2"/>
    </row>
    <row r="13664" spans="1:2" x14ac:dyDescent="0.25">
      <c r="A13664" s="2"/>
      <c r="B13664" s="2"/>
    </row>
    <row r="13665" spans="1:2" x14ac:dyDescent="0.25">
      <c r="A13665" s="2"/>
      <c r="B13665" s="2"/>
    </row>
    <row r="13666" spans="1:2" x14ac:dyDescent="0.25">
      <c r="A13666" s="2"/>
      <c r="B13666" s="2"/>
    </row>
    <row r="13667" spans="1:2" x14ac:dyDescent="0.25">
      <c r="A13667" s="2"/>
      <c r="B13667" s="2"/>
    </row>
    <row r="13668" spans="1:2" x14ac:dyDescent="0.25">
      <c r="A13668" s="2"/>
      <c r="B13668" s="2"/>
    </row>
    <row r="13669" spans="1:2" x14ac:dyDescent="0.25">
      <c r="A13669" s="2"/>
      <c r="B13669" s="2"/>
    </row>
    <row r="13670" spans="1:2" x14ac:dyDescent="0.25">
      <c r="A13670" s="2"/>
      <c r="B13670" s="2"/>
    </row>
    <row r="13671" spans="1:2" x14ac:dyDescent="0.25">
      <c r="A13671" s="2"/>
      <c r="B13671" s="2"/>
    </row>
    <row r="13672" spans="1:2" x14ac:dyDescent="0.25">
      <c r="A13672" s="2"/>
      <c r="B13672" s="2"/>
    </row>
    <row r="13673" spans="1:2" x14ac:dyDescent="0.25">
      <c r="A13673" s="2"/>
      <c r="B13673" s="2"/>
    </row>
    <row r="13674" spans="1:2" x14ac:dyDescent="0.25">
      <c r="A13674" s="2"/>
      <c r="B13674" s="2"/>
    </row>
    <row r="13675" spans="1:2" x14ac:dyDescent="0.25">
      <c r="A13675" s="2"/>
      <c r="B13675" s="2"/>
    </row>
    <row r="13676" spans="1:2" x14ac:dyDescent="0.25">
      <c r="A13676" s="2"/>
      <c r="B13676" s="2"/>
    </row>
    <row r="13677" spans="1:2" x14ac:dyDescent="0.25">
      <c r="A13677" s="2"/>
      <c r="B13677" s="2"/>
    </row>
    <row r="13678" spans="1:2" x14ac:dyDescent="0.25">
      <c r="A13678" s="2"/>
      <c r="B13678" s="2"/>
    </row>
    <row r="13679" spans="1:2" x14ac:dyDescent="0.25">
      <c r="A13679" s="2"/>
      <c r="B13679" s="2"/>
    </row>
    <row r="13680" spans="1:2" x14ac:dyDescent="0.25">
      <c r="A13680" s="2"/>
      <c r="B13680" s="2"/>
    </row>
    <row r="13681" spans="1:2" x14ac:dyDescent="0.25">
      <c r="A13681" s="2"/>
      <c r="B13681" s="2"/>
    </row>
    <row r="13682" spans="1:2" x14ac:dyDescent="0.25">
      <c r="A13682" s="2"/>
      <c r="B13682" s="2"/>
    </row>
    <row r="13683" spans="1:2" x14ac:dyDescent="0.25">
      <c r="A13683" s="2"/>
      <c r="B13683" s="2"/>
    </row>
    <row r="13684" spans="1:2" x14ac:dyDescent="0.25">
      <c r="A13684" s="2"/>
      <c r="B13684" s="2"/>
    </row>
    <row r="13685" spans="1:2" x14ac:dyDescent="0.25">
      <c r="A13685" s="2"/>
      <c r="B13685" s="2"/>
    </row>
    <row r="13686" spans="1:2" x14ac:dyDescent="0.25">
      <c r="A13686" s="2"/>
      <c r="B13686" s="2"/>
    </row>
    <row r="13687" spans="1:2" x14ac:dyDescent="0.25">
      <c r="A13687" s="2"/>
      <c r="B13687" s="2"/>
    </row>
    <row r="13688" spans="1:2" x14ac:dyDescent="0.25">
      <c r="A13688" s="2"/>
      <c r="B13688" s="2"/>
    </row>
    <row r="13689" spans="1:2" x14ac:dyDescent="0.25">
      <c r="A13689" s="2"/>
      <c r="B13689" s="2"/>
    </row>
    <row r="13690" spans="1:2" x14ac:dyDescent="0.25">
      <c r="A13690" s="2"/>
      <c r="B13690" s="2"/>
    </row>
    <row r="13691" spans="1:2" x14ac:dyDescent="0.25">
      <c r="A13691" s="2"/>
      <c r="B13691" s="2"/>
    </row>
    <row r="13692" spans="1:2" x14ac:dyDescent="0.25">
      <c r="A13692" s="2"/>
      <c r="B13692" s="2"/>
    </row>
    <row r="13693" spans="1:2" x14ac:dyDescent="0.25">
      <c r="A13693" s="2"/>
      <c r="B13693" s="2"/>
    </row>
    <row r="13694" spans="1:2" x14ac:dyDescent="0.25">
      <c r="A13694" s="2"/>
      <c r="B13694" s="2"/>
    </row>
    <row r="13695" spans="1:2" x14ac:dyDescent="0.25">
      <c r="A13695" s="2"/>
      <c r="B13695" s="2"/>
    </row>
    <row r="13696" spans="1:2" x14ac:dyDescent="0.25">
      <c r="A13696" s="2"/>
      <c r="B13696" s="2"/>
    </row>
    <row r="13697" spans="1:2" x14ac:dyDescent="0.25">
      <c r="A13697" s="2"/>
      <c r="B13697" s="2"/>
    </row>
    <row r="13698" spans="1:2" x14ac:dyDescent="0.25">
      <c r="A13698" s="2"/>
      <c r="B13698" s="2"/>
    </row>
    <row r="13699" spans="1:2" x14ac:dyDescent="0.25">
      <c r="A13699" s="2"/>
      <c r="B13699" s="2"/>
    </row>
    <row r="13700" spans="1:2" x14ac:dyDescent="0.25">
      <c r="A13700" s="2"/>
      <c r="B13700" s="2"/>
    </row>
    <row r="13701" spans="1:2" x14ac:dyDescent="0.25">
      <c r="A13701" s="2"/>
      <c r="B13701" s="2"/>
    </row>
    <row r="13702" spans="1:2" x14ac:dyDescent="0.25">
      <c r="A13702" s="2"/>
      <c r="B13702" s="2"/>
    </row>
    <row r="13703" spans="1:2" x14ac:dyDescent="0.25">
      <c r="A13703" s="2"/>
      <c r="B13703" s="2"/>
    </row>
    <row r="13704" spans="1:2" x14ac:dyDescent="0.25">
      <c r="A13704" s="2"/>
      <c r="B13704" s="2"/>
    </row>
    <row r="13705" spans="1:2" x14ac:dyDescent="0.25">
      <c r="A13705" s="2"/>
      <c r="B13705" s="2"/>
    </row>
    <row r="13706" spans="1:2" x14ac:dyDescent="0.25">
      <c r="A13706" s="2"/>
      <c r="B13706" s="2"/>
    </row>
    <row r="13707" spans="1:2" x14ac:dyDescent="0.25">
      <c r="A13707" s="2"/>
      <c r="B13707" s="2"/>
    </row>
    <row r="13708" spans="1:2" x14ac:dyDescent="0.25">
      <c r="A13708" s="2"/>
      <c r="B13708" s="2"/>
    </row>
    <row r="13709" spans="1:2" x14ac:dyDescent="0.25">
      <c r="A13709" s="2"/>
      <c r="B13709" s="2"/>
    </row>
    <row r="13710" spans="1:2" x14ac:dyDescent="0.25">
      <c r="A13710" s="2"/>
      <c r="B13710" s="2"/>
    </row>
    <row r="13711" spans="1:2" x14ac:dyDescent="0.25">
      <c r="A13711" s="2"/>
      <c r="B13711" s="2"/>
    </row>
    <row r="13712" spans="1:2" x14ac:dyDescent="0.25">
      <c r="A13712" s="2"/>
      <c r="B13712" s="2"/>
    </row>
    <row r="13713" spans="1:2" x14ac:dyDescent="0.25">
      <c r="A13713" s="2"/>
      <c r="B13713" s="2"/>
    </row>
    <row r="13714" spans="1:2" x14ac:dyDescent="0.25">
      <c r="A13714" s="2"/>
      <c r="B13714" s="2"/>
    </row>
    <row r="13715" spans="1:2" x14ac:dyDescent="0.25">
      <c r="A13715" s="2"/>
      <c r="B13715" s="2"/>
    </row>
    <row r="13716" spans="1:2" x14ac:dyDescent="0.25">
      <c r="A13716" s="2"/>
      <c r="B13716" s="2"/>
    </row>
    <row r="13717" spans="1:2" x14ac:dyDescent="0.25">
      <c r="A13717" s="2"/>
      <c r="B13717" s="2"/>
    </row>
    <row r="13718" spans="1:2" x14ac:dyDescent="0.25">
      <c r="A13718" s="2"/>
      <c r="B13718" s="2"/>
    </row>
    <row r="13719" spans="1:2" x14ac:dyDescent="0.25">
      <c r="A13719" s="2"/>
      <c r="B13719" s="2"/>
    </row>
    <row r="13720" spans="1:2" x14ac:dyDescent="0.25">
      <c r="A13720" s="2"/>
      <c r="B13720" s="2"/>
    </row>
    <row r="13721" spans="1:2" x14ac:dyDescent="0.25">
      <c r="A13721" s="2"/>
      <c r="B13721" s="2"/>
    </row>
    <row r="13722" spans="1:2" x14ac:dyDescent="0.25">
      <c r="A13722" s="2"/>
      <c r="B13722" s="2"/>
    </row>
    <row r="13723" spans="1:2" x14ac:dyDescent="0.25">
      <c r="A13723" s="2"/>
      <c r="B13723" s="2"/>
    </row>
    <row r="13724" spans="1:2" x14ac:dyDescent="0.25">
      <c r="A13724" s="2"/>
      <c r="B13724" s="2"/>
    </row>
    <row r="13725" spans="1:2" x14ac:dyDescent="0.25">
      <c r="A13725" s="2"/>
      <c r="B13725" s="2"/>
    </row>
    <row r="13726" spans="1:2" x14ac:dyDescent="0.25">
      <c r="A13726" s="2"/>
      <c r="B13726" s="2"/>
    </row>
    <row r="13727" spans="1:2" x14ac:dyDescent="0.25">
      <c r="A13727" s="2"/>
      <c r="B13727" s="2"/>
    </row>
    <row r="13728" spans="1:2" x14ac:dyDescent="0.25">
      <c r="A13728" s="2"/>
      <c r="B13728" s="2"/>
    </row>
    <row r="13729" spans="1:2" x14ac:dyDescent="0.25">
      <c r="A13729" s="2"/>
      <c r="B13729" s="2"/>
    </row>
    <row r="13730" spans="1:2" x14ac:dyDescent="0.25">
      <c r="A13730" s="2"/>
      <c r="B13730" s="2"/>
    </row>
    <row r="13731" spans="1:2" x14ac:dyDescent="0.25">
      <c r="A13731" s="2"/>
      <c r="B13731" s="2"/>
    </row>
    <row r="13732" spans="1:2" x14ac:dyDescent="0.25">
      <c r="A13732" s="2"/>
      <c r="B13732" s="2"/>
    </row>
    <row r="13733" spans="1:2" x14ac:dyDescent="0.25">
      <c r="A13733" s="2"/>
      <c r="B13733" s="2"/>
    </row>
    <row r="13734" spans="1:2" x14ac:dyDescent="0.25">
      <c r="A13734" s="2"/>
      <c r="B13734" s="2"/>
    </row>
    <row r="13735" spans="1:2" x14ac:dyDescent="0.25">
      <c r="A13735" s="2"/>
      <c r="B13735" s="2"/>
    </row>
    <row r="13736" spans="1:2" x14ac:dyDescent="0.25">
      <c r="A13736" s="2"/>
      <c r="B13736" s="2"/>
    </row>
    <row r="13737" spans="1:2" x14ac:dyDescent="0.25">
      <c r="A13737" s="2"/>
      <c r="B13737" s="2"/>
    </row>
    <row r="13738" spans="1:2" x14ac:dyDescent="0.25">
      <c r="A13738" s="2"/>
      <c r="B13738" s="2"/>
    </row>
    <row r="13739" spans="1:2" x14ac:dyDescent="0.25">
      <c r="A13739" s="2"/>
      <c r="B13739" s="2"/>
    </row>
    <row r="13740" spans="1:2" x14ac:dyDescent="0.25">
      <c r="A13740" s="2"/>
      <c r="B13740" s="2"/>
    </row>
    <row r="13741" spans="1:2" x14ac:dyDescent="0.25">
      <c r="A13741" s="2"/>
      <c r="B13741" s="2"/>
    </row>
    <row r="13742" spans="1:2" x14ac:dyDescent="0.25">
      <c r="A13742" s="2"/>
      <c r="B13742" s="2"/>
    </row>
    <row r="13743" spans="1:2" x14ac:dyDescent="0.25">
      <c r="A13743" s="2"/>
      <c r="B13743" s="2"/>
    </row>
    <row r="13744" spans="1:2" x14ac:dyDescent="0.25">
      <c r="A13744" s="2"/>
      <c r="B13744" s="2"/>
    </row>
    <row r="13745" spans="1:2" x14ac:dyDescent="0.25">
      <c r="A13745" s="2"/>
      <c r="B13745" s="2"/>
    </row>
    <row r="13746" spans="1:2" x14ac:dyDescent="0.25">
      <c r="A13746" s="2"/>
      <c r="B13746" s="2"/>
    </row>
    <row r="13747" spans="1:2" x14ac:dyDescent="0.25">
      <c r="A13747" s="2"/>
      <c r="B13747" s="2"/>
    </row>
    <row r="13748" spans="1:2" x14ac:dyDescent="0.25">
      <c r="A13748" s="2"/>
      <c r="B13748" s="2"/>
    </row>
    <row r="13749" spans="1:2" x14ac:dyDescent="0.25">
      <c r="A13749" s="2"/>
      <c r="B13749" s="2"/>
    </row>
    <row r="13750" spans="1:2" x14ac:dyDescent="0.25">
      <c r="A13750" s="2"/>
      <c r="B13750" s="2"/>
    </row>
    <row r="13751" spans="1:2" x14ac:dyDescent="0.25">
      <c r="A13751" s="2"/>
      <c r="B13751" s="2"/>
    </row>
    <row r="13752" spans="1:2" x14ac:dyDescent="0.25">
      <c r="A13752" s="2"/>
      <c r="B13752" s="2"/>
    </row>
    <row r="13753" spans="1:2" x14ac:dyDescent="0.25">
      <c r="A13753" s="2"/>
      <c r="B13753" s="2"/>
    </row>
    <row r="13754" spans="1:2" x14ac:dyDescent="0.25">
      <c r="A13754" s="2"/>
      <c r="B13754" s="2"/>
    </row>
    <row r="13755" spans="1:2" x14ac:dyDescent="0.25">
      <c r="A13755" s="2"/>
      <c r="B13755" s="2"/>
    </row>
    <row r="13756" spans="1:2" x14ac:dyDescent="0.25">
      <c r="A13756" s="2"/>
      <c r="B13756" s="2"/>
    </row>
    <row r="13757" spans="1:2" x14ac:dyDescent="0.25">
      <c r="A13757" s="2"/>
      <c r="B13757" s="2"/>
    </row>
    <row r="13758" spans="1:2" x14ac:dyDescent="0.25">
      <c r="A13758" s="2"/>
      <c r="B13758" s="2"/>
    </row>
    <row r="13759" spans="1:2" x14ac:dyDescent="0.25">
      <c r="A13759" s="2"/>
      <c r="B13759" s="2"/>
    </row>
    <row r="13760" spans="1:2" x14ac:dyDescent="0.25">
      <c r="A13760" s="2"/>
      <c r="B13760" s="2"/>
    </row>
    <row r="13761" spans="1:2" x14ac:dyDescent="0.25">
      <c r="A13761" s="2"/>
      <c r="B13761" s="2"/>
    </row>
    <row r="13762" spans="1:2" x14ac:dyDescent="0.25">
      <c r="A13762" s="2"/>
      <c r="B13762" s="2"/>
    </row>
    <row r="13763" spans="1:2" x14ac:dyDescent="0.25">
      <c r="A13763" s="2"/>
      <c r="B13763" s="2"/>
    </row>
    <row r="13764" spans="1:2" x14ac:dyDescent="0.25">
      <c r="A13764" s="2"/>
      <c r="B13764" s="2"/>
    </row>
    <row r="13765" spans="1:2" x14ac:dyDescent="0.25">
      <c r="A13765" s="2"/>
      <c r="B13765" s="2"/>
    </row>
    <row r="13766" spans="1:2" x14ac:dyDescent="0.25">
      <c r="A13766" s="2"/>
      <c r="B13766" s="2"/>
    </row>
    <row r="13767" spans="1:2" x14ac:dyDescent="0.25">
      <c r="A13767" s="2"/>
      <c r="B13767" s="2"/>
    </row>
    <row r="13768" spans="1:2" x14ac:dyDescent="0.25">
      <c r="A13768" s="2"/>
      <c r="B13768" s="2"/>
    </row>
    <row r="13769" spans="1:2" x14ac:dyDescent="0.25">
      <c r="A13769" s="2"/>
      <c r="B13769" s="2"/>
    </row>
    <row r="13770" spans="1:2" x14ac:dyDescent="0.25">
      <c r="A13770" s="2"/>
      <c r="B13770" s="2"/>
    </row>
    <row r="13771" spans="1:2" x14ac:dyDescent="0.25">
      <c r="A13771" s="2"/>
      <c r="B13771" s="2"/>
    </row>
    <row r="13772" spans="1:2" x14ac:dyDescent="0.25">
      <c r="A13772" s="2"/>
      <c r="B13772" s="2"/>
    </row>
    <row r="13773" spans="1:2" x14ac:dyDescent="0.25">
      <c r="A13773" s="2"/>
      <c r="B13773" s="2"/>
    </row>
    <row r="13774" spans="1:2" x14ac:dyDescent="0.25">
      <c r="A13774" s="2"/>
      <c r="B13774" s="2"/>
    </row>
    <row r="13775" spans="1:2" x14ac:dyDescent="0.25">
      <c r="A13775" s="2"/>
      <c r="B13775" s="2"/>
    </row>
    <row r="13776" spans="1:2" x14ac:dyDescent="0.25">
      <c r="A13776" s="2"/>
      <c r="B13776" s="2"/>
    </row>
    <row r="13777" spans="1:2" x14ac:dyDescent="0.25">
      <c r="A13777" s="2"/>
      <c r="B13777" s="2"/>
    </row>
    <row r="13778" spans="1:2" x14ac:dyDescent="0.25">
      <c r="A13778" s="2"/>
      <c r="B13778" s="2"/>
    </row>
    <row r="13779" spans="1:2" x14ac:dyDescent="0.25">
      <c r="A13779" s="2"/>
      <c r="B13779" s="2"/>
    </row>
    <row r="13780" spans="1:2" x14ac:dyDescent="0.25">
      <c r="A13780" s="2"/>
      <c r="B13780" s="2"/>
    </row>
    <row r="13781" spans="1:2" x14ac:dyDescent="0.25">
      <c r="A13781" s="2"/>
      <c r="B13781" s="2"/>
    </row>
    <row r="13782" spans="1:2" x14ac:dyDescent="0.25">
      <c r="A13782" s="2"/>
      <c r="B13782" s="2"/>
    </row>
    <row r="13783" spans="1:2" x14ac:dyDescent="0.25">
      <c r="A13783" s="2"/>
      <c r="B13783" s="2"/>
    </row>
    <row r="13784" spans="1:2" x14ac:dyDescent="0.25">
      <c r="A13784" s="2"/>
      <c r="B13784" s="2"/>
    </row>
    <row r="13785" spans="1:2" x14ac:dyDescent="0.25">
      <c r="A13785" s="2"/>
      <c r="B13785" s="2"/>
    </row>
    <row r="13786" spans="1:2" x14ac:dyDescent="0.25">
      <c r="A13786" s="2"/>
      <c r="B13786" s="2"/>
    </row>
    <row r="13787" spans="1:2" x14ac:dyDescent="0.25">
      <c r="A13787" s="2"/>
      <c r="B13787" s="2"/>
    </row>
    <row r="13788" spans="1:2" x14ac:dyDescent="0.25">
      <c r="A13788" s="2"/>
      <c r="B13788" s="2"/>
    </row>
    <row r="13789" spans="1:2" x14ac:dyDescent="0.25">
      <c r="A13789" s="2"/>
      <c r="B13789" s="2"/>
    </row>
    <row r="13790" spans="1:2" x14ac:dyDescent="0.25">
      <c r="A13790" s="2"/>
      <c r="B13790" s="2"/>
    </row>
    <row r="13791" spans="1:2" x14ac:dyDescent="0.25">
      <c r="A13791" s="2"/>
      <c r="B13791" s="2"/>
    </row>
    <row r="13792" spans="1:2" x14ac:dyDescent="0.25">
      <c r="A13792" s="2"/>
      <c r="B13792" s="2"/>
    </row>
    <row r="13793" spans="1:2" x14ac:dyDescent="0.25">
      <c r="A13793" s="2"/>
      <c r="B13793" s="2"/>
    </row>
    <row r="13794" spans="1:2" x14ac:dyDescent="0.25">
      <c r="A13794" s="2"/>
      <c r="B13794" s="2"/>
    </row>
    <row r="13795" spans="1:2" x14ac:dyDescent="0.25">
      <c r="A13795" s="2"/>
      <c r="B13795" s="2"/>
    </row>
    <row r="13796" spans="1:2" x14ac:dyDescent="0.25">
      <c r="A13796" s="2"/>
      <c r="B13796" s="2"/>
    </row>
    <row r="13797" spans="1:2" x14ac:dyDescent="0.25">
      <c r="A13797" s="2"/>
      <c r="B13797" s="2"/>
    </row>
    <row r="13798" spans="1:2" x14ac:dyDescent="0.25">
      <c r="A13798" s="2"/>
      <c r="B13798" s="2"/>
    </row>
    <row r="13799" spans="1:2" x14ac:dyDescent="0.25">
      <c r="A13799" s="2"/>
      <c r="B13799" s="2"/>
    </row>
    <row r="13800" spans="1:2" x14ac:dyDescent="0.25">
      <c r="A13800" s="2"/>
      <c r="B13800" s="2"/>
    </row>
    <row r="13801" spans="1:2" x14ac:dyDescent="0.25">
      <c r="A13801" s="2"/>
      <c r="B13801" s="2"/>
    </row>
    <row r="13802" spans="1:2" x14ac:dyDescent="0.25">
      <c r="A13802" s="2"/>
      <c r="B13802" s="2"/>
    </row>
    <row r="13803" spans="1:2" x14ac:dyDescent="0.25">
      <c r="A13803" s="2"/>
      <c r="B13803" s="2"/>
    </row>
    <row r="13804" spans="1:2" x14ac:dyDescent="0.25">
      <c r="A13804" s="2"/>
      <c r="B13804" s="2"/>
    </row>
    <row r="13805" spans="1:2" x14ac:dyDescent="0.25">
      <c r="A13805" s="2"/>
      <c r="B13805" s="2"/>
    </row>
    <row r="13806" spans="1:2" x14ac:dyDescent="0.25">
      <c r="A13806" s="2"/>
      <c r="B13806" s="2"/>
    </row>
    <row r="13807" spans="1:2" x14ac:dyDescent="0.25">
      <c r="A13807" s="2"/>
      <c r="B13807" s="2"/>
    </row>
    <row r="13808" spans="1:2" x14ac:dyDescent="0.25">
      <c r="A13808" s="2"/>
      <c r="B13808" s="2"/>
    </row>
    <row r="13809" spans="1:2" x14ac:dyDescent="0.25">
      <c r="A13809" s="2"/>
      <c r="B13809" s="2"/>
    </row>
    <row r="13810" spans="1:2" x14ac:dyDescent="0.25">
      <c r="A13810" s="2"/>
      <c r="B13810" s="2"/>
    </row>
    <row r="13811" spans="1:2" x14ac:dyDescent="0.25">
      <c r="A13811" s="2"/>
      <c r="B13811" s="2"/>
    </row>
    <row r="13812" spans="1:2" x14ac:dyDescent="0.25">
      <c r="A13812" s="2"/>
      <c r="B13812" s="2"/>
    </row>
    <row r="13813" spans="1:2" x14ac:dyDescent="0.25">
      <c r="A13813" s="2"/>
      <c r="B13813" s="2"/>
    </row>
    <row r="13814" spans="1:2" x14ac:dyDescent="0.25">
      <c r="A13814" s="2"/>
      <c r="B13814" s="2"/>
    </row>
    <row r="13815" spans="1:2" x14ac:dyDescent="0.25">
      <c r="A13815" s="2"/>
      <c r="B13815" s="2"/>
    </row>
    <row r="13816" spans="1:2" x14ac:dyDescent="0.25">
      <c r="A13816" s="2"/>
      <c r="B13816" s="2"/>
    </row>
    <row r="13817" spans="1:2" x14ac:dyDescent="0.25">
      <c r="A13817" s="2"/>
      <c r="B13817" s="2"/>
    </row>
    <row r="13818" spans="1:2" x14ac:dyDescent="0.25">
      <c r="A13818" s="2"/>
      <c r="B13818" s="2"/>
    </row>
    <row r="13819" spans="1:2" x14ac:dyDescent="0.25">
      <c r="A13819" s="2"/>
      <c r="B13819" s="2"/>
    </row>
    <row r="13820" spans="1:2" x14ac:dyDescent="0.25">
      <c r="A13820" s="2"/>
      <c r="B13820" s="2"/>
    </row>
    <row r="13821" spans="1:2" x14ac:dyDescent="0.25">
      <c r="A13821" s="2"/>
      <c r="B13821" s="2"/>
    </row>
    <row r="13822" spans="1:2" x14ac:dyDescent="0.25">
      <c r="A13822" s="2"/>
      <c r="B13822" s="2"/>
    </row>
    <row r="13823" spans="1:2" x14ac:dyDescent="0.25">
      <c r="A13823" s="2"/>
      <c r="B13823" s="2"/>
    </row>
    <row r="13824" spans="1:2" x14ac:dyDescent="0.25">
      <c r="A13824" s="2"/>
      <c r="B13824" s="2"/>
    </row>
    <row r="13825" spans="1:2" x14ac:dyDescent="0.25">
      <c r="A13825" s="2"/>
      <c r="B13825" s="2"/>
    </row>
    <row r="13826" spans="1:2" x14ac:dyDescent="0.25">
      <c r="A13826" s="2"/>
      <c r="B13826" s="2"/>
    </row>
    <row r="13827" spans="1:2" x14ac:dyDescent="0.25">
      <c r="A13827" s="2"/>
      <c r="B13827" s="2"/>
    </row>
    <row r="13828" spans="1:2" x14ac:dyDescent="0.25">
      <c r="A13828" s="2"/>
      <c r="B13828" s="2"/>
    </row>
    <row r="13829" spans="1:2" x14ac:dyDescent="0.25">
      <c r="A13829" s="2"/>
      <c r="B13829" s="2"/>
    </row>
    <row r="13830" spans="1:2" x14ac:dyDescent="0.25">
      <c r="A13830" s="2"/>
      <c r="B13830" s="2"/>
    </row>
    <row r="13831" spans="1:2" x14ac:dyDescent="0.25">
      <c r="A13831" s="2"/>
      <c r="B13831" s="2"/>
    </row>
    <row r="13832" spans="1:2" x14ac:dyDescent="0.25">
      <c r="A13832" s="2"/>
      <c r="B13832" s="2"/>
    </row>
    <row r="13833" spans="1:2" x14ac:dyDescent="0.25">
      <c r="A13833" s="2"/>
      <c r="B13833" s="2"/>
    </row>
    <row r="13834" spans="1:2" x14ac:dyDescent="0.25">
      <c r="A13834" s="2"/>
      <c r="B13834" s="2"/>
    </row>
    <row r="13835" spans="1:2" x14ac:dyDescent="0.25">
      <c r="A13835" s="2"/>
      <c r="B13835" s="2"/>
    </row>
    <row r="13836" spans="1:2" x14ac:dyDescent="0.25">
      <c r="A13836" s="2"/>
      <c r="B13836" s="2"/>
    </row>
    <row r="13837" spans="1:2" x14ac:dyDescent="0.25">
      <c r="A13837" s="2"/>
      <c r="B13837" s="2"/>
    </row>
    <row r="13838" spans="1:2" x14ac:dyDescent="0.25">
      <c r="A13838" s="2"/>
      <c r="B13838" s="2"/>
    </row>
    <row r="13839" spans="1:2" x14ac:dyDescent="0.25">
      <c r="A13839" s="2"/>
      <c r="B13839" s="2"/>
    </row>
    <row r="13840" spans="1:2" x14ac:dyDescent="0.25">
      <c r="A13840" s="2"/>
      <c r="B13840" s="2"/>
    </row>
    <row r="13841" spans="1:2" x14ac:dyDescent="0.25">
      <c r="A13841" s="2"/>
      <c r="B13841" s="2"/>
    </row>
    <row r="13842" spans="1:2" x14ac:dyDescent="0.25">
      <c r="A13842" s="2"/>
      <c r="B13842" s="2"/>
    </row>
    <row r="13843" spans="1:2" x14ac:dyDescent="0.25">
      <c r="A13843" s="2"/>
      <c r="B13843" s="2"/>
    </row>
    <row r="13844" spans="1:2" x14ac:dyDescent="0.25">
      <c r="A13844" s="2"/>
      <c r="B13844" s="2"/>
    </row>
    <row r="13845" spans="1:2" x14ac:dyDescent="0.25">
      <c r="A13845" s="2"/>
      <c r="B13845" s="2"/>
    </row>
    <row r="13846" spans="1:2" x14ac:dyDescent="0.25">
      <c r="A13846" s="2"/>
      <c r="B13846" s="2"/>
    </row>
    <row r="13847" spans="1:2" x14ac:dyDescent="0.25">
      <c r="A13847" s="2"/>
      <c r="B13847" s="2"/>
    </row>
    <row r="13848" spans="1:2" x14ac:dyDescent="0.25">
      <c r="A13848" s="2"/>
      <c r="B13848" s="2"/>
    </row>
    <row r="13849" spans="1:2" x14ac:dyDescent="0.25">
      <c r="A13849" s="2"/>
      <c r="B13849" s="2"/>
    </row>
    <row r="13850" spans="1:2" x14ac:dyDescent="0.25">
      <c r="A13850" s="2"/>
      <c r="B13850" s="2"/>
    </row>
    <row r="13851" spans="1:2" x14ac:dyDescent="0.25">
      <c r="A13851" s="2"/>
      <c r="B13851" s="2"/>
    </row>
    <row r="13852" spans="1:2" x14ac:dyDescent="0.25">
      <c r="A13852" s="2"/>
      <c r="B13852" s="2"/>
    </row>
    <row r="13853" spans="1:2" x14ac:dyDescent="0.25">
      <c r="A13853" s="2"/>
      <c r="B13853" s="2"/>
    </row>
    <row r="13854" spans="1:2" x14ac:dyDescent="0.25">
      <c r="A13854" s="2"/>
      <c r="B13854" s="2"/>
    </row>
    <row r="13855" spans="1:2" x14ac:dyDescent="0.25">
      <c r="A13855" s="2"/>
      <c r="B13855" s="2"/>
    </row>
    <row r="13856" spans="1:2" x14ac:dyDescent="0.25">
      <c r="A13856" s="2"/>
      <c r="B13856" s="2"/>
    </row>
    <row r="13857" spans="1:2" x14ac:dyDescent="0.25">
      <c r="A13857" s="2"/>
      <c r="B13857" s="2"/>
    </row>
    <row r="13858" spans="1:2" x14ac:dyDescent="0.25">
      <c r="A13858" s="2"/>
      <c r="B13858" s="2"/>
    </row>
    <row r="13859" spans="1:2" x14ac:dyDescent="0.25">
      <c r="A13859" s="2"/>
      <c r="B13859" s="2"/>
    </row>
    <row r="13860" spans="1:2" x14ac:dyDescent="0.25">
      <c r="A13860" s="2"/>
      <c r="B13860" s="2"/>
    </row>
    <row r="13861" spans="1:2" x14ac:dyDescent="0.25">
      <c r="A13861" s="2"/>
      <c r="B13861" s="2"/>
    </row>
    <row r="13862" spans="1:2" x14ac:dyDescent="0.25">
      <c r="A13862" s="2"/>
      <c r="B13862" s="2"/>
    </row>
    <row r="13863" spans="1:2" x14ac:dyDescent="0.25">
      <c r="A13863" s="2"/>
      <c r="B13863" s="2"/>
    </row>
    <row r="13864" spans="1:2" x14ac:dyDescent="0.25">
      <c r="A13864" s="2"/>
      <c r="B13864" s="2"/>
    </row>
    <row r="13865" spans="1:2" x14ac:dyDescent="0.25">
      <c r="A13865" s="2"/>
      <c r="B13865" s="2"/>
    </row>
    <row r="13866" spans="1:2" x14ac:dyDescent="0.25">
      <c r="A13866" s="2"/>
      <c r="B13866" s="2"/>
    </row>
    <row r="13867" spans="1:2" x14ac:dyDescent="0.25">
      <c r="A13867" s="2"/>
      <c r="B13867" s="2"/>
    </row>
    <row r="13868" spans="1:2" x14ac:dyDescent="0.25">
      <c r="A13868" s="2"/>
      <c r="B13868" s="2"/>
    </row>
    <row r="13869" spans="1:2" x14ac:dyDescent="0.25">
      <c r="A13869" s="2"/>
      <c r="B13869" s="2"/>
    </row>
    <row r="13870" spans="1:2" x14ac:dyDescent="0.25">
      <c r="A13870" s="2"/>
      <c r="B13870" s="2"/>
    </row>
    <row r="13871" spans="1:2" x14ac:dyDescent="0.25">
      <c r="A13871" s="2"/>
      <c r="B13871" s="2"/>
    </row>
    <row r="13872" spans="1:2" x14ac:dyDescent="0.25">
      <c r="A13872" s="2"/>
      <c r="B13872" s="2"/>
    </row>
    <row r="13873" spans="1:2" x14ac:dyDescent="0.25">
      <c r="A13873" s="2"/>
      <c r="B13873" s="2"/>
    </row>
    <row r="13874" spans="1:2" x14ac:dyDescent="0.25">
      <c r="A13874" s="2"/>
      <c r="B13874" s="2"/>
    </row>
    <row r="13875" spans="1:2" x14ac:dyDescent="0.25">
      <c r="A13875" s="2"/>
      <c r="B13875" s="2"/>
    </row>
    <row r="13876" spans="1:2" x14ac:dyDescent="0.25">
      <c r="A13876" s="2"/>
      <c r="B13876" s="2"/>
    </row>
    <row r="13877" spans="1:2" x14ac:dyDescent="0.25">
      <c r="A13877" s="2"/>
      <c r="B13877" s="2"/>
    </row>
    <row r="13878" spans="1:2" x14ac:dyDescent="0.25">
      <c r="A13878" s="2"/>
      <c r="B13878" s="2"/>
    </row>
    <row r="13879" spans="1:2" x14ac:dyDescent="0.25">
      <c r="A13879" s="2"/>
      <c r="B13879" s="2"/>
    </row>
    <row r="13880" spans="1:2" x14ac:dyDescent="0.25">
      <c r="A13880" s="2"/>
      <c r="B13880" s="2"/>
    </row>
    <row r="13881" spans="1:2" x14ac:dyDescent="0.25">
      <c r="A13881" s="2"/>
      <c r="B13881" s="2"/>
    </row>
    <row r="13882" spans="1:2" x14ac:dyDescent="0.25">
      <c r="A13882" s="2"/>
      <c r="B13882" s="2"/>
    </row>
    <row r="13883" spans="1:2" x14ac:dyDescent="0.25">
      <c r="A13883" s="2"/>
      <c r="B13883" s="2"/>
    </row>
    <row r="13884" spans="1:2" x14ac:dyDescent="0.25">
      <c r="A13884" s="2"/>
      <c r="B13884" s="2"/>
    </row>
    <row r="13885" spans="1:2" x14ac:dyDescent="0.25">
      <c r="A13885" s="2"/>
      <c r="B13885" s="2"/>
    </row>
    <row r="13886" spans="1:2" x14ac:dyDescent="0.25">
      <c r="A13886" s="2"/>
      <c r="B13886" s="2"/>
    </row>
    <row r="13887" spans="1:2" x14ac:dyDescent="0.25">
      <c r="A13887" s="2"/>
      <c r="B13887" s="2"/>
    </row>
    <row r="13888" spans="1:2" x14ac:dyDescent="0.25">
      <c r="A13888" s="2"/>
      <c r="B13888" s="2"/>
    </row>
    <row r="13889" spans="1:2" x14ac:dyDescent="0.25">
      <c r="A13889" s="2"/>
      <c r="B13889" s="2"/>
    </row>
    <row r="13890" spans="1:2" x14ac:dyDescent="0.25">
      <c r="A13890" s="2"/>
      <c r="B13890" s="2"/>
    </row>
    <row r="13891" spans="1:2" x14ac:dyDescent="0.25">
      <c r="A13891" s="2"/>
      <c r="B13891" s="2"/>
    </row>
    <row r="13892" spans="1:2" x14ac:dyDescent="0.25">
      <c r="A13892" s="2"/>
      <c r="B13892" s="2"/>
    </row>
    <row r="13893" spans="1:2" x14ac:dyDescent="0.25">
      <c r="A13893" s="2"/>
      <c r="B13893" s="2"/>
    </row>
    <row r="13894" spans="1:2" x14ac:dyDescent="0.25">
      <c r="A13894" s="2"/>
      <c r="B13894" s="2"/>
    </row>
    <row r="13895" spans="1:2" x14ac:dyDescent="0.25">
      <c r="A13895" s="2"/>
      <c r="B13895" s="2"/>
    </row>
    <row r="13896" spans="1:2" x14ac:dyDescent="0.25">
      <c r="A13896" s="2"/>
      <c r="B13896" s="2"/>
    </row>
    <row r="13897" spans="1:2" x14ac:dyDescent="0.25">
      <c r="A13897" s="2"/>
      <c r="B13897" s="2"/>
    </row>
    <row r="13898" spans="1:2" x14ac:dyDescent="0.25">
      <c r="A13898" s="2"/>
      <c r="B13898" s="2"/>
    </row>
    <row r="13899" spans="1:2" x14ac:dyDescent="0.25">
      <c r="A13899" s="2"/>
      <c r="B13899" s="2"/>
    </row>
    <row r="13900" spans="1:2" x14ac:dyDescent="0.25">
      <c r="A13900" s="2"/>
      <c r="B13900" s="2"/>
    </row>
    <row r="13901" spans="1:2" x14ac:dyDescent="0.25">
      <c r="A13901" s="2"/>
      <c r="B13901" s="2"/>
    </row>
    <row r="13902" spans="1:2" x14ac:dyDescent="0.25">
      <c r="A13902" s="2"/>
      <c r="B13902" s="2"/>
    </row>
    <row r="13903" spans="1:2" x14ac:dyDescent="0.25">
      <c r="A13903" s="2"/>
      <c r="B13903" s="2"/>
    </row>
    <row r="13904" spans="1:2" x14ac:dyDescent="0.25">
      <c r="A13904" s="2"/>
      <c r="B13904" s="2"/>
    </row>
    <row r="13905" spans="1:2" x14ac:dyDescent="0.25">
      <c r="A13905" s="2"/>
      <c r="B13905" s="2"/>
    </row>
    <row r="13906" spans="1:2" x14ac:dyDescent="0.25">
      <c r="A13906" s="2"/>
      <c r="B13906" s="2"/>
    </row>
    <row r="13907" spans="1:2" x14ac:dyDescent="0.25">
      <c r="A13907" s="2"/>
      <c r="B13907" s="2"/>
    </row>
    <row r="13908" spans="1:2" x14ac:dyDescent="0.25">
      <c r="A13908" s="2"/>
      <c r="B13908" s="2"/>
    </row>
    <row r="13909" spans="1:2" x14ac:dyDescent="0.25">
      <c r="A13909" s="2"/>
      <c r="B13909" s="2"/>
    </row>
    <row r="13910" spans="1:2" x14ac:dyDescent="0.25">
      <c r="A13910" s="2"/>
      <c r="B13910" s="2"/>
    </row>
    <row r="13911" spans="1:2" x14ac:dyDescent="0.25">
      <c r="A13911" s="2"/>
      <c r="B13911" s="2"/>
    </row>
    <row r="13912" spans="1:2" x14ac:dyDescent="0.25">
      <c r="A13912" s="2"/>
      <c r="B13912" s="2"/>
    </row>
    <row r="13913" spans="1:2" x14ac:dyDescent="0.25">
      <c r="A13913" s="2"/>
      <c r="B13913" s="2"/>
    </row>
    <row r="13914" spans="1:2" x14ac:dyDescent="0.25">
      <c r="A13914" s="2"/>
      <c r="B13914" s="2"/>
    </row>
    <row r="13915" spans="1:2" x14ac:dyDescent="0.25">
      <c r="A13915" s="2"/>
      <c r="B13915" s="2"/>
    </row>
    <row r="13916" spans="1:2" x14ac:dyDescent="0.25">
      <c r="A13916" s="2"/>
      <c r="B13916" s="2"/>
    </row>
    <row r="13917" spans="1:2" x14ac:dyDescent="0.25">
      <c r="A13917" s="2"/>
      <c r="B13917" s="2"/>
    </row>
    <row r="13918" spans="1:2" x14ac:dyDescent="0.25">
      <c r="A13918" s="2"/>
      <c r="B13918" s="2"/>
    </row>
    <row r="13919" spans="1:2" x14ac:dyDescent="0.25">
      <c r="A13919" s="2"/>
      <c r="B13919" s="2"/>
    </row>
    <row r="13920" spans="1:2" x14ac:dyDescent="0.25">
      <c r="A13920" s="2"/>
      <c r="B13920" s="2"/>
    </row>
    <row r="13921" spans="1:2" x14ac:dyDescent="0.25">
      <c r="A13921" s="2"/>
      <c r="B13921" s="2"/>
    </row>
    <row r="13922" spans="1:2" x14ac:dyDescent="0.25">
      <c r="A13922" s="2"/>
      <c r="B13922" s="2"/>
    </row>
    <row r="13923" spans="1:2" x14ac:dyDescent="0.25">
      <c r="A13923" s="2"/>
      <c r="B13923" s="2"/>
    </row>
    <row r="13924" spans="1:2" x14ac:dyDescent="0.25">
      <c r="A13924" s="2"/>
      <c r="B13924" s="2"/>
    </row>
    <row r="13925" spans="1:2" x14ac:dyDescent="0.25">
      <c r="A13925" s="2"/>
      <c r="B13925" s="2"/>
    </row>
    <row r="13926" spans="1:2" x14ac:dyDescent="0.25">
      <c r="A13926" s="2"/>
      <c r="B13926" s="2"/>
    </row>
    <row r="13927" spans="1:2" x14ac:dyDescent="0.25">
      <c r="A13927" s="2"/>
      <c r="B13927" s="2"/>
    </row>
    <row r="13928" spans="1:2" x14ac:dyDescent="0.25">
      <c r="A13928" s="2"/>
      <c r="B13928" s="2"/>
    </row>
    <row r="13929" spans="1:2" x14ac:dyDescent="0.25">
      <c r="A13929" s="2"/>
      <c r="B13929" s="2"/>
    </row>
    <row r="13930" spans="1:2" x14ac:dyDescent="0.25">
      <c r="A13930" s="2"/>
      <c r="B13930" s="2"/>
    </row>
    <row r="13931" spans="1:2" x14ac:dyDescent="0.25">
      <c r="A13931" s="2"/>
      <c r="B13931" s="2"/>
    </row>
    <row r="13932" spans="1:2" x14ac:dyDescent="0.25">
      <c r="A13932" s="2"/>
      <c r="B13932" s="2"/>
    </row>
    <row r="13933" spans="1:2" x14ac:dyDescent="0.25">
      <c r="A13933" s="2"/>
      <c r="B13933" s="2"/>
    </row>
    <row r="13934" spans="1:2" x14ac:dyDescent="0.25">
      <c r="A13934" s="2"/>
      <c r="B13934" s="2"/>
    </row>
    <row r="13935" spans="1:2" x14ac:dyDescent="0.25">
      <c r="A13935" s="2"/>
      <c r="B13935" s="2"/>
    </row>
    <row r="13936" spans="1:2" x14ac:dyDescent="0.25">
      <c r="A13936" s="2"/>
      <c r="B13936" s="2"/>
    </row>
    <row r="13937" spans="1:2" x14ac:dyDescent="0.25">
      <c r="A13937" s="2"/>
      <c r="B13937" s="2"/>
    </row>
    <row r="13938" spans="1:2" x14ac:dyDescent="0.25">
      <c r="A13938" s="2"/>
      <c r="B13938" s="2"/>
    </row>
    <row r="13939" spans="1:2" x14ac:dyDescent="0.25">
      <c r="A13939" s="2"/>
      <c r="B13939" s="2"/>
    </row>
    <row r="13940" spans="1:2" x14ac:dyDescent="0.25">
      <c r="A13940" s="2"/>
      <c r="B13940" s="2"/>
    </row>
    <row r="13941" spans="1:2" x14ac:dyDescent="0.25">
      <c r="A13941" s="2"/>
      <c r="B13941" s="2"/>
    </row>
    <row r="13942" spans="1:2" x14ac:dyDescent="0.25">
      <c r="A13942" s="2"/>
      <c r="B13942" s="2"/>
    </row>
    <row r="13943" spans="1:2" x14ac:dyDescent="0.25">
      <c r="A13943" s="2"/>
      <c r="B13943" s="2"/>
    </row>
    <row r="13944" spans="1:2" x14ac:dyDescent="0.25">
      <c r="A13944" s="2"/>
      <c r="B13944" s="2"/>
    </row>
    <row r="13945" spans="1:2" x14ac:dyDescent="0.25">
      <c r="A13945" s="2"/>
      <c r="B13945" s="2"/>
    </row>
    <row r="13946" spans="1:2" x14ac:dyDescent="0.25">
      <c r="A13946" s="2"/>
      <c r="B13946" s="2"/>
    </row>
    <row r="13947" spans="1:2" x14ac:dyDescent="0.25">
      <c r="A13947" s="2"/>
      <c r="B13947" s="2"/>
    </row>
    <row r="13948" spans="1:2" x14ac:dyDescent="0.25">
      <c r="A13948" s="2"/>
      <c r="B13948" s="2"/>
    </row>
    <row r="13949" spans="1:2" x14ac:dyDescent="0.25">
      <c r="A13949" s="2"/>
      <c r="B13949" s="2"/>
    </row>
    <row r="13950" spans="1:2" x14ac:dyDescent="0.25">
      <c r="A13950" s="2"/>
      <c r="B13950" s="2"/>
    </row>
    <row r="13951" spans="1:2" x14ac:dyDescent="0.25">
      <c r="A13951" s="2"/>
      <c r="B13951" s="2"/>
    </row>
    <row r="13952" spans="1:2" x14ac:dyDescent="0.25">
      <c r="A13952" s="2"/>
      <c r="B13952" s="2"/>
    </row>
    <row r="13953" spans="1:2" x14ac:dyDescent="0.25">
      <c r="A13953" s="2"/>
      <c r="B13953" s="2"/>
    </row>
    <row r="13954" spans="1:2" x14ac:dyDescent="0.25">
      <c r="A13954" s="2"/>
      <c r="B13954" s="2"/>
    </row>
    <row r="13955" spans="1:2" x14ac:dyDescent="0.25">
      <c r="A13955" s="2"/>
      <c r="B13955" s="2"/>
    </row>
    <row r="13956" spans="1:2" x14ac:dyDescent="0.25">
      <c r="A13956" s="2"/>
      <c r="B13956" s="2"/>
    </row>
    <row r="13957" spans="1:2" x14ac:dyDescent="0.25">
      <c r="A13957" s="2"/>
      <c r="B13957" s="2"/>
    </row>
    <row r="13958" spans="1:2" x14ac:dyDescent="0.25">
      <c r="A13958" s="2"/>
      <c r="B13958" s="2"/>
    </row>
    <row r="13959" spans="1:2" x14ac:dyDescent="0.25">
      <c r="A13959" s="2"/>
      <c r="B13959" s="2"/>
    </row>
    <row r="13960" spans="1:2" x14ac:dyDescent="0.25">
      <c r="A13960" s="2"/>
      <c r="B13960" s="2"/>
    </row>
    <row r="13961" spans="1:2" x14ac:dyDescent="0.25">
      <c r="A13961" s="2"/>
      <c r="B13961" s="2"/>
    </row>
    <row r="13962" spans="1:2" x14ac:dyDescent="0.25">
      <c r="A13962" s="2"/>
      <c r="B13962" s="2"/>
    </row>
    <row r="13963" spans="1:2" x14ac:dyDescent="0.25">
      <c r="A13963" s="2"/>
      <c r="B13963" s="2"/>
    </row>
    <row r="13964" spans="1:2" x14ac:dyDescent="0.25">
      <c r="A13964" s="2"/>
      <c r="B13964" s="2"/>
    </row>
    <row r="13965" spans="1:2" x14ac:dyDescent="0.25">
      <c r="A13965" s="2"/>
      <c r="B13965" s="2"/>
    </row>
    <row r="13966" spans="1:2" x14ac:dyDescent="0.25">
      <c r="A13966" s="2"/>
      <c r="B13966" s="2"/>
    </row>
    <row r="13967" spans="1:2" x14ac:dyDescent="0.25">
      <c r="A13967" s="2"/>
      <c r="B13967" s="2"/>
    </row>
    <row r="13968" spans="1:2" x14ac:dyDescent="0.25">
      <c r="A13968" s="2"/>
      <c r="B13968" s="2"/>
    </row>
    <row r="13969" spans="1:2" x14ac:dyDescent="0.25">
      <c r="A13969" s="2"/>
      <c r="B13969" s="2"/>
    </row>
    <row r="13970" spans="1:2" x14ac:dyDescent="0.25">
      <c r="A13970" s="2"/>
      <c r="B13970" s="2"/>
    </row>
    <row r="13971" spans="1:2" x14ac:dyDescent="0.25">
      <c r="A13971" s="2"/>
      <c r="B13971" s="2"/>
    </row>
    <row r="13972" spans="1:2" x14ac:dyDescent="0.25">
      <c r="A13972" s="2"/>
      <c r="B13972" s="2"/>
    </row>
    <row r="13973" spans="1:2" x14ac:dyDescent="0.25">
      <c r="A13973" s="2"/>
      <c r="B13973" s="2"/>
    </row>
    <row r="13974" spans="1:2" x14ac:dyDescent="0.25">
      <c r="A13974" s="2"/>
      <c r="B13974" s="2"/>
    </row>
    <row r="13975" spans="1:2" x14ac:dyDescent="0.25">
      <c r="A13975" s="2"/>
      <c r="B13975" s="2"/>
    </row>
    <row r="13976" spans="1:2" x14ac:dyDescent="0.25">
      <c r="A13976" s="2"/>
      <c r="B13976" s="2"/>
    </row>
    <row r="13977" spans="1:2" x14ac:dyDescent="0.25">
      <c r="A13977" s="2"/>
      <c r="B13977" s="2"/>
    </row>
    <row r="13978" spans="1:2" x14ac:dyDescent="0.25">
      <c r="A13978" s="2"/>
      <c r="B13978" s="2"/>
    </row>
    <row r="13979" spans="1:2" x14ac:dyDescent="0.25">
      <c r="A13979" s="2"/>
      <c r="B13979" s="2"/>
    </row>
    <row r="13980" spans="1:2" x14ac:dyDescent="0.25">
      <c r="A13980" s="2"/>
      <c r="B13980" s="2"/>
    </row>
    <row r="13981" spans="1:2" x14ac:dyDescent="0.25">
      <c r="A13981" s="2"/>
      <c r="B13981" s="2"/>
    </row>
    <row r="13982" spans="1:2" x14ac:dyDescent="0.25">
      <c r="A13982" s="2"/>
      <c r="B13982" s="2"/>
    </row>
    <row r="13983" spans="1:2" x14ac:dyDescent="0.25">
      <c r="A13983" s="2"/>
      <c r="B13983" s="2"/>
    </row>
    <row r="13984" spans="1:2" x14ac:dyDescent="0.25">
      <c r="A13984" s="2"/>
      <c r="B13984" s="2"/>
    </row>
    <row r="13985" spans="1:2" x14ac:dyDescent="0.25">
      <c r="A13985" s="2"/>
      <c r="B13985" s="2"/>
    </row>
    <row r="13986" spans="1:2" x14ac:dyDescent="0.25">
      <c r="A13986" s="2"/>
      <c r="B13986" s="2"/>
    </row>
    <row r="13987" spans="1:2" x14ac:dyDescent="0.25">
      <c r="A13987" s="2"/>
      <c r="B13987" s="2"/>
    </row>
    <row r="13988" spans="1:2" x14ac:dyDescent="0.25">
      <c r="A13988" s="2"/>
      <c r="B13988" s="2"/>
    </row>
    <row r="13989" spans="1:2" x14ac:dyDescent="0.25">
      <c r="A13989" s="2"/>
      <c r="B13989" s="2"/>
    </row>
    <row r="13990" spans="1:2" x14ac:dyDescent="0.25">
      <c r="A13990" s="2"/>
      <c r="B13990" s="2"/>
    </row>
    <row r="13991" spans="1:2" x14ac:dyDescent="0.25">
      <c r="A13991" s="2"/>
      <c r="B13991" s="2"/>
    </row>
    <row r="13992" spans="1:2" x14ac:dyDescent="0.25">
      <c r="A13992" s="2"/>
      <c r="B13992" s="2"/>
    </row>
    <row r="13993" spans="1:2" x14ac:dyDescent="0.25">
      <c r="A13993" s="2"/>
      <c r="B13993" s="2"/>
    </row>
    <row r="13994" spans="1:2" x14ac:dyDescent="0.25">
      <c r="A13994" s="2"/>
      <c r="B13994" s="2"/>
    </row>
    <row r="13995" spans="1:2" x14ac:dyDescent="0.25">
      <c r="A13995" s="2"/>
      <c r="B13995" s="2"/>
    </row>
    <row r="13996" spans="1:2" x14ac:dyDescent="0.25">
      <c r="A13996" s="2"/>
      <c r="B13996" s="2"/>
    </row>
    <row r="13997" spans="1:2" x14ac:dyDescent="0.25">
      <c r="A13997" s="2"/>
      <c r="B13997" s="2"/>
    </row>
    <row r="13998" spans="1:2" x14ac:dyDescent="0.25">
      <c r="A13998" s="2"/>
      <c r="B13998" s="2"/>
    </row>
    <row r="13999" spans="1:2" x14ac:dyDescent="0.25">
      <c r="A13999" s="2"/>
      <c r="B13999" s="2"/>
    </row>
    <row r="14000" spans="1:2" x14ac:dyDescent="0.25">
      <c r="A14000" s="2"/>
      <c r="B14000" s="2"/>
    </row>
    <row r="14001" spans="1:2" x14ac:dyDescent="0.25">
      <c r="A14001" s="2"/>
      <c r="B14001" s="2"/>
    </row>
    <row r="14002" spans="1:2" x14ac:dyDescent="0.25">
      <c r="A14002" s="2"/>
      <c r="B14002" s="2"/>
    </row>
    <row r="14003" spans="1:2" x14ac:dyDescent="0.25">
      <c r="A14003" s="2"/>
      <c r="B14003" s="2"/>
    </row>
    <row r="14004" spans="1:2" x14ac:dyDescent="0.25">
      <c r="A14004" s="2"/>
      <c r="B14004" s="2"/>
    </row>
    <row r="14005" spans="1:2" x14ac:dyDescent="0.25">
      <c r="A14005" s="2"/>
      <c r="B14005" s="2"/>
    </row>
    <row r="14006" spans="1:2" x14ac:dyDescent="0.25">
      <c r="A14006" s="2"/>
      <c r="B14006" s="2"/>
    </row>
    <row r="14007" spans="1:2" x14ac:dyDescent="0.25">
      <c r="A14007" s="2"/>
      <c r="B14007" s="2"/>
    </row>
    <row r="14008" spans="1:2" x14ac:dyDescent="0.25">
      <c r="A14008" s="2"/>
      <c r="B14008" s="2"/>
    </row>
    <row r="14009" spans="1:2" x14ac:dyDescent="0.25">
      <c r="A14009" s="2"/>
      <c r="B14009" s="2"/>
    </row>
    <row r="14010" spans="1:2" x14ac:dyDescent="0.25">
      <c r="A14010" s="2"/>
      <c r="B14010" s="2"/>
    </row>
    <row r="14011" spans="1:2" x14ac:dyDescent="0.25">
      <c r="A14011" s="2"/>
      <c r="B14011" s="2"/>
    </row>
    <row r="14012" spans="1:2" x14ac:dyDescent="0.25">
      <c r="A14012" s="2"/>
      <c r="B14012" s="2"/>
    </row>
    <row r="14013" spans="1:2" x14ac:dyDescent="0.25">
      <c r="A14013" s="2"/>
      <c r="B14013" s="2"/>
    </row>
    <row r="14014" spans="1:2" x14ac:dyDescent="0.25">
      <c r="A14014" s="2"/>
      <c r="B14014" s="2"/>
    </row>
    <row r="14015" spans="1:2" x14ac:dyDescent="0.25">
      <c r="A14015" s="2"/>
      <c r="B14015" s="2"/>
    </row>
    <row r="14016" spans="1:2" x14ac:dyDescent="0.25">
      <c r="A14016" s="2"/>
      <c r="B14016" s="2"/>
    </row>
    <row r="14017" spans="1:2" x14ac:dyDescent="0.25">
      <c r="A14017" s="2"/>
      <c r="B14017" s="2"/>
    </row>
    <row r="14018" spans="1:2" x14ac:dyDescent="0.25">
      <c r="A14018" s="2"/>
      <c r="B14018" s="2"/>
    </row>
    <row r="14019" spans="1:2" x14ac:dyDescent="0.25">
      <c r="A14019" s="2"/>
      <c r="B14019" s="2"/>
    </row>
    <row r="14020" spans="1:2" x14ac:dyDescent="0.25">
      <c r="A14020" s="2"/>
      <c r="B14020" s="2"/>
    </row>
    <row r="14021" spans="1:2" x14ac:dyDescent="0.25">
      <c r="A14021" s="2"/>
      <c r="B14021" s="2"/>
    </row>
    <row r="14022" spans="1:2" x14ac:dyDescent="0.25">
      <c r="A14022" s="2"/>
      <c r="B14022" s="2"/>
    </row>
    <row r="14023" spans="1:2" x14ac:dyDescent="0.25">
      <c r="A14023" s="2"/>
      <c r="B14023" s="2"/>
    </row>
    <row r="14024" spans="1:2" x14ac:dyDescent="0.25">
      <c r="A14024" s="2"/>
      <c r="B14024" s="2"/>
    </row>
    <row r="14025" spans="1:2" x14ac:dyDescent="0.25">
      <c r="A14025" s="2"/>
      <c r="B14025" s="2"/>
    </row>
    <row r="14026" spans="1:2" x14ac:dyDescent="0.25">
      <c r="A14026" s="2"/>
      <c r="B14026" s="2"/>
    </row>
    <row r="14027" spans="1:2" x14ac:dyDescent="0.25">
      <c r="A14027" s="2"/>
      <c r="B14027" s="2"/>
    </row>
    <row r="14028" spans="1:2" x14ac:dyDescent="0.25">
      <c r="A14028" s="2"/>
      <c r="B14028" s="2"/>
    </row>
    <row r="14029" spans="1:2" x14ac:dyDescent="0.25">
      <c r="A14029" s="2"/>
      <c r="B14029" s="2"/>
    </row>
    <row r="14030" spans="1:2" x14ac:dyDescent="0.25">
      <c r="A14030" s="2"/>
      <c r="B14030" s="2"/>
    </row>
    <row r="14031" spans="1:2" x14ac:dyDescent="0.25">
      <c r="A14031" s="2"/>
      <c r="B14031" s="2"/>
    </row>
    <row r="14032" spans="1:2" x14ac:dyDescent="0.25">
      <c r="A14032" s="2"/>
      <c r="B14032" s="2"/>
    </row>
    <row r="14033" spans="1:2" x14ac:dyDescent="0.25">
      <c r="A14033" s="2"/>
      <c r="B14033" s="2"/>
    </row>
    <row r="14034" spans="1:2" x14ac:dyDescent="0.25">
      <c r="A14034" s="2"/>
      <c r="B14034" s="2"/>
    </row>
    <row r="14035" spans="1:2" x14ac:dyDescent="0.25">
      <c r="A14035" s="2"/>
      <c r="B14035" s="2"/>
    </row>
    <row r="14036" spans="1:2" x14ac:dyDescent="0.25">
      <c r="A14036" s="2"/>
      <c r="B14036" s="2"/>
    </row>
    <row r="14037" spans="1:2" x14ac:dyDescent="0.25">
      <c r="A14037" s="2"/>
      <c r="B14037" s="2"/>
    </row>
    <row r="14038" spans="1:2" x14ac:dyDescent="0.25">
      <c r="A14038" s="2"/>
      <c r="B14038" s="2"/>
    </row>
    <row r="14039" spans="1:2" x14ac:dyDescent="0.25">
      <c r="A14039" s="2"/>
      <c r="B14039" s="2"/>
    </row>
    <row r="14040" spans="1:2" x14ac:dyDescent="0.25">
      <c r="A14040" s="2"/>
      <c r="B14040" s="2"/>
    </row>
    <row r="14041" spans="1:2" x14ac:dyDescent="0.25">
      <c r="A14041" s="2"/>
      <c r="B14041" s="2"/>
    </row>
    <row r="14042" spans="1:2" x14ac:dyDescent="0.25">
      <c r="A14042" s="2"/>
      <c r="B14042" s="2"/>
    </row>
    <row r="14043" spans="1:2" x14ac:dyDescent="0.25">
      <c r="A14043" s="2"/>
      <c r="B14043" s="2"/>
    </row>
    <row r="14044" spans="1:2" x14ac:dyDescent="0.25">
      <c r="A14044" s="2"/>
      <c r="B14044" s="2"/>
    </row>
    <row r="14045" spans="1:2" x14ac:dyDescent="0.25">
      <c r="A14045" s="2"/>
      <c r="B14045" s="2"/>
    </row>
    <row r="14046" spans="1:2" x14ac:dyDescent="0.25">
      <c r="A14046" s="2"/>
      <c r="B14046" s="2"/>
    </row>
    <row r="14047" spans="1:2" x14ac:dyDescent="0.25">
      <c r="A14047" s="2"/>
      <c r="B14047" s="2"/>
    </row>
    <row r="14048" spans="1:2" x14ac:dyDescent="0.25">
      <c r="A14048" s="2"/>
      <c r="B14048" s="2"/>
    </row>
    <row r="14049" spans="1:2" x14ac:dyDescent="0.25">
      <c r="A14049" s="2"/>
      <c r="B14049" s="2"/>
    </row>
    <row r="14050" spans="1:2" x14ac:dyDescent="0.25">
      <c r="A14050" s="2"/>
      <c r="B14050" s="2"/>
    </row>
    <row r="14051" spans="1:2" x14ac:dyDescent="0.25">
      <c r="A14051" s="2"/>
      <c r="B14051" s="2"/>
    </row>
    <row r="14052" spans="1:2" x14ac:dyDescent="0.25">
      <c r="A14052" s="2"/>
      <c r="B14052" s="2"/>
    </row>
    <row r="14053" spans="1:2" x14ac:dyDescent="0.25">
      <c r="A14053" s="2"/>
      <c r="B14053" s="2"/>
    </row>
    <row r="14054" spans="1:2" x14ac:dyDescent="0.25">
      <c r="A14054" s="2"/>
      <c r="B14054" s="2"/>
    </row>
    <row r="14055" spans="1:2" x14ac:dyDescent="0.25">
      <c r="A14055" s="2"/>
      <c r="B14055" s="2"/>
    </row>
    <row r="14056" spans="1:2" x14ac:dyDescent="0.25">
      <c r="A14056" s="2"/>
      <c r="B14056" s="2"/>
    </row>
    <row r="14057" spans="1:2" x14ac:dyDescent="0.25">
      <c r="A14057" s="2"/>
      <c r="B14057" s="2"/>
    </row>
    <row r="14058" spans="1:2" x14ac:dyDescent="0.25">
      <c r="A14058" s="2"/>
      <c r="B14058" s="2"/>
    </row>
    <row r="14059" spans="1:2" x14ac:dyDescent="0.25">
      <c r="A14059" s="2"/>
      <c r="B14059" s="2"/>
    </row>
    <row r="14060" spans="1:2" x14ac:dyDescent="0.25">
      <c r="A14060" s="2"/>
      <c r="B14060" s="2"/>
    </row>
    <row r="14061" spans="1:2" x14ac:dyDescent="0.25">
      <c r="A14061" s="2"/>
      <c r="B14061" s="2"/>
    </row>
    <row r="14062" spans="1:2" x14ac:dyDescent="0.25">
      <c r="A14062" s="2"/>
      <c r="B14062" s="2"/>
    </row>
    <row r="14063" spans="1:2" x14ac:dyDescent="0.25">
      <c r="A14063" s="2"/>
      <c r="B14063" s="2"/>
    </row>
    <row r="14064" spans="1:2" x14ac:dyDescent="0.25">
      <c r="A14064" s="2"/>
      <c r="B14064" s="2"/>
    </row>
    <row r="14065" spans="1:2" x14ac:dyDescent="0.25">
      <c r="A14065" s="2"/>
      <c r="B14065" s="2"/>
    </row>
    <row r="14066" spans="1:2" x14ac:dyDescent="0.25">
      <c r="A14066" s="2"/>
      <c r="B14066" s="2"/>
    </row>
    <row r="14067" spans="1:2" x14ac:dyDescent="0.25">
      <c r="A14067" s="2"/>
      <c r="B14067" s="2"/>
    </row>
    <row r="14068" spans="1:2" x14ac:dyDescent="0.25">
      <c r="A14068" s="2"/>
      <c r="B14068" s="2"/>
    </row>
    <row r="14069" spans="1:2" x14ac:dyDescent="0.25">
      <c r="A14069" s="2"/>
      <c r="B14069" s="2"/>
    </row>
    <row r="14070" spans="1:2" x14ac:dyDescent="0.25">
      <c r="A14070" s="2"/>
      <c r="B14070" s="2"/>
    </row>
    <row r="14071" spans="1:2" x14ac:dyDescent="0.25">
      <c r="A14071" s="2"/>
      <c r="B14071" s="2"/>
    </row>
    <row r="14072" spans="1:2" x14ac:dyDescent="0.25">
      <c r="A14072" s="2"/>
      <c r="B14072" s="2"/>
    </row>
    <row r="14073" spans="1:2" x14ac:dyDescent="0.25">
      <c r="A14073" s="2"/>
      <c r="B14073" s="2"/>
    </row>
    <row r="14074" spans="1:2" x14ac:dyDescent="0.25">
      <c r="A14074" s="2"/>
      <c r="B14074" s="2"/>
    </row>
    <row r="14075" spans="1:2" x14ac:dyDescent="0.25">
      <c r="A14075" s="2"/>
      <c r="B14075" s="2"/>
    </row>
    <row r="14076" spans="1:2" x14ac:dyDescent="0.25">
      <c r="A14076" s="2"/>
      <c r="B14076" s="2"/>
    </row>
    <row r="14077" spans="1:2" x14ac:dyDescent="0.25">
      <c r="A14077" s="2"/>
      <c r="B14077" s="2"/>
    </row>
    <row r="14078" spans="1:2" x14ac:dyDescent="0.25">
      <c r="A14078" s="2"/>
      <c r="B14078" s="2"/>
    </row>
    <row r="14079" spans="1:2" x14ac:dyDescent="0.25">
      <c r="A14079" s="2"/>
      <c r="B14079" s="2"/>
    </row>
    <row r="14080" spans="1:2" x14ac:dyDescent="0.25">
      <c r="A14080" s="2"/>
      <c r="B14080" s="2"/>
    </row>
    <row r="14081" spans="1:2" x14ac:dyDescent="0.25">
      <c r="A14081" s="2"/>
      <c r="B14081" s="2"/>
    </row>
    <row r="14082" spans="1:2" x14ac:dyDescent="0.25">
      <c r="A14082" s="2"/>
      <c r="B14082" s="2"/>
    </row>
    <row r="14083" spans="1:2" x14ac:dyDescent="0.25">
      <c r="A14083" s="2"/>
      <c r="B14083" s="2"/>
    </row>
    <row r="14084" spans="1:2" x14ac:dyDescent="0.25">
      <c r="A14084" s="2"/>
      <c r="B14084" s="2"/>
    </row>
    <row r="14085" spans="1:2" x14ac:dyDescent="0.25">
      <c r="A14085" s="2"/>
      <c r="B14085" s="2"/>
    </row>
    <row r="14086" spans="1:2" x14ac:dyDescent="0.25">
      <c r="A14086" s="2"/>
      <c r="B14086" s="2"/>
    </row>
    <row r="14087" spans="1:2" x14ac:dyDescent="0.25">
      <c r="A14087" s="2"/>
      <c r="B14087" s="2"/>
    </row>
    <row r="14088" spans="1:2" x14ac:dyDescent="0.25">
      <c r="A14088" s="2"/>
      <c r="B14088" s="2"/>
    </row>
    <row r="14089" spans="1:2" x14ac:dyDescent="0.25">
      <c r="A14089" s="2"/>
      <c r="B14089" s="2"/>
    </row>
    <row r="14090" spans="1:2" x14ac:dyDescent="0.25">
      <c r="A14090" s="2"/>
      <c r="B14090" s="2"/>
    </row>
    <row r="14091" spans="1:2" x14ac:dyDescent="0.25">
      <c r="A14091" s="2"/>
      <c r="B14091" s="2"/>
    </row>
    <row r="14092" spans="1:2" x14ac:dyDescent="0.25">
      <c r="A14092" s="2"/>
      <c r="B14092" s="2"/>
    </row>
    <row r="14093" spans="1:2" x14ac:dyDescent="0.25">
      <c r="A14093" s="2"/>
      <c r="B14093" s="2"/>
    </row>
    <row r="14094" spans="1:2" x14ac:dyDescent="0.25">
      <c r="A14094" s="2"/>
      <c r="B14094" s="2"/>
    </row>
    <row r="14095" spans="1:2" x14ac:dyDescent="0.25">
      <c r="A14095" s="2"/>
      <c r="B14095" s="2"/>
    </row>
    <row r="14096" spans="1:2" x14ac:dyDescent="0.25">
      <c r="A14096" s="2"/>
      <c r="B14096" s="2"/>
    </row>
    <row r="14097" spans="1:2" x14ac:dyDescent="0.25">
      <c r="A14097" s="2"/>
      <c r="B14097" s="2"/>
    </row>
    <row r="14098" spans="1:2" x14ac:dyDescent="0.25">
      <c r="A14098" s="2"/>
      <c r="B14098" s="2"/>
    </row>
    <row r="14099" spans="1:2" x14ac:dyDescent="0.25">
      <c r="A14099" s="2"/>
      <c r="B14099" s="2"/>
    </row>
    <row r="14100" spans="1:2" x14ac:dyDescent="0.25">
      <c r="A14100" s="2"/>
      <c r="B14100" s="2"/>
    </row>
    <row r="14101" spans="1:2" x14ac:dyDescent="0.25">
      <c r="A14101" s="2"/>
      <c r="B14101" s="2"/>
    </row>
    <row r="14102" spans="1:2" x14ac:dyDescent="0.25">
      <c r="A14102" s="2"/>
      <c r="B14102" s="2"/>
    </row>
    <row r="14103" spans="1:2" x14ac:dyDescent="0.25">
      <c r="A14103" s="2"/>
      <c r="B14103" s="2"/>
    </row>
    <row r="14104" spans="1:2" x14ac:dyDescent="0.25">
      <c r="A14104" s="2"/>
      <c r="B14104" s="2"/>
    </row>
    <row r="14105" spans="1:2" x14ac:dyDescent="0.25">
      <c r="A14105" s="2"/>
      <c r="B14105" s="2"/>
    </row>
    <row r="14106" spans="1:2" x14ac:dyDescent="0.25">
      <c r="A14106" s="2"/>
      <c r="B14106" s="2"/>
    </row>
    <row r="14107" spans="1:2" x14ac:dyDescent="0.25">
      <c r="A14107" s="2"/>
      <c r="B14107" s="2"/>
    </row>
    <row r="14108" spans="1:2" x14ac:dyDescent="0.25">
      <c r="A14108" s="2"/>
      <c r="B14108" s="2"/>
    </row>
    <row r="14109" spans="1:2" x14ac:dyDescent="0.25">
      <c r="A14109" s="2"/>
      <c r="B14109" s="2"/>
    </row>
    <row r="14110" spans="1:2" x14ac:dyDescent="0.25">
      <c r="A14110" s="2"/>
      <c r="B14110" s="2"/>
    </row>
    <row r="14111" spans="1:2" x14ac:dyDescent="0.25">
      <c r="A14111" s="2"/>
      <c r="B14111" s="2"/>
    </row>
    <row r="14112" spans="1:2" x14ac:dyDescent="0.25">
      <c r="A14112" s="2"/>
      <c r="B14112" s="2"/>
    </row>
    <row r="14113" spans="1:2" x14ac:dyDescent="0.25">
      <c r="A14113" s="2"/>
      <c r="B14113" s="2"/>
    </row>
    <row r="14114" spans="1:2" x14ac:dyDescent="0.25">
      <c r="A14114" s="2"/>
      <c r="B14114" s="2"/>
    </row>
    <row r="14115" spans="1:2" x14ac:dyDescent="0.25">
      <c r="A14115" s="2"/>
      <c r="B14115" s="2"/>
    </row>
    <row r="14116" spans="1:2" x14ac:dyDescent="0.25">
      <c r="A14116" s="2"/>
      <c r="B14116" s="2"/>
    </row>
    <row r="14117" spans="1:2" x14ac:dyDescent="0.25">
      <c r="A14117" s="2"/>
      <c r="B14117" s="2"/>
    </row>
    <row r="14118" spans="1:2" x14ac:dyDescent="0.25">
      <c r="A14118" s="2"/>
      <c r="B14118" s="2"/>
    </row>
    <row r="14119" spans="1:2" x14ac:dyDescent="0.25">
      <c r="A14119" s="2"/>
      <c r="B14119" s="2"/>
    </row>
    <row r="14120" spans="1:2" x14ac:dyDescent="0.25">
      <c r="A14120" s="2"/>
      <c r="B14120" s="2"/>
    </row>
    <row r="14121" spans="1:2" x14ac:dyDescent="0.25">
      <c r="A14121" s="2"/>
      <c r="B14121" s="2"/>
    </row>
    <row r="14122" spans="1:2" x14ac:dyDescent="0.25">
      <c r="A14122" s="2"/>
      <c r="B14122" s="2"/>
    </row>
    <row r="14123" spans="1:2" x14ac:dyDescent="0.25">
      <c r="A14123" s="2"/>
      <c r="B14123" s="2"/>
    </row>
    <row r="14124" spans="1:2" x14ac:dyDescent="0.25">
      <c r="A14124" s="2"/>
      <c r="B14124" s="2"/>
    </row>
    <row r="14125" spans="1:2" x14ac:dyDescent="0.25">
      <c r="A14125" s="2"/>
      <c r="B14125" s="2"/>
    </row>
    <row r="14126" spans="1:2" x14ac:dyDescent="0.25">
      <c r="A14126" s="2"/>
      <c r="B14126" s="2"/>
    </row>
    <row r="14127" spans="1:2" x14ac:dyDescent="0.25">
      <c r="A14127" s="2"/>
      <c r="B14127" s="2"/>
    </row>
    <row r="14128" spans="1:2" x14ac:dyDescent="0.25">
      <c r="A14128" s="2"/>
      <c r="B14128" s="2"/>
    </row>
    <row r="14129" spans="1:2" x14ac:dyDescent="0.25">
      <c r="A14129" s="2"/>
      <c r="B14129" s="2"/>
    </row>
    <row r="14130" spans="1:2" x14ac:dyDescent="0.25">
      <c r="A14130" s="2"/>
      <c r="B14130" s="2"/>
    </row>
    <row r="14131" spans="1:2" x14ac:dyDescent="0.25">
      <c r="A14131" s="2"/>
      <c r="B14131" s="2"/>
    </row>
    <row r="14132" spans="1:2" x14ac:dyDescent="0.25">
      <c r="A14132" s="2"/>
      <c r="B14132" s="2"/>
    </row>
    <row r="14133" spans="1:2" x14ac:dyDescent="0.25">
      <c r="A14133" s="2"/>
      <c r="B14133" s="2"/>
    </row>
    <row r="14134" spans="1:2" x14ac:dyDescent="0.25">
      <c r="A14134" s="2"/>
      <c r="B14134" s="2"/>
    </row>
    <row r="14135" spans="1:2" x14ac:dyDescent="0.25">
      <c r="A14135" s="2"/>
      <c r="B14135" s="2"/>
    </row>
    <row r="14136" spans="1:2" x14ac:dyDescent="0.25">
      <c r="A14136" s="2"/>
      <c r="B14136" s="2"/>
    </row>
    <row r="14137" spans="1:2" x14ac:dyDescent="0.25">
      <c r="A14137" s="2"/>
      <c r="B14137" s="2"/>
    </row>
    <row r="14138" spans="1:2" x14ac:dyDescent="0.25">
      <c r="A14138" s="2"/>
      <c r="B14138" s="2"/>
    </row>
    <row r="14139" spans="1:2" x14ac:dyDescent="0.25">
      <c r="A14139" s="2"/>
      <c r="B14139" s="2"/>
    </row>
    <row r="14140" spans="1:2" x14ac:dyDescent="0.25">
      <c r="A14140" s="2"/>
      <c r="B14140" s="2"/>
    </row>
    <row r="14141" spans="1:2" x14ac:dyDescent="0.25">
      <c r="A14141" s="2"/>
      <c r="B14141" s="2"/>
    </row>
    <row r="14142" spans="1:2" x14ac:dyDescent="0.25">
      <c r="A14142" s="2"/>
      <c r="B14142" s="2"/>
    </row>
    <row r="14143" spans="1:2" x14ac:dyDescent="0.25">
      <c r="A14143" s="2"/>
      <c r="B14143" s="2"/>
    </row>
    <row r="14144" spans="1:2" x14ac:dyDescent="0.25">
      <c r="A14144" s="2"/>
      <c r="B14144" s="2"/>
    </row>
    <row r="14145" spans="1:2" x14ac:dyDescent="0.25">
      <c r="A14145" s="2"/>
      <c r="B14145" s="2"/>
    </row>
    <row r="14146" spans="1:2" x14ac:dyDescent="0.25">
      <c r="A14146" s="2"/>
      <c r="B14146" s="2"/>
    </row>
    <row r="14147" spans="1:2" x14ac:dyDescent="0.25">
      <c r="A14147" s="2"/>
      <c r="B14147" s="2"/>
    </row>
    <row r="14148" spans="1:2" x14ac:dyDescent="0.25">
      <c r="A14148" s="2"/>
      <c r="B14148" s="2"/>
    </row>
    <row r="14149" spans="1:2" x14ac:dyDescent="0.25">
      <c r="A14149" s="2"/>
      <c r="B14149" s="2"/>
    </row>
    <row r="14150" spans="1:2" x14ac:dyDescent="0.25">
      <c r="A14150" s="2"/>
      <c r="B14150" s="2"/>
    </row>
    <row r="14151" spans="1:2" x14ac:dyDescent="0.25">
      <c r="A14151" s="2"/>
      <c r="B14151" s="2"/>
    </row>
    <row r="14152" spans="1:2" x14ac:dyDescent="0.25">
      <c r="A14152" s="2"/>
      <c r="B14152" s="2"/>
    </row>
    <row r="14153" spans="1:2" x14ac:dyDescent="0.25">
      <c r="A14153" s="2"/>
      <c r="B14153" s="2"/>
    </row>
    <row r="14154" spans="1:2" x14ac:dyDescent="0.25">
      <c r="A14154" s="2"/>
      <c r="B14154" s="2"/>
    </row>
    <row r="14155" spans="1:2" x14ac:dyDescent="0.25">
      <c r="A14155" s="2"/>
      <c r="B14155" s="2"/>
    </row>
    <row r="14156" spans="1:2" x14ac:dyDescent="0.25">
      <c r="A14156" s="2"/>
      <c r="B14156" s="2"/>
    </row>
    <row r="14157" spans="1:2" x14ac:dyDescent="0.25">
      <c r="A14157" s="2"/>
      <c r="B14157" s="2"/>
    </row>
    <row r="14158" spans="1:2" x14ac:dyDescent="0.25">
      <c r="A14158" s="2"/>
      <c r="B14158" s="2"/>
    </row>
    <row r="14159" spans="1:2" x14ac:dyDescent="0.25">
      <c r="A14159" s="2"/>
      <c r="B14159" s="2"/>
    </row>
    <row r="14160" spans="1:2" x14ac:dyDescent="0.25">
      <c r="A14160" s="2"/>
      <c r="B14160" s="2"/>
    </row>
    <row r="14161" spans="1:2" x14ac:dyDescent="0.25">
      <c r="A14161" s="2"/>
      <c r="B14161" s="2"/>
    </row>
    <row r="14162" spans="1:2" x14ac:dyDescent="0.25">
      <c r="A14162" s="2"/>
      <c r="B14162" s="2"/>
    </row>
    <row r="14163" spans="1:2" x14ac:dyDescent="0.25">
      <c r="A14163" s="2"/>
      <c r="B14163" s="2"/>
    </row>
    <row r="14164" spans="1:2" x14ac:dyDescent="0.25">
      <c r="A14164" s="2"/>
      <c r="B14164" s="2"/>
    </row>
    <row r="14165" spans="1:2" x14ac:dyDescent="0.25">
      <c r="A14165" s="2"/>
      <c r="B14165" s="2"/>
    </row>
    <row r="14166" spans="1:2" x14ac:dyDescent="0.25">
      <c r="A14166" s="2"/>
      <c r="B14166" s="2"/>
    </row>
    <row r="14167" spans="1:2" x14ac:dyDescent="0.25">
      <c r="A14167" s="2"/>
      <c r="B14167" s="2"/>
    </row>
    <row r="14168" spans="1:2" x14ac:dyDescent="0.25">
      <c r="A14168" s="2"/>
      <c r="B14168" s="2"/>
    </row>
    <row r="14169" spans="1:2" x14ac:dyDescent="0.25">
      <c r="A14169" s="2"/>
      <c r="B14169" s="2"/>
    </row>
    <row r="14170" spans="1:2" x14ac:dyDescent="0.25">
      <c r="A14170" s="2"/>
      <c r="B14170" s="2"/>
    </row>
    <row r="14171" spans="1:2" x14ac:dyDescent="0.25">
      <c r="A14171" s="2"/>
      <c r="B14171" s="2"/>
    </row>
    <row r="14172" spans="1:2" x14ac:dyDescent="0.25">
      <c r="A14172" s="2"/>
      <c r="B14172" s="2"/>
    </row>
    <row r="14173" spans="1:2" x14ac:dyDescent="0.25">
      <c r="A14173" s="2"/>
      <c r="B14173" s="2"/>
    </row>
    <row r="14174" spans="1:2" x14ac:dyDescent="0.25">
      <c r="A14174" s="2"/>
      <c r="B14174" s="2"/>
    </row>
    <row r="14175" spans="1:2" x14ac:dyDescent="0.25">
      <c r="A14175" s="2"/>
      <c r="B14175" s="2"/>
    </row>
    <row r="14176" spans="1:2" x14ac:dyDescent="0.25">
      <c r="A14176" s="2"/>
      <c r="B14176" s="2"/>
    </row>
    <row r="14177" spans="1:2" x14ac:dyDescent="0.25">
      <c r="A14177" s="2"/>
      <c r="B14177" s="2"/>
    </row>
    <row r="14178" spans="1:2" x14ac:dyDescent="0.25">
      <c r="A14178" s="2"/>
      <c r="B14178" s="2"/>
    </row>
    <row r="14179" spans="1:2" x14ac:dyDescent="0.25">
      <c r="A14179" s="2"/>
      <c r="B14179" s="2"/>
    </row>
    <row r="14180" spans="1:2" x14ac:dyDescent="0.25">
      <c r="A14180" s="2"/>
      <c r="B14180" s="2"/>
    </row>
    <row r="14181" spans="1:2" x14ac:dyDescent="0.25">
      <c r="A14181" s="2"/>
      <c r="B14181" s="2"/>
    </row>
    <row r="14182" spans="1:2" x14ac:dyDescent="0.25">
      <c r="A14182" s="2"/>
      <c r="B14182" s="2"/>
    </row>
    <row r="14183" spans="1:2" x14ac:dyDescent="0.25">
      <c r="A14183" s="2"/>
      <c r="B14183" s="2"/>
    </row>
    <row r="14184" spans="1:2" x14ac:dyDescent="0.25">
      <c r="A14184" s="2"/>
      <c r="B14184" s="2"/>
    </row>
    <row r="14185" spans="1:2" x14ac:dyDescent="0.25">
      <c r="A14185" s="2"/>
      <c r="B14185" s="2"/>
    </row>
    <row r="14186" spans="1:2" x14ac:dyDescent="0.25">
      <c r="A14186" s="2"/>
      <c r="B14186" s="2"/>
    </row>
    <row r="14187" spans="1:2" x14ac:dyDescent="0.25">
      <c r="A14187" s="2"/>
      <c r="B14187" s="2"/>
    </row>
    <row r="14188" spans="1:2" x14ac:dyDescent="0.25">
      <c r="A14188" s="2"/>
      <c r="B14188" s="2"/>
    </row>
    <row r="14189" spans="1:2" x14ac:dyDescent="0.25">
      <c r="A14189" s="2"/>
      <c r="B14189" s="2"/>
    </row>
    <row r="14190" spans="1:2" x14ac:dyDescent="0.25">
      <c r="A14190" s="2"/>
      <c r="B14190" s="2"/>
    </row>
    <row r="14191" spans="1:2" x14ac:dyDescent="0.25">
      <c r="A14191" s="2"/>
      <c r="B14191" s="2"/>
    </row>
    <row r="14192" spans="1:2" x14ac:dyDescent="0.25">
      <c r="A14192" s="2"/>
      <c r="B14192" s="2"/>
    </row>
    <row r="14193" spans="1:2" x14ac:dyDescent="0.25">
      <c r="A14193" s="2"/>
      <c r="B14193" s="2"/>
    </row>
    <row r="14194" spans="1:2" x14ac:dyDescent="0.25">
      <c r="A14194" s="2"/>
      <c r="B14194" s="2"/>
    </row>
    <row r="14195" spans="1:2" x14ac:dyDescent="0.25">
      <c r="A14195" s="2"/>
      <c r="B14195" s="2"/>
    </row>
    <row r="14196" spans="1:2" x14ac:dyDescent="0.25">
      <c r="A14196" s="2"/>
      <c r="B14196" s="2"/>
    </row>
    <row r="14197" spans="1:2" x14ac:dyDescent="0.25">
      <c r="A14197" s="2"/>
      <c r="B14197" s="2"/>
    </row>
    <row r="14198" spans="1:2" x14ac:dyDescent="0.25">
      <c r="A14198" s="2"/>
      <c r="B14198" s="2"/>
    </row>
    <row r="14199" spans="1:2" x14ac:dyDescent="0.25">
      <c r="A14199" s="2"/>
      <c r="B14199" s="2"/>
    </row>
    <row r="14200" spans="1:2" x14ac:dyDescent="0.25">
      <c r="A14200" s="2"/>
      <c r="B14200" s="2"/>
    </row>
    <row r="14201" spans="1:2" x14ac:dyDescent="0.25">
      <c r="A14201" s="2"/>
      <c r="B14201" s="2"/>
    </row>
    <row r="14202" spans="1:2" x14ac:dyDescent="0.25">
      <c r="A14202" s="2"/>
      <c r="B14202" s="2"/>
    </row>
    <row r="14203" spans="1:2" x14ac:dyDescent="0.25">
      <c r="A14203" s="2"/>
      <c r="B14203" s="2"/>
    </row>
    <row r="14204" spans="1:2" x14ac:dyDescent="0.25">
      <c r="A14204" s="2"/>
      <c r="B14204" s="2"/>
    </row>
    <row r="14205" spans="1:2" x14ac:dyDescent="0.25">
      <c r="A14205" s="2"/>
      <c r="B14205" s="2"/>
    </row>
    <row r="14206" spans="1:2" x14ac:dyDescent="0.25">
      <c r="A14206" s="2"/>
      <c r="B14206" s="2"/>
    </row>
    <row r="14207" spans="1:2" x14ac:dyDescent="0.25">
      <c r="A14207" s="2"/>
      <c r="B14207" s="2"/>
    </row>
    <row r="14208" spans="1:2" x14ac:dyDescent="0.25">
      <c r="A14208" s="2"/>
      <c r="B14208" s="2"/>
    </row>
    <row r="14209" spans="1:2" x14ac:dyDescent="0.25">
      <c r="A14209" s="2"/>
      <c r="B14209" s="2"/>
    </row>
    <row r="14210" spans="1:2" x14ac:dyDescent="0.25">
      <c r="A14210" s="2"/>
      <c r="B14210" s="2"/>
    </row>
    <row r="14211" spans="1:2" x14ac:dyDescent="0.25">
      <c r="A14211" s="2"/>
      <c r="B14211" s="2"/>
    </row>
    <row r="14212" spans="1:2" x14ac:dyDescent="0.25">
      <c r="A14212" s="2"/>
      <c r="B14212" s="2"/>
    </row>
    <row r="14213" spans="1:2" x14ac:dyDescent="0.25">
      <c r="A14213" s="2"/>
      <c r="B14213" s="2"/>
    </row>
    <row r="14214" spans="1:2" x14ac:dyDescent="0.25">
      <c r="A14214" s="2"/>
      <c r="B14214" s="2"/>
    </row>
    <row r="14215" spans="1:2" x14ac:dyDescent="0.25">
      <c r="A14215" s="2"/>
      <c r="B14215" s="2"/>
    </row>
    <row r="14216" spans="1:2" x14ac:dyDescent="0.25">
      <c r="A14216" s="2"/>
      <c r="B14216" s="2"/>
    </row>
    <row r="14217" spans="1:2" x14ac:dyDescent="0.25">
      <c r="A14217" s="2"/>
      <c r="B14217" s="2"/>
    </row>
    <row r="14218" spans="1:2" x14ac:dyDescent="0.25">
      <c r="A14218" s="2"/>
      <c r="B14218" s="2"/>
    </row>
    <row r="14219" spans="1:2" x14ac:dyDescent="0.25">
      <c r="A14219" s="2"/>
      <c r="B14219" s="2"/>
    </row>
    <row r="14220" spans="1:2" x14ac:dyDescent="0.25">
      <c r="A14220" s="2"/>
      <c r="B14220" s="2"/>
    </row>
    <row r="14221" spans="1:2" x14ac:dyDescent="0.25">
      <c r="A14221" s="2"/>
      <c r="B14221" s="2"/>
    </row>
    <row r="14222" spans="1:2" x14ac:dyDescent="0.25">
      <c r="A14222" s="2"/>
      <c r="B14222" s="2"/>
    </row>
    <row r="14223" spans="1:2" x14ac:dyDescent="0.25">
      <c r="A14223" s="2"/>
      <c r="B14223" s="2"/>
    </row>
    <row r="14224" spans="1:2" x14ac:dyDescent="0.25">
      <c r="A14224" s="2"/>
      <c r="B14224" s="2"/>
    </row>
    <row r="14225" spans="1:2" x14ac:dyDescent="0.25">
      <c r="A14225" s="2"/>
      <c r="B14225" s="2"/>
    </row>
    <row r="14226" spans="1:2" x14ac:dyDescent="0.25">
      <c r="A14226" s="2"/>
      <c r="B14226" s="2"/>
    </row>
    <row r="14227" spans="1:2" x14ac:dyDescent="0.25">
      <c r="A14227" s="2"/>
      <c r="B14227" s="2"/>
    </row>
    <row r="14228" spans="1:2" x14ac:dyDescent="0.25">
      <c r="A14228" s="2"/>
      <c r="B14228" s="2"/>
    </row>
    <row r="14229" spans="1:2" x14ac:dyDescent="0.25">
      <c r="A14229" s="2"/>
      <c r="B14229" s="2"/>
    </row>
    <row r="14230" spans="1:2" x14ac:dyDescent="0.25">
      <c r="A14230" s="2"/>
      <c r="B14230" s="2"/>
    </row>
    <row r="14231" spans="1:2" x14ac:dyDescent="0.25">
      <c r="A14231" s="2"/>
      <c r="B14231" s="2"/>
    </row>
    <row r="14232" spans="1:2" x14ac:dyDescent="0.25">
      <c r="A14232" s="2"/>
      <c r="B14232" s="2"/>
    </row>
    <row r="14233" spans="1:2" x14ac:dyDescent="0.25">
      <c r="A14233" s="2"/>
      <c r="B14233" s="2"/>
    </row>
    <row r="14234" spans="1:2" x14ac:dyDescent="0.25">
      <c r="A14234" s="2"/>
      <c r="B14234" s="2"/>
    </row>
    <row r="14235" spans="1:2" x14ac:dyDescent="0.25">
      <c r="A14235" s="2"/>
      <c r="B14235" s="2"/>
    </row>
    <row r="14236" spans="1:2" x14ac:dyDescent="0.25">
      <c r="A14236" s="2"/>
      <c r="B14236" s="2"/>
    </row>
    <row r="14237" spans="1:2" x14ac:dyDescent="0.25">
      <c r="A14237" s="2"/>
      <c r="B14237" s="2"/>
    </row>
    <row r="14238" spans="1:2" x14ac:dyDescent="0.25">
      <c r="A14238" s="2"/>
      <c r="B14238" s="2"/>
    </row>
    <row r="14239" spans="1:2" x14ac:dyDescent="0.25">
      <c r="A14239" s="2"/>
      <c r="B14239" s="2"/>
    </row>
    <row r="14240" spans="1:2" x14ac:dyDescent="0.25">
      <c r="A14240" s="2"/>
      <c r="B14240" s="2"/>
    </row>
    <row r="14241" spans="1:2" x14ac:dyDescent="0.25">
      <c r="A14241" s="2"/>
      <c r="B14241" s="2"/>
    </row>
    <row r="14242" spans="1:2" x14ac:dyDescent="0.25">
      <c r="A14242" s="2"/>
      <c r="B14242" s="2"/>
    </row>
    <row r="14243" spans="1:2" x14ac:dyDescent="0.25">
      <c r="A14243" s="2"/>
      <c r="B14243" s="2"/>
    </row>
    <row r="14244" spans="1:2" x14ac:dyDescent="0.25">
      <c r="A14244" s="2"/>
      <c r="B14244" s="2"/>
    </row>
    <row r="14245" spans="1:2" x14ac:dyDescent="0.25">
      <c r="A14245" s="2"/>
      <c r="B14245" s="2"/>
    </row>
    <row r="14246" spans="1:2" x14ac:dyDescent="0.25">
      <c r="A14246" s="2"/>
      <c r="B14246" s="2"/>
    </row>
    <row r="14247" spans="1:2" x14ac:dyDescent="0.25">
      <c r="A14247" s="2"/>
      <c r="B14247" s="2"/>
    </row>
    <row r="14248" spans="1:2" x14ac:dyDescent="0.25">
      <c r="A14248" s="2"/>
      <c r="B14248" s="2"/>
    </row>
    <row r="14249" spans="1:2" x14ac:dyDescent="0.25">
      <c r="A14249" s="2"/>
      <c r="B14249" s="2"/>
    </row>
    <row r="14250" spans="1:2" x14ac:dyDescent="0.25">
      <c r="A14250" s="2"/>
      <c r="B14250" s="2"/>
    </row>
    <row r="14251" spans="1:2" x14ac:dyDescent="0.25">
      <c r="A14251" s="2"/>
      <c r="B14251" s="2"/>
    </row>
    <row r="14252" spans="1:2" x14ac:dyDescent="0.25">
      <c r="A14252" s="2"/>
      <c r="B14252" s="2"/>
    </row>
    <row r="14253" spans="1:2" x14ac:dyDescent="0.25">
      <c r="A14253" s="2"/>
      <c r="B14253" s="2"/>
    </row>
    <row r="14254" spans="1:2" x14ac:dyDescent="0.25">
      <c r="A14254" s="2"/>
      <c r="B14254" s="2"/>
    </row>
    <row r="14255" spans="1:2" x14ac:dyDescent="0.25">
      <c r="A14255" s="2"/>
      <c r="B14255" s="2"/>
    </row>
    <row r="14256" spans="1:2" x14ac:dyDescent="0.25">
      <c r="A14256" s="2"/>
      <c r="B14256" s="2"/>
    </row>
    <row r="14257" spans="1:2" x14ac:dyDescent="0.25">
      <c r="A14257" s="2"/>
      <c r="B14257" s="2"/>
    </row>
    <row r="14258" spans="1:2" x14ac:dyDescent="0.25">
      <c r="A14258" s="2"/>
      <c r="B14258" s="2"/>
    </row>
    <row r="14259" spans="1:2" x14ac:dyDescent="0.25">
      <c r="A14259" s="2"/>
      <c r="B14259" s="2"/>
    </row>
    <row r="14260" spans="1:2" x14ac:dyDescent="0.25">
      <c r="A14260" s="2"/>
      <c r="B14260" s="2"/>
    </row>
    <row r="14261" spans="1:2" x14ac:dyDescent="0.25">
      <c r="A14261" s="2"/>
      <c r="B14261" s="2"/>
    </row>
    <row r="14262" spans="1:2" x14ac:dyDescent="0.25">
      <c r="A14262" s="2"/>
      <c r="B14262" s="2"/>
    </row>
    <row r="14263" spans="1:2" x14ac:dyDescent="0.25">
      <c r="A14263" s="2"/>
      <c r="B14263" s="2"/>
    </row>
    <row r="14264" spans="1:2" x14ac:dyDescent="0.25">
      <c r="A14264" s="2"/>
      <c r="B14264" s="2"/>
    </row>
    <row r="14265" spans="1:2" x14ac:dyDescent="0.25">
      <c r="A14265" s="2"/>
      <c r="B14265" s="2"/>
    </row>
    <row r="14266" spans="1:2" x14ac:dyDescent="0.25">
      <c r="A14266" s="2"/>
      <c r="B14266" s="2"/>
    </row>
    <row r="14267" spans="1:2" x14ac:dyDescent="0.25">
      <c r="A14267" s="2"/>
      <c r="B14267" s="2"/>
    </row>
    <row r="14268" spans="1:2" x14ac:dyDescent="0.25">
      <c r="A14268" s="2"/>
      <c r="B14268" s="2"/>
    </row>
    <row r="14269" spans="1:2" x14ac:dyDescent="0.25">
      <c r="A14269" s="2"/>
      <c r="B14269" s="2"/>
    </row>
    <row r="14270" spans="1:2" x14ac:dyDescent="0.25">
      <c r="A14270" s="2"/>
      <c r="B14270" s="2"/>
    </row>
    <row r="14271" spans="1:2" x14ac:dyDescent="0.25">
      <c r="A14271" s="2"/>
      <c r="B14271" s="2"/>
    </row>
    <row r="14272" spans="1:2" x14ac:dyDescent="0.25">
      <c r="A14272" s="2"/>
      <c r="B14272" s="2"/>
    </row>
    <row r="14273" spans="1:2" x14ac:dyDescent="0.25">
      <c r="A14273" s="2"/>
      <c r="B14273" s="2"/>
    </row>
    <row r="14274" spans="1:2" x14ac:dyDescent="0.25">
      <c r="A14274" s="2"/>
      <c r="B14274" s="2"/>
    </row>
    <row r="14275" spans="1:2" x14ac:dyDescent="0.25">
      <c r="A14275" s="2"/>
      <c r="B14275" s="2"/>
    </row>
    <row r="14276" spans="1:2" x14ac:dyDescent="0.25">
      <c r="A14276" s="2"/>
      <c r="B14276" s="2"/>
    </row>
    <row r="14277" spans="1:2" x14ac:dyDescent="0.25">
      <c r="A14277" s="2"/>
      <c r="B14277" s="2"/>
    </row>
    <row r="14278" spans="1:2" x14ac:dyDescent="0.25">
      <c r="A14278" s="2"/>
      <c r="B14278" s="2"/>
    </row>
    <row r="14279" spans="1:2" x14ac:dyDescent="0.25">
      <c r="A14279" s="2"/>
      <c r="B14279" s="2"/>
    </row>
    <row r="14280" spans="1:2" x14ac:dyDescent="0.25">
      <c r="A14280" s="2"/>
      <c r="B14280" s="2"/>
    </row>
    <row r="14281" spans="1:2" x14ac:dyDescent="0.25">
      <c r="A14281" s="2"/>
      <c r="B14281" s="2"/>
    </row>
    <row r="14282" spans="1:2" x14ac:dyDescent="0.25">
      <c r="A14282" s="2"/>
      <c r="B14282" s="2"/>
    </row>
    <row r="14283" spans="1:2" x14ac:dyDescent="0.25">
      <c r="A14283" s="2"/>
      <c r="B14283" s="2"/>
    </row>
    <row r="14284" spans="1:2" x14ac:dyDescent="0.25">
      <c r="A14284" s="2"/>
      <c r="B14284" s="2"/>
    </row>
    <row r="14285" spans="1:2" x14ac:dyDescent="0.25">
      <c r="A14285" s="2"/>
      <c r="B14285" s="2"/>
    </row>
    <row r="14286" spans="1:2" x14ac:dyDescent="0.25">
      <c r="A14286" s="2"/>
      <c r="B14286" s="2"/>
    </row>
    <row r="14287" spans="1:2" x14ac:dyDescent="0.25">
      <c r="A14287" s="2"/>
      <c r="B14287" s="2"/>
    </row>
    <row r="14288" spans="1:2" x14ac:dyDescent="0.25">
      <c r="A14288" s="2"/>
      <c r="B14288" s="2"/>
    </row>
    <row r="14289" spans="1:2" x14ac:dyDescent="0.25">
      <c r="A14289" s="2"/>
      <c r="B14289" s="2"/>
    </row>
    <row r="14290" spans="1:2" x14ac:dyDescent="0.25">
      <c r="A14290" s="2"/>
      <c r="B14290" s="2"/>
    </row>
    <row r="14291" spans="1:2" x14ac:dyDescent="0.25">
      <c r="A14291" s="2"/>
      <c r="B14291" s="2"/>
    </row>
    <row r="14292" spans="1:2" x14ac:dyDescent="0.25">
      <c r="A14292" s="2"/>
      <c r="B14292" s="2"/>
    </row>
    <row r="14293" spans="1:2" x14ac:dyDescent="0.25">
      <c r="A14293" s="2"/>
      <c r="B14293" s="2"/>
    </row>
    <row r="14294" spans="1:2" x14ac:dyDescent="0.25">
      <c r="A14294" s="2"/>
      <c r="B14294" s="2"/>
    </row>
    <row r="14295" spans="1:2" x14ac:dyDescent="0.25">
      <c r="A14295" s="2"/>
      <c r="B14295" s="2"/>
    </row>
    <row r="14296" spans="1:2" x14ac:dyDescent="0.25">
      <c r="A14296" s="2"/>
      <c r="B14296" s="2"/>
    </row>
    <row r="14297" spans="1:2" x14ac:dyDescent="0.25">
      <c r="A14297" s="2"/>
      <c r="B14297" s="2"/>
    </row>
    <row r="14298" spans="1:2" x14ac:dyDescent="0.25">
      <c r="A14298" s="2"/>
      <c r="B14298" s="2"/>
    </row>
    <row r="14299" spans="1:2" x14ac:dyDescent="0.25">
      <c r="A14299" s="2"/>
      <c r="B14299" s="2"/>
    </row>
    <row r="14300" spans="1:2" x14ac:dyDescent="0.25">
      <c r="A14300" s="2"/>
      <c r="B14300" s="2"/>
    </row>
    <row r="14301" spans="1:2" x14ac:dyDescent="0.25">
      <c r="A14301" s="2"/>
      <c r="B14301" s="2"/>
    </row>
    <row r="14302" spans="1:2" x14ac:dyDescent="0.25">
      <c r="A14302" s="2"/>
      <c r="B14302" s="2"/>
    </row>
    <row r="14303" spans="1:2" x14ac:dyDescent="0.25">
      <c r="A14303" s="2"/>
      <c r="B14303" s="2"/>
    </row>
    <row r="14304" spans="1:2" x14ac:dyDescent="0.25">
      <c r="A14304" s="2"/>
      <c r="B14304" s="2"/>
    </row>
    <row r="14305" spans="1:2" x14ac:dyDescent="0.25">
      <c r="A14305" s="2"/>
      <c r="B14305" s="2"/>
    </row>
    <row r="14306" spans="1:2" x14ac:dyDescent="0.25">
      <c r="A14306" s="2"/>
      <c r="B14306" s="2"/>
    </row>
    <row r="14307" spans="1:2" x14ac:dyDescent="0.25">
      <c r="A14307" s="2"/>
      <c r="B14307" s="2"/>
    </row>
    <row r="14308" spans="1:2" x14ac:dyDescent="0.25">
      <c r="A14308" s="2"/>
      <c r="B14308" s="2"/>
    </row>
    <row r="14309" spans="1:2" x14ac:dyDescent="0.25">
      <c r="A14309" s="2"/>
      <c r="B14309" s="2"/>
    </row>
    <row r="14310" spans="1:2" x14ac:dyDescent="0.25">
      <c r="A14310" s="2"/>
      <c r="B14310" s="2"/>
    </row>
    <row r="14311" spans="1:2" x14ac:dyDescent="0.25">
      <c r="A14311" s="2"/>
      <c r="B14311" s="2"/>
    </row>
    <row r="14312" spans="1:2" x14ac:dyDescent="0.25">
      <c r="A14312" s="2"/>
      <c r="B14312" s="2"/>
    </row>
    <row r="14313" spans="1:2" x14ac:dyDescent="0.25">
      <c r="A14313" s="2"/>
      <c r="B14313" s="2"/>
    </row>
    <row r="14314" spans="1:2" x14ac:dyDescent="0.25">
      <c r="A14314" s="2"/>
      <c r="B14314" s="2"/>
    </row>
    <row r="14315" spans="1:2" x14ac:dyDescent="0.25">
      <c r="A14315" s="2"/>
      <c r="B14315" s="2"/>
    </row>
    <row r="14316" spans="1:2" x14ac:dyDescent="0.25">
      <c r="A14316" s="2"/>
      <c r="B14316" s="2"/>
    </row>
    <row r="14317" spans="1:2" x14ac:dyDescent="0.25">
      <c r="A14317" s="2"/>
      <c r="B14317" s="2"/>
    </row>
    <row r="14318" spans="1:2" x14ac:dyDescent="0.25">
      <c r="A14318" s="2"/>
      <c r="B14318" s="2"/>
    </row>
    <row r="14319" spans="1:2" x14ac:dyDescent="0.25">
      <c r="A14319" s="2"/>
      <c r="B14319" s="2"/>
    </row>
    <row r="14320" spans="1:2" x14ac:dyDescent="0.25">
      <c r="A14320" s="2"/>
      <c r="B14320" s="2"/>
    </row>
    <row r="14321" spans="1:2" x14ac:dyDescent="0.25">
      <c r="A14321" s="2"/>
      <c r="B14321" s="2"/>
    </row>
    <row r="14322" spans="1:2" x14ac:dyDescent="0.25">
      <c r="A14322" s="2"/>
      <c r="B14322" s="2"/>
    </row>
    <row r="14323" spans="1:2" x14ac:dyDescent="0.25">
      <c r="A14323" s="2"/>
      <c r="B14323" s="2"/>
    </row>
    <row r="14324" spans="1:2" x14ac:dyDescent="0.25">
      <c r="A14324" s="2"/>
      <c r="B14324" s="2"/>
    </row>
    <row r="14325" spans="1:2" x14ac:dyDescent="0.25">
      <c r="A14325" s="2"/>
      <c r="B14325" s="2"/>
    </row>
    <row r="14326" spans="1:2" x14ac:dyDescent="0.25">
      <c r="A14326" s="2"/>
      <c r="B14326" s="2"/>
    </row>
    <row r="14327" spans="1:2" x14ac:dyDescent="0.25">
      <c r="A14327" s="2"/>
      <c r="B14327" s="2"/>
    </row>
    <row r="14328" spans="1:2" x14ac:dyDescent="0.25">
      <c r="A14328" s="2"/>
      <c r="B14328" s="2"/>
    </row>
    <row r="14329" spans="1:2" x14ac:dyDescent="0.25">
      <c r="A14329" s="2"/>
      <c r="B14329" s="2"/>
    </row>
    <row r="14330" spans="1:2" x14ac:dyDescent="0.25">
      <c r="A14330" s="2"/>
      <c r="B14330" s="2"/>
    </row>
    <row r="14331" spans="1:2" x14ac:dyDescent="0.25">
      <c r="A14331" s="2"/>
      <c r="B14331" s="2"/>
    </row>
    <row r="14332" spans="1:2" x14ac:dyDescent="0.25">
      <c r="A14332" s="2"/>
      <c r="B14332" s="2"/>
    </row>
    <row r="14333" spans="1:2" x14ac:dyDescent="0.25">
      <c r="A14333" s="2"/>
      <c r="B14333" s="2"/>
    </row>
    <row r="14334" spans="1:2" x14ac:dyDescent="0.25">
      <c r="A14334" s="2"/>
      <c r="B14334" s="2"/>
    </row>
    <row r="14335" spans="1:2" x14ac:dyDescent="0.25">
      <c r="A14335" s="2"/>
      <c r="B14335" s="2"/>
    </row>
    <row r="14336" spans="1:2" x14ac:dyDescent="0.25">
      <c r="A14336" s="2"/>
      <c r="B14336" s="2"/>
    </row>
    <row r="14337" spans="1:2" x14ac:dyDescent="0.25">
      <c r="A14337" s="2"/>
      <c r="B14337" s="2"/>
    </row>
    <row r="14338" spans="1:2" x14ac:dyDescent="0.25">
      <c r="A14338" s="2"/>
      <c r="B14338" s="2"/>
    </row>
    <row r="14339" spans="1:2" x14ac:dyDescent="0.25">
      <c r="A14339" s="2"/>
      <c r="B14339" s="2"/>
    </row>
    <row r="14340" spans="1:2" x14ac:dyDescent="0.25">
      <c r="A14340" s="2"/>
      <c r="B14340" s="2"/>
    </row>
    <row r="14341" spans="1:2" x14ac:dyDescent="0.25">
      <c r="A14341" s="2"/>
      <c r="B14341" s="2"/>
    </row>
    <row r="14342" spans="1:2" x14ac:dyDescent="0.25">
      <c r="A14342" s="2"/>
      <c r="B14342" s="2"/>
    </row>
    <row r="14343" spans="1:2" x14ac:dyDescent="0.25">
      <c r="A14343" s="2"/>
      <c r="B14343" s="2"/>
    </row>
    <row r="14344" spans="1:2" x14ac:dyDescent="0.25">
      <c r="A14344" s="2"/>
      <c r="B14344" s="2"/>
    </row>
    <row r="14345" spans="1:2" x14ac:dyDescent="0.25">
      <c r="A14345" s="2"/>
      <c r="B14345" s="2"/>
    </row>
    <row r="14346" spans="1:2" x14ac:dyDescent="0.25">
      <c r="A14346" s="2"/>
      <c r="B14346" s="2"/>
    </row>
    <row r="14347" spans="1:2" x14ac:dyDescent="0.25">
      <c r="A14347" s="2"/>
      <c r="B14347" s="2"/>
    </row>
    <row r="14348" spans="1:2" x14ac:dyDescent="0.25">
      <c r="A14348" s="2"/>
      <c r="B14348" s="2"/>
    </row>
    <row r="14349" spans="1:2" x14ac:dyDescent="0.25">
      <c r="A14349" s="2"/>
      <c r="B14349" s="2"/>
    </row>
    <row r="14350" spans="1:2" x14ac:dyDescent="0.25">
      <c r="A14350" s="2"/>
      <c r="B14350" s="2"/>
    </row>
    <row r="14351" spans="1:2" x14ac:dyDescent="0.25">
      <c r="A14351" s="2"/>
      <c r="B14351" s="2"/>
    </row>
    <row r="14352" spans="1:2" x14ac:dyDescent="0.25">
      <c r="A14352" s="2"/>
      <c r="B14352" s="2"/>
    </row>
    <row r="14353" spans="1:2" x14ac:dyDescent="0.25">
      <c r="A14353" s="2"/>
      <c r="B14353" s="2"/>
    </row>
    <row r="14354" spans="1:2" x14ac:dyDescent="0.25">
      <c r="A14354" s="2"/>
      <c r="B14354" s="2"/>
    </row>
    <row r="14355" spans="1:2" x14ac:dyDescent="0.25">
      <c r="A14355" s="2"/>
      <c r="B14355" s="2"/>
    </row>
    <row r="14356" spans="1:2" x14ac:dyDescent="0.25">
      <c r="A14356" s="2"/>
      <c r="B14356" s="2"/>
    </row>
    <row r="14357" spans="1:2" x14ac:dyDescent="0.25">
      <c r="A14357" s="2"/>
      <c r="B14357" s="2"/>
    </row>
    <row r="14358" spans="1:2" x14ac:dyDescent="0.25">
      <c r="A14358" s="2"/>
      <c r="B14358" s="2"/>
    </row>
    <row r="14359" spans="1:2" x14ac:dyDescent="0.25">
      <c r="A14359" s="2"/>
      <c r="B14359" s="2"/>
    </row>
    <row r="14360" spans="1:2" x14ac:dyDescent="0.25">
      <c r="A14360" s="2"/>
      <c r="B14360" s="2"/>
    </row>
    <row r="14361" spans="1:2" x14ac:dyDescent="0.25">
      <c r="A14361" s="2"/>
      <c r="B14361" s="2"/>
    </row>
    <row r="14362" spans="1:2" x14ac:dyDescent="0.25">
      <c r="A14362" s="2"/>
      <c r="B14362" s="2"/>
    </row>
    <row r="14363" spans="1:2" x14ac:dyDescent="0.25">
      <c r="A14363" s="2"/>
      <c r="B14363" s="2"/>
    </row>
    <row r="14364" spans="1:2" x14ac:dyDescent="0.25">
      <c r="A14364" s="2"/>
      <c r="B14364" s="2"/>
    </row>
    <row r="14365" spans="1:2" x14ac:dyDescent="0.25">
      <c r="A14365" s="2"/>
      <c r="B14365" s="2"/>
    </row>
    <row r="14366" spans="1:2" x14ac:dyDescent="0.25">
      <c r="A14366" s="2"/>
      <c r="B14366" s="2"/>
    </row>
    <row r="14367" spans="1:2" x14ac:dyDescent="0.25">
      <c r="A14367" s="2"/>
      <c r="B14367" s="2"/>
    </row>
    <row r="14368" spans="1:2" x14ac:dyDescent="0.25">
      <c r="A14368" s="2"/>
      <c r="B14368" s="2"/>
    </row>
    <row r="14369" spans="1:2" x14ac:dyDescent="0.25">
      <c r="A14369" s="2"/>
      <c r="B14369" s="2"/>
    </row>
    <row r="14370" spans="1:2" x14ac:dyDescent="0.25">
      <c r="A14370" s="2"/>
      <c r="B14370" s="2"/>
    </row>
    <row r="14371" spans="1:2" x14ac:dyDescent="0.25">
      <c r="A14371" s="2"/>
      <c r="B14371" s="2"/>
    </row>
    <row r="14372" spans="1:2" x14ac:dyDescent="0.25">
      <c r="A14372" s="2"/>
      <c r="B14372" s="2"/>
    </row>
    <row r="14373" spans="1:2" x14ac:dyDescent="0.25">
      <c r="A14373" s="2"/>
      <c r="B14373" s="2"/>
    </row>
    <row r="14374" spans="1:2" x14ac:dyDescent="0.25">
      <c r="A14374" s="2"/>
      <c r="B14374" s="2"/>
    </row>
    <row r="14375" spans="1:2" x14ac:dyDescent="0.25">
      <c r="A14375" s="2"/>
      <c r="B14375" s="2"/>
    </row>
    <row r="14376" spans="1:2" x14ac:dyDescent="0.25">
      <c r="A14376" s="2"/>
      <c r="B14376" s="2"/>
    </row>
    <row r="14377" spans="1:2" x14ac:dyDescent="0.25">
      <c r="A14377" s="2"/>
      <c r="B14377" s="2"/>
    </row>
    <row r="14378" spans="1:2" x14ac:dyDescent="0.25">
      <c r="A14378" s="2"/>
      <c r="B14378" s="2"/>
    </row>
    <row r="14379" spans="1:2" x14ac:dyDescent="0.25">
      <c r="A14379" s="2"/>
      <c r="B14379" s="2"/>
    </row>
    <row r="14380" spans="1:2" x14ac:dyDescent="0.25">
      <c r="A14380" s="2"/>
      <c r="B14380" s="2"/>
    </row>
    <row r="14381" spans="1:2" x14ac:dyDescent="0.25">
      <c r="A14381" s="2"/>
      <c r="B14381" s="2"/>
    </row>
    <row r="14382" spans="1:2" x14ac:dyDescent="0.25">
      <c r="A14382" s="2"/>
      <c r="B14382" s="2"/>
    </row>
    <row r="14383" spans="1:2" x14ac:dyDescent="0.25">
      <c r="A14383" s="2"/>
      <c r="B14383" s="2"/>
    </row>
    <row r="14384" spans="1:2" x14ac:dyDescent="0.25">
      <c r="A14384" s="2"/>
      <c r="B14384" s="2"/>
    </row>
    <row r="14385" spans="1:2" x14ac:dyDescent="0.25">
      <c r="A14385" s="2"/>
      <c r="B14385" s="2"/>
    </row>
    <row r="14386" spans="1:2" x14ac:dyDescent="0.25">
      <c r="A14386" s="2"/>
      <c r="B14386" s="2"/>
    </row>
    <row r="14387" spans="1:2" x14ac:dyDescent="0.25">
      <c r="A14387" s="2"/>
      <c r="B14387" s="2"/>
    </row>
    <row r="14388" spans="1:2" x14ac:dyDescent="0.25">
      <c r="A14388" s="2"/>
      <c r="B14388" s="2"/>
    </row>
    <row r="14389" spans="1:2" x14ac:dyDescent="0.25">
      <c r="A14389" s="2"/>
      <c r="B14389" s="2"/>
    </row>
    <row r="14390" spans="1:2" x14ac:dyDescent="0.25">
      <c r="A14390" s="2"/>
      <c r="B14390" s="2"/>
    </row>
    <row r="14391" spans="1:2" x14ac:dyDescent="0.25">
      <c r="A14391" s="2"/>
      <c r="B14391" s="2"/>
    </row>
    <row r="14392" spans="1:2" x14ac:dyDescent="0.25">
      <c r="A14392" s="2"/>
      <c r="B14392" s="2"/>
    </row>
    <row r="14393" spans="1:2" x14ac:dyDescent="0.25">
      <c r="A14393" s="2"/>
      <c r="B14393" s="2"/>
    </row>
    <row r="14394" spans="1:2" x14ac:dyDescent="0.25">
      <c r="A14394" s="2"/>
      <c r="B14394" s="2"/>
    </row>
    <row r="14395" spans="1:2" x14ac:dyDescent="0.25">
      <c r="A14395" s="2"/>
      <c r="B14395" s="2"/>
    </row>
    <row r="14396" spans="1:2" x14ac:dyDescent="0.25">
      <c r="A14396" s="2"/>
      <c r="B14396" s="2"/>
    </row>
    <row r="14397" spans="1:2" x14ac:dyDescent="0.25">
      <c r="A14397" s="2"/>
      <c r="B14397" s="2"/>
    </row>
    <row r="14398" spans="1:2" x14ac:dyDescent="0.25">
      <c r="A14398" s="2"/>
      <c r="B14398" s="2"/>
    </row>
    <row r="14399" spans="1:2" x14ac:dyDescent="0.25">
      <c r="A14399" s="2"/>
      <c r="B14399" s="2"/>
    </row>
    <row r="14400" spans="1:2" x14ac:dyDescent="0.25">
      <c r="A14400" s="2"/>
      <c r="B14400" s="2"/>
    </row>
    <row r="14401" spans="1:2" x14ac:dyDescent="0.25">
      <c r="A14401" s="2"/>
      <c r="B14401" s="2"/>
    </row>
    <row r="14402" spans="1:2" x14ac:dyDescent="0.25">
      <c r="A14402" s="2"/>
      <c r="B14402" s="2"/>
    </row>
    <row r="14403" spans="1:2" x14ac:dyDescent="0.25">
      <c r="A14403" s="2"/>
      <c r="B14403" s="2"/>
    </row>
    <row r="14404" spans="1:2" x14ac:dyDescent="0.25">
      <c r="A14404" s="2"/>
      <c r="B14404" s="2"/>
    </row>
    <row r="14405" spans="1:2" x14ac:dyDescent="0.25">
      <c r="A14405" s="2"/>
      <c r="B14405" s="2"/>
    </row>
    <row r="14406" spans="1:2" x14ac:dyDescent="0.25">
      <c r="A14406" s="2"/>
      <c r="B14406" s="2"/>
    </row>
    <row r="14407" spans="1:2" x14ac:dyDescent="0.25">
      <c r="A14407" s="2"/>
      <c r="B14407" s="2"/>
    </row>
    <row r="14408" spans="1:2" x14ac:dyDescent="0.25">
      <c r="A14408" s="2"/>
      <c r="B14408" s="2"/>
    </row>
    <row r="14409" spans="1:2" x14ac:dyDescent="0.25">
      <c r="A14409" s="2"/>
      <c r="B14409" s="2"/>
    </row>
    <row r="14410" spans="1:2" x14ac:dyDescent="0.25">
      <c r="A14410" s="2"/>
      <c r="B14410" s="2"/>
    </row>
    <row r="14411" spans="1:2" x14ac:dyDescent="0.25">
      <c r="A14411" s="2"/>
      <c r="B14411" s="2"/>
    </row>
    <row r="14412" spans="1:2" x14ac:dyDescent="0.25">
      <c r="A14412" s="2"/>
      <c r="B14412" s="2"/>
    </row>
    <row r="14413" spans="1:2" x14ac:dyDescent="0.25">
      <c r="A14413" s="2"/>
      <c r="B14413" s="2"/>
    </row>
    <row r="14414" spans="1:2" x14ac:dyDescent="0.25">
      <c r="A14414" s="2"/>
      <c r="B14414" s="2"/>
    </row>
    <row r="14415" spans="1:2" x14ac:dyDescent="0.25">
      <c r="A14415" s="2"/>
      <c r="B14415" s="2"/>
    </row>
    <row r="14416" spans="1:2" x14ac:dyDescent="0.25">
      <c r="A14416" s="2"/>
      <c r="B14416" s="2"/>
    </row>
    <row r="14417" spans="1:2" x14ac:dyDescent="0.25">
      <c r="A14417" s="2"/>
      <c r="B14417" s="2"/>
    </row>
    <row r="14418" spans="1:2" x14ac:dyDescent="0.25">
      <c r="A14418" s="2"/>
      <c r="B14418" s="2"/>
    </row>
    <row r="14419" spans="1:2" x14ac:dyDescent="0.25">
      <c r="A14419" s="2"/>
      <c r="B14419" s="2"/>
    </row>
    <row r="14420" spans="1:2" x14ac:dyDescent="0.25">
      <c r="A14420" s="2"/>
      <c r="B14420" s="2"/>
    </row>
    <row r="14421" spans="1:2" x14ac:dyDescent="0.25">
      <c r="A14421" s="2"/>
      <c r="B14421" s="2"/>
    </row>
    <row r="14422" spans="1:2" x14ac:dyDescent="0.25">
      <c r="A14422" s="2"/>
      <c r="B14422" s="2"/>
    </row>
    <row r="14423" spans="1:2" x14ac:dyDescent="0.25">
      <c r="A14423" s="2"/>
      <c r="B14423" s="2"/>
    </row>
    <row r="14424" spans="1:2" x14ac:dyDescent="0.25">
      <c r="A14424" s="2"/>
      <c r="B14424" s="2"/>
    </row>
    <row r="14425" spans="1:2" x14ac:dyDescent="0.25">
      <c r="A14425" s="2"/>
      <c r="B14425" s="2"/>
    </row>
    <row r="14426" spans="1:2" x14ac:dyDescent="0.25">
      <c r="A14426" s="2"/>
      <c r="B14426" s="2"/>
    </row>
    <row r="14427" spans="1:2" x14ac:dyDescent="0.25">
      <c r="A14427" s="2"/>
      <c r="B14427" s="2"/>
    </row>
    <row r="14428" spans="1:2" x14ac:dyDescent="0.25">
      <c r="A14428" s="2"/>
      <c r="B14428" s="2"/>
    </row>
    <row r="14429" spans="1:2" x14ac:dyDescent="0.25">
      <c r="A14429" s="2"/>
      <c r="B14429" s="2"/>
    </row>
    <row r="14430" spans="1:2" x14ac:dyDescent="0.25">
      <c r="A14430" s="2"/>
      <c r="B14430" s="2"/>
    </row>
    <row r="14431" spans="1:2" x14ac:dyDescent="0.25">
      <c r="A14431" s="2"/>
      <c r="B14431" s="2"/>
    </row>
    <row r="14432" spans="1:2" x14ac:dyDescent="0.25">
      <c r="A14432" s="2"/>
      <c r="B14432" s="2"/>
    </row>
    <row r="14433" spans="1:2" x14ac:dyDescent="0.25">
      <c r="A14433" s="2"/>
      <c r="B14433" s="2"/>
    </row>
    <row r="14434" spans="1:2" x14ac:dyDescent="0.25">
      <c r="A14434" s="2"/>
      <c r="B14434" s="2"/>
    </row>
    <row r="14435" spans="1:2" x14ac:dyDescent="0.25">
      <c r="A14435" s="2"/>
      <c r="B14435" s="2"/>
    </row>
    <row r="14436" spans="1:2" x14ac:dyDescent="0.25">
      <c r="A14436" s="2"/>
      <c r="B14436" s="2"/>
    </row>
    <row r="14437" spans="1:2" x14ac:dyDescent="0.25">
      <c r="A14437" s="2"/>
      <c r="B14437" s="2"/>
    </row>
    <row r="14438" spans="1:2" x14ac:dyDescent="0.25">
      <c r="A14438" s="2"/>
      <c r="B14438" s="2"/>
    </row>
    <row r="14439" spans="1:2" x14ac:dyDescent="0.25">
      <c r="A14439" s="2"/>
      <c r="B14439" s="2"/>
    </row>
    <row r="14440" spans="1:2" x14ac:dyDescent="0.25">
      <c r="A14440" s="2"/>
      <c r="B14440" s="2"/>
    </row>
    <row r="14441" spans="1:2" x14ac:dyDescent="0.25">
      <c r="A14441" s="2"/>
      <c r="B14441" s="2"/>
    </row>
    <row r="14442" spans="1:2" x14ac:dyDescent="0.25">
      <c r="A14442" s="2"/>
      <c r="B14442" s="2"/>
    </row>
    <row r="14443" spans="1:2" x14ac:dyDescent="0.25">
      <c r="A14443" s="2"/>
      <c r="B14443" s="2"/>
    </row>
    <row r="14444" spans="1:2" x14ac:dyDescent="0.25">
      <c r="A14444" s="2"/>
      <c r="B14444" s="2"/>
    </row>
    <row r="14445" spans="1:2" x14ac:dyDescent="0.25">
      <c r="A14445" s="2"/>
      <c r="B14445" s="2"/>
    </row>
    <row r="14446" spans="1:2" x14ac:dyDescent="0.25">
      <c r="A14446" s="2"/>
      <c r="B14446" s="2"/>
    </row>
    <row r="14447" spans="1:2" x14ac:dyDescent="0.25">
      <c r="A14447" s="2"/>
      <c r="B14447" s="2"/>
    </row>
    <row r="14448" spans="1:2" x14ac:dyDescent="0.25">
      <c r="A14448" s="2"/>
      <c r="B14448" s="2"/>
    </row>
    <row r="14449" spans="1:2" x14ac:dyDescent="0.25">
      <c r="A14449" s="2"/>
      <c r="B14449" s="2"/>
    </row>
    <row r="14450" spans="1:2" x14ac:dyDescent="0.25">
      <c r="A14450" s="2"/>
      <c r="B14450" s="2"/>
    </row>
    <row r="14451" spans="1:2" x14ac:dyDescent="0.25">
      <c r="A14451" s="2"/>
      <c r="B14451" s="2"/>
    </row>
    <row r="14452" spans="1:2" x14ac:dyDescent="0.25">
      <c r="A14452" s="2"/>
      <c r="B14452" s="2"/>
    </row>
    <row r="14453" spans="1:2" x14ac:dyDescent="0.25">
      <c r="A14453" s="2"/>
      <c r="B14453" s="2"/>
    </row>
    <row r="14454" spans="1:2" x14ac:dyDescent="0.25">
      <c r="A14454" s="2"/>
      <c r="B14454" s="2"/>
    </row>
    <row r="14455" spans="1:2" x14ac:dyDescent="0.25">
      <c r="A14455" s="2"/>
      <c r="B14455" s="2"/>
    </row>
    <row r="14456" spans="1:2" x14ac:dyDescent="0.25">
      <c r="A14456" s="2"/>
      <c r="B14456" s="2"/>
    </row>
    <row r="14457" spans="1:2" x14ac:dyDescent="0.25">
      <c r="A14457" s="2"/>
      <c r="B14457" s="2"/>
    </row>
    <row r="14458" spans="1:2" x14ac:dyDescent="0.25">
      <c r="A14458" s="2"/>
      <c r="B14458" s="2"/>
    </row>
    <row r="14459" spans="1:2" x14ac:dyDescent="0.25">
      <c r="A14459" s="2"/>
      <c r="B14459" s="2"/>
    </row>
    <row r="14460" spans="1:2" x14ac:dyDescent="0.25">
      <c r="A14460" s="2"/>
      <c r="B14460" s="2"/>
    </row>
    <row r="14461" spans="1:2" x14ac:dyDescent="0.25">
      <c r="A14461" s="2"/>
      <c r="B14461" s="2"/>
    </row>
    <row r="14462" spans="1:2" x14ac:dyDescent="0.25">
      <c r="A14462" s="2"/>
      <c r="B14462" s="2"/>
    </row>
    <row r="14463" spans="1:2" x14ac:dyDescent="0.25">
      <c r="A14463" s="2"/>
      <c r="B14463" s="2"/>
    </row>
    <row r="14464" spans="1:2" x14ac:dyDescent="0.25">
      <c r="A14464" s="2"/>
      <c r="B14464" s="2"/>
    </row>
    <row r="14465" spans="1:2" x14ac:dyDescent="0.25">
      <c r="A14465" s="2"/>
      <c r="B14465" s="2"/>
    </row>
    <row r="14466" spans="1:2" x14ac:dyDescent="0.25">
      <c r="A14466" s="2"/>
      <c r="B14466" s="2"/>
    </row>
    <row r="14467" spans="1:2" x14ac:dyDescent="0.25">
      <c r="A14467" s="2"/>
      <c r="B14467" s="2"/>
    </row>
    <row r="14468" spans="1:2" x14ac:dyDescent="0.25">
      <c r="A14468" s="2"/>
      <c r="B14468" s="2"/>
    </row>
    <row r="14469" spans="1:2" x14ac:dyDescent="0.25">
      <c r="A14469" s="2"/>
      <c r="B14469" s="2"/>
    </row>
    <row r="14470" spans="1:2" x14ac:dyDescent="0.25">
      <c r="A14470" s="2"/>
      <c r="B14470" s="2"/>
    </row>
    <row r="14471" spans="1:2" x14ac:dyDescent="0.25">
      <c r="A14471" s="2"/>
      <c r="B14471" s="2"/>
    </row>
    <row r="14472" spans="1:2" x14ac:dyDescent="0.25">
      <c r="A14472" s="2"/>
      <c r="B14472" s="2"/>
    </row>
    <row r="14473" spans="1:2" x14ac:dyDescent="0.25">
      <c r="A14473" s="2"/>
      <c r="B14473" s="2"/>
    </row>
    <row r="14474" spans="1:2" x14ac:dyDescent="0.25">
      <c r="A14474" s="2"/>
      <c r="B14474" s="2"/>
    </row>
    <row r="14475" spans="1:2" x14ac:dyDescent="0.25">
      <c r="A14475" s="2"/>
      <c r="B14475" s="2"/>
    </row>
    <row r="14476" spans="1:2" x14ac:dyDescent="0.25">
      <c r="A14476" s="2"/>
      <c r="B14476" s="2"/>
    </row>
    <row r="14477" spans="1:2" x14ac:dyDescent="0.25">
      <c r="A14477" s="2"/>
      <c r="B14477" s="2"/>
    </row>
    <row r="14478" spans="1:2" x14ac:dyDescent="0.25">
      <c r="A14478" s="2"/>
      <c r="B14478" s="2"/>
    </row>
    <row r="14479" spans="1:2" x14ac:dyDescent="0.25">
      <c r="A14479" s="2"/>
      <c r="B14479" s="2"/>
    </row>
    <row r="14480" spans="1:2" x14ac:dyDescent="0.25">
      <c r="A14480" s="2"/>
      <c r="B14480" s="2"/>
    </row>
    <row r="14481" spans="1:2" x14ac:dyDescent="0.25">
      <c r="A14481" s="2"/>
      <c r="B14481" s="2"/>
    </row>
    <row r="14482" spans="1:2" x14ac:dyDescent="0.25">
      <c r="A14482" s="2"/>
      <c r="B14482" s="2"/>
    </row>
    <row r="14483" spans="1:2" x14ac:dyDescent="0.25">
      <c r="A14483" s="2"/>
      <c r="B14483" s="2"/>
    </row>
    <row r="14484" spans="1:2" x14ac:dyDescent="0.25">
      <c r="A14484" s="2"/>
      <c r="B14484" s="2"/>
    </row>
    <row r="14485" spans="1:2" x14ac:dyDescent="0.25">
      <c r="A14485" s="2"/>
      <c r="B14485" s="2"/>
    </row>
    <row r="14486" spans="1:2" x14ac:dyDescent="0.25">
      <c r="A14486" s="2"/>
      <c r="B14486" s="2"/>
    </row>
    <row r="14487" spans="1:2" x14ac:dyDescent="0.25">
      <c r="A14487" s="2"/>
      <c r="B14487" s="2"/>
    </row>
    <row r="14488" spans="1:2" x14ac:dyDescent="0.25">
      <c r="A14488" s="2"/>
      <c r="B14488" s="2"/>
    </row>
    <row r="14489" spans="1:2" x14ac:dyDescent="0.25">
      <c r="A14489" s="2"/>
      <c r="B14489" s="2"/>
    </row>
    <row r="14490" spans="1:2" x14ac:dyDescent="0.25">
      <c r="A14490" s="2"/>
      <c r="B14490" s="2"/>
    </row>
    <row r="14491" spans="1:2" x14ac:dyDescent="0.25">
      <c r="A14491" s="2"/>
      <c r="B14491" s="2"/>
    </row>
    <row r="14492" spans="1:2" x14ac:dyDescent="0.25">
      <c r="A14492" s="2"/>
      <c r="B14492" s="2"/>
    </row>
    <row r="14493" spans="1:2" x14ac:dyDescent="0.25">
      <c r="A14493" s="2"/>
      <c r="B14493" s="2"/>
    </row>
    <row r="14494" spans="1:2" x14ac:dyDescent="0.25">
      <c r="A14494" s="2"/>
      <c r="B14494" s="2"/>
    </row>
    <row r="14495" spans="1:2" x14ac:dyDescent="0.25">
      <c r="A14495" s="2"/>
      <c r="B14495" s="2"/>
    </row>
    <row r="14496" spans="1:2" x14ac:dyDescent="0.25">
      <c r="A14496" s="2"/>
      <c r="B14496" s="2"/>
    </row>
    <row r="14497" spans="1:2" x14ac:dyDescent="0.25">
      <c r="A14497" s="2"/>
      <c r="B14497" s="2"/>
    </row>
    <row r="14498" spans="1:2" x14ac:dyDescent="0.25">
      <c r="A14498" s="2"/>
      <c r="B14498" s="2"/>
    </row>
    <row r="14499" spans="1:2" x14ac:dyDescent="0.25">
      <c r="A14499" s="2"/>
      <c r="B14499" s="2"/>
    </row>
    <row r="14500" spans="1:2" x14ac:dyDescent="0.25">
      <c r="A14500" s="2"/>
      <c r="B14500" s="2"/>
    </row>
    <row r="14501" spans="1:2" x14ac:dyDescent="0.25">
      <c r="A14501" s="2"/>
      <c r="B14501" s="2"/>
    </row>
    <row r="14502" spans="1:2" x14ac:dyDescent="0.25">
      <c r="A14502" s="2"/>
      <c r="B14502" s="2"/>
    </row>
    <row r="14503" spans="1:2" x14ac:dyDescent="0.25">
      <c r="A14503" s="2"/>
      <c r="B14503" s="2"/>
    </row>
    <row r="14504" spans="1:2" x14ac:dyDescent="0.25">
      <c r="A14504" s="2"/>
      <c r="B14504" s="2"/>
    </row>
    <row r="14505" spans="1:2" x14ac:dyDescent="0.25">
      <c r="A14505" s="2"/>
      <c r="B14505" s="2"/>
    </row>
    <row r="14506" spans="1:2" x14ac:dyDescent="0.25">
      <c r="A14506" s="2"/>
      <c r="B14506" s="2"/>
    </row>
    <row r="14507" spans="1:2" x14ac:dyDescent="0.25">
      <c r="A14507" s="2"/>
      <c r="B14507" s="2"/>
    </row>
    <row r="14508" spans="1:2" x14ac:dyDescent="0.25">
      <c r="A14508" s="2"/>
      <c r="B14508" s="2"/>
    </row>
    <row r="14509" spans="1:2" x14ac:dyDescent="0.25">
      <c r="A14509" s="2"/>
      <c r="B14509" s="2"/>
    </row>
    <row r="14510" spans="1:2" x14ac:dyDescent="0.25">
      <c r="A14510" s="2"/>
      <c r="B14510" s="2"/>
    </row>
    <row r="14511" spans="1:2" x14ac:dyDescent="0.25">
      <c r="A14511" s="2"/>
      <c r="B14511" s="2"/>
    </row>
    <row r="14512" spans="1:2" x14ac:dyDescent="0.25">
      <c r="A14512" s="2"/>
      <c r="B14512" s="2"/>
    </row>
    <row r="14513" spans="1:2" x14ac:dyDescent="0.25">
      <c r="A14513" s="2"/>
      <c r="B14513" s="2"/>
    </row>
    <row r="14514" spans="1:2" x14ac:dyDescent="0.25">
      <c r="A14514" s="2"/>
      <c r="B14514" s="2"/>
    </row>
    <row r="14515" spans="1:2" x14ac:dyDescent="0.25">
      <c r="A14515" s="2"/>
      <c r="B14515" s="2"/>
    </row>
    <row r="14516" spans="1:2" x14ac:dyDescent="0.25">
      <c r="A14516" s="2"/>
      <c r="B14516" s="2"/>
    </row>
    <row r="14517" spans="1:2" x14ac:dyDescent="0.25">
      <c r="A14517" s="2"/>
      <c r="B14517" s="2"/>
    </row>
    <row r="14518" spans="1:2" x14ac:dyDescent="0.25">
      <c r="A14518" s="2"/>
      <c r="B14518" s="2"/>
    </row>
    <row r="14519" spans="1:2" x14ac:dyDescent="0.25">
      <c r="A14519" s="2"/>
      <c r="B14519" s="2"/>
    </row>
    <row r="14520" spans="1:2" x14ac:dyDescent="0.25">
      <c r="A14520" s="2"/>
      <c r="B14520" s="2"/>
    </row>
    <row r="14521" spans="1:2" x14ac:dyDescent="0.25">
      <c r="A14521" s="2"/>
      <c r="B14521" s="2"/>
    </row>
    <row r="14522" spans="1:2" x14ac:dyDescent="0.25">
      <c r="A14522" s="2"/>
      <c r="B14522" s="2"/>
    </row>
    <row r="14523" spans="1:2" x14ac:dyDescent="0.25">
      <c r="A14523" s="2"/>
      <c r="B14523" s="2"/>
    </row>
    <row r="14524" spans="1:2" x14ac:dyDescent="0.25">
      <c r="A14524" s="2"/>
      <c r="B14524" s="2"/>
    </row>
    <row r="14525" spans="1:2" x14ac:dyDescent="0.25">
      <c r="A14525" s="2"/>
      <c r="B14525" s="2"/>
    </row>
    <row r="14526" spans="1:2" x14ac:dyDescent="0.25">
      <c r="A14526" s="2"/>
      <c r="B14526" s="2"/>
    </row>
    <row r="14527" spans="1:2" x14ac:dyDescent="0.25">
      <c r="A14527" s="2"/>
      <c r="B14527" s="2"/>
    </row>
    <row r="14528" spans="1:2" x14ac:dyDescent="0.25">
      <c r="A14528" s="2"/>
      <c r="B14528" s="2"/>
    </row>
    <row r="14529" spans="1:2" x14ac:dyDescent="0.25">
      <c r="A14529" s="2"/>
      <c r="B14529" s="2"/>
    </row>
    <row r="14530" spans="1:2" x14ac:dyDescent="0.25">
      <c r="A14530" s="2"/>
      <c r="B14530" s="2"/>
    </row>
    <row r="14531" spans="1:2" x14ac:dyDescent="0.25">
      <c r="A14531" s="2"/>
      <c r="B14531" s="2"/>
    </row>
    <row r="14532" spans="1:2" x14ac:dyDescent="0.25">
      <c r="A14532" s="2"/>
      <c r="B14532" s="2"/>
    </row>
    <row r="14533" spans="1:2" x14ac:dyDescent="0.25">
      <c r="A14533" s="2"/>
      <c r="B14533" s="2"/>
    </row>
    <row r="14534" spans="1:2" x14ac:dyDescent="0.25">
      <c r="A14534" s="2"/>
      <c r="B14534" s="2"/>
    </row>
    <row r="14535" spans="1:2" x14ac:dyDescent="0.25">
      <c r="A14535" s="2"/>
      <c r="B14535" s="2"/>
    </row>
    <row r="14536" spans="1:2" x14ac:dyDescent="0.25">
      <c r="A14536" s="2"/>
      <c r="B14536" s="2"/>
    </row>
    <row r="14537" spans="1:2" x14ac:dyDescent="0.25">
      <c r="A14537" s="2"/>
      <c r="B14537" s="2"/>
    </row>
    <row r="14538" spans="1:2" x14ac:dyDescent="0.25">
      <c r="A14538" s="2"/>
      <c r="B14538" s="2"/>
    </row>
    <row r="14539" spans="1:2" x14ac:dyDescent="0.25">
      <c r="A14539" s="2"/>
      <c r="B14539" s="2"/>
    </row>
    <row r="14540" spans="1:2" x14ac:dyDescent="0.25">
      <c r="A14540" s="2"/>
      <c r="B14540" s="2"/>
    </row>
    <row r="14541" spans="1:2" x14ac:dyDescent="0.25">
      <c r="A14541" s="2"/>
      <c r="B14541" s="2"/>
    </row>
    <row r="14542" spans="1:2" x14ac:dyDescent="0.25">
      <c r="A14542" s="2"/>
      <c r="B14542" s="2"/>
    </row>
    <row r="14543" spans="1:2" x14ac:dyDescent="0.25">
      <c r="A14543" s="2"/>
      <c r="B14543" s="2"/>
    </row>
    <row r="14544" spans="1:2" x14ac:dyDescent="0.25">
      <c r="A14544" s="2"/>
      <c r="B14544" s="2"/>
    </row>
    <row r="14545" spans="1:2" x14ac:dyDescent="0.25">
      <c r="A14545" s="2"/>
      <c r="B14545" s="2"/>
    </row>
    <row r="14546" spans="1:2" x14ac:dyDescent="0.25">
      <c r="A14546" s="2"/>
      <c r="B14546" s="2"/>
    </row>
    <row r="14547" spans="1:2" x14ac:dyDescent="0.25">
      <c r="A14547" s="2"/>
      <c r="B14547" s="2"/>
    </row>
    <row r="14548" spans="1:2" x14ac:dyDescent="0.25">
      <c r="A14548" s="2"/>
      <c r="B14548" s="2"/>
    </row>
    <row r="14549" spans="1:2" x14ac:dyDescent="0.25">
      <c r="A14549" s="2"/>
      <c r="B14549" s="2"/>
    </row>
    <row r="14550" spans="1:2" x14ac:dyDescent="0.25">
      <c r="A14550" s="2"/>
      <c r="B14550" s="2"/>
    </row>
    <row r="14551" spans="1:2" x14ac:dyDescent="0.25">
      <c r="A14551" s="2"/>
      <c r="B14551" s="2"/>
    </row>
    <row r="14552" spans="1:2" x14ac:dyDescent="0.25">
      <c r="A14552" s="2"/>
      <c r="B14552" s="2"/>
    </row>
    <row r="14553" spans="1:2" x14ac:dyDescent="0.25">
      <c r="A14553" s="2"/>
      <c r="B14553" s="2"/>
    </row>
    <row r="14554" spans="1:2" x14ac:dyDescent="0.25">
      <c r="A14554" s="2"/>
      <c r="B14554" s="2"/>
    </row>
    <row r="14555" spans="1:2" x14ac:dyDescent="0.25">
      <c r="A14555" s="2"/>
      <c r="B14555" s="2"/>
    </row>
    <row r="14556" spans="1:2" x14ac:dyDescent="0.25">
      <c r="A14556" s="2"/>
      <c r="B14556" s="2"/>
    </row>
    <row r="14557" spans="1:2" x14ac:dyDescent="0.25">
      <c r="A14557" s="2"/>
      <c r="B14557" s="2"/>
    </row>
    <row r="14558" spans="1:2" x14ac:dyDescent="0.25">
      <c r="A14558" s="2"/>
      <c r="B14558" s="2"/>
    </row>
    <row r="14559" spans="1:2" x14ac:dyDescent="0.25">
      <c r="A14559" s="2"/>
      <c r="B14559" s="2"/>
    </row>
    <row r="14560" spans="1:2" x14ac:dyDescent="0.25">
      <c r="A14560" s="2"/>
      <c r="B14560" s="2"/>
    </row>
    <row r="14561" spans="1:2" x14ac:dyDescent="0.25">
      <c r="A14561" s="2"/>
      <c r="B14561" s="2"/>
    </row>
    <row r="14562" spans="1:2" x14ac:dyDescent="0.25">
      <c r="A14562" s="2"/>
      <c r="B14562" s="2"/>
    </row>
    <row r="14563" spans="1:2" x14ac:dyDescent="0.25">
      <c r="A14563" s="2"/>
      <c r="B14563" s="2"/>
    </row>
    <row r="14564" spans="1:2" x14ac:dyDescent="0.25">
      <c r="A14564" s="2"/>
      <c r="B14564" s="2"/>
    </row>
    <row r="14565" spans="1:2" x14ac:dyDescent="0.25">
      <c r="A14565" s="2"/>
      <c r="B14565" s="2"/>
    </row>
    <row r="14566" spans="1:2" x14ac:dyDescent="0.25">
      <c r="A14566" s="2"/>
      <c r="B14566" s="2"/>
    </row>
    <row r="14567" spans="1:2" x14ac:dyDescent="0.25">
      <c r="A14567" s="2"/>
      <c r="B14567" s="2"/>
    </row>
    <row r="14568" spans="1:2" x14ac:dyDescent="0.25">
      <c r="A14568" s="2"/>
      <c r="B14568" s="2"/>
    </row>
    <row r="14569" spans="1:2" x14ac:dyDescent="0.25">
      <c r="A14569" s="2"/>
      <c r="B14569" s="2"/>
    </row>
    <row r="14570" spans="1:2" x14ac:dyDescent="0.25">
      <c r="A14570" s="2"/>
      <c r="B14570" s="2"/>
    </row>
    <row r="14571" spans="1:2" x14ac:dyDescent="0.25">
      <c r="A14571" s="2"/>
      <c r="B14571" s="2"/>
    </row>
    <row r="14572" spans="1:2" x14ac:dyDescent="0.25">
      <c r="A14572" s="2"/>
      <c r="B14572" s="2"/>
    </row>
    <row r="14573" spans="1:2" x14ac:dyDescent="0.25">
      <c r="A14573" s="2"/>
      <c r="B14573" s="2"/>
    </row>
    <row r="14574" spans="1:2" x14ac:dyDescent="0.25">
      <c r="A14574" s="2"/>
      <c r="B14574" s="2"/>
    </row>
    <row r="14575" spans="1:2" x14ac:dyDescent="0.25">
      <c r="A14575" s="2"/>
      <c r="B14575" s="2"/>
    </row>
    <row r="14576" spans="1:2" x14ac:dyDescent="0.25">
      <c r="A14576" s="2"/>
      <c r="B14576" s="2"/>
    </row>
    <row r="14577" spans="1:2" x14ac:dyDescent="0.25">
      <c r="A14577" s="2"/>
      <c r="B14577" s="2"/>
    </row>
    <row r="14578" spans="1:2" x14ac:dyDescent="0.25">
      <c r="A14578" s="2"/>
      <c r="B14578" s="2"/>
    </row>
    <row r="14579" spans="1:2" x14ac:dyDescent="0.25">
      <c r="A14579" s="2"/>
      <c r="B14579" s="2"/>
    </row>
    <row r="14580" spans="1:2" x14ac:dyDescent="0.25">
      <c r="A14580" s="2"/>
      <c r="B14580" s="2"/>
    </row>
    <row r="14581" spans="1:2" x14ac:dyDescent="0.25">
      <c r="A14581" s="2"/>
      <c r="B14581" s="2"/>
    </row>
    <row r="14582" spans="1:2" x14ac:dyDescent="0.25">
      <c r="A14582" s="2"/>
      <c r="B14582" s="2"/>
    </row>
    <row r="14583" spans="1:2" x14ac:dyDescent="0.25">
      <c r="A14583" s="2"/>
      <c r="B14583" s="2"/>
    </row>
    <row r="14584" spans="1:2" x14ac:dyDescent="0.25">
      <c r="A14584" s="2"/>
      <c r="B14584" s="2"/>
    </row>
    <row r="14585" spans="1:2" x14ac:dyDescent="0.25">
      <c r="A14585" s="2"/>
      <c r="B14585" s="2"/>
    </row>
    <row r="14586" spans="1:2" x14ac:dyDescent="0.25">
      <c r="A14586" s="2"/>
      <c r="B14586" s="2"/>
    </row>
    <row r="14587" spans="1:2" x14ac:dyDescent="0.25">
      <c r="A14587" s="2"/>
      <c r="B14587" s="2"/>
    </row>
    <row r="14588" spans="1:2" x14ac:dyDescent="0.25">
      <c r="A14588" s="2"/>
      <c r="B14588" s="2"/>
    </row>
    <row r="14589" spans="1:2" x14ac:dyDescent="0.25">
      <c r="A14589" s="2"/>
      <c r="B14589" s="2"/>
    </row>
    <row r="14590" spans="1:2" x14ac:dyDescent="0.25">
      <c r="A14590" s="2"/>
      <c r="B14590" s="2"/>
    </row>
    <row r="14591" spans="1:2" x14ac:dyDescent="0.25">
      <c r="A14591" s="2"/>
      <c r="B14591" s="2"/>
    </row>
    <row r="14592" spans="1:2" x14ac:dyDescent="0.25">
      <c r="A14592" s="2"/>
      <c r="B14592" s="2"/>
    </row>
    <row r="14593" spans="1:2" x14ac:dyDescent="0.25">
      <c r="A14593" s="2"/>
      <c r="B14593" s="2"/>
    </row>
    <row r="14594" spans="1:2" x14ac:dyDescent="0.25">
      <c r="A14594" s="2"/>
      <c r="B14594" s="2"/>
    </row>
    <row r="14595" spans="1:2" x14ac:dyDescent="0.25">
      <c r="A14595" s="2"/>
      <c r="B14595" s="2"/>
    </row>
    <row r="14596" spans="1:2" x14ac:dyDescent="0.25">
      <c r="A14596" s="2"/>
      <c r="B14596" s="2"/>
    </row>
    <row r="14597" spans="1:2" x14ac:dyDescent="0.25">
      <c r="A14597" s="2"/>
      <c r="B14597" s="2"/>
    </row>
    <row r="14598" spans="1:2" x14ac:dyDescent="0.25">
      <c r="A14598" s="2"/>
      <c r="B14598" s="2"/>
    </row>
    <row r="14599" spans="1:2" x14ac:dyDescent="0.25">
      <c r="A14599" s="2"/>
      <c r="B14599" s="2"/>
    </row>
    <row r="14600" spans="1:2" x14ac:dyDescent="0.25">
      <c r="A14600" s="2"/>
      <c r="B14600" s="2"/>
    </row>
    <row r="14601" spans="1:2" x14ac:dyDescent="0.25">
      <c r="A14601" s="2"/>
      <c r="B14601" s="2"/>
    </row>
    <row r="14602" spans="1:2" x14ac:dyDescent="0.25">
      <c r="A14602" s="2"/>
      <c r="B14602" s="2"/>
    </row>
    <row r="14603" spans="1:2" x14ac:dyDescent="0.25">
      <c r="A14603" s="2"/>
      <c r="B14603" s="2"/>
    </row>
    <row r="14604" spans="1:2" x14ac:dyDescent="0.25">
      <c r="A14604" s="2"/>
      <c r="B14604" s="2"/>
    </row>
    <row r="14605" spans="1:2" x14ac:dyDescent="0.25">
      <c r="A14605" s="2"/>
      <c r="B14605" s="2"/>
    </row>
    <row r="14606" spans="1:2" x14ac:dyDescent="0.25">
      <c r="A14606" s="2"/>
      <c r="B14606" s="2"/>
    </row>
    <row r="14607" spans="1:2" x14ac:dyDescent="0.25">
      <c r="A14607" s="2"/>
      <c r="B14607" s="2"/>
    </row>
    <row r="14608" spans="1:2" x14ac:dyDescent="0.25">
      <c r="A14608" s="2"/>
      <c r="B14608" s="2"/>
    </row>
    <row r="14609" spans="1:2" x14ac:dyDescent="0.25">
      <c r="A14609" s="2"/>
      <c r="B14609" s="2"/>
    </row>
    <row r="14610" spans="1:2" x14ac:dyDescent="0.25">
      <c r="A14610" s="2"/>
      <c r="B14610" s="2"/>
    </row>
    <row r="14611" spans="1:2" x14ac:dyDescent="0.25">
      <c r="A14611" s="2"/>
      <c r="B14611" s="2"/>
    </row>
    <row r="14612" spans="1:2" x14ac:dyDescent="0.25">
      <c r="A14612" s="2"/>
      <c r="B14612" s="2"/>
    </row>
    <row r="14613" spans="1:2" x14ac:dyDescent="0.25">
      <c r="A14613" s="2"/>
      <c r="B14613" s="2"/>
    </row>
    <row r="14614" spans="1:2" x14ac:dyDescent="0.25">
      <c r="A14614" s="2"/>
      <c r="B14614" s="2"/>
    </row>
    <row r="14615" spans="1:2" x14ac:dyDescent="0.25">
      <c r="A14615" s="2"/>
      <c r="B14615" s="2"/>
    </row>
    <row r="14616" spans="1:2" x14ac:dyDescent="0.25">
      <c r="A14616" s="2"/>
      <c r="B14616" s="2"/>
    </row>
    <row r="14617" spans="1:2" x14ac:dyDescent="0.25">
      <c r="A14617" s="2"/>
      <c r="B14617" s="2"/>
    </row>
    <row r="14618" spans="1:2" x14ac:dyDescent="0.25">
      <c r="A14618" s="2"/>
      <c r="B14618" s="2"/>
    </row>
    <row r="14619" spans="1:2" x14ac:dyDescent="0.25">
      <c r="A14619" s="2"/>
      <c r="B14619" s="2"/>
    </row>
    <row r="14620" spans="1:2" x14ac:dyDescent="0.25">
      <c r="A14620" s="2"/>
      <c r="B14620" s="2"/>
    </row>
    <row r="14621" spans="1:2" x14ac:dyDescent="0.25">
      <c r="A14621" s="2"/>
      <c r="B14621" s="2"/>
    </row>
    <row r="14622" spans="1:2" x14ac:dyDescent="0.25">
      <c r="A14622" s="2"/>
      <c r="B14622" s="2"/>
    </row>
    <row r="14623" spans="1:2" x14ac:dyDescent="0.25">
      <c r="A14623" s="2"/>
      <c r="B14623" s="2"/>
    </row>
    <row r="14624" spans="1:2" x14ac:dyDescent="0.25">
      <c r="A14624" s="2"/>
      <c r="B14624" s="2"/>
    </row>
    <row r="14625" spans="1:2" x14ac:dyDescent="0.25">
      <c r="A14625" s="2"/>
      <c r="B14625" s="2"/>
    </row>
    <row r="14626" spans="1:2" x14ac:dyDescent="0.25">
      <c r="A14626" s="2"/>
      <c r="B14626" s="2"/>
    </row>
    <row r="14627" spans="1:2" x14ac:dyDescent="0.25">
      <c r="A14627" s="2"/>
      <c r="B14627" s="2"/>
    </row>
    <row r="14628" spans="1:2" x14ac:dyDescent="0.25">
      <c r="A14628" s="2"/>
      <c r="B14628" s="2"/>
    </row>
    <row r="14629" spans="1:2" x14ac:dyDescent="0.25">
      <c r="A14629" s="2"/>
      <c r="B14629" s="2"/>
    </row>
    <row r="14630" spans="1:2" x14ac:dyDescent="0.25">
      <c r="A14630" s="2"/>
      <c r="B14630" s="2"/>
    </row>
    <row r="14631" spans="1:2" x14ac:dyDescent="0.25">
      <c r="A14631" s="2"/>
      <c r="B14631" s="2"/>
    </row>
    <row r="14632" spans="1:2" x14ac:dyDescent="0.25">
      <c r="A14632" s="2"/>
      <c r="B14632" s="2"/>
    </row>
    <row r="14633" spans="1:2" x14ac:dyDescent="0.25">
      <c r="A14633" s="2"/>
      <c r="B14633" s="2"/>
    </row>
    <row r="14634" spans="1:2" x14ac:dyDescent="0.25">
      <c r="A14634" s="2"/>
      <c r="B14634" s="2"/>
    </row>
    <row r="14635" spans="1:2" x14ac:dyDescent="0.25">
      <c r="A14635" s="2"/>
      <c r="B14635" s="2"/>
    </row>
    <row r="14636" spans="1:2" x14ac:dyDescent="0.25">
      <c r="A14636" s="2"/>
      <c r="B14636" s="2"/>
    </row>
    <row r="14637" spans="1:2" x14ac:dyDescent="0.25">
      <c r="A14637" s="2"/>
      <c r="B14637" s="2"/>
    </row>
    <row r="14638" spans="1:2" x14ac:dyDescent="0.25">
      <c r="A14638" s="2"/>
      <c r="B14638" s="2"/>
    </row>
    <row r="14639" spans="1:2" x14ac:dyDescent="0.25">
      <c r="A14639" s="2"/>
      <c r="B14639" s="2"/>
    </row>
    <row r="14640" spans="1:2" x14ac:dyDescent="0.25">
      <c r="A14640" s="2"/>
      <c r="B14640" s="2"/>
    </row>
    <row r="14641" spans="1:2" x14ac:dyDescent="0.25">
      <c r="A14641" s="2"/>
      <c r="B14641" s="2"/>
    </row>
    <row r="14642" spans="1:2" x14ac:dyDescent="0.25">
      <c r="A14642" s="2"/>
      <c r="B14642" s="2"/>
    </row>
    <row r="14643" spans="1:2" x14ac:dyDescent="0.25">
      <c r="A14643" s="2"/>
      <c r="B14643" s="2"/>
    </row>
    <row r="14644" spans="1:2" x14ac:dyDescent="0.25">
      <c r="A14644" s="2"/>
      <c r="B14644" s="2"/>
    </row>
    <row r="14645" spans="1:2" x14ac:dyDescent="0.25">
      <c r="A14645" s="2"/>
      <c r="B14645" s="2"/>
    </row>
    <row r="14646" spans="1:2" x14ac:dyDescent="0.25">
      <c r="A14646" s="2"/>
      <c r="B14646" s="2"/>
    </row>
    <row r="14647" spans="1:2" x14ac:dyDescent="0.25">
      <c r="A14647" s="2"/>
      <c r="B14647" s="2"/>
    </row>
    <row r="14648" spans="1:2" x14ac:dyDescent="0.25">
      <c r="A14648" s="2"/>
      <c r="B14648" s="2"/>
    </row>
    <row r="14649" spans="1:2" x14ac:dyDescent="0.25">
      <c r="A14649" s="2"/>
      <c r="B14649" s="2"/>
    </row>
    <row r="14650" spans="1:2" x14ac:dyDescent="0.25">
      <c r="A14650" s="2"/>
      <c r="B14650" s="2"/>
    </row>
    <row r="14651" spans="1:2" x14ac:dyDescent="0.25">
      <c r="A14651" s="2"/>
      <c r="B14651" s="2"/>
    </row>
    <row r="14652" spans="1:2" x14ac:dyDescent="0.25">
      <c r="A14652" s="2"/>
      <c r="B14652" s="2"/>
    </row>
    <row r="14653" spans="1:2" x14ac:dyDescent="0.25">
      <c r="A14653" s="2"/>
      <c r="B14653" s="2"/>
    </row>
    <row r="14654" spans="1:2" x14ac:dyDescent="0.25">
      <c r="A14654" s="2"/>
      <c r="B14654" s="2"/>
    </row>
    <row r="14655" spans="1:2" x14ac:dyDescent="0.25">
      <c r="A14655" s="2"/>
      <c r="B14655" s="2"/>
    </row>
    <row r="14656" spans="1:2" x14ac:dyDescent="0.25">
      <c r="A14656" s="2"/>
      <c r="B14656" s="2"/>
    </row>
    <row r="14657" spans="1:2" x14ac:dyDescent="0.25">
      <c r="A14657" s="2"/>
      <c r="B14657" s="2"/>
    </row>
    <row r="14658" spans="1:2" x14ac:dyDescent="0.25">
      <c r="A14658" s="2"/>
      <c r="B14658" s="2"/>
    </row>
    <row r="14659" spans="1:2" x14ac:dyDescent="0.25">
      <c r="A14659" s="2"/>
      <c r="B14659" s="2"/>
    </row>
    <row r="14660" spans="1:2" x14ac:dyDescent="0.25">
      <c r="A14660" s="2"/>
      <c r="B14660" s="2"/>
    </row>
    <row r="14661" spans="1:2" x14ac:dyDescent="0.25">
      <c r="A14661" s="2"/>
      <c r="B14661" s="2"/>
    </row>
    <row r="14662" spans="1:2" x14ac:dyDescent="0.25">
      <c r="A14662" s="2"/>
      <c r="B14662" s="2"/>
    </row>
    <row r="14663" spans="1:2" x14ac:dyDescent="0.25">
      <c r="A14663" s="2"/>
      <c r="B14663" s="2"/>
    </row>
    <row r="14664" spans="1:2" x14ac:dyDescent="0.25">
      <c r="A14664" s="2"/>
      <c r="B14664" s="2"/>
    </row>
    <row r="14665" spans="1:2" x14ac:dyDescent="0.25">
      <c r="A14665" s="2"/>
      <c r="B14665" s="2"/>
    </row>
    <row r="14666" spans="1:2" x14ac:dyDescent="0.25">
      <c r="A14666" s="2"/>
      <c r="B14666" s="2"/>
    </row>
    <row r="14667" spans="1:2" x14ac:dyDescent="0.25">
      <c r="A14667" s="2"/>
      <c r="B14667" s="2"/>
    </row>
    <row r="14668" spans="1:2" x14ac:dyDescent="0.25">
      <c r="A14668" s="2"/>
      <c r="B14668" s="2"/>
    </row>
    <row r="14669" spans="1:2" x14ac:dyDescent="0.25">
      <c r="A14669" s="2"/>
      <c r="B14669" s="2"/>
    </row>
    <row r="14670" spans="1:2" x14ac:dyDescent="0.25">
      <c r="A14670" s="2"/>
      <c r="B14670" s="2"/>
    </row>
    <row r="14671" spans="1:2" x14ac:dyDescent="0.25">
      <c r="A14671" s="2"/>
      <c r="B14671" s="2"/>
    </row>
    <row r="14672" spans="1:2" x14ac:dyDescent="0.25">
      <c r="A14672" s="2"/>
      <c r="B14672" s="2"/>
    </row>
    <row r="14673" spans="1:2" x14ac:dyDescent="0.25">
      <c r="A14673" s="2"/>
      <c r="B14673" s="2"/>
    </row>
    <row r="14674" spans="1:2" x14ac:dyDescent="0.25">
      <c r="A14674" s="2"/>
      <c r="B14674" s="2"/>
    </row>
    <row r="14675" spans="1:2" x14ac:dyDescent="0.25">
      <c r="A14675" s="2"/>
      <c r="B14675" s="2"/>
    </row>
    <row r="14676" spans="1:2" x14ac:dyDescent="0.25">
      <c r="A14676" s="2"/>
      <c r="B14676" s="2"/>
    </row>
    <row r="14677" spans="1:2" x14ac:dyDescent="0.25">
      <c r="A14677" s="2"/>
      <c r="B14677" s="2"/>
    </row>
    <row r="14678" spans="1:2" x14ac:dyDescent="0.25">
      <c r="A14678" s="2"/>
      <c r="B14678" s="2"/>
    </row>
    <row r="14679" spans="1:2" x14ac:dyDescent="0.25">
      <c r="A14679" s="2"/>
      <c r="B14679" s="2"/>
    </row>
    <row r="14680" spans="1:2" x14ac:dyDescent="0.25">
      <c r="A14680" s="2"/>
      <c r="B14680" s="2"/>
    </row>
    <row r="14681" spans="1:2" x14ac:dyDescent="0.25">
      <c r="A14681" s="2"/>
      <c r="B14681" s="2"/>
    </row>
    <row r="14682" spans="1:2" x14ac:dyDescent="0.25">
      <c r="A14682" s="2"/>
      <c r="B14682" s="2"/>
    </row>
    <row r="14683" spans="1:2" x14ac:dyDescent="0.25">
      <c r="A14683" s="2"/>
      <c r="B14683" s="2"/>
    </row>
    <row r="14684" spans="1:2" x14ac:dyDescent="0.25">
      <c r="A14684" s="2"/>
      <c r="B14684" s="2"/>
    </row>
    <row r="14685" spans="1:2" x14ac:dyDescent="0.25">
      <c r="A14685" s="2"/>
      <c r="B14685" s="2"/>
    </row>
    <row r="14686" spans="1:2" x14ac:dyDescent="0.25">
      <c r="A14686" s="2"/>
      <c r="B14686" s="2"/>
    </row>
    <row r="14687" spans="1:2" x14ac:dyDescent="0.25">
      <c r="A14687" s="2"/>
      <c r="B14687" s="2"/>
    </row>
    <row r="14688" spans="1:2" x14ac:dyDescent="0.25">
      <c r="A14688" s="2"/>
      <c r="B14688" s="2"/>
    </row>
    <row r="14689" spans="1:2" x14ac:dyDescent="0.25">
      <c r="A14689" s="2"/>
      <c r="B14689" s="2"/>
    </row>
    <row r="14690" spans="1:2" x14ac:dyDescent="0.25">
      <c r="A14690" s="2"/>
      <c r="B14690" s="2"/>
    </row>
    <row r="14691" spans="1:2" x14ac:dyDescent="0.25">
      <c r="A14691" s="2"/>
      <c r="B14691" s="2"/>
    </row>
    <row r="14692" spans="1:2" x14ac:dyDescent="0.25">
      <c r="A14692" s="2"/>
      <c r="B14692" s="2"/>
    </row>
    <row r="14693" spans="1:2" x14ac:dyDescent="0.25">
      <c r="A14693" s="2"/>
      <c r="B14693" s="2"/>
    </row>
    <row r="14694" spans="1:2" x14ac:dyDescent="0.25">
      <c r="A14694" s="2"/>
      <c r="B14694" s="2"/>
    </row>
    <row r="14695" spans="1:2" x14ac:dyDescent="0.25">
      <c r="A14695" s="2"/>
      <c r="B14695" s="2"/>
    </row>
    <row r="14696" spans="1:2" x14ac:dyDescent="0.25">
      <c r="A14696" s="2"/>
      <c r="B14696" s="2"/>
    </row>
    <row r="14697" spans="1:2" x14ac:dyDescent="0.25">
      <c r="A14697" s="2"/>
      <c r="B14697" s="2"/>
    </row>
    <row r="14698" spans="1:2" x14ac:dyDescent="0.25">
      <c r="A14698" s="2"/>
      <c r="B14698" s="2"/>
    </row>
    <row r="14699" spans="1:2" x14ac:dyDescent="0.25">
      <c r="A14699" s="2"/>
      <c r="B14699" s="2"/>
    </row>
    <row r="14700" spans="1:2" x14ac:dyDescent="0.25">
      <c r="A14700" s="2"/>
      <c r="B14700" s="2"/>
    </row>
    <row r="14701" spans="1:2" x14ac:dyDescent="0.25">
      <c r="A14701" s="2"/>
      <c r="B14701" s="2"/>
    </row>
    <row r="14702" spans="1:2" x14ac:dyDescent="0.25">
      <c r="A14702" s="2"/>
      <c r="B14702" s="2"/>
    </row>
    <row r="14703" spans="1:2" x14ac:dyDescent="0.25">
      <c r="A14703" s="2"/>
      <c r="B14703" s="2"/>
    </row>
    <row r="14704" spans="1:2" x14ac:dyDescent="0.25">
      <c r="A14704" s="2"/>
      <c r="B14704" s="2"/>
    </row>
    <row r="14705" spans="1:2" x14ac:dyDescent="0.25">
      <c r="A14705" s="2"/>
      <c r="B14705" s="2"/>
    </row>
    <row r="14706" spans="1:2" x14ac:dyDescent="0.25">
      <c r="A14706" s="2"/>
      <c r="B14706" s="2"/>
    </row>
    <row r="14707" spans="1:2" x14ac:dyDescent="0.25">
      <c r="A14707" s="2"/>
      <c r="B14707" s="2"/>
    </row>
    <row r="14708" spans="1:2" x14ac:dyDescent="0.25">
      <c r="A14708" s="2"/>
      <c r="B14708" s="2"/>
    </row>
    <row r="14709" spans="1:2" x14ac:dyDescent="0.25">
      <c r="A14709" s="2"/>
      <c r="B14709" s="2"/>
    </row>
    <row r="14710" spans="1:2" x14ac:dyDescent="0.25">
      <c r="A14710" s="2"/>
      <c r="B14710" s="2"/>
    </row>
    <row r="14711" spans="1:2" x14ac:dyDescent="0.25">
      <c r="A14711" s="2"/>
      <c r="B14711" s="2"/>
    </row>
    <row r="14712" spans="1:2" x14ac:dyDescent="0.25">
      <c r="A14712" s="2"/>
      <c r="B14712" s="2"/>
    </row>
    <row r="14713" spans="1:2" x14ac:dyDescent="0.25">
      <c r="A14713" s="2"/>
      <c r="B14713" s="2"/>
    </row>
    <row r="14714" spans="1:2" x14ac:dyDescent="0.25">
      <c r="A14714" s="2"/>
      <c r="B14714" s="2"/>
    </row>
    <row r="14715" spans="1:2" x14ac:dyDescent="0.25">
      <c r="A14715" s="2"/>
      <c r="B14715" s="2"/>
    </row>
    <row r="14716" spans="1:2" x14ac:dyDescent="0.25">
      <c r="A14716" s="2"/>
      <c r="B14716" s="2"/>
    </row>
    <row r="14717" spans="1:2" x14ac:dyDescent="0.25">
      <c r="A14717" s="2"/>
      <c r="B14717" s="2"/>
    </row>
    <row r="14718" spans="1:2" x14ac:dyDescent="0.25">
      <c r="A14718" s="2"/>
      <c r="B14718" s="2"/>
    </row>
    <row r="14719" spans="1:2" x14ac:dyDescent="0.25">
      <c r="A14719" s="2"/>
      <c r="B14719" s="2"/>
    </row>
    <row r="14720" spans="1:2" x14ac:dyDescent="0.25">
      <c r="A14720" s="2"/>
      <c r="B14720" s="2"/>
    </row>
    <row r="14721" spans="1:2" x14ac:dyDescent="0.25">
      <c r="A14721" s="2"/>
      <c r="B14721" s="2"/>
    </row>
    <row r="14722" spans="1:2" x14ac:dyDescent="0.25">
      <c r="A14722" s="2"/>
      <c r="B14722" s="2"/>
    </row>
    <row r="14723" spans="1:2" x14ac:dyDescent="0.25">
      <c r="A14723" s="2"/>
      <c r="B14723" s="2"/>
    </row>
    <row r="14724" spans="1:2" x14ac:dyDescent="0.25">
      <c r="A14724" s="2"/>
      <c r="B14724" s="2"/>
    </row>
    <row r="14725" spans="1:2" x14ac:dyDescent="0.25">
      <c r="A14725" s="2"/>
      <c r="B14725" s="2"/>
    </row>
    <row r="14726" spans="1:2" x14ac:dyDescent="0.25">
      <c r="A14726" s="2"/>
      <c r="B14726" s="2"/>
    </row>
    <row r="14727" spans="1:2" x14ac:dyDescent="0.25">
      <c r="A14727" s="2"/>
      <c r="B14727" s="2"/>
    </row>
    <row r="14728" spans="1:2" x14ac:dyDescent="0.25">
      <c r="A14728" s="2"/>
      <c r="B14728" s="2"/>
    </row>
    <row r="14729" spans="1:2" x14ac:dyDescent="0.25">
      <c r="A14729" s="2"/>
      <c r="B14729" s="2"/>
    </row>
    <row r="14730" spans="1:2" x14ac:dyDescent="0.25">
      <c r="A14730" s="2"/>
      <c r="B14730" s="2"/>
    </row>
    <row r="14731" spans="1:2" x14ac:dyDescent="0.25">
      <c r="A14731" s="2"/>
      <c r="B14731" s="2"/>
    </row>
    <row r="14732" spans="1:2" x14ac:dyDescent="0.25">
      <c r="A14732" s="2"/>
      <c r="B14732" s="2"/>
    </row>
    <row r="14733" spans="1:2" x14ac:dyDescent="0.25">
      <c r="A14733" s="2"/>
      <c r="B14733" s="2"/>
    </row>
    <row r="14734" spans="1:2" x14ac:dyDescent="0.25">
      <c r="A14734" s="2"/>
      <c r="B14734" s="2"/>
    </row>
    <row r="14735" spans="1:2" x14ac:dyDescent="0.25">
      <c r="A14735" s="2"/>
      <c r="B14735" s="2"/>
    </row>
    <row r="14736" spans="1:2" x14ac:dyDescent="0.25">
      <c r="A14736" s="2"/>
      <c r="B14736" s="2"/>
    </row>
    <row r="14737" spans="1:2" x14ac:dyDescent="0.25">
      <c r="A14737" s="2"/>
      <c r="B14737" s="2"/>
    </row>
    <row r="14738" spans="1:2" x14ac:dyDescent="0.25">
      <c r="A14738" s="2"/>
      <c r="B14738" s="2"/>
    </row>
    <row r="14739" spans="1:2" x14ac:dyDescent="0.25">
      <c r="A14739" s="2"/>
      <c r="B14739" s="2"/>
    </row>
    <row r="14740" spans="1:2" x14ac:dyDescent="0.25">
      <c r="A14740" s="2"/>
      <c r="B14740" s="2"/>
    </row>
    <row r="14741" spans="1:2" x14ac:dyDescent="0.25">
      <c r="A14741" s="2"/>
      <c r="B14741" s="2"/>
    </row>
    <row r="14742" spans="1:2" x14ac:dyDescent="0.25">
      <c r="A14742" s="2"/>
      <c r="B14742" s="2"/>
    </row>
    <row r="14743" spans="1:2" x14ac:dyDescent="0.25">
      <c r="A14743" s="2"/>
      <c r="B14743" s="2"/>
    </row>
    <row r="14744" spans="1:2" x14ac:dyDescent="0.25">
      <c r="A14744" s="2"/>
      <c r="B14744" s="2"/>
    </row>
    <row r="14745" spans="1:2" x14ac:dyDescent="0.25">
      <c r="A14745" s="2"/>
      <c r="B14745" s="2"/>
    </row>
    <row r="14746" spans="1:2" x14ac:dyDescent="0.25">
      <c r="A14746" s="2"/>
      <c r="B14746" s="2"/>
    </row>
    <row r="14747" spans="1:2" x14ac:dyDescent="0.25">
      <c r="A14747" s="2"/>
      <c r="B14747" s="2"/>
    </row>
    <row r="14748" spans="1:2" x14ac:dyDescent="0.25">
      <c r="A14748" s="2"/>
      <c r="B14748" s="2"/>
    </row>
    <row r="14749" spans="1:2" x14ac:dyDescent="0.25">
      <c r="A14749" s="2"/>
      <c r="B14749" s="2"/>
    </row>
    <row r="14750" spans="1:2" x14ac:dyDescent="0.25">
      <c r="A14750" s="2"/>
      <c r="B14750" s="2"/>
    </row>
    <row r="14751" spans="1:2" x14ac:dyDescent="0.25">
      <c r="A14751" s="2"/>
      <c r="B14751" s="2"/>
    </row>
    <row r="14752" spans="1:2" x14ac:dyDescent="0.25">
      <c r="A14752" s="2"/>
      <c r="B14752" s="2"/>
    </row>
    <row r="14753" spans="1:2" x14ac:dyDescent="0.25">
      <c r="A14753" s="2"/>
      <c r="B14753" s="2"/>
    </row>
    <row r="14754" spans="1:2" x14ac:dyDescent="0.25">
      <c r="A14754" s="2"/>
      <c r="B14754" s="2"/>
    </row>
    <row r="14755" spans="1:2" x14ac:dyDescent="0.25">
      <c r="A14755" s="2"/>
      <c r="B14755" s="2"/>
    </row>
    <row r="14756" spans="1:2" x14ac:dyDescent="0.25">
      <c r="A14756" s="2"/>
      <c r="B14756" s="2"/>
    </row>
    <row r="14757" spans="1:2" x14ac:dyDescent="0.25">
      <c r="A14757" s="2"/>
      <c r="B14757" s="2"/>
    </row>
    <row r="14758" spans="1:2" x14ac:dyDescent="0.25">
      <c r="A14758" s="2"/>
      <c r="B14758" s="2"/>
    </row>
    <row r="14759" spans="1:2" x14ac:dyDescent="0.25">
      <c r="A14759" s="2"/>
      <c r="B14759" s="2"/>
    </row>
    <row r="14760" spans="1:2" x14ac:dyDescent="0.25">
      <c r="A14760" s="2"/>
      <c r="B14760" s="2"/>
    </row>
    <row r="14761" spans="1:2" x14ac:dyDescent="0.25">
      <c r="A14761" s="2"/>
      <c r="B14761" s="2"/>
    </row>
    <row r="14762" spans="1:2" x14ac:dyDescent="0.25">
      <c r="A14762" s="2"/>
      <c r="B14762" s="2"/>
    </row>
    <row r="14763" spans="1:2" x14ac:dyDescent="0.25">
      <c r="A14763" s="2"/>
      <c r="B14763" s="2"/>
    </row>
    <row r="14764" spans="1:2" x14ac:dyDescent="0.25">
      <c r="A14764" s="2"/>
      <c r="B14764" s="2"/>
    </row>
    <row r="14765" spans="1:2" x14ac:dyDescent="0.25">
      <c r="A14765" s="2"/>
      <c r="B14765" s="2"/>
    </row>
    <row r="14766" spans="1:2" x14ac:dyDescent="0.25">
      <c r="A14766" s="2"/>
      <c r="B14766" s="2"/>
    </row>
    <row r="14767" spans="1:2" x14ac:dyDescent="0.25">
      <c r="A14767" s="2"/>
      <c r="B14767" s="2"/>
    </row>
    <row r="14768" spans="1:2" x14ac:dyDescent="0.25">
      <c r="A14768" s="2"/>
      <c r="B14768" s="2"/>
    </row>
    <row r="14769" spans="1:2" x14ac:dyDescent="0.25">
      <c r="A14769" s="2"/>
      <c r="B14769" s="2"/>
    </row>
    <row r="14770" spans="1:2" x14ac:dyDescent="0.25">
      <c r="A14770" s="2"/>
      <c r="B14770" s="2"/>
    </row>
    <row r="14771" spans="1:2" x14ac:dyDescent="0.25">
      <c r="A14771" s="2"/>
      <c r="B14771" s="2"/>
    </row>
    <row r="14772" spans="1:2" x14ac:dyDescent="0.25">
      <c r="A14772" s="2"/>
      <c r="B14772" s="2"/>
    </row>
    <row r="14773" spans="1:2" x14ac:dyDescent="0.25">
      <c r="A14773" s="2"/>
      <c r="B14773" s="2"/>
    </row>
    <row r="14774" spans="1:2" x14ac:dyDescent="0.25">
      <c r="A14774" s="2"/>
      <c r="B14774" s="2"/>
    </row>
    <row r="14775" spans="1:2" x14ac:dyDescent="0.25">
      <c r="A14775" s="2"/>
      <c r="B14775" s="2"/>
    </row>
    <row r="14776" spans="1:2" x14ac:dyDescent="0.25">
      <c r="A14776" s="2"/>
      <c r="B14776" s="2"/>
    </row>
    <row r="14777" spans="1:2" x14ac:dyDescent="0.25">
      <c r="A14777" s="2"/>
      <c r="B14777" s="2"/>
    </row>
    <row r="14778" spans="1:2" x14ac:dyDescent="0.25">
      <c r="A14778" s="2"/>
      <c r="B14778" s="2"/>
    </row>
    <row r="14779" spans="1:2" x14ac:dyDescent="0.25">
      <c r="A14779" s="2"/>
      <c r="B14779" s="2"/>
    </row>
    <row r="14780" spans="1:2" x14ac:dyDescent="0.25">
      <c r="A14780" s="2"/>
      <c r="B14780" s="2"/>
    </row>
    <row r="14781" spans="1:2" x14ac:dyDescent="0.25">
      <c r="A14781" s="2"/>
      <c r="B14781" s="2"/>
    </row>
    <row r="14782" spans="1:2" x14ac:dyDescent="0.25">
      <c r="A14782" s="2"/>
      <c r="B14782" s="2"/>
    </row>
    <row r="14783" spans="1:2" x14ac:dyDescent="0.25">
      <c r="A14783" s="2"/>
      <c r="B14783" s="2"/>
    </row>
    <row r="14784" spans="1:2" x14ac:dyDescent="0.25">
      <c r="A14784" s="2"/>
      <c r="B14784" s="2"/>
    </row>
    <row r="14785" spans="1:2" x14ac:dyDescent="0.25">
      <c r="A14785" s="2"/>
      <c r="B14785" s="2"/>
    </row>
    <row r="14786" spans="1:2" x14ac:dyDescent="0.25">
      <c r="A14786" s="2"/>
      <c r="B14786" s="2"/>
    </row>
    <row r="14787" spans="1:2" x14ac:dyDescent="0.25">
      <c r="A14787" s="2"/>
      <c r="B14787" s="2"/>
    </row>
    <row r="14788" spans="1:2" x14ac:dyDescent="0.25">
      <c r="A14788" s="2"/>
      <c r="B14788" s="2"/>
    </row>
    <row r="14789" spans="1:2" x14ac:dyDescent="0.25">
      <c r="A14789" s="2"/>
      <c r="B14789" s="2"/>
    </row>
    <row r="14790" spans="1:2" x14ac:dyDescent="0.25">
      <c r="A14790" s="2"/>
      <c r="B14790" s="2"/>
    </row>
    <row r="14791" spans="1:2" x14ac:dyDescent="0.25">
      <c r="A14791" s="2"/>
      <c r="B14791" s="2"/>
    </row>
    <row r="14792" spans="1:2" x14ac:dyDescent="0.25">
      <c r="A14792" s="2"/>
      <c r="B14792" s="2"/>
    </row>
    <row r="14793" spans="1:2" x14ac:dyDescent="0.25">
      <c r="A14793" s="2"/>
      <c r="B14793" s="2"/>
    </row>
    <row r="14794" spans="1:2" x14ac:dyDescent="0.25">
      <c r="A14794" s="2"/>
      <c r="B14794" s="2"/>
    </row>
    <row r="14795" spans="1:2" x14ac:dyDescent="0.25">
      <c r="A14795" s="2"/>
      <c r="B14795" s="2"/>
    </row>
    <row r="14796" spans="1:2" x14ac:dyDescent="0.25">
      <c r="A14796" s="2"/>
      <c r="B14796" s="2"/>
    </row>
    <row r="14797" spans="1:2" x14ac:dyDescent="0.25">
      <c r="A14797" s="2"/>
      <c r="B14797" s="2"/>
    </row>
    <row r="14798" spans="1:2" x14ac:dyDescent="0.25">
      <c r="A14798" s="2"/>
      <c r="B14798" s="2"/>
    </row>
    <row r="14799" spans="1:2" x14ac:dyDescent="0.25">
      <c r="A14799" s="2"/>
      <c r="B14799" s="2"/>
    </row>
    <row r="14800" spans="1:2" x14ac:dyDescent="0.25">
      <c r="A14800" s="2"/>
      <c r="B14800" s="2"/>
    </row>
    <row r="14801" spans="1:2" x14ac:dyDescent="0.25">
      <c r="A14801" s="2"/>
      <c r="B14801" s="2"/>
    </row>
    <row r="14802" spans="1:2" x14ac:dyDescent="0.25">
      <c r="A14802" s="2"/>
      <c r="B14802" s="2"/>
    </row>
    <row r="14803" spans="1:2" x14ac:dyDescent="0.25">
      <c r="A14803" s="2"/>
      <c r="B14803" s="2"/>
    </row>
    <row r="14804" spans="1:2" x14ac:dyDescent="0.25">
      <c r="A14804" s="2"/>
      <c r="B14804" s="2"/>
    </row>
    <row r="14805" spans="1:2" x14ac:dyDescent="0.25">
      <c r="A14805" s="2"/>
      <c r="B14805" s="2"/>
    </row>
    <row r="14806" spans="1:2" x14ac:dyDescent="0.25">
      <c r="A14806" s="2"/>
      <c r="B14806" s="2"/>
    </row>
    <row r="14807" spans="1:2" x14ac:dyDescent="0.25">
      <c r="A14807" s="2"/>
      <c r="B14807" s="2"/>
    </row>
    <row r="14808" spans="1:2" x14ac:dyDescent="0.25">
      <c r="A14808" s="2"/>
      <c r="B14808" s="2"/>
    </row>
    <row r="14809" spans="1:2" x14ac:dyDescent="0.25">
      <c r="A14809" s="2"/>
      <c r="B14809" s="2"/>
    </row>
    <row r="14810" spans="1:2" x14ac:dyDescent="0.25">
      <c r="A14810" s="2"/>
      <c r="B14810" s="2"/>
    </row>
    <row r="14811" spans="1:2" x14ac:dyDescent="0.25">
      <c r="A14811" s="2"/>
      <c r="B14811" s="2"/>
    </row>
    <row r="14812" spans="1:2" x14ac:dyDescent="0.25">
      <c r="A14812" s="2"/>
      <c r="B14812" s="2"/>
    </row>
    <row r="14813" spans="1:2" x14ac:dyDescent="0.25">
      <c r="A14813" s="2"/>
      <c r="B14813" s="2"/>
    </row>
    <row r="14814" spans="1:2" x14ac:dyDescent="0.25">
      <c r="A14814" s="2"/>
      <c r="B14814" s="2"/>
    </row>
    <row r="14815" spans="1:2" x14ac:dyDescent="0.25">
      <c r="A14815" s="2"/>
      <c r="B14815" s="2"/>
    </row>
    <row r="14816" spans="1:2" x14ac:dyDescent="0.25">
      <c r="A14816" s="2"/>
      <c r="B14816" s="2"/>
    </row>
    <row r="14817" spans="1:2" x14ac:dyDescent="0.25">
      <c r="A14817" s="2"/>
      <c r="B14817" s="2"/>
    </row>
    <row r="14818" spans="1:2" x14ac:dyDescent="0.25">
      <c r="A14818" s="2"/>
      <c r="B14818" s="2"/>
    </row>
    <row r="14819" spans="1:2" x14ac:dyDescent="0.25">
      <c r="A14819" s="2"/>
      <c r="B14819" s="2"/>
    </row>
    <row r="14820" spans="1:2" x14ac:dyDescent="0.25">
      <c r="A14820" s="2"/>
      <c r="B14820" s="2"/>
    </row>
    <row r="14821" spans="1:2" x14ac:dyDescent="0.25">
      <c r="A14821" s="2"/>
      <c r="B14821" s="2"/>
    </row>
    <row r="14822" spans="1:2" x14ac:dyDescent="0.25">
      <c r="A14822" s="2"/>
      <c r="B14822" s="2"/>
    </row>
    <row r="14823" spans="1:2" x14ac:dyDescent="0.25">
      <c r="A14823" s="2"/>
      <c r="B14823" s="2"/>
    </row>
    <row r="14824" spans="1:2" x14ac:dyDescent="0.25">
      <c r="A14824" s="2"/>
      <c r="B14824" s="2"/>
    </row>
    <row r="14825" spans="1:2" x14ac:dyDescent="0.25">
      <c r="A14825" s="2"/>
      <c r="B14825" s="2"/>
    </row>
    <row r="14826" spans="1:2" x14ac:dyDescent="0.25">
      <c r="A14826" s="2"/>
      <c r="B14826" s="2"/>
    </row>
    <row r="14827" spans="1:2" x14ac:dyDescent="0.25">
      <c r="A14827" s="2"/>
      <c r="B14827" s="2"/>
    </row>
    <row r="14828" spans="1:2" x14ac:dyDescent="0.25">
      <c r="A14828" s="2"/>
      <c r="B14828" s="2"/>
    </row>
    <row r="14829" spans="1:2" x14ac:dyDescent="0.25">
      <c r="A14829" s="2"/>
      <c r="B14829" s="2"/>
    </row>
    <row r="14830" spans="1:2" x14ac:dyDescent="0.25">
      <c r="A14830" s="2"/>
      <c r="B14830" s="2"/>
    </row>
    <row r="14831" spans="1:2" x14ac:dyDescent="0.25">
      <c r="A14831" s="2"/>
      <c r="B14831" s="2"/>
    </row>
    <row r="14832" spans="1:2" x14ac:dyDescent="0.25">
      <c r="A14832" s="2"/>
      <c r="B14832" s="2"/>
    </row>
    <row r="14833" spans="1:2" x14ac:dyDescent="0.25">
      <c r="A14833" s="2"/>
      <c r="B14833" s="2"/>
    </row>
    <row r="14834" spans="1:2" x14ac:dyDescent="0.25">
      <c r="A14834" s="2"/>
      <c r="B14834" s="2"/>
    </row>
    <row r="14835" spans="1:2" x14ac:dyDescent="0.25">
      <c r="A14835" s="2"/>
      <c r="B14835" s="2"/>
    </row>
    <row r="14836" spans="1:2" x14ac:dyDescent="0.25">
      <c r="A14836" s="2"/>
      <c r="B14836" s="2"/>
    </row>
    <row r="14837" spans="1:2" x14ac:dyDescent="0.25">
      <c r="A14837" s="2"/>
      <c r="B14837" s="2"/>
    </row>
    <row r="14838" spans="1:2" x14ac:dyDescent="0.25">
      <c r="A14838" s="2"/>
      <c r="B14838" s="2"/>
    </row>
    <row r="14839" spans="1:2" x14ac:dyDescent="0.25">
      <c r="A14839" s="2"/>
      <c r="B14839" s="2"/>
    </row>
    <row r="14840" spans="1:2" x14ac:dyDescent="0.25">
      <c r="A14840" s="2"/>
      <c r="B14840" s="2"/>
    </row>
    <row r="14841" spans="1:2" x14ac:dyDescent="0.25">
      <c r="A14841" s="2"/>
      <c r="B14841" s="2"/>
    </row>
    <row r="14842" spans="1:2" x14ac:dyDescent="0.25">
      <c r="A14842" s="2"/>
      <c r="B14842" s="2"/>
    </row>
    <row r="14843" spans="1:2" x14ac:dyDescent="0.25">
      <c r="A14843" s="2"/>
      <c r="B14843" s="2"/>
    </row>
    <row r="14844" spans="1:2" x14ac:dyDescent="0.25">
      <c r="A14844" s="2"/>
      <c r="B14844" s="2"/>
    </row>
    <row r="14845" spans="1:2" x14ac:dyDescent="0.25">
      <c r="A14845" s="2"/>
      <c r="B14845" s="2"/>
    </row>
    <row r="14846" spans="1:2" x14ac:dyDescent="0.25">
      <c r="A14846" s="2"/>
      <c r="B14846" s="2"/>
    </row>
    <row r="14847" spans="1:2" x14ac:dyDescent="0.25">
      <c r="A14847" s="2"/>
      <c r="B14847" s="2"/>
    </row>
    <row r="14848" spans="1:2" x14ac:dyDescent="0.25">
      <c r="A14848" s="2"/>
      <c r="B14848" s="2"/>
    </row>
    <row r="14849" spans="1:2" x14ac:dyDescent="0.25">
      <c r="A14849" s="2"/>
      <c r="B14849" s="2"/>
    </row>
    <row r="14850" spans="1:2" x14ac:dyDescent="0.25">
      <c r="A14850" s="2"/>
      <c r="B14850" s="2"/>
    </row>
    <row r="14851" spans="1:2" x14ac:dyDescent="0.25">
      <c r="A14851" s="2"/>
      <c r="B14851" s="2"/>
    </row>
    <row r="14852" spans="1:2" x14ac:dyDescent="0.25">
      <c r="A14852" s="2"/>
      <c r="B14852" s="2"/>
    </row>
    <row r="14853" spans="1:2" x14ac:dyDescent="0.25">
      <c r="A14853" s="2"/>
      <c r="B14853" s="2"/>
    </row>
    <row r="14854" spans="1:2" x14ac:dyDescent="0.25">
      <c r="A14854" s="2"/>
      <c r="B14854" s="2"/>
    </row>
    <row r="14855" spans="1:2" x14ac:dyDescent="0.25">
      <c r="A14855" s="2"/>
      <c r="B14855" s="2"/>
    </row>
    <row r="14856" spans="1:2" x14ac:dyDescent="0.25">
      <c r="A14856" s="2"/>
      <c r="B14856" s="2"/>
    </row>
    <row r="14857" spans="1:2" x14ac:dyDescent="0.25">
      <c r="A14857" s="2"/>
      <c r="B14857" s="2"/>
    </row>
    <row r="14858" spans="1:2" x14ac:dyDescent="0.25">
      <c r="A14858" s="2"/>
      <c r="B14858" s="2"/>
    </row>
    <row r="14859" spans="1:2" x14ac:dyDescent="0.25">
      <c r="A14859" s="2"/>
      <c r="B14859" s="2"/>
    </row>
    <row r="14860" spans="1:2" x14ac:dyDescent="0.25">
      <c r="A14860" s="2"/>
      <c r="B14860" s="2"/>
    </row>
    <row r="14861" spans="1:2" x14ac:dyDescent="0.25">
      <c r="A14861" s="2"/>
      <c r="B14861" s="2"/>
    </row>
    <row r="14862" spans="1:2" x14ac:dyDescent="0.25">
      <c r="A14862" s="2"/>
      <c r="B14862" s="2"/>
    </row>
    <row r="14863" spans="1:2" x14ac:dyDescent="0.25">
      <c r="A14863" s="2"/>
      <c r="B14863" s="2"/>
    </row>
    <row r="14864" spans="1:2" x14ac:dyDescent="0.25">
      <c r="A14864" s="2"/>
      <c r="B14864" s="2"/>
    </row>
    <row r="14865" spans="1:2" x14ac:dyDescent="0.25">
      <c r="A14865" s="2"/>
      <c r="B14865" s="2"/>
    </row>
    <row r="14866" spans="1:2" x14ac:dyDescent="0.25">
      <c r="A14866" s="2"/>
      <c r="B14866" s="2"/>
    </row>
    <row r="14867" spans="1:2" x14ac:dyDescent="0.25">
      <c r="A14867" s="2"/>
      <c r="B14867" s="2"/>
    </row>
    <row r="14868" spans="1:2" x14ac:dyDescent="0.25">
      <c r="A14868" s="2"/>
      <c r="B14868" s="2"/>
    </row>
    <row r="14869" spans="1:2" x14ac:dyDescent="0.25">
      <c r="A14869" s="2"/>
      <c r="B14869" s="2"/>
    </row>
    <row r="14870" spans="1:2" x14ac:dyDescent="0.25">
      <c r="A14870" s="2"/>
      <c r="B14870" s="2"/>
    </row>
    <row r="14871" spans="1:2" x14ac:dyDescent="0.25">
      <c r="A14871" s="2"/>
      <c r="B14871" s="2"/>
    </row>
    <row r="14872" spans="1:2" x14ac:dyDescent="0.25">
      <c r="A14872" s="2"/>
      <c r="B14872" s="2"/>
    </row>
    <row r="14873" spans="1:2" x14ac:dyDescent="0.25">
      <c r="A14873" s="2"/>
      <c r="B14873" s="2"/>
    </row>
    <row r="14874" spans="1:2" x14ac:dyDescent="0.25">
      <c r="A14874" s="2"/>
      <c r="B14874" s="2"/>
    </row>
    <row r="14875" spans="1:2" x14ac:dyDescent="0.25">
      <c r="A14875" s="2"/>
      <c r="B14875" s="2"/>
    </row>
    <row r="14876" spans="1:2" x14ac:dyDescent="0.25">
      <c r="A14876" s="2"/>
      <c r="B14876" s="2"/>
    </row>
    <row r="14877" spans="1:2" x14ac:dyDescent="0.25">
      <c r="A14877" s="2"/>
      <c r="B14877" s="2"/>
    </row>
    <row r="14878" spans="1:2" x14ac:dyDescent="0.25">
      <c r="A14878" s="2"/>
      <c r="B14878" s="2"/>
    </row>
    <row r="14879" spans="1:2" x14ac:dyDescent="0.25">
      <c r="A14879" s="2"/>
      <c r="B14879" s="2"/>
    </row>
    <row r="14880" spans="1:2" x14ac:dyDescent="0.25">
      <c r="A14880" s="2"/>
      <c r="B14880" s="2"/>
    </row>
    <row r="14881" spans="1:2" x14ac:dyDescent="0.25">
      <c r="A14881" s="2"/>
      <c r="B14881" s="2"/>
    </row>
    <row r="14882" spans="1:2" x14ac:dyDescent="0.25">
      <c r="A14882" s="2"/>
      <c r="B14882" s="2"/>
    </row>
    <row r="14883" spans="1:2" x14ac:dyDescent="0.25">
      <c r="A14883" s="2"/>
      <c r="B14883" s="2"/>
    </row>
    <row r="14884" spans="1:2" x14ac:dyDescent="0.25">
      <c r="A14884" s="2"/>
      <c r="B14884" s="2"/>
    </row>
    <row r="14885" spans="1:2" x14ac:dyDescent="0.25">
      <c r="A14885" s="2"/>
      <c r="B14885" s="2"/>
    </row>
    <row r="14886" spans="1:2" x14ac:dyDescent="0.25">
      <c r="A14886" s="2"/>
      <c r="B14886" s="2"/>
    </row>
    <row r="14887" spans="1:2" x14ac:dyDescent="0.25">
      <c r="A14887" s="2"/>
      <c r="B14887" s="2"/>
    </row>
    <row r="14888" spans="1:2" x14ac:dyDescent="0.25">
      <c r="A14888" s="2"/>
      <c r="B14888" s="2"/>
    </row>
    <row r="14889" spans="1:2" x14ac:dyDescent="0.25">
      <c r="A14889" s="2"/>
      <c r="B14889" s="2"/>
    </row>
    <row r="14890" spans="1:2" x14ac:dyDescent="0.25">
      <c r="A14890" s="2"/>
      <c r="B14890" s="2"/>
    </row>
    <row r="14891" spans="1:2" x14ac:dyDescent="0.25">
      <c r="A14891" s="2"/>
      <c r="B14891" s="2"/>
    </row>
    <row r="14892" spans="1:2" x14ac:dyDescent="0.25">
      <c r="A14892" s="2"/>
      <c r="B14892" s="2"/>
    </row>
    <row r="14893" spans="1:2" x14ac:dyDescent="0.25">
      <c r="A14893" s="2"/>
      <c r="B14893" s="2"/>
    </row>
    <row r="14894" spans="1:2" x14ac:dyDescent="0.25">
      <c r="A14894" s="2"/>
      <c r="B14894" s="2"/>
    </row>
    <row r="14895" spans="1:2" x14ac:dyDescent="0.25">
      <c r="A14895" s="2"/>
      <c r="B14895" s="2"/>
    </row>
    <row r="14896" spans="1:2" x14ac:dyDescent="0.25">
      <c r="A14896" s="2"/>
      <c r="B14896" s="2"/>
    </row>
    <row r="14897" spans="1:2" x14ac:dyDescent="0.25">
      <c r="A14897" s="2"/>
      <c r="B14897" s="2"/>
    </row>
    <row r="14898" spans="1:2" x14ac:dyDescent="0.25">
      <c r="A14898" s="2"/>
      <c r="B14898" s="2"/>
    </row>
    <row r="14899" spans="1:2" x14ac:dyDescent="0.25">
      <c r="A14899" s="2"/>
      <c r="B14899" s="2"/>
    </row>
    <row r="14900" spans="1:2" x14ac:dyDescent="0.25">
      <c r="A14900" s="2"/>
      <c r="B14900" s="2"/>
    </row>
    <row r="14901" spans="1:2" x14ac:dyDescent="0.25">
      <c r="A14901" s="2"/>
      <c r="B14901" s="2"/>
    </row>
    <row r="14902" spans="1:2" x14ac:dyDescent="0.25">
      <c r="A14902" s="2"/>
      <c r="B14902" s="2"/>
    </row>
    <row r="14903" spans="1:2" x14ac:dyDescent="0.25">
      <c r="A14903" s="2"/>
      <c r="B14903" s="2"/>
    </row>
    <row r="14904" spans="1:2" x14ac:dyDescent="0.25">
      <c r="A14904" s="2"/>
      <c r="B14904" s="2"/>
    </row>
    <row r="14905" spans="1:2" x14ac:dyDescent="0.25">
      <c r="A14905" s="2"/>
      <c r="B14905" s="2"/>
    </row>
    <row r="14906" spans="1:2" x14ac:dyDescent="0.25">
      <c r="A14906" s="2"/>
      <c r="B14906" s="2"/>
    </row>
    <row r="14907" spans="1:2" x14ac:dyDescent="0.25">
      <c r="A14907" s="2"/>
      <c r="B14907" s="2"/>
    </row>
    <row r="14908" spans="1:2" x14ac:dyDescent="0.25">
      <c r="A14908" s="2"/>
      <c r="B14908" s="2"/>
    </row>
    <row r="14909" spans="1:2" x14ac:dyDescent="0.25">
      <c r="A14909" s="2"/>
      <c r="B14909" s="2"/>
    </row>
    <row r="14910" spans="1:2" x14ac:dyDescent="0.25">
      <c r="A14910" s="2"/>
      <c r="B14910" s="2"/>
    </row>
    <row r="14911" spans="1:2" x14ac:dyDescent="0.25">
      <c r="A14911" s="2"/>
      <c r="B14911" s="2"/>
    </row>
    <row r="14912" spans="1:2" x14ac:dyDescent="0.25">
      <c r="A14912" s="2"/>
      <c r="B14912" s="2"/>
    </row>
    <row r="14913" spans="1:2" x14ac:dyDescent="0.25">
      <c r="A14913" s="2"/>
      <c r="B14913" s="2"/>
    </row>
    <row r="14914" spans="1:2" x14ac:dyDescent="0.25">
      <c r="A14914" s="2"/>
      <c r="B14914" s="2"/>
    </row>
    <row r="14915" spans="1:2" x14ac:dyDescent="0.25">
      <c r="A14915" s="2"/>
      <c r="B14915" s="2"/>
    </row>
    <row r="14916" spans="1:2" x14ac:dyDescent="0.25">
      <c r="A14916" s="2"/>
      <c r="B14916" s="2"/>
    </row>
    <row r="14917" spans="1:2" x14ac:dyDescent="0.25">
      <c r="A14917" s="2"/>
      <c r="B14917" s="2"/>
    </row>
    <row r="14918" spans="1:2" x14ac:dyDescent="0.25">
      <c r="A14918" s="2"/>
      <c r="B14918" s="2"/>
    </row>
    <row r="14919" spans="1:2" x14ac:dyDescent="0.25">
      <c r="A14919" s="2"/>
      <c r="B14919" s="2"/>
    </row>
    <row r="14920" spans="1:2" x14ac:dyDescent="0.25">
      <c r="A14920" s="2"/>
      <c r="B14920" s="2"/>
    </row>
    <row r="14921" spans="1:2" x14ac:dyDescent="0.25">
      <c r="A14921" s="2"/>
      <c r="B14921" s="2"/>
    </row>
    <row r="14922" spans="1:2" x14ac:dyDescent="0.25">
      <c r="A14922" s="2"/>
      <c r="B14922" s="2"/>
    </row>
    <row r="14923" spans="1:2" x14ac:dyDescent="0.25">
      <c r="A14923" s="2"/>
      <c r="B14923" s="2"/>
    </row>
    <row r="14924" spans="1:2" x14ac:dyDescent="0.25">
      <c r="A14924" s="2"/>
      <c r="B14924" s="2"/>
    </row>
    <row r="14925" spans="1:2" x14ac:dyDescent="0.25">
      <c r="A14925" s="2"/>
      <c r="B14925" s="2"/>
    </row>
    <row r="14926" spans="1:2" x14ac:dyDescent="0.25">
      <c r="A14926" s="2"/>
      <c r="B14926" s="2"/>
    </row>
    <row r="14927" spans="1:2" x14ac:dyDescent="0.25">
      <c r="A14927" s="2"/>
      <c r="B14927" s="2"/>
    </row>
    <row r="14928" spans="1:2" x14ac:dyDescent="0.25">
      <c r="A14928" s="2"/>
      <c r="B14928" s="2"/>
    </row>
    <row r="14929" spans="1:2" x14ac:dyDescent="0.25">
      <c r="A14929" s="2"/>
      <c r="B14929" s="2"/>
    </row>
    <row r="14930" spans="1:2" x14ac:dyDescent="0.25">
      <c r="A14930" s="2"/>
      <c r="B14930" s="2"/>
    </row>
    <row r="14931" spans="1:2" x14ac:dyDescent="0.25">
      <c r="A14931" s="2"/>
      <c r="B14931" s="2"/>
    </row>
    <row r="14932" spans="1:2" x14ac:dyDescent="0.25">
      <c r="A14932" s="2"/>
      <c r="B14932" s="2"/>
    </row>
    <row r="14933" spans="1:2" x14ac:dyDescent="0.25">
      <c r="A14933" s="2"/>
      <c r="B14933" s="2"/>
    </row>
    <row r="14934" spans="1:2" x14ac:dyDescent="0.25">
      <c r="A14934" s="2"/>
      <c r="B14934" s="2"/>
    </row>
    <row r="14935" spans="1:2" x14ac:dyDescent="0.25">
      <c r="A14935" s="2"/>
      <c r="B14935" s="2"/>
    </row>
    <row r="14936" spans="1:2" x14ac:dyDescent="0.25">
      <c r="A14936" s="2"/>
      <c r="B14936" s="2"/>
    </row>
    <row r="14937" spans="1:2" x14ac:dyDescent="0.25">
      <c r="A14937" s="2"/>
      <c r="B14937" s="2"/>
    </row>
    <row r="14938" spans="1:2" x14ac:dyDescent="0.25">
      <c r="A14938" s="2"/>
      <c r="B14938" s="2"/>
    </row>
    <row r="14939" spans="1:2" x14ac:dyDescent="0.25">
      <c r="A14939" s="2"/>
      <c r="B14939" s="2"/>
    </row>
    <row r="14940" spans="1:2" x14ac:dyDescent="0.25">
      <c r="A14940" s="2"/>
      <c r="B14940" s="2"/>
    </row>
    <row r="14941" spans="1:2" x14ac:dyDescent="0.25">
      <c r="A14941" s="2"/>
      <c r="B14941" s="2"/>
    </row>
    <row r="14942" spans="1:2" x14ac:dyDescent="0.25">
      <c r="A14942" s="2"/>
      <c r="B14942" s="2"/>
    </row>
    <row r="14943" spans="1:2" x14ac:dyDescent="0.25">
      <c r="A14943" s="2"/>
      <c r="B14943" s="2"/>
    </row>
    <row r="14944" spans="1:2" x14ac:dyDescent="0.25">
      <c r="A14944" s="2"/>
      <c r="B14944" s="2"/>
    </row>
    <row r="14945" spans="1:2" x14ac:dyDescent="0.25">
      <c r="A14945" s="2"/>
      <c r="B14945" s="2"/>
    </row>
    <row r="14946" spans="1:2" x14ac:dyDescent="0.25">
      <c r="A14946" s="2"/>
      <c r="B14946" s="2"/>
    </row>
    <row r="14947" spans="1:2" x14ac:dyDescent="0.25">
      <c r="A14947" s="2"/>
      <c r="B14947" s="2"/>
    </row>
    <row r="14948" spans="1:2" x14ac:dyDescent="0.25">
      <c r="A14948" s="2"/>
      <c r="B14948" s="2"/>
    </row>
    <row r="14949" spans="1:2" x14ac:dyDescent="0.25">
      <c r="A14949" s="2"/>
      <c r="B14949" s="2"/>
    </row>
    <row r="14950" spans="1:2" x14ac:dyDescent="0.25">
      <c r="A14950" s="2"/>
      <c r="B14950" s="2"/>
    </row>
    <row r="14951" spans="1:2" x14ac:dyDescent="0.25">
      <c r="A14951" s="2"/>
      <c r="B14951" s="2"/>
    </row>
    <row r="14952" spans="1:2" x14ac:dyDescent="0.25">
      <c r="A14952" s="2"/>
      <c r="B14952" s="2"/>
    </row>
    <row r="14953" spans="1:2" x14ac:dyDescent="0.25">
      <c r="A14953" s="2"/>
      <c r="B14953" s="2"/>
    </row>
    <row r="14954" spans="1:2" x14ac:dyDescent="0.25">
      <c r="A14954" s="2"/>
      <c r="B14954" s="2"/>
    </row>
    <row r="14955" spans="1:2" x14ac:dyDescent="0.25">
      <c r="A14955" s="2"/>
      <c r="B14955" s="2"/>
    </row>
    <row r="14956" spans="1:2" x14ac:dyDescent="0.25">
      <c r="A14956" s="2"/>
      <c r="B14956" s="2"/>
    </row>
    <row r="14957" spans="1:2" x14ac:dyDescent="0.25">
      <c r="A14957" s="2"/>
      <c r="B14957" s="2"/>
    </row>
    <row r="14958" spans="1:2" x14ac:dyDescent="0.25">
      <c r="A14958" s="2"/>
      <c r="B14958" s="2"/>
    </row>
    <row r="14959" spans="1:2" x14ac:dyDescent="0.25">
      <c r="A14959" s="2"/>
      <c r="B14959" s="2"/>
    </row>
    <row r="14960" spans="1:2" x14ac:dyDescent="0.25">
      <c r="A14960" s="2"/>
      <c r="B14960" s="2"/>
    </row>
    <row r="14961" spans="1:2" x14ac:dyDescent="0.25">
      <c r="A14961" s="2"/>
      <c r="B14961" s="2"/>
    </row>
    <row r="14962" spans="1:2" x14ac:dyDescent="0.25">
      <c r="A14962" s="2"/>
      <c r="B14962" s="2"/>
    </row>
    <row r="14963" spans="1:2" x14ac:dyDescent="0.25">
      <c r="A14963" s="2"/>
      <c r="B14963" s="2"/>
    </row>
    <row r="14964" spans="1:2" x14ac:dyDescent="0.25">
      <c r="A14964" s="2"/>
      <c r="B14964" s="2"/>
    </row>
    <row r="14965" spans="1:2" x14ac:dyDescent="0.25">
      <c r="A14965" s="2"/>
      <c r="B14965" s="2"/>
    </row>
    <row r="14966" spans="1:2" x14ac:dyDescent="0.25">
      <c r="A14966" s="2"/>
      <c r="B14966" s="2"/>
    </row>
    <row r="14967" spans="1:2" x14ac:dyDescent="0.25">
      <c r="A14967" s="2"/>
      <c r="B14967" s="2"/>
    </row>
    <row r="14968" spans="1:2" x14ac:dyDescent="0.25">
      <c r="A14968" s="2"/>
      <c r="B14968" s="2"/>
    </row>
    <row r="14969" spans="1:2" x14ac:dyDescent="0.25">
      <c r="A14969" s="2"/>
      <c r="B14969" s="2"/>
    </row>
    <row r="14970" spans="1:2" x14ac:dyDescent="0.25">
      <c r="A14970" s="2"/>
      <c r="B14970" s="2"/>
    </row>
    <row r="14971" spans="1:2" x14ac:dyDescent="0.25">
      <c r="A14971" s="2"/>
      <c r="B14971" s="2"/>
    </row>
    <row r="14972" spans="1:2" x14ac:dyDescent="0.25">
      <c r="A14972" s="2"/>
      <c r="B14972" s="2"/>
    </row>
    <row r="14973" spans="1:2" x14ac:dyDescent="0.25">
      <c r="A14973" s="2"/>
      <c r="B14973" s="2"/>
    </row>
    <row r="14974" spans="1:2" x14ac:dyDescent="0.25">
      <c r="A14974" s="2"/>
      <c r="B14974" s="2"/>
    </row>
    <row r="14975" spans="1:2" x14ac:dyDescent="0.25">
      <c r="A14975" s="2"/>
      <c r="B14975" s="2"/>
    </row>
    <row r="14976" spans="1:2" x14ac:dyDescent="0.25">
      <c r="A14976" s="2"/>
      <c r="B14976" s="2"/>
    </row>
    <row r="14977" spans="1:2" x14ac:dyDescent="0.25">
      <c r="A14977" s="2"/>
      <c r="B14977" s="2"/>
    </row>
    <row r="14978" spans="1:2" x14ac:dyDescent="0.25">
      <c r="A14978" s="2"/>
      <c r="B14978" s="2"/>
    </row>
    <row r="14979" spans="1:2" x14ac:dyDescent="0.25">
      <c r="A14979" s="2"/>
      <c r="B14979" s="2"/>
    </row>
    <row r="14980" spans="1:2" x14ac:dyDescent="0.25">
      <c r="A14980" s="2"/>
      <c r="B14980" s="2"/>
    </row>
    <row r="14981" spans="1:2" x14ac:dyDescent="0.25">
      <c r="A14981" s="2"/>
      <c r="B14981" s="2"/>
    </row>
    <row r="14982" spans="1:2" x14ac:dyDescent="0.25">
      <c r="A14982" s="2"/>
      <c r="B14982" s="2"/>
    </row>
    <row r="14983" spans="1:2" x14ac:dyDescent="0.25">
      <c r="A14983" s="2"/>
      <c r="B14983" s="2"/>
    </row>
    <row r="14984" spans="1:2" x14ac:dyDescent="0.25">
      <c r="A14984" s="2"/>
      <c r="B14984" s="2"/>
    </row>
    <row r="14985" spans="1:2" x14ac:dyDescent="0.25">
      <c r="A14985" s="2"/>
      <c r="B14985" s="2"/>
    </row>
    <row r="14986" spans="1:2" x14ac:dyDescent="0.25">
      <c r="A14986" s="2"/>
      <c r="B14986" s="2"/>
    </row>
    <row r="14987" spans="1:2" x14ac:dyDescent="0.25">
      <c r="A14987" s="2"/>
      <c r="B14987" s="2"/>
    </row>
    <row r="14988" spans="1:2" x14ac:dyDescent="0.25">
      <c r="A14988" s="2"/>
      <c r="B14988" s="2"/>
    </row>
    <row r="14989" spans="1:2" x14ac:dyDescent="0.25">
      <c r="A14989" s="2"/>
      <c r="B14989" s="2"/>
    </row>
    <row r="14990" spans="1:2" x14ac:dyDescent="0.25">
      <c r="A14990" s="2"/>
      <c r="B14990" s="2"/>
    </row>
    <row r="14991" spans="1:2" x14ac:dyDescent="0.25">
      <c r="A14991" s="2"/>
      <c r="B14991" s="2"/>
    </row>
    <row r="14992" spans="1:2" x14ac:dyDescent="0.25">
      <c r="A14992" s="2"/>
      <c r="B14992" s="2"/>
    </row>
    <row r="14993" spans="1:2" x14ac:dyDescent="0.25">
      <c r="A14993" s="2"/>
      <c r="B14993" s="2"/>
    </row>
    <row r="14994" spans="1:2" x14ac:dyDescent="0.25">
      <c r="A14994" s="2"/>
      <c r="B14994" s="2"/>
    </row>
    <row r="14995" spans="1:2" x14ac:dyDescent="0.25">
      <c r="A14995" s="2"/>
      <c r="B14995" s="2"/>
    </row>
    <row r="14996" spans="1:2" x14ac:dyDescent="0.25">
      <c r="A14996" s="2"/>
      <c r="B14996" s="2"/>
    </row>
    <row r="14997" spans="1:2" x14ac:dyDescent="0.25">
      <c r="A14997" s="2"/>
      <c r="B14997" s="2"/>
    </row>
    <row r="14998" spans="1:2" x14ac:dyDescent="0.25">
      <c r="A14998" s="2"/>
      <c r="B14998" s="2"/>
    </row>
    <row r="14999" spans="1:2" x14ac:dyDescent="0.25">
      <c r="A14999" s="2"/>
      <c r="B14999" s="2"/>
    </row>
    <row r="15000" spans="1:2" x14ac:dyDescent="0.25">
      <c r="A15000" s="2"/>
      <c r="B15000" s="2"/>
    </row>
    <row r="15001" spans="1:2" x14ac:dyDescent="0.25">
      <c r="A15001" s="2"/>
      <c r="B15001" s="2"/>
    </row>
    <row r="15002" spans="1:2" x14ac:dyDescent="0.25">
      <c r="A15002" s="2"/>
      <c r="B15002" s="2"/>
    </row>
    <row r="15003" spans="1:2" x14ac:dyDescent="0.25">
      <c r="A15003" s="2"/>
      <c r="B15003" s="2"/>
    </row>
    <row r="15004" spans="1:2" x14ac:dyDescent="0.25">
      <c r="A15004" s="2"/>
      <c r="B15004" s="2"/>
    </row>
    <row r="15005" spans="1:2" x14ac:dyDescent="0.25">
      <c r="A15005" s="2"/>
      <c r="B15005" s="2"/>
    </row>
    <row r="15006" spans="1:2" x14ac:dyDescent="0.25">
      <c r="A15006" s="2"/>
      <c r="B15006" s="2"/>
    </row>
    <row r="15007" spans="1:2" x14ac:dyDescent="0.25">
      <c r="A15007" s="2"/>
      <c r="B15007" s="2"/>
    </row>
    <row r="15008" spans="1:2" x14ac:dyDescent="0.25">
      <c r="A15008" s="2"/>
      <c r="B15008" s="2"/>
    </row>
    <row r="15009" spans="1:2" x14ac:dyDescent="0.25">
      <c r="A15009" s="2"/>
      <c r="B15009" s="2"/>
    </row>
    <row r="15010" spans="1:2" x14ac:dyDescent="0.25">
      <c r="A15010" s="2"/>
      <c r="B15010" s="2"/>
    </row>
    <row r="15011" spans="1:2" x14ac:dyDescent="0.25">
      <c r="A15011" s="2"/>
      <c r="B15011" s="2"/>
    </row>
    <row r="15012" spans="1:2" x14ac:dyDescent="0.25">
      <c r="A15012" s="2"/>
      <c r="B15012" s="2"/>
    </row>
    <row r="15013" spans="1:2" x14ac:dyDescent="0.25">
      <c r="A15013" s="2"/>
      <c r="B15013" s="2"/>
    </row>
    <row r="15014" spans="1:2" x14ac:dyDescent="0.25">
      <c r="A15014" s="2"/>
      <c r="B15014" s="2"/>
    </row>
    <row r="15015" spans="1:2" x14ac:dyDescent="0.25">
      <c r="A15015" s="2"/>
      <c r="B15015" s="2"/>
    </row>
    <row r="15016" spans="1:2" x14ac:dyDescent="0.25">
      <c r="A15016" s="2"/>
      <c r="B15016" s="2"/>
    </row>
    <row r="15017" spans="1:2" x14ac:dyDescent="0.25">
      <c r="A15017" s="2"/>
      <c r="B15017" s="2"/>
    </row>
    <row r="15018" spans="1:2" x14ac:dyDescent="0.25">
      <c r="A15018" s="2"/>
      <c r="B15018" s="2"/>
    </row>
    <row r="15019" spans="1:2" x14ac:dyDescent="0.25">
      <c r="A15019" s="2"/>
      <c r="B15019" s="2"/>
    </row>
    <row r="15020" spans="1:2" x14ac:dyDescent="0.25">
      <c r="A15020" s="2"/>
      <c r="B15020" s="2"/>
    </row>
    <row r="15021" spans="1:2" x14ac:dyDescent="0.25">
      <c r="A15021" s="2"/>
      <c r="B15021" s="2"/>
    </row>
    <row r="15022" spans="1:2" x14ac:dyDescent="0.25">
      <c r="A15022" s="2"/>
      <c r="B15022" s="2"/>
    </row>
    <row r="15023" spans="1:2" x14ac:dyDescent="0.25">
      <c r="A15023" s="2"/>
      <c r="B15023" s="2"/>
    </row>
    <row r="15024" spans="1:2" x14ac:dyDescent="0.25">
      <c r="A15024" s="2"/>
      <c r="B15024" s="2"/>
    </row>
    <row r="15025" spans="1:2" x14ac:dyDescent="0.25">
      <c r="A15025" s="2"/>
      <c r="B15025" s="2"/>
    </row>
    <row r="15026" spans="1:2" x14ac:dyDescent="0.25">
      <c r="A15026" s="2"/>
      <c r="B15026" s="2"/>
    </row>
    <row r="15027" spans="1:2" x14ac:dyDescent="0.25">
      <c r="A15027" s="2"/>
      <c r="B15027" s="2"/>
    </row>
    <row r="15028" spans="1:2" x14ac:dyDescent="0.25">
      <c r="A15028" s="2"/>
      <c r="B15028" s="2"/>
    </row>
    <row r="15029" spans="1:2" x14ac:dyDescent="0.25">
      <c r="A15029" s="2"/>
      <c r="B15029" s="2"/>
    </row>
    <row r="15030" spans="1:2" x14ac:dyDescent="0.25">
      <c r="A15030" s="2"/>
      <c r="B15030" s="2"/>
    </row>
    <row r="15031" spans="1:2" x14ac:dyDescent="0.25">
      <c r="A15031" s="2"/>
      <c r="B15031" s="2"/>
    </row>
    <row r="15032" spans="1:2" x14ac:dyDescent="0.25">
      <c r="A15032" s="2"/>
      <c r="B15032" s="2"/>
    </row>
    <row r="15033" spans="1:2" x14ac:dyDescent="0.25">
      <c r="A15033" s="2"/>
      <c r="B15033" s="2"/>
    </row>
    <row r="15034" spans="1:2" x14ac:dyDescent="0.25">
      <c r="A15034" s="2"/>
      <c r="B15034" s="2"/>
    </row>
    <row r="15035" spans="1:2" x14ac:dyDescent="0.25">
      <c r="A15035" s="2"/>
      <c r="B15035" s="2"/>
    </row>
    <row r="15036" spans="1:2" x14ac:dyDescent="0.25">
      <c r="A15036" s="2"/>
      <c r="B15036" s="2"/>
    </row>
    <row r="15037" spans="1:2" x14ac:dyDescent="0.25">
      <c r="A15037" s="2"/>
      <c r="B15037" s="2"/>
    </row>
    <row r="15038" spans="1:2" x14ac:dyDescent="0.25">
      <c r="A15038" s="2"/>
      <c r="B15038" s="2"/>
    </row>
    <row r="15039" spans="1:2" x14ac:dyDescent="0.25">
      <c r="A15039" s="2"/>
      <c r="B15039" s="2"/>
    </row>
    <row r="15040" spans="1:2" x14ac:dyDescent="0.25">
      <c r="A15040" s="2"/>
      <c r="B15040" s="2"/>
    </row>
    <row r="15041" spans="1:2" x14ac:dyDescent="0.25">
      <c r="A15041" s="2"/>
      <c r="B15041" s="2"/>
    </row>
    <row r="15042" spans="1:2" x14ac:dyDescent="0.25">
      <c r="A15042" s="2"/>
      <c r="B15042" s="2"/>
    </row>
    <row r="15043" spans="1:2" x14ac:dyDescent="0.25">
      <c r="A15043" s="2"/>
      <c r="B15043" s="2"/>
    </row>
    <row r="15044" spans="1:2" x14ac:dyDescent="0.25">
      <c r="A15044" s="2"/>
      <c r="B15044" s="2"/>
    </row>
    <row r="15045" spans="1:2" x14ac:dyDescent="0.25">
      <c r="A15045" s="2"/>
      <c r="B15045" s="2"/>
    </row>
    <row r="15046" spans="1:2" x14ac:dyDescent="0.25">
      <c r="A15046" s="2"/>
      <c r="B15046" s="2"/>
    </row>
    <row r="15047" spans="1:2" x14ac:dyDescent="0.25">
      <c r="A15047" s="2"/>
      <c r="B15047" s="2"/>
    </row>
    <row r="15048" spans="1:2" x14ac:dyDescent="0.25">
      <c r="A15048" s="2"/>
      <c r="B15048" s="2"/>
    </row>
    <row r="15049" spans="1:2" x14ac:dyDescent="0.25">
      <c r="A15049" s="2"/>
      <c r="B15049" s="2"/>
    </row>
    <row r="15050" spans="1:2" x14ac:dyDescent="0.25">
      <c r="A15050" s="2"/>
      <c r="B15050" s="2"/>
    </row>
    <row r="15051" spans="1:2" x14ac:dyDescent="0.25">
      <c r="A15051" s="2"/>
      <c r="B15051" s="2"/>
    </row>
    <row r="15052" spans="1:2" x14ac:dyDescent="0.25">
      <c r="A15052" s="2"/>
      <c r="B15052" s="2"/>
    </row>
    <row r="15053" spans="1:2" x14ac:dyDescent="0.25">
      <c r="A15053" s="2"/>
      <c r="B15053" s="2"/>
    </row>
    <row r="15054" spans="1:2" x14ac:dyDescent="0.25">
      <c r="A15054" s="2"/>
      <c r="B15054" s="2"/>
    </row>
    <row r="15055" spans="1:2" x14ac:dyDescent="0.25">
      <c r="A15055" s="2"/>
      <c r="B15055" s="2"/>
    </row>
    <row r="15056" spans="1:2" x14ac:dyDescent="0.25">
      <c r="A15056" s="2"/>
      <c r="B15056" s="2"/>
    </row>
    <row r="15057" spans="1:2" x14ac:dyDescent="0.25">
      <c r="A15057" s="2"/>
      <c r="B15057" s="2"/>
    </row>
    <row r="15058" spans="1:2" x14ac:dyDescent="0.25">
      <c r="A15058" s="2"/>
      <c r="B15058" s="2"/>
    </row>
    <row r="15059" spans="1:2" x14ac:dyDescent="0.25">
      <c r="A15059" s="2"/>
      <c r="B15059" s="2"/>
    </row>
    <row r="15060" spans="1:2" x14ac:dyDescent="0.25">
      <c r="A15060" s="2"/>
      <c r="B15060" s="2"/>
    </row>
    <row r="15061" spans="1:2" x14ac:dyDescent="0.25">
      <c r="A15061" s="2"/>
      <c r="B15061" s="2"/>
    </row>
    <row r="15062" spans="1:2" x14ac:dyDescent="0.25">
      <c r="A15062" s="2"/>
      <c r="B15062" s="2"/>
    </row>
    <row r="15063" spans="1:2" x14ac:dyDescent="0.25">
      <c r="A15063" s="2"/>
      <c r="B15063" s="2"/>
    </row>
    <row r="15064" spans="1:2" x14ac:dyDescent="0.25">
      <c r="A15064" s="2"/>
      <c r="B15064" s="2"/>
    </row>
    <row r="15065" spans="1:2" x14ac:dyDescent="0.25">
      <c r="A15065" s="2"/>
      <c r="B15065" s="2"/>
    </row>
    <row r="15066" spans="1:2" x14ac:dyDescent="0.25">
      <c r="A15066" s="2"/>
      <c r="B15066" s="2"/>
    </row>
    <row r="15067" spans="1:2" x14ac:dyDescent="0.25">
      <c r="A15067" s="2"/>
      <c r="B15067" s="2"/>
    </row>
    <row r="15068" spans="1:2" x14ac:dyDescent="0.25">
      <c r="A15068" s="2"/>
      <c r="B15068" s="2"/>
    </row>
    <row r="15069" spans="1:2" x14ac:dyDescent="0.25">
      <c r="A15069" s="2"/>
      <c r="B15069" s="2"/>
    </row>
    <row r="15070" spans="1:2" x14ac:dyDescent="0.25">
      <c r="A15070" s="2"/>
      <c r="B15070" s="2"/>
    </row>
    <row r="15071" spans="1:2" x14ac:dyDescent="0.25">
      <c r="A15071" s="2"/>
      <c r="B15071" s="2"/>
    </row>
    <row r="15072" spans="1:2" x14ac:dyDescent="0.25">
      <c r="A15072" s="2"/>
      <c r="B15072" s="2"/>
    </row>
    <row r="15073" spans="1:2" x14ac:dyDescent="0.25">
      <c r="A15073" s="2"/>
      <c r="B15073" s="2"/>
    </row>
    <row r="15074" spans="1:2" x14ac:dyDescent="0.25">
      <c r="A15074" s="2"/>
      <c r="B15074" s="2"/>
    </row>
    <row r="15075" spans="1:2" x14ac:dyDescent="0.25">
      <c r="A15075" s="2"/>
      <c r="B15075" s="2"/>
    </row>
    <row r="15076" spans="1:2" x14ac:dyDescent="0.25">
      <c r="A15076" s="2"/>
      <c r="B15076" s="2"/>
    </row>
    <row r="15077" spans="1:2" x14ac:dyDescent="0.25">
      <c r="A15077" s="2"/>
      <c r="B15077" s="2"/>
    </row>
    <row r="15078" spans="1:2" x14ac:dyDescent="0.25">
      <c r="A15078" s="2"/>
      <c r="B15078" s="2"/>
    </row>
    <row r="15079" spans="1:2" x14ac:dyDescent="0.25">
      <c r="A15079" s="2"/>
      <c r="B15079" s="2"/>
    </row>
    <row r="15080" spans="1:2" x14ac:dyDescent="0.25">
      <c r="A15080" s="2"/>
      <c r="B15080" s="2"/>
    </row>
    <row r="15081" spans="1:2" x14ac:dyDescent="0.25">
      <c r="A15081" s="2"/>
      <c r="B15081" s="2"/>
    </row>
    <row r="15082" spans="1:2" x14ac:dyDescent="0.25">
      <c r="A15082" s="2"/>
      <c r="B15082" s="2"/>
    </row>
    <row r="15083" spans="1:2" x14ac:dyDescent="0.25">
      <c r="A15083" s="2"/>
      <c r="B15083" s="2"/>
    </row>
    <row r="15084" spans="1:2" x14ac:dyDescent="0.25">
      <c r="A15084" s="2"/>
      <c r="B15084" s="2"/>
    </row>
    <row r="15085" spans="1:2" x14ac:dyDescent="0.25">
      <c r="A15085" s="2"/>
      <c r="B15085" s="2"/>
    </row>
    <row r="15086" spans="1:2" x14ac:dyDescent="0.25">
      <c r="A15086" s="2"/>
      <c r="B15086" s="2"/>
    </row>
    <row r="15087" spans="1:2" x14ac:dyDescent="0.25">
      <c r="A15087" s="2"/>
      <c r="B15087" s="2"/>
    </row>
    <row r="15088" spans="1:2" x14ac:dyDescent="0.25">
      <c r="A15088" s="2"/>
      <c r="B15088" s="2"/>
    </row>
    <row r="15089" spans="1:2" x14ac:dyDescent="0.25">
      <c r="A15089" s="2"/>
      <c r="B15089" s="2"/>
    </row>
    <row r="15090" spans="1:2" x14ac:dyDescent="0.25">
      <c r="A15090" s="2"/>
      <c r="B15090" s="2"/>
    </row>
    <row r="15091" spans="1:2" x14ac:dyDescent="0.25">
      <c r="A15091" s="2"/>
      <c r="B15091" s="2"/>
    </row>
    <row r="15092" spans="1:2" x14ac:dyDescent="0.25">
      <c r="A15092" s="2"/>
      <c r="B15092" s="2"/>
    </row>
    <row r="15093" spans="1:2" x14ac:dyDescent="0.25">
      <c r="A15093" s="2"/>
      <c r="B15093" s="2"/>
    </row>
    <row r="15094" spans="1:2" x14ac:dyDescent="0.25">
      <c r="A15094" s="2"/>
      <c r="B15094" s="2"/>
    </row>
    <row r="15095" spans="1:2" x14ac:dyDescent="0.25">
      <c r="A15095" s="2"/>
      <c r="B15095" s="2"/>
    </row>
    <row r="15096" spans="1:2" x14ac:dyDescent="0.25">
      <c r="A15096" s="2"/>
      <c r="B15096" s="2"/>
    </row>
    <row r="15097" spans="1:2" x14ac:dyDescent="0.25">
      <c r="A15097" s="2"/>
      <c r="B15097" s="2"/>
    </row>
    <row r="15098" spans="1:2" x14ac:dyDescent="0.25">
      <c r="A15098" s="2"/>
      <c r="B15098" s="2"/>
    </row>
    <row r="15099" spans="1:2" x14ac:dyDescent="0.25">
      <c r="A15099" s="2"/>
      <c r="B15099" s="2"/>
    </row>
    <row r="15100" spans="1:2" x14ac:dyDescent="0.25">
      <c r="A15100" s="2"/>
      <c r="B15100" s="2"/>
    </row>
    <row r="15101" spans="1:2" x14ac:dyDescent="0.25">
      <c r="A15101" s="2"/>
      <c r="B15101" s="2"/>
    </row>
    <row r="15102" spans="1:2" x14ac:dyDescent="0.25">
      <c r="A15102" s="2"/>
      <c r="B15102" s="2"/>
    </row>
    <row r="15103" spans="1:2" x14ac:dyDescent="0.25">
      <c r="A15103" s="2"/>
      <c r="B15103" s="2"/>
    </row>
    <row r="15104" spans="1:2" x14ac:dyDescent="0.25">
      <c r="A15104" s="2"/>
      <c r="B15104" s="2"/>
    </row>
    <row r="15105" spans="1:2" x14ac:dyDescent="0.25">
      <c r="A15105" s="2"/>
      <c r="B15105" s="2"/>
    </row>
    <row r="15106" spans="1:2" x14ac:dyDescent="0.25">
      <c r="A15106" s="2"/>
      <c r="B15106" s="2"/>
    </row>
    <row r="15107" spans="1:2" x14ac:dyDescent="0.25">
      <c r="A15107" s="2"/>
      <c r="B15107" s="2"/>
    </row>
    <row r="15108" spans="1:2" x14ac:dyDescent="0.25">
      <c r="A15108" s="2"/>
      <c r="B15108" s="2"/>
    </row>
    <row r="15109" spans="1:2" x14ac:dyDescent="0.25">
      <c r="A15109" s="2"/>
      <c r="B15109" s="2"/>
    </row>
    <row r="15110" spans="1:2" x14ac:dyDescent="0.25">
      <c r="A15110" s="2"/>
      <c r="B15110" s="2"/>
    </row>
    <row r="15111" spans="1:2" x14ac:dyDescent="0.25">
      <c r="A15111" s="2"/>
      <c r="B15111" s="2"/>
    </row>
    <row r="15112" spans="1:2" x14ac:dyDescent="0.25">
      <c r="A15112" s="2"/>
      <c r="B15112" s="2"/>
    </row>
    <row r="15113" spans="1:2" x14ac:dyDescent="0.25">
      <c r="A15113" s="2"/>
      <c r="B15113" s="2"/>
    </row>
    <row r="15114" spans="1:2" x14ac:dyDescent="0.25">
      <c r="A15114" s="2"/>
      <c r="B15114" s="2"/>
    </row>
    <row r="15115" spans="1:2" x14ac:dyDescent="0.25">
      <c r="A15115" s="2"/>
      <c r="B15115" s="2"/>
    </row>
    <row r="15116" spans="1:2" x14ac:dyDescent="0.25">
      <c r="A15116" s="2"/>
      <c r="B15116" s="2"/>
    </row>
    <row r="15117" spans="1:2" x14ac:dyDescent="0.25">
      <c r="A15117" s="2"/>
      <c r="B15117" s="2"/>
    </row>
    <row r="15118" spans="1:2" x14ac:dyDescent="0.25">
      <c r="A15118" s="2"/>
      <c r="B15118" s="2"/>
    </row>
    <row r="15119" spans="1:2" x14ac:dyDescent="0.25">
      <c r="A15119" s="2"/>
      <c r="B15119" s="2"/>
    </row>
    <row r="15120" spans="1:2" x14ac:dyDescent="0.25">
      <c r="A15120" s="2"/>
      <c r="B15120" s="2"/>
    </row>
    <row r="15121" spans="1:2" x14ac:dyDescent="0.25">
      <c r="A15121" s="2"/>
      <c r="B15121" s="2"/>
    </row>
    <row r="15122" spans="1:2" x14ac:dyDescent="0.25">
      <c r="A15122" s="2"/>
      <c r="B15122" s="2"/>
    </row>
    <row r="15123" spans="1:2" x14ac:dyDescent="0.25">
      <c r="A15123" s="2"/>
      <c r="B15123" s="2"/>
    </row>
    <row r="15124" spans="1:2" x14ac:dyDescent="0.25">
      <c r="A15124" s="2"/>
      <c r="B15124" s="2"/>
    </row>
    <row r="15125" spans="1:2" x14ac:dyDescent="0.25">
      <c r="A15125" s="2"/>
      <c r="B15125" s="2"/>
    </row>
    <row r="15126" spans="1:2" x14ac:dyDescent="0.25">
      <c r="A15126" s="2"/>
      <c r="B15126" s="2"/>
    </row>
    <row r="15127" spans="1:2" x14ac:dyDescent="0.25">
      <c r="A15127" s="2"/>
      <c r="B15127" s="2"/>
    </row>
    <row r="15128" spans="1:2" x14ac:dyDescent="0.25">
      <c r="A15128" s="2"/>
      <c r="B15128" s="2"/>
    </row>
    <row r="15129" spans="1:2" x14ac:dyDescent="0.25">
      <c r="A15129" s="2"/>
      <c r="B15129" s="2"/>
    </row>
    <row r="15130" spans="1:2" x14ac:dyDescent="0.25">
      <c r="A15130" s="2"/>
      <c r="B15130" s="2"/>
    </row>
    <row r="15131" spans="1:2" x14ac:dyDescent="0.25">
      <c r="A15131" s="2"/>
      <c r="B15131" s="2"/>
    </row>
    <row r="15132" spans="1:2" x14ac:dyDescent="0.25">
      <c r="A15132" s="2"/>
      <c r="B15132" s="2"/>
    </row>
    <row r="15133" spans="1:2" x14ac:dyDescent="0.25">
      <c r="A15133" s="2"/>
      <c r="B15133" s="2"/>
    </row>
    <row r="15134" spans="1:2" x14ac:dyDescent="0.25">
      <c r="A15134" s="2"/>
      <c r="B15134" s="2"/>
    </row>
    <row r="15135" spans="1:2" x14ac:dyDescent="0.25">
      <c r="A15135" s="2"/>
      <c r="B15135" s="2"/>
    </row>
    <row r="15136" spans="1:2" x14ac:dyDescent="0.25">
      <c r="A15136" s="2"/>
      <c r="B15136" s="2"/>
    </row>
    <row r="15137" spans="1:2" x14ac:dyDescent="0.25">
      <c r="A15137" s="2"/>
      <c r="B15137" s="2"/>
    </row>
    <row r="15138" spans="1:2" x14ac:dyDescent="0.25">
      <c r="A15138" s="2"/>
      <c r="B15138" s="2"/>
    </row>
    <row r="15139" spans="1:2" x14ac:dyDescent="0.25">
      <c r="A15139" s="2"/>
      <c r="B15139" s="2"/>
    </row>
    <row r="15140" spans="1:2" x14ac:dyDescent="0.25">
      <c r="A15140" s="2"/>
      <c r="B15140" s="2"/>
    </row>
    <row r="15141" spans="1:2" x14ac:dyDescent="0.25">
      <c r="A15141" s="2"/>
      <c r="B15141" s="2"/>
    </row>
    <row r="15142" spans="1:2" x14ac:dyDescent="0.25">
      <c r="A15142" s="2"/>
      <c r="B15142" s="2"/>
    </row>
    <row r="15143" spans="1:2" x14ac:dyDescent="0.25">
      <c r="A15143" s="2"/>
      <c r="B15143" s="2"/>
    </row>
    <row r="15144" spans="1:2" x14ac:dyDescent="0.25">
      <c r="A15144" s="2"/>
      <c r="B15144" s="2"/>
    </row>
    <row r="15145" spans="1:2" x14ac:dyDescent="0.25">
      <c r="A15145" s="2"/>
      <c r="B15145" s="2"/>
    </row>
    <row r="15146" spans="1:2" x14ac:dyDescent="0.25">
      <c r="A15146" s="2"/>
      <c r="B15146" s="2"/>
    </row>
    <row r="15147" spans="1:2" x14ac:dyDescent="0.25">
      <c r="A15147" s="2"/>
      <c r="B15147" s="2"/>
    </row>
    <row r="15148" spans="1:2" x14ac:dyDescent="0.25">
      <c r="A15148" s="2"/>
      <c r="B15148" s="2"/>
    </row>
    <row r="15149" spans="1:2" x14ac:dyDescent="0.25">
      <c r="A15149" s="2"/>
      <c r="B15149" s="2"/>
    </row>
    <row r="15150" spans="1:2" x14ac:dyDescent="0.25">
      <c r="A15150" s="2"/>
      <c r="B15150" s="2"/>
    </row>
    <row r="15151" spans="1:2" x14ac:dyDescent="0.25">
      <c r="A15151" s="2"/>
      <c r="B15151" s="2"/>
    </row>
    <row r="15152" spans="1:2" x14ac:dyDescent="0.25">
      <c r="A15152" s="2"/>
      <c r="B15152" s="2"/>
    </row>
    <row r="15153" spans="1:2" x14ac:dyDescent="0.25">
      <c r="A15153" s="2"/>
      <c r="B15153" s="2"/>
    </row>
    <row r="15154" spans="1:2" x14ac:dyDescent="0.25">
      <c r="A15154" s="2"/>
      <c r="B15154" s="2"/>
    </row>
    <row r="15155" spans="1:2" x14ac:dyDescent="0.25">
      <c r="A15155" s="2"/>
      <c r="B15155" s="2"/>
    </row>
    <row r="15156" spans="1:2" x14ac:dyDescent="0.25">
      <c r="A15156" s="2"/>
      <c r="B15156" s="2"/>
    </row>
    <row r="15157" spans="1:2" x14ac:dyDescent="0.25">
      <c r="A15157" s="2"/>
      <c r="B15157" s="2"/>
    </row>
    <row r="15158" spans="1:2" x14ac:dyDescent="0.25">
      <c r="A15158" s="2"/>
      <c r="B15158" s="2"/>
    </row>
    <row r="15159" spans="1:2" x14ac:dyDescent="0.25">
      <c r="A15159" s="2"/>
      <c r="B15159" s="2"/>
    </row>
    <row r="15160" spans="1:2" x14ac:dyDescent="0.25">
      <c r="A15160" s="2"/>
      <c r="B15160" s="2"/>
    </row>
    <row r="15161" spans="1:2" x14ac:dyDescent="0.25">
      <c r="A15161" s="2"/>
      <c r="B15161" s="2"/>
    </row>
    <row r="15162" spans="1:2" x14ac:dyDescent="0.25">
      <c r="A15162" s="2"/>
      <c r="B15162" s="2"/>
    </row>
    <row r="15163" spans="1:2" x14ac:dyDescent="0.25">
      <c r="A15163" s="2"/>
      <c r="B15163" s="2"/>
    </row>
    <row r="15164" spans="1:2" x14ac:dyDescent="0.25">
      <c r="A15164" s="2"/>
      <c r="B15164" s="2"/>
    </row>
    <row r="15165" spans="1:2" x14ac:dyDescent="0.25">
      <c r="A15165" s="2"/>
      <c r="B15165" s="2"/>
    </row>
    <row r="15166" spans="1:2" x14ac:dyDescent="0.25">
      <c r="A15166" s="2"/>
      <c r="B15166" s="2"/>
    </row>
    <row r="15167" spans="1:2" x14ac:dyDescent="0.25">
      <c r="A15167" s="2"/>
      <c r="B15167" s="2"/>
    </row>
    <row r="15168" spans="1:2" x14ac:dyDescent="0.25">
      <c r="A15168" s="2"/>
      <c r="B15168" s="2"/>
    </row>
    <row r="15169" spans="1:2" x14ac:dyDescent="0.25">
      <c r="A15169" s="2"/>
      <c r="B15169" s="2"/>
    </row>
    <row r="15170" spans="1:2" x14ac:dyDescent="0.25">
      <c r="A15170" s="2"/>
      <c r="B15170" s="2"/>
    </row>
    <row r="15171" spans="1:2" x14ac:dyDescent="0.25">
      <c r="A15171" s="2"/>
      <c r="B15171" s="2"/>
    </row>
    <row r="15172" spans="1:2" x14ac:dyDescent="0.25">
      <c r="A15172" s="2"/>
      <c r="B15172" s="2"/>
    </row>
    <row r="15173" spans="1:2" x14ac:dyDescent="0.25">
      <c r="A15173" s="2"/>
      <c r="B15173" s="2"/>
    </row>
    <row r="15174" spans="1:2" x14ac:dyDescent="0.25">
      <c r="A15174" s="2"/>
      <c r="B15174" s="2"/>
    </row>
    <row r="15175" spans="1:2" x14ac:dyDescent="0.25">
      <c r="A15175" s="2"/>
      <c r="B15175" s="2"/>
    </row>
    <row r="15176" spans="1:2" x14ac:dyDescent="0.25">
      <c r="A15176" s="2"/>
      <c r="B15176" s="2"/>
    </row>
    <row r="15177" spans="1:2" x14ac:dyDescent="0.25">
      <c r="A15177" s="2"/>
      <c r="B15177" s="2"/>
    </row>
    <row r="15178" spans="1:2" x14ac:dyDescent="0.25">
      <c r="A15178" s="2"/>
      <c r="B15178" s="2"/>
    </row>
    <row r="15179" spans="1:2" x14ac:dyDescent="0.25">
      <c r="A15179" s="2"/>
      <c r="B15179" s="2"/>
    </row>
    <row r="15180" spans="1:2" x14ac:dyDescent="0.25">
      <c r="A15180" s="2"/>
      <c r="B15180" s="2"/>
    </row>
    <row r="15181" spans="1:2" x14ac:dyDescent="0.25">
      <c r="A15181" s="2"/>
      <c r="B15181" s="2"/>
    </row>
    <row r="15182" spans="1:2" x14ac:dyDescent="0.25">
      <c r="A15182" s="2"/>
      <c r="B15182" s="2"/>
    </row>
    <row r="15183" spans="1:2" x14ac:dyDescent="0.25">
      <c r="A15183" s="2"/>
      <c r="B15183" s="2"/>
    </row>
    <row r="15184" spans="1:2" x14ac:dyDescent="0.25">
      <c r="A15184" s="2"/>
      <c r="B15184" s="2"/>
    </row>
    <row r="15185" spans="1:2" x14ac:dyDescent="0.25">
      <c r="A15185" s="2"/>
      <c r="B15185" s="2"/>
    </row>
    <row r="15186" spans="1:2" x14ac:dyDescent="0.25">
      <c r="A15186" s="2"/>
      <c r="B15186" s="2"/>
    </row>
    <row r="15187" spans="1:2" x14ac:dyDescent="0.25">
      <c r="A15187" s="2"/>
      <c r="B15187" s="2"/>
    </row>
    <row r="15188" spans="1:2" x14ac:dyDescent="0.25">
      <c r="A15188" s="2"/>
      <c r="B15188" s="2"/>
    </row>
    <row r="15189" spans="1:2" x14ac:dyDescent="0.25">
      <c r="A15189" s="2"/>
      <c r="B15189" s="2"/>
    </row>
    <row r="15190" spans="1:2" x14ac:dyDescent="0.25">
      <c r="A15190" s="2"/>
      <c r="B15190" s="2"/>
    </row>
    <row r="15191" spans="1:2" x14ac:dyDescent="0.25">
      <c r="A15191" s="2"/>
      <c r="B15191" s="2"/>
    </row>
    <row r="15192" spans="1:2" x14ac:dyDescent="0.25">
      <c r="A15192" s="2"/>
      <c r="B15192" s="2"/>
    </row>
    <row r="15193" spans="1:2" x14ac:dyDescent="0.25">
      <c r="A15193" s="2"/>
      <c r="B15193" s="2"/>
    </row>
    <row r="15194" spans="1:2" x14ac:dyDescent="0.25">
      <c r="A15194" s="2"/>
      <c r="B15194" s="2"/>
    </row>
    <row r="15195" spans="1:2" x14ac:dyDescent="0.25">
      <c r="A15195" s="2"/>
      <c r="B15195" s="2"/>
    </row>
    <row r="15196" spans="1:2" x14ac:dyDescent="0.25">
      <c r="A15196" s="2"/>
      <c r="B15196" s="2"/>
    </row>
    <row r="15197" spans="1:2" x14ac:dyDescent="0.25">
      <c r="A15197" s="2"/>
      <c r="B15197" s="2"/>
    </row>
    <row r="15198" spans="1:2" x14ac:dyDescent="0.25">
      <c r="A15198" s="2"/>
      <c r="B15198" s="2"/>
    </row>
    <row r="15199" spans="1:2" x14ac:dyDescent="0.25">
      <c r="A15199" s="2"/>
      <c r="B15199" s="2"/>
    </row>
    <row r="15200" spans="1:2" x14ac:dyDescent="0.25">
      <c r="A15200" s="2"/>
      <c r="B15200" s="2"/>
    </row>
    <row r="15201" spans="1:2" x14ac:dyDescent="0.25">
      <c r="A15201" s="2"/>
      <c r="B15201" s="2"/>
    </row>
    <row r="15202" spans="1:2" x14ac:dyDescent="0.25">
      <c r="A15202" s="2"/>
      <c r="B15202" s="2"/>
    </row>
    <row r="15203" spans="1:2" x14ac:dyDescent="0.25">
      <c r="A15203" s="2"/>
      <c r="B15203" s="2"/>
    </row>
    <row r="15204" spans="1:2" x14ac:dyDescent="0.25">
      <c r="A15204" s="2"/>
      <c r="B15204" s="2"/>
    </row>
    <row r="15205" spans="1:2" x14ac:dyDescent="0.25">
      <c r="A15205" s="2"/>
      <c r="B15205" s="2"/>
    </row>
    <row r="15206" spans="1:2" x14ac:dyDescent="0.25">
      <c r="A15206" s="2"/>
      <c r="B15206" s="2"/>
    </row>
    <row r="15207" spans="1:2" x14ac:dyDescent="0.25">
      <c r="A15207" s="2"/>
      <c r="B15207" s="2"/>
    </row>
    <row r="15208" spans="1:2" x14ac:dyDescent="0.25">
      <c r="A15208" s="2"/>
      <c r="B15208" s="2"/>
    </row>
    <row r="15209" spans="1:2" x14ac:dyDescent="0.25">
      <c r="A15209" s="2"/>
      <c r="B15209" s="2"/>
    </row>
    <row r="15210" spans="1:2" x14ac:dyDescent="0.25">
      <c r="A15210" s="2"/>
      <c r="B15210" s="2"/>
    </row>
    <row r="15211" spans="1:2" x14ac:dyDescent="0.25">
      <c r="A15211" s="2"/>
      <c r="B15211" s="2"/>
    </row>
    <row r="15212" spans="1:2" x14ac:dyDescent="0.25">
      <c r="A15212" s="2"/>
      <c r="B15212" s="2"/>
    </row>
    <row r="15213" spans="1:2" x14ac:dyDescent="0.25">
      <c r="A15213" s="2"/>
      <c r="B15213" s="2"/>
    </row>
    <row r="15214" spans="1:2" x14ac:dyDescent="0.25">
      <c r="A15214" s="2"/>
      <c r="B15214" s="2"/>
    </row>
    <row r="15215" spans="1:2" x14ac:dyDescent="0.25">
      <c r="A15215" s="2"/>
      <c r="B15215" s="2"/>
    </row>
    <row r="15216" spans="1:2" x14ac:dyDescent="0.25">
      <c r="A15216" s="2"/>
      <c r="B15216" s="2"/>
    </row>
    <row r="15217" spans="1:2" x14ac:dyDescent="0.25">
      <c r="A15217" s="2"/>
      <c r="B15217" s="2"/>
    </row>
    <row r="15218" spans="1:2" x14ac:dyDescent="0.25">
      <c r="A15218" s="2"/>
      <c r="B15218" s="2"/>
    </row>
    <row r="15219" spans="1:2" x14ac:dyDescent="0.25">
      <c r="A15219" s="2"/>
      <c r="B15219" s="2"/>
    </row>
    <row r="15220" spans="1:2" x14ac:dyDescent="0.25">
      <c r="A15220" s="2"/>
      <c r="B15220" s="2"/>
    </row>
    <row r="15221" spans="1:2" x14ac:dyDescent="0.25">
      <c r="A15221" s="2"/>
      <c r="B15221" s="2"/>
    </row>
    <row r="15222" spans="1:2" x14ac:dyDescent="0.25">
      <c r="A15222" s="2"/>
      <c r="B15222" s="2"/>
    </row>
    <row r="15223" spans="1:2" x14ac:dyDescent="0.25">
      <c r="A15223" s="2"/>
      <c r="B15223" s="2"/>
    </row>
    <row r="15224" spans="1:2" x14ac:dyDescent="0.25">
      <c r="A15224" s="2"/>
      <c r="B15224" s="2"/>
    </row>
    <row r="15225" spans="1:2" x14ac:dyDescent="0.25">
      <c r="A15225" s="2"/>
      <c r="B15225" s="2"/>
    </row>
    <row r="15226" spans="1:2" x14ac:dyDescent="0.25">
      <c r="A15226" s="2"/>
      <c r="B15226" s="2"/>
    </row>
    <row r="15227" spans="1:2" x14ac:dyDescent="0.25">
      <c r="A15227" s="2"/>
      <c r="B15227" s="2"/>
    </row>
    <row r="15228" spans="1:2" x14ac:dyDescent="0.25">
      <c r="A15228" s="2"/>
      <c r="B15228" s="2"/>
    </row>
    <row r="15229" spans="1:2" x14ac:dyDescent="0.25">
      <c r="A15229" s="2"/>
      <c r="B15229" s="2"/>
    </row>
    <row r="15230" spans="1:2" x14ac:dyDescent="0.25">
      <c r="A15230" s="2"/>
      <c r="B15230" s="2"/>
    </row>
    <row r="15231" spans="1:2" x14ac:dyDescent="0.25">
      <c r="A15231" s="2"/>
      <c r="B15231" s="2"/>
    </row>
    <row r="15232" spans="1:2" x14ac:dyDescent="0.25">
      <c r="A15232" s="2"/>
      <c r="B15232" s="2"/>
    </row>
    <row r="15233" spans="1:2" x14ac:dyDescent="0.25">
      <c r="A15233" s="2"/>
      <c r="B15233" s="2"/>
    </row>
    <row r="15234" spans="1:2" x14ac:dyDescent="0.25">
      <c r="A15234" s="2"/>
      <c r="B15234" s="2"/>
    </row>
    <row r="15235" spans="1:2" x14ac:dyDescent="0.25">
      <c r="A15235" s="2"/>
      <c r="B15235" s="2"/>
    </row>
    <row r="15236" spans="1:2" x14ac:dyDescent="0.25">
      <c r="A15236" s="2"/>
      <c r="B15236" s="2"/>
    </row>
    <row r="15237" spans="1:2" x14ac:dyDescent="0.25">
      <c r="A15237" s="2"/>
      <c r="B15237" s="2"/>
    </row>
    <row r="15238" spans="1:2" x14ac:dyDescent="0.25">
      <c r="A15238" s="2"/>
      <c r="B15238" s="2"/>
    </row>
    <row r="15239" spans="1:2" x14ac:dyDescent="0.25">
      <c r="A15239" s="2"/>
      <c r="B15239" s="2"/>
    </row>
    <row r="15240" spans="1:2" x14ac:dyDescent="0.25">
      <c r="A15240" s="2"/>
      <c r="B15240" s="2"/>
    </row>
    <row r="15241" spans="1:2" x14ac:dyDescent="0.25">
      <c r="A15241" s="2"/>
      <c r="B15241" s="2"/>
    </row>
    <row r="15242" spans="1:2" x14ac:dyDescent="0.25">
      <c r="A15242" s="2"/>
      <c r="B15242" s="2"/>
    </row>
    <row r="15243" spans="1:2" x14ac:dyDescent="0.25">
      <c r="A15243" s="2"/>
      <c r="B15243" s="2"/>
    </row>
    <row r="15244" spans="1:2" x14ac:dyDescent="0.25">
      <c r="A15244" s="2"/>
      <c r="B15244" s="2"/>
    </row>
    <row r="15245" spans="1:2" x14ac:dyDescent="0.25">
      <c r="A15245" s="2"/>
      <c r="B15245" s="2"/>
    </row>
    <row r="15246" spans="1:2" x14ac:dyDescent="0.25">
      <c r="A15246" s="2"/>
      <c r="B15246" s="2"/>
    </row>
    <row r="15247" spans="1:2" x14ac:dyDescent="0.25">
      <c r="A15247" s="2"/>
      <c r="B15247" s="2"/>
    </row>
    <row r="15248" spans="1:2" x14ac:dyDescent="0.25">
      <c r="A15248" s="2"/>
      <c r="B15248" s="2"/>
    </row>
    <row r="15249" spans="1:2" x14ac:dyDescent="0.25">
      <c r="A15249" s="2"/>
      <c r="B15249" s="2"/>
    </row>
    <row r="15250" spans="1:2" x14ac:dyDescent="0.25">
      <c r="A15250" s="2"/>
      <c r="B15250" s="2"/>
    </row>
    <row r="15251" spans="1:2" x14ac:dyDescent="0.25">
      <c r="A15251" s="2"/>
      <c r="B15251" s="2"/>
    </row>
    <row r="15252" spans="1:2" x14ac:dyDescent="0.25">
      <c r="A15252" s="2"/>
      <c r="B15252" s="2"/>
    </row>
    <row r="15253" spans="1:2" x14ac:dyDescent="0.25">
      <c r="A15253" s="2"/>
      <c r="B15253" s="2"/>
    </row>
    <row r="15254" spans="1:2" x14ac:dyDescent="0.25">
      <c r="A15254" s="2"/>
      <c r="B15254" s="2"/>
    </row>
    <row r="15255" spans="1:2" x14ac:dyDescent="0.25">
      <c r="A15255" s="2"/>
      <c r="B15255" s="2"/>
    </row>
    <row r="15256" spans="1:2" x14ac:dyDescent="0.25">
      <c r="A15256" s="2"/>
      <c r="B15256" s="2"/>
    </row>
    <row r="15257" spans="1:2" x14ac:dyDescent="0.25">
      <c r="A15257" s="2"/>
      <c r="B15257" s="2"/>
    </row>
    <row r="15258" spans="1:2" x14ac:dyDescent="0.25">
      <c r="A15258" s="2"/>
      <c r="B15258" s="2"/>
    </row>
    <row r="15259" spans="1:2" x14ac:dyDescent="0.25">
      <c r="A15259" s="2"/>
      <c r="B15259" s="2"/>
    </row>
    <row r="15260" spans="1:2" x14ac:dyDescent="0.25">
      <c r="A15260" s="2"/>
      <c r="B15260" s="2"/>
    </row>
    <row r="15261" spans="1:2" x14ac:dyDescent="0.25">
      <c r="A15261" s="2"/>
      <c r="B15261" s="2"/>
    </row>
    <row r="15262" spans="1:2" x14ac:dyDescent="0.25">
      <c r="A15262" s="2"/>
      <c r="B15262" s="2"/>
    </row>
    <row r="15263" spans="1:2" x14ac:dyDescent="0.25">
      <c r="A15263" s="2"/>
      <c r="B15263" s="2"/>
    </row>
    <row r="15264" spans="1:2" x14ac:dyDescent="0.25">
      <c r="A15264" s="2"/>
      <c r="B15264" s="2"/>
    </row>
    <row r="15265" spans="1:2" x14ac:dyDescent="0.25">
      <c r="A15265" s="2"/>
      <c r="B15265" s="2"/>
    </row>
    <row r="15266" spans="1:2" x14ac:dyDescent="0.25">
      <c r="A15266" s="2"/>
      <c r="B15266" s="2"/>
    </row>
    <row r="15267" spans="1:2" x14ac:dyDescent="0.25">
      <c r="A15267" s="2"/>
      <c r="B15267" s="2"/>
    </row>
    <row r="15268" spans="1:2" x14ac:dyDescent="0.25">
      <c r="A15268" s="2"/>
      <c r="B15268" s="2"/>
    </row>
    <row r="15269" spans="1:2" x14ac:dyDescent="0.25">
      <c r="A15269" s="2"/>
      <c r="B15269" s="2"/>
    </row>
    <row r="15270" spans="1:2" x14ac:dyDescent="0.25">
      <c r="A15270" s="2"/>
      <c r="B15270" s="2"/>
    </row>
    <row r="15271" spans="1:2" x14ac:dyDescent="0.25">
      <c r="A15271" s="2"/>
      <c r="B15271" s="2"/>
    </row>
    <row r="15272" spans="1:2" x14ac:dyDescent="0.25">
      <c r="A15272" s="2"/>
      <c r="B15272" s="2"/>
    </row>
    <row r="15273" spans="1:2" x14ac:dyDescent="0.25">
      <c r="A15273" s="2"/>
      <c r="B15273" s="2"/>
    </row>
    <row r="15274" spans="1:2" x14ac:dyDescent="0.25">
      <c r="A15274" s="2"/>
      <c r="B15274" s="2"/>
    </row>
    <row r="15275" spans="1:2" x14ac:dyDescent="0.25">
      <c r="A15275" s="2"/>
      <c r="B15275" s="2"/>
    </row>
    <row r="15276" spans="1:2" x14ac:dyDescent="0.25">
      <c r="A15276" s="2"/>
      <c r="B15276" s="2"/>
    </row>
    <row r="15277" spans="1:2" x14ac:dyDescent="0.25">
      <c r="A15277" s="2"/>
      <c r="B15277" s="2"/>
    </row>
    <row r="15278" spans="1:2" x14ac:dyDescent="0.25">
      <c r="A15278" s="2"/>
      <c r="B15278" s="2"/>
    </row>
    <row r="15279" spans="1:2" x14ac:dyDescent="0.25">
      <c r="A15279" s="2"/>
      <c r="B15279" s="2"/>
    </row>
    <row r="15280" spans="1:2" x14ac:dyDescent="0.25">
      <c r="A15280" s="2"/>
      <c r="B15280" s="2"/>
    </row>
    <row r="15281" spans="1:2" x14ac:dyDescent="0.25">
      <c r="A15281" s="2"/>
      <c r="B15281" s="2"/>
    </row>
    <row r="15282" spans="1:2" x14ac:dyDescent="0.25">
      <c r="A15282" s="2"/>
      <c r="B15282" s="2"/>
    </row>
    <row r="15283" spans="1:2" x14ac:dyDescent="0.25">
      <c r="A15283" s="2"/>
      <c r="B15283" s="2"/>
    </row>
    <row r="15284" spans="1:2" x14ac:dyDescent="0.25">
      <c r="A15284" s="2"/>
      <c r="B15284" s="2"/>
    </row>
    <row r="15285" spans="1:2" x14ac:dyDescent="0.25">
      <c r="A15285" s="2"/>
      <c r="B15285" s="2"/>
    </row>
    <row r="15286" spans="1:2" x14ac:dyDescent="0.25">
      <c r="A15286" s="2"/>
      <c r="B15286" s="2"/>
    </row>
    <row r="15287" spans="1:2" x14ac:dyDescent="0.25">
      <c r="A15287" s="2"/>
      <c r="B15287" s="2"/>
    </row>
    <row r="15288" spans="1:2" x14ac:dyDescent="0.25">
      <c r="A15288" s="2"/>
      <c r="B15288" s="2"/>
    </row>
    <row r="15289" spans="1:2" x14ac:dyDescent="0.25">
      <c r="A15289" s="2"/>
      <c r="B15289" s="2"/>
    </row>
    <row r="15290" spans="1:2" x14ac:dyDescent="0.25">
      <c r="A15290" s="2"/>
      <c r="B15290" s="2"/>
    </row>
    <row r="15291" spans="1:2" x14ac:dyDescent="0.25">
      <c r="A15291" s="2"/>
      <c r="B15291" s="2"/>
    </row>
    <row r="15292" spans="1:2" x14ac:dyDescent="0.25">
      <c r="A15292" s="2"/>
      <c r="B15292" s="2"/>
    </row>
    <row r="15293" spans="1:2" x14ac:dyDescent="0.25">
      <c r="A15293" s="2"/>
      <c r="B15293" s="2"/>
    </row>
    <row r="15294" spans="1:2" x14ac:dyDescent="0.25">
      <c r="A15294" s="2"/>
      <c r="B15294" s="2"/>
    </row>
    <row r="15295" spans="1:2" x14ac:dyDescent="0.25">
      <c r="A15295" s="2"/>
      <c r="B15295" s="2"/>
    </row>
    <row r="15296" spans="1:2" x14ac:dyDescent="0.25">
      <c r="A15296" s="2"/>
      <c r="B15296" s="2"/>
    </row>
    <row r="15297" spans="1:2" x14ac:dyDescent="0.25">
      <c r="A15297" s="2"/>
      <c r="B15297" s="2"/>
    </row>
    <row r="15298" spans="1:2" x14ac:dyDescent="0.25">
      <c r="A15298" s="2"/>
      <c r="B15298" s="2"/>
    </row>
    <row r="15299" spans="1:2" x14ac:dyDescent="0.25">
      <c r="A15299" s="2"/>
      <c r="B15299" s="2"/>
    </row>
    <row r="15300" spans="1:2" x14ac:dyDescent="0.25">
      <c r="A15300" s="2"/>
      <c r="B15300" s="2"/>
    </row>
    <row r="15301" spans="1:2" x14ac:dyDescent="0.25">
      <c r="A15301" s="2"/>
      <c r="B15301" s="2"/>
    </row>
    <row r="15302" spans="1:2" x14ac:dyDescent="0.25">
      <c r="A15302" s="2"/>
      <c r="B15302" s="2"/>
    </row>
    <row r="15303" spans="1:2" x14ac:dyDescent="0.25">
      <c r="A15303" s="2"/>
      <c r="B15303" s="2"/>
    </row>
    <row r="15304" spans="1:2" x14ac:dyDescent="0.25">
      <c r="A15304" s="2"/>
      <c r="B15304" s="2"/>
    </row>
    <row r="15305" spans="1:2" x14ac:dyDescent="0.25">
      <c r="A15305" s="2"/>
      <c r="B15305" s="2"/>
    </row>
    <row r="15306" spans="1:2" x14ac:dyDescent="0.25">
      <c r="A15306" s="2"/>
      <c r="B15306" s="2"/>
    </row>
    <row r="15307" spans="1:2" x14ac:dyDescent="0.25">
      <c r="A15307" s="2"/>
      <c r="B15307" s="2"/>
    </row>
    <row r="15308" spans="1:2" x14ac:dyDescent="0.25">
      <c r="A15308" s="2"/>
      <c r="B15308" s="2"/>
    </row>
    <row r="15309" spans="1:2" x14ac:dyDescent="0.25">
      <c r="A15309" s="2"/>
      <c r="B15309" s="2"/>
    </row>
    <row r="15310" spans="1:2" x14ac:dyDescent="0.25">
      <c r="A15310" s="2"/>
      <c r="B15310" s="2"/>
    </row>
    <row r="15311" spans="1:2" x14ac:dyDescent="0.25">
      <c r="A15311" s="2"/>
      <c r="B15311" s="2"/>
    </row>
    <row r="15312" spans="1:2" x14ac:dyDescent="0.25">
      <c r="A15312" s="2"/>
      <c r="B15312" s="2"/>
    </row>
    <row r="15313" spans="1:2" x14ac:dyDescent="0.25">
      <c r="A15313" s="2"/>
      <c r="B15313" s="2"/>
    </row>
    <row r="15314" spans="1:2" x14ac:dyDescent="0.25">
      <c r="A15314" s="2"/>
      <c r="B15314" s="2"/>
    </row>
    <row r="15315" spans="1:2" x14ac:dyDescent="0.25">
      <c r="A15315" s="2"/>
      <c r="B15315" s="2"/>
    </row>
    <row r="15316" spans="1:2" x14ac:dyDescent="0.25">
      <c r="A15316" s="2"/>
      <c r="B15316" s="2"/>
    </row>
    <row r="15317" spans="1:2" x14ac:dyDescent="0.25">
      <c r="A15317" s="2"/>
      <c r="B15317" s="2"/>
    </row>
    <row r="15318" spans="1:2" x14ac:dyDescent="0.25">
      <c r="A15318" s="2"/>
      <c r="B15318" s="2"/>
    </row>
    <row r="15319" spans="1:2" x14ac:dyDescent="0.25">
      <c r="A15319" s="2"/>
      <c r="B15319" s="2"/>
    </row>
    <row r="15320" spans="1:2" x14ac:dyDescent="0.25">
      <c r="A15320" s="2"/>
      <c r="B15320" s="2"/>
    </row>
    <row r="15321" spans="1:2" x14ac:dyDescent="0.25">
      <c r="A15321" s="2"/>
      <c r="B15321" s="2"/>
    </row>
    <row r="15322" spans="1:2" x14ac:dyDescent="0.25">
      <c r="A15322" s="2"/>
      <c r="B15322" s="2"/>
    </row>
    <row r="15323" spans="1:2" x14ac:dyDescent="0.25">
      <c r="A15323" s="2"/>
      <c r="B15323" s="2"/>
    </row>
    <row r="15324" spans="1:2" x14ac:dyDescent="0.25">
      <c r="A15324" s="2"/>
      <c r="B15324" s="2"/>
    </row>
    <row r="15325" spans="1:2" x14ac:dyDescent="0.25">
      <c r="A15325" s="2"/>
      <c r="B15325" s="2"/>
    </row>
    <row r="15326" spans="1:2" x14ac:dyDescent="0.25">
      <c r="A15326" s="2"/>
      <c r="B15326" s="2"/>
    </row>
    <row r="15327" spans="1:2" x14ac:dyDescent="0.25">
      <c r="A15327" s="2"/>
      <c r="B15327" s="2"/>
    </row>
    <row r="15328" spans="1:2" x14ac:dyDescent="0.25">
      <c r="A15328" s="2"/>
      <c r="B15328" s="2"/>
    </row>
    <row r="15329" spans="1:2" x14ac:dyDescent="0.25">
      <c r="A15329" s="2"/>
      <c r="B15329" s="2"/>
    </row>
    <row r="15330" spans="1:2" x14ac:dyDescent="0.25">
      <c r="A15330" s="2"/>
      <c r="B15330" s="2"/>
    </row>
    <row r="15331" spans="1:2" x14ac:dyDescent="0.25">
      <c r="A15331" s="2"/>
      <c r="B15331" s="2"/>
    </row>
    <row r="15332" spans="1:2" x14ac:dyDescent="0.25">
      <c r="A15332" s="2"/>
      <c r="B15332" s="2"/>
    </row>
    <row r="15333" spans="1:2" x14ac:dyDescent="0.25">
      <c r="A15333" s="2"/>
      <c r="B15333" s="2"/>
    </row>
    <row r="15334" spans="1:2" x14ac:dyDescent="0.25">
      <c r="A15334" s="2"/>
      <c r="B15334" s="2"/>
    </row>
    <row r="15335" spans="1:2" x14ac:dyDescent="0.25">
      <c r="A15335" s="2"/>
      <c r="B15335" s="2"/>
    </row>
    <row r="15336" spans="1:2" x14ac:dyDescent="0.25">
      <c r="A15336" s="2"/>
      <c r="B15336" s="2"/>
    </row>
    <row r="15337" spans="1:2" x14ac:dyDescent="0.25">
      <c r="A15337" s="2"/>
      <c r="B15337" s="2"/>
    </row>
    <row r="15338" spans="1:2" x14ac:dyDescent="0.25">
      <c r="A15338" s="2"/>
      <c r="B15338" s="2"/>
    </row>
    <row r="15339" spans="1:2" x14ac:dyDescent="0.25">
      <c r="A15339" s="2"/>
      <c r="B15339" s="2"/>
    </row>
    <row r="15340" spans="1:2" x14ac:dyDescent="0.25">
      <c r="A15340" s="2"/>
      <c r="B15340" s="2"/>
    </row>
    <row r="15341" spans="1:2" x14ac:dyDescent="0.25">
      <c r="A15341" s="2"/>
      <c r="B15341" s="2"/>
    </row>
    <row r="15342" spans="1:2" x14ac:dyDescent="0.25">
      <c r="A15342" s="2"/>
      <c r="B15342" s="2"/>
    </row>
    <row r="15343" spans="1:2" x14ac:dyDescent="0.25">
      <c r="A15343" s="2"/>
      <c r="B15343" s="2"/>
    </row>
    <row r="15344" spans="1:2" x14ac:dyDescent="0.25">
      <c r="A15344" s="2"/>
      <c r="B15344" s="2"/>
    </row>
    <row r="15345" spans="1:2" x14ac:dyDescent="0.25">
      <c r="A15345" s="2"/>
      <c r="B15345" s="2"/>
    </row>
    <row r="15346" spans="1:2" x14ac:dyDescent="0.25">
      <c r="A15346" s="2"/>
      <c r="B15346" s="2"/>
    </row>
    <row r="15347" spans="1:2" x14ac:dyDescent="0.25">
      <c r="A15347" s="2"/>
      <c r="B15347" s="2"/>
    </row>
    <row r="15348" spans="1:2" x14ac:dyDescent="0.25">
      <c r="A15348" s="2"/>
      <c r="B15348" s="2"/>
    </row>
    <row r="15349" spans="1:2" x14ac:dyDescent="0.25">
      <c r="A15349" s="2"/>
      <c r="B15349" s="2"/>
    </row>
    <row r="15350" spans="1:2" x14ac:dyDescent="0.25">
      <c r="A15350" s="2"/>
      <c r="B15350" s="2"/>
    </row>
    <row r="15351" spans="1:2" x14ac:dyDescent="0.25">
      <c r="A15351" s="2"/>
      <c r="B15351" s="2"/>
    </row>
    <row r="15352" spans="1:2" x14ac:dyDescent="0.25">
      <c r="A15352" s="2"/>
      <c r="B15352" s="2"/>
    </row>
    <row r="15353" spans="1:2" x14ac:dyDescent="0.25">
      <c r="A15353" s="2"/>
      <c r="B15353" s="2"/>
    </row>
    <row r="15354" spans="1:2" x14ac:dyDescent="0.25">
      <c r="A15354" s="2"/>
      <c r="B15354" s="2"/>
    </row>
    <row r="15355" spans="1:2" x14ac:dyDescent="0.25">
      <c r="A15355" s="2"/>
      <c r="B15355" s="2"/>
    </row>
    <row r="15356" spans="1:2" x14ac:dyDescent="0.25">
      <c r="A15356" s="2"/>
      <c r="B15356" s="2"/>
    </row>
    <row r="15357" spans="1:2" x14ac:dyDescent="0.25">
      <c r="A15357" s="2"/>
      <c r="B15357" s="2"/>
    </row>
    <row r="15358" spans="1:2" x14ac:dyDescent="0.25">
      <c r="A15358" s="2"/>
      <c r="B15358" s="2"/>
    </row>
    <row r="15359" spans="1:2" x14ac:dyDescent="0.25">
      <c r="A15359" s="2"/>
      <c r="B15359" s="2"/>
    </row>
    <row r="15360" spans="1:2" x14ac:dyDescent="0.25">
      <c r="A15360" s="2"/>
      <c r="B15360" s="2"/>
    </row>
    <row r="15361" spans="1:2" x14ac:dyDescent="0.25">
      <c r="A15361" s="2"/>
      <c r="B15361" s="2"/>
    </row>
    <row r="15362" spans="1:2" x14ac:dyDescent="0.25">
      <c r="A15362" s="2"/>
      <c r="B15362" s="2"/>
    </row>
    <row r="15363" spans="1:2" x14ac:dyDescent="0.25">
      <c r="A15363" s="2"/>
      <c r="B15363" s="2"/>
    </row>
    <row r="15364" spans="1:2" x14ac:dyDescent="0.25">
      <c r="A15364" s="2"/>
      <c r="B15364" s="2"/>
    </row>
    <row r="15365" spans="1:2" x14ac:dyDescent="0.25">
      <c r="A15365" s="2"/>
      <c r="B15365" s="2"/>
    </row>
    <row r="15366" spans="1:2" x14ac:dyDescent="0.25">
      <c r="A15366" s="2"/>
      <c r="B15366" s="2"/>
    </row>
    <row r="15367" spans="1:2" x14ac:dyDescent="0.25">
      <c r="A15367" s="2"/>
      <c r="B15367" s="2"/>
    </row>
    <row r="15368" spans="1:2" x14ac:dyDescent="0.25">
      <c r="A15368" s="2"/>
      <c r="B15368" s="2"/>
    </row>
    <row r="15369" spans="1:2" x14ac:dyDescent="0.25">
      <c r="A15369" s="2"/>
      <c r="B15369" s="2"/>
    </row>
    <row r="15370" spans="1:2" x14ac:dyDescent="0.25">
      <c r="A15370" s="2"/>
      <c r="B15370" s="2"/>
    </row>
    <row r="15371" spans="1:2" x14ac:dyDescent="0.25">
      <c r="A15371" s="2"/>
      <c r="B15371" s="2"/>
    </row>
    <row r="15372" spans="1:2" x14ac:dyDescent="0.25">
      <c r="A15372" s="2"/>
      <c r="B15372" s="2"/>
    </row>
    <row r="15373" spans="1:2" x14ac:dyDescent="0.25">
      <c r="A15373" s="2"/>
      <c r="B15373" s="2"/>
    </row>
    <row r="15374" spans="1:2" x14ac:dyDescent="0.25">
      <c r="A15374" s="2"/>
      <c r="B15374" s="2"/>
    </row>
    <row r="15375" spans="1:2" x14ac:dyDescent="0.25">
      <c r="A15375" s="2"/>
      <c r="B15375" s="2"/>
    </row>
    <row r="15376" spans="1:2" x14ac:dyDescent="0.25">
      <c r="A15376" s="2"/>
      <c r="B15376" s="2"/>
    </row>
    <row r="15377" spans="1:2" x14ac:dyDescent="0.25">
      <c r="A15377" s="2"/>
      <c r="B15377" s="2"/>
    </row>
    <row r="15378" spans="1:2" x14ac:dyDescent="0.25">
      <c r="A15378" s="2"/>
      <c r="B15378" s="2"/>
    </row>
    <row r="15379" spans="1:2" x14ac:dyDescent="0.25">
      <c r="A15379" s="2"/>
      <c r="B15379" s="2"/>
    </row>
    <row r="15380" spans="1:2" x14ac:dyDescent="0.25">
      <c r="A15380" s="2"/>
      <c r="B15380" s="2"/>
    </row>
    <row r="15381" spans="1:2" x14ac:dyDescent="0.25">
      <c r="A15381" s="2"/>
      <c r="B15381" s="2"/>
    </row>
    <row r="15382" spans="1:2" x14ac:dyDescent="0.25">
      <c r="A15382" s="2"/>
      <c r="B15382" s="2"/>
    </row>
    <row r="15383" spans="1:2" x14ac:dyDescent="0.25">
      <c r="A15383" s="2"/>
      <c r="B15383" s="2"/>
    </row>
    <row r="15384" spans="1:2" x14ac:dyDescent="0.25">
      <c r="A15384" s="2"/>
      <c r="B15384" s="2"/>
    </row>
    <row r="15385" spans="1:2" x14ac:dyDescent="0.25">
      <c r="A15385" s="2"/>
      <c r="B15385" s="2"/>
    </row>
    <row r="15386" spans="1:2" x14ac:dyDescent="0.25">
      <c r="A15386" s="2"/>
      <c r="B15386" s="2"/>
    </row>
    <row r="15387" spans="1:2" x14ac:dyDescent="0.25">
      <c r="A15387" s="2"/>
      <c r="B15387" s="2"/>
    </row>
    <row r="15388" spans="1:2" x14ac:dyDescent="0.25">
      <c r="A15388" s="2"/>
      <c r="B15388" s="2"/>
    </row>
    <row r="15389" spans="1:2" x14ac:dyDescent="0.25">
      <c r="A15389" s="2"/>
      <c r="B15389" s="2"/>
    </row>
    <row r="15390" spans="1:2" x14ac:dyDescent="0.25">
      <c r="A15390" s="2"/>
      <c r="B15390" s="2"/>
    </row>
    <row r="15391" spans="1:2" x14ac:dyDescent="0.25">
      <c r="A15391" s="2"/>
      <c r="B15391" s="2"/>
    </row>
    <row r="15392" spans="1:2" x14ac:dyDescent="0.25">
      <c r="A15392" s="2"/>
      <c r="B15392" s="2"/>
    </row>
    <row r="15393" spans="1:2" x14ac:dyDescent="0.25">
      <c r="A15393" s="2"/>
      <c r="B15393" s="2"/>
    </row>
    <row r="15394" spans="1:2" x14ac:dyDescent="0.25">
      <c r="A15394" s="2"/>
      <c r="B15394" s="2"/>
    </row>
    <row r="15395" spans="1:2" x14ac:dyDescent="0.25">
      <c r="A15395" s="2"/>
      <c r="B15395" s="2"/>
    </row>
    <row r="15396" spans="1:2" x14ac:dyDescent="0.25">
      <c r="A15396" s="2"/>
      <c r="B15396" s="2"/>
    </row>
    <row r="15397" spans="1:2" x14ac:dyDescent="0.25">
      <c r="A15397" s="2"/>
      <c r="B15397" s="2"/>
    </row>
    <row r="15398" spans="1:2" x14ac:dyDescent="0.25">
      <c r="A15398" s="2"/>
      <c r="B15398" s="2"/>
    </row>
    <row r="15399" spans="1:2" x14ac:dyDescent="0.25">
      <c r="A15399" s="2"/>
      <c r="B15399" s="2"/>
    </row>
    <row r="15400" spans="1:2" x14ac:dyDescent="0.25">
      <c r="A15400" s="2"/>
      <c r="B15400" s="2"/>
    </row>
    <row r="15401" spans="1:2" x14ac:dyDescent="0.25">
      <c r="A15401" s="2"/>
      <c r="B15401" s="2"/>
    </row>
    <row r="15402" spans="1:2" x14ac:dyDescent="0.25">
      <c r="A15402" s="2"/>
      <c r="B15402" s="2"/>
    </row>
    <row r="15403" spans="1:2" x14ac:dyDescent="0.25">
      <c r="A15403" s="2"/>
      <c r="B15403" s="2"/>
    </row>
    <row r="15404" spans="1:2" x14ac:dyDescent="0.25">
      <c r="A15404" s="2"/>
      <c r="B15404" s="2"/>
    </row>
    <row r="15405" spans="1:2" x14ac:dyDescent="0.25">
      <c r="A15405" s="2"/>
      <c r="B15405" s="2"/>
    </row>
    <row r="15406" spans="1:2" x14ac:dyDescent="0.25">
      <c r="A15406" s="2"/>
      <c r="B15406" s="2"/>
    </row>
    <row r="15407" spans="1:2" x14ac:dyDescent="0.25">
      <c r="A15407" s="2"/>
      <c r="B15407" s="2"/>
    </row>
    <row r="15408" spans="1:2" x14ac:dyDescent="0.25">
      <c r="A15408" s="2"/>
      <c r="B15408" s="2"/>
    </row>
    <row r="15409" spans="1:2" x14ac:dyDescent="0.25">
      <c r="A15409" s="2"/>
      <c r="B15409" s="2"/>
    </row>
    <row r="15410" spans="1:2" x14ac:dyDescent="0.25">
      <c r="A15410" s="2"/>
      <c r="B15410" s="2"/>
    </row>
    <row r="15411" spans="1:2" x14ac:dyDescent="0.25">
      <c r="A15411" s="2"/>
      <c r="B15411" s="2"/>
    </row>
    <row r="15412" spans="1:2" x14ac:dyDescent="0.25">
      <c r="A15412" s="2"/>
      <c r="B15412" s="2"/>
    </row>
    <row r="15413" spans="1:2" x14ac:dyDescent="0.25">
      <c r="A15413" s="2"/>
      <c r="B15413" s="2"/>
    </row>
    <row r="15414" spans="1:2" x14ac:dyDescent="0.25">
      <c r="A15414" s="2"/>
      <c r="B15414" s="2"/>
    </row>
    <row r="15415" spans="1:2" x14ac:dyDescent="0.25">
      <c r="A15415" s="2"/>
      <c r="B15415" s="2"/>
    </row>
    <row r="15416" spans="1:2" x14ac:dyDescent="0.25">
      <c r="A15416" s="2"/>
      <c r="B15416" s="2"/>
    </row>
    <row r="15417" spans="1:2" x14ac:dyDescent="0.25">
      <c r="A15417" s="2"/>
      <c r="B15417" s="2"/>
    </row>
    <row r="15418" spans="1:2" x14ac:dyDescent="0.25">
      <c r="A15418" s="2"/>
      <c r="B15418" s="2"/>
    </row>
    <row r="15419" spans="1:2" x14ac:dyDescent="0.25">
      <c r="A15419" s="2"/>
      <c r="B15419" s="2"/>
    </row>
    <row r="15420" spans="1:2" x14ac:dyDescent="0.25">
      <c r="A15420" s="2"/>
      <c r="B15420" s="2"/>
    </row>
    <row r="15421" spans="1:2" x14ac:dyDescent="0.25">
      <c r="A15421" s="2"/>
      <c r="B15421" s="2"/>
    </row>
    <row r="15422" spans="1:2" x14ac:dyDescent="0.25">
      <c r="A15422" s="2"/>
      <c r="B15422" s="2"/>
    </row>
    <row r="15423" spans="1:2" x14ac:dyDescent="0.25">
      <c r="A15423" s="2"/>
      <c r="B15423" s="2"/>
    </row>
    <row r="15424" spans="1:2" x14ac:dyDescent="0.25">
      <c r="A15424" s="2"/>
      <c r="B15424" s="2"/>
    </row>
    <row r="15425" spans="1:2" x14ac:dyDescent="0.25">
      <c r="A15425" s="2"/>
      <c r="B15425" s="2"/>
    </row>
    <row r="15426" spans="1:2" x14ac:dyDescent="0.25">
      <c r="A15426" s="2"/>
      <c r="B15426" s="2"/>
    </row>
    <row r="15427" spans="1:2" x14ac:dyDescent="0.25">
      <c r="A15427" s="2"/>
      <c r="B15427" s="2"/>
    </row>
    <row r="15428" spans="1:2" x14ac:dyDescent="0.25">
      <c r="A15428" s="2"/>
      <c r="B15428" s="2"/>
    </row>
    <row r="15429" spans="1:2" x14ac:dyDescent="0.25">
      <c r="A15429" s="2"/>
      <c r="B15429" s="2"/>
    </row>
    <row r="15430" spans="1:2" x14ac:dyDescent="0.25">
      <c r="A15430" s="2"/>
      <c r="B15430" s="2"/>
    </row>
    <row r="15431" spans="1:2" x14ac:dyDescent="0.25">
      <c r="A15431" s="2"/>
      <c r="B15431" s="2"/>
    </row>
    <row r="15432" spans="1:2" x14ac:dyDescent="0.25">
      <c r="A15432" s="2"/>
      <c r="B15432" s="2"/>
    </row>
    <row r="15433" spans="1:2" x14ac:dyDescent="0.25">
      <c r="A15433" s="2"/>
      <c r="B15433" s="2"/>
    </row>
    <row r="15434" spans="1:2" x14ac:dyDescent="0.25">
      <c r="A15434" s="2"/>
      <c r="B15434" s="2"/>
    </row>
    <row r="15435" spans="1:2" x14ac:dyDescent="0.25">
      <c r="A15435" s="2"/>
      <c r="B15435" s="2"/>
    </row>
    <row r="15436" spans="1:2" x14ac:dyDescent="0.25">
      <c r="A15436" s="2"/>
      <c r="B15436" s="2"/>
    </row>
    <row r="15437" spans="1:2" x14ac:dyDescent="0.25">
      <c r="A15437" s="2"/>
      <c r="B15437" s="2"/>
    </row>
    <row r="15438" spans="1:2" x14ac:dyDescent="0.25">
      <c r="A15438" s="2"/>
      <c r="B15438" s="2"/>
    </row>
    <row r="15439" spans="1:2" x14ac:dyDescent="0.25">
      <c r="A15439" s="2"/>
      <c r="B15439" s="2"/>
    </row>
    <row r="15440" spans="1:2" x14ac:dyDescent="0.25">
      <c r="A15440" s="2"/>
      <c r="B15440" s="2"/>
    </row>
    <row r="15441" spans="1:2" x14ac:dyDescent="0.25">
      <c r="A15441" s="2"/>
      <c r="B15441" s="2"/>
    </row>
    <row r="15442" spans="1:2" x14ac:dyDescent="0.25">
      <c r="A15442" s="2"/>
      <c r="B15442" s="2"/>
    </row>
    <row r="15443" spans="1:2" x14ac:dyDescent="0.25">
      <c r="A15443" s="2"/>
      <c r="B15443" s="2"/>
    </row>
    <row r="15444" spans="1:2" x14ac:dyDescent="0.25">
      <c r="A15444" s="2"/>
      <c r="B15444" s="2"/>
    </row>
    <row r="15445" spans="1:2" x14ac:dyDescent="0.25">
      <c r="A15445" s="2"/>
      <c r="B15445" s="2"/>
    </row>
    <row r="15446" spans="1:2" x14ac:dyDescent="0.25">
      <c r="A15446" s="2"/>
      <c r="B15446" s="2"/>
    </row>
    <row r="15447" spans="1:2" x14ac:dyDescent="0.25">
      <c r="A15447" s="2"/>
      <c r="B15447" s="2"/>
    </row>
    <row r="15448" spans="1:2" x14ac:dyDescent="0.25">
      <c r="A15448" s="2"/>
      <c r="B15448" s="2"/>
    </row>
    <row r="15449" spans="1:2" x14ac:dyDescent="0.25">
      <c r="A15449" s="2"/>
      <c r="B15449" s="2"/>
    </row>
    <row r="15450" spans="1:2" x14ac:dyDescent="0.25">
      <c r="A15450" s="2"/>
      <c r="B15450" s="2"/>
    </row>
    <row r="15451" spans="1:2" x14ac:dyDescent="0.25">
      <c r="A15451" s="2"/>
      <c r="B15451" s="2"/>
    </row>
    <row r="15452" spans="1:2" x14ac:dyDescent="0.25">
      <c r="A15452" s="2"/>
      <c r="B15452" s="2"/>
    </row>
    <row r="15453" spans="1:2" x14ac:dyDescent="0.25">
      <c r="A15453" s="2"/>
      <c r="B15453" s="2"/>
    </row>
    <row r="15454" spans="1:2" x14ac:dyDescent="0.25">
      <c r="A15454" s="2"/>
      <c r="B15454" s="2"/>
    </row>
    <row r="15455" spans="1:2" x14ac:dyDescent="0.25">
      <c r="A15455" s="2"/>
      <c r="B15455" s="2"/>
    </row>
    <row r="15456" spans="1:2" x14ac:dyDescent="0.25">
      <c r="A15456" s="2"/>
      <c r="B15456" s="2"/>
    </row>
    <row r="15457" spans="1:2" x14ac:dyDescent="0.25">
      <c r="A15457" s="2"/>
      <c r="B15457" s="2"/>
    </row>
    <row r="15458" spans="1:2" x14ac:dyDescent="0.25">
      <c r="A15458" s="2"/>
      <c r="B15458" s="2"/>
    </row>
    <row r="15459" spans="1:2" x14ac:dyDescent="0.25">
      <c r="A15459" s="2"/>
      <c r="B15459" s="2"/>
    </row>
    <row r="15460" spans="1:2" x14ac:dyDescent="0.25">
      <c r="A15460" s="2"/>
      <c r="B15460" s="2"/>
    </row>
    <row r="15461" spans="1:2" x14ac:dyDescent="0.25">
      <c r="A15461" s="2"/>
      <c r="B15461" s="2"/>
    </row>
    <row r="15462" spans="1:2" x14ac:dyDescent="0.25">
      <c r="A15462" s="2"/>
      <c r="B15462" s="2"/>
    </row>
    <row r="15463" spans="1:2" x14ac:dyDescent="0.25">
      <c r="A15463" s="2"/>
      <c r="B15463" s="2"/>
    </row>
    <row r="15464" spans="1:2" x14ac:dyDescent="0.25">
      <c r="A15464" s="2"/>
      <c r="B15464" s="2"/>
    </row>
    <row r="15465" spans="1:2" x14ac:dyDescent="0.25">
      <c r="A15465" s="2"/>
      <c r="B15465" s="2"/>
    </row>
    <row r="15466" spans="1:2" x14ac:dyDescent="0.25">
      <c r="A15466" s="2"/>
      <c r="B15466" s="2"/>
    </row>
    <row r="15467" spans="1:2" x14ac:dyDescent="0.25">
      <c r="A15467" s="2"/>
      <c r="B15467" s="2"/>
    </row>
    <row r="15468" spans="1:2" x14ac:dyDescent="0.25">
      <c r="A15468" s="2"/>
      <c r="B15468" s="2"/>
    </row>
    <row r="15469" spans="1:2" x14ac:dyDescent="0.25">
      <c r="A15469" s="2"/>
      <c r="B15469" s="2"/>
    </row>
    <row r="15470" spans="1:2" x14ac:dyDescent="0.25">
      <c r="A15470" s="2"/>
      <c r="B15470" s="2"/>
    </row>
    <row r="15471" spans="1:2" x14ac:dyDescent="0.25">
      <c r="A15471" s="2"/>
      <c r="B15471" s="2"/>
    </row>
    <row r="15472" spans="1:2" x14ac:dyDescent="0.25">
      <c r="A15472" s="2"/>
      <c r="B15472" s="2"/>
    </row>
    <row r="15473" spans="1:2" x14ac:dyDescent="0.25">
      <c r="A15473" s="2"/>
      <c r="B15473" s="2"/>
    </row>
    <row r="15474" spans="1:2" x14ac:dyDescent="0.25">
      <c r="A15474" s="2"/>
      <c r="B15474" s="2"/>
    </row>
    <row r="15475" spans="1:2" x14ac:dyDescent="0.25">
      <c r="A15475" s="2"/>
      <c r="B15475" s="2"/>
    </row>
    <row r="15476" spans="1:2" x14ac:dyDescent="0.25">
      <c r="A15476" s="2"/>
      <c r="B15476" s="2"/>
    </row>
    <row r="15477" spans="1:2" x14ac:dyDescent="0.25">
      <c r="A15477" s="2"/>
      <c r="B15477" s="2"/>
    </row>
    <row r="15478" spans="1:2" x14ac:dyDescent="0.25">
      <c r="A15478" s="2"/>
      <c r="B15478" s="2"/>
    </row>
    <row r="15479" spans="1:2" x14ac:dyDescent="0.25">
      <c r="A15479" s="2"/>
      <c r="B15479" s="2"/>
    </row>
    <row r="15480" spans="1:2" x14ac:dyDescent="0.25">
      <c r="A15480" s="2"/>
      <c r="B15480" s="2"/>
    </row>
    <row r="15481" spans="1:2" x14ac:dyDescent="0.25">
      <c r="A15481" s="2"/>
      <c r="B15481" s="2"/>
    </row>
    <row r="15482" spans="1:2" x14ac:dyDescent="0.25">
      <c r="A15482" s="2"/>
      <c r="B15482" s="2"/>
    </row>
    <row r="15483" spans="1:2" x14ac:dyDescent="0.25">
      <c r="A15483" s="2"/>
      <c r="B15483" s="2"/>
    </row>
    <row r="15484" spans="1:2" x14ac:dyDescent="0.25">
      <c r="A15484" s="2"/>
      <c r="B15484" s="2"/>
    </row>
    <row r="15485" spans="1:2" x14ac:dyDescent="0.25">
      <c r="A15485" s="2"/>
      <c r="B15485" s="2"/>
    </row>
    <row r="15486" spans="1:2" x14ac:dyDescent="0.25">
      <c r="A15486" s="2"/>
      <c r="B15486" s="2"/>
    </row>
    <row r="15487" spans="1:2" x14ac:dyDescent="0.25">
      <c r="A15487" s="2"/>
      <c r="B15487" s="2"/>
    </row>
    <row r="15488" spans="1:2" x14ac:dyDescent="0.25">
      <c r="A15488" s="2"/>
      <c r="B15488" s="2"/>
    </row>
    <row r="15489" spans="1:2" x14ac:dyDescent="0.25">
      <c r="A15489" s="2"/>
      <c r="B15489" s="2"/>
    </row>
    <row r="15490" spans="1:2" x14ac:dyDescent="0.25">
      <c r="A15490" s="2"/>
      <c r="B15490" s="2"/>
    </row>
    <row r="15491" spans="1:2" x14ac:dyDescent="0.25">
      <c r="A15491" s="2"/>
      <c r="B15491" s="2"/>
    </row>
    <row r="15492" spans="1:2" x14ac:dyDescent="0.25">
      <c r="A15492" s="2"/>
      <c r="B15492" s="2"/>
    </row>
    <row r="15493" spans="1:2" x14ac:dyDescent="0.25">
      <c r="A15493" s="2"/>
      <c r="B15493" s="2"/>
    </row>
    <row r="15494" spans="1:2" x14ac:dyDescent="0.25">
      <c r="A15494" s="2"/>
      <c r="B15494" s="2"/>
    </row>
    <row r="15495" spans="1:2" x14ac:dyDescent="0.25">
      <c r="A15495" s="2"/>
      <c r="B15495" s="2"/>
    </row>
    <row r="15496" spans="1:2" x14ac:dyDescent="0.25">
      <c r="A15496" s="2"/>
      <c r="B15496" s="2"/>
    </row>
    <row r="15497" spans="1:2" x14ac:dyDescent="0.25">
      <c r="A15497" s="2"/>
      <c r="B15497" s="2"/>
    </row>
    <row r="15498" spans="1:2" x14ac:dyDescent="0.25">
      <c r="A15498" s="2"/>
      <c r="B15498" s="2"/>
    </row>
    <row r="15499" spans="1:2" x14ac:dyDescent="0.25">
      <c r="A15499" s="2"/>
      <c r="B15499" s="2"/>
    </row>
    <row r="15500" spans="1:2" x14ac:dyDescent="0.25">
      <c r="A15500" s="2"/>
      <c r="B15500" s="2"/>
    </row>
    <row r="15501" spans="1:2" x14ac:dyDescent="0.25">
      <c r="A15501" s="2"/>
      <c r="B15501" s="2"/>
    </row>
    <row r="15502" spans="1:2" x14ac:dyDescent="0.25">
      <c r="A15502" s="2"/>
      <c r="B15502" s="2"/>
    </row>
    <row r="15503" spans="1:2" x14ac:dyDescent="0.25">
      <c r="A15503" s="2"/>
      <c r="B15503" s="2"/>
    </row>
    <row r="15504" spans="1:2" x14ac:dyDescent="0.25">
      <c r="A15504" s="2"/>
      <c r="B15504" s="2"/>
    </row>
    <row r="15505" spans="1:2" x14ac:dyDescent="0.25">
      <c r="A15505" s="2"/>
      <c r="B15505" s="2"/>
    </row>
    <row r="15506" spans="1:2" x14ac:dyDescent="0.25">
      <c r="A15506" s="2"/>
      <c r="B15506" s="2"/>
    </row>
    <row r="15507" spans="1:2" x14ac:dyDescent="0.25">
      <c r="A15507" s="2"/>
      <c r="B15507" s="2"/>
    </row>
    <row r="15508" spans="1:2" x14ac:dyDescent="0.25">
      <c r="A15508" s="2"/>
      <c r="B15508" s="2"/>
    </row>
    <row r="15509" spans="1:2" x14ac:dyDescent="0.25">
      <c r="A15509" s="2"/>
      <c r="B15509" s="2"/>
    </row>
    <row r="15510" spans="1:2" x14ac:dyDescent="0.25">
      <c r="A15510" s="2"/>
      <c r="B15510" s="2"/>
    </row>
    <row r="15511" spans="1:2" x14ac:dyDescent="0.25">
      <c r="A15511" s="2"/>
      <c r="B15511" s="2"/>
    </row>
    <row r="15512" spans="1:2" x14ac:dyDescent="0.25">
      <c r="A15512" s="2"/>
      <c r="B15512" s="2"/>
    </row>
    <row r="15513" spans="1:2" x14ac:dyDescent="0.25">
      <c r="A15513" s="2"/>
      <c r="B15513" s="2"/>
    </row>
    <row r="15514" spans="1:2" x14ac:dyDescent="0.25">
      <c r="A15514" s="2"/>
      <c r="B15514" s="2"/>
    </row>
    <row r="15515" spans="1:2" x14ac:dyDescent="0.25">
      <c r="A15515" s="2"/>
      <c r="B15515" s="2"/>
    </row>
    <row r="15516" spans="1:2" x14ac:dyDescent="0.25">
      <c r="A15516" s="2"/>
      <c r="B15516" s="2"/>
    </row>
    <row r="15517" spans="1:2" x14ac:dyDescent="0.25">
      <c r="A15517" s="2"/>
      <c r="B15517" s="2"/>
    </row>
    <row r="15518" spans="1:2" x14ac:dyDescent="0.25">
      <c r="A15518" s="2"/>
      <c r="B15518" s="2"/>
    </row>
    <row r="15519" spans="1:2" x14ac:dyDescent="0.25">
      <c r="A15519" s="2"/>
      <c r="B15519" s="2"/>
    </row>
    <row r="15520" spans="1:2" x14ac:dyDescent="0.25">
      <c r="A15520" s="2"/>
      <c r="B15520" s="2"/>
    </row>
    <row r="15521" spans="1:2" x14ac:dyDescent="0.25">
      <c r="A15521" s="2"/>
      <c r="B15521" s="2"/>
    </row>
    <row r="15522" spans="1:2" x14ac:dyDescent="0.25">
      <c r="A15522" s="2"/>
      <c r="B15522" s="2"/>
    </row>
    <row r="15523" spans="1:2" x14ac:dyDescent="0.25">
      <c r="A15523" s="2"/>
      <c r="B15523" s="2"/>
    </row>
    <row r="15524" spans="1:2" x14ac:dyDescent="0.25">
      <c r="A15524" s="2"/>
      <c r="B15524" s="2"/>
    </row>
    <row r="15525" spans="1:2" x14ac:dyDescent="0.25">
      <c r="A15525" s="2"/>
      <c r="B15525" s="2"/>
    </row>
    <row r="15526" spans="1:2" x14ac:dyDescent="0.25">
      <c r="A15526" s="2"/>
      <c r="B15526" s="2"/>
    </row>
    <row r="15527" spans="1:2" x14ac:dyDescent="0.25">
      <c r="A15527" s="2"/>
      <c r="B15527" s="2"/>
    </row>
    <row r="15528" spans="1:2" x14ac:dyDescent="0.25">
      <c r="A15528" s="2"/>
      <c r="B15528" s="2"/>
    </row>
    <row r="15529" spans="1:2" x14ac:dyDescent="0.25">
      <c r="A15529" s="2"/>
      <c r="B15529" s="2"/>
    </row>
    <row r="15530" spans="1:2" x14ac:dyDescent="0.25">
      <c r="A15530" s="2"/>
      <c r="B15530" s="2"/>
    </row>
    <row r="15531" spans="1:2" x14ac:dyDescent="0.25">
      <c r="A15531" s="2"/>
      <c r="B15531" s="2"/>
    </row>
    <row r="15532" spans="1:2" x14ac:dyDescent="0.25">
      <c r="A15532" s="2"/>
      <c r="B15532" s="2"/>
    </row>
    <row r="15533" spans="1:2" x14ac:dyDescent="0.25">
      <c r="A15533" s="2"/>
      <c r="B15533" s="2"/>
    </row>
    <row r="15534" spans="1:2" x14ac:dyDescent="0.25">
      <c r="A15534" s="2"/>
      <c r="B15534" s="2"/>
    </row>
    <row r="15535" spans="1:2" x14ac:dyDescent="0.25">
      <c r="A15535" s="2"/>
      <c r="B15535" s="2"/>
    </row>
    <row r="15536" spans="1:2" x14ac:dyDescent="0.25">
      <c r="A15536" s="2"/>
      <c r="B15536" s="2"/>
    </row>
    <row r="15537" spans="1:2" x14ac:dyDescent="0.25">
      <c r="A15537" s="2"/>
      <c r="B15537" s="2"/>
    </row>
    <row r="15538" spans="1:2" x14ac:dyDescent="0.25">
      <c r="A15538" s="2"/>
      <c r="B15538" s="2"/>
    </row>
    <row r="15539" spans="1:2" x14ac:dyDescent="0.25">
      <c r="A15539" s="2"/>
      <c r="B15539" s="2"/>
    </row>
    <row r="15540" spans="1:2" x14ac:dyDescent="0.25">
      <c r="A15540" s="2"/>
      <c r="B15540" s="2"/>
    </row>
    <row r="15541" spans="1:2" x14ac:dyDescent="0.25">
      <c r="A15541" s="2"/>
      <c r="B15541" s="2"/>
    </row>
    <row r="15542" spans="1:2" x14ac:dyDescent="0.25">
      <c r="A15542" s="2"/>
      <c r="B15542" s="2"/>
    </row>
    <row r="15543" spans="1:2" x14ac:dyDescent="0.25">
      <c r="A15543" s="2"/>
      <c r="B15543" s="2"/>
    </row>
    <row r="15544" spans="1:2" x14ac:dyDescent="0.25">
      <c r="A15544" s="2"/>
      <c r="B15544" s="2"/>
    </row>
    <row r="15545" spans="1:2" x14ac:dyDescent="0.25">
      <c r="A15545" s="2"/>
      <c r="B15545" s="2"/>
    </row>
    <row r="15546" spans="1:2" x14ac:dyDescent="0.25">
      <c r="A15546" s="2"/>
      <c r="B15546" s="2"/>
    </row>
    <row r="15547" spans="1:2" x14ac:dyDescent="0.25">
      <c r="A15547" s="2"/>
      <c r="B15547" s="2"/>
    </row>
    <row r="15548" spans="1:2" x14ac:dyDescent="0.25">
      <c r="A15548" s="2"/>
      <c r="B15548" s="2"/>
    </row>
    <row r="15549" spans="1:2" x14ac:dyDescent="0.25">
      <c r="A15549" s="2"/>
      <c r="B15549" s="2"/>
    </row>
    <row r="15550" spans="1:2" x14ac:dyDescent="0.25">
      <c r="A15550" s="2"/>
      <c r="B15550" s="2"/>
    </row>
    <row r="15551" spans="1:2" x14ac:dyDescent="0.25">
      <c r="A15551" s="2"/>
      <c r="B15551" s="2"/>
    </row>
    <row r="15552" spans="1:2" x14ac:dyDescent="0.25">
      <c r="A15552" s="2"/>
      <c r="B15552" s="2"/>
    </row>
    <row r="15553" spans="1:2" x14ac:dyDescent="0.25">
      <c r="A15553" s="2"/>
      <c r="B15553" s="2"/>
    </row>
    <row r="15554" spans="1:2" x14ac:dyDescent="0.25">
      <c r="A15554" s="2"/>
      <c r="B15554" s="2"/>
    </row>
    <row r="15555" spans="1:2" x14ac:dyDescent="0.25">
      <c r="A15555" s="2"/>
      <c r="B15555" s="2"/>
    </row>
    <row r="15556" spans="1:2" x14ac:dyDescent="0.25">
      <c r="A15556" s="2"/>
      <c r="B15556" s="2"/>
    </row>
    <row r="15557" spans="1:2" x14ac:dyDescent="0.25">
      <c r="A15557" s="2"/>
      <c r="B15557" s="2"/>
    </row>
    <row r="15558" spans="1:2" x14ac:dyDescent="0.25">
      <c r="A15558" s="2"/>
      <c r="B15558" s="2"/>
    </row>
    <row r="15559" spans="1:2" x14ac:dyDescent="0.25">
      <c r="A15559" s="2"/>
      <c r="B15559" s="2"/>
    </row>
    <row r="15560" spans="1:2" x14ac:dyDescent="0.25">
      <c r="A15560" s="2"/>
      <c r="B15560" s="2"/>
    </row>
    <row r="15561" spans="1:2" x14ac:dyDescent="0.25">
      <c r="A15561" s="2"/>
      <c r="B15561" s="2"/>
    </row>
    <row r="15562" spans="1:2" x14ac:dyDescent="0.25">
      <c r="A15562" s="2"/>
      <c r="B15562" s="2"/>
    </row>
    <row r="15563" spans="1:2" x14ac:dyDescent="0.25">
      <c r="A15563" s="2"/>
      <c r="B15563" s="2"/>
    </row>
    <row r="15564" spans="1:2" x14ac:dyDescent="0.25">
      <c r="A15564" s="2"/>
      <c r="B15564" s="2"/>
    </row>
    <row r="15565" spans="1:2" x14ac:dyDescent="0.25">
      <c r="A15565" s="2"/>
      <c r="B15565" s="2"/>
    </row>
    <row r="15566" spans="1:2" x14ac:dyDescent="0.25">
      <c r="A15566" s="2"/>
      <c r="B15566" s="2"/>
    </row>
    <row r="15567" spans="1:2" x14ac:dyDescent="0.25">
      <c r="A15567" s="2"/>
      <c r="B15567" s="2"/>
    </row>
    <row r="15568" spans="1:2" x14ac:dyDescent="0.25">
      <c r="A15568" s="2"/>
      <c r="B15568" s="2"/>
    </row>
    <row r="15569" spans="1:2" x14ac:dyDescent="0.25">
      <c r="A15569" s="2"/>
      <c r="B15569" s="2"/>
    </row>
    <row r="15570" spans="1:2" x14ac:dyDescent="0.25">
      <c r="A15570" s="2"/>
      <c r="B15570" s="2"/>
    </row>
    <row r="15571" spans="1:2" x14ac:dyDescent="0.25">
      <c r="A15571" s="2"/>
      <c r="B15571" s="2"/>
    </row>
    <row r="15572" spans="1:2" x14ac:dyDescent="0.25">
      <c r="A15572" s="2"/>
      <c r="B15572" s="2"/>
    </row>
    <row r="15573" spans="1:2" x14ac:dyDescent="0.25">
      <c r="A15573" s="2"/>
      <c r="B15573" s="2"/>
    </row>
    <row r="15574" spans="1:2" x14ac:dyDescent="0.25">
      <c r="A15574" s="2"/>
      <c r="B15574" s="2"/>
    </row>
    <row r="15575" spans="1:2" x14ac:dyDescent="0.25">
      <c r="A15575" s="2"/>
      <c r="B15575" s="2"/>
    </row>
    <row r="15576" spans="1:2" x14ac:dyDescent="0.25">
      <c r="A15576" s="2"/>
      <c r="B15576" s="2"/>
    </row>
    <row r="15577" spans="1:2" x14ac:dyDescent="0.25">
      <c r="A15577" s="2"/>
      <c r="B15577" s="2"/>
    </row>
    <row r="15578" spans="1:2" x14ac:dyDescent="0.25">
      <c r="A15578" s="2"/>
      <c r="B15578" s="2"/>
    </row>
    <row r="15579" spans="1:2" x14ac:dyDescent="0.25">
      <c r="A15579" s="2"/>
      <c r="B15579" s="2"/>
    </row>
    <row r="15580" spans="1:2" x14ac:dyDescent="0.25">
      <c r="A15580" s="2"/>
      <c r="B15580" s="2"/>
    </row>
    <row r="15581" spans="1:2" x14ac:dyDescent="0.25">
      <c r="A15581" s="2"/>
      <c r="B15581" s="2"/>
    </row>
    <row r="15582" spans="1:2" x14ac:dyDescent="0.25">
      <c r="A15582" s="2"/>
      <c r="B15582" s="2"/>
    </row>
    <row r="15583" spans="1:2" x14ac:dyDescent="0.25">
      <c r="A15583" s="2"/>
      <c r="B15583" s="2"/>
    </row>
    <row r="15584" spans="1:2" x14ac:dyDescent="0.25">
      <c r="A15584" s="2"/>
      <c r="B15584" s="2"/>
    </row>
    <row r="15585" spans="1:2" x14ac:dyDescent="0.25">
      <c r="A15585" s="2"/>
      <c r="B15585" s="2"/>
    </row>
    <row r="15586" spans="1:2" x14ac:dyDescent="0.25">
      <c r="A15586" s="2"/>
      <c r="B15586" s="2"/>
    </row>
    <row r="15587" spans="1:2" x14ac:dyDescent="0.25">
      <c r="A15587" s="2"/>
      <c r="B15587" s="2"/>
    </row>
    <row r="15588" spans="1:2" x14ac:dyDescent="0.25">
      <c r="A15588" s="2"/>
      <c r="B15588" s="2"/>
    </row>
    <row r="15589" spans="1:2" x14ac:dyDescent="0.25">
      <c r="A15589" s="2"/>
      <c r="B15589" s="2"/>
    </row>
    <row r="15590" spans="1:2" x14ac:dyDescent="0.25">
      <c r="A15590" s="2"/>
      <c r="B15590" s="2"/>
    </row>
    <row r="15591" spans="1:2" x14ac:dyDescent="0.25">
      <c r="A15591" s="2"/>
      <c r="B15591" s="2"/>
    </row>
    <row r="15592" spans="1:2" x14ac:dyDescent="0.25">
      <c r="A15592" s="2"/>
      <c r="B15592" s="2"/>
    </row>
    <row r="15593" spans="1:2" x14ac:dyDescent="0.25">
      <c r="A15593" s="2"/>
      <c r="B15593" s="2"/>
    </row>
    <row r="15594" spans="1:2" x14ac:dyDescent="0.25">
      <c r="A15594" s="2"/>
      <c r="B15594" s="2"/>
    </row>
    <row r="15595" spans="1:2" x14ac:dyDescent="0.25">
      <c r="A15595" s="2"/>
      <c r="B15595" s="2"/>
    </row>
    <row r="15596" spans="1:2" x14ac:dyDescent="0.25">
      <c r="A15596" s="2"/>
      <c r="B15596" s="2"/>
    </row>
    <row r="15597" spans="1:2" x14ac:dyDescent="0.25">
      <c r="A15597" s="2"/>
      <c r="B15597" s="2"/>
    </row>
    <row r="15598" spans="1:2" x14ac:dyDescent="0.25">
      <c r="A15598" s="2"/>
      <c r="B15598" s="2"/>
    </row>
    <row r="15599" spans="1:2" x14ac:dyDescent="0.25">
      <c r="A15599" s="2"/>
      <c r="B15599" s="2"/>
    </row>
    <row r="15600" spans="1:2" x14ac:dyDescent="0.25">
      <c r="A15600" s="2"/>
      <c r="B15600" s="2"/>
    </row>
    <row r="15601" spans="1:2" x14ac:dyDescent="0.25">
      <c r="A15601" s="2"/>
      <c r="B15601" s="2"/>
    </row>
    <row r="15602" spans="1:2" x14ac:dyDescent="0.25">
      <c r="A15602" s="2"/>
      <c r="B15602" s="2"/>
    </row>
    <row r="15603" spans="1:2" x14ac:dyDescent="0.25">
      <c r="A15603" s="2"/>
      <c r="B15603" s="2"/>
    </row>
    <row r="15604" spans="1:2" x14ac:dyDescent="0.25">
      <c r="A15604" s="2"/>
      <c r="B15604" s="2"/>
    </row>
    <row r="15605" spans="1:2" x14ac:dyDescent="0.25">
      <c r="A15605" s="2"/>
      <c r="B15605" s="2"/>
    </row>
    <row r="15606" spans="1:2" x14ac:dyDescent="0.25">
      <c r="A15606" s="2"/>
      <c r="B15606" s="2"/>
    </row>
    <row r="15607" spans="1:2" x14ac:dyDescent="0.25">
      <c r="A15607" s="2"/>
      <c r="B15607" s="2"/>
    </row>
    <row r="15608" spans="1:2" x14ac:dyDescent="0.25">
      <c r="A15608" s="2"/>
      <c r="B15608" s="2"/>
    </row>
    <row r="15609" spans="1:2" x14ac:dyDescent="0.25">
      <c r="A15609" s="2"/>
      <c r="B15609" s="2"/>
    </row>
    <row r="15610" spans="1:2" x14ac:dyDescent="0.25">
      <c r="A15610" s="2"/>
      <c r="B15610" s="2"/>
    </row>
    <row r="15611" spans="1:2" x14ac:dyDescent="0.25">
      <c r="A15611" s="2"/>
      <c r="B15611" s="2"/>
    </row>
    <row r="15612" spans="1:2" x14ac:dyDescent="0.25">
      <c r="A15612" s="2"/>
      <c r="B15612" s="2"/>
    </row>
    <row r="15613" spans="1:2" x14ac:dyDescent="0.25">
      <c r="A15613" s="2"/>
      <c r="B15613" s="2"/>
    </row>
    <row r="15614" spans="1:2" x14ac:dyDescent="0.25">
      <c r="A15614" s="2"/>
      <c r="B15614" s="2"/>
    </row>
    <row r="15615" spans="1:2" x14ac:dyDescent="0.25">
      <c r="A15615" s="2"/>
      <c r="B15615" s="2"/>
    </row>
    <row r="15616" spans="1:2" x14ac:dyDescent="0.25">
      <c r="A15616" s="2"/>
      <c r="B15616" s="2"/>
    </row>
    <row r="15617" spans="1:2" x14ac:dyDescent="0.25">
      <c r="A15617" s="2"/>
      <c r="B15617" s="2"/>
    </row>
    <row r="15618" spans="1:2" x14ac:dyDescent="0.25">
      <c r="A15618" s="2"/>
      <c r="B15618" s="2"/>
    </row>
    <row r="15619" spans="1:2" x14ac:dyDescent="0.25">
      <c r="A15619" s="2"/>
      <c r="B15619" s="2"/>
    </row>
    <row r="15620" spans="1:2" x14ac:dyDescent="0.25">
      <c r="A15620" s="2"/>
      <c r="B15620" s="2"/>
    </row>
    <row r="15621" spans="1:2" x14ac:dyDescent="0.25">
      <c r="A15621" s="2"/>
      <c r="B15621" s="2"/>
    </row>
    <row r="15622" spans="1:2" x14ac:dyDescent="0.25">
      <c r="A15622" s="2"/>
      <c r="B15622" s="2"/>
    </row>
    <row r="15623" spans="1:2" x14ac:dyDescent="0.25">
      <c r="A15623" s="2"/>
      <c r="B15623" s="2"/>
    </row>
    <row r="15624" spans="1:2" x14ac:dyDescent="0.25">
      <c r="A15624" s="2"/>
      <c r="B15624" s="2"/>
    </row>
    <row r="15625" spans="1:2" x14ac:dyDescent="0.25">
      <c r="A15625" s="2"/>
      <c r="B15625" s="2"/>
    </row>
    <row r="15626" spans="1:2" x14ac:dyDescent="0.25">
      <c r="A15626" s="2"/>
      <c r="B15626" s="2"/>
    </row>
    <row r="15627" spans="1:2" x14ac:dyDescent="0.25">
      <c r="A15627" s="2"/>
      <c r="B15627" s="2"/>
    </row>
    <row r="15628" spans="1:2" x14ac:dyDescent="0.25">
      <c r="A15628" s="2"/>
      <c r="B15628" s="2"/>
    </row>
    <row r="15629" spans="1:2" x14ac:dyDescent="0.25">
      <c r="A15629" s="2"/>
      <c r="B15629" s="2"/>
    </row>
    <row r="15630" spans="1:2" x14ac:dyDescent="0.25">
      <c r="A15630" s="2"/>
      <c r="B15630" s="2"/>
    </row>
    <row r="15631" spans="1:2" x14ac:dyDescent="0.25">
      <c r="A15631" s="2"/>
      <c r="B15631" s="2"/>
    </row>
    <row r="15632" spans="1:2" x14ac:dyDescent="0.25">
      <c r="A15632" s="2"/>
      <c r="B15632" s="2"/>
    </row>
    <row r="15633" spans="1:2" x14ac:dyDescent="0.25">
      <c r="A15633" s="2"/>
      <c r="B15633" s="2"/>
    </row>
    <row r="15634" spans="1:2" x14ac:dyDescent="0.25">
      <c r="A15634" s="2"/>
      <c r="B15634" s="2"/>
    </row>
    <row r="15635" spans="1:2" x14ac:dyDescent="0.25">
      <c r="A15635" s="2"/>
      <c r="B15635" s="2"/>
    </row>
    <row r="15636" spans="1:2" x14ac:dyDescent="0.25">
      <c r="A15636" s="2"/>
      <c r="B15636" s="2"/>
    </row>
    <row r="15637" spans="1:2" x14ac:dyDescent="0.25">
      <c r="A15637" s="2"/>
      <c r="B15637" s="2"/>
    </row>
    <row r="15638" spans="1:2" x14ac:dyDescent="0.25">
      <c r="A15638" s="2"/>
      <c r="B15638" s="2"/>
    </row>
    <row r="15639" spans="1:2" x14ac:dyDescent="0.25">
      <c r="A15639" s="2"/>
      <c r="B15639" s="2"/>
    </row>
    <row r="15640" spans="1:2" x14ac:dyDescent="0.25">
      <c r="A15640" s="2"/>
      <c r="B15640" s="2"/>
    </row>
    <row r="15641" spans="1:2" x14ac:dyDescent="0.25">
      <c r="A15641" s="2"/>
      <c r="B15641" s="2"/>
    </row>
    <row r="15642" spans="1:2" x14ac:dyDescent="0.25">
      <c r="A15642" s="2"/>
      <c r="B15642" s="2"/>
    </row>
    <row r="15643" spans="1:2" x14ac:dyDescent="0.25">
      <c r="A15643" s="2"/>
      <c r="B15643" s="2"/>
    </row>
    <row r="15644" spans="1:2" x14ac:dyDescent="0.25">
      <c r="A15644" s="2"/>
      <c r="B15644" s="2"/>
    </row>
    <row r="15645" spans="1:2" x14ac:dyDescent="0.25">
      <c r="A15645" s="2"/>
      <c r="B15645" s="2"/>
    </row>
    <row r="15646" spans="1:2" x14ac:dyDescent="0.25">
      <c r="A15646" s="2"/>
      <c r="B15646" s="2"/>
    </row>
    <row r="15647" spans="1:2" x14ac:dyDescent="0.25">
      <c r="A15647" s="2"/>
      <c r="B15647" s="2"/>
    </row>
    <row r="15648" spans="1:2" x14ac:dyDescent="0.25">
      <c r="A15648" s="2"/>
      <c r="B15648" s="2"/>
    </row>
    <row r="15649" spans="1:2" x14ac:dyDescent="0.25">
      <c r="A15649" s="2"/>
      <c r="B15649" s="2"/>
    </row>
    <row r="15650" spans="1:2" x14ac:dyDescent="0.25">
      <c r="A15650" s="2"/>
      <c r="B15650" s="2"/>
    </row>
    <row r="15651" spans="1:2" x14ac:dyDescent="0.25">
      <c r="A15651" s="2"/>
      <c r="B15651" s="2"/>
    </row>
    <row r="15652" spans="1:2" x14ac:dyDescent="0.25">
      <c r="A15652" s="2"/>
      <c r="B15652" s="2"/>
    </row>
    <row r="15653" spans="1:2" x14ac:dyDescent="0.25">
      <c r="A15653" s="2"/>
      <c r="B15653" s="2"/>
    </row>
    <row r="15654" spans="1:2" x14ac:dyDescent="0.25">
      <c r="A15654" s="2"/>
      <c r="B15654" s="2"/>
    </row>
    <row r="15655" spans="1:2" x14ac:dyDescent="0.25">
      <c r="A15655" s="2"/>
      <c r="B15655" s="2"/>
    </row>
    <row r="15656" spans="1:2" x14ac:dyDescent="0.25">
      <c r="A15656" s="2"/>
      <c r="B15656" s="2"/>
    </row>
    <row r="15657" spans="1:2" x14ac:dyDescent="0.25">
      <c r="A15657" s="2"/>
      <c r="B15657" s="2"/>
    </row>
    <row r="15658" spans="1:2" x14ac:dyDescent="0.25">
      <c r="A15658" s="2"/>
      <c r="B15658" s="2"/>
    </row>
    <row r="15659" spans="1:2" x14ac:dyDescent="0.25">
      <c r="A15659" s="2"/>
      <c r="B15659" s="2"/>
    </row>
    <row r="15660" spans="1:2" x14ac:dyDescent="0.25">
      <c r="A15660" s="2"/>
      <c r="B15660" s="2"/>
    </row>
    <row r="15661" spans="1:2" x14ac:dyDescent="0.25">
      <c r="A15661" s="2"/>
      <c r="B15661" s="2"/>
    </row>
    <row r="15662" spans="1:2" x14ac:dyDescent="0.25">
      <c r="A15662" s="2"/>
      <c r="B15662" s="2"/>
    </row>
    <row r="15663" spans="1:2" x14ac:dyDescent="0.25">
      <c r="A15663" s="2"/>
      <c r="B15663" s="2"/>
    </row>
    <row r="15664" spans="1:2" x14ac:dyDescent="0.25">
      <c r="A15664" s="2"/>
      <c r="B15664" s="2"/>
    </row>
    <row r="15665" spans="1:2" x14ac:dyDescent="0.25">
      <c r="A15665" s="2"/>
      <c r="B15665" s="2"/>
    </row>
    <row r="15666" spans="1:2" x14ac:dyDescent="0.25">
      <c r="A15666" s="2"/>
      <c r="B15666" s="2"/>
    </row>
    <row r="15667" spans="1:2" x14ac:dyDescent="0.25">
      <c r="A15667" s="2"/>
      <c r="B15667" s="2"/>
    </row>
    <row r="15668" spans="1:2" x14ac:dyDescent="0.25">
      <c r="A15668" s="2"/>
      <c r="B15668" s="2"/>
    </row>
    <row r="15669" spans="1:2" x14ac:dyDescent="0.25">
      <c r="A15669" s="2"/>
      <c r="B15669" s="2"/>
    </row>
    <row r="15670" spans="1:2" x14ac:dyDescent="0.25">
      <c r="A15670" s="2"/>
      <c r="B15670" s="2"/>
    </row>
    <row r="15671" spans="1:2" x14ac:dyDescent="0.25">
      <c r="A15671" s="2"/>
      <c r="B15671" s="2"/>
    </row>
    <row r="15672" spans="1:2" x14ac:dyDescent="0.25">
      <c r="A15672" s="2"/>
      <c r="B15672" s="2"/>
    </row>
    <row r="15673" spans="1:2" x14ac:dyDescent="0.25">
      <c r="A15673" s="2"/>
      <c r="B15673" s="2"/>
    </row>
    <row r="15674" spans="1:2" x14ac:dyDescent="0.25">
      <c r="A15674" s="2"/>
      <c r="B15674" s="2"/>
    </row>
    <row r="15675" spans="1:2" x14ac:dyDescent="0.25">
      <c r="A15675" s="2"/>
      <c r="B15675" s="2"/>
    </row>
    <row r="15676" spans="1:2" x14ac:dyDescent="0.25">
      <c r="A15676" s="2"/>
      <c r="B15676" s="2"/>
    </row>
    <row r="15677" spans="1:2" x14ac:dyDescent="0.25">
      <c r="A15677" s="2"/>
      <c r="B15677" s="2"/>
    </row>
    <row r="15678" spans="1:2" x14ac:dyDescent="0.25">
      <c r="A15678" s="2"/>
      <c r="B15678" s="2"/>
    </row>
    <row r="15679" spans="1:2" x14ac:dyDescent="0.25">
      <c r="A15679" s="2"/>
      <c r="B15679" s="2"/>
    </row>
    <row r="15680" spans="1:2" x14ac:dyDescent="0.25">
      <c r="A15680" s="2"/>
      <c r="B15680" s="2"/>
    </row>
    <row r="15681" spans="1:2" x14ac:dyDescent="0.25">
      <c r="A15681" s="2"/>
      <c r="B15681" s="2"/>
    </row>
    <row r="15682" spans="1:2" x14ac:dyDescent="0.25">
      <c r="A15682" s="2"/>
      <c r="B15682" s="2"/>
    </row>
    <row r="15683" spans="1:2" x14ac:dyDescent="0.25">
      <c r="A15683" s="2"/>
      <c r="B15683" s="2"/>
    </row>
    <row r="15684" spans="1:2" x14ac:dyDescent="0.25">
      <c r="A15684" s="2"/>
      <c r="B15684" s="2"/>
    </row>
    <row r="15685" spans="1:2" x14ac:dyDescent="0.25">
      <c r="A15685" s="2"/>
      <c r="B15685" s="2"/>
    </row>
    <row r="15686" spans="1:2" x14ac:dyDescent="0.25">
      <c r="A15686" s="2"/>
      <c r="B15686" s="2"/>
    </row>
    <row r="15687" spans="1:2" x14ac:dyDescent="0.25">
      <c r="A15687" s="2"/>
      <c r="B15687" s="2"/>
    </row>
    <row r="15688" spans="1:2" x14ac:dyDescent="0.25">
      <c r="A15688" s="2"/>
      <c r="B15688" s="2"/>
    </row>
    <row r="15689" spans="1:2" x14ac:dyDescent="0.25">
      <c r="A15689" s="2"/>
      <c r="B15689" s="2"/>
    </row>
    <row r="15690" spans="1:2" x14ac:dyDescent="0.25">
      <c r="A15690" s="2"/>
      <c r="B15690" s="2"/>
    </row>
    <row r="15691" spans="1:2" x14ac:dyDescent="0.25">
      <c r="A15691" s="2"/>
      <c r="B15691" s="2"/>
    </row>
    <row r="15692" spans="1:2" x14ac:dyDescent="0.25">
      <c r="A15692" s="2"/>
      <c r="B15692" s="2"/>
    </row>
    <row r="15693" spans="1:2" x14ac:dyDescent="0.25">
      <c r="A15693" s="2"/>
      <c r="B15693" s="2"/>
    </row>
    <row r="15694" spans="1:2" x14ac:dyDescent="0.25">
      <c r="A15694" s="2"/>
      <c r="B15694" s="2"/>
    </row>
    <row r="15695" spans="1:2" x14ac:dyDescent="0.25">
      <c r="A15695" s="2"/>
      <c r="B15695" s="2"/>
    </row>
    <row r="15696" spans="1:2" x14ac:dyDescent="0.25">
      <c r="A15696" s="2"/>
      <c r="B15696" s="2"/>
    </row>
    <row r="15697" spans="1:2" x14ac:dyDescent="0.25">
      <c r="A15697" s="2"/>
      <c r="B15697" s="2"/>
    </row>
    <row r="15698" spans="1:2" x14ac:dyDescent="0.25">
      <c r="A15698" s="2"/>
      <c r="B15698" s="2"/>
    </row>
    <row r="15699" spans="1:2" x14ac:dyDescent="0.25">
      <c r="A15699" s="2"/>
      <c r="B15699" s="2"/>
    </row>
    <row r="15700" spans="1:2" x14ac:dyDescent="0.25">
      <c r="A15700" s="2"/>
      <c r="B15700" s="2"/>
    </row>
    <row r="15701" spans="1:2" x14ac:dyDescent="0.25">
      <c r="A15701" s="2"/>
      <c r="B15701" s="2"/>
    </row>
    <row r="15702" spans="1:2" x14ac:dyDescent="0.25">
      <c r="A15702" s="2"/>
      <c r="B15702" s="2"/>
    </row>
    <row r="15703" spans="1:2" x14ac:dyDescent="0.25">
      <c r="A15703" s="2"/>
      <c r="B15703" s="2"/>
    </row>
    <row r="15704" spans="1:2" x14ac:dyDescent="0.25">
      <c r="A15704" s="2"/>
      <c r="B15704" s="2"/>
    </row>
    <row r="15705" spans="1:2" x14ac:dyDescent="0.25">
      <c r="A15705" s="2"/>
      <c r="B15705" s="2"/>
    </row>
    <row r="15706" spans="1:2" x14ac:dyDescent="0.25">
      <c r="A15706" s="2"/>
      <c r="B15706" s="2"/>
    </row>
    <row r="15707" spans="1:2" x14ac:dyDescent="0.25">
      <c r="A15707" s="2"/>
      <c r="B15707" s="2"/>
    </row>
    <row r="15708" spans="1:2" x14ac:dyDescent="0.25">
      <c r="A15708" s="2"/>
      <c r="B15708" s="2"/>
    </row>
    <row r="15709" spans="1:2" x14ac:dyDescent="0.25">
      <c r="A15709" s="2"/>
      <c r="B15709" s="2"/>
    </row>
    <row r="15710" spans="1:2" x14ac:dyDescent="0.25">
      <c r="A15710" s="2"/>
      <c r="B15710" s="2"/>
    </row>
    <row r="15711" spans="1:2" x14ac:dyDescent="0.25">
      <c r="A15711" s="2"/>
      <c r="B15711" s="2"/>
    </row>
    <row r="15712" spans="1:2" x14ac:dyDescent="0.25">
      <c r="A15712" s="2"/>
      <c r="B15712" s="2"/>
    </row>
    <row r="15713" spans="1:2" x14ac:dyDescent="0.25">
      <c r="A15713" s="2"/>
      <c r="B15713" s="2"/>
    </row>
    <row r="15714" spans="1:2" x14ac:dyDescent="0.25">
      <c r="A15714" s="2"/>
      <c r="B15714" s="2"/>
    </row>
    <row r="15715" spans="1:2" x14ac:dyDescent="0.25">
      <c r="A15715" s="2"/>
      <c r="B15715" s="2"/>
    </row>
    <row r="15716" spans="1:2" x14ac:dyDescent="0.25">
      <c r="A15716" s="2"/>
      <c r="B15716" s="2"/>
    </row>
    <row r="15717" spans="1:2" x14ac:dyDescent="0.25">
      <c r="A15717" s="2"/>
      <c r="B15717" s="2"/>
    </row>
    <row r="15718" spans="1:2" x14ac:dyDescent="0.25">
      <c r="A15718" s="2"/>
      <c r="B15718" s="2"/>
    </row>
    <row r="15719" spans="1:2" x14ac:dyDescent="0.25">
      <c r="A15719" s="2"/>
      <c r="B15719" s="2"/>
    </row>
    <row r="15720" spans="1:2" x14ac:dyDescent="0.25">
      <c r="A15720" s="2"/>
      <c r="B15720" s="2"/>
    </row>
    <row r="15721" spans="1:2" x14ac:dyDescent="0.25">
      <c r="A15721" s="2"/>
      <c r="B15721" s="2"/>
    </row>
    <row r="15722" spans="1:2" x14ac:dyDescent="0.25">
      <c r="A15722" s="2"/>
      <c r="B15722" s="2"/>
    </row>
    <row r="15723" spans="1:2" x14ac:dyDescent="0.25">
      <c r="A15723" s="2"/>
      <c r="B15723" s="2"/>
    </row>
    <row r="15724" spans="1:2" x14ac:dyDescent="0.25">
      <c r="A15724" s="2"/>
      <c r="B15724" s="2"/>
    </row>
    <row r="15725" spans="1:2" x14ac:dyDescent="0.25">
      <c r="A15725" s="2"/>
      <c r="B15725" s="2"/>
    </row>
    <row r="15726" spans="1:2" x14ac:dyDescent="0.25">
      <c r="A15726" s="2"/>
      <c r="B15726" s="2"/>
    </row>
    <row r="15727" spans="1:2" x14ac:dyDescent="0.25">
      <c r="A15727" s="2"/>
      <c r="B15727" s="2"/>
    </row>
    <row r="15728" spans="1:2" x14ac:dyDescent="0.25">
      <c r="A15728" s="2"/>
      <c r="B15728" s="2"/>
    </row>
    <row r="15729" spans="1:2" x14ac:dyDescent="0.25">
      <c r="A15729" s="2"/>
      <c r="B15729" s="2"/>
    </row>
    <row r="15730" spans="1:2" x14ac:dyDescent="0.25">
      <c r="A15730" s="2"/>
      <c r="B15730" s="2"/>
    </row>
    <row r="15731" spans="1:2" x14ac:dyDescent="0.25">
      <c r="A15731" s="2"/>
      <c r="B15731" s="2"/>
    </row>
    <row r="15732" spans="1:2" x14ac:dyDescent="0.25">
      <c r="A15732" s="2"/>
      <c r="B15732" s="2"/>
    </row>
    <row r="15733" spans="1:2" x14ac:dyDescent="0.25">
      <c r="A15733" s="2"/>
      <c r="B15733" s="2"/>
    </row>
    <row r="15734" spans="1:2" x14ac:dyDescent="0.25">
      <c r="A15734" s="2"/>
      <c r="B15734" s="2"/>
    </row>
    <row r="15735" spans="1:2" x14ac:dyDescent="0.25">
      <c r="A15735" s="2"/>
      <c r="B15735" s="2"/>
    </row>
    <row r="15736" spans="1:2" x14ac:dyDescent="0.25">
      <c r="A15736" s="2"/>
      <c r="B15736" s="2"/>
    </row>
    <row r="15737" spans="1:2" x14ac:dyDescent="0.25">
      <c r="A15737" s="2"/>
      <c r="B15737" s="2"/>
    </row>
    <row r="15738" spans="1:2" x14ac:dyDescent="0.25">
      <c r="A15738" s="2"/>
      <c r="B15738" s="2"/>
    </row>
    <row r="15739" spans="1:2" x14ac:dyDescent="0.25">
      <c r="A15739" s="2"/>
      <c r="B15739" s="2"/>
    </row>
    <row r="15740" spans="1:2" x14ac:dyDescent="0.25">
      <c r="A15740" s="2"/>
      <c r="B15740" s="2"/>
    </row>
    <row r="15741" spans="1:2" x14ac:dyDescent="0.25">
      <c r="A15741" s="2"/>
      <c r="B15741" s="2"/>
    </row>
    <row r="15742" spans="1:2" x14ac:dyDescent="0.25">
      <c r="A15742" s="2"/>
      <c r="B15742" s="2"/>
    </row>
    <row r="15743" spans="1:2" x14ac:dyDescent="0.25">
      <c r="A15743" s="2"/>
      <c r="B15743" s="2"/>
    </row>
    <row r="15744" spans="1:2" x14ac:dyDescent="0.25">
      <c r="A15744" s="2"/>
      <c r="B15744" s="2"/>
    </row>
    <row r="15745" spans="1:2" x14ac:dyDescent="0.25">
      <c r="A15745" s="2"/>
      <c r="B15745" s="2"/>
    </row>
    <row r="15746" spans="1:2" x14ac:dyDescent="0.25">
      <c r="A15746" s="2"/>
      <c r="B15746" s="2"/>
    </row>
    <row r="15747" spans="1:2" x14ac:dyDescent="0.25">
      <c r="A15747" s="2"/>
      <c r="B15747" s="2"/>
    </row>
    <row r="15748" spans="1:2" x14ac:dyDescent="0.25">
      <c r="A15748" s="2"/>
      <c r="B15748" s="2"/>
    </row>
    <row r="15749" spans="1:2" x14ac:dyDescent="0.25">
      <c r="A15749" s="2"/>
      <c r="B15749" s="2"/>
    </row>
    <row r="15750" spans="1:2" x14ac:dyDescent="0.25">
      <c r="A15750" s="2"/>
      <c r="B15750" s="2"/>
    </row>
    <row r="15751" spans="1:2" x14ac:dyDescent="0.25">
      <c r="A15751" s="2"/>
      <c r="B15751" s="2"/>
    </row>
    <row r="15752" spans="1:2" x14ac:dyDescent="0.25">
      <c r="A15752" s="2"/>
      <c r="B15752" s="2"/>
    </row>
    <row r="15753" spans="1:2" x14ac:dyDescent="0.25">
      <c r="A15753" s="2"/>
      <c r="B15753" s="2"/>
    </row>
    <row r="15754" spans="1:2" x14ac:dyDescent="0.25">
      <c r="A15754" s="2"/>
      <c r="B15754" s="2"/>
    </row>
    <row r="15755" spans="1:2" x14ac:dyDescent="0.25">
      <c r="A15755" s="2"/>
      <c r="B15755" s="2"/>
    </row>
    <row r="15756" spans="1:2" x14ac:dyDescent="0.25">
      <c r="A15756" s="2"/>
      <c r="B15756" s="2"/>
    </row>
    <row r="15757" spans="1:2" x14ac:dyDescent="0.25">
      <c r="A15757" s="2"/>
      <c r="B15757" s="2"/>
    </row>
    <row r="15758" spans="1:2" x14ac:dyDescent="0.25">
      <c r="A15758" s="2"/>
      <c r="B15758" s="2"/>
    </row>
    <row r="15759" spans="1:2" x14ac:dyDescent="0.25">
      <c r="A15759" s="2"/>
      <c r="B15759" s="2"/>
    </row>
    <row r="15760" spans="1:2" x14ac:dyDescent="0.25">
      <c r="A15760" s="2"/>
      <c r="B15760" s="2"/>
    </row>
    <row r="15761" spans="1:2" x14ac:dyDescent="0.25">
      <c r="A15761" s="2"/>
      <c r="B15761" s="2"/>
    </row>
    <row r="15762" spans="1:2" x14ac:dyDescent="0.25">
      <c r="A15762" s="2"/>
      <c r="B15762" s="2"/>
    </row>
    <row r="15763" spans="1:2" x14ac:dyDescent="0.25">
      <c r="A15763" s="2"/>
      <c r="B15763" s="2"/>
    </row>
    <row r="15764" spans="1:2" x14ac:dyDescent="0.25">
      <c r="A15764" s="2"/>
      <c r="B15764" s="2"/>
    </row>
    <row r="15765" spans="1:2" x14ac:dyDescent="0.25">
      <c r="A15765" s="2"/>
      <c r="B15765" s="2"/>
    </row>
    <row r="15766" spans="1:2" x14ac:dyDescent="0.25">
      <c r="A15766" s="2"/>
      <c r="B15766" s="2"/>
    </row>
    <row r="15767" spans="1:2" x14ac:dyDescent="0.25">
      <c r="A15767" s="2"/>
      <c r="B15767" s="2"/>
    </row>
    <row r="15768" spans="1:2" x14ac:dyDescent="0.25">
      <c r="A15768" s="2"/>
      <c r="B15768" s="2"/>
    </row>
    <row r="15769" spans="1:2" x14ac:dyDescent="0.25">
      <c r="A15769" s="2"/>
      <c r="B15769" s="2"/>
    </row>
    <row r="15770" spans="1:2" x14ac:dyDescent="0.25">
      <c r="A15770" s="2"/>
      <c r="B15770" s="2"/>
    </row>
    <row r="15771" spans="1:2" x14ac:dyDescent="0.25">
      <c r="A15771" s="2"/>
      <c r="B15771" s="2"/>
    </row>
    <row r="15772" spans="1:2" x14ac:dyDescent="0.25">
      <c r="A15772" s="2"/>
      <c r="B15772" s="2"/>
    </row>
    <row r="15773" spans="1:2" x14ac:dyDescent="0.25">
      <c r="A15773" s="2"/>
      <c r="B15773" s="2"/>
    </row>
    <row r="15774" spans="1:2" x14ac:dyDescent="0.25">
      <c r="A15774" s="2"/>
      <c r="B15774" s="2"/>
    </row>
    <row r="15775" spans="1:2" x14ac:dyDescent="0.25">
      <c r="A15775" s="2"/>
      <c r="B15775" s="2"/>
    </row>
    <row r="15776" spans="1:2" x14ac:dyDescent="0.25">
      <c r="A15776" s="2"/>
      <c r="B15776" s="2"/>
    </row>
    <row r="15777" spans="1:2" x14ac:dyDescent="0.25">
      <c r="A15777" s="2"/>
      <c r="B15777" s="2"/>
    </row>
    <row r="15778" spans="1:2" x14ac:dyDescent="0.25">
      <c r="A15778" s="2"/>
      <c r="B15778" s="2"/>
    </row>
    <row r="15779" spans="1:2" x14ac:dyDescent="0.25">
      <c r="A15779" s="2"/>
      <c r="B15779" s="2"/>
    </row>
    <row r="15780" spans="1:2" x14ac:dyDescent="0.25">
      <c r="A15780" s="2"/>
      <c r="B15780" s="2"/>
    </row>
    <row r="15781" spans="1:2" x14ac:dyDescent="0.25">
      <c r="A15781" s="2"/>
      <c r="B15781" s="2"/>
    </row>
    <row r="15782" spans="1:2" x14ac:dyDescent="0.25">
      <c r="A15782" s="2"/>
      <c r="B15782" s="2"/>
    </row>
    <row r="15783" spans="1:2" x14ac:dyDescent="0.25">
      <c r="A15783" s="2"/>
      <c r="B15783" s="2"/>
    </row>
    <row r="15784" spans="1:2" x14ac:dyDescent="0.25">
      <c r="A15784" s="2"/>
      <c r="B15784" s="2"/>
    </row>
    <row r="15785" spans="1:2" x14ac:dyDescent="0.25">
      <c r="A15785" s="2"/>
      <c r="B15785" s="2"/>
    </row>
    <row r="15786" spans="1:2" x14ac:dyDescent="0.25">
      <c r="A15786" s="2"/>
      <c r="B15786" s="2"/>
    </row>
    <row r="15787" spans="1:2" x14ac:dyDescent="0.25">
      <c r="A15787" s="2"/>
      <c r="B15787" s="2"/>
    </row>
    <row r="15788" spans="1:2" x14ac:dyDescent="0.25">
      <c r="A15788" s="2"/>
      <c r="B15788" s="2"/>
    </row>
    <row r="15789" spans="1:2" x14ac:dyDescent="0.25">
      <c r="A15789" s="2"/>
      <c r="B15789" s="2"/>
    </row>
    <row r="15790" spans="1:2" x14ac:dyDescent="0.25">
      <c r="A15790" s="2"/>
      <c r="B15790" s="2"/>
    </row>
    <row r="15791" spans="1:2" x14ac:dyDescent="0.25">
      <c r="A15791" s="2"/>
      <c r="B15791" s="2"/>
    </row>
    <row r="15792" spans="1:2" x14ac:dyDescent="0.25">
      <c r="A15792" s="2"/>
      <c r="B15792" s="2"/>
    </row>
    <row r="15793" spans="1:2" x14ac:dyDescent="0.25">
      <c r="A15793" s="2"/>
      <c r="B15793" s="2"/>
    </row>
    <row r="15794" spans="1:2" x14ac:dyDescent="0.25">
      <c r="A15794" s="2"/>
      <c r="B15794" s="2"/>
    </row>
    <row r="15795" spans="1:2" x14ac:dyDescent="0.25">
      <c r="A15795" s="2"/>
      <c r="B15795" s="2"/>
    </row>
    <row r="15796" spans="1:2" x14ac:dyDescent="0.25">
      <c r="A15796" s="2"/>
      <c r="B15796" s="2"/>
    </row>
    <row r="15797" spans="1:2" x14ac:dyDescent="0.25">
      <c r="A15797" s="2"/>
      <c r="B15797" s="2"/>
    </row>
    <row r="15798" spans="1:2" x14ac:dyDescent="0.25">
      <c r="A15798" s="2"/>
      <c r="B15798" s="2"/>
    </row>
    <row r="15799" spans="1:2" x14ac:dyDescent="0.25">
      <c r="A15799" s="2"/>
      <c r="B15799" s="2"/>
    </row>
    <row r="15800" spans="1:2" x14ac:dyDescent="0.25">
      <c r="A15800" s="2"/>
      <c r="B15800" s="2"/>
    </row>
    <row r="15801" spans="1:2" x14ac:dyDescent="0.25">
      <c r="A15801" s="2"/>
      <c r="B15801" s="2"/>
    </row>
    <row r="15802" spans="1:2" x14ac:dyDescent="0.25">
      <c r="A15802" s="2"/>
      <c r="B15802" s="2"/>
    </row>
    <row r="15803" spans="1:2" x14ac:dyDescent="0.25">
      <c r="A15803" s="2"/>
      <c r="B15803" s="2"/>
    </row>
    <row r="15804" spans="1:2" x14ac:dyDescent="0.25">
      <c r="A15804" s="2"/>
      <c r="B15804" s="2"/>
    </row>
    <row r="15805" spans="1:2" x14ac:dyDescent="0.25">
      <c r="A15805" s="2"/>
      <c r="B15805" s="2"/>
    </row>
    <row r="15806" spans="1:2" x14ac:dyDescent="0.25">
      <c r="A15806" s="2"/>
      <c r="B15806" s="2"/>
    </row>
    <row r="15807" spans="1:2" x14ac:dyDescent="0.25">
      <c r="A15807" s="2"/>
      <c r="B15807" s="2"/>
    </row>
    <row r="15808" spans="1:2" x14ac:dyDescent="0.25">
      <c r="A15808" s="2"/>
      <c r="B15808" s="2"/>
    </row>
    <row r="15809" spans="1:2" x14ac:dyDescent="0.25">
      <c r="A15809" s="2"/>
      <c r="B15809" s="2"/>
    </row>
    <row r="15810" spans="1:2" x14ac:dyDescent="0.25">
      <c r="A15810" s="2"/>
      <c r="B15810" s="2"/>
    </row>
    <row r="15811" spans="1:2" x14ac:dyDescent="0.25">
      <c r="A15811" s="2"/>
      <c r="B15811" s="2"/>
    </row>
    <row r="15812" spans="1:2" x14ac:dyDescent="0.25">
      <c r="A15812" s="2"/>
      <c r="B15812" s="2"/>
    </row>
    <row r="15813" spans="1:2" x14ac:dyDescent="0.25">
      <c r="A15813" s="2"/>
      <c r="B15813" s="2"/>
    </row>
    <row r="15814" spans="1:2" x14ac:dyDescent="0.25">
      <c r="A15814" s="2"/>
      <c r="B15814" s="2"/>
    </row>
    <row r="15815" spans="1:2" x14ac:dyDescent="0.25">
      <c r="A15815" s="2"/>
      <c r="B15815" s="2"/>
    </row>
    <row r="15816" spans="1:2" x14ac:dyDescent="0.25">
      <c r="A15816" s="2"/>
      <c r="B15816" s="2"/>
    </row>
    <row r="15817" spans="1:2" x14ac:dyDescent="0.25">
      <c r="A15817" s="2"/>
      <c r="B15817" s="2"/>
    </row>
    <row r="15818" spans="1:2" x14ac:dyDescent="0.25">
      <c r="A15818" s="2"/>
      <c r="B15818" s="2"/>
    </row>
    <row r="15819" spans="1:2" x14ac:dyDescent="0.25">
      <c r="A15819" s="2"/>
      <c r="B15819" s="2"/>
    </row>
    <row r="15820" spans="1:2" x14ac:dyDescent="0.25">
      <c r="A15820" s="2"/>
      <c r="B15820" s="2"/>
    </row>
    <row r="15821" spans="1:2" x14ac:dyDescent="0.25">
      <c r="A15821" s="2"/>
      <c r="B15821" s="2"/>
    </row>
    <row r="15822" spans="1:2" x14ac:dyDescent="0.25">
      <c r="A15822" s="2"/>
      <c r="B15822" s="2"/>
    </row>
    <row r="15823" spans="1:2" x14ac:dyDescent="0.25">
      <c r="A15823" s="2"/>
      <c r="B15823" s="2"/>
    </row>
    <row r="15824" spans="1:2" x14ac:dyDescent="0.25">
      <c r="A15824" s="2"/>
      <c r="B15824" s="2"/>
    </row>
    <row r="15825" spans="1:2" x14ac:dyDescent="0.25">
      <c r="A15825" s="2"/>
      <c r="B15825" s="2"/>
    </row>
    <row r="15826" spans="1:2" x14ac:dyDescent="0.25">
      <c r="A15826" s="2"/>
      <c r="B15826" s="2"/>
    </row>
    <row r="15827" spans="1:2" x14ac:dyDescent="0.25">
      <c r="A15827" s="2"/>
      <c r="B15827" s="2"/>
    </row>
    <row r="15828" spans="1:2" x14ac:dyDescent="0.25">
      <c r="A15828" s="2"/>
      <c r="B15828" s="2"/>
    </row>
    <row r="15829" spans="1:2" x14ac:dyDescent="0.25">
      <c r="A15829" s="2"/>
      <c r="B15829" s="2"/>
    </row>
    <row r="15830" spans="1:2" x14ac:dyDescent="0.25">
      <c r="A15830" s="2"/>
      <c r="B15830" s="2"/>
    </row>
    <row r="15831" spans="1:2" x14ac:dyDescent="0.25">
      <c r="A15831" s="2"/>
      <c r="B15831" s="2"/>
    </row>
    <row r="15832" spans="1:2" x14ac:dyDescent="0.25">
      <c r="A15832" s="2"/>
      <c r="B15832" s="2"/>
    </row>
    <row r="15833" spans="1:2" x14ac:dyDescent="0.25">
      <c r="A15833" s="2"/>
      <c r="B15833" s="2"/>
    </row>
    <row r="15834" spans="1:2" x14ac:dyDescent="0.25">
      <c r="A15834" s="2"/>
      <c r="B15834" s="2"/>
    </row>
    <row r="15835" spans="1:2" x14ac:dyDescent="0.25">
      <c r="A15835" s="2"/>
      <c r="B15835" s="2"/>
    </row>
    <row r="15836" spans="1:2" x14ac:dyDescent="0.25">
      <c r="A15836" s="2"/>
      <c r="B15836" s="2"/>
    </row>
    <row r="15837" spans="1:2" x14ac:dyDescent="0.25">
      <c r="A15837" s="2"/>
      <c r="B15837" s="2"/>
    </row>
    <row r="15838" spans="1:2" x14ac:dyDescent="0.25">
      <c r="A15838" s="2"/>
      <c r="B15838" s="2"/>
    </row>
    <row r="15839" spans="1:2" x14ac:dyDescent="0.25">
      <c r="A15839" s="2"/>
      <c r="B15839" s="2"/>
    </row>
    <row r="15840" spans="1:2" x14ac:dyDescent="0.25">
      <c r="A15840" s="2"/>
      <c r="B15840" s="2"/>
    </row>
    <row r="15841" spans="1:2" x14ac:dyDescent="0.25">
      <c r="A15841" s="2"/>
      <c r="B15841" s="2"/>
    </row>
    <row r="15842" spans="1:2" x14ac:dyDescent="0.25">
      <c r="A15842" s="2"/>
      <c r="B15842" s="2"/>
    </row>
    <row r="15843" spans="1:2" x14ac:dyDescent="0.25">
      <c r="A15843" s="2"/>
      <c r="B15843" s="2"/>
    </row>
    <row r="15844" spans="1:2" x14ac:dyDescent="0.25">
      <c r="A15844" s="2"/>
      <c r="B15844" s="2"/>
    </row>
    <row r="15845" spans="1:2" x14ac:dyDescent="0.25">
      <c r="A15845" s="2"/>
      <c r="B15845" s="2"/>
    </row>
    <row r="15846" spans="1:2" x14ac:dyDescent="0.25">
      <c r="A15846" s="2"/>
      <c r="B15846" s="2"/>
    </row>
    <row r="15847" spans="1:2" x14ac:dyDescent="0.25">
      <c r="A15847" s="2"/>
      <c r="B15847" s="2"/>
    </row>
    <row r="15848" spans="1:2" x14ac:dyDescent="0.25">
      <c r="A15848" s="2"/>
      <c r="B15848" s="2"/>
    </row>
    <row r="15849" spans="1:2" x14ac:dyDescent="0.25">
      <c r="A15849" s="2"/>
      <c r="B15849" s="2"/>
    </row>
    <row r="15850" spans="1:2" x14ac:dyDescent="0.25">
      <c r="A15850" s="2"/>
      <c r="B15850" s="2"/>
    </row>
    <row r="15851" spans="1:2" x14ac:dyDescent="0.25">
      <c r="A15851" s="2"/>
      <c r="B15851" s="2"/>
    </row>
    <row r="15852" spans="1:2" x14ac:dyDescent="0.25">
      <c r="A15852" s="2"/>
      <c r="B15852" s="2"/>
    </row>
    <row r="15853" spans="1:2" x14ac:dyDescent="0.25">
      <c r="A15853" s="2"/>
      <c r="B15853" s="2"/>
    </row>
    <row r="15854" spans="1:2" x14ac:dyDescent="0.25">
      <c r="A15854" s="2"/>
      <c r="B15854" s="2"/>
    </row>
    <row r="15855" spans="1:2" x14ac:dyDescent="0.25">
      <c r="A15855" s="2"/>
      <c r="B15855" s="2"/>
    </row>
    <row r="15856" spans="1:2" x14ac:dyDescent="0.25">
      <c r="A15856" s="2"/>
      <c r="B15856" s="2"/>
    </row>
    <row r="15857" spans="1:2" x14ac:dyDescent="0.25">
      <c r="A15857" s="2"/>
      <c r="B15857" s="2"/>
    </row>
    <row r="15858" spans="1:2" x14ac:dyDescent="0.25">
      <c r="A15858" s="2"/>
      <c r="B15858" s="2"/>
    </row>
    <row r="15859" spans="1:2" x14ac:dyDescent="0.25">
      <c r="A15859" s="2"/>
      <c r="B15859" s="2"/>
    </row>
    <row r="15860" spans="1:2" x14ac:dyDescent="0.25">
      <c r="A15860" s="2"/>
      <c r="B15860" s="2"/>
    </row>
    <row r="15861" spans="1:2" x14ac:dyDescent="0.25">
      <c r="A15861" s="2"/>
      <c r="B15861" s="2"/>
    </row>
    <row r="15862" spans="1:2" x14ac:dyDescent="0.25">
      <c r="A15862" s="2"/>
      <c r="B15862" s="2"/>
    </row>
    <row r="15863" spans="1:2" x14ac:dyDescent="0.25">
      <c r="A15863" s="2"/>
      <c r="B15863" s="2"/>
    </row>
    <row r="15864" spans="1:2" x14ac:dyDescent="0.25">
      <c r="A15864" s="2"/>
      <c r="B15864" s="2"/>
    </row>
    <row r="15865" spans="1:2" x14ac:dyDescent="0.25">
      <c r="A15865" s="2"/>
      <c r="B15865" s="2"/>
    </row>
    <row r="15866" spans="1:2" x14ac:dyDescent="0.25">
      <c r="A15866" s="2"/>
      <c r="B15866" s="2"/>
    </row>
    <row r="15867" spans="1:2" x14ac:dyDescent="0.25">
      <c r="A15867" s="2"/>
      <c r="B15867" s="2"/>
    </row>
    <row r="15868" spans="1:2" x14ac:dyDescent="0.25">
      <c r="A15868" s="2"/>
      <c r="B15868" s="2"/>
    </row>
    <row r="15869" spans="1:2" x14ac:dyDescent="0.25">
      <c r="A15869" s="2"/>
      <c r="B15869" s="2"/>
    </row>
    <row r="15870" spans="1:2" x14ac:dyDescent="0.25">
      <c r="A15870" s="2"/>
      <c r="B15870" s="2"/>
    </row>
    <row r="15871" spans="1:2" x14ac:dyDescent="0.25">
      <c r="A15871" s="2"/>
      <c r="B15871" s="2"/>
    </row>
    <row r="15872" spans="1:2" x14ac:dyDescent="0.25">
      <c r="A15872" s="2"/>
      <c r="B15872" s="2"/>
    </row>
    <row r="15873" spans="1:2" x14ac:dyDescent="0.25">
      <c r="A15873" s="2"/>
      <c r="B15873" s="2"/>
    </row>
    <row r="15874" spans="1:2" x14ac:dyDescent="0.25">
      <c r="A15874" s="2"/>
      <c r="B15874" s="2"/>
    </row>
    <row r="15875" spans="1:2" x14ac:dyDescent="0.25">
      <c r="A15875" s="2"/>
      <c r="B15875" s="2"/>
    </row>
    <row r="15876" spans="1:2" x14ac:dyDescent="0.25">
      <c r="A15876" s="2"/>
      <c r="B15876" s="2"/>
    </row>
    <row r="15877" spans="1:2" x14ac:dyDescent="0.25">
      <c r="A15877" s="2"/>
      <c r="B15877" s="2"/>
    </row>
    <row r="15878" spans="1:2" x14ac:dyDescent="0.25">
      <c r="A15878" s="2"/>
      <c r="B15878" s="2"/>
    </row>
    <row r="15879" spans="1:2" x14ac:dyDescent="0.25">
      <c r="A15879" s="2"/>
      <c r="B15879" s="2"/>
    </row>
    <row r="15880" spans="1:2" x14ac:dyDescent="0.25">
      <c r="A15880" s="2"/>
      <c r="B15880" s="2"/>
    </row>
    <row r="15881" spans="1:2" x14ac:dyDescent="0.25">
      <c r="A15881" s="2"/>
      <c r="B15881" s="2"/>
    </row>
    <row r="15882" spans="1:2" x14ac:dyDescent="0.25">
      <c r="A15882" s="2"/>
      <c r="B15882" s="2"/>
    </row>
    <row r="15883" spans="1:2" x14ac:dyDescent="0.25">
      <c r="A15883" s="2"/>
      <c r="B15883" s="2"/>
    </row>
    <row r="15884" spans="1:2" x14ac:dyDescent="0.25">
      <c r="A15884" s="2"/>
      <c r="B15884" s="2"/>
    </row>
    <row r="15885" spans="1:2" x14ac:dyDescent="0.25">
      <c r="A15885" s="2"/>
      <c r="B15885" s="2"/>
    </row>
    <row r="15886" spans="1:2" x14ac:dyDescent="0.25">
      <c r="A15886" s="2"/>
      <c r="B15886" s="2"/>
    </row>
    <row r="15887" spans="1:2" x14ac:dyDescent="0.25">
      <c r="A15887" s="2"/>
      <c r="B15887" s="2"/>
    </row>
    <row r="15888" spans="1:2" x14ac:dyDescent="0.25">
      <c r="A15888" s="2"/>
      <c r="B15888" s="2"/>
    </row>
    <row r="15889" spans="1:2" x14ac:dyDescent="0.25">
      <c r="A15889" s="2"/>
      <c r="B15889" s="2"/>
    </row>
    <row r="15890" spans="1:2" x14ac:dyDescent="0.25">
      <c r="A15890" s="2"/>
      <c r="B15890" s="2"/>
    </row>
    <row r="15891" spans="1:2" x14ac:dyDescent="0.25">
      <c r="A15891" s="2"/>
      <c r="B15891" s="2"/>
    </row>
    <row r="15892" spans="1:2" x14ac:dyDescent="0.25">
      <c r="A15892" s="2"/>
      <c r="B15892" s="2"/>
    </row>
    <row r="15893" spans="1:2" x14ac:dyDescent="0.25">
      <c r="A15893" s="2"/>
      <c r="B15893" s="2"/>
    </row>
    <row r="15894" spans="1:2" x14ac:dyDescent="0.25">
      <c r="A15894" s="2"/>
      <c r="B15894" s="2"/>
    </row>
    <row r="15895" spans="1:2" x14ac:dyDescent="0.25">
      <c r="A15895" s="2"/>
      <c r="B15895" s="2"/>
    </row>
    <row r="15896" spans="1:2" x14ac:dyDescent="0.25">
      <c r="A15896" s="2"/>
      <c r="B15896" s="2"/>
    </row>
    <row r="15897" spans="1:2" x14ac:dyDescent="0.25">
      <c r="A15897" s="2"/>
      <c r="B15897" s="2"/>
    </row>
    <row r="15898" spans="1:2" x14ac:dyDescent="0.25">
      <c r="A15898" s="2"/>
      <c r="B15898" s="2"/>
    </row>
    <row r="15899" spans="1:2" x14ac:dyDescent="0.25">
      <c r="A15899" s="2"/>
      <c r="B15899" s="2"/>
    </row>
    <row r="15900" spans="1:2" x14ac:dyDescent="0.25">
      <c r="A15900" s="2"/>
      <c r="B15900" s="2"/>
    </row>
    <row r="15901" spans="1:2" x14ac:dyDescent="0.25">
      <c r="A15901" s="2"/>
      <c r="B15901" s="2"/>
    </row>
    <row r="15902" spans="1:2" x14ac:dyDescent="0.25">
      <c r="A15902" s="2"/>
      <c r="B15902" s="2"/>
    </row>
    <row r="15903" spans="1:2" x14ac:dyDescent="0.25">
      <c r="A15903" s="2"/>
      <c r="B15903" s="2"/>
    </row>
    <row r="15904" spans="1:2" x14ac:dyDescent="0.25">
      <c r="A15904" s="2"/>
      <c r="B15904" s="2"/>
    </row>
    <row r="15905" spans="1:2" x14ac:dyDescent="0.25">
      <c r="A15905" s="2"/>
      <c r="B15905" s="2"/>
    </row>
    <row r="15906" spans="1:2" x14ac:dyDescent="0.25">
      <c r="A15906" s="2"/>
      <c r="B15906" s="2"/>
    </row>
    <row r="15907" spans="1:2" x14ac:dyDescent="0.25">
      <c r="A15907" s="2"/>
      <c r="B15907" s="2"/>
    </row>
    <row r="15908" spans="1:2" x14ac:dyDescent="0.25">
      <c r="A15908" s="2"/>
      <c r="B15908" s="2"/>
    </row>
    <row r="15909" spans="1:2" x14ac:dyDescent="0.25">
      <c r="A15909" s="2"/>
      <c r="B15909" s="2"/>
    </row>
    <row r="15910" spans="1:2" x14ac:dyDescent="0.25">
      <c r="A15910" s="2"/>
      <c r="B15910" s="2"/>
    </row>
    <row r="15911" spans="1:2" x14ac:dyDescent="0.25">
      <c r="A15911" s="2"/>
      <c r="B15911" s="2"/>
    </row>
    <row r="15912" spans="1:2" x14ac:dyDescent="0.25">
      <c r="A15912" s="2"/>
      <c r="B15912" s="2"/>
    </row>
    <row r="15913" spans="1:2" x14ac:dyDescent="0.25">
      <c r="A15913" s="2"/>
      <c r="B15913" s="2"/>
    </row>
    <row r="15914" spans="1:2" x14ac:dyDescent="0.25">
      <c r="A15914" s="2"/>
      <c r="B15914" s="2"/>
    </row>
    <row r="15915" spans="1:2" x14ac:dyDescent="0.25">
      <c r="A15915" s="2"/>
      <c r="B15915" s="2"/>
    </row>
    <row r="15916" spans="1:2" x14ac:dyDescent="0.25">
      <c r="A15916" s="2"/>
      <c r="B15916" s="2"/>
    </row>
    <row r="15917" spans="1:2" x14ac:dyDescent="0.25">
      <c r="A15917" s="2"/>
      <c r="B15917" s="2"/>
    </row>
    <row r="15918" spans="1:2" x14ac:dyDescent="0.25">
      <c r="A15918" s="2"/>
      <c r="B15918" s="2"/>
    </row>
    <row r="15919" spans="1:2" x14ac:dyDescent="0.25">
      <c r="A15919" s="2"/>
      <c r="B15919" s="2"/>
    </row>
    <row r="15920" spans="1:2" x14ac:dyDescent="0.25">
      <c r="A15920" s="2"/>
      <c r="B15920" s="2"/>
    </row>
    <row r="15921" spans="1:2" x14ac:dyDescent="0.25">
      <c r="A15921" s="2"/>
      <c r="B15921" s="2"/>
    </row>
    <row r="15922" spans="1:2" x14ac:dyDescent="0.25">
      <c r="A15922" s="2"/>
      <c r="B15922" s="2"/>
    </row>
    <row r="15923" spans="1:2" x14ac:dyDescent="0.25">
      <c r="A15923" s="2"/>
      <c r="B15923" s="2"/>
    </row>
    <row r="15924" spans="1:2" x14ac:dyDescent="0.25">
      <c r="A15924" s="2"/>
      <c r="B15924" s="2"/>
    </row>
    <row r="15925" spans="1:2" x14ac:dyDescent="0.25">
      <c r="A15925" s="2"/>
      <c r="B15925" s="2"/>
    </row>
    <row r="15926" spans="1:2" x14ac:dyDescent="0.25">
      <c r="A15926" s="2"/>
      <c r="B15926" s="2"/>
    </row>
    <row r="15927" spans="1:2" x14ac:dyDescent="0.25">
      <c r="A15927" s="2"/>
      <c r="B15927" s="2"/>
    </row>
    <row r="15928" spans="1:2" x14ac:dyDescent="0.25">
      <c r="A15928" s="2"/>
      <c r="B15928" s="2"/>
    </row>
    <row r="15929" spans="1:2" x14ac:dyDescent="0.25">
      <c r="A15929" s="2"/>
      <c r="B15929" s="2"/>
    </row>
    <row r="15930" spans="1:2" x14ac:dyDescent="0.25">
      <c r="A15930" s="2"/>
      <c r="B15930" s="2"/>
    </row>
    <row r="15931" spans="1:2" x14ac:dyDescent="0.25">
      <c r="A15931" s="2"/>
      <c r="B15931" s="2"/>
    </row>
    <row r="15932" spans="1:2" x14ac:dyDescent="0.25">
      <c r="A15932" s="2"/>
      <c r="B15932" s="2"/>
    </row>
    <row r="15933" spans="1:2" x14ac:dyDescent="0.25">
      <c r="A15933" s="2"/>
      <c r="B15933" s="2"/>
    </row>
    <row r="15934" spans="1:2" x14ac:dyDescent="0.25">
      <c r="A15934" s="2"/>
      <c r="B15934" s="2"/>
    </row>
    <row r="15935" spans="1:2" x14ac:dyDescent="0.25">
      <c r="A15935" s="2"/>
      <c r="B15935" s="2"/>
    </row>
    <row r="15936" spans="1:2" x14ac:dyDescent="0.25">
      <c r="A15936" s="2"/>
      <c r="B15936" s="2"/>
    </row>
    <row r="15937" spans="1:2" x14ac:dyDescent="0.25">
      <c r="A15937" s="2"/>
      <c r="B15937" s="2"/>
    </row>
    <row r="15938" spans="1:2" x14ac:dyDescent="0.25">
      <c r="A15938" s="2"/>
      <c r="B15938" s="2"/>
    </row>
    <row r="15939" spans="1:2" x14ac:dyDescent="0.25">
      <c r="A15939" s="2"/>
      <c r="B15939" s="2"/>
    </row>
    <row r="15940" spans="1:2" x14ac:dyDescent="0.25">
      <c r="A15940" s="2"/>
      <c r="B15940" s="2"/>
    </row>
    <row r="15941" spans="1:2" x14ac:dyDescent="0.25">
      <c r="A15941" s="2"/>
      <c r="B15941" s="2"/>
    </row>
    <row r="15942" spans="1:2" x14ac:dyDescent="0.25">
      <c r="A15942" s="2"/>
      <c r="B15942" s="2"/>
    </row>
    <row r="15943" spans="1:2" x14ac:dyDescent="0.25">
      <c r="A15943" s="2"/>
      <c r="B15943" s="2"/>
    </row>
    <row r="15944" spans="1:2" x14ac:dyDescent="0.25">
      <c r="A15944" s="2"/>
      <c r="B15944" s="2"/>
    </row>
    <row r="15945" spans="1:2" x14ac:dyDescent="0.25">
      <c r="A15945" s="2"/>
      <c r="B15945" s="2"/>
    </row>
    <row r="15946" spans="1:2" x14ac:dyDescent="0.25">
      <c r="A15946" s="2"/>
      <c r="B15946" s="2"/>
    </row>
    <row r="15947" spans="1:2" x14ac:dyDescent="0.25">
      <c r="A15947" s="2"/>
      <c r="B15947" s="2"/>
    </row>
    <row r="15948" spans="1:2" x14ac:dyDescent="0.25">
      <c r="A15948" s="2"/>
      <c r="B15948" s="2"/>
    </row>
    <row r="15949" spans="1:2" x14ac:dyDescent="0.25">
      <c r="A15949" s="2"/>
      <c r="B15949" s="2"/>
    </row>
    <row r="15950" spans="1:2" x14ac:dyDescent="0.25">
      <c r="A15950" s="2"/>
      <c r="B15950" s="2"/>
    </row>
    <row r="15951" spans="1:2" x14ac:dyDescent="0.25">
      <c r="A15951" s="2"/>
      <c r="B15951" s="2"/>
    </row>
    <row r="15952" spans="1:2" x14ac:dyDescent="0.25">
      <c r="A15952" s="2"/>
      <c r="B15952" s="2"/>
    </row>
    <row r="15953" spans="1:2" x14ac:dyDescent="0.25">
      <c r="A15953" s="2"/>
      <c r="B15953" s="2"/>
    </row>
    <row r="15954" spans="1:2" x14ac:dyDescent="0.25">
      <c r="A15954" s="2"/>
      <c r="B15954" s="2"/>
    </row>
    <row r="15955" spans="1:2" x14ac:dyDescent="0.25">
      <c r="A15955" s="2"/>
      <c r="B15955" s="2"/>
    </row>
    <row r="15956" spans="1:2" x14ac:dyDescent="0.25">
      <c r="A15956" s="2"/>
      <c r="B15956" s="2"/>
    </row>
    <row r="15957" spans="1:2" x14ac:dyDescent="0.25">
      <c r="A15957" s="2"/>
      <c r="B15957" s="2"/>
    </row>
    <row r="15958" spans="1:2" x14ac:dyDescent="0.25">
      <c r="A15958" s="2"/>
      <c r="B15958" s="2"/>
    </row>
    <row r="15959" spans="1:2" x14ac:dyDescent="0.25">
      <c r="A15959" s="2"/>
      <c r="B15959" s="2"/>
    </row>
    <row r="15960" spans="1:2" x14ac:dyDescent="0.25">
      <c r="A15960" s="2"/>
      <c r="B15960" s="2"/>
    </row>
    <row r="15961" spans="1:2" x14ac:dyDescent="0.25">
      <c r="A15961" s="2"/>
      <c r="B15961" s="2"/>
    </row>
    <row r="15962" spans="1:2" x14ac:dyDescent="0.25">
      <c r="A15962" s="2"/>
      <c r="B15962" s="2"/>
    </row>
    <row r="15963" spans="1:2" x14ac:dyDescent="0.25">
      <c r="A15963" s="2"/>
      <c r="B15963" s="2"/>
    </row>
    <row r="15964" spans="1:2" x14ac:dyDescent="0.25">
      <c r="A15964" s="2"/>
      <c r="B15964" s="2"/>
    </row>
    <row r="15965" spans="1:2" x14ac:dyDescent="0.25">
      <c r="A15965" s="2"/>
      <c r="B15965" s="2"/>
    </row>
    <row r="15966" spans="1:2" x14ac:dyDescent="0.25">
      <c r="A15966" s="2"/>
      <c r="B15966" s="2"/>
    </row>
    <row r="15967" spans="1:2" x14ac:dyDescent="0.25">
      <c r="A15967" s="2"/>
      <c r="B15967" s="2"/>
    </row>
    <row r="15968" spans="1:2" x14ac:dyDescent="0.25">
      <c r="A15968" s="2"/>
      <c r="B15968" s="2"/>
    </row>
    <row r="15969" spans="1:2" x14ac:dyDescent="0.25">
      <c r="A15969" s="2"/>
      <c r="B15969" s="2"/>
    </row>
    <row r="15970" spans="1:2" x14ac:dyDescent="0.25">
      <c r="A15970" s="2"/>
      <c r="B15970" s="2"/>
    </row>
    <row r="15971" spans="1:2" x14ac:dyDescent="0.25">
      <c r="A15971" s="2"/>
      <c r="B15971" s="2"/>
    </row>
    <row r="15972" spans="1:2" x14ac:dyDescent="0.25">
      <c r="A15972" s="2"/>
      <c r="B15972" s="2"/>
    </row>
    <row r="15973" spans="1:2" x14ac:dyDescent="0.25">
      <c r="A15973" s="2"/>
      <c r="B15973" s="2"/>
    </row>
    <row r="15974" spans="1:2" x14ac:dyDescent="0.25">
      <c r="A15974" s="2"/>
      <c r="B15974" s="2"/>
    </row>
    <row r="15975" spans="1:2" x14ac:dyDescent="0.25">
      <c r="A15975" s="2"/>
      <c r="B15975" s="2"/>
    </row>
    <row r="15976" spans="1:2" x14ac:dyDescent="0.25">
      <c r="A15976" s="2"/>
      <c r="B15976" s="2"/>
    </row>
    <row r="15977" spans="1:2" x14ac:dyDescent="0.25">
      <c r="A15977" s="2"/>
      <c r="B15977" s="2"/>
    </row>
    <row r="15978" spans="1:2" x14ac:dyDescent="0.25">
      <c r="A15978" s="2"/>
      <c r="B15978" s="2"/>
    </row>
    <row r="15979" spans="1:2" x14ac:dyDescent="0.25">
      <c r="A15979" s="2"/>
      <c r="B15979" s="2"/>
    </row>
    <row r="15980" spans="1:2" x14ac:dyDescent="0.25">
      <c r="A15980" s="2"/>
      <c r="B15980" s="2"/>
    </row>
    <row r="15981" spans="1:2" x14ac:dyDescent="0.25">
      <c r="A15981" s="2"/>
      <c r="B15981" s="2"/>
    </row>
    <row r="15982" spans="1:2" x14ac:dyDescent="0.25">
      <c r="A15982" s="2"/>
      <c r="B15982" s="2"/>
    </row>
    <row r="15983" spans="1:2" x14ac:dyDescent="0.25">
      <c r="A15983" s="2"/>
      <c r="B15983" s="2"/>
    </row>
    <row r="15984" spans="1:2" x14ac:dyDescent="0.25">
      <c r="A15984" s="2"/>
      <c r="B15984" s="2"/>
    </row>
    <row r="15985" spans="1:2" x14ac:dyDescent="0.25">
      <c r="A15985" s="2"/>
      <c r="B15985" s="2"/>
    </row>
    <row r="15986" spans="1:2" x14ac:dyDescent="0.25">
      <c r="A15986" s="2"/>
      <c r="B15986" s="2"/>
    </row>
    <row r="15987" spans="1:2" x14ac:dyDescent="0.25">
      <c r="A15987" s="2"/>
      <c r="B15987" s="2"/>
    </row>
    <row r="15988" spans="1:2" x14ac:dyDescent="0.25">
      <c r="A15988" s="2"/>
      <c r="B15988" s="2"/>
    </row>
    <row r="15989" spans="1:2" x14ac:dyDescent="0.25">
      <c r="A15989" s="2"/>
      <c r="B15989" s="2"/>
    </row>
    <row r="15990" spans="1:2" x14ac:dyDescent="0.25">
      <c r="A15990" s="2"/>
      <c r="B15990" s="2"/>
    </row>
    <row r="15991" spans="1:2" x14ac:dyDescent="0.25">
      <c r="A15991" s="2"/>
      <c r="B15991" s="2"/>
    </row>
    <row r="15992" spans="1:2" x14ac:dyDescent="0.25">
      <c r="A15992" s="2"/>
      <c r="B15992" s="2"/>
    </row>
    <row r="15993" spans="1:2" x14ac:dyDescent="0.25">
      <c r="A15993" s="2"/>
      <c r="B15993" s="2"/>
    </row>
    <row r="15994" spans="1:2" x14ac:dyDescent="0.25">
      <c r="A15994" s="2"/>
      <c r="B15994" s="2"/>
    </row>
    <row r="15995" spans="1:2" x14ac:dyDescent="0.25">
      <c r="A15995" s="2"/>
      <c r="B15995" s="2"/>
    </row>
    <row r="15996" spans="1:2" x14ac:dyDescent="0.25">
      <c r="A15996" s="2"/>
      <c r="B15996" s="2"/>
    </row>
    <row r="15997" spans="1:2" x14ac:dyDescent="0.25">
      <c r="A15997" s="2"/>
      <c r="B15997" s="2"/>
    </row>
    <row r="15998" spans="1:2" x14ac:dyDescent="0.25">
      <c r="A15998" s="2"/>
      <c r="B15998" s="2"/>
    </row>
    <row r="15999" spans="1:2" x14ac:dyDescent="0.25">
      <c r="A15999" s="2"/>
      <c r="B15999" s="2"/>
    </row>
    <row r="16000" spans="1:2" x14ac:dyDescent="0.25">
      <c r="A16000" s="2"/>
      <c r="B16000" s="2"/>
    </row>
    <row r="16001" spans="1:2" x14ac:dyDescent="0.25">
      <c r="A16001" s="2"/>
      <c r="B16001" s="2"/>
    </row>
    <row r="16002" spans="1:2" x14ac:dyDescent="0.25">
      <c r="A16002" s="2"/>
      <c r="B16002" s="2"/>
    </row>
    <row r="16003" spans="1:2" x14ac:dyDescent="0.25">
      <c r="A16003" s="2"/>
      <c r="B16003" s="2"/>
    </row>
    <row r="16004" spans="1:2" x14ac:dyDescent="0.25">
      <c r="A16004" s="2"/>
      <c r="B16004" s="2"/>
    </row>
    <row r="16005" spans="1:2" x14ac:dyDescent="0.25">
      <c r="A16005" s="2"/>
      <c r="B16005" s="2"/>
    </row>
    <row r="16006" spans="1:2" x14ac:dyDescent="0.25">
      <c r="A16006" s="2"/>
      <c r="B16006" s="2"/>
    </row>
    <row r="16007" spans="1:2" x14ac:dyDescent="0.25">
      <c r="A16007" s="2"/>
      <c r="B16007" s="2"/>
    </row>
    <row r="16008" spans="1:2" x14ac:dyDescent="0.25">
      <c r="A16008" s="2"/>
      <c r="B16008" s="2"/>
    </row>
    <row r="16009" spans="1:2" x14ac:dyDescent="0.25">
      <c r="A16009" s="2"/>
      <c r="B16009" s="2"/>
    </row>
    <row r="16010" spans="1:2" x14ac:dyDescent="0.25">
      <c r="A16010" s="2"/>
      <c r="B16010" s="2"/>
    </row>
    <row r="16011" spans="1:2" x14ac:dyDescent="0.25">
      <c r="A16011" s="2"/>
      <c r="B16011" s="2"/>
    </row>
    <row r="16012" spans="1:2" x14ac:dyDescent="0.25">
      <c r="A16012" s="2"/>
      <c r="B16012" s="2"/>
    </row>
    <row r="16013" spans="1:2" x14ac:dyDescent="0.25">
      <c r="A16013" s="2"/>
      <c r="B16013" s="2"/>
    </row>
    <row r="16014" spans="1:2" x14ac:dyDescent="0.25">
      <c r="A16014" s="2"/>
      <c r="B16014" s="2"/>
    </row>
    <row r="16015" spans="1:2" x14ac:dyDescent="0.25">
      <c r="A16015" s="2"/>
      <c r="B16015" s="2"/>
    </row>
    <row r="16016" spans="1:2" x14ac:dyDescent="0.25">
      <c r="A16016" s="2"/>
      <c r="B16016" s="2"/>
    </row>
    <row r="16017" spans="1:2" x14ac:dyDescent="0.25">
      <c r="A16017" s="2"/>
      <c r="B16017" s="2"/>
    </row>
    <row r="16018" spans="1:2" x14ac:dyDescent="0.25">
      <c r="A16018" s="2"/>
      <c r="B16018" s="2"/>
    </row>
    <row r="16019" spans="1:2" x14ac:dyDescent="0.25">
      <c r="A16019" s="2"/>
      <c r="B16019" s="2"/>
    </row>
    <row r="16020" spans="1:2" x14ac:dyDescent="0.25">
      <c r="A16020" s="2"/>
      <c r="B16020" s="2"/>
    </row>
    <row r="16021" spans="1:2" x14ac:dyDescent="0.25">
      <c r="A16021" s="2"/>
      <c r="B16021" s="2"/>
    </row>
    <row r="16022" spans="1:2" x14ac:dyDescent="0.25">
      <c r="A16022" s="2"/>
      <c r="B16022" s="2"/>
    </row>
    <row r="16023" spans="1:2" x14ac:dyDescent="0.25">
      <c r="A16023" s="2"/>
      <c r="B16023" s="2"/>
    </row>
    <row r="16024" spans="1:2" x14ac:dyDescent="0.25">
      <c r="A16024" s="2"/>
      <c r="B16024" s="2"/>
    </row>
    <row r="16025" spans="1:2" x14ac:dyDescent="0.25">
      <c r="A16025" s="2"/>
      <c r="B16025" s="2"/>
    </row>
    <row r="16026" spans="1:2" x14ac:dyDescent="0.25">
      <c r="A16026" s="2"/>
      <c r="B16026" s="2"/>
    </row>
    <row r="16027" spans="1:2" x14ac:dyDescent="0.25">
      <c r="A16027" s="2"/>
      <c r="B16027" s="2"/>
    </row>
    <row r="16028" spans="1:2" x14ac:dyDescent="0.25">
      <c r="A16028" s="2"/>
      <c r="B16028" s="2"/>
    </row>
    <row r="16029" spans="1:2" x14ac:dyDescent="0.25">
      <c r="A16029" s="2"/>
      <c r="B16029" s="2"/>
    </row>
    <row r="16030" spans="1:2" x14ac:dyDescent="0.25">
      <c r="A16030" s="2"/>
      <c r="B16030" s="2"/>
    </row>
    <row r="16031" spans="1:2" x14ac:dyDescent="0.25">
      <c r="A16031" s="2"/>
      <c r="B16031" s="2"/>
    </row>
    <row r="16032" spans="1:2" x14ac:dyDescent="0.25">
      <c r="A16032" s="2"/>
      <c r="B16032" s="2"/>
    </row>
    <row r="16033" spans="1:2" x14ac:dyDescent="0.25">
      <c r="A16033" s="2"/>
      <c r="B16033" s="2"/>
    </row>
    <row r="16034" spans="1:2" x14ac:dyDescent="0.25">
      <c r="A16034" s="2"/>
      <c r="B16034" s="2"/>
    </row>
    <row r="16035" spans="1:2" x14ac:dyDescent="0.25">
      <c r="A16035" s="2"/>
      <c r="B16035" s="2"/>
    </row>
    <row r="16036" spans="1:2" x14ac:dyDescent="0.25">
      <c r="A16036" s="2"/>
      <c r="B16036" s="2"/>
    </row>
    <row r="16037" spans="1:2" x14ac:dyDescent="0.25">
      <c r="A16037" s="2"/>
      <c r="B16037" s="2"/>
    </row>
    <row r="16038" spans="1:2" x14ac:dyDescent="0.25">
      <c r="A16038" s="2"/>
      <c r="B16038" s="2"/>
    </row>
    <row r="16039" spans="1:2" x14ac:dyDescent="0.25">
      <c r="A16039" s="2"/>
      <c r="B16039" s="2"/>
    </row>
    <row r="16040" spans="1:2" x14ac:dyDescent="0.25">
      <c r="A16040" s="2"/>
      <c r="B16040" s="2"/>
    </row>
    <row r="16041" spans="1:2" x14ac:dyDescent="0.25">
      <c r="A16041" s="2"/>
      <c r="B16041" s="2"/>
    </row>
    <row r="16042" spans="1:2" x14ac:dyDescent="0.25">
      <c r="A16042" s="2"/>
      <c r="B16042" s="2"/>
    </row>
    <row r="16043" spans="1:2" x14ac:dyDescent="0.25">
      <c r="A16043" s="2"/>
      <c r="B16043" s="2"/>
    </row>
    <row r="16044" spans="1:2" x14ac:dyDescent="0.25">
      <c r="A16044" s="2"/>
      <c r="B16044" s="2"/>
    </row>
    <row r="16045" spans="1:2" x14ac:dyDescent="0.25">
      <c r="A16045" s="2"/>
      <c r="B16045" s="2"/>
    </row>
    <row r="16046" spans="1:2" x14ac:dyDescent="0.25">
      <c r="A16046" s="2"/>
      <c r="B16046" s="2"/>
    </row>
    <row r="16047" spans="1:2" x14ac:dyDescent="0.25">
      <c r="A16047" s="2"/>
      <c r="B16047" s="2"/>
    </row>
    <row r="16048" spans="1:2" x14ac:dyDescent="0.25">
      <c r="A16048" s="2"/>
      <c r="B16048" s="2"/>
    </row>
    <row r="16049" spans="1:2" x14ac:dyDescent="0.25">
      <c r="A16049" s="2"/>
      <c r="B16049" s="2"/>
    </row>
    <row r="16050" spans="1:2" x14ac:dyDescent="0.25">
      <c r="A16050" s="2"/>
      <c r="B16050" s="2"/>
    </row>
    <row r="16051" spans="1:2" x14ac:dyDescent="0.25">
      <c r="A16051" s="2"/>
      <c r="B16051" s="2"/>
    </row>
    <row r="16052" spans="1:2" x14ac:dyDescent="0.25">
      <c r="A16052" s="2"/>
      <c r="B16052" s="2"/>
    </row>
    <row r="16053" spans="1:2" x14ac:dyDescent="0.25">
      <c r="A16053" s="2"/>
      <c r="B16053" s="2"/>
    </row>
    <row r="16054" spans="1:2" x14ac:dyDescent="0.25">
      <c r="A16054" s="2"/>
      <c r="B16054" s="2"/>
    </row>
    <row r="16055" spans="1:2" x14ac:dyDescent="0.25">
      <c r="A16055" s="2"/>
      <c r="B16055" s="2"/>
    </row>
    <row r="16056" spans="1:2" x14ac:dyDescent="0.25">
      <c r="A16056" s="2"/>
      <c r="B16056" s="2"/>
    </row>
    <row r="16057" spans="1:2" x14ac:dyDescent="0.25">
      <c r="A16057" s="2"/>
      <c r="B16057" s="2"/>
    </row>
    <row r="16058" spans="1:2" x14ac:dyDescent="0.25">
      <c r="A16058" s="2"/>
      <c r="B16058" s="2"/>
    </row>
    <row r="16059" spans="1:2" x14ac:dyDescent="0.25">
      <c r="A16059" s="2"/>
      <c r="B16059" s="2"/>
    </row>
    <row r="16060" spans="1:2" x14ac:dyDescent="0.25">
      <c r="A16060" s="2"/>
      <c r="B16060" s="2"/>
    </row>
    <row r="16061" spans="1:2" x14ac:dyDescent="0.25">
      <c r="A16061" s="2"/>
      <c r="B16061" s="2"/>
    </row>
    <row r="16062" spans="1:2" x14ac:dyDescent="0.25">
      <c r="A16062" s="2"/>
      <c r="B16062" s="2"/>
    </row>
    <row r="16063" spans="1:2" x14ac:dyDescent="0.25">
      <c r="A16063" s="2"/>
      <c r="B16063" s="2"/>
    </row>
    <row r="16064" spans="1:2" x14ac:dyDescent="0.25">
      <c r="A16064" s="2"/>
      <c r="B16064" s="2"/>
    </row>
    <row r="16065" spans="1:2" x14ac:dyDescent="0.25">
      <c r="A16065" s="2"/>
      <c r="B16065" s="2"/>
    </row>
    <row r="16066" spans="1:2" x14ac:dyDescent="0.25">
      <c r="A16066" s="2"/>
      <c r="B16066" s="2"/>
    </row>
    <row r="16067" spans="1:2" x14ac:dyDescent="0.25">
      <c r="A16067" s="2"/>
      <c r="B16067" s="2"/>
    </row>
    <row r="16068" spans="1:2" x14ac:dyDescent="0.25">
      <c r="A16068" s="2"/>
      <c r="B16068" s="2"/>
    </row>
    <row r="16069" spans="1:2" x14ac:dyDescent="0.25">
      <c r="A16069" s="2"/>
      <c r="B16069" s="2"/>
    </row>
    <row r="16070" spans="1:2" x14ac:dyDescent="0.25">
      <c r="A16070" s="2"/>
      <c r="B16070" s="2"/>
    </row>
    <row r="16071" spans="1:2" x14ac:dyDescent="0.25">
      <c r="A16071" s="2"/>
      <c r="B16071" s="2"/>
    </row>
    <row r="16072" spans="1:2" x14ac:dyDescent="0.25">
      <c r="A16072" s="2"/>
      <c r="B16072" s="2"/>
    </row>
    <row r="16073" spans="1:2" x14ac:dyDescent="0.25">
      <c r="A16073" s="2"/>
      <c r="B16073" s="2"/>
    </row>
    <row r="16074" spans="1:2" x14ac:dyDescent="0.25">
      <c r="A16074" s="2"/>
      <c r="B16074" s="2"/>
    </row>
    <row r="16075" spans="1:2" x14ac:dyDescent="0.25">
      <c r="A16075" s="2"/>
      <c r="B16075" s="2"/>
    </row>
    <row r="16076" spans="1:2" x14ac:dyDescent="0.25">
      <c r="A16076" s="2"/>
      <c r="B16076" s="2"/>
    </row>
    <row r="16077" spans="1:2" x14ac:dyDescent="0.25">
      <c r="A16077" s="2"/>
      <c r="B16077" s="2"/>
    </row>
    <row r="16078" spans="1:2" x14ac:dyDescent="0.25">
      <c r="A16078" s="2"/>
      <c r="B16078" s="2"/>
    </row>
    <row r="16079" spans="1:2" x14ac:dyDescent="0.25">
      <c r="A16079" s="2"/>
      <c r="B16079" s="2"/>
    </row>
    <row r="16080" spans="1:2" x14ac:dyDescent="0.25">
      <c r="A16080" s="2"/>
      <c r="B16080" s="2"/>
    </row>
    <row r="16081" spans="1:2" x14ac:dyDescent="0.25">
      <c r="A16081" s="2"/>
      <c r="B16081" s="2"/>
    </row>
    <row r="16082" spans="1:2" x14ac:dyDescent="0.25">
      <c r="A16082" s="2"/>
      <c r="B16082" s="2"/>
    </row>
    <row r="16083" spans="1:2" x14ac:dyDescent="0.25">
      <c r="A16083" s="2"/>
      <c r="B16083" s="2"/>
    </row>
    <row r="16084" spans="1:2" x14ac:dyDescent="0.25">
      <c r="A16084" s="2"/>
      <c r="B16084" s="2"/>
    </row>
    <row r="16085" spans="1:2" x14ac:dyDescent="0.25">
      <c r="A16085" s="2"/>
      <c r="B16085" s="2"/>
    </row>
    <row r="16086" spans="1:2" x14ac:dyDescent="0.25">
      <c r="A16086" s="2"/>
      <c r="B16086" s="2"/>
    </row>
    <row r="16087" spans="1:2" x14ac:dyDescent="0.25">
      <c r="A16087" s="2"/>
      <c r="B16087" s="2"/>
    </row>
    <row r="16088" spans="1:2" x14ac:dyDescent="0.25">
      <c r="A16088" s="2"/>
      <c r="B16088" s="2"/>
    </row>
    <row r="16089" spans="1:2" x14ac:dyDescent="0.25">
      <c r="A16089" s="2"/>
      <c r="B16089" s="2"/>
    </row>
    <row r="16090" spans="1:2" x14ac:dyDescent="0.25">
      <c r="A16090" s="2"/>
      <c r="B16090" s="2"/>
    </row>
    <row r="16091" spans="1:2" x14ac:dyDescent="0.25">
      <c r="A16091" s="2"/>
      <c r="B16091" s="2"/>
    </row>
    <row r="16092" spans="1:2" x14ac:dyDescent="0.25">
      <c r="A16092" s="2"/>
      <c r="B16092" s="2"/>
    </row>
    <row r="16093" spans="1:2" x14ac:dyDescent="0.25">
      <c r="A16093" s="2"/>
      <c r="B16093" s="2"/>
    </row>
    <row r="16094" spans="1:2" x14ac:dyDescent="0.25">
      <c r="A16094" s="2"/>
      <c r="B16094" s="2"/>
    </row>
    <row r="16095" spans="1:2" x14ac:dyDescent="0.25">
      <c r="A16095" s="2"/>
      <c r="B16095" s="2"/>
    </row>
    <row r="16096" spans="1:2" x14ac:dyDescent="0.25">
      <c r="A16096" s="2"/>
      <c r="B16096" s="2"/>
    </row>
    <row r="16097" spans="1:2" x14ac:dyDescent="0.25">
      <c r="A16097" s="2"/>
      <c r="B16097" s="2"/>
    </row>
    <row r="16098" spans="1:2" x14ac:dyDescent="0.25">
      <c r="A16098" s="2"/>
      <c r="B16098" s="2"/>
    </row>
    <row r="16099" spans="1:2" x14ac:dyDescent="0.25">
      <c r="A16099" s="2"/>
      <c r="B16099" s="2"/>
    </row>
    <row r="16100" spans="1:2" x14ac:dyDescent="0.25">
      <c r="A16100" s="2"/>
      <c r="B16100" s="2"/>
    </row>
    <row r="16101" spans="1:2" x14ac:dyDescent="0.25">
      <c r="A16101" s="2"/>
      <c r="B16101" s="2"/>
    </row>
    <row r="16102" spans="1:2" x14ac:dyDescent="0.25">
      <c r="A16102" s="2"/>
      <c r="B16102" s="2"/>
    </row>
    <row r="16103" spans="1:2" x14ac:dyDescent="0.25">
      <c r="A16103" s="2"/>
      <c r="B16103" s="2"/>
    </row>
    <row r="16104" spans="1:2" x14ac:dyDescent="0.25">
      <c r="A16104" s="2"/>
      <c r="B16104" s="2"/>
    </row>
    <row r="16105" spans="1:2" x14ac:dyDescent="0.25">
      <c r="A16105" s="2"/>
      <c r="B16105" s="2"/>
    </row>
    <row r="16106" spans="1:2" x14ac:dyDescent="0.25">
      <c r="A16106" s="2"/>
      <c r="B16106" s="2"/>
    </row>
    <row r="16107" spans="1:2" x14ac:dyDescent="0.25">
      <c r="A16107" s="2"/>
      <c r="B16107" s="2"/>
    </row>
    <row r="16108" spans="1:2" x14ac:dyDescent="0.25">
      <c r="A16108" s="2"/>
      <c r="B16108" s="2"/>
    </row>
    <row r="16109" spans="1:2" x14ac:dyDescent="0.25">
      <c r="A16109" s="2"/>
      <c r="B16109" s="2"/>
    </row>
    <row r="16110" spans="1:2" x14ac:dyDescent="0.25">
      <c r="A16110" s="2"/>
      <c r="B16110" s="2"/>
    </row>
    <row r="16111" spans="1:2" x14ac:dyDescent="0.25">
      <c r="A16111" s="2"/>
      <c r="B16111" s="2"/>
    </row>
    <row r="16112" spans="1:2" x14ac:dyDescent="0.25">
      <c r="A16112" s="2"/>
      <c r="B16112" s="2"/>
    </row>
    <row r="16113" spans="1:2" x14ac:dyDescent="0.25">
      <c r="A16113" s="2"/>
      <c r="B16113" s="2"/>
    </row>
    <row r="16114" spans="1:2" x14ac:dyDescent="0.25">
      <c r="A16114" s="2"/>
      <c r="B16114" s="2"/>
    </row>
    <row r="16115" spans="1:2" x14ac:dyDescent="0.25">
      <c r="A16115" s="2"/>
      <c r="B16115" s="2"/>
    </row>
    <row r="16116" spans="1:2" x14ac:dyDescent="0.25">
      <c r="A16116" s="2"/>
      <c r="B16116" s="2"/>
    </row>
    <row r="16117" spans="1:2" x14ac:dyDescent="0.25">
      <c r="A16117" s="2"/>
      <c r="B16117" s="2"/>
    </row>
    <row r="16118" spans="1:2" x14ac:dyDescent="0.25">
      <c r="A16118" s="2"/>
      <c r="B16118" s="2"/>
    </row>
    <row r="16119" spans="1:2" x14ac:dyDescent="0.25">
      <c r="A16119" s="2"/>
      <c r="B16119" s="2"/>
    </row>
    <row r="16120" spans="1:2" x14ac:dyDescent="0.25">
      <c r="A16120" s="2"/>
      <c r="B16120" s="2"/>
    </row>
    <row r="16121" spans="1:2" x14ac:dyDescent="0.25">
      <c r="A16121" s="2"/>
      <c r="B16121" s="2"/>
    </row>
    <row r="16122" spans="1:2" x14ac:dyDescent="0.25">
      <c r="A16122" s="2"/>
      <c r="B16122" s="2"/>
    </row>
    <row r="16123" spans="1:2" x14ac:dyDescent="0.25">
      <c r="A16123" s="2"/>
      <c r="B16123" s="2"/>
    </row>
    <row r="16124" spans="1:2" x14ac:dyDescent="0.25">
      <c r="A16124" s="2"/>
      <c r="B16124" s="2"/>
    </row>
    <row r="16125" spans="1:2" x14ac:dyDescent="0.25">
      <c r="A16125" s="2"/>
      <c r="B16125" s="2"/>
    </row>
    <row r="16126" spans="1:2" x14ac:dyDescent="0.25">
      <c r="A16126" s="2"/>
      <c r="B16126" s="2"/>
    </row>
    <row r="16127" spans="1:2" x14ac:dyDescent="0.25">
      <c r="A16127" s="2"/>
      <c r="B16127" s="2"/>
    </row>
    <row r="16128" spans="1:2" x14ac:dyDescent="0.25">
      <c r="A16128" s="2"/>
      <c r="B16128" s="2"/>
    </row>
    <row r="16129" spans="1:2" x14ac:dyDescent="0.25">
      <c r="A16129" s="2"/>
      <c r="B16129" s="2"/>
    </row>
    <row r="16130" spans="1:2" x14ac:dyDescent="0.25">
      <c r="A16130" s="2"/>
      <c r="B16130" s="2"/>
    </row>
    <row r="16131" spans="1:2" x14ac:dyDescent="0.25">
      <c r="A16131" s="2"/>
      <c r="B16131" s="2"/>
    </row>
    <row r="16132" spans="1:2" x14ac:dyDescent="0.25">
      <c r="A16132" s="2"/>
      <c r="B16132" s="2"/>
    </row>
    <row r="16133" spans="1:2" x14ac:dyDescent="0.25">
      <c r="A16133" s="2"/>
      <c r="B16133" s="2"/>
    </row>
    <row r="16134" spans="1:2" x14ac:dyDescent="0.25">
      <c r="A16134" s="2"/>
      <c r="B16134" s="2"/>
    </row>
    <row r="16135" spans="1:2" x14ac:dyDescent="0.25">
      <c r="A16135" s="2"/>
      <c r="B16135" s="2"/>
    </row>
    <row r="16136" spans="1:2" x14ac:dyDescent="0.25">
      <c r="A16136" s="2"/>
      <c r="B16136" s="2"/>
    </row>
    <row r="16137" spans="1:2" x14ac:dyDescent="0.25">
      <c r="A16137" s="2"/>
      <c r="B16137" s="2"/>
    </row>
    <row r="16138" spans="1:2" x14ac:dyDescent="0.25">
      <c r="A16138" s="2"/>
      <c r="B16138" s="2"/>
    </row>
    <row r="16139" spans="1:2" x14ac:dyDescent="0.25">
      <c r="A16139" s="2"/>
      <c r="B16139" s="2"/>
    </row>
    <row r="16140" spans="1:2" x14ac:dyDescent="0.25">
      <c r="A16140" s="2"/>
      <c r="B16140" s="2"/>
    </row>
    <row r="16141" spans="1:2" x14ac:dyDescent="0.25">
      <c r="A16141" s="2"/>
      <c r="B16141" s="2"/>
    </row>
    <row r="16142" spans="1:2" x14ac:dyDescent="0.25">
      <c r="A16142" s="2"/>
      <c r="B16142" s="2"/>
    </row>
    <row r="16143" spans="1:2" x14ac:dyDescent="0.25">
      <c r="A16143" s="2"/>
      <c r="B16143" s="2"/>
    </row>
    <row r="16144" spans="1:2" x14ac:dyDescent="0.25">
      <c r="A16144" s="2"/>
      <c r="B16144" s="2"/>
    </row>
    <row r="16145" spans="1:2" x14ac:dyDescent="0.25">
      <c r="A16145" s="2"/>
      <c r="B16145" s="2"/>
    </row>
    <row r="16146" spans="1:2" x14ac:dyDescent="0.25">
      <c r="A16146" s="2"/>
      <c r="B16146" s="2"/>
    </row>
    <row r="16147" spans="1:2" x14ac:dyDescent="0.25">
      <c r="A16147" s="2"/>
      <c r="B16147" s="2"/>
    </row>
    <row r="16148" spans="1:2" x14ac:dyDescent="0.25">
      <c r="A16148" s="2"/>
      <c r="B16148" s="2"/>
    </row>
    <row r="16149" spans="1:2" x14ac:dyDescent="0.25">
      <c r="A16149" s="2"/>
      <c r="B16149" s="2"/>
    </row>
    <row r="16150" spans="1:2" x14ac:dyDescent="0.25">
      <c r="A16150" s="2"/>
      <c r="B16150" s="2"/>
    </row>
    <row r="16151" spans="1:2" x14ac:dyDescent="0.25">
      <c r="A16151" s="2"/>
      <c r="B16151" s="2"/>
    </row>
    <row r="16152" spans="1:2" x14ac:dyDescent="0.25">
      <c r="A16152" s="2"/>
      <c r="B16152" s="2"/>
    </row>
    <row r="16153" spans="1:2" x14ac:dyDescent="0.25">
      <c r="A16153" s="2"/>
      <c r="B16153" s="2"/>
    </row>
    <row r="16154" spans="1:2" x14ac:dyDescent="0.25">
      <c r="A16154" s="2"/>
      <c r="B16154" s="2"/>
    </row>
    <row r="16155" spans="1:2" x14ac:dyDescent="0.25">
      <c r="A16155" s="2"/>
      <c r="B16155" s="2"/>
    </row>
    <row r="16156" spans="1:2" x14ac:dyDescent="0.25">
      <c r="A16156" s="2"/>
      <c r="B16156" s="2"/>
    </row>
    <row r="16157" spans="1:2" x14ac:dyDescent="0.25">
      <c r="A16157" s="2"/>
      <c r="B16157" s="2"/>
    </row>
    <row r="16158" spans="1:2" x14ac:dyDescent="0.25">
      <c r="A16158" s="2"/>
      <c r="B16158" s="2"/>
    </row>
    <row r="16159" spans="1:2" x14ac:dyDescent="0.25">
      <c r="A16159" s="2"/>
      <c r="B16159" s="2"/>
    </row>
    <row r="16160" spans="1:2" x14ac:dyDescent="0.25">
      <c r="A16160" s="2"/>
      <c r="B16160" s="2"/>
    </row>
    <row r="16161" spans="1:2" x14ac:dyDescent="0.25">
      <c r="A16161" s="2"/>
      <c r="B16161" s="2"/>
    </row>
    <row r="16162" spans="1:2" x14ac:dyDescent="0.25">
      <c r="A16162" s="2"/>
      <c r="B16162" s="2"/>
    </row>
    <row r="16163" spans="1:2" x14ac:dyDescent="0.25">
      <c r="A16163" s="2"/>
      <c r="B16163" s="2"/>
    </row>
    <row r="16164" spans="1:2" x14ac:dyDescent="0.25">
      <c r="A16164" s="2"/>
      <c r="B16164" s="2"/>
    </row>
    <row r="16165" spans="1:2" x14ac:dyDescent="0.25">
      <c r="A16165" s="2"/>
      <c r="B16165" s="2"/>
    </row>
    <row r="16166" spans="1:2" x14ac:dyDescent="0.25">
      <c r="A16166" s="2"/>
      <c r="B16166" s="2"/>
    </row>
    <row r="16167" spans="1:2" x14ac:dyDescent="0.25">
      <c r="A16167" s="2"/>
      <c r="B16167" s="2"/>
    </row>
    <row r="16168" spans="1:2" x14ac:dyDescent="0.25">
      <c r="A16168" s="2"/>
      <c r="B16168" s="2"/>
    </row>
    <row r="16169" spans="1:2" x14ac:dyDescent="0.25">
      <c r="A16169" s="2"/>
      <c r="B16169" s="2"/>
    </row>
    <row r="16170" spans="1:2" x14ac:dyDescent="0.25">
      <c r="A16170" s="2"/>
      <c r="B16170" s="2"/>
    </row>
    <row r="16171" spans="1:2" x14ac:dyDescent="0.25">
      <c r="A16171" s="2"/>
      <c r="B16171" s="2"/>
    </row>
    <row r="16172" spans="1:2" x14ac:dyDescent="0.25">
      <c r="A16172" s="2"/>
      <c r="B16172" s="2"/>
    </row>
    <row r="16173" spans="1:2" x14ac:dyDescent="0.25">
      <c r="A16173" s="2"/>
      <c r="B16173" s="2"/>
    </row>
    <row r="16174" spans="1:2" x14ac:dyDescent="0.25">
      <c r="A16174" s="2"/>
      <c r="B16174" s="2"/>
    </row>
    <row r="16175" spans="1:2" x14ac:dyDescent="0.25">
      <c r="A16175" s="2"/>
      <c r="B16175" s="2"/>
    </row>
    <row r="16176" spans="1:2" x14ac:dyDescent="0.25">
      <c r="A16176" s="2"/>
      <c r="B16176" s="2"/>
    </row>
    <row r="16177" spans="1:2" x14ac:dyDescent="0.25">
      <c r="A16177" s="2"/>
      <c r="B16177" s="2"/>
    </row>
    <row r="16178" spans="1:2" x14ac:dyDescent="0.25">
      <c r="A16178" s="2"/>
      <c r="B16178" s="2"/>
    </row>
    <row r="16179" spans="1:2" x14ac:dyDescent="0.25">
      <c r="A16179" s="2"/>
      <c r="B16179" s="2"/>
    </row>
    <row r="16180" spans="1:2" x14ac:dyDescent="0.25">
      <c r="A16180" s="2"/>
      <c r="B16180" s="2"/>
    </row>
    <row r="16181" spans="1:2" x14ac:dyDescent="0.25">
      <c r="A16181" s="2"/>
      <c r="B16181" s="2"/>
    </row>
    <row r="16182" spans="1:2" x14ac:dyDescent="0.25">
      <c r="A16182" s="2"/>
      <c r="B16182" s="2"/>
    </row>
    <row r="16183" spans="1:2" x14ac:dyDescent="0.25">
      <c r="A16183" s="2"/>
      <c r="B16183" s="2"/>
    </row>
    <row r="16184" spans="1:2" x14ac:dyDescent="0.25">
      <c r="A16184" s="2"/>
      <c r="B16184" s="2"/>
    </row>
    <row r="16185" spans="1:2" x14ac:dyDescent="0.25">
      <c r="A16185" s="2"/>
      <c r="B16185" s="2"/>
    </row>
    <row r="16186" spans="1:2" x14ac:dyDescent="0.25">
      <c r="A16186" s="2"/>
      <c r="B16186" s="2"/>
    </row>
    <row r="16187" spans="1:2" x14ac:dyDescent="0.25">
      <c r="A16187" s="2"/>
      <c r="B16187" s="2"/>
    </row>
    <row r="16188" spans="1:2" x14ac:dyDescent="0.25">
      <c r="A16188" s="2"/>
      <c r="B16188" s="2"/>
    </row>
    <row r="16189" spans="1:2" x14ac:dyDescent="0.25">
      <c r="A16189" s="2"/>
      <c r="B16189" s="2"/>
    </row>
    <row r="16190" spans="1:2" x14ac:dyDescent="0.25">
      <c r="A16190" s="2"/>
      <c r="B16190" s="2"/>
    </row>
    <row r="16191" spans="1:2" x14ac:dyDescent="0.25">
      <c r="A16191" s="2"/>
      <c r="B16191" s="2"/>
    </row>
    <row r="16192" spans="1:2" x14ac:dyDescent="0.25">
      <c r="A16192" s="2"/>
      <c r="B16192" s="2"/>
    </row>
    <row r="16193" spans="1:2" x14ac:dyDescent="0.25">
      <c r="A16193" s="2"/>
      <c r="B16193" s="2"/>
    </row>
    <row r="16194" spans="1:2" x14ac:dyDescent="0.25">
      <c r="A16194" s="2"/>
      <c r="B16194" s="2"/>
    </row>
    <row r="16195" spans="1:2" x14ac:dyDescent="0.25">
      <c r="A16195" s="2"/>
      <c r="B16195" s="2"/>
    </row>
    <row r="16196" spans="1:2" x14ac:dyDescent="0.25">
      <c r="A16196" s="2"/>
      <c r="B16196" s="2"/>
    </row>
    <row r="16197" spans="1:2" x14ac:dyDescent="0.25">
      <c r="A16197" s="2"/>
      <c r="B16197" s="2"/>
    </row>
    <row r="16198" spans="1:2" x14ac:dyDescent="0.25">
      <c r="A16198" s="2"/>
      <c r="B16198" s="2"/>
    </row>
    <row r="16199" spans="1:2" x14ac:dyDescent="0.25">
      <c r="A16199" s="2"/>
      <c r="B16199" s="2"/>
    </row>
    <row r="16200" spans="1:2" x14ac:dyDescent="0.25">
      <c r="A16200" s="2"/>
      <c r="B16200" s="2"/>
    </row>
    <row r="16201" spans="1:2" x14ac:dyDescent="0.25">
      <c r="A16201" s="2"/>
      <c r="B16201" s="2"/>
    </row>
    <row r="16202" spans="1:2" x14ac:dyDescent="0.25">
      <c r="A16202" s="2"/>
      <c r="B16202" s="2"/>
    </row>
    <row r="16203" spans="1:2" x14ac:dyDescent="0.25">
      <c r="A16203" s="2"/>
      <c r="B16203" s="2"/>
    </row>
    <row r="16204" spans="1:2" x14ac:dyDescent="0.25">
      <c r="A16204" s="2"/>
      <c r="B16204" s="2"/>
    </row>
    <row r="16205" spans="1:2" x14ac:dyDescent="0.25">
      <c r="A16205" s="2"/>
      <c r="B16205" s="2"/>
    </row>
    <row r="16206" spans="1:2" x14ac:dyDescent="0.25">
      <c r="A16206" s="2"/>
      <c r="B16206" s="2"/>
    </row>
    <row r="16207" spans="1:2" x14ac:dyDescent="0.25">
      <c r="A16207" s="2"/>
      <c r="B16207" s="2"/>
    </row>
    <row r="16208" spans="1:2" x14ac:dyDescent="0.25">
      <c r="A16208" s="2"/>
      <c r="B16208" s="2"/>
    </row>
    <row r="16209" spans="1:2" x14ac:dyDescent="0.25">
      <c r="A16209" s="2"/>
      <c r="B16209" s="2"/>
    </row>
    <row r="16210" spans="1:2" x14ac:dyDescent="0.25">
      <c r="A16210" s="2"/>
      <c r="B16210" s="2"/>
    </row>
    <row r="16211" spans="1:2" x14ac:dyDescent="0.25">
      <c r="A16211" s="2"/>
      <c r="B16211" s="2"/>
    </row>
    <row r="16212" spans="1:2" x14ac:dyDescent="0.25">
      <c r="A16212" s="2"/>
      <c r="B16212" s="2"/>
    </row>
    <row r="16213" spans="1:2" x14ac:dyDescent="0.25">
      <c r="A16213" s="2"/>
      <c r="B16213" s="2"/>
    </row>
    <row r="16214" spans="1:2" x14ac:dyDescent="0.25">
      <c r="A16214" s="2"/>
      <c r="B16214" s="2"/>
    </row>
    <row r="16215" spans="1:2" x14ac:dyDescent="0.25">
      <c r="A16215" s="2"/>
      <c r="B16215" s="2"/>
    </row>
    <row r="16216" spans="1:2" x14ac:dyDescent="0.25">
      <c r="A16216" s="2"/>
      <c r="B16216" s="2"/>
    </row>
    <row r="16217" spans="1:2" x14ac:dyDescent="0.25">
      <c r="A16217" s="2"/>
      <c r="B16217" s="2"/>
    </row>
    <row r="16218" spans="1:2" x14ac:dyDescent="0.25">
      <c r="A16218" s="2"/>
      <c r="B16218" s="2"/>
    </row>
    <row r="16219" spans="1:2" x14ac:dyDescent="0.25">
      <c r="A16219" s="2"/>
      <c r="B16219" s="2"/>
    </row>
    <row r="16220" spans="1:2" x14ac:dyDescent="0.25">
      <c r="A16220" s="2"/>
      <c r="B16220" s="2"/>
    </row>
    <row r="16221" spans="1:2" x14ac:dyDescent="0.25">
      <c r="A16221" s="2"/>
      <c r="B16221" s="2"/>
    </row>
    <row r="16222" spans="1:2" x14ac:dyDescent="0.25">
      <c r="A16222" s="2"/>
      <c r="B16222" s="2"/>
    </row>
    <row r="16223" spans="1:2" x14ac:dyDescent="0.25">
      <c r="A16223" s="2"/>
      <c r="B16223" s="2"/>
    </row>
    <row r="16224" spans="1:2" x14ac:dyDescent="0.25">
      <c r="A16224" s="2"/>
      <c r="B16224" s="2"/>
    </row>
    <row r="16225" spans="1:2" x14ac:dyDescent="0.25">
      <c r="A16225" s="2"/>
      <c r="B16225" s="2"/>
    </row>
    <row r="16226" spans="1:2" x14ac:dyDescent="0.25">
      <c r="A16226" s="2"/>
      <c r="B16226" s="2"/>
    </row>
    <row r="16227" spans="1:2" x14ac:dyDescent="0.25">
      <c r="A16227" s="2"/>
      <c r="B16227" s="2"/>
    </row>
    <row r="16228" spans="1:2" x14ac:dyDescent="0.25">
      <c r="A16228" s="2"/>
      <c r="B16228" s="2"/>
    </row>
    <row r="16229" spans="1:2" x14ac:dyDescent="0.25">
      <c r="A16229" s="2"/>
      <c r="B16229" s="2"/>
    </row>
    <row r="16230" spans="1:2" x14ac:dyDescent="0.25">
      <c r="A16230" s="2"/>
      <c r="B16230" s="2"/>
    </row>
    <row r="16231" spans="1:2" x14ac:dyDescent="0.25">
      <c r="A16231" s="2"/>
      <c r="B16231" s="2"/>
    </row>
    <row r="16232" spans="1:2" x14ac:dyDescent="0.25">
      <c r="A16232" s="2"/>
      <c r="B16232" s="2"/>
    </row>
    <row r="16233" spans="1:2" x14ac:dyDescent="0.25">
      <c r="A16233" s="2"/>
      <c r="B16233" s="2"/>
    </row>
    <row r="16234" spans="1:2" x14ac:dyDescent="0.25">
      <c r="A16234" s="2"/>
      <c r="B16234" s="2"/>
    </row>
    <row r="16235" spans="1:2" x14ac:dyDescent="0.25">
      <c r="A16235" s="2"/>
      <c r="B16235" s="2"/>
    </row>
    <row r="16236" spans="1:2" x14ac:dyDescent="0.25">
      <c r="A16236" s="2"/>
      <c r="B16236" s="2"/>
    </row>
    <row r="16237" spans="1:2" x14ac:dyDescent="0.25">
      <c r="A16237" s="2"/>
      <c r="B16237" s="2"/>
    </row>
    <row r="16238" spans="1:2" x14ac:dyDescent="0.25">
      <c r="A16238" s="2"/>
      <c r="B16238" s="2"/>
    </row>
    <row r="16239" spans="1:2" x14ac:dyDescent="0.25">
      <c r="A16239" s="2"/>
      <c r="B16239" s="2"/>
    </row>
    <row r="16240" spans="1:2" x14ac:dyDescent="0.25">
      <c r="A16240" s="2"/>
      <c r="B16240" s="2"/>
    </row>
    <row r="16241" spans="1:2" x14ac:dyDescent="0.25">
      <c r="A16241" s="2"/>
      <c r="B16241" s="2"/>
    </row>
    <row r="16242" spans="1:2" x14ac:dyDescent="0.25">
      <c r="A16242" s="2"/>
      <c r="B16242" s="2"/>
    </row>
    <row r="16243" spans="1:2" x14ac:dyDescent="0.25">
      <c r="A16243" s="2"/>
      <c r="B16243" s="2"/>
    </row>
    <row r="16244" spans="1:2" x14ac:dyDescent="0.25">
      <c r="A16244" s="2"/>
      <c r="B16244" s="2"/>
    </row>
    <row r="16245" spans="1:2" x14ac:dyDescent="0.25">
      <c r="A16245" s="2"/>
      <c r="B16245" s="2"/>
    </row>
    <row r="16246" spans="1:2" x14ac:dyDescent="0.25">
      <c r="A16246" s="2"/>
      <c r="B16246" s="2"/>
    </row>
    <row r="16247" spans="1:2" x14ac:dyDescent="0.25">
      <c r="A16247" s="2"/>
      <c r="B16247" s="2"/>
    </row>
    <row r="16248" spans="1:2" x14ac:dyDescent="0.25">
      <c r="A16248" s="2"/>
      <c r="B16248" s="2"/>
    </row>
    <row r="16249" spans="1:2" x14ac:dyDescent="0.25">
      <c r="A16249" s="2"/>
      <c r="B16249" s="2"/>
    </row>
    <row r="16250" spans="1:2" x14ac:dyDescent="0.25">
      <c r="A16250" s="2"/>
      <c r="B16250" s="2"/>
    </row>
    <row r="16251" spans="1:2" x14ac:dyDescent="0.25">
      <c r="A16251" s="2"/>
      <c r="B16251" s="2"/>
    </row>
    <row r="16252" spans="1:2" x14ac:dyDescent="0.25">
      <c r="A16252" s="2"/>
      <c r="B16252" s="2"/>
    </row>
    <row r="16253" spans="1:2" x14ac:dyDescent="0.25">
      <c r="A16253" s="2"/>
      <c r="B16253" s="2"/>
    </row>
    <row r="16254" spans="1:2" x14ac:dyDescent="0.25">
      <c r="A16254" s="2"/>
      <c r="B16254" s="2"/>
    </row>
    <row r="16255" spans="1:2" x14ac:dyDescent="0.25">
      <c r="A16255" s="2"/>
      <c r="B16255" s="2"/>
    </row>
    <row r="16256" spans="1:2" x14ac:dyDescent="0.25">
      <c r="A16256" s="2"/>
      <c r="B16256" s="2"/>
    </row>
    <row r="16257" spans="1:2" x14ac:dyDescent="0.25">
      <c r="A16257" s="2"/>
      <c r="B16257" s="2"/>
    </row>
    <row r="16258" spans="1:2" x14ac:dyDescent="0.25">
      <c r="A16258" s="2"/>
      <c r="B16258" s="2"/>
    </row>
    <row r="16259" spans="1:2" x14ac:dyDescent="0.25">
      <c r="A16259" s="2"/>
      <c r="B16259" s="2"/>
    </row>
    <row r="16260" spans="1:2" x14ac:dyDescent="0.25">
      <c r="A16260" s="2"/>
      <c r="B16260" s="2"/>
    </row>
    <row r="16261" spans="1:2" x14ac:dyDescent="0.25">
      <c r="A16261" s="2"/>
      <c r="B16261" s="2"/>
    </row>
    <row r="16262" spans="1:2" x14ac:dyDescent="0.25">
      <c r="A16262" s="2"/>
      <c r="B16262" s="2"/>
    </row>
    <row r="16263" spans="1:2" x14ac:dyDescent="0.25">
      <c r="A16263" s="2"/>
      <c r="B16263" s="2"/>
    </row>
    <row r="16264" spans="1:2" x14ac:dyDescent="0.25">
      <c r="A16264" s="2"/>
      <c r="B16264" s="2"/>
    </row>
    <row r="16265" spans="1:2" x14ac:dyDescent="0.25">
      <c r="A16265" s="2"/>
      <c r="B16265" s="2"/>
    </row>
    <row r="16266" spans="1:2" x14ac:dyDescent="0.25">
      <c r="A16266" s="2"/>
      <c r="B16266" s="2"/>
    </row>
    <row r="16267" spans="1:2" x14ac:dyDescent="0.25">
      <c r="A16267" s="2"/>
      <c r="B16267" s="2"/>
    </row>
    <row r="16268" spans="1:2" x14ac:dyDescent="0.25">
      <c r="A16268" s="2"/>
      <c r="B16268" s="2"/>
    </row>
    <row r="16269" spans="1:2" x14ac:dyDescent="0.25">
      <c r="A16269" s="2"/>
      <c r="B16269" s="2"/>
    </row>
    <row r="16270" spans="1:2" x14ac:dyDescent="0.25">
      <c r="A16270" s="2"/>
      <c r="B16270" s="2"/>
    </row>
    <row r="16271" spans="1:2" x14ac:dyDescent="0.25">
      <c r="A16271" s="2"/>
      <c r="B16271" s="2"/>
    </row>
    <row r="16272" spans="1:2" x14ac:dyDescent="0.25">
      <c r="A16272" s="2"/>
      <c r="B16272" s="2"/>
    </row>
    <row r="16273" spans="1:2" x14ac:dyDescent="0.25">
      <c r="A16273" s="2"/>
      <c r="B16273" s="2"/>
    </row>
    <row r="16274" spans="1:2" x14ac:dyDescent="0.25">
      <c r="A16274" s="2"/>
      <c r="B16274" s="2"/>
    </row>
    <row r="16275" spans="1:2" x14ac:dyDescent="0.25">
      <c r="A16275" s="2"/>
      <c r="B16275" s="2"/>
    </row>
    <row r="16276" spans="1:2" x14ac:dyDescent="0.25">
      <c r="A16276" s="2"/>
      <c r="B16276" s="2"/>
    </row>
    <row r="16277" spans="1:2" x14ac:dyDescent="0.25">
      <c r="A16277" s="2"/>
      <c r="B16277" s="2"/>
    </row>
    <row r="16278" spans="1:2" x14ac:dyDescent="0.25">
      <c r="A16278" s="2"/>
      <c r="B16278" s="2"/>
    </row>
    <row r="16279" spans="1:2" x14ac:dyDescent="0.25">
      <c r="A16279" s="2"/>
      <c r="B16279" s="2"/>
    </row>
    <row r="16280" spans="1:2" x14ac:dyDescent="0.25">
      <c r="A16280" s="2"/>
      <c r="B16280" s="2"/>
    </row>
    <row r="16281" spans="1:2" x14ac:dyDescent="0.25">
      <c r="A16281" s="2"/>
      <c r="B16281" s="2"/>
    </row>
    <row r="16282" spans="1:2" x14ac:dyDescent="0.25">
      <c r="A16282" s="2"/>
      <c r="B16282" s="2"/>
    </row>
    <row r="16283" spans="1:2" x14ac:dyDescent="0.25">
      <c r="A16283" s="2"/>
      <c r="B16283" s="2"/>
    </row>
    <row r="16284" spans="1:2" x14ac:dyDescent="0.25">
      <c r="A16284" s="2"/>
      <c r="B16284" s="2"/>
    </row>
    <row r="16285" spans="1:2" x14ac:dyDescent="0.25">
      <c r="A16285" s="2"/>
      <c r="B16285" s="2"/>
    </row>
    <row r="16286" spans="1:2" x14ac:dyDescent="0.25">
      <c r="A16286" s="2"/>
      <c r="B16286" s="2"/>
    </row>
    <row r="16287" spans="1:2" x14ac:dyDescent="0.25">
      <c r="A16287" s="2"/>
      <c r="B16287" s="2"/>
    </row>
    <row r="16288" spans="1:2" x14ac:dyDescent="0.25">
      <c r="A16288" s="2"/>
      <c r="B16288" s="2"/>
    </row>
    <row r="16289" spans="1:2" x14ac:dyDescent="0.25">
      <c r="A16289" s="2"/>
      <c r="B16289" s="2"/>
    </row>
    <row r="16290" spans="1:2" x14ac:dyDescent="0.25">
      <c r="A16290" s="2"/>
      <c r="B16290" s="2"/>
    </row>
    <row r="16291" spans="1:2" x14ac:dyDescent="0.25">
      <c r="A16291" s="2"/>
      <c r="B16291" s="2"/>
    </row>
    <row r="16292" spans="1:2" x14ac:dyDescent="0.25">
      <c r="A16292" s="2"/>
      <c r="B16292" s="2"/>
    </row>
    <row r="16293" spans="1:2" x14ac:dyDescent="0.25">
      <c r="A16293" s="2"/>
      <c r="B16293" s="2"/>
    </row>
    <row r="16294" spans="1:2" x14ac:dyDescent="0.25">
      <c r="A16294" s="2"/>
      <c r="B16294" s="2"/>
    </row>
    <row r="16295" spans="1:2" x14ac:dyDescent="0.25">
      <c r="A16295" s="2"/>
      <c r="B16295" s="2"/>
    </row>
    <row r="16296" spans="1:2" x14ac:dyDescent="0.25">
      <c r="A16296" s="2"/>
      <c r="B16296" s="2"/>
    </row>
    <row r="16297" spans="1:2" x14ac:dyDescent="0.25">
      <c r="A16297" s="2"/>
      <c r="B16297" s="2"/>
    </row>
    <row r="16298" spans="1:2" x14ac:dyDescent="0.25">
      <c r="A16298" s="2"/>
      <c r="B16298" s="2"/>
    </row>
    <row r="16299" spans="1:2" x14ac:dyDescent="0.25">
      <c r="A16299" s="2"/>
      <c r="B16299" s="2"/>
    </row>
    <row r="16300" spans="1:2" x14ac:dyDescent="0.25">
      <c r="A16300" s="2"/>
      <c r="B16300" s="2"/>
    </row>
    <row r="16301" spans="1:2" x14ac:dyDescent="0.25">
      <c r="A16301" s="2"/>
      <c r="B16301" s="2"/>
    </row>
    <row r="16302" spans="1:2" x14ac:dyDescent="0.25">
      <c r="A16302" s="2"/>
      <c r="B16302" s="2"/>
    </row>
    <row r="16303" spans="1:2" x14ac:dyDescent="0.25">
      <c r="A16303" s="2"/>
      <c r="B16303" s="2"/>
    </row>
    <row r="16304" spans="1:2" x14ac:dyDescent="0.25">
      <c r="A16304" s="2"/>
      <c r="B16304" s="2"/>
    </row>
    <row r="16305" spans="1:2" x14ac:dyDescent="0.25">
      <c r="A16305" s="2"/>
      <c r="B16305" s="2"/>
    </row>
    <row r="16306" spans="1:2" x14ac:dyDescent="0.25">
      <c r="A16306" s="2"/>
      <c r="B16306" s="2"/>
    </row>
    <row r="16307" spans="1:2" x14ac:dyDescent="0.25">
      <c r="A16307" s="2"/>
      <c r="B16307" s="2"/>
    </row>
    <row r="16308" spans="1:2" x14ac:dyDescent="0.25">
      <c r="A16308" s="2"/>
      <c r="B16308" s="2"/>
    </row>
    <row r="16309" spans="1:2" x14ac:dyDescent="0.25">
      <c r="A16309" s="2"/>
      <c r="B16309" s="2"/>
    </row>
    <row r="16310" spans="1:2" x14ac:dyDescent="0.25">
      <c r="A16310" s="2"/>
      <c r="B16310" s="2"/>
    </row>
    <row r="16311" spans="1:2" x14ac:dyDescent="0.25">
      <c r="A16311" s="2"/>
      <c r="B16311" s="2"/>
    </row>
    <row r="16312" spans="1:2" x14ac:dyDescent="0.25">
      <c r="A16312" s="2"/>
      <c r="B16312" s="2"/>
    </row>
    <row r="16313" spans="1:2" x14ac:dyDescent="0.25">
      <c r="A16313" s="2"/>
      <c r="B16313" s="2"/>
    </row>
    <row r="16314" spans="1:2" x14ac:dyDescent="0.25">
      <c r="A16314" s="2"/>
      <c r="B16314" s="2"/>
    </row>
    <row r="16315" spans="1:2" x14ac:dyDescent="0.25">
      <c r="A16315" s="2"/>
      <c r="B16315" s="2"/>
    </row>
    <row r="16316" spans="1:2" x14ac:dyDescent="0.25">
      <c r="A16316" s="2"/>
      <c r="B16316" s="2"/>
    </row>
    <row r="16317" spans="1:2" x14ac:dyDescent="0.25">
      <c r="A16317" s="2"/>
      <c r="B16317" s="2"/>
    </row>
    <row r="16318" spans="1:2" x14ac:dyDescent="0.25">
      <c r="A16318" s="2"/>
      <c r="B16318" s="2"/>
    </row>
    <row r="16319" spans="1:2" x14ac:dyDescent="0.25">
      <c r="A16319" s="2"/>
      <c r="B16319" s="2"/>
    </row>
    <row r="16320" spans="1:2" x14ac:dyDescent="0.25">
      <c r="A16320" s="2"/>
      <c r="B16320" s="2"/>
    </row>
    <row r="16321" spans="1:2" x14ac:dyDescent="0.25">
      <c r="A16321" s="2"/>
      <c r="B16321" s="2"/>
    </row>
    <row r="16322" spans="1:2" x14ac:dyDescent="0.25">
      <c r="A16322" s="2"/>
      <c r="B16322" s="2"/>
    </row>
    <row r="16323" spans="1:2" x14ac:dyDescent="0.25">
      <c r="A16323" s="2"/>
      <c r="B16323" s="2"/>
    </row>
    <row r="16324" spans="1:2" x14ac:dyDescent="0.25">
      <c r="A16324" s="2"/>
      <c r="B16324" s="2"/>
    </row>
    <row r="16325" spans="1:2" x14ac:dyDescent="0.25">
      <c r="A16325" s="2"/>
      <c r="B16325" s="2"/>
    </row>
    <row r="16326" spans="1:2" x14ac:dyDescent="0.25">
      <c r="A16326" s="2"/>
      <c r="B16326" s="2"/>
    </row>
    <row r="16327" spans="1:2" x14ac:dyDescent="0.25">
      <c r="A16327" s="2"/>
      <c r="B16327" s="2"/>
    </row>
    <row r="16328" spans="1:2" x14ac:dyDescent="0.25">
      <c r="A16328" s="2"/>
      <c r="B16328" s="2"/>
    </row>
    <row r="16329" spans="1:2" x14ac:dyDescent="0.25">
      <c r="A16329" s="2"/>
      <c r="B16329" s="2"/>
    </row>
    <row r="16330" spans="1:2" x14ac:dyDescent="0.25">
      <c r="A16330" s="2"/>
      <c r="B16330" s="2"/>
    </row>
    <row r="16331" spans="1:2" x14ac:dyDescent="0.25">
      <c r="A16331" s="2"/>
      <c r="B16331" s="2"/>
    </row>
    <row r="16332" spans="1:2" x14ac:dyDescent="0.25">
      <c r="A16332" s="2"/>
      <c r="B16332" s="2"/>
    </row>
    <row r="16333" spans="1:2" x14ac:dyDescent="0.25">
      <c r="A16333" s="2"/>
      <c r="B16333" s="2"/>
    </row>
    <row r="16334" spans="1:2" x14ac:dyDescent="0.25">
      <c r="A16334" s="2"/>
      <c r="B16334" s="2"/>
    </row>
    <row r="16335" spans="1:2" x14ac:dyDescent="0.25">
      <c r="A16335" s="2"/>
      <c r="B16335" s="2"/>
    </row>
    <row r="16336" spans="1:2" x14ac:dyDescent="0.25">
      <c r="A16336" s="2"/>
      <c r="B16336" s="2"/>
    </row>
    <row r="16337" spans="1:2" x14ac:dyDescent="0.25">
      <c r="A16337" s="2"/>
      <c r="B16337" s="2"/>
    </row>
    <row r="16338" spans="1:2" x14ac:dyDescent="0.25">
      <c r="A16338" s="2"/>
      <c r="B16338" s="2"/>
    </row>
    <row r="16339" spans="1:2" x14ac:dyDescent="0.25">
      <c r="A16339" s="2"/>
      <c r="B16339" s="2"/>
    </row>
    <row r="16340" spans="1:2" x14ac:dyDescent="0.25">
      <c r="A16340" s="2"/>
      <c r="B16340" s="2"/>
    </row>
    <row r="16341" spans="1:2" x14ac:dyDescent="0.25">
      <c r="A16341" s="2"/>
      <c r="B16341" s="2"/>
    </row>
    <row r="16342" spans="1:2" x14ac:dyDescent="0.25">
      <c r="A16342" s="2"/>
      <c r="B16342" s="2"/>
    </row>
    <row r="16343" spans="1:2" x14ac:dyDescent="0.25">
      <c r="A16343" s="2"/>
      <c r="B16343" s="2"/>
    </row>
    <row r="16344" spans="1:2" x14ac:dyDescent="0.25">
      <c r="A16344" s="2"/>
      <c r="B16344" s="2"/>
    </row>
    <row r="16345" spans="1:2" x14ac:dyDescent="0.25">
      <c r="A16345" s="2"/>
      <c r="B16345" s="2"/>
    </row>
    <row r="16346" spans="1:2" x14ac:dyDescent="0.25">
      <c r="A16346" s="2"/>
      <c r="B16346" s="2"/>
    </row>
    <row r="16347" spans="1:2" x14ac:dyDescent="0.25">
      <c r="A16347" s="2"/>
      <c r="B16347" s="2"/>
    </row>
    <row r="16348" spans="1:2" x14ac:dyDescent="0.25">
      <c r="A16348" s="2"/>
      <c r="B16348" s="2"/>
    </row>
    <row r="16349" spans="1:2" x14ac:dyDescent="0.25">
      <c r="A16349" s="2"/>
      <c r="B16349" s="2"/>
    </row>
    <row r="16350" spans="1:2" x14ac:dyDescent="0.25">
      <c r="A16350" s="2"/>
      <c r="B16350" s="2"/>
    </row>
    <row r="16351" spans="1:2" x14ac:dyDescent="0.25">
      <c r="A16351" s="2"/>
      <c r="B16351" s="2"/>
    </row>
    <row r="16352" spans="1:2" x14ac:dyDescent="0.25">
      <c r="A16352" s="2"/>
      <c r="B16352" s="2"/>
    </row>
    <row r="16353" spans="1:2" x14ac:dyDescent="0.25">
      <c r="A16353" s="2"/>
      <c r="B16353" s="2"/>
    </row>
    <row r="16354" spans="1:2" x14ac:dyDescent="0.25">
      <c r="A16354" s="2"/>
      <c r="B16354" s="2"/>
    </row>
    <row r="16355" spans="1:2" x14ac:dyDescent="0.25">
      <c r="A16355" s="2"/>
      <c r="B16355" s="2"/>
    </row>
    <row r="16356" spans="1:2" x14ac:dyDescent="0.25">
      <c r="A16356" s="2"/>
      <c r="B16356" s="2"/>
    </row>
    <row r="16357" spans="1:2" x14ac:dyDescent="0.25">
      <c r="A16357" s="2"/>
      <c r="B16357" s="2"/>
    </row>
    <row r="16358" spans="1:2" x14ac:dyDescent="0.25">
      <c r="A16358" s="2"/>
      <c r="B16358" s="2"/>
    </row>
    <row r="16359" spans="1:2" x14ac:dyDescent="0.25">
      <c r="A16359" s="2"/>
      <c r="B16359" s="2"/>
    </row>
    <row r="16360" spans="1:2" x14ac:dyDescent="0.25">
      <c r="A16360" s="2"/>
      <c r="B16360" s="2"/>
    </row>
    <row r="16361" spans="1:2" x14ac:dyDescent="0.25">
      <c r="A16361" s="2"/>
      <c r="B16361" s="2"/>
    </row>
    <row r="16362" spans="1:2" x14ac:dyDescent="0.25">
      <c r="A16362" s="2"/>
      <c r="B16362" s="2"/>
    </row>
    <row r="16363" spans="1:2" x14ac:dyDescent="0.25">
      <c r="A16363" s="2"/>
      <c r="B16363" s="2"/>
    </row>
    <row r="16364" spans="1:2" x14ac:dyDescent="0.25">
      <c r="A16364" s="2"/>
      <c r="B16364" s="2"/>
    </row>
    <row r="16365" spans="1:2" x14ac:dyDescent="0.25">
      <c r="A16365" s="2"/>
      <c r="B16365" s="2"/>
    </row>
    <row r="16366" spans="1:2" x14ac:dyDescent="0.25">
      <c r="A16366" s="2"/>
      <c r="B16366" s="2"/>
    </row>
    <row r="16367" spans="1:2" x14ac:dyDescent="0.25">
      <c r="A16367" s="2"/>
      <c r="B16367" s="2"/>
    </row>
    <row r="16368" spans="1:2" x14ac:dyDescent="0.25">
      <c r="A16368" s="2"/>
      <c r="B16368" s="2"/>
    </row>
    <row r="16369" spans="1:2" x14ac:dyDescent="0.25">
      <c r="A16369" s="2"/>
      <c r="B16369" s="2"/>
    </row>
    <row r="16370" spans="1:2" x14ac:dyDescent="0.25">
      <c r="A16370" s="2"/>
      <c r="B16370" s="2"/>
    </row>
    <row r="16371" spans="1:2" x14ac:dyDescent="0.25">
      <c r="A16371" s="2"/>
      <c r="B16371" s="2"/>
    </row>
    <row r="16372" spans="1:2" x14ac:dyDescent="0.25">
      <c r="A16372" s="2"/>
      <c r="B16372" s="2"/>
    </row>
    <row r="16373" spans="1:2" x14ac:dyDescent="0.25">
      <c r="A16373" s="2"/>
      <c r="B16373" s="2"/>
    </row>
    <row r="16374" spans="1:2" x14ac:dyDescent="0.25">
      <c r="A16374" s="2"/>
      <c r="B16374" s="2"/>
    </row>
    <row r="16375" spans="1:2" x14ac:dyDescent="0.25">
      <c r="A16375" s="2"/>
      <c r="B16375" s="2"/>
    </row>
    <row r="16376" spans="1:2" x14ac:dyDescent="0.25">
      <c r="A16376" s="2"/>
      <c r="B16376" s="2"/>
    </row>
    <row r="16377" spans="1:2" x14ac:dyDescent="0.25">
      <c r="A16377" s="2"/>
      <c r="B16377" s="2"/>
    </row>
    <row r="16378" spans="1:2" x14ac:dyDescent="0.25">
      <c r="A16378" s="2"/>
      <c r="B16378" s="2"/>
    </row>
    <row r="16379" spans="1:2" x14ac:dyDescent="0.25">
      <c r="A16379" s="2"/>
      <c r="B16379" s="2"/>
    </row>
    <row r="16380" spans="1:2" x14ac:dyDescent="0.25">
      <c r="A16380" s="2"/>
      <c r="B16380" s="2"/>
    </row>
    <row r="16381" spans="1:2" x14ac:dyDescent="0.25">
      <c r="A16381" s="2"/>
      <c r="B16381" s="2"/>
    </row>
    <row r="16382" spans="1:2" x14ac:dyDescent="0.25">
      <c r="A16382" s="2"/>
      <c r="B16382" s="2"/>
    </row>
    <row r="16383" spans="1:2" x14ac:dyDescent="0.25">
      <c r="A16383" s="2"/>
      <c r="B16383" s="2"/>
    </row>
  </sheetData>
  <mergeCells count="10">
    <mergeCell ref="Q2:Q3"/>
    <mergeCell ref="R2:V2"/>
    <mergeCell ref="X2:X3"/>
    <mergeCell ref="Y2:AC2"/>
    <mergeCell ref="A2:A3"/>
    <mergeCell ref="B2:B3"/>
    <mergeCell ref="J2:J3"/>
    <mergeCell ref="K2:O2"/>
    <mergeCell ref="C2:C3"/>
    <mergeCell ref="D2:H2"/>
  </mergeCells>
  <conditionalFormatting sqref="Q4:V39">
    <cfRule type="colorScale" priority="2">
      <colorScale>
        <cfvo type="num" val="-0.01"/>
        <cfvo type="num" val="0"/>
        <cfvo type="num" val="0.01"/>
        <color theme="5"/>
        <color theme="0"/>
        <color theme="9"/>
      </colorScale>
    </cfRule>
  </conditionalFormatting>
  <conditionalFormatting sqref="X4:AC39">
    <cfRule type="colorScale" priority="1">
      <colorScale>
        <cfvo type="num" val="-2"/>
        <cfvo type="num" val="0"/>
        <cfvo type="num" val="2"/>
        <color theme="5"/>
        <color theme="0"/>
        <color rgb="FF63BE7B"/>
      </colorScale>
    </cfRule>
  </conditionalFormatting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L170"/>
  <sheetViews>
    <sheetView topLeftCell="A127" zoomScale="70" zoomScaleNormal="70" workbookViewId="0">
      <selection activeCell="AD126" sqref="AD126"/>
    </sheetView>
  </sheetViews>
  <sheetFormatPr defaultRowHeight="15" x14ac:dyDescent="0.25"/>
  <cols>
    <col min="1" max="1" width="41.28515625" customWidth="1"/>
    <col min="8" max="8" width="9.140625" customWidth="1"/>
    <col min="10" max="10" width="9.140625" customWidth="1"/>
    <col min="12" max="12" width="9.140625" customWidth="1"/>
    <col min="15" max="15" width="9.140625" customWidth="1"/>
    <col min="17" max="17" width="9.140625" customWidth="1"/>
    <col min="19" max="19" width="9.140625" customWidth="1"/>
    <col min="21" max="21" width="9.140625" customWidth="1"/>
    <col min="23" max="23" width="9.140625" customWidth="1"/>
    <col min="31" max="31" width="9.140625" customWidth="1"/>
  </cols>
  <sheetData>
    <row r="1" spans="1:38" ht="15.75" x14ac:dyDescent="0.25">
      <c r="A1" s="69" t="s">
        <v>248</v>
      </c>
    </row>
    <row r="2" spans="1:38" x14ac:dyDescent="0.25">
      <c r="A2" t="s">
        <v>164</v>
      </c>
      <c r="AB2" s="70"/>
    </row>
    <row r="3" spans="1:38" x14ac:dyDescent="0.25">
      <c r="AB3" s="71"/>
    </row>
    <row r="4" spans="1:38" x14ac:dyDescent="0.25">
      <c r="AB4" s="71"/>
    </row>
    <row r="5" spans="1:38" s="2" customFormat="1" ht="21" x14ac:dyDescent="0.35">
      <c r="A5" s="1" t="s">
        <v>172</v>
      </c>
      <c r="B5" s="67" t="s">
        <v>1</v>
      </c>
      <c r="C5" t="s">
        <v>2</v>
      </c>
      <c r="D5" t="s">
        <v>3</v>
      </c>
      <c r="E5" s="3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t="s">
        <v>13</v>
      </c>
      <c r="O5" t="s">
        <v>14</v>
      </c>
      <c r="P5" t="s">
        <v>15</v>
      </c>
      <c r="Q5" t="s">
        <v>16</v>
      </c>
      <c r="R5" t="s">
        <v>17</v>
      </c>
      <c r="S5" t="s">
        <v>18</v>
      </c>
      <c r="T5" t="s">
        <v>19</v>
      </c>
      <c r="U5" t="s">
        <v>20</v>
      </c>
      <c r="V5" t="s">
        <v>21</v>
      </c>
      <c r="W5" t="s">
        <v>22</v>
      </c>
      <c r="X5" t="s">
        <v>23</v>
      </c>
      <c r="Y5" t="s">
        <v>24</v>
      </c>
      <c r="Z5" t="s">
        <v>25</v>
      </c>
      <c r="AA5" t="s">
        <v>26</v>
      </c>
      <c r="AB5" t="s">
        <v>27</v>
      </c>
      <c r="AC5" t="s">
        <v>28</v>
      </c>
      <c r="AD5" t="s">
        <v>29</v>
      </c>
      <c r="AE5" t="s">
        <v>30</v>
      </c>
      <c r="AF5" t="s">
        <v>31</v>
      </c>
      <c r="AG5" t="s">
        <v>32</v>
      </c>
      <c r="AH5" t="s">
        <v>33</v>
      </c>
      <c r="AI5" t="s">
        <v>34</v>
      </c>
      <c r="AJ5" t="s">
        <v>35</v>
      </c>
      <c r="AK5" t="s">
        <v>36</v>
      </c>
      <c r="AL5" t="s">
        <v>37</v>
      </c>
    </row>
    <row r="6" spans="1:38" s="48" customFormat="1" x14ac:dyDescent="0.25">
      <c r="A6" s="48" t="s">
        <v>38</v>
      </c>
      <c r="B6" s="68">
        <v>3</v>
      </c>
      <c r="C6" s="49">
        <f t="array" ref="C6">INDEX(WWCRA_ET!$A$1:$M$3889,MATCH(1,(WWCRA_ET!$A:$A=Acres_ALL!C2)*(WWCRA_ET!$C:$C=0)*(WWCRA_ET!$D:$D=$B6),0),5)</f>
        <v>920</v>
      </c>
      <c r="D6" s="49">
        <f t="array" ref="D6">INDEX(WWCRA_ET!$A$1:$M$3889,MATCH(1,(WWCRA_ET!$A:$A=Acres_ALL!D2)*(WWCRA_ET!$C:$C=0)*(WWCRA_ET!$D:$D=$B6),0),5)</f>
        <v>876.2</v>
      </c>
      <c r="E6" s="49">
        <f t="array" ref="E6">INDEX(WWCRA_ET!$A$1:$M$3889,MATCH(1,(WWCRA_ET!$A:$A=Acres_ALL!E2)*(WWCRA_ET!$C:$C=0)*(WWCRA_ET!$D:$D=$B6),0),5)</f>
        <v>825.1</v>
      </c>
      <c r="F6" s="49">
        <f t="array" ref="F6">INDEX(WWCRA_ET!$A$1:$M$3889,MATCH(1,(WWCRA_ET!$A:$A=Acres_ALL!F2)*(WWCRA_ET!$C:$C=0)*(WWCRA_ET!$D:$D=$B6),0),5)</f>
        <v>606.9</v>
      </c>
      <c r="G6" s="49">
        <f t="array" ref="G6">INDEX(WWCRA_ET!$A$1:$M$3889,MATCH(1,(WWCRA_ET!$A:$A=Acres_ALL!G2)*(WWCRA_ET!$C:$C=0)*(WWCRA_ET!$D:$D=$B6),0),5)</f>
        <v>781.7</v>
      </c>
      <c r="H6" s="140">
        <f t="array" ref="H6">INDEX(Cuenca_ET!$B$5:$K$244,MATCH(1,(Cuenca_ET!$C$5:$C$244=Acres_ALL!H2)*(Cuenca_ET!$E$5:$E$244=$B6)*(Cuenca_ET!$H$5:$H$244=0),0),8)</f>
        <v>612.32509652509657</v>
      </c>
      <c r="I6" s="49">
        <f t="array" ref="I6">INDEX(WWCRA_ET!$A$1:$M$3889,MATCH(1,(WWCRA_ET!$A:$A=Acres_ALL!I2)*(WWCRA_ET!$C:$C=0)*(WWCRA_ET!$D:$D=$B6),0),5)</f>
        <v>992.5</v>
      </c>
      <c r="J6" s="140">
        <f t="array" ref="J6">INDEX(Cuenca_ET!$B$5:$K$244,MATCH(1,(Cuenca_ET!$C$5:$C$244=Acres_ALL!J2)*(Cuenca_ET!$E$5:$E$244=$B6)*(Cuenca_ET!$H$5:$H$244=0),0),8)</f>
        <v>612.32509652509657</v>
      </c>
      <c r="K6" s="49">
        <f t="array" ref="K6">INDEX(WWCRA_ET!$A$1:$M$3889,MATCH(1,(WWCRA_ET!$A:$A=Acres_ALL!K2)*(WWCRA_ET!$C:$C=0)*(WWCRA_ET!$D:$D=$B6),0),5)</f>
        <v>929.6</v>
      </c>
      <c r="L6" s="140">
        <f t="array" ref="L6">INDEX(Cuenca_ET!$B$5:$K$244,MATCH(1,(Cuenca_ET!$C$5:$C$244=Acres_ALL!L2)*(Cuenca_ET!$E$5:$E$244=$B6)*(Cuenca_ET!$H$5:$H$244=0),0),8)</f>
        <v>952.9355227882038</v>
      </c>
      <c r="M6" s="49">
        <f t="array" ref="M6">INDEX(WWCRA_ET!$A$1:$M$3889,MATCH(1,(WWCRA_ET!$A:$A=Acres_ALL!M2)*(WWCRA_ET!$C:$C=0)*(WWCRA_ET!$D:$D=$B6),0),5)</f>
        <v>1107.7</v>
      </c>
      <c r="N6" s="49">
        <f t="array" ref="N6">INDEX(WWCRA_ET!$A$1:$M$3889,MATCH(1,(WWCRA_ET!$A:$A=Acres_ALL!N2)*(WWCRA_ET!$C:$C=0)*(WWCRA_ET!$D:$D=$B6),0),5)</f>
        <v>936</v>
      </c>
      <c r="O6" s="140">
        <f t="array" ref="O6">INDEX(Cuenca_ET!$B$5:$K$244,MATCH(1,(Cuenca_ET!$C$5:$C$244=Acres_ALL!O2)*(Cuenca_ET!$E$5:$E$244=$B6)*(Cuenca_ET!$H$5:$H$244=0),0),8)</f>
        <v>956.5</v>
      </c>
      <c r="P6" s="49">
        <f t="array" ref="P6">INDEX(WWCRA_ET!$A$1:$M$3889,MATCH(1,(WWCRA_ET!$A:$A=Acres_ALL!P2)*(WWCRA_ET!$C:$C=0)*(WWCRA_ET!$D:$D=$B6),0),5)</f>
        <v>837.2</v>
      </c>
      <c r="Q6" s="140">
        <f t="array" ref="Q6">INDEX(Cuenca_ET!$B$5:$K$244,MATCH(1,(Cuenca_ET!$C$5:$C$244=Acres_ALL!Q2)*(Cuenca_ET!$E$5:$E$244=$B6)*(Cuenca_ET!$H$5:$H$244=0),0),8)</f>
        <v>1103.0264075067023</v>
      </c>
      <c r="R6" s="49">
        <f t="array" ref="R6">INDEX(WWCRA_ET!$A$1:$M$3889,MATCH(1,(WWCRA_ET!$A:$A=Acres_ALL!R2)*(WWCRA_ET!$C:$C=0)*(WWCRA_ET!$D:$D=$B6),0),5)</f>
        <v>1010.5</v>
      </c>
      <c r="S6" s="140">
        <f t="array" ref="S6">INDEX(Cuenca_ET!$B$5:$K$244,MATCH(1,(Cuenca_ET!$C$5:$C$244=Acres_ALL!S2)*(Cuenca_ET!$E$5:$E$244=$B6)*(Cuenca_ET!$H$5:$H$244=0),0),8)</f>
        <v>1103.0264075067023</v>
      </c>
      <c r="T6" s="49">
        <f t="array" ref="T6">INDEX(WWCRA_ET!$A$1:$M$3889,MATCH(1,(WWCRA_ET!$A:$A=Acres_ALL!T2)*(WWCRA_ET!$C:$C=0)*(WWCRA_ET!$D:$D=$B6),0),5)</f>
        <v>947.9</v>
      </c>
      <c r="U6" s="140">
        <f t="array" ref="U6">INDEX(Cuenca_ET!$B$5:$K$244,MATCH(1,(Cuenca_ET!$C$5:$C$244=Acres_ALL!U2)*(Cuenca_ET!$E$5:$E$244=$B6)*(Cuenca_ET!$H$5:$H$244=0),0),8)</f>
        <v>888.3</v>
      </c>
      <c r="V6" s="49">
        <f t="array" ref="V6">INDEX(WWCRA_ET!$A$1:$M$3889,MATCH(1,(WWCRA_ET!$A:$A=Acres_ALL!V2)*(WWCRA_ET!$C:$C=0)*(WWCRA_ET!$D:$D=$B6),0),5)</f>
        <v>847.4</v>
      </c>
      <c r="W6" s="140"/>
      <c r="X6" s="49">
        <f t="array" ref="X6">INDEX(WWCRA_ET!$A$1:$M$3889,MATCH(1,(WWCRA_ET!$A:$A=Acres_ALL!X2)*(WWCRA_ET!$C:$C=0)*(WWCRA_ET!$D:$D=$B6),0),5)</f>
        <v>822.4</v>
      </c>
      <c r="Y6" s="49">
        <f t="array" ref="Y6">INDEX(WWCRA_ET!$A$1:$M$3889,MATCH(1,(WWCRA_ET!$A:$A=Acres_ALL!Y2)*(WWCRA_ET!$C:$C=0)*(WWCRA_ET!$D:$D=$B6),0),5)</f>
        <v>1195.5999999999999</v>
      </c>
      <c r="Z6" s="49">
        <f t="array" ref="Z6">INDEX(WWCRA_ET!$A$1:$M$3889,MATCH(1,(WWCRA_ET!$A:$A=Acres_ALL!Z2)*(WWCRA_ET!$C:$C=0)*(WWCRA_ET!$D:$D=$B6),0),5)</f>
        <v>864.2</v>
      </c>
      <c r="AA6" s="49">
        <f t="array" ref="AA6">INDEX(WWCRA_ET!$A$1:$M$3889,MATCH(1,(WWCRA_ET!$A:$A=Acres_ALL!AA2)*(WWCRA_ET!$C:$C=0)*(WWCRA_ET!$D:$D=$B6),0),5)</f>
        <v>1107.7</v>
      </c>
      <c r="AB6" s="49">
        <f t="array" ref="AB6">INDEX(WWCRA_ET!$A$1:$M$3889,MATCH(1,(WWCRA_ET!$A:$A=Acres_ALL!AB2)*(WWCRA_ET!$C:$C=0)*(WWCRA_ET!$D:$D=$B6),0),5)</f>
        <v>769.6</v>
      </c>
      <c r="AC6" s="49">
        <f t="array" ref="AC6">INDEX(WWCRA_ET!$A$1:$M$3889,MATCH(1,(WWCRA_ET!$A:$A=Acres_ALL!AC2)*(WWCRA_ET!$C:$C=0)*(WWCRA_ET!$D:$D=$B6),0),5)</f>
        <v>889.1</v>
      </c>
      <c r="AD6" s="49">
        <f t="array" ref="AD6">INDEX(WWCRA_ET!$A$1:$M$3889,MATCH(1,(WWCRA_ET!$A:$A=Acres_ALL!AD2)*(WWCRA_ET!$C:$C=0)*(WWCRA_ET!$D:$D=$B6),0),5)</f>
        <v>974.6</v>
      </c>
      <c r="AE6" s="140">
        <f t="array" ref="AE6">INDEX(Cuenca_ET!$B$5:$K$244,MATCH(1,(Cuenca_ET!$C$5:$C$244=Acres_ALL!AE2)*(Cuenca_ET!$E$5:$E$244=$B6)*(Cuenca_ET!$H$5:$H$244=0),0),8)</f>
        <v>629.35006435006437</v>
      </c>
      <c r="AF6" s="49">
        <f t="array" ref="AF6">INDEX(WWCRA_ET!$A$1:$M$3889,MATCH(1,(WWCRA_ET!$A:$A=Acres_ALL!AF2)*(WWCRA_ET!$C:$C=0)*(WWCRA_ET!$D:$D=$B6),0),5)</f>
        <v>1030.5999999999999</v>
      </c>
      <c r="AG6" s="49">
        <f t="array" ref="AG6">INDEX(WWCRA_ET!$A$1:$M$3889,MATCH(1,(WWCRA_ET!$A:$A=Acres_ALL!AG2)*(WWCRA_ET!$C:$C=0)*(WWCRA_ET!$D:$D=$B6),0),5)</f>
        <v>920</v>
      </c>
      <c r="AH6" s="49">
        <f t="array" ref="AH6">INDEX(WWCRA_ET!$A$1:$M$3889,MATCH(1,(WWCRA_ET!$A:$A=Acres_ALL!AH2)*(WWCRA_ET!$C:$C=0)*(WWCRA_ET!$D:$D=$B6),0),5)</f>
        <v>870.8</v>
      </c>
      <c r="AI6" s="49">
        <f t="array" ref="AI6">INDEX(WWCRA_ET!$A$1:$M$3889,MATCH(1,(WWCRA_ET!$A:$A=Acres_ALL!AI2)*(WWCRA_ET!$C:$C=0)*(WWCRA_ET!$D:$D=$B6),0),5)</f>
        <v>906.1</v>
      </c>
      <c r="AJ6" s="49">
        <f t="array" ref="AJ6">INDEX(WWCRA_ET!$A$1:$M$3889,MATCH(1,(WWCRA_ET!$A:$A=Acres_ALL!AJ2)*(WWCRA_ET!$C:$C=0)*(WWCRA_ET!$D:$D=$B6),0),5)</f>
        <v>842.5</v>
      </c>
      <c r="AK6" s="49">
        <f t="array" ref="AK6">INDEX(WWCRA_ET!$A$1:$M$3889,MATCH(1,(WWCRA_ET!$A:$A=Acres_ALL!AK2)*(WWCRA_ET!$C:$C=0)*(WWCRA_ET!$D:$D=$B6),0),5)</f>
        <v>1185.9000000000001</v>
      </c>
      <c r="AL6" s="49">
        <f t="array" ref="AL6">INDEX(WWCRA_ET!$A$1:$M$3889,MATCH(1,(WWCRA_ET!$A:$A=Acres_ALL!AL2)*(WWCRA_ET!$C:$C=0)*(WWCRA_ET!$D:$D=$B6),0),5)</f>
        <v>880.4</v>
      </c>
    </row>
    <row r="7" spans="1:38" s="48" customFormat="1" x14ac:dyDescent="0.25">
      <c r="A7" s="48" t="s">
        <v>39</v>
      </c>
      <c r="B7" s="68">
        <v>5</v>
      </c>
      <c r="C7" s="50">
        <f t="array" ref="C7">INDEX(WWCRA_ET!$A$1:$M$3889,MATCH(1,(WWCRA_ET!$A:$A=Acres_ALL!C3)*(WWCRA_ET!$C:$C=0)*(WWCRA_ET!$D:$D=$B7),0),5)</f>
        <v>754.7</v>
      </c>
      <c r="D7" s="51">
        <f t="array" ref="D7">INDEX(WWCRA_ET!$A$1:$M$3889,MATCH(1,(WWCRA_ET!$A:$A=Acres_ALL!D3)*(WWCRA_ET!$C:$C=0)*(WWCRA_ET!$D:$D=$B7),0),5)</f>
        <v>695.9</v>
      </c>
      <c r="E7" s="52">
        <f t="array" ref="E7">INDEX(WWCRA_ET!$A$1:$M$3889,MATCH(1,(WWCRA_ET!$A:$A=Acres_ALL!E3)*(WWCRA_ET!$C:$C=0)*(WWCRA_ET!$D:$D=$B7),0),5)</f>
        <v>661.6</v>
      </c>
      <c r="F7" s="53"/>
      <c r="G7" s="53"/>
      <c r="H7" s="140"/>
      <c r="I7" s="53"/>
      <c r="J7" s="140"/>
      <c r="K7" s="53"/>
      <c r="L7" s="140"/>
      <c r="M7" s="53"/>
      <c r="N7" s="53"/>
      <c r="O7" s="140"/>
      <c r="P7" s="53"/>
      <c r="Q7" s="140"/>
      <c r="R7" s="54"/>
      <c r="S7" s="140"/>
      <c r="T7" s="53"/>
      <c r="U7" s="140"/>
      <c r="V7" s="52">
        <f t="array" ref="V7">INDEX(WWCRA_ET!$A$1:$M$3889,MATCH(1,(WWCRA_ET!$A:$A=Acres_ALL!V3)*(WWCRA_ET!$C:$C=0)*(WWCRA_ET!$D:$D=$B7),0),5)</f>
        <v>688.9</v>
      </c>
      <c r="W7" s="140"/>
      <c r="X7" s="50">
        <f t="array" ref="X7">INDEX(WWCRA_ET!$A$1:$M$3889,MATCH(1,(WWCRA_ET!$A:$A=Acres_ALL!X3)*(WWCRA_ET!$C:$C=0)*(WWCRA_ET!$D:$D=$B7),0),5)</f>
        <v>670.1</v>
      </c>
      <c r="Y7" s="52">
        <f t="array" ref="Y7">INDEX(WWCRA_ET!$A$1:$M$3889,MATCH(1,(WWCRA_ET!$A:$A=Acres_ALL!Y3)*(WWCRA_ET!$C:$C=0)*(WWCRA_ET!$D:$D=$B7),0),5)</f>
        <v>658</v>
      </c>
      <c r="Z7" s="52">
        <f t="array" ref="Z7">INDEX(WWCRA_ET!$A$1:$M$3889,MATCH(1,(WWCRA_ET!$A:$A=Acres_ALL!Z3)*(WWCRA_ET!$C:$C=0)*(WWCRA_ET!$D:$D=$B7),0),5)</f>
        <v>670.1</v>
      </c>
      <c r="AA7" s="53"/>
      <c r="AB7" s="50">
        <f t="array" ref="AB7">INDEX(WWCRA_ET!$A$1:$M$3889,MATCH(1,(WWCRA_ET!$A:$A=Acres_ALL!AB3)*(WWCRA_ET!$C:$C=0)*(WWCRA_ET!$D:$D=$B7),0),5)</f>
        <v>661.6</v>
      </c>
      <c r="AC7" s="52">
        <f t="array" ref="AC7">INDEX(WWCRA_ET!$A$1:$M$3889,MATCH(1,(WWCRA_ET!$A:$A=Acres_ALL!AC3)*(WWCRA_ET!$C:$C=0)*(WWCRA_ET!$D:$D=$B7),0),5)</f>
        <v>695.9</v>
      </c>
      <c r="AD7" s="53"/>
      <c r="AE7" s="140"/>
      <c r="AF7" s="53"/>
      <c r="AG7" s="53"/>
      <c r="AH7" s="53"/>
      <c r="AI7" s="53"/>
      <c r="AJ7" s="55">
        <f t="array" ref="AJ7">INDEX(WWCRA_ET!$A$1:$M$3889,MATCH(1,(WWCRA_ET!$A:$A=Acres_ALL!AJ3)*(WWCRA_ET!$C:$C=0)*(WWCRA_ET!$D:$D=$B7),0),5)</f>
        <v>661.6</v>
      </c>
      <c r="AK7" s="53"/>
      <c r="AL7" s="56">
        <f t="array" ref="AL7">INDEX(WWCRA_ET!$A$1:$M$3889,MATCH(1,(WWCRA_ET!$A:$A=Acres_ALL!AL3)*(WWCRA_ET!$C:$C=0)*(WWCRA_ET!$D:$D=$B7),0),5)</f>
        <v>661.6</v>
      </c>
    </row>
    <row r="8" spans="1:38" s="48" customFormat="1" x14ac:dyDescent="0.25">
      <c r="A8" s="48" t="s">
        <v>40</v>
      </c>
      <c r="B8" s="68">
        <v>6</v>
      </c>
      <c r="C8" s="53"/>
      <c r="D8" s="53"/>
      <c r="E8" s="53"/>
      <c r="F8" s="53"/>
      <c r="G8" s="53"/>
      <c r="H8" s="140"/>
      <c r="I8" s="53"/>
      <c r="J8" s="140"/>
      <c r="K8" s="53"/>
      <c r="L8" s="140"/>
      <c r="M8" s="53"/>
      <c r="N8" s="53"/>
      <c r="O8" s="140"/>
      <c r="P8" s="53"/>
      <c r="Q8" s="140"/>
      <c r="R8" s="54"/>
      <c r="S8" s="140"/>
      <c r="T8" s="52">
        <f t="array" ref="T8">INDEX(WWCRA_ET!$A$1:$M$3889,MATCH(1,(WWCRA_ET!$A:$A=Acres_ALL!T4)*(WWCRA_ET!$C:$C=0)*(WWCRA_ET!$D:$D=$B8),0),5)</f>
        <v>733.1</v>
      </c>
      <c r="U8" s="140"/>
      <c r="V8" s="53"/>
      <c r="W8" s="140"/>
      <c r="X8" s="53"/>
      <c r="Y8" s="53"/>
      <c r="Z8" s="53"/>
      <c r="AA8" s="53"/>
      <c r="AB8" s="53"/>
      <c r="AC8" s="53"/>
      <c r="AD8" s="53"/>
      <c r="AE8" s="140"/>
      <c r="AF8" s="53"/>
      <c r="AG8" s="53"/>
      <c r="AH8" s="53"/>
      <c r="AI8" s="53"/>
      <c r="AJ8" s="53"/>
      <c r="AK8" s="53"/>
      <c r="AL8" s="53"/>
    </row>
    <row r="9" spans="1:38" s="48" customFormat="1" x14ac:dyDescent="0.25">
      <c r="A9" s="48" t="s">
        <v>41</v>
      </c>
      <c r="B9" s="68">
        <v>7</v>
      </c>
      <c r="C9" s="50">
        <f t="array" ref="C9">INDEX(WWCRA_ET!$A$1:$M$3889,MATCH(1,(WWCRA_ET!$A:$A=Acres_ALL!C5)*(WWCRA_ET!$C:$C=0)*(WWCRA_ET!$D:$D=$B9),0),5)</f>
        <v>887.7</v>
      </c>
      <c r="D9" s="50">
        <f t="array" ref="D9">INDEX(WWCRA_ET!$A$1:$M$3889,MATCH(1,(WWCRA_ET!$A:$A=Acres_ALL!D5)*(WWCRA_ET!$C:$C=0)*(WWCRA_ET!$D:$D=$B9),0),5)</f>
        <v>735.6</v>
      </c>
      <c r="E9" s="52">
        <f t="array" ref="E9">INDEX(WWCRA_ET!$A$1:$M$3889,MATCH(1,(WWCRA_ET!$A:$A=Acres_ALL!E5)*(WWCRA_ET!$C:$C=0)*(WWCRA_ET!$D:$D=$B9),0),5)</f>
        <v>726.6</v>
      </c>
      <c r="F9" s="53"/>
      <c r="G9" s="53"/>
      <c r="H9" s="140"/>
      <c r="I9" s="53"/>
      <c r="J9" s="140"/>
      <c r="K9" s="53"/>
      <c r="L9" s="140"/>
      <c r="M9" s="52">
        <f t="array" ref="M9">INDEX(WWCRA_ET!$A$1:$M$3889,MATCH(1,(WWCRA_ET!$A:$A=Acres_ALL!M5)*(WWCRA_ET!$C:$C=0)*(WWCRA_ET!$D:$D=$B9),0),5)</f>
        <v>808.5</v>
      </c>
      <c r="N9" s="53"/>
      <c r="O9" s="140"/>
      <c r="P9" s="53"/>
      <c r="Q9" s="140"/>
      <c r="R9" s="53"/>
      <c r="S9" s="140"/>
      <c r="T9" s="52">
        <f t="array" ref="T9">INDEX(WWCRA_ET!$A$1:$M$3889,MATCH(1,(WWCRA_ET!$A:$A=Acres_ALL!T5)*(WWCRA_ET!$C:$C=0)*(WWCRA_ET!$D:$D=$B9),0),5)</f>
        <v>817.2</v>
      </c>
      <c r="U9" s="140"/>
      <c r="V9" s="52">
        <f t="array" ref="V9">INDEX(WWCRA_ET!$A$1:$M$3889,MATCH(1,(WWCRA_ET!$A:$A=Acres_ALL!V5)*(WWCRA_ET!$C:$C=0)*(WWCRA_ET!$D:$D=$B9),0),5)</f>
        <v>788.1</v>
      </c>
      <c r="W9" s="140"/>
      <c r="X9" s="52">
        <f t="array" ref="X9">INDEX(WWCRA_ET!$A$1:$M$3889,MATCH(1,(WWCRA_ET!$A:$A=Acres_ALL!X5)*(WWCRA_ET!$C:$C=0)*(WWCRA_ET!$D:$D=$B9),0),5)</f>
        <v>716.3</v>
      </c>
      <c r="Y9" s="52">
        <f t="array" ref="Y9">INDEX(WWCRA_ET!$A$1:$M$3889,MATCH(1,(WWCRA_ET!$A:$A=Acres_ALL!Y5)*(WWCRA_ET!$C:$C=0)*(WWCRA_ET!$D:$D=$B9),0),5)</f>
        <v>871.5</v>
      </c>
      <c r="Z9" s="52">
        <f t="array" ref="Z9">INDEX(WWCRA_ET!$A$1:$M$3889,MATCH(1,(WWCRA_ET!$A:$A=Acres_ALL!Z5)*(WWCRA_ET!$C:$C=0)*(WWCRA_ET!$D:$D=$B9),0),5)</f>
        <v>745.7</v>
      </c>
      <c r="AA9" s="52">
        <f t="array" ref="AA9">INDEX(WWCRA_ET!$A$1:$M$3889,MATCH(1,(WWCRA_ET!$A:$A=Acres_ALL!AA5)*(WWCRA_ET!$C:$C=0)*(WWCRA_ET!$D:$D=$B9),0),5)</f>
        <v>808.5</v>
      </c>
      <c r="AB9" s="52">
        <f t="array" ref="AB9">INDEX(WWCRA_ET!$A$1:$M$3889,MATCH(1,(WWCRA_ET!$A:$A=Acres_ALL!AB5)*(WWCRA_ET!$C:$C=0)*(WWCRA_ET!$D:$D=$B9),0),5)</f>
        <v>668.4</v>
      </c>
      <c r="AC9" s="52">
        <f t="array" ref="AC9">INDEX(WWCRA_ET!$A$1:$M$3889,MATCH(1,(WWCRA_ET!$A:$A=Acres_ALL!AC5)*(WWCRA_ET!$C:$C=0)*(WWCRA_ET!$D:$D=$B9),0),5)</f>
        <v>767.8</v>
      </c>
      <c r="AD9" s="53"/>
      <c r="AE9" s="140">
        <f t="array" ref="AE9">INDEX(Cuenca_ET!$B$5:$K$244,MATCH(1,(Cuenca_ET!$C$5:$C$244=Acres_ALL!AE5)*(Cuenca_ET!$E$5:$E$244=$B9)*(Cuenca_ET!$H$5:$H$244=0),0),8)</f>
        <v>506.38629550321195</v>
      </c>
      <c r="AF9" s="52">
        <f t="array" ref="AF9">INDEX(WWCRA_ET!$A$1:$M$3889,MATCH(1,(WWCRA_ET!$A:$A=Acres_ALL!AF5)*(WWCRA_ET!$C:$C=0)*(WWCRA_ET!$D:$D=$B9),0),5)</f>
        <v>802.1</v>
      </c>
      <c r="AG9" s="50">
        <f t="array" ref="AG9">INDEX(WWCRA_ET!$A$1:$M$3889,MATCH(1,(WWCRA_ET!$A:$A=Acres_ALL!AG5)*(WWCRA_ET!$C:$C=0)*(WWCRA_ET!$D:$D=$B9),0),5)</f>
        <v>887.7</v>
      </c>
      <c r="AH9" s="53"/>
      <c r="AI9" s="53"/>
      <c r="AJ9" s="52">
        <f t="array" ref="AJ9">INDEX(WWCRA_ET!$A$1:$M$3889,MATCH(1,(WWCRA_ET!$A:$A=Acres_ALL!AJ5)*(WWCRA_ET!$C:$C=0)*(WWCRA_ET!$D:$D=$B9),0),5)</f>
        <v>739.3</v>
      </c>
      <c r="AK9" s="53"/>
      <c r="AL9" s="52">
        <f t="array" ref="AL9">INDEX(WWCRA_ET!$A$1:$M$3889,MATCH(1,(WWCRA_ET!$A:$A=Acres_ALL!AL5)*(WWCRA_ET!$C:$C=0)*(WWCRA_ET!$D:$D=$B9),0),5)</f>
        <v>773.4</v>
      </c>
    </row>
    <row r="10" spans="1:38" s="48" customFormat="1" x14ac:dyDescent="0.25">
      <c r="A10" s="48" t="s">
        <v>42</v>
      </c>
      <c r="B10" s="68">
        <v>10</v>
      </c>
      <c r="C10" s="53"/>
      <c r="D10" s="53"/>
      <c r="E10" s="53"/>
      <c r="F10" s="53"/>
      <c r="G10" s="53"/>
      <c r="H10" s="140"/>
      <c r="I10" s="53"/>
      <c r="J10" s="140"/>
      <c r="K10" s="53"/>
      <c r="L10" s="140"/>
      <c r="M10" s="53"/>
      <c r="N10" s="53"/>
      <c r="O10" s="140"/>
      <c r="P10" s="53"/>
      <c r="Q10" s="140"/>
      <c r="R10" s="53"/>
      <c r="S10" s="140"/>
      <c r="T10" s="52">
        <f t="array" ref="T10">INDEX(WWCRA_ET!$A$1:$M$3889,MATCH(1,(WWCRA_ET!$A:$A=Acres_ALL!T6)*(WWCRA_ET!$C:$C=0)*(WWCRA_ET!$D:$D=$B10),0),5)</f>
        <v>789.2</v>
      </c>
      <c r="U10" s="140"/>
      <c r="V10" s="53"/>
      <c r="W10" s="140"/>
      <c r="X10" s="53"/>
      <c r="Y10" s="53"/>
      <c r="Z10" s="53"/>
      <c r="AA10" s="53"/>
      <c r="AB10" s="53"/>
      <c r="AC10" s="53"/>
      <c r="AD10" s="53"/>
      <c r="AE10" s="140"/>
      <c r="AF10" s="53"/>
      <c r="AG10" s="53"/>
      <c r="AH10" s="53"/>
      <c r="AI10" s="53"/>
      <c r="AJ10" s="53"/>
      <c r="AK10" s="53"/>
      <c r="AL10" s="53"/>
    </row>
    <row r="11" spans="1:38" s="48" customFormat="1" x14ac:dyDescent="0.25">
      <c r="A11" s="48" t="s">
        <v>43</v>
      </c>
      <c r="B11" s="68">
        <v>11</v>
      </c>
      <c r="C11" s="52">
        <f t="array" ref="C11">INDEX(WWCRA_ET!$A$1:$M$3889,MATCH(1,(WWCRA_ET!$A:$A=Acres_ALL!C7)*(WWCRA_ET!$C:$C=0)*(WWCRA_ET!$D:$D=$B11),0),5)</f>
        <v>719.6</v>
      </c>
      <c r="D11" s="56">
        <f t="array" ref="D11">INDEX(WWCRA_ET!$A$1:$M$3889,MATCH(1,(WWCRA_ET!$A:$A=Acres_ALL!D7)*(WWCRA_ET!$C:$C=0)*(WWCRA_ET!$D:$D=$B11),0),5)</f>
        <v>593.5</v>
      </c>
      <c r="E11" s="52">
        <f t="array" ref="E11">INDEX(WWCRA_ET!$A$1:$M$3889,MATCH(1,(WWCRA_ET!$A:$A=Acres_ALL!E7)*(WWCRA_ET!$C:$C=0)*(WWCRA_ET!$D:$D=$B11),0),5)</f>
        <v>568.79999999999995</v>
      </c>
      <c r="F11" s="53"/>
      <c r="G11" s="52">
        <f t="array" ref="G11">INDEX(WWCRA_ET!$A$1:$M$3889,MATCH(1,(WWCRA_ET!$A:$A=Acres_ALL!G7)*(WWCRA_ET!$C:$C=0)*(WWCRA_ET!$D:$D=$B11),0),5)</f>
        <v>581.20000000000005</v>
      </c>
      <c r="H11" s="140"/>
      <c r="I11" s="52">
        <f t="array" ref="I11">INDEX(WWCRA_ET!$A$1:$M$3889,MATCH(1,(WWCRA_ET!$A:$A=Acres_ALL!I7)*(WWCRA_ET!$C:$C=0)*(WWCRA_ET!$D:$D=$B11),0),5)</f>
        <v>792.9</v>
      </c>
      <c r="J11" s="140"/>
      <c r="K11" s="52">
        <f t="array" ref="K11">INDEX(WWCRA_ET!$A$1:$M$3889,MATCH(1,(WWCRA_ET!$A:$A=Acres_ALL!K7)*(WWCRA_ET!$C:$C=0)*(WWCRA_ET!$D:$D=$B11),0),5)</f>
        <v>713.9</v>
      </c>
      <c r="L11" s="140"/>
      <c r="M11" s="53"/>
      <c r="N11" s="53"/>
      <c r="O11" s="140">
        <f t="array" ref="O11">INDEX(Cuenca_ET!$B$5:$K$244,MATCH(1,(Cuenca_ET!$C$5:$C$244=Acres_ALL!O7)*(Cuenca_ET!$E$5:$E$244=$B11)*(Cuenca_ET!$H$5:$H$244=0),0),8)</f>
        <v>641.52915254237291</v>
      </c>
      <c r="P11" s="53"/>
      <c r="Q11" s="140"/>
      <c r="R11" s="50">
        <f t="array" ref="R11">INDEX(WWCRA_ET!$A$1:$M$3889,MATCH(1,(WWCRA_ET!$A:$A=Acres_ALL!R7)*(WWCRA_ET!$C:$C=0)*(WWCRA_ET!$D:$D=$B11),0),5)</f>
        <v>753.7</v>
      </c>
      <c r="S11" s="140"/>
      <c r="T11" s="52">
        <f t="array" ref="T11">INDEX(WWCRA_ET!$A$1:$M$3889,MATCH(1,(WWCRA_ET!$A:$A=Acres_ALL!T7)*(WWCRA_ET!$C:$C=0)*(WWCRA_ET!$D:$D=$B11),0),5)</f>
        <v>683.6</v>
      </c>
      <c r="U11" s="140"/>
      <c r="V11" s="53"/>
      <c r="W11" s="140"/>
      <c r="X11" s="53"/>
      <c r="Y11" s="52">
        <f t="array" ref="Y11">INDEX(WWCRA_ET!$A$1:$M$3889,MATCH(1,(WWCRA_ET!$A:$A=Acres_ALL!Y7)*(WWCRA_ET!$C:$C=0)*(WWCRA_ET!$D:$D=$B11),0),5)</f>
        <v>731.9</v>
      </c>
      <c r="Z11" s="52">
        <f t="array" ref="Z11">INDEX(WWCRA_ET!$A$1:$M$3889,MATCH(1,(WWCRA_ET!$A:$A=Acres_ALL!Z7)*(WWCRA_ET!$C:$C=0)*(WWCRA_ET!$D:$D=$B11),0),5)</f>
        <v>593.4</v>
      </c>
      <c r="AA11" s="56">
        <f t="array" ref="AA11">INDEX(WWCRA_ET!$A$1:$M$3889,MATCH(1,(WWCRA_ET!$A:$A=Acres_ALL!AA7)*(WWCRA_ET!$C:$C=0)*(WWCRA_ET!$D:$D=$B11),0),5)</f>
        <v>637.20000000000005</v>
      </c>
      <c r="AB11" s="52">
        <f t="array" ref="AB11">INDEX(WWCRA_ET!$A$1:$M$3889,MATCH(1,(WWCRA_ET!$A:$A=Acres_ALL!AB7)*(WWCRA_ET!$C:$C=0)*(WWCRA_ET!$D:$D=$B11),0),5)</f>
        <v>565.20000000000005</v>
      </c>
      <c r="AC11" s="52">
        <f t="array" ref="AC11">INDEX(WWCRA_ET!$A$1:$M$3889,MATCH(1,(WWCRA_ET!$A:$A=Acres_ALL!AC7)*(WWCRA_ET!$C:$C=0)*(WWCRA_ET!$D:$D=$B11),0),5)</f>
        <v>616.4</v>
      </c>
      <c r="AD11" s="53"/>
      <c r="AE11" s="140"/>
      <c r="AF11" s="52">
        <f t="array" ref="AF11">INDEX(WWCRA_ET!$A$1:$M$3889,MATCH(1,(WWCRA_ET!$A:$A=Acres_ALL!AF7)*(WWCRA_ET!$C:$C=0)*(WWCRA_ET!$D:$D=$B11),0),5)</f>
        <v>637.20000000000005</v>
      </c>
      <c r="AG11" s="52">
        <f t="array" ref="AG11">INDEX(WWCRA_ET!$A$1:$M$3889,MATCH(1,(WWCRA_ET!$A:$A=Acres_ALL!AG7)*(WWCRA_ET!$C:$C=0)*(WWCRA_ET!$D:$D=$B11),0),5)</f>
        <v>719.6</v>
      </c>
      <c r="AH11" s="52">
        <f t="array" ref="AH11">INDEX(WWCRA_ET!$A$1:$M$3889,MATCH(1,(WWCRA_ET!$A:$A=Acres_ALL!AH7)*(WWCRA_ET!$C:$C=0)*(WWCRA_ET!$D:$D=$B11),0),5)</f>
        <v>828.3</v>
      </c>
      <c r="AI11" s="53"/>
      <c r="AJ11" s="50">
        <f t="array" ref="AJ11">INDEX(WWCRA_ET!$A$1:$M$3889,MATCH(1,(WWCRA_ET!$A:$A=Acres_ALL!AJ7)*(WWCRA_ET!$C:$C=0)*(WWCRA_ET!$D:$D=$B11),0),5)</f>
        <v>565.20000000000005</v>
      </c>
      <c r="AK11" s="53"/>
      <c r="AL11" s="52">
        <f t="array" ref="AL11">INDEX(WWCRA_ET!$A$1:$M$3889,MATCH(1,(WWCRA_ET!$A:$A=Acres_ALL!AL7)*(WWCRA_ET!$C:$C=0)*(WWCRA_ET!$D:$D=$B11),0),5)</f>
        <v>593.5</v>
      </c>
    </row>
    <row r="12" spans="1:38" s="48" customFormat="1" x14ac:dyDescent="0.25">
      <c r="A12" s="48" t="s">
        <v>44</v>
      </c>
      <c r="B12" s="68">
        <v>13</v>
      </c>
      <c r="C12" s="52">
        <f t="array" ref="C12">INDEX(WWCRA_ET!$A$1:$M$3889,MATCH(1,(WWCRA_ET!$A:$A=Acres_ALL!C8)*(WWCRA_ET!$C:$C=0)*(WWCRA_ET!$D:$D=$B12),0),5)</f>
        <v>658.4</v>
      </c>
      <c r="D12" s="52">
        <f t="array" ref="D12">INDEX(WWCRA_ET!$A$1:$M$3889,MATCH(1,(WWCRA_ET!$A:$A=Acres_ALL!D8)*(WWCRA_ET!$C:$C=0)*(WWCRA_ET!$D:$D=$B12),0),5)</f>
        <v>457.2</v>
      </c>
      <c r="E12" s="52">
        <f t="array" ref="E12">INDEX(WWCRA_ET!$A$1:$M$3889,MATCH(1,(WWCRA_ET!$A:$A=Acres_ALL!E8)*(WWCRA_ET!$C:$C=0)*(WWCRA_ET!$D:$D=$B12),0),5)</f>
        <v>448.7</v>
      </c>
      <c r="F12" s="53"/>
      <c r="G12" s="52">
        <f t="array" ref="G12">INDEX(WWCRA_ET!$A$1:$M$3889,MATCH(1,(WWCRA_ET!$A:$A=Acres_ALL!G8)*(WWCRA_ET!$C:$C=0)*(WWCRA_ET!$D:$D=$B12),0),5)</f>
        <v>463.7</v>
      </c>
      <c r="H12" s="140"/>
      <c r="I12" s="52">
        <f t="array" ref="I12">INDEX(WWCRA_ET!$A$1:$M$3889,MATCH(1,(WWCRA_ET!$A:$A=Acres_ALL!I8)*(WWCRA_ET!$C:$C=0)*(WWCRA_ET!$D:$D=$B12),0),5)</f>
        <v>775.9</v>
      </c>
      <c r="J12" s="140"/>
      <c r="K12" s="52">
        <f t="array" ref="K12">INDEX(WWCRA_ET!$A$1:$M$3889,MATCH(1,(WWCRA_ET!$A:$A=Acres_ALL!K8)*(WWCRA_ET!$C:$C=0)*(WWCRA_ET!$D:$D=$B12),0),5)</f>
        <v>687.6</v>
      </c>
      <c r="L12" s="140"/>
      <c r="M12" s="52">
        <f t="array" ref="M12">INDEX(WWCRA_ET!$A$1:$M$3889,MATCH(1,(WWCRA_ET!$A:$A=Acres_ALL!M8)*(WWCRA_ET!$C:$C=0)*(WWCRA_ET!$D:$D=$B12),0),5)</f>
        <v>534.1</v>
      </c>
      <c r="N12" s="53"/>
      <c r="O12" s="140"/>
      <c r="P12" s="52">
        <f t="array" ref="P12">INDEX(WWCRA_ET!$A$1:$M$3889,MATCH(1,(WWCRA_ET!$A:$A=Acres_ALL!P8)*(WWCRA_ET!$C:$C=0)*(WWCRA_ET!$D:$D=$B12),0),5)</f>
        <v>649.4</v>
      </c>
      <c r="Q12" s="140"/>
      <c r="R12" s="50">
        <f t="array" ref="R12">INDEX(WWCRA_ET!$A$1:$M$3889,MATCH(1,(WWCRA_ET!$A:$A=Acres_ALL!R8)*(WWCRA_ET!$C:$C=0)*(WWCRA_ET!$D:$D=$B12),0),5)</f>
        <v>758.6</v>
      </c>
      <c r="S12" s="140"/>
      <c r="T12" s="57">
        <f t="array" ref="T12">INDEX(WWCRA_ET!$A$1:$M$3889,MATCH(1,(WWCRA_ET!$A:$A=Acres_ALL!T8)*(WWCRA_ET!$C:$C=0)*(WWCRA_ET!$D:$D=$B12),0),5)</f>
        <v>879.4</v>
      </c>
      <c r="U12" s="140"/>
      <c r="V12" s="58">
        <f t="array" ref="V12">INDEX(WWCRA_ET!$A$1:$M$3889,MATCH(1,(WWCRA_ET!$A:$A=Acres_ALL!V8)*(WWCRA_ET!$C:$C=0)*(WWCRA_ET!$D:$D=$B12),0),5)</f>
        <v>471.8</v>
      </c>
      <c r="W12" s="140"/>
      <c r="X12" s="52">
        <f t="array" ref="X12">INDEX(WWCRA_ET!$A$1:$M$3889,MATCH(1,(WWCRA_ET!$A:$A=Acres_ALL!X8)*(WWCRA_ET!$C:$C=0)*(WWCRA_ET!$D:$D=$B12),0),5)</f>
        <v>471.8</v>
      </c>
      <c r="Y12" s="52">
        <f t="array" ref="Y12">INDEX(WWCRA_ET!$A$1:$M$3889,MATCH(1,(WWCRA_ET!$A:$A=Acres_ALL!Y8)*(WWCRA_ET!$C:$C=0)*(WWCRA_ET!$D:$D=$B12),0),5)</f>
        <v>692.3</v>
      </c>
      <c r="Z12" s="52">
        <f t="array" ref="Z12">INDEX(WWCRA_ET!$A$1:$M$3889,MATCH(1,(WWCRA_ET!$A:$A=Acres_ALL!Z8)*(WWCRA_ET!$C:$C=0)*(WWCRA_ET!$D:$D=$B12),0),5)</f>
        <v>458.4</v>
      </c>
      <c r="AA12" s="52">
        <f t="array" ref="AA12">INDEX(WWCRA_ET!$A$1:$M$3889,MATCH(1,(WWCRA_ET!$A:$A=Acres_ALL!AA8)*(WWCRA_ET!$C:$C=0)*(WWCRA_ET!$D:$D=$B12),0),5)</f>
        <v>534.1</v>
      </c>
      <c r="AB12" s="52">
        <f t="array" ref="AB12">INDEX(WWCRA_ET!$A$1:$M$3889,MATCH(1,(WWCRA_ET!$A:$A=Acres_ALL!AB8)*(WWCRA_ET!$C:$C=0)*(WWCRA_ET!$D:$D=$B12),0),5)</f>
        <v>445.6</v>
      </c>
      <c r="AC12" s="52">
        <f t="array" ref="AC12">INDEX(WWCRA_ET!$A$1:$M$3889,MATCH(1,(WWCRA_ET!$A:$A=Acres_ALL!AC8)*(WWCRA_ET!$C:$C=0)*(WWCRA_ET!$D:$D=$B12),0),5)</f>
        <v>463.2</v>
      </c>
      <c r="AD12" s="52">
        <f t="array" ref="AD12">INDEX(WWCRA_ET!$A$1:$M$3889,MATCH(1,(WWCRA_ET!$A:$A=Acres_ALL!AD8)*(WWCRA_ET!$C:$C=0)*(WWCRA_ET!$D:$D=$B12),0),5)</f>
        <v>540.29999999999995</v>
      </c>
      <c r="AE12" s="140"/>
      <c r="AF12" s="50">
        <f t="array" ref="AF12">INDEX(WWCRA_ET!$A$1:$M$3889,MATCH(1,(WWCRA_ET!$A:$A=Acres_ALL!AF8)*(WWCRA_ET!$C:$C=0)*(WWCRA_ET!$D:$D=$B12),0),5)</f>
        <v>627.4</v>
      </c>
      <c r="AG12" s="52">
        <f t="array" ref="AG12">INDEX(WWCRA_ET!$A$1:$M$3889,MATCH(1,(WWCRA_ET!$A:$A=Acres_ALL!AG8)*(WWCRA_ET!$C:$C=0)*(WWCRA_ET!$D:$D=$B12),0),5)</f>
        <v>658.4</v>
      </c>
      <c r="AH12" s="50">
        <f t="array" ref="AH12">INDEX(WWCRA_ET!$A$1:$M$3889,MATCH(1,(WWCRA_ET!$A:$A=Acres_ALL!AH8)*(WWCRA_ET!$C:$C=0)*(WWCRA_ET!$D:$D=$B12),0),5)</f>
        <v>805.4</v>
      </c>
      <c r="AI12" s="52">
        <f t="array" ref="AI12">INDEX(WWCRA_ET!$A$1:$M$3889,MATCH(1,(WWCRA_ET!$A:$A=Acres_ALL!AI8)*(WWCRA_ET!$C:$C=0)*(WWCRA_ET!$D:$D=$B12),0),5)</f>
        <v>610.5</v>
      </c>
      <c r="AJ12" s="52">
        <f t="array" ref="AJ12">INDEX(WWCRA_ET!$A$1:$M$3889,MATCH(1,(WWCRA_ET!$A:$A=Acres_ALL!AJ8)*(WWCRA_ET!$C:$C=0)*(WWCRA_ET!$D:$D=$B12),0),5)</f>
        <v>433.7</v>
      </c>
      <c r="AK12" s="52">
        <f t="array" ref="AK12">INDEX(WWCRA_ET!$A$1:$M$3889,MATCH(1,(WWCRA_ET!$A:$A=Acres_ALL!AK8)*(WWCRA_ET!$C:$C=0)*(WWCRA_ET!$D:$D=$B12),0),5)</f>
        <v>641</v>
      </c>
      <c r="AL12" s="52">
        <f t="array" ref="AL12">INDEX(WWCRA_ET!$A$1:$M$3889,MATCH(1,(WWCRA_ET!$A:$A=Acres_ALL!AL8)*(WWCRA_ET!$C:$C=0)*(WWCRA_ET!$D:$D=$B12),0),5)</f>
        <v>439.6</v>
      </c>
    </row>
    <row r="13" spans="1:38" s="4" customFormat="1" x14ac:dyDescent="0.25">
      <c r="A13" s="4" t="s">
        <v>211</v>
      </c>
      <c r="B13" s="145">
        <v>15</v>
      </c>
      <c r="C13" s="21"/>
      <c r="D13" s="21"/>
      <c r="E13" s="21"/>
      <c r="F13" s="14"/>
      <c r="G13" s="21"/>
      <c r="H13" s="140">
        <f t="array" ref="H13">INDEX(Cuenca_ET!$B$5:$K$244,MATCH(1,(Cuenca_ET!$C$5:$C$244=Acres_ALL!H9)*(Cuenca_ET!$E$5:$E$244=$B13)*(Cuenca_ET!$H$5:$H$244=0),0),8)</f>
        <v>517.49227799227799</v>
      </c>
      <c r="I13" s="8"/>
      <c r="J13" s="140">
        <f t="array" ref="J13">INDEX(Cuenca_ET!$B$5:$K$244,MATCH(1,(Cuenca_ET!$C$5:$C$244=Acres_ALL!J9)*(Cuenca_ET!$E$5:$E$244=$B13)*(Cuenca_ET!$H$5:$H$244=0),0),8)</f>
        <v>517.49227799227799</v>
      </c>
      <c r="K13" s="8"/>
      <c r="L13" s="140"/>
      <c r="M13" s="8"/>
      <c r="N13" s="8"/>
      <c r="O13" s="140"/>
      <c r="P13" s="8"/>
      <c r="Q13" s="140"/>
      <c r="R13" s="8"/>
      <c r="S13" s="140"/>
      <c r="T13" s="8"/>
      <c r="U13" s="140"/>
      <c r="V13" s="8"/>
      <c r="W13" s="140">
        <f t="array" ref="W13">INDEX(Cuenca_ET!$B$5:$K$244,MATCH(1,(Cuenca_ET!$C$5:$C$244=Acres_ALL!W9)*(Cuenca_ET!$E$5:$E$244=$B13)*(Cuenca_ET!$H$5:$H$244=0),0),8)</f>
        <v>534.42728442728446</v>
      </c>
      <c r="X13" s="14"/>
      <c r="Y13" s="8"/>
      <c r="Z13" s="8"/>
      <c r="AA13" s="8"/>
      <c r="AB13" s="8"/>
      <c r="AC13" s="8"/>
      <c r="AD13" s="8"/>
      <c r="AE13" s="140"/>
      <c r="AF13" s="21"/>
      <c r="AG13" s="21"/>
      <c r="AH13" s="21"/>
      <c r="AI13" s="21"/>
      <c r="AJ13" s="21"/>
      <c r="AK13" s="21"/>
      <c r="AL13" s="21"/>
    </row>
    <row r="14" spans="1:38" s="48" customFormat="1" x14ac:dyDescent="0.25">
      <c r="A14" s="48" t="s">
        <v>45</v>
      </c>
      <c r="B14" s="68">
        <v>19</v>
      </c>
      <c r="C14" s="53"/>
      <c r="D14" s="53"/>
      <c r="E14" s="53"/>
      <c r="F14" s="53"/>
      <c r="G14" s="53"/>
      <c r="H14" s="140"/>
      <c r="I14" s="53"/>
      <c r="J14" s="140"/>
      <c r="K14" s="53"/>
      <c r="L14" s="140"/>
      <c r="M14" s="52">
        <f t="array" ref="M14">INDEX(WWCRA_ET!$A$1:$M$3889,MATCH(1,(WWCRA_ET!$A:$A=Acres_ALL!M10)*(WWCRA_ET!$C:$C=0)*(WWCRA_ET!$D:$D=$B14),0),5)</f>
        <v>1114.0999999999999</v>
      </c>
      <c r="N14" s="53"/>
      <c r="O14" s="140"/>
      <c r="P14" s="52">
        <f t="array" ref="P14">INDEX(WWCRA_ET!$A$1:$M$3889,MATCH(1,(WWCRA_ET!$A:$A=Acres_ALL!P10)*(WWCRA_ET!$C:$C=0)*(WWCRA_ET!$D:$D=$B14),0),5)</f>
        <v>761.3</v>
      </c>
      <c r="Q14" s="140"/>
      <c r="R14" s="53"/>
      <c r="S14" s="140"/>
      <c r="T14" s="52">
        <f t="array" ref="T14">INDEX(WWCRA_ET!$A$1:$M$3889,MATCH(1,(WWCRA_ET!$A:$A=Acres_ALL!T10)*(WWCRA_ET!$C:$C=0)*(WWCRA_ET!$D:$D=$B14),0),5)</f>
        <v>947.8</v>
      </c>
      <c r="U14" s="140"/>
      <c r="V14" s="53"/>
      <c r="W14" s="140"/>
      <c r="X14" s="59"/>
      <c r="Y14" s="53"/>
      <c r="Z14" s="53"/>
      <c r="AA14" s="52">
        <f t="array" ref="AA14">INDEX(WWCRA_ET!$A$1:$M$3889,MATCH(1,(WWCRA_ET!$A:$A=Acres_ALL!AA10)*(WWCRA_ET!$C:$C=0)*(WWCRA_ET!$D:$D=$B14),0),5)</f>
        <v>1114.0999999999999</v>
      </c>
      <c r="AB14" s="53"/>
      <c r="AC14" s="53"/>
      <c r="AD14" s="50">
        <f t="array" ref="AD14">INDEX(WWCRA_ET!$A$1:$M$3889,MATCH(1,(WWCRA_ET!$A:$A=Acres_ALL!AD10)*(WWCRA_ET!$C:$C=0)*(WWCRA_ET!$D:$D=$B14),0),5)</f>
        <v>1114.0999999999999</v>
      </c>
      <c r="AE14" s="140"/>
      <c r="AF14" s="52">
        <f t="array" ref="AF14">INDEX(WWCRA_ET!$A$1:$M$3889,MATCH(1,(WWCRA_ET!$A:$A=Acres_ALL!AF10)*(WWCRA_ET!$C:$C=0)*(WWCRA_ET!$D:$D=$B14),0),5)</f>
        <v>1031.9000000000001</v>
      </c>
      <c r="AG14" s="53"/>
      <c r="AH14" s="53"/>
      <c r="AI14" s="50">
        <f t="array" ref="AI14">INDEX(WWCRA_ET!$A$1:$M$3889,MATCH(1,(WWCRA_ET!$A:$A=Acres_ALL!AI10)*(WWCRA_ET!$C:$C=0)*(WWCRA_ET!$D:$D=$B14),0),5)</f>
        <v>1114.0999999999999</v>
      </c>
      <c r="AJ14" s="53"/>
      <c r="AK14" s="53"/>
      <c r="AL14" s="53"/>
    </row>
    <row r="15" spans="1:38" s="48" customFormat="1" x14ac:dyDescent="0.25">
      <c r="A15" s="48" t="s">
        <v>46</v>
      </c>
      <c r="B15" s="68">
        <v>21</v>
      </c>
      <c r="C15" s="53"/>
      <c r="D15" s="53"/>
      <c r="E15" s="53"/>
      <c r="F15" s="53"/>
      <c r="G15" s="53"/>
      <c r="H15" s="140"/>
      <c r="I15" s="53"/>
      <c r="J15" s="140"/>
      <c r="K15" s="53"/>
      <c r="L15" s="140"/>
      <c r="M15" s="53"/>
      <c r="N15" s="53"/>
      <c r="O15" s="140"/>
      <c r="P15" s="53"/>
      <c r="Q15" s="140"/>
      <c r="R15" s="53"/>
      <c r="S15" s="140"/>
      <c r="T15" s="52">
        <f t="array" ref="T15">INDEX(WWCRA_ET!$A$1:$M$3889,MATCH(1,(WWCRA_ET!$A:$A=Acres_ALL!T11)*(WWCRA_ET!$C:$C=0)*(WWCRA_ET!$D:$D=$B15),0),5)</f>
        <v>822.1</v>
      </c>
      <c r="U15" s="140"/>
      <c r="V15" s="53"/>
      <c r="W15" s="140"/>
      <c r="X15" s="59"/>
      <c r="Y15" s="53"/>
      <c r="Z15" s="53"/>
      <c r="AA15" s="53"/>
      <c r="AB15" s="53"/>
      <c r="AC15" s="53"/>
      <c r="AD15" s="53"/>
      <c r="AE15" s="140"/>
      <c r="AF15" s="53"/>
      <c r="AG15" s="53"/>
      <c r="AH15" s="53"/>
      <c r="AI15" s="53"/>
      <c r="AJ15" s="53"/>
      <c r="AK15" s="53"/>
      <c r="AL15" s="53"/>
    </row>
    <row r="16" spans="1:38" s="48" customFormat="1" x14ac:dyDescent="0.25">
      <c r="A16" s="48" t="s">
        <v>47</v>
      </c>
      <c r="B16" s="68">
        <v>22</v>
      </c>
      <c r="C16" s="53"/>
      <c r="D16" s="53"/>
      <c r="E16" s="53"/>
      <c r="F16" s="53"/>
      <c r="G16" s="53"/>
      <c r="H16" s="140"/>
      <c r="I16" s="53"/>
      <c r="J16" s="140"/>
      <c r="K16" s="53"/>
      <c r="L16" s="140"/>
      <c r="M16" s="53"/>
      <c r="N16" s="53"/>
      <c r="O16" s="140"/>
      <c r="P16" s="53"/>
      <c r="Q16" s="140"/>
      <c r="R16" s="53"/>
      <c r="S16" s="140"/>
      <c r="T16" s="52">
        <f t="array" ref="T16">INDEX(WWCRA_ET!$A$1:$M$3889,MATCH(1,(WWCRA_ET!$A:$A=Acres_ALL!T12)*(WWCRA_ET!$C:$C=0)*(WWCRA_ET!$D:$D=$B16),0),5)</f>
        <v>833.8</v>
      </c>
      <c r="U16" s="140"/>
      <c r="V16" s="53"/>
      <c r="W16" s="140"/>
      <c r="X16" s="53"/>
      <c r="Y16" s="53"/>
      <c r="Z16" s="53"/>
      <c r="AA16" s="53"/>
      <c r="AB16" s="53"/>
      <c r="AC16" s="53"/>
      <c r="AD16" s="53"/>
      <c r="AE16" s="140"/>
      <c r="AF16" s="53"/>
      <c r="AG16" s="53"/>
      <c r="AH16" s="53"/>
      <c r="AI16" s="53"/>
      <c r="AJ16" s="53"/>
      <c r="AK16" s="53"/>
      <c r="AL16" s="53"/>
    </row>
    <row r="17" spans="1:38" s="48" customFormat="1" x14ac:dyDescent="0.25">
      <c r="A17" s="48" t="s">
        <v>48</v>
      </c>
      <c r="B17" s="68">
        <v>23</v>
      </c>
      <c r="C17" s="50">
        <f t="array" ref="C17">INDEX(WWCRA_ET!$A$1:$M$3889,MATCH(1,(WWCRA_ET!$A:$A=Acres_ALL!C13)*(WWCRA_ET!$C:$C=0)*(WWCRA_ET!$D:$D=$B17),0),5)</f>
        <v>890</v>
      </c>
      <c r="D17" s="53"/>
      <c r="E17" s="53"/>
      <c r="F17" s="53"/>
      <c r="G17" s="53"/>
      <c r="H17" s="140"/>
      <c r="I17" s="53"/>
      <c r="J17" s="140"/>
      <c r="K17" s="53"/>
      <c r="L17" s="140"/>
      <c r="M17" s="52">
        <f t="array" ref="M17">INDEX(WWCRA_ET!$A$1:$M$3889,MATCH(1,(WWCRA_ET!$A:$A=Acres_ALL!M13)*(WWCRA_ET!$C:$C=0)*(WWCRA_ET!$D:$D=$B17),0),5)</f>
        <v>802</v>
      </c>
      <c r="N17" s="53"/>
      <c r="O17" s="140"/>
      <c r="P17" s="53"/>
      <c r="Q17" s="140"/>
      <c r="R17" s="53"/>
      <c r="S17" s="140"/>
      <c r="T17" s="52">
        <f t="array" ref="T17">INDEX(WWCRA_ET!$A$1:$M$3889,MATCH(1,(WWCRA_ET!$A:$A=Acres_ALL!T13)*(WWCRA_ET!$C:$C=0)*(WWCRA_ET!$D:$D=$B17),0),5)</f>
        <v>700</v>
      </c>
      <c r="U17" s="140"/>
      <c r="V17" s="53"/>
      <c r="W17" s="140"/>
      <c r="X17" s="53"/>
      <c r="Y17" s="58">
        <f t="array" ref="Y17">INDEX(WWCRA_ET!$A$1:$M$3889,MATCH(1,(WWCRA_ET!$A:$A=Acres_ALL!Y13)*(WWCRA_ET!$C:$C=0)*(WWCRA_ET!$D:$D=$B17),0),5)</f>
        <v>882.5</v>
      </c>
      <c r="Z17" s="53"/>
      <c r="AA17" s="52">
        <f t="array" ref="AA17">INDEX(WWCRA_ET!$A$1:$M$3889,MATCH(1,(WWCRA_ET!$A:$A=Acres_ALL!AA13)*(WWCRA_ET!$C:$C=0)*(WWCRA_ET!$D:$D=$B17),0),5)</f>
        <v>802</v>
      </c>
      <c r="AB17" s="53"/>
      <c r="AC17" s="53"/>
      <c r="AD17" s="53"/>
      <c r="AE17" s="140"/>
      <c r="AF17" s="53"/>
      <c r="AG17" s="53"/>
      <c r="AH17" s="53"/>
      <c r="AI17" s="53"/>
      <c r="AJ17" s="53"/>
      <c r="AK17" s="53"/>
      <c r="AL17" s="53"/>
    </row>
    <row r="18" spans="1:38" s="48" customFormat="1" x14ac:dyDescent="0.25">
      <c r="A18" s="48" t="s">
        <v>49</v>
      </c>
      <c r="B18" s="68">
        <v>24</v>
      </c>
      <c r="C18" s="53"/>
      <c r="D18" s="53"/>
      <c r="E18" s="53"/>
      <c r="F18" s="53"/>
      <c r="G18" s="53"/>
      <c r="H18" s="140"/>
      <c r="I18" s="53"/>
      <c r="J18" s="140"/>
      <c r="K18" s="53"/>
      <c r="L18" s="140"/>
      <c r="M18" s="53"/>
      <c r="N18" s="53"/>
      <c r="O18" s="140"/>
      <c r="P18" s="53"/>
      <c r="Q18" s="140"/>
      <c r="R18" s="53"/>
      <c r="S18" s="140"/>
      <c r="T18" s="53"/>
      <c r="U18" s="140"/>
      <c r="V18" s="53"/>
      <c r="W18" s="140"/>
      <c r="X18" s="53"/>
      <c r="Y18" s="53"/>
      <c r="Z18" s="53"/>
      <c r="AA18" s="53"/>
      <c r="AB18" s="52">
        <f t="array" ref="AB18">INDEX(WWCRA_ET!$A$1:$M$3889,MATCH(1,(WWCRA_ET!$A:$A=Acres_ALL!AB14)*(WWCRA_ET!$C:$C=0)*(WWCRA_ET!$D:$D=$B18),0),5)</f>
        <v>659.1</v>
      </c>
      <c r="AC18" s="53"/>
      <c r="AD18" s="53"/>
      <c r="AE18" s="140"/>
      <c r="AF18" s="53"/>
      <c r="AG18" s="53"/>
      <c r="AH18" s="53"/>
      <c r="AI18" s="53"/>
      <c r="AJ18" s="53"/>
      <c r="AK18" s="53"/>
      <c r="AL18" s="53"/>
    </row>
    <row r="19" spans="1:38" s="48" customFormat="1" x14ac:dyDescent="0.25">
      <c r="A19" s="48" t="s">
        <v>50</v>
      </c>
      <c r="B19" s="68">
        <v>25</v>
      </c>
      <c r="C19" s="53"/>
      <c r="D19" s="60">
        <f t="array" ref="D19">INDEX(WWCRA_ET!$A$1:$M$3889,MATCH(1,(WWCRA_ET!$A:$A=Acres_ALL!D15)*(WWCRA_ET!$C:$C=0)*(WWCRA_ET!$D:$D=$B19),0),5)</f>
        <v>779.7</v>
      </c>
      <c r="E19" s="60">
        <f t="array" ref="E19">INDEX(WWCRA_ET!$A$1:$M$3889,MATCH(1,(WWCRA_ET!$A:$A=Acres_ALL!E15)*(WWCRA_ET!$C:$C=0)*(WWCRA_ET!$D:$D=$B19),0),5)</f>
        <v>779.7</v>
      </c>
      <c r="F19" s="53"/>
      <c r="G19" s="53"/>
      <c r="H19" s="140"/>
      <c r="I19" s="53"/>
      <c r="J19" s="140"/>
      <c r="K19" s="53"/>
      <c r="L19" s="140"/>
      <c r="M19" s="52">
        <f t="array" ref="M19">INDEX(WWCRA_ET!$A$1:$M$3889,MATCH(1,(WWCRA_ET!$A:$A=Acres_ALL!M15)*(WWCRA_ET!$C:$C=0)*(WWCRA_ET!$D:$D=$B19),0),5)</f>
        <v>912.9</v>
      </c>
      <c r="N19" s="53"/>
      <c r="O19" s="140"/>
      <c r="P19" s="53"/>
      <c r="Q19" s="140"/>
      <c r="R19" s="53"/>
      <c r="S19" s="140"/>
      <c r="T19" s="53"/>
      <c r="U19" s="140"/>
      <c r="V19" s="51">
        <f t="array" ref="V19">INDEX(WWCRA_ET!$A$1:$M$3889,MATCH(1,(WWCRA_ET!$A:$A=Acres_ALL!V15)*(WWCRA_ET!$C:$C=0)*(WWCRA_ET!$D:$D=$B19),0),5)</f>
        <v>779.7</v>
      </c>
      <c r="W19" s="140"/>
      <c r="X19" s="56">
        <f t="array" ref="X19">INDEX(WWCRA_ET!$A$1:$M$3889,MATCH(1,(WWCRA_ET!$A:$A=Acres_ALL!X15)*(WWCRA_ET!$C:$C=0)*(WWCRA_ET!$D:$D=$B19),0),5)</f>
        <v>779.7</v>
      </c>
      <c r="Y19" s="53"/>
      <c r="Z19" s="56">
        <f t="array" ref="Z19">INDEX(WWCRA_ET!$A$1:$M$3889,MATCH(1,(WWCRA_ET!$A:$A=Acres_ALL!Z15)*(WWCRA_ET!$C:$C=0)*(WWCRA_ET!$D:$D=$B19),0),5)</f>
        <v>779.7</v>
      </c>
      <c r="AA19" s="52">
        <f t="array" ref="AA19">INDEX(WWCRA_ET!$A$1:$M$3889,MATCH(1,(WWCRA_ET!$A:$A=Acres_ALL!AA15)*(WWCRA_ET!$C:$C=0)*(WWCRA_ET!$D:$D=$B19),0),5)</f>
        <v>912.9</v>
      </c>
      <c r="AB19" s="52">
        <f t="array" ref="AB19">INDEX(WWCRA_ET!$A$1:$M$3889,MATCH(1,(WWCRA_ET!$A:$A=Acres_ALL!AB15)*(WWCRA_ET!$C:$C=0)*(WWCRA_ET!$D:$D=$B19),0),5)</f>
        <v>679</v>
      </c>
      <c r="AC19" s="50">
        <f t="array" ref="AC19">INDEX(WWCRA_ET!$A$1:$M$3889,MATCH(1,(WWCRA_ET!$A:$A=Acres_ALL!AC15)*(WWCRA_ET!$C:$C=0)*(WWCRA_ET!$D:$D=$B19),0),5)</f>
        <v>779.7</v>
      </c>
      <c r="AD19" s="53"/>
      <c r="AE19" s="140"/>
      <c r="AF19" s="61">
        <f t="array" ref="AF19">INDEX(WWCRA_ET!$A$1:$M$3889,MATCH(1,(WWCRA_ET!$A:$A=Acres_ALL!AF15)*(WWCRA_ET!$C:$C=0)*(WWCRA_ET!$D:$D=$B19),0),5)</f>
        <v>912.9</v>
      </c>
      <c r="AG19" s="53"/>
      <c r="AH19" s="53"/>
      <c r="AI19" s="62">
        <f t="array" ref="AI19">INDEX(WWCRA_ET!$A$1:$M$3889,MATCH(1,(WWCRA_ET!$A:$A=Acres_ALL!AI15)*(WWCRA_ET!$C:$C=0)*(WWCRA_ET!$D:$D=$B19),0),5)</f>
        <v>912.9</v>
      </c>
      <c r="AJ19" s="50">
        <f t="array" ref="AJ19">INDEX(WWCRA_ET!$A$1:$M$3889,MATCH(1,(WWCRA_ET!$A:$A=Acres_ALL!AJ15)*(WWCRA_ET!$C:$C=0)*(WWCRA_ET!$D:$D=$B19),0),5)</f>
        <v>679</v>
      </c>
      <c r="AK19" s="53"/>
      <c r="AL19" s="52">
        <f t="array" ref="AL19">INDEX(WWCRA_ET!$A$1:$M$3889,MATCH(1,(WWCRA_ET!$A:$A=Acres_ALL!AL15)*(WWCRA_ET!$C:$C=0)*(WWCRA_ET!$D:$D=$B19),0),5)</f>
        <v>779.7</v>
      </c>
    </row>
    <row r="20" spans="1:38" s="48" customFormat="1" x14ac:dyDescent="0.25">
      <c r="A20" s="48" t="s">
        <v>51</v>
      </c>
      <c r="B20" s="68">
        <v>27</v>
      </c>
      <c r="C20" s="53"/>
      <c r="D20" s="53"/>
      <c r="E20" s="53"/>
      <c r="F20" s="53"/>
      <c r="G20" s="53"/>
      <c r="H20" s="140"/>
      <c r="I20" s="53"/>
      <c r="J20" s="140"/>
      <c r="K20" s="53"/>
      <c r="L20" s="140"/>
      <c r="M20" s="52">
        <f t="array" ref="M20">INDEX(WWCRA_ET!$A$1:$M$3889,MATCH(1,(WWCRA_ET!$A:$A=Acres_ALL!M16)*(WWCRA_ET!$C:$C=0)*(WWCRA_ET!$D:$D=$B20),0),5)</f>
        <v>462.5</v>
      </c>
      <c r="N20" s="53"/>
      <c r="O20" s="140"/>
      <c r="P20" s="53"/>
      <c r="Q20" s="140"/>
      <c r="R20" s="53"/>
      <c r="S20" s="140"/>
      <c r="T20" s="58">
        <f t="array" ref="T20">INDEX(WWCRA_ET!$A$1:$M$3889,MATCH(1,(WWCRA_ET!$A:$A=Acres_ALL!T16)*(WWCRA_ET!$C:$C=0)*(WWCRA_ET!$D:$D=$B20),0),5)</f>
        <v>597.1</v>
      </c>
      <c r="U20" s="140"/>
      <c r="V20" s="58">
        <f t="array" ref="V20">INDEX(WWCRA_ET!$A$1:$M$3889,MATCH(1,(WWCRA_ET!$A:$A=Acres_ALL!V16)*(WWCRA_ET!$C:$C=0)*(WWCRA_ET!$D:$D=$B20),0),5)</f>
        <v>518.20000000000005</v>
      </c>
      <c r="W20" s="140"/>
      <c r="X20" s="52">
        <f t="array" ref="X20">INDEX(WWCRA_ET!$A$1:$M$3889,MATCH(1,(WWCRA_ET!$A:$A=Acres_ALL!X16)*(WWCRA_ET!$C:$C=0)*(WWCRA_ET!$D:$D=$B20),0),5)</f>
        <v>518.20000000000005</v>
      </c>
      <c r="Y20" s="53"/>
      <c r="Z20" s="63">
        <f t="array" ref="Z20">INDEX(WWCRA_ET!$A$1:$M$3889,MATCH(1,(WWCRA_ET!$A:$A=Acres_ALL!Z16)*(WWCRA_ET!$C:$C=0)*(WWCRA_ET!$D:$D=$B20),0),5)</f>
        <v>478.9</v>
      </c>
      <c r="AA20" s="52">
        <f t="array" ref="AA20">INDEX(WWCRA_ET!$A$1:$M$3889,MATCH(1,(WWCRA_ET!$A:$A=Acres_ALL!AA16)*(WWCRA_ET!$C:$C=0)*(WWCRA_ET!$D:$D=$B20),0),5)</f>
        <v>462.5</v>
      </c>
      <c r="AB20" s="52">
        <f t="array" ref="AB20">INDEX(WWCRA_ET!$A$1:$M$3889,MATCH(1,(WWCRA_ET!$A:$A=Acres_ALL!AB16)*(WWCRA_ET!$C:$C=0)*(WWCRA_ET!$D:$D=$B20),0),5)</f>
        <v>487.1</v>
      </c>
      <c r="AC20" s="53"/>
      <c r="AD20" s="53"/>
      <c r="AE20" s="140"/>
      <c r="AF20" s="61">
        <f t="array" ref="AF20">INDEX(WWCRA_ET!$A$1:$M$3889,MATCH(1,(WWCRA_ET!$A:$A=Acres_ALL!AF16)*(WWCRA_ET!$C:$C=0)*(WWCRA_ET!$D:$D=$B20),0),5)</f>
        <v>462.5</v>
      </c>
      <c r="AG20" s="53"/>
      <c r="AH20" s="53"/>
      <c r="AI20" s="62">
        <f t="array" ref="AI20">INDEX(WWCRA_ET!$A$1:$M$3889,MATCH(1,(WWCRA_ET!$A:$A=Acres_ALL!AI16)*(WWCRA_ET!$C:$C=0)*(WWCRA_ET!$D:$D=$B20),0),5)</f>
        <v>462.5</v>
      </c>
      <c r="AJ20" s="52">
        <f t="array" ref="AJ20">INDEX(WWCRA_ET!$A$1:$M$3889,MATCH(1,(WWCRA_ET!$A:$A=Acres_ALL!AJ16)*(WWCRA_ET!$C:$C=0)*(WWCRA_ET!$D:$D=$B20),0),5)</f>
        <v>478.9</v>
      </c>
      <c r="AK20" s="53"/>
      <c r="AL20" s="53"/>
    </row>
    <row r="21" spans="1:38" s="48" customFormat="1" x14ac:dyDescent="0.25">
      <c r="A21" s="48" t="s">
        <v>52</v>
      </c>
      <c r="B21" s="68">
        <v>30</v>
      </c>
      <c r="C21" s="52">
        <f t="array" ref="C21">INDEX(WWCRA_ET!$A$1:$M$3889,MATCH(1,(WWCRA_ET!$A:$A=Acres_ALL!C17)*(WWCRA_ET!$C:$C=0)*(WWCRA_ET!$D:$D=$B21),0),5)</f>
        <v>677.1</v>
      </c>
      <c r="D21" s="64">
        <f t="array" ref="D21">INDEX(WWCRA_ET!$A$1:$M$3889,MATCH(1,(WWCRA_ET!$A:$A=Acres_ALL!D17)*(WWCRA_ET!$C:$C=0)*(WWCRA_ET!$D:$D=$B21),0),5)</f>
        <v>642.70000000000005</v>
      </c>
      <c r="E21" s="50">
        <f t="array" ref="E21">INDEX(WWCRA_ET!$A$1:$M$3889,MATCH(1,(WWCRA_ET!$A:$A=Acres_ALL!E17)*(WWCRA_ET!$C:$C=0)*(WWCRA_ET!$D:$D=$B21),0),5)</f>
        <v>642.70000000000005</v>
      </c>
      <c r="F21" s="53"/>
      <c r="G21" s="53"/>
      <c r="H21" s="140"/>
      <c r="I21" s="53"/>
      <c r="J21" s="140"/>
      <c r="K21" s="52">
        <f t="array" ref="K21">INDEX(WWCRA_ET!$A$1:$M$3889,MATCH(1,(WWCRA_ET!$A:$A=Acres_ALL!K17)*(WWCRA_ET!$C:$C=0)*(WWCRA_ET!$D:$D=$B21),0),5)</f>
        <v>565.4</v>
      </c>
      <c r="L21" s="140"/>
      <c r="M21" s="52">
        <f t="array" ref="M21">INDEX(WWCRA_ET!$A$1:$M$3889,MATCH(1,(WWCRA_ET!$A:$A=Acres_ALL!M17)*(WWCRA_ET!$C:$C=0)*(WWCRA_ET!$D:$D=$B21),0),5)</f>
        <v>672.6</v>
      </c>
      <c r="N21" s="53"/>
      <c r="O21" s="140"/>
      <c r="P21" s="53"/>
      <c r="Q21" s="140"/>
      <c r="R21" s="50">
        <f t="array" ref="R21">INDEX(WWCRA_ET!$A$1:$M$3889,MATCH(1,(WWCRA_ET!$A:$A=Acres_ALL!R17)*(WWCRA_ET!$C:$C=0)*(WWCRA_ET!$D:$D=$B21),0),5)</f>
        <v>465</v>
      </c>
      <c r="S21" s="140"/>
      <c r="T21" s="52">
        <f t="array" ref="T21">INDEX(WWCRA_ET!$A$1:$M$3889,MATCH(1,(WWCRA_ET!$A:$A=Acres_ALL!T17)*(WWCRA_ET!$C:$C=0)*(WWCRA_ET!$D:$D=$B21),0),5)</f>
        <v>703</v>
      </c>
      <c r="U21" s="140"/>
      <c r="V21" s="53"/>
      <c r="W21" s="140"/>
      <c r="X21" s="53"/>
      <c r="Y21" s="52">
        <f t="array" ref="Y21">INDEX(WWCRA_ET!$A$1:$M$3889,MATCH(1,(WWCRA_ET!$A:$A=Acres_ALL!Y17)*(WWCRA_ET!$C:$C=0)*(WWCRA_ET!$D:$D=$B21),0),5)</f>
        <v>727.4</v>
      </c>
      <c r="Z21" s="53"/>
      <c r="AA21" s="52">
        <f t="array" ref="AA21">INDEX(WWCRA_ET!$A$1:$M$3889,MATCH(1,(WWCRA_ET!$A:$A=Acres_ALL!AA17)*(WWCRA_ET!$C:$C=0)*(WWCRA_ET!$D:$D=$B21),0),5)</f>
        <v>672.6</v>
      </c>
      <c r="AB21" s="52">
        <f t="array" ref="AB21">INDEX(WWCRA_ET!$A$1:$M$3889,MATCH(1,(WWCRA_ET!$A:$A=Acres_ALL!AB17)*(WWCRA_ET!$C:$C=0)*(WWCRA_ET!$D:$D=$B21),0),5)</f>
        <v>642.70000000000005</v>
      </c>
      <c r="AC21" s="53"/>
      <c r="AD21" s="53"/>
      <c r="AE21" s="140"/>
      <c r="AF21" s="52">
        <f t="array" ref="AF21">INDEX(WWCRA_ET!$A$1:$M$3889,MATCH(1,(WWCRA_ET!$A:$A=Acres_ALL!AF17)*(WWCRA_ET!$C:$C=0)*(WWCRA_ET!$D:$D=$B21),0),5)</f>
        <v>685.7</v>
      </c>
      <c r="AG21" s="52">
        <f t="array" ref="AG21">INDEX(WWCRA_ET!$A$1:$M$3889,MATCH(1,(WWCRA_ET!$A:$A=Acres_ALL!AG17)*(WWCRA_ET!$C:$C=0)*(WWCRA_ET!$D:$D=$B21),0),5)</f>
        <v>677.1</v>
      </c>
      <c r="AH21" s="53"/>
      <c r="AI21" s="62">
        <f t="array" ref="AI21">INDEX(WWCRA_ET!$A$1:$M$3889,MATCH(1,(WWCRA_ET!$A:$A=Acres_ALL!AI17)*(WWCRA_ET!$C:$C=0)*(WWCRA_ET!$D:$D=$B21),0),5)</f>
        <v>672.6</v>
      </c>
      <c r="AJ21" s="62">
        <f t="array" ref="AJ21">INDEX(WWCRA_ET!$A$1:$M$3889,MATCH(1,(WWCRA_ET!$A:$A=Acres_ALL!AJ17)*(WWCRA_ET!$C:$C=0)*(WWCRA_ET!$D:$D=$B21),0),5)</f>
        <v>642.70000000000005</v>
      </c>
      <c r="AK21" s="53"/>
      <c r="AL21" s="53"/>
    </row>
    <row r="22" spans="1:38" s="48" customFormat="1" x14ac:dyDescent="0.25">
      <c r="A22" s="48" t="s">
        <v>53</v>
      </c>
      <c r="B22" s="68">
        <v>31</v>
      </c>
      <c r="C22" s="52">
        <f t="array" ref="C22">INDEX(WWCRA_ET!$A$1:$M$3889,MATCH(1,(WWCRA_ET!$A:$A=Acres_ALL!C18)*(WWCRA_ET!$C:$C=0)*(WWCRA_ET!$D:$D=$B22),0),5)</f>
        <v>809</v>
      </c>
      <c r="D22" s="53"/>
      <c r="E22" s="53"/>
      <c r="F22" s="53"/>
      <c r="G22" s="53"/>
      <c r="H22" s="140"/>
      <c r="I22" s="53"/>
      <c r="J22" s="140"/>
      <c r="K22" s="53"/>
      <c r="L22" s="140"/>
      <c r="M22" s="53"/>
      <c r="N22" s="53"/>
      <c r="O22" s="140"/>
      <c r="P22" s="53"/>
      <c r="Q22" s="140"/>
      <c r="R22" s="53"/>
      <c r="S22" s="140"/>
      <c r="T22" s="53"/>
      <c r="U22" s="140"/>
      <c r="V22" s="53"/>
      <c r="W22" s="140"/>
      <c r="X22" s="53"/>
      <c r="Y22" s="52">
        <f t="array" ref="Y22">INDEX(WWCRA_ET!$A$1:$M$3889,MATCH(1,(WWCRA_ET!$A:$A=Acres_ALL!Y18)*(WWCRA_ET!$C:$C=0)*(WWCRA_ET!$D:$D=$B22),0),5)</f>
        <v>959.8</v>
      </c>
      <c r="Z22" s="53"/>
      <c r="AA22" s="53"/>
      <c r="AB22" s="53"/>
      <c r="AC22" s="53"/>
      <c r="AD22" s="53"/>
      <c r="AE22" s="140"/>
      <c r="AF22" s="53"/>
      <c r="AG22" s="53"/>
      <c r="AH22" s="53"/>
      <c r="AI22" s="53"/>
      <c r="AJ22" s="53"/>
      <c r="AK22" s="53"/>
      <c r="AL22" s="53"/>
    </row>
    <row r="23" spans="1:38" s="48" customFormat="1" x14ac:dyDescent="0.25">
      <c r="A23" s="48" t="s">
        <v>54</v>
      </c>
      <c r="B23" s="68">
        <v>32</v>
      </c>
      <c r="C23" s="53"/>
      <c r="D23" s="53"/>
      <c r="E23" s="53"/>
      <c r="F23" s="53"/>
      <c r="G23" s="53"/>
      <c r="H23" s="140"/>
      <c r="I23" s="53"/>
      <c r="J23" s="140"/>
      <c r="K23" s="53"/>
      <c r="L23" s="140"/>
      <c r="M23" s="53"/>
      <c r="N23" s="53"/>
      <c r="O23" s="140"/>
      <c r="P23" s="53"/>
      <c r="Q23" s="140"/>
      <c r="R23" s="53"/>
      <c r="S23" s="140"/>
      <c r="T23" s="53"/>
      <c r="U23" s="140"/>
      <c r="V23" s="52">
        <f t="array" ref="V23">INDEX(WWCRA_ET!$A$1:$M$3889,MATCH(1,(WWCRA_ET!$A:$A=Acres_ALL!V19)*(WWCRA_ET!$C:$C=0)*(WWCRA_ET!$D:$D=$B23),0),5)</f>
        <v>855.4</v>
      </c>
      <c r="W23" s="140"/>
      <c r="X23" s="50">
        <f t="array" ref="X23">INDEX(WWCRA_ET!$A$1:$M$3889,MATCH(1,(WWCRA_ET!$A:$A=Acres_ALL!X19)*(WWCRA_ET!$C:$C=0)*(WWCRA_ET!$D:$D=$B23),0),5)</f>
        <v>844.3</v>
      </c>
      <c r="Y23" s="53"/>
      <c r="Z23" s="52">
        <f t="array" ref="Z23">INDEX(WWCRA_ET!$A$1:$M$3889,MATCH(1,(WWCRA_ET!$A:$A=Acres_ALL!Z19)*(WWCRA_ET!$C:$C=0)*(WWCRA_ET!$D:$D=$B23),0),5)</f>
        <v>844.3</v>
      </c>
      <c r="AA23" s="53"/>
      <c r="AB23" s="53"/>
      <c r="AC23" s="52">
        <f t="array" ref="AC23">INDEX(WWCRA_ET!$A$1:$M$3889,MATCH(1,(WWCRA_ET!$A:$A=Acres_ALL!AC19)*(WWCRA_ET!$C:$C=0)*(WWCRA_ET!$D:$D=$B23),0),5)</f>
        <v>869.4</v>
      </c>
      <c r="AD23" s="53"/>
      <c r="AE23" s="140"/>
      <c r="AF23" s="53"/>
      <c r="AG23" s="53"/>
      <c r="AH23" s="53"/>
      <c r="AI23" s="53"/>
      <c r="AJ23" s="65"/>
      <c r="AK23" s="53"/>
      <c r="AL23" s="53"/>
    </row>
    <row r="24" spans="1:38" s="48" customFormat="1" x14ac:dyDescent="0.25">
      <c r="A24" s="48" t="s">
        <v>55</v>
      </c>
      <c r="B24" s="68">
        <v>33</v>
      </c>
      <c r="C24" s="53"/>
      <c r="D24" s="51">
        <f t="array" ref="D24">INDEX(WWCRA_ET!$A$1:$M$3889,MATCH(1,(WWCRA_ET!$A:$A=Acres_ALL!D20)*(WWCRA_ET!$C:$C=0)*(WWCRA_ET!$D:$D=$B24),0),5)</f>
        <v>838.1</v>
      </c>
      <c r="E24" s="53"/>
      <c r="F24" s="53"/>
      <c r="G24" s="52">
        <f t="array" ref="G24">INDEX(WWCRA_ET!$A$1:$M$3889,MATCH(1,(WWCRA_ET!$A:$A=Acres_ALL!G20)*(WWCRA_ET!$C:$C=0)*(WWCRA_ET!$D:$D=$B24),0),5)</f>
        <v>735</v>
      </c>
      <c r="H24" s="140"/>
      <c r="I24" s="53"/>
      <c r="J24" s="140"/>
      <c r="K24" s="53"/>
      <c r="L24" s="140"/>
      <c r="M24" s="53"/>
      <c r="N24" s="53"/>
      <c r="O24" s="140"/>
      <c r="P24" s="53"/>
      <c r="Q24" s="140"/>
      <c r="R24" s="66"/>
      <c r="S24" s="140"/>
      <c r="T24" s="53"/>
      <c r="U24" s="140"/>
      <c r="V24" s="57">
        <f t="array" ref="V24">INDEX(WWCRA_ET!$A$1:$M$3889,MATCH(1,(WWCRA_ET!$A:$A=Acres_ALL!V20)*(WWCRA_ET!$C:$C=0)*(WWCRA_ET!$D:$D=$B24),0),5)</f>
        <v>814.3</v>
      </c>
      <c r="W24" s="140"/>
      <c r="X24" s="50">
        <f t="array" ref="X24">INDEX(WWCRA_ET!$A$1:$M$3889,MATCH(1,(WWCRA_ET!$A:$A=Acres_ALL!X20)*(WWCRA_ET!$C:$C=0)*(WWCRA_ET!$D:$D=$B24),0),5)</f>
        <v>814.3</v>
      </c>
      <c r="Y24" s="53"/>
      <c r="Z24" s="52">
        <f t="array" ref="Z24">INDEX(WWCRA_ET!$A$1:$M$3889,MATCH(1,(WWCRA_ET!$A:$A=Acres_ALL!Z20)*(WWCRA_ET!$C:$C=0)*(WWCRA_ET!$D:$D=$B24),0),5)</f>
        <v>814.3</v>
      </c>
      <c r="AA24" s="53"/>
      <c r="AB24" s="53"/>
      <c r="AC24" s="52">
        <f t="array" ref="AC24">INDEX(WWCRA_ET!$A$1:$M$3889,MATCH(1,(WWCRA_ET!$A:$A=Acres_ALL!AC20)*(WWCRA_ET!$C:$C=0)*(WWCRA_ET!$D:$D=$B24),0),5)</f>
        <v>838.1</v>
      </c>
      <c r="AD24" s="53"/>
      <c r="AE24" s="140"/>
      <c r="AF24" s="53"/>
      <c r="AG24" s="53"/>
      <c r="AH24" s="53"/>
      <c r="AI24" s="53"/>
      <c r="AJ24" s="52">
        <f t="array" ref="AJ24">INDEX(WWCRA_ET!$A$1:$M$3889,MATCH(1,(WWCRA_ET!$A:$A=Acres_ALL!AJ20)*(WWCRA_ET!$C:$C=0)*(WWCRA_ET!$D:$D=$B24),0),5)</f>
        <v>795.2</v>
      </c>
      <c r="AK24" s="53"/>
      <c r="AL24" s="53"/>
    </row>
    <row r="25" spans="1:38" s="48" customFormat="1" x14ac:dyDescent="0.25">
      <c r="A25" s="48" t="s">
        <v>56</v>
      </c>
      <c r="B25" s="68">
        <v>43</v>
      </c>
      <c r="C25" s="52">
        <f t="array" ref="C25">INDEX(WWCRA_ET!$A$1:$M$3889,MATCH(1,(WWCRA_ET!$A:$A=Acres_ALL!C21)*(WWCRA_ET!$C:$C=0)*(WWCRA_ET!$D:$D=$B25),0),5)</f>
        <v>619.6</v>
      </c>
      <c r="D25" s="53"/>
      <c r="E25" s="53"/>
      <c r="F25" s="53"/>
      <c r="G25" s="53"/>
      <c r="H25" s="140"/>
      <c r="I25" s="53"/>
      <c r="J25" s="140"/>
      <c r="K25" s="52">
        <f t="array" ref="K25">INDEX(WWCRA_ET!$A$1:$M$3889,MATCH(1,(WWCRA_ET!$A:$A=Acres_ALL!K21)*(WWCRA_ET!$C:$C=0)*(WWCRA_ET!$D:$D=$B25),0),5)</f>
        <v>568.1</v>
      </c>
      <c r="L25" s="140"/>
      <c r="M25" s="53"/>
      <c r="N25" s="53"/>
      <c r="O25" s="140"/>
      <c r="P25" s="53"/>
      <c r="Q25" s="140"/>
      <c r="R25" s="50">
        <f t="array" ref="R25">INDEX(WWCRA_ET!$A$1:$M$3889,MATCH(1,(WWCRA_ET!$A:$A=Acres_ALL!R21)*(WWCRA_ET!$C:$C=0)*(WWCRA_ET!$D:$D=$B25),0),5)</f>
        <v>504.5</v>
      </c>
      <c r="S25" s="140"/>
      <c r="T25" s="53"/>
      <c r="U25" s="140"/>
      <c r="V25" s="53"/>
      <c r="W25" s="140"/>
      <c r="X25" s="53"/>
      <c r="Y25" s="53"/>
      <c r="Z25" s="53"/>
      <c r="AA25" s="53"/>
      <c r="AB25" s="53"/>
      <c r="AC25" s="53"/>
      <c r="AD25" s="53"/>
      <c r="AE25" s="140"/>
      <c r="AF25" s="53"/>
      <c r="AG25" s="52">
        <f t="array" ref="AG25">INDEX(WWCRA_ET!$A$1:$M$3889,MATCH(1,(WWCRA_ET!$A:$A=Acres_ALL!AG21)*(WWCRA_ET!$C:$C=0)*(WWCRA_ET!$D:$D=$B25),0),5)</f>
        <v>619.6</v>
      </c>
      <c r="AH25" s="53"/>
      <c r="AI25" s="53"/>
      <c r="AJ25" s="53"/>
      <c r="AK25" s="53"/>
      <c r="AL25" s="53"/>
    </row>
    <row r="26" spans="1:38" s="48" customFormat="1" x14ac:dyDescent="0.25">
      <c r="A26" s="48" t="s">
        <v>57</v>
      </c>
      <c r="B26" s="68">
        <v>62</v>
      </c>
      <c r="C26" s="53"/>
      <c r="D26" s="53"/>
      <c r="E26" s="53"/>
      <c r="F26" s="53"/>
      <c r="G26" s="53"/>
      <c r="H26" s="140"/>
      <c r="I26" s="53"/>
      <c r="J26" s="140"/>
      <c r="K26" s="53"/>
      <c r="L26" s="140"/>
      <c r="M26" s="53"/>
      <c r="N26" s="53"/>
      <c r="O26" s="140"/>
      <c r="P26" s="53"/>
      <c r="Q26" s="140"/>
      <c r="R26" s="53"/>
      <c r="S26" s="140"/>
      <c r="T26" s="52">
        <f t="array" ref="T26">INDEX(WWCRA_ET!$A$1:$M$3889,MATCH(1,(WWCRA_ET!$A:$A=Acres_ALL!T22)*(WWCRA_ET!$C:$C=0)*(WWCRA_ET!$D:$D=$B26),0),5)</f>
        <v>645.6</v>
      </c>
      <c r="U26" s="140"/>
      <c r="V26" s="53"/>
      <c r="W26" s="140"/>
      <c r="X26" s="53"/>
      <c r="Y26" s="53"/>
      <c r="Z26" s="59"/>
      <c r="AA26" s="53"/>
      <c r="AB26" s="53"/>
      <c r="AC26" s="53"/>
      <c r="AD26" s="53"/>
      <c r="AE26" s="140"/>
      <c r="AF26" s="53"/>
      <c r="AG26" s="53"/>
      <c r="AH26" s="53"/>
      <c r="AI26" s="53"/>
      <c r="AJ26" s="53"/>
      <c r="AK26" s="53"/>
      <c r="AL26" s="53"/>
    </row>
    <row r="27" spans="1:38" s="48" customFormat="1" x14ac:dyDescent="0.25">
      <c r="A27" s="48" t="s">
        <v>58</v>
      </c>
      <c r="B27" s="68">
        <v>63</v>
      </c>
      <c r="C27" s="53"/>
      <c r="D27" s="53"/>
      <c r="E27" s="53"/>
      <c r="F27" s="53"/>
      <c r="G27" s="53"/>
      <c r="H27" s="140"/>
      <c r="I27" s="53"/>
      <c r="J27" s="140"/>
      <c r="K27" s="53"/>
      <c r="L27" s="140">
        <f t="array" ref="L27">INDEX(Cuenca_ET!$B$5:$K$244,MATCH(1,(Cuenca_ET!$C$5:$C$244=Acres_ALL!L23)*(Cuenca_ET!$E$5:$E$244=$B27)*(Cuenca_ET!$H$5:$H$244=0),0),8)</f>
        <v>737.33657142857135</v>
      </c>
      <c r="M27" s="53"/>
      <c r="N27" s="53"/>
      <c r="O27" s="140"/>
      <c r="P27" s="53"/>
      <c r="Q27" s="140">
        <f t="array" ref="Q27">INDEX(Cuenca_ET!$B$5:$K$244,MATCH(1,(Cuenca_ET!$C$5:$C$244=Acres_ALL!Q23)*(Cuenca_ET!$E$5:$E$244=$B27)*(Cuenca_ET!$H$5:$H$244=0),0),8)</f>
        <v>867.7337142857142</v>
      </c>
      <c r="R27" s="53"/>
      <c r="S27" s="140">
        <f t="array" ref="S27">INDEX(Cuenca_ET!$B$5:$K$244,MATCH(1,(Cuenca_ET!$C$5:$C$244=Acres_ALL!S23)*(Cuenca_ET!$E$5:$E$244=$B27)*(Cuenca_ET!$H$5:$H$244=0),0),8)</f>
        <v>867.7337142857142</v>
      </c>
      <c r="T27" s="53"/>
      <c r="U27" s="140"/>
      <c r="V27" s="53"/>
      <c r="W27" s="140"/>
      <c r="X27" s="53"/>
      <c r="Y27" s="53"/>
      <c r="Z27" s="59"/>
      <c r="AA27" s="53"/>
      <c r="AB27" s="53"/>
      <c r="AC27" s="53"/>
      <c r="AD27" s="53"/>
      <c r="AE27" s="140"/>
      <c r="AF27" s="53"/>
      <c r="AG27" s="53"/>
      <c r="AH27" s="53"/>
      <c r="AI27" s="53"/>
      <c r="AJ27" s="53"/>
      <c r="AK27" s="53"/>
      <c r="AL27" s="53"/>
    </row>
    <row r="28" spans="1:38" s="48" customFormat="1" x14ac:dyDescent="0.25">
      <c r="A28" s="48" t="s">
        <v>59</v>
      </c>
      <c r="B28" s="68">
        <v>64</v>
      </c>
      <c r="C28" s="53"/>
      <c r="D28" s="53"/>
      <c r="E28" s="53"/>
      <c r="F28" s="53"/>
      <c r="G28" s="53"/>
      <c r="H28" s="140"/>
      <c r="I28" s="53"/>
      <c r="J28" s="140"/>
      <c r="K28" s="53"/>
      <c r="L28" s="140"/>
      <c r="M28" s="53"/>
      <c r="N28" s="53"/>
      <c r="O28" s="140"/>
      <c r="P28" s="53"/>
      <c r="Q28" s="140"/>
      <c r="R28" s="53"/>
      <c r="S28" s="140"/>
      <c r="T28" s="52">
        <f t="array" ref="T28">INDEX(WWCRA_ET!$A$1:$M$3889,MATCH(1,(WWCRA_ET!$A:$A=Acres_ALL!T24)*(WWCRA_ET!$C:$C=0)*(WWCRA_ET!$D:$D=$B28),0),5)</f>
        <v>771.3</v>
      </c>
      <c r="U28" s="140"/>
      <c r="V28" s="53"/>
      <c r="W28" s="140"/>
      <c r="X28" s="53"/>
      <c r="Y28" s="53"/>
      <c r="Z28" s="59"/>
      <c r="AA28" s="53"/>
      <c r="AB28" s="53"/>
      <c r="AC28" s="53"/>
      <c r="AD28" s="53"/>
      <c r="AE28" s="140"/>
      <c r="AF28" s="53"/>
      <c r="AG28" s="53"/>
      <c r="AH28" s="53"/>
      <c r="AI28" s="53"/>
      <c r="AJ28" s="53"/>
      <c r="AK28" s="53"/>
      <c r="AL28" s="53"/>
    </row>
    <row r="29" spans="1:38" s="48" customFormat="1" x14ac:dyDescent="0.25">
      <c r="A29" s="48" t="s">
        <v>60</v>
      </c>
      <c r="B29" s="68">
        <v>75</v>
      </c>
      <c r="C29" s="53"/>
      <c r="D29" s="53"/>
      <c r="E29" s="53"/>
      <c r="F29" s="53"/>
      <c r="G29" s="53"/>
      <c r="H29" s="140"/>
      <c r="I29" s="53"/>
      <c r="J29" s="140"/>
      <c r="K29" s="53"/>
      <c r="L29" s="140"/>
      <c r="M29" s="53"/>
      <c r="N29" s="53"/>
      <c r="O29" s="140"/>
      <c r="P29" s="53"/>
      <c r="Q29" s="140"/>
      <c r="R29" s="53"/>
      <c r="S29" s="140"/>
      <c r="T29" s="53"/>
      <c r="U29" s="140"/>
      <c r="V29" s="52">
        <f t="array" ref="V29">INDEX(WWCRA_ET!$A$1:$M$3889,MATCH(1,(WWCRA_ET!$A:$A=Acres_ALL!V25)*(WWCRA_ET!$C:$C=0)*(WWCRA_ET!$D:$D=$B29),0),5)</f>
        <v>938.1</v>
      </c>
      <c r="W29" s="140"/>
      <c r="X29" s="53"/>
      <c r="Y29" s="53"/>
      <c r="Z29" s="53"/>
      <c r="AA29" s="53"/>
      <c r="AB29" s="52">
        <f t="array" ref="AB29">INDEX(WWCRA_ET!$A$1:$M$3889,MATCH(1,(WWCRA_ET!$A:$A=Acres_ALL!AB25)*(WWCRA_ET!$C:$C=0)*(WWCRA_ET!$D:$D=$B29),0),5)</f>
        <v>847</v>
      </c>
      <c r="AC29" s="53"/>
      <c r="AD29" s="53"/>
      <c r="AE29" s="140"/>
      <c r="AF29" s="53"/>
      <c r="AG29" s="53"/>
      <c r="AH29" s="53"/>
      <c r="AI29" s="53"/>
      <c r="AJ29" s="53"/>
      <c r="AK29" s="53"/>
      <c r="AL29" s="53"/>
    </row>
    <row r="30" spans="1:38" s="48" customFormat="1" x14ac:dyDescent="0.25">
      <c r="A30" s="48" t="s">
        <v>61</v>
      </c>
      <c r="B30" s="68">
        <v>82</v>
      </c>
      <c r="C30" s="53"/>
      <c r="D30" s="52">
        <f t="array" ref="D30">INDEX(WWCRA_ET!$A$1:$M$3889,MATCH(1,(WWCRA_ET!$A:$A=Acres_ALL!D26)*(WWCRA_ET!$C:$C=0)*(WWCRA_ET!$D:$D=$B30),0),5)</f>
        <v>982.7</v>
      </c>
      <c r="E30" s="52">
        <f t="array" ref="E30">INDEX(WWCRA_ET!$A$1:$M$3889,MATCH(1,(WWCRA_ET!$A:$A=Acres_ALL!E26)*(WWCRA_ET!$C:$C=0)*(WWCRA_ET!$D:$D=$B30),0),5)</f>
        <v>919.4</v>
      </c>
      <c r="F30" s="53"/>
      <c r="G30" s="52">
        <f t="array" ref="G30">INDEX(WWCRA_ET!$A$1:$M$3889,MATCH(1,(WWCRA_ET!$A:$A=Acres_ALL!G26)*(WWCRA_ET!$C:$C=0)*(WWCRA_ET!$D:$D=$B30),0),5)</f>
        <v>866.3</v>
      </c>
      <c r="H30" s="140"/>
      <c r="I30" s="53"/>
      <c r="J30" s="140"/>
      <c r="K30" s="53"/>
      <c r="L30" s="140"/>
      <c r="M30" s="53"/>
      <c r="N30" s="53"/>
      <c r="O30" s="140"/>
      <c r="P30" s="53"/>
      <c r="Q30" s="140"/>
      <c r="R30" s="53"/>
      <c r="S30" s="140"/>
      <c r="T30" s="53"/>
      <c r="U30" s="140"/>
      <c r="V30" s="52">
        <f t="array" ref="V30">INDEX(WWCRA_ET!$A$1:$M$3889,MATCH(1,(WWCRA_ET!$A:$A=Acres_ALL!V26)*(WWCRA_ET!$C:$C=0)*(WWCRA_ET!$D:$D=$B30),0),5)</f>
        <v>947.7</v>
      </c>
      <c r="W30" s="140"/>
      <c r="X30" s="52">
        <f t="array" ref="X30">INDEX(WWCRA_ET!$A$1:$M$3889,MATCH(1,(WWCRA_ET!$A:$A=Acres_ALL!X26)*(WWCRA_ET!$C:$C=0)*(WWCRA_ET!$D:$D=$B30),0),5)</f>
        <v>910.4</v>
      </c>
      <c r="Y30" s="53"/>
      <c r="Z30" s="52">
        <f t="array" ref="Z30">INDEX(WWCRA_ET!$A$1:$M$3889,MATCH(1,(WWCRA_ET!$A:$A=Acres_ALL!Z26)*(WWCRA_ET!$C:$C=0)*(WWCRA_ET!$D:$D=$B30),0),5)</f>
        <v>968.7</v>
      </c>
      <c r="AA30" s="53"/>
      <c r="AB30" s="53"/>
      <c r="AC30" s="52">
        <f t="array" ref="AC30">INDEX(WWCRA_ET!$A$1:$M$3889,MATCH(1,(WWCRA_ET!$A:$A=Acres_ALL!AC26)*(WWCRA_ET!$C:$C=0)*(WWCRA_ET!$D:$D=$B30),0),5)</f>
        <v>996.8</v>
      </c>
      <c r="AD30" s="53"/>
      <c r="AE30" s="140"/>
      <c r="AF30" s="53"/>
      <c r="AG30" s="53"/>
      <c r="AH30" s="53"/>
      <c r="AI30" s="53"/>
      <c r="AJ30" s="52">
        <f t="array" ref="AJ30">INDEX(WWCRA_ET!$A$1:$M$3889,MATCH(1,(WWCRA_ET!$A:$A=Acres_ALL!AJ26)*(WWCRA_ET!$C:$C=0)*(WWCRA_ET!$D:$D=$B30),0),5)</f>
        <v>942.5</v>
      </c>
      <c r="AK30" s="53"/>
      <c r="AL30" s="52">
        <f t="array" ref="AL30">INDEX(WWCRA_ET!$A$1:$M$3889,MATCH(1,(WWCRA_ET!$A:$A=Acres_ALL!AL26)*(WWCRA_ET!$C:$C=0)*(WWCRA_ET!$D:$D=$B30),0),5)</f>
        <v>991.2</v>
      </c>
    </row>
    <row r="31" spans="1:38" s="2" customFormat="1" x14ac:dyDescent="0.25"/>
    <row r="32" spans="1:38" s="2" customFormat="1" x14ac:dyDescent="0.25"/>
    <row r="33" spans="1:38" s="2" customFormat="1" ht="21" x14ac:dyDescent="0.35">
      <c r="A33" s="1" t="str">
        <f>CONCATENATE("NIWR, ",2050,", Warmer-Drier (scen 1)")</f>
        <v>NIWR, 2050, Warmer-Drier (scen 1)</v>
      </c>
      <c r="B33" s="2" t="s">
        <v>1</v>
      </c>
      <c r="C33" t="s">
        <v>2</v>
      </c>
      <c r="D33" t="s">
        <v>3</v>
      </c>
      <c r="E33" s="3" t="s">
        <v>4</v>
      </c>
      <c r="F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t="s">
        <v>13</v>
      </c>
      <c r="O33" t="s">
        <v>14</v>
      </c>
      <c r="P33" t="s">
        <v>15</v>
      </c>
      <c r="Q33" t="s">
        <v>16</v>
      </c>
      <c r="R33" t="s">
        <v>17</v>
      </c>
      <c r="S33" t="s">
        <v>18</v>
      </c>
      <c r="T33" t="s">
        <v>19</v>
      </c>
      <c r="U33" t="s">
        <v>20</v>
      </c>
      <c r="V33" t="s">
        <v>21</v>
      </c>
      <c r="W33" t="s">
        <v>22</v>
      </c>
      <c r="X33" t="s">
        <v>23</v>
      </c>
      <c r="Y33" t="s">
        <v>24</v>
      </c>
      <c r="Z33" t="s">
        <v>25</v>
      </c>
      <c r="AA33" t="s">
        <v>26</v>
      </c>
      <c r="AB33" t="s">
        <v>27</v>
      </c>
      <c r="AC33" t="s">
        <v>28</v>
      </c>
      <c r="AD33" t="s">
        <v>29</v>
      </c>
      <c r="AE33" t="s">
        <v>30</v>
      </c>
      <c r="AF33" t="s">
        <v>31</v>
      </c>
      <c r="AG33" t="s">
        <v>32</v>
      </c>
      <c r="AH33" t="s">
        <v>33</v>
      </c>
      <c r="AI33" t="s">
        <v>34</v>
      </c>
      <c r="AJ33" t="s">
        <v>35</v>
      </c>
      <c r="AK33" t="s">
        <v>36</v>
      </c>
      <c r="AL33" t="s">
        <v>37</v>
      </c>
    </row>
    <row r="34" spans="1:38" s="2" customFormat="1" x14ac:dyDescent="0.25">
      <c r="A34" s="2" t="s">
        <v>38</v>
      </c>
      <c r="B34" s="2">
        <v>3</v>
      </c>
      <c r="C34" s="49">
        <f t="array" ref="C34">INDEX(WWCRA_ET!$A$1:$M$3889,MATCH(1,(WWCRA_ET!$A:$A=Acres_ALL!C2)*(WWCRA_ET!$B:$B=2050)*(WWCRA_ET!$C:$C=1)*(WWCRA_ET!$D:$D=$B34),0),5)</f>
        <v>967.6</v>
      </c>
      <c r="D34" s="49">
        <f t="array" ref="D34">INDEX(WWCRA_ET!$A$1:$M$3889,MATCH(1,(WWCRA_ET!$A:$A=Acres_ALL!D2)*(WWCRA_ET!$B:$B=2050)*(WWCRA_ET!$C:$C=1)*(WWCRA_ET!$D:$D=$B34),0),5)</f>
        <v>901.2</v>
      </c>
      <c r="E34" s="49">
        <f t="array" ref="E34">INDEX(WWCRA_ET!$A$1:$M$3889,MATCH(1,(WWCRA_ET!$A:$A=Acres_ALL!E2)*(WWCRA_ET!$B:$B=2050)*(WWCRA_ET!$C:$C=1)*(WWCRA_ET!$D:$D=$B34),0),5)</f>
        <v>849.9</v>
      </c>
      <c r="F34" s="49">
        <f t="array" ref="F34">INDEX(WWCRA_ET!$A$1:$M$3889,MATCH(1,(WWCRA_ET!$A:$A=Acres_ALL!F2)*(WWCRA_ET!$B:$B=2050)*(WWCRA_ET!$C:$C=1)*(WWCRA_ET!$D:$D=$B34),0),5)</f>
        <v>615.4</v>
      </c>
      <c r="G34" s="49">
        <f t="array" ref="G34">INDEX(WWCRA_ET!$A$1:$M$3889,MATCH(1,(WWCRA_ET!$A:$A=Acres_ALL!G2)*(WWCRA_ET!$B:$B=2050)*(WWCRA_ET!$C:$C=1)*(WWCRA_ET!$D:$D=$B34),0),5)</f>
        <v>801.9</v>
      </c>
      <c r="H34" s="140">
        <f t="array" ref="H34">INDEX(Cuenca_ET!$B$5:$K$244,MATCH(1,(Cuenca_ET!$C$5:$C$244=Acres_ALL!H2)*(Cuenca_ET!$E$5:$E$244=$B34)*(Cuenca_ET!$H$5:$H$244=1),0),8)</f>
        <v>629.79613899613912</v>
      </c>
      <c r="I34" s="49">
        <f t="array" ref="I34">INDEX(WWCRA_ET!$A$1:$M$3889,MATCH(1,(WWCRA_ET!$A:$A=Acres_ALL!I2)*(WWCRA_ET!$B:$B=2050)*(WWCRA_ET!$C:$C=1)*(WWCRA_ET!$D:$D=$B34),0),5)</f>
        <v>1073.0999999999999</v>
      </c>
      <c r="J34" s="140">
        <f t="array" ref="J34">INDEX(Cuenca_ET!$B$5:$K$244,MATCH(1,(Cuenca_ET!$C$5:$C$244=Acres_ALL!J2)*(Cuenca_ET!$E$5:$E$244=$B34)*(Cuenca_ET!$H$5:$H$244=1),0),8)</f>
        <v>629.79613899613912</v>
      </c>
      <c r="K34" s="49">
        <f t="array" ref="K34">INDEX(WWCRA_ET!$A$1:$M$3889,MATCH(1,(WWCRA_ET!$A:$A=Acres_ALL!K2)*(WWCRA_ET!$B:$B=2050)*(WWCRA_ET!$C:$C=1)*(WWCRA_ET!$D:$D=$B34),0),5)</f>
        <v>969.9</v>
      </c>
      <c r="L34" s="140">
        <f t="array" ref="L34">INDEX(Cuenca_ET!$B$5:$K$244,MATCH(1,(Cuenca_ET!$C$5:$C$244=Acres_ALL!L2)*(Cuenca_ET!$E$5:$E$244=$B34)*(Cuenca_ET!$H$5:$H$244=1),0),8)</f>
        <v>1027.3624664879358</v>
      </c>
      <c r="M34" s="49">
        <f t="array" ref="M34">INDEX(WWCRA_ET!$A$1:$M$3889,MATCH(1,(WWCRA_ET!$A:$A=Acres_ALL!M2)*(WWCRA_ET!$B:$B=2050)*(WWCRA_ET!$C:$C=1)*(WWCRA_ET!$D:$D=$B34),0),5)</f>
        <v>1145.9000000000001</v>
      </c>
      <c r="N34" s="49">
        <f t="array" ref="N34">INDEX(WWCRA_ET!$A$1:$M$3889,MATCH(1,(WWCRA_ET!$A:$A=Acres_ALL!N2)*(WWCRA_ET!$B:$B=2050)*(WWCRA_ET!$C:$C=1)*(WWCRA_ET!$D:$D=$B34),0),5)</f>
        <v>1002.8</v>
      </c>
      <c r="O34" s="140">
        <f t="array" ref="O34">INDEX(Cuenca_ET!$B$5:$K$244,MATCH(1,(Cuenca_ET!$C$5:$C$244=Acres_ALL!O2)*(Cuenca_ET!$E$5:$E$244=$B34)*(Cuenca_ET!$H$5:$H$244=1),0),8)</f>
        <v>1040.0999999999999</v>
      </c>
      <c r="P34" s="49">
        <f t="array" ref="P34">INDEX(WWCRA_ET!$A$1:$M$3889,MATCH(1,(WWCRA_ET!$A:$A=Acres_ALL!P2)*(WWCRA_ET!$B:$B=2050)*(WWCRA_ET!$C:$C=1)*(WWCRA_ET!$D:$D=$B34),0),5)</f>
        <v>874.6</v>
      </c>
      <c r="Q34" s="140">
        <f t="array" ref="Q34">INDEX(Cuenca_ET!$B$5:$K$244,MATCH(1,(Cuenca_ET!$C$5:$C$244=Acres_ALL!Q2)*(Cuenca_ET!$E$5:$E$244=$B34)*(Cuenca_ET!$H$5:$H$244=1),0),8)</f>
        <v>1189.1758713136728</v>
      </c>
      <c r="R34" s="49">
        <f t="array" ref="R34">INDEX(WWCRA_ET!$A$1:$M$3889,MATCH(1,(WWCRA_ET!$A:$A=Acres_ALL!R2)*(WWCRA_ET!$B:$B=2050)*(WWCRA_ET!$C:$C=1)*(WWCRA_ET!$D:$D=$B34),0),5)</f>
        <v>1068.9000000000001</v>
      </c>
      <c r="S34" s="140">
        <f t="array" ref="S34">INDEX(Cuenca_ET!$B$5:$K$244,MATCH(1,(Cuenca_ET!$C$5:$C$244=Acres_ALL!S2)*(Cuenca_ET!$E$5:$E$244=$B34)*(Cuenca_ET!$H$5:$H$244=1),0),8)</f>
        <v>1189.1758713136728</v>
      </c>
      <c r="T34" s="49">
        <f t="array" ref="T34">INDEX(WWCRA_ET!$A$1:$M$3889,MATCH(1,(WWCRA_ET!$A:$A=Acres_ALL!T2)*(WWCRA_ET!$B:$B=2050)*(WWCRA_ET!$C:$C=1)*(WWCRA_ET!$D:$D=$B34),0),5)</f>
        <v>1026.5</v>
      </c>
      <c r="U34" s="140">
        <f t="array" ref="U34">INDEX(Cuenca_ET!$B$5:$K$244,MATCH(1,(Cuenca_ET!$C$5:$C$244=Acres_ALL!U2)*(Cuenca_ET!$E$5:$E$244=$B34)*(Cuenca_ET!$H$5:$H$244=1),0),8)</f>
        <v>998.89999999999986</v>
      </c>
      <c r="V34" s="49">
        <f t="array" ref="V34">INDEX(WWCRA_ET!$A$1:$M$3889,MATCH(1,(WWCRA_ET!$A:$A=Acres_ALL!V2)*(WWCRA_ET!$B:$B=2050)*(WWCRA_ET!$C:$C=1)*(WWCRA_ET!$D:$D=$B34),0),5)</f>
        <v>849.7</v>
      </c>
      <c r="W34" s="140"/>
      <c r="X34" s="49">
        <f t="array" ref="X34">INDEX(WWCRA_ET!$A$1:$M$3889,MATCH(1,(WWCRA_ET!$A:$A=Acres_ALL!X2)*(WWCRA_ET!$B:$B=2050)*(WWCRA_ET!$C:$C=1)*(WWCRA_ET!$D:$D=$B34),0),5)</f>
        <v>843.8</v>
      </c>
      <c r="Y34" s="49">
        <f t="array" ref="Y34">INDEX(WWCRA_ET!$A$1:$M$3889,MATCH(1,(WWCRA_ET!$A:$A=Acres_ALL!Y2)*(WWCRA_ET!$B:$B=2050)*(WWCRA_ET!$C:$C=1)*(WWCRA_ET!$D:$D=$B34),0),5)</f>
        <v>1263.5</v>
      </c>
      <c r="Z34" s="49">
        <f t="array" ref="Z34">INDEX(WWCRA_ET!$A$1:$M$3889,MATCH(1,(WWCRA_ET!$A:$A=Acres_ALL!Z2)*(WWCRA_ET!$B:$B=2050)*(WWCRA_ET!$C:$C=1)*(WWCRA_ET!$D:$D=$B34),0),5)</f>
        <v>887.5</v>
      </c>
      <c r="AA34" s="49">
        <f t="array" ref="AA34">INDEX(WWCRA_ET!$A$1:$M$3889,MATCH(1,(WWCRA_ET!$A:$A=Acres_ALL!AA2)*(WWCRA_ET!$B:$B=2050)*(WWCRA_ET!$C:$C=1)*(WWCRA_ET!$D:$D=$B34),0),5)</f>
        <v>1145.9000000000001</v>
      </c>
      <c r="AB34" s="49">
        <f t="array" ref="AB34">INDEX(WWCRA_ET!$A$1:$M$3889,MATCH(1,(WWCRA_ET!$A:$A=Acres_ALL!AB2)*(WWCRA_ET!$B:$B=2050)*(WWCRA_ET!$C:$C=1)*(WWCRA_ET!$D:$D=$B34),0),5)</f>
        <v>797.2</v>
      </c>
      <c r="AC34" s="49">
        <f t="array" ref="AC34">INDEX(WWCRA_ET!$A$1:$M$3889,MATCH(1,(WWCRA_ET!$A:$A=Acres_ALL!AC2)*(WWCRA_ET!$B:$B=2050)*(WWCRA_ET!$C:$C=1)*(WWCRA_ET!$D:$D=$B34),0),5)</f>
        <v>912.4</v>
      </c>
      <c r="AD34" s="49">
        <f t="array" ref="AD34">INDEX(WWCRA_ET!$A$1:$M$3889,MATCH(1,(WWCRA_ET!$A:$A=Acres_ALL!AD2)*(WWCRA_ET!$B:$B=2050)*(WWCRA_ET!$C:$C=1)*(WWCRA_ET!$D:$D=$B34),0),5)</f>
        <v>1010.2</v>
      </c>
      <c r="AE34" s="140">
        <f t="array" ref="AE34">INDEX(Cuenca_ET!$B$5:$K$244,MATCH(1,(Cuenca_ET!$C$5:$C$244=Acres_ALL!AE2)*(Cuenca_ET!$E$5:$E$244=$B34)*(Cuenca_ET!$H$5:$H$244=1),0),8)</f>
        <v>645.84298584298585</v>
      </c>
      <c r="AF34" s="49">
        <f t="array" ref="AF34">INDEX(WWCRA_ET!$A$1:$M$3889,MATCH(1,(WWCRA_ET!$A:$A=Acres_ALL!AF2)*(WWCRA_ET!$B:$B=2050)*(WWCRA_ET!$C:$C=1)*(WWCRA_ET!$D:$D=$B34),0),5)</f>
        <v>1061.9000000000001</v>
      </c>
      <c r="AG34" s="49">
        <f t="array" ref="AG34">INDEX(WWCRA_ET!$A$1:$M$3889,MATCH(1,(WWCRA_ET!$A:$A=Acres_ALL!AG2)*(WWCRA_ET!$B:$B=2050)*(WWCRA_ET!$C:$C=1)*(WWCRA_ET!$D:$D=$B34),0),5)</f>
        <v>967.6</v>
      </c>
      <c r="AH34" s="49">
        <f t="array" ref="AH34">INDEX(WWCRA_ET!$A$1:$M$3889,MATCH(1,(WWCRA_ET!$A:$A=Acres_ALL!AH2)*(WWCRA_ET!$B:$B=2050)*(WWCRA_ET!$C:$C=1)*(WWCRA_ET!$D:$D=$B34),0),5)</f>
        <v>951.7</v>
      </c>
      <c r="AI34" s="49">
        <f t="array" ref="AI34">INDEX(WWCRA_ET!$A$1:$M$3889,MATCH(1,(WWCRA_ET!$A:$A=Acres_ALL!AI2)*(WWCRA_ET!$B:$B=2050)*(WWCRA_ET!$C:$C=1)*(WWCRA_ET!$D:$D=$B34),0),5)</f>
        <v>952</v>
      </c>
      <c r="AJ34" s="49">
        <f t="array" ref="AJ34">INDEX(WWCRA_ET!$A$1:$M$3889,MATCH(1,(WWCRA_ET!$A:$A=Acres_ALL!AJ2)*(WWCRA_ET!$B:$B=2050)*(WWCRA_ET!$C:$C=1)*(WWCRA_ET!$D:$D=$B34),0),5)</f>
        <v>867.8</v>
      </c>
      <c r="AK34" s="49">
        <f t="array" ref="AK34">INDEX(WWCRA_ET!$A$1:$M$3889,MATCH(1,(WWCRA_ET!$A:$A=Acres_ALL!AK2)*(WWCRA_ET!$B:$B=2050)*(WWCRA_ET!$C:$C=1)*(WWCRA_ET!$D:$D=$B34),0),5)</f>
        <v>1209.7</v>
      </c>
      <c r="AL34" s="49">
        <f t="array" ref="AL34">INDEX(WWCRA_ET!$A$1:$M$3889,MATCH(1,(WWCRA_ET!$A:$A=Acres_ALL!AL2)*(WWCRA_ET!$B:$B=2050)*(WWCRA_ET!$C:$C=1)*(WWCRA_ET!$D:$D=$B34),0),5)</f>
        <v>905.6</v>
      </c>
    </row>
    <row r="35" spans="1:38" s="2" customFormat="1" x14ac:dyDescent="0.25">
      <c r="A35" s="2" t="s">
        <v>39</v>
      </c>
      <c r="B35" s="2">
        <v>5</v>
      </c>
      <c r="C35" s="72">
        <f t="array" ref="C35">INDEX(WWCRA_ET!$A$1:$M$3889,MATCH(1,(WWCRA_ET!$A:$A=Acres_ALL!C3)*(WWCRA_ET!$B:$B=2050)*(WWCRA_ET!$C:$C=1)*(WWCRA_ET!$D:$D=$B35),0),5)</f>
        <v>788.2</v>
      </c>
      <c r="D35" s="73">
        <f t="array" ref="D35">INDEX(WWCRA_ET!$A$1:$M$3889,MATCH(1,(WWCRA_ET!$A:$A=Acres_ALL!D3)*(WWCRA_ET!$B:$B=2050)*(WWCRA_ET!$C:$C=1)*(WWCRA_ET!$D:$D=$B35),0),5)</f>
        <v>715.4</v>
      </c>
      <c r="E35" s="74">
        <f t="array" ref="E35">INDEX(WWCRA_ET!$A$1:$M$3889,MATCH(1,(WWCRA_ET!$A:$A=Acres_ALL!E3)*(WWCRA_ET!$B:$B=2050)*(WWCRA_ET!$C:$C=1)*(WWCRA_ET!$D:$D=$B35),0),5)</f>
        <v>680.6</v>
      </c>
      <c r="F35" s="75"/>
      <c r="G35" s="75"/>
      <c r="H35" s="140"/>
      <c r="I35" s="75"/>
      <c r="J35" s="140"/>
      <c r="K35" s="75"/>
      <c r="L35" s="140"/>
      <c r="M35" s="75"/>
      <c r="N35" s="75"/>
      <c r="O35" s="140"/>
      <c r="P35" s="75"/>
      <c r="Q35" s="140"/>
      <c r="R35" s="76"/>
      <c r="S35" s="140"/>
      <c r="T35" s="75"/>
      <c r="U35" s="140"/>
      <c r="V35" s="74">
        <f t="array" ref="V35">INDEX(WWCRA_ET!$A$1:$M$3889,MATCH(1,(WWCRA_ET!$A:$A=Acres_ALL!V3)*(WWCRA_ET!$B:$B=2050)*(WWCRA_ET!$C:$C=1)*(WWCRA_ET!$D:$D=$B35),0),5)</f>
        <v>689.5</v>
      </c>
      <c r="W35" s="140"/>
      <c r="X35" s="72">
        <f t="array" ref="X35">INDEX(WWCRA_ET!$A$1:$M$3889,MATCH(1,(WWCRA_ET!$A:$A=Acres_ALL!X3)*(WWCRA_ET!$B:$B=2050)*(WWCRA_ET!$C:$C=1)*(WWCRA_ET!$D:$D=$B35),0),5)</f>
        <v>689.2</v>
      </c>
      <c r="Y35" s="74">
        <f t="array" ref="Y35">INDEX(WWCRA_ET!$A$1:$M$3889,MATCH(1,(WWCRA_ET!$A:$A=Acres_ALL!Y3)*(WWCRA_ET!$B:$B=2050)*(WWCRA_ET!$C:$C=1)*(WWCRA_ET!$D:$D=$B35),0),5)</f>
        <v>684.6</v>
      </c>
      <c r="Z35" s="74">
        <f t="array" ref="Z35">INDEX(WWCRA_ET!$A$1:$M$3889,MATCH(1,(WWCRA_ET!$A:$A=Acres_ALL!Z3)*(WWCRA_ET!$B:$B=2050)*(WWCRA_ET!$C:$C=1)*(WWCRA_ET!$D:$D=$B35),0),5)</f>
        <v>689.2</v>
      </c>
      <c r="AA35" s="75"/>
      <c r="AB35" s="72">
        <f t="array" ref="AB35">INDEX(WWCRA_ET!$A$1:$M$3889,MATCH(1,(WWCRA_ET!$A:$A=Acres_ALL!AB3)*(WWCRA_ET!$B:$B=2050)*(WWCRA_ET!$C:$C=1)*(WWCRA_ET!$D:$D=$B35),0),5)</f>
        <v>680.6</v>
      </c>
      <c r="AC35" s="74">
        <f t="array" ref="AC35">INDEX(WWCRA_ET!$A$1:$M$3889,MATCH(1,(WWCRA_ET!$A:$A=Acres_ALL!AC3)*(WWCRA_ET!$B:$B=2050)*(WWCRA_ET!$C:$C=1)*(WWCRA_ET!$D:$D=$B35),0),5)</f>
        <v>715.4</v>
      </c>
      <c r="AD35" s="75"/>
      <c r="AE35" s="140"/>
      <c r="AF35" s="75"/>
      <c r="AG35" s="75"/>
      <c r="AH35" s="75"/>
      <c r="AI35" s="75"/>
      <c r="AJ35" s="77">
        <f t="array" ref="AJ35">INDEX(WWCRA_ET!$A$1:$M$3889,MATCH(1,(WWCRA_ET!$A:$A=Acres_ALL!AJ3)*(WWCRA_ET!$B:$B=2050)*(WWCRA_ET!$C:$C=1)*(WWCRA_ET!$D:$D=$B35),0),5)</f>
        <v>680.6</v>
      </c>
      <c r="AK35" s="75"/>
      <c r="AL35" s="78">
        <f t="array" ref="AL35">INDEX(WWCRA_ET!$A$1:$M$3889,MATCH(1,(WWCRA_ET!$A:$A=Acres_ALL!AL3)*(WWCRA_ET!$B:$B=2050)*(WWCRA_ET!$C:$C=1)*(WWCRA_ET!$D:$D=$B35),0),5)</f>
        <v>680.6</v>
      </c>
    </row>
    <row r="36" spans="1:38" s="2" customFormat="1" x14ac:dyDescent="0.25">
      <c r="A36" s="2" t="s">
        <v>40</v>
      </c>
      <c r="B36" s="2">
        <v>6</v>
      </c>
      <c r="C36" s="75"/>
      <c r="D36" s="75"/>
      <c r="E36" s="75"/>
      <c r="F36" s="75"/>
      <c r="G36" s="75"/>
      <c r="H36" s="140"/>
      <c r="I36" s="75"/>
      <c r="J36" s="140"/>
      <c r="K36" s="75"/>
      <c r="L36" s="140"/>
      <c r="M36" s="75"/>
      <c r="N36" s="75"/>
      <c r="O36" s="140"/>
      <c r="P36" s="75"/>
      <c r="Q36" s="140"/>
      <c r="R36" s="76"/>
      <c r="S36" s="140"/>
      <c r="T36" s="74">
        <f t="array" ref="T36">INDEX(WWCRA_ET!$A$1:$M$3889,MATCH(1,(WWCRA_ET!$A:$A=Acres_ALL!T4)*(WWCRA_ET!$B:$B=2050)*(WWCRA_ET!$C:$C=1)*(WWCRA_ET!$D:$D=$B36),0),5)</f>
        <v>751.4</v>
      </c>
      <c r="U36" s="140"/>
      <c r="V36" s="75"/>
      <c r="W36" s="140"/>
      <c r="X36" s="75"/>
      <c r="Y36" s="75"/>
      <c r="Z36" s="75"/>
      <c r="AA36" s="75"/>
      <c r="AB36" s="75"/>
      <c r="AC36" s="75"/>
      <c r="AD36" s="75"/>
      <c r="AE36" s="140"/>
      <c r="AF36" s="75"/>
      <c r="AG36" s="75"/>
      <c r="AH36" s="75"/>
      <c r="AI36" s="75"/>
      <c r="AJ36" s="75"/>
      <c r="AK36" s="75"/>
      <c r="AL36" s="75"/>
    </row>
    <row r="37" spans="1:38" s="2" customFormat="1" x14ac:dyDescent="0.25">
      <c r="A37" s="2" t="s">
        <v>41</v>
      </c>
      <c r="B37" s="2">
        <v>7</v>
      </c>
      <c r="C37" s="72">
        <f t="array" ref="C37">INDEX(WWCRA_ET!$A$1:$M$3889,MATCH(1,(WWCRA_ET!$A:$A=Acres_ALL!C5)*(WWCRA_ET!$B:$B=2050)*(WWCRA_ET!$C:$C=1)*(WWCRA_ET!$D:$D=$B37),0),5)</f>
        <v>927.8</v>
      </c>
      <c r="D37" s="72">
        <f t="array" ref="D37">INDEX(WWCRA_ET!$A$1:$M$3889,MATCH(1,(WWCRA_ET!$A:$A=Acres_ALL!D5)*(WWCRA_ET!$B:$B=2050)*(WWCRA_ET!$C:$C=1)*(WWCRA_ET!$D:$D=$B37),0),5)</f>
        <v>755.8</v>
      </c>
      <c r="E37" s="74">
        <f t="array" ref="E37">INDEX(WWCRA_ET!$A$1:$M$3889,MATCH(1,(WWCRA_ET!$A:$A=Acres_ALL!E5)*(WWCRA_ET!$B:$B=2050)*(WWCRA_ET!$C:$C=1)*(WWCRA_ET!$D:$D=$B37),0),5)</f>
        <v>746.2</v>
      </c>
      <c r="F37" s="75"/>
      <c r="G37" s="75"/>
      <c r="H37" s="140"/>
      <c r="I37" s="75"/>
      <c r="J37" s="140"/>
      <c r="K37" s="75"/>
      <c r="L37" s="140"/>
      <c r="M37" s="74">
        <f t="array" ref="M37">INDEX(WWCRA_ET!$A$1:$M$3889,MATCH(1,(WWCRA_ET!$A:$A=Acres_ALL!M5)*(WWCRA_ET!$B:$B=2050)*(WWCRA_ET!$C:$C=1)*(WWCRA_ET!$D:$D=$B37),0),5)</f>
        <v>839.7</v>
      </c>
      <c r="N37" s="75"/>
      <c r="O37" s="140"/>
      <c r="P37" s="75"/>
      <c r="Q37" s="140"/>
      <c r="R37" s="75"/>
      <c r="S37" s="140"/>
      <c r="T37" s="74">
        <f t="array" ref="T37">INDEX(WWCRA_ET!$A$1:$M$3889,MATCH(1,(WWCRA_ET!$A:$A=Acres_ALL!T5)*(WWCRA_ET!$B:$B=2050)*(WWCRA_ET!$C:$C=1)*(WWCRA_ET!$D:$D=$B37),0),5)</f>
        <v>842.9</v>
      </c>
      <c r="U37" s="140"/>
      <c r="V37" s="74">
        <f t="array" ref="V37">INDEX(WWCRA_ET!$A$1:$M$3889,MATCH(1,(WWCRA_ET!$A:$A=Acres_ALL!V5)*(WWCRA_ET!$B:$B=2050)*(WWCRA_ET!$C:$C=1)*(WWCRA_ET!$D:$D=$B37),0),5)</f>
        <v>790.2</v>
      </c>
      <c r="W37" s="140"/>
      <c r="X37" s="74">
        <f t="array" ref="X37">INDEX(WWCRA_ET!$A$1:$M$3889,MATCH(1,(WWCRA_ET!$A:$A=Acres_ALL!X5)*(WWCRA_ET!$B:$B=2050)*(WWCRA_ET!$C:$C=1)*(WWCRA_ET!$D:$D=$B37),0),5)</f>
        <v>732.5</v>
      </c>
      <c r="Y37" s="74">
        <f t="array" ref="Y37">INDEX(WWCRA_ET!$A$1:$M$3889,MATCH(1,(WWCRA_ET!$A:$A=Acres_ALL!Y5)*(WWCRA_ET!$B:$B=2050)*(WWCRA_ET!$C:$C=1)*(WWCRA_ET!$D:$D=$B37),0),5)</f>
        <v>906.7</v>
      </c>
      <c r="Z37" s="74">
        <f t="array" ref="Z37">INDEX(WWCRA_ET!$A$1:$M$3889,MATCH(1,(WWCRA_ET!$A:$A=Acres_ALL!Z5)*(WWCRA_ET!$B:$B=2050)*(WWCRA_ET!$C:$C=1)*(WWCRA_ET!$D:$D=$B37),0),5)</f>
        <v>765.1</v>
      </c>
      <c r="AA37" s="74">
        <f t="array" ref="AA37">INDEX(WWCRA_ET!$A$1:$M$3889,MATCH(1,(WWCRA_ET!$A:$A=Acres_ALL!AA5)*(WWCRA_ET!$B:$B=2050)*(WWCRA_ET!$C:$C=1)*(WWCRA_ET!$D:$D=$B37),0),5)</f>
        <v>839.7</v>
      </c>
      <c r="AB37" s="74">
        <f t="array" ref="AB37">INDEX(WWCRA_ET!$A$1:$M$3889,MATCH(1,(WWCRA_ET!$A:$A=Acres_ALL!AB5)*(WWCRA_ET!$B:$B=2050)*(WWCRA_ET!$C:$C=1)*(WWCRA_ET!$D:$D=$B37),0),5)</f>
        <v>686.6</v>
      </c>
      <c r="AC37" s="74">
        <f t="array" ref="AC37">INDEX(WWCRA_ET!$A$1:$M$3889,MATCH(1,(WWCRA_ET!$A:$A=Acres_ALL!AC5)*(WWCRA_ET!$B:$B=2050)*(WWCRA_ET!$C:$C=1)*(WWCRA_ET!$D:$D=$B37),0),5)</f>
        <v>790.2</v>
      </c>
      <c r="AD37" s="75"/>
      <c r="AE37" s="140">
        <f t="array" ref="AE37">INDEX(Cuenca_ET!$B$5:$K$244,MATCH(1,(Cuenca_ET!$C$5:$C$244=Acres_ALL!AE5)*(Cuenca_ET!$E$5:$E$244=$B37)*(Cuenca_ET!$H$5:$H$244=1),0),8)</f>
        <v>521.15974304068516</v>
      </c>
      <c r="AF37" s="74">
        <f t="array" ref="AF37">INDEX(WWCRA_ET!$A$1:$M$3889,MATCH(1,(WWCRA_ET!$A:$A=Acres_ALL!AF5)*(WWCRA_ET!$B:$B=2050)*(WWCRA_ET!$C:$C=1)*(WWCRA_ET!$D:$D=$B37),0),5)</f>
        <v>832.5</v>
      </c>
      <c r="AG37" s="72">
        <f t="array" ref="AG37">INDEX(WWCRA_ET!$A$1:$M$3889,MATCH(1,(WWCRA_ET!$A:$A=Acres_ALL!AG5)*(WWCRA_ET!$B:$B=2050)*(WWCRA_ET!$C:$C=1)*(WWCRA_ET!$D:$D=$B37),0),5)</f>
        <v>927.8</v>
      </c>
      <c r="AH37" s="75"/>
      <c r="AI37" s="75"/>
      <c r="AJ37" s="74">
        <f t="array" ref="AJ37">INDEX(WWCRA_ET!$A$1:$M$3889,MATCH(1,(WWCRA_ET!$A:$A=Acres_ALL!AJ5)*(WWCRA_ET!$B:$B=2050)*(WWCRA_ET!$C:$C=1)*(WWCRA_ET!$D:$D=$B37),0),5)</f>
        <v>761.1</v>
      </c>
      <c r="AK37" s="75"/>
      <c r="AL37" s="74">
        <f t="array" ref="AL37">INDEX(WWCRA_ET!$A$1:$M$3889,MATCH(1,(WWCRA_ET!$A:$A=Acres_ALL!AL5)*(WWCRA_ET!$B:$B=2050)*(WWCRA_ET!$C:$C=1)*(WWCRA_ET!$D:$D=$B37),0),5)</f>
        <v>795.5</v>
      </c>
    </row>
    <row r="38" spans="1:38" s="2" customFormat="1" x14ac:dyDescent="0.25">
      <c r="A38" s="2" t="s">
        <v>42</v>
      </c>
      <c r="B38" s="2">
        <v>10</v>
      </c>
      <c r="C38" s="75"/>
      <c r="D38" s="75"/>
      <c r="E38" s="75"/>
      <c r="F38" s="75"/>
      <c r="G38" s="75"/>
      <c r="H38" s="140"/>
      <c r="I38" s="75"/>
      <c r="J38" s="140"/>
      <c r="K38" s="75"/>
      <c r="L38" s="140"/>
      <c r="M38" s="75"/>
      <c r="N38" s="75"/>
      <c r="O38" s="140"/>
      <c r="P38" s="75"/>
      <c r="Q38" s="140"/>
      <c r="R38" s="75"/>
      <c r="S38" s="140"/>
      <c r="T38" s="74">
        <f t="array" ref="T38">INDEX(WWCRA_ET!$A$1:$M$3889,MATCH(1,(WWCRA_ET!$A:$A=Acres_ALL!T6)*(WWCRA_ET!$B:$B=2050)*(WWCRA_ET!$C:$C=1)*(WWCRA_ET!$D:$D=$B38),0),5)</f>
        <v>812.5</v>
      </c>
      <c r="U38" s="140"/>
      <c r="V38" s="75"/>
      <c r="W38" s="140"/>
      <c r="X38" s="75"/>
      <c r="Y38" s="75"/>
      <c r="Z38" s="75"/>
      <c r="AA38" s="75"/>
      <c r="AB38" s="75"/>
      <c r="AC38" s="75"/>
      <c r="AD38" s="75"/>
      <c r="AE38" s="140"/>
      <c r="AF38" s="75"/>
      <c r="AG38" s="75"/>
      <c r="AH38" s="75"/>
      <c r="AI38" s="75"/>
      <c r="AJ38" s="75"/>
      <c r="AK38" s="75"/>
      <c r="AL38" s="75"/>
    </row>
    <row r="39" spans="1:38" s="2" customFormat="1" x14ac:dyDescent="0.25">
      <c r="A39" s="2" t="s">
        <v>43</v>
      </c>
      <c r="B39" s="2">
        <v>11</v>
      </c>
      <c r="C39" s="74">
        <f t="array" ref="C39">INDEX(WWCRA_ET!$A$1:$M$3889,MATCH(1,(WWCRA_ET!$A:$A=Acres_ALL!C7)*(WWCRA_ET!$B:$B=2050)*(WWCRA_ET!$C:$C=1)*(WWCRA_ET!$D:$D=$B39),0),5)</f>
        <v>742.7</v>
      </c>
      <c r="D39" s="78">
        <f t="array" ref="D39">INDEX(WWCRA_ET!$A$1:$M$3889,MATCH(1,(WWCRA_ET!$A:$A=Acres_ALL!D7)*(WWCRA_ET!$B:$B=2050)*(WWCRA_ET!$C:$C=1)*(WWCRA_ET!$D:$D=$B39),0),5)</f>
        <v>604.9</v>
      </c>
      <c r="E39" s="74">
        <f t="array" ref="E39">INDEX(WWCRA_ET!$A$1:$M$3889,MATCH(1,(WWCRA_ET!$A:$A=Acres_ALL!E7)*(WWCRA_ET!$B:$B=2050)*(WWCRA_ET!$C:$C=1)*(WWCRA_ET!$D:$D=$B39),0),5)</f>
        <v>577.29999999999995</v>
      </c>
      <c r="F39" s="75"/>
      <c r="G39" s="74">
        <f t="array" ref="G39">INDEX(WWCRA_ET!$A$1:$M$3889,MATCH(1,(WWCRA_ET!$A:$A=Acres_ALL!G7)*(WWCRA_ET!$B:$B=2050)*(WWCRA_ET!$C:$C=1)*(WWCRA_ET!$D:$D=$B39),0),5)</f>
        <v>589.70000000000005</v>
      </c>
      <c r="H39" s="140"/>
      <c r="I39" s="74">
        <f t="array" ref="I39">INDEX(WWCRA_ET!$A$1:$M$3889,MATCH(1,(WWCRA_ET!$A:$A=Acres_ALL!I7)*(WWCRA_ET!$B:$B=2050)*(WWCRA_ET!$C:$C=1)*(WWCRA_ET!$D:$D=$B39),0),5)</f>
        <v>820.6</v>
      </c>
      <c r="J39" s="140"/>
      <c r="K39" s="74">
        <f t="array" ref="K39">INDEX(WWCRA_ET!$A$1:$M$3889,MATCH(1,(WWCRA_ET!$A:$A=Acres_ALL!K7)*(WWCRA_ET!$B:$B=2050)*(WWCRA_ET!$C:$C=1)*(WWCRA_ET!$D:$D=$B39),0),5)</f>
        <v>732.5</v>
      </c>
      <c r="L39" s="140"/>
      <c r="M39" s="75"/>
      <c r="N39" s="75"/>
      <c r="O39" s="140">
        <f t="array" ref="O39">INDEX(Cuenca_ET!$B$5:$K$244,MATCH(1,(Cuenca_ET!$C$5:$C$244=Acres_ALL!O7)*(Cuenca_ET!$E$5:$E$244=$B39)*(Cuenca_ET!$H$5:$H$244=1),0),8)</f>
        <v>659.57796610169487</v>
      </c>
      <c r="P39" s="75"/>
      <c r="Q39" s="140"/>
      <c r="R39" s="72">
        <f t="array" ref="R39">INDEX(WWCRA_ET!$A$1:$M$3889,MATCH(1,(WWCRA_ET!$A:$A=Acres_ALL!R7)*(WWCRA_ET!$B:$B=2050)*(WWCRA_ET!$C:$C=1)*(WWCRA_ET!$D:$D=$B39),0),5)</f>
        <v>781</v>
      </c>
      <c r="S39" s="140"/>
      <c r="T39" s="74">
        <f t="array" ref="T39">INDEX(WWCRA_ET!$A$1:$M$3889,MATCH(1,(WWCRA_ET!$A:$A=Acres_ALL!T7)*(WWCRA_ET!$B:$B=2050)*(WWCRA_ET!$C:$C=1)*(WWCRA_ET!$D:$D=$B39),0),5)</f>
        <v>705.8</v>
      </c>
      <c r="U39" s="140"/>
      <c r="V39" s="75"/>
      <c r="W39" s="140"/>
      <c r="X39" s="75"/>
      <c r="Y39" s="74">
        <f t="array" ref="Y39">INDEX(WWCRA_ET!$A$1:$M$3889,MATCH(1,(WWCRA_ET!$A:$A=Acres_ALL!Y7)*(WWCRA_ET!$B:$B=2050)*(WWCRA_ET!$C:$C=1)*(WWCRA_ET!$D:$D=$B39),0),5)</f>
        <v>761.5</v>
      </c>
      <c r="Z39" s="74">
        <f t="array" ref="Z39">INDEX(WWCRA_ET!$A$1:$M$3889,MATCH(1,(WWCRA_ET!$A:$A=Acres_ALL!Z7)*(WWCRA_ET!$B:$B=2050)*(WWCRA_ET!$C:$C=1)*(WWCRA_ET!$D:$D=$B39),0),5)</f>
        <v>605.5</v>
      </c>
      <c r="AA39" s="78">
        <f t="array" ref="AA39">INDEX(WWCRA_ET!$A$1:$M$3889,MATCH(1,(WWCRA_ET!$A:$A=Acres_ALL!AA7)*(WWCRA_ET!$B:$B=2050)*(WWCRA_ET!$C:$C=1)*(WWCRA_ET!$D:$D=$B39),0),5)</f>
        <v>653.6</v>
      </c>
      <c r="AB39" s="74">
        <f t="array" ref="AB39">INDEX(WWCRA_ET!$A$1:$M$3889,MATCH(1,(WWCRA_ET!$A:$A=Acres_ALL!AB7)*(WWCRA_ET!$B:$B=2050)*(WWCRA_ET!$C:$C=1)*(WWCRA_ET!$D:$D=$B39),0),5)</f>
        <v>576.29999999999995</v>
      </c>
      <c r="AC39" s="74">
        <f t="array" ref="AC39">INDEX(WWCRA_ET!$A$1:$M$3889,MATCH(1,(WWCRA_ET!$A:$A=Acres_ALL!AC7)*(WWCRA_ET!$B:$B=2050)*(WWCRA_ET!$C:$C=1)*(WWCRA_ET!$D:$D=$B39),0),5)</f>
        <v>628.29999999999995</v>
      </c>
      <c r="AD39" s="75"/>
      <c r="AE39" s="140"/>
      <c r="AF39" s="74">
        <f t="array" ref="AF39">INDEX(WWCRA_ET!$A$1:$M$3889,MATCH(1,(WWCRA_ET!$A:$A=Acres_ALL!AF7)*(WWCRA_ET!$B:$B=2050)*(WWCRA_ET!$C:$C=1)*(WWCRA_ET!$D:$D=$B39),0),5)</f>
        <v>653.6</v>
      </c>
      <c r="AG39" s="74">
        <f t="array" ref="AG39">INDEX(WWCRA_ET!$A$1:$M$3889,MATCH(1,(WWCRA_ET!$A:$A=Acres_ALL!AG7)*(WWCRA_ET!$B:$B=2050)*(WWCRA_ET!$C:$C=1)*(WWCRA_ET!$D:$D=$B39),0),5)</f>
        <v>742.7</v>
      </c>
      <c r="AH39" s="74">
        <f t="array" ref="AH39">INDEX(WWCRA_ET!$A$1:$M$3889,MATCH(1,(WWCRA_ET!$A:$A=Acres_ALL!AH7)*(WWCRA_ET!$B:$B=2050)*(WWCRA_ET!$C:$C=1)*(WWCRA_ET!$D:$D=$B39),0),5)</f>
        <v>865.4</v>
      </c>
      <c r="AI39" s="75"/>
      <c r="AJ39" s="72">
        <f t="array" ref="AJ39">INDEX(WWCRA_ET!$A$1:$M$3889,MATCH(1,(WWCRA_ET!$A:$A=Acres_ALL!AJ7)*(WWCRA_ET!$B:$B=2050)*(WWCRA_ET!$C:$C=1)*(WWCRA_ET!$D:$D=$B39),0),5)</f>
        <v>576.29999999999995</v>
      </c>
      <c r="AK39" s="75"/>
      <c r="AL39" s="74">
        <f t="array" ref="AL39">INDEX(WWCRA_ET!$A$1:$M$3889,MATCH(1,(WWCRA_ET!$A:$A=Acres_ALL!AL7)*(WWCRA_ET!$B:$B=2050)*(WWCRA_ET!$C:$C=1)*(WWCRA_ET!$D:$D=$B39),0),5)</f>
        <v>604.9</v>
      </c>
    </row>
    <row r="40" spans="1:38" s="2" customFormat="1" x14ac:dyDescent="0.25">
      <c r="A40" s="2" t="s">
        <v>44</v>
      </c>
      <c r="B40" s="2">
        <v>13</v>
      </c>
      <c r="C40" s="74">
        <f t="array" ref="C40">INDEX(WWCRA_ET!$A$1:$M$3889,MATCH(1,(WWCRA_ET!$A:$A=Acres_ALL!C8)*(WWCRA_ET!$B:$B=2050)*(WWCRA_ET!$C:$C=1)*(WWCRA_ET!$D:$D=$B40),0),5)</f>
        <v>674.3</v>
      </c>
      <c r="D40" s="74">
        <f t="array" ref="D40">INDEX(WWCRA_ET!$A$1:$M$3889,MATCH(1,(WWCRA_ET!$A:$A=Acres_ALL!D8)*(WWCRA_ET!$B:$B=2050)*(WWCRA_ET!$C:$C=1)*(WWCRA_ET!$D:$D=$B40),0),5)</f>
        <v>461.4</v>
      </c>
      <c r="E40" s="74">
        <f t="array" ref="E40">INDEX(WWCRA_ET!$A$1:$M$3889,MATCH(1,(WWCRA_ET!$A:$A=Acres_ALL!E8)*(WWCRA_ET!$B:$B=2050)*(WWCRA_ET!$C:$C=1)*(WWCRA_ET!$D:$D=$B40),0),5)</f>
        <v>449.1</v>
      </c>
      <c r="F40" s="75"/>
      <c r="G40" s="74">
        <f t="array" ref="G40">INDEX(WWCRA_ET!$A$1:$M$3889,MATCH(1,(WWCRA_ET!$A:$A=Acres_ALL!G8)*(WWCRA_ET!$B:$B=2050)*(WWCRA_ET!$C:$C=1)*(WWCRA_ET!$D:$D=$B40),0),5)</f>
        <v>464.2</v>
      </c>
      <c r="H40" s="140"/>
      <c r="I40" s="74">
        <f t="array" ref="I40">INDEX(WWCRA_ET!$A$1:$M$3889,MATCH(1,(WWCRA_ET!$A:$A=Acres_ALL!I8)*(WWCRA_ET!$B:$B=2050)*(WWCRA_ET!$C:$C=1)*(WWCRA_ET!$D:$D=$B40),0),5)</f>
        <v>799.8</v>
      </c>
      <c r="J40" s="140"/>
      <c r="K40" s="74">
        <f t="array" ref="K40">INDEX(WWCRA_ET!$A$1:$M$3889,MATCH(1,(WWCRA_ET!$A:$A=Acres_ALL!K8)*(WWCRA_ET!$B:$B=2050)*(WWCRA_ET!$C:$C=1)*(WWCRA_ET!$D:$D=$B40),0),5)</f>
        <v>702.7</v>
      </c>
      <c r="L40" s="140"/>
      <c r="M40" s="74">
        <f t="array" ref="M40">INDEX(WWCRA_ET!$A$1:$M$3889,MATCH(1,(WWCRA_ET!$A:$A=Acres_ALL!M8)*(WWCRA_ET!$B:$B=2050)*(WWCRA_ET!$C:$C=1)*(WWCRA_ET!$D:$D=$B40),0),5)</f>
        <v>546.1</v>
      </c>
      <c r="N40" s="75"/>
      <c r="O40" s="140"/>
      <c r="P40" s="74">
        <f t="array" ref="P40">INDEX(WWCRA_ET!$A$1:$M$3889,MATCH(1,(WWCRA_ET!$A:$A=Acres_ALL!P8)*(WWCRA_ET!$B:$B=2050)*(WWCRA_ET!$C:$C=1)*(WWCRA_ET!$D:$D=$B40),0),5)</f>
        <v>666.3</v>
      </c>
      <c r="Q40" s="140"/>
      <c r="R40" s="72">
        <f t="array" ref="R40">INDEX(WWCRA_ET!$A$1:$M$3889,MATCH(1,(WWCRA_ET!$A:$A=Acres_ALL!R8)*(WWCRA_ET!$B:$B=2050)*(WWCRA_ET!$C:$C=1)*(WWCRA_ET!$D:$D=$B40),0),5)</f>
        <v>781</v>
      </c>
      <c r="S40" s="140"/>
      <c r="T40" s="79">
        <f t="array" ref="T40">INDEX(WWCRA_ET!$A$1:$M$3889,MATCH(1,(WWCRA_ET!$A:$A=Acres_ALL!T8)*(WWCRA_ET!$B:$B=2050)*(WWCRA_ET!$C:$C=1)*(WWCRA_ET!$D:$D=$B40),0),5)</f>
        <v>909.4</v>
      </c>
      <c r="U40" s="140"/>
      <c r="V40" s="72">
        <f t="array" ref="V40">INDEX(WWCRA_ET!$A$1:$M$3889,MATCH(1,(WWCRA_ET!$A:$A=Acres_ALL!V8)*(WWCRA_ET!$B:$B=2050)*(WWCRA_ET!$C:$C=1)*(WWCRA_ET!$D:$D=$B40),0),5)</f>
        <v>472.8</v>
      </c>
      <c r="W40" s="140"/>
      <c r="X40" s="74">
        <f t="array" ref="X40">INDEX(WWCRA_ET!$A$1:$M$3889,MATCH(1,(WWCRA_ET!$A:$A=Acres_ALL!X8)*(WWCRA_ET!$B:$B=2050)*(WWCRA_ET!$C:$C=1)*(WWCRA_ET!$D:$D=$B40),0),5)</f>
        <v>472.8</v>
      </c>
      <c r="Y40" s="74">
        <f t="array" ref="Y40">INDEX(WWCRA_ET!$A$1:$M$3889,MATCH(1,(WWCRA_ET!$A:$A=Acres_ALL!Y8)*(WWCRA_ET!$B:$B=2050)*(WWCRA_ET!$C:$C=1)*(WWCRA_ET!$D:$D=$B40),0),5)</f>
        <v>716.6</v>
      </c>
      <c r="Z40" s="74">
        <f t="array" ref="Z40">INDEX(WWCRA_ET!$A$1:$M$3889,MATCH(1,(WWCRA_ET!$A:$A=Acres_ALL!Z8)*(WWCRA_ET!$B:$B=2050)*(WWCRA_ET!$C:$C=1)*(WWCRA_ET!$D:$D=$B40),0),5)</f>
        <v>462.4</v>
      </c>
      <c r="AA40" s="74">
        <f t="array" ref="AA40">INDEX(WWCRA_ET!$A$1:$M$3889,MATCH(1,(WWCRA_ET!$A:$A=Acres_ALL!AA8)*(WWCRA_ET!$B:$B=2050)*(WWCRA_ET!$C:$C=1)*(WWCRA_ET!$D:$D=$B40),0),5)</f>
        <v>546.1</v>
      </c>
      <c r="AB40" s="74">
        <f t="array" ref="AB40">INDEX(WWCRA_ET!$A$1:$M$3889,MATCH(1,(WWCRA_ET!$A:$A=Acres_ALL!AB8)*(WWCRA_ET!$B:$B=2050)*(WWCRA_ET!$C:$C=1)*(WWCRA_ET!$D:$D=$B40),0),5)</f>
        <v>447.1</v>
      </c>
      <c r="AC40" s="74">
        <f t="array" ref="AC40">INDEX(WWCRA_ET!$A$1:$M$3889,MATCH(1,(WWCRA_ET!$A:$A=Acres_ALL!AC8)*(WWCRA_ET!$B:$B=2050)*(WWCRA_ET!$C:$C=1)*(WWCRA_ET!$D:$D=$B40),0),5)</f>
        <v>468.2</v>
      </c>
      <c r="AD40" s="74">
        <f t="array" ref="AD40">INDEX(WWCRA_ET!$A$1:$M$3889,MATCH(1,(WWCRA_ET!$A:$A=Acres_ALL!AD8)*(WWCRA_ET!$B:$B=2050)*(WWCRA_ET!$C:$C=1)*(WWCRA_ET!$D:$D=$B40),0),5)</f>
        <v>555.6</v>
      </c>
      <c r="AE40" s="140"/>
      <c r="AF40" s="72">
        <f t="array" ref="AF40">INDEX(WWCRA_ET!$A$1:$M$3889,MATCH(1,(WWCRA_ET!$A:$A=Acres_ALL!AF8)*(WWCRA_ET!$B:$B=2050)*(WWCRA_ET!$C:$C=1)*(WWCRA_ET!$D:$D=$B40),0),5)</f>
        <v>641</v>
      </c>
      <c r="AG40" s="74">
        <f t="array" ref="AG40">INDEX(WWCRA_ET!$A$1:$M$3889,MATCH(1,(WWCRA_ET!$A:$A=Acres_ALL!AG8)*(WWCRA_ET!$B:$B=2050)*(WWCRA_ET!$C:$C=1)*(WWCRA_ET!$D:$D=$B40),0),5)</f>
        <v>674.3</v>
      </c>
      <c r="AH40" s="72">
        <f t="array" ref="AH40">INDEX(WWCRA_ET!$A$1:$M$3889,MATCH(1,(WWCRA_ET!$A:$A=Acres_ALL!AH8)*(WWCRA_ET!$B:$B=2050)*(WWCRA_ET!$C:$C=1)*(WWCRA_ET!$D:$D=$B40),0),5)</f>
        <v>840.3</v>
      </c>
      <c r="AI40" s="74">
        <f t="array" ref="AI40">INDEX(WWCRA_ET!$A$1:$M$3889,MATCH(1,(WWCRA_ET!$A:$A=Acres_ALL!AI8)*(WWCRA_ET!$B:$B=2050)*(WWCRA_ET!$C:$C=1)*(WWCRA_ET!$D:$D=$B40),0),5)</f>
        <v>630.4</v>
      </c>
      <c r="AJ40" s="74">
        <f t="array" ref="AJ40">INDEX(WWCRA_ET!$A$1:$M$3889,MATCH(1,(WWCRA_ET!$A:$A=Acres_ALL!AJ8)*(WWCRA_ET!$B:$B=2050)*(WWCRA_ET!$C:$C=1)*(WWCRA_ET!$D:$D=$B40),0),5)</f>
        <v>436.5</v>
      </c>
      <c r="AK40" s="74">
        <f t="array" ref="AK40">INDEX(WWCRA_ET!$A$1:$M$3889,MATCH(1,(WWCRA_ET!$A:$A=Acres_ALL!AK8)*(WWCRA_ET!$B:$B=2050)*(WWCRA_ET!$C:$C=1)*(WWCRA_ET!$D:$D=$B40),0),5)</f>
        <v>646.5</v>
      </c>
      <c r="AL40" s="74">
        <f t="array" ref="AL40">INDEX(WWCRA_ET!$A$1:$M$3889,MATCH(1,(WWCRA_ET!$A:$A=Acres_ALL!AL8)*(WWCRA_ET!$B:$B=2050)*(WWCRA_ET!$C:$C=1)*(WWCRA_ET!$D:$D=$B40),0),5)</f>
        <v>444.9</v>
      </c>
    </row>
    <row r="41" spans="1:38" s="4" customFormat="1" x14ac:dyDescent="0.25">
      <c r="A41" s="4" t="s">
        <v>211</v>
      </c>
      <c r="B41" s="4">
        <v>15</v>
      </c>
      <c r="C41" s="21"/>
      <c r="D41" s="21"/>
      <c r="E41" s="21"/>
      <c r="F41" s="14"/>
      <c r="G41" s="21"/>
      <c r="H41" s="140">
        <f t="array" ref="H41">INDEX(Cuenca_ET!$B$5:$K$244,MATCH(1,(Cuenca_ET!$C$5:$C$244=Acres_ALL!H9)*(Cuenca_ET!$E$5:$E$244=$B41)*(Cuenca_ET!$H$5:$H$244=1),0),8)</f>
        <v>523.22277992277986</v>
      </c>
      <c r="I41" s="8"/>
      <c r="J41" s="140">
        <f t="array" ref="J41">INDEX(Cuenca_ET!$B$5:$K$244,MATCH(1,(Cuenca_ET!$C$5:$C$244=Acres_ALL!J9)*(Cuenca_ET!$E$5:$E$244=$B41)*(Cuenca_ET!$H$5:$H$244=1),0),8)</f>
        <v>523.22277992277986</v>
      </c>
      <c r="K41" s="8"/>
      <c r="L41" s="140"/>
      <c r="M41" s="8"/>
      <c r="N41" s="8"/>
      <c r="O41" s="140"/>
      <c r="P41" s="8"/>
      <c r="Q41" s="140"/>
      <c r="R41" s="8"/>
      <c r="S41" s="140"/>
      <c r="T41" s="8"/>
      <c r="U41" s="140"/>
      <c r="V41" s="8"/>
      <c r="W41" s="140">
        <f t="array" ref="W41">INDEX(Cuenca_ET!$B$5:$K$244,MATCH(1,(Cuenca_ET!$C$5:$C$244=Acres_ALL!W9)*(Cuenca_ET!$E$5:$E$244=$B41)*(Cuenca_ET!$H$5:$H$244=1),0),8)</f>
        <v>536.69240669240673</v>
      </c>
      <c r="X41" s="14"/>
      <c r="Y41" s="8"/>
      <c r="Z41" s="8"/>
      <c r="AA41" s="8"/>
      <c r="AB41" s="8"/>
      <c r="AC41" s="8"/>
      <c r="AD41" s="8"/>
      <c r="AE41" s="140"/>
      <c r="AF41" s="21"/>
      <c r="AG41" s="21"/>
      <c r="AH41" s="21"/>
      <c r="AI41" s="21"/>
      <c r="AJ41" s="21"/>
      <c r="AK41" s="21"/>
      <c r="AL41" s="21"/>
    </row>
    <row r="42" spans="1:38" s="2" customFormat="1" x14ac:dyDescent="0.25">
      <c r="A42" s="2" t="s">
        <v>45</v>
      </c>
      <c r="B42" s="2">
        <v>19</v>
      </c>
      <c r="C42" s="75"/>
      <c r="D42" s="75"/>
      <c r="E42" s="75"/>
      <c r="F42" s="75"/>
      <c r="G42" s="75"/>
      <c r="H42" s="140"/>
      <c r="I42" s="75"/>
      <c r="J42" s="140"/>
      <c r="K42" s="75"/>
      <c r="L42" s="140"/>
      <c r="M42" s="74">
        <f t="array" ref="M42">INDEX(WWCRA_ET!$A$1:$M$3889,MATCH(1,(WWCRA_ET!$A:$A=Acres_ALL!M10)*(WWCRA_ET!$B:$B=2050)*(WWCRA_ET!$C:$C=1)*(WWCRA_ET!$D:$D=$B42),0),5)</f>
        <v>1178.7</v>
      </c>
      <c r="N42" s="75"/>
      <c r="O42" s="140"/>
      <c r="P42" s="74">
        <f t="array" ref="P42">INDEX(WWCRA_ET!$A$1:$M$3889,MATCH(1,(WWCRA_ET!$A:$A=Acres_ALL!P10)*(WWCRA_ET!$B:$B=2050)*(WWCRA_ET!$C:$C=1)*(WWCRA_ET!$D:$D=$B42),0),5)</f>
        <v>820.2</v>
      </c>
      <c r="Q42" s="140"/>
      <c r="R42" s="75"/>
      <c r="S42" s="140"/>
      <c r="T42" s="74">
        <f t="array" ref="T42">INDEX(WWCRA_ET!$A$1:$M$3889,MATCH(1,(WWCRA_ET!$A:$A=Acres_ALL!T10)*(WWCRA_ET!$B:$B=2050)*(WWCRA_ET!$C:$C=1)*(WWCRA_ET!$D:$D=$B42),0),5)</f>
        <v>1053.8</v>
      </c>
      <c r="U42" s="140"/>
      <c r="V42" s="75"/>
      <c r="W42" s="140"/>
      <c r="X42" s="75"/>
      <c r="Y42" s="75"/>
      <c r="Z42" s="75"/>
      <c r="AA42" s="74">
        <f t="array" ref="AA42">INDEX(WWCRA_ET!$A$1:$M$3889,MATCH(1,(WWCRA_ET!$A:$A=Acres_ALL!AA10)*(WWCRA_ET!$B:$B=2050)*(WWCRA_ET!$C:$C=1)*(WWCRA_ET!$D:$D=$B42),0),5)</f>
        <v>1178.7</v>
      </c>
      <c r="AB42" s="75"/>
      <c r="AC42" s="75"/>
      <c r="AD42" s="72">
        <f t="array" ref="AD42">INDEX(WWCRA_ET!$A$1:$M$3889,MATCH(1,(WWCRA_ET!$A:$A=Acres_ALL!AD10)*(WWCRA_ET!$B:$B=2050)*(WWCRA_ET!$C:$C=1)*(WWCRA_ET!$D:$D=$B42),0),5)</f>
        <v>1178.7</v>
      </c>
      <c r="AE42" s="140"/>
      <c r="AF42" s="74">
        <f t="array" ref="AF42">INDEX(WWCRA_ET!$A$1:$M$3889,MATCH(1,(WWCRA_ET!$A:$A=Acres_ALL!AF10)*(WWCRA_ET!$B:$B=2050)*(WWCRA_ET!$C:$C=1)*(WWCRA_ET!$D:$D=$B42),0),5)</f>
        <v>1083.4000000000001</v>
      </c>
      <c r="AG42" s="75"/>
      <c r="AH42" s="75"/>
      <c r="AI42" s="72">
        <f t="array" ref="AI42">INDEX(WWCRA_ET!$A$1:$M$3889,MATCH(1,(WWCRA_ET!$A:$A=Acres_ALL!AI10)*(WWCRA_ET!$B:$B=2050)*(WWCRA_ET!$C:$C=1)*(WWCRA_ET!$D:$D=$B42),0),5)</f>
        <v>1178.7</v>
      </c>
      <c r="AJ42" s="75"/>
      <c r="AK42" s="75"/>
      <c r="AL42" s="75"/>
    </row>
    <row r="43" spans="1:38" s="2" customFormat="1" x14ac:dyDescent="0.25">
      <c r="A43" s="2" t="s">
        <v>46</v>
      </c>
      <c r="B43" s="2">
        <v>21</v>
      </c>
      <c r="C43" s="75"/>
      <c r="D43" s="75"/>
      <c r="E43" s="75"/>
      <c r="F43" s="75"/>
      <c r="G43" s="75"/>
      <c r="H43" s="140"/>
      <c r="I43" s="75"/>
      <c r="J43" s="140"/>
      <c r="K43" s="75"/>
      <c r="L43" s="140"/>
      <c r="M43" s="75"/>
      <c r="N43" s="75"/>
      <c r="O43" s="140"/>
      <c r="P43" s="75"/>
      <c r="Q43" s="140"/>
      <c r="R43" s="75"/>
      <c r="S43" s="140"/>
      <c r="T43" s="74">
        <f t="array" ref="T43">INDEX(WWCRA_ET!$A$1:$M$3889,MATCH(1,(WWCRA_ET!$A:$A=Acres_ALL!T11)*(WWCRA_ET!$B:$B=2050)*(WWCRA_ET!$C:$C=1)*(WWCRA_ET!$D:$D=$B43),0),5)</f>
        <v>848.9</v>
      </c>
      <c r="U43" s="140"/>
      <c r="V43" s="75"/>
      <c r="W43" s="140"/>
      <c r="X43" s="75"/>
      <c r="Y43" s="75"/>
      <c r="Z43" s="75"/>
      <c r="AA43" s="75"/>
      <c r="AB43" s="75"/>
      <c r="AC43" s="75"/>
      <c r="AD43" s="75"/>
      <c r="AE43" s="140"/>
      <c r="AF43" s="75"/>
      <c r="AG43" s="75"/>
      <c r="AH43" s="75"/>
      <c r="AI43" s="75"/>
      <c r="AJ43" s="75"/>
      <c r="AK43" s="75"/>
      <c r="AL43" s="75"/>
    </row>
    <row r="44" spans="1:38" s="2" customFormat="1" x14ac:dyDescent="0.25">
      <c r="A44" s="2" t="s">
        <v>47</v>
      </c>
      <c r="B44" s="2">
        <v>22</v>
      </c>
      <c r="C44" s="75"/>
      <c r="D44" s="75"/>
      <c r="E44" s="75"/>
      <c r="F44" s="75"/>
      <c r="G44" s="75"/>
      <c r="H44" s="140"/>
      <c r="I44" s="75"/>
      <c r="J44" s="140"/>
      <c r="K44" s="75"/>
      <c r="L44" s="140"/>
      <c r="M44" s="75"/>
      <c r="N44" s="75"/>
      <c r="O44" s="140"/>
      <c r="P44" s="75"/>
      <c r="Q44" s="140"/>
      <c r="R44" s="75"/>
      <c r="S44" s="140"/>
      <c r="T44" s="74">
        <f t="array" ref="T44">INDEX(WWCRA_ET!$A$1:$M$3889,MATCH(1,(WWCRA_ET!$A:$A=Acres_ALL!T12)*(WWCRA_ET!$B:$B=2050)*(WWCRA_ET!$C:$C=1)*(WWCRA_ET!$D:$D=$B44),0),5)</f>
        <v>862.4</v>
      </c>
      <c r="U44" s="140"/>
      <c r="V44" s="75"/>
      <c r="W44" s="140"/>
      <c r="X44" s="75"/>
      <c r="Y44" s="75"/>
      <c r="Z44" s="75"/>
      <c r="AA44" s="75"/>
      <c r="AB44" s="75"/>
      <c r="AC44" s="75"/>
      <c r="AD44" s="75"/>
      <c r="AE44" s="140"/>
      <c r="AF44" s="75"/>
      <c r="AG44" s="75"/>
      <c r="AH44" s="75"/>
      <c r="AI44" s="75"/>
      <c r="AJ44" s="75"/>
      <c r="AK44" s="75"/>
      <c r="AL44" s="75"/>
    </row>
    <row r="45" spans="1:38" s="2" customFormat="1" x14ac:dyDescent="0.25">
      <c r="A45" s="2" t="s">
        <v>48</v>
      </c>
      <c r="B45" s="2">
        <v>23</v>
      </c>
      <c r="C45" s="72">
        <f t="array" ref="C45">INDEX(WWCRA_ET!$A$1:$M$3889,MATCH(1,(WWCRA_ET!$A:$A=Acres_ALL!C13)*(WWCRA_ET!$B:$B=2050)*(WWCRA_ET!$C:$C=1)*(WWCRA_ET!$D:$D=$B45),0),5)</f>
        <v>932</v>
      </c>
      <c r="D45" s="75"/>
      <c r="E45" s="75"/>
      <c r="F45" s="75"/>
      <c r="G45" s="75"/>
      <c r="H45" s="140"/>
      <c r="I45" s="75"/>
      <c r="J45" s="140"/>
      <c r="K45" s="75"/>
      <c r="L45" s="140"/>
      <c r="M45" s="74">
        <f t="array" ref="M45">INDEX(WWCRA_ET!$A$1:$M$3889,MATCH(1,(WWCRA_ET!$A:$A=Acres_ALL!M13)*(WWCRA_ET!$B:$B=2050)*(WWCRA_ET!$C:$C=1)*(WWCRA_ET!$D:$D=$B45),0),5)</f>
        <v>832.7</v>
      </c>
      <c r="N45" s="75"/>
      <c r="O45" s="140"/>
      <c r="P45" s="75"/>
      <c r="Q45" s="140"/>
      <c r="R45" s="75"/>
      <c r="S45" s="140"/>
      <c r="T45" s="74">
        <f t="array" ref="T45">INDEX(WWCRA_ET!$A$1:$M$3889,MATCH(1,(WWCRA_ET!$A:$A=Acres_ALL!T13)*(WWCRA_ET!$B:$B=2050)*(WWCRA_ET!$C:$C=1)*(WWCRA_ET!$D:$D=$B45),0),5)</f>
        <v>719.7</v>
      </c>
      <c r="U45" s="140"/>
      <c r="V45" s="75"/>
      <c r="W45" s="140"/>
      <c r="X45" s="75"/>
      <c r="Y45" s="72">
        <f t="array" ref="Y45">INDEX(WWCRA_ET!$A$1:$M$3889,MATCH(1,(WWCRA_ET!$A:$A=Acres_ALL!Y13)*(WWCRA_ET!$B:$B=2050)*(WWCRA_ET!$C:$C=1)*(WWCRA_ET!$D:$D=$B45),0),5)</f>
        <v>911.9</v>
      </c>
      <c r="Z45" s="75"/>
      <c r="AA45" s="74">
        <f t="array" ref="AA45">INDEX(WWCRA_ET!$A$1:$M$3889,MATCH(1,(WWCRA_ET!$A:$A=Acres_ALL!AA13)*(WWCRA_ET!$B:$B=2050)*(WWCRA_ET!$C:$C=1)*(WWCRA_ET!$D:$D=$B45),0),5)</f>
        <v>832.7</v>
      </c>
      <c r="AB45" s="75"/>
      <c r="AC45" s="75"/>
      <c r="AD45" s="75"/>
      <c r="AE45" s="140"/>
      <c r="AF45" s="75"/>
      <c r="AG45" s="75"/>
      <c r="AH45" s="75"/>
      <c r="AI45" s="75"/>
      <c r="AJ45" s="75"/>
      <c r="AK45" s="75"/>
      <c r="AL45" s="75"/>
    </row>
    <row r="46" spans="1:38" s="2" customFormat="1" x14ac:dyDescent="0.25">
      <c r="A46" s="2" t="s">
        <v>49</v>
      </c>
      <c r="B46" s="2">
        <v>24</v>
      </c>
      <c r="C46" s="75"/>
      <c r="D46" s="75"/>
      <c r="E46" s="75"/>
      <c r="F46" s="75"/>
      <c r="G46" s="75"/>
      <c r="H46" s="140"/>
      <c r="I46" s="75"/>
      <c r="J46" s="140"/>
      <c r="K46" s="75"/>
      <c r="L46" s="140"/>
      <c r="M46" s="75"/>
      <c r="N46" s="75"/>
      <c r="O46" s="140"/>
      <c r="P46" s="75"/>
      <c r="Q46" s="140"/>
      <c r="R46" s="75"/>
      <c r="S46" s="140"/>
      <c r="T46" s="75"/>
      <c r="U46" s="140"/>
      <c r="V46" s="75"/>
      <c r="W46" s="140"/>
      <c r="X46" s="75"/>
      <c r="Y46" s="75"/>
      <c r="Z46" s="75"/>
      <c r="AA46" s="75"/>
      <c r="AB46" s="74">
        <f t="array" ref="AB46">INDEX(WWCRA_ET!$A$1:$M$3889,MATCH(1,(WWCRA_ET!$A:$A=Acres_ALL!AB14)*(WWCRA_ET!$B:$B=2050)*(WWCRA_ET!$C:$C=1)*(WWCRA_ET!$D:$D=$B46),0),5)</f>
        <v>679.5</v>
      </c>
      <c r="AC46" s="75"/>
      <c r="AD46" s="75"/>
      <c r="AE46" s="140"/>
      <c r="AF46" s="75"/>
      <c r="AG46" s="75"/>
      <c r="AH46" s="75"/>
      <c r="AI46" s="75"/>
      <c r="AJ46" s="75"/>
      <c r="AK46" s="75"/>
      <c r="AL46" s="75"/>
    </row>
    <row r="47" spans="1:38" s="2" customFormat="1" x14ac:dyDescent="0.25">
      <c r="A47" s="2" t="s">
        <v>50</v>
      </c>
      <c r="B47" s="2">
        <v>25</v>
      </c>
      <c r="C47" s="75"/>
      <c r="D47" s="80">
        <f t="array" ref="D47">INDEX(WWCRA_ET!$A$1:$M$3889,MATCH(1,(WWCRA_ET!$A:$A=Acres_ALL!D15)*(WWCRA_ET!$B:$B=2050)*(WWCRA_ET!$C:$C=1)*(WWCRA_ET!$D:$D=$B47),0),5)</f>
        <v>818.8</v>
      </c>
      <c r="E47" s="80">
        <f t="array" ref="E47">INDEX(WWCRA_ET!$A$1:$M$3889,MATCH(1,(WWCRA_ET!$A:$A=Acres_ALL!E15)*(WWCRA_ET!$B:$B=2050)*(WWCRA_ET!$C:$C=1)*(WWCRA_ET!$D:$D=$B47),0),5)</f>
        <v>818.8</v>
      </c>
      <c r="F47" s="75"/>
      <c r="G47" s="75"/>
      <c r="H47" s="140"/>
      <c r="I47" s="75"/>
      <c r="J47" s="140"/>
      <c r="K47" s="75"/>
      <c r="L47" s="140"/>
      <c r="M47" s="74">
        <f t="array" ref="M47">INDEX(WWCRA_ET!$A$1:$M$3889,MATCH(1,(WWCRA_ET!$A:$A=Acres_ALL!M15)*(WWCRA_ET!$B:$B=2050)*(WWCRA_ET!$C:$C=1)*(WWCRA_ET!$D:$D=$B47),0),5)</f>
        <v>989.9</v>
      </c>
      <c r="N47" s="75"/>
      <c r="O47" s="140"/>
      <c r="P47" s="75"/>
      <c r="Q47" s="140"/>
      <c r="R47" s="75"/>
      <c r="S47" s="140"/>
      <c r="T47" s="75"/>
      <c r="U47" s="140"/>
      <c r="V47" s="73">
        <f t="array" ref="V47">INDEX(WWCRA_ET!$A$1:$M$3889,MATCH(1,(WWCRA_ET!$A:$A=Acres_ALL!V15)*(WWCRA_ET!$B:$B=2050)*(WWCRA_ET!$C:$C=1)*(WWCRA_ET!$D:$D=$B47),0),5)</f>
        <v>818.8</v>
      </c>
      <c r="W47" s="140"/>
      <c r="X47" s="78">
        <f t="array" ref="X47">INDEX(WWCRA_ET!$A$1:$M$3889,MATCH(1,(WWCRA_ET!$A:$A=Acres_ALL!X15)*(WWCRA_ET!$B:$B=2050)*(WWCRA_ET!$C:$C=1)*(WWCRA_ET!$D:$D=$B47),0),5)</f>
        <v>818.8</v>
      </c>
      <c r="Y47" s="75"/>
      <c r="Z47" s="78">
        <f t="array" ref="Z47">INDEX(WWCRA_ET!$A$1:$M$3889,MATCH(1,(WWCRA_ET!$A:$A=Acres_ALL!Z15)*(WWCRA_ET!$B:$B=2050)*(WWCRA_ET!$C:$C=1)*(WWCRA_ET!$D:$D=$B47),0),5)</f>
        <v>818.8</v>
      </c>
      <c r="AA47" s="74">
        <f t="array" ref="AA47">INDEX(WWCRA_ET!$A$1:$M$3889,MATCH(1,(WWCRA_ET!$A:$A=Acres_ALL!AA15)*(WWCRA_ET!$B:$B=2050)*(WWCRA_ET!$C:$C=1)*(WWCRA_ET!$D:$D=$B47),0),5)</f>
        <v>989.9</v>
      </c>
      <c r="AB47" s="74">
        <f t="array" ref="AB47">INDEX(WWCRA_ET!$A$1:$M$3889,MATCH(1,(WWCRA_ET!$A:$A=Acres_ALL!AB15)*(WWCRA_ET!$B:$B=2050)*(WWCRA_ET!$C:$C=1)*(WWCRA_ET!$D:$D=$B47),0),5)</f>
        <v>712.9</v>
      </c>
      <c r="AC47" s="72">
        <f t="array" ref="AC47">INDEX(WWCRA_ET!$A$1:$M$3889,MATCH(1,(WWCRA_ET!$A:$A=Acres_ALL!AC15)*(WWCRA_ET!$B:$B=2050)*(WWCRA_ET!$C:$C=1)*(WWCRA_ET!$D:$D=$B47),0),5)</f>
        <v>818.8</v>
      </c>
      <c r="AD47" s="75"/>
      <c r="AE47" s="140"/>
      <c r="AF47" s="81">
        <f t="array" ref="AF47">INDEX(WWCRA_ET!$A$1:$M$3889,MATCH(1,(WWCRA_ET!$A:$A=Acres_ALL!AF15)*(WWCRA_ET!$B:$B=2050)*(WWCRA_ET!$C:$C=1)*(WWCRA_ET!$D:$D=$B47),0),5)</f>
        <v>989.9</v>
      </c>
      <c r="AG47" s="75"/>
      <c r="AH47" s="75"/>
      <c r="AI47" s="82">
        <f t="array" ref="AI47">INDEX(WWCRA_ET!$A$1:$M$3889,MATCH(1,(WWCRA_ET!$A:$A=Acres_ALL!AI15)*(WWCRA_ET!$B:$B=2050)*(WWCRA_ET!$C:$C=1)*(WWCRA_ET!$D:$D=$B47),0),5)</f>
        <v>989.9</v>
      </c>
      <c r="AJ47" s="72">
        <f t="array" ref="AJ47">INDEX(WWCRA_ET!$A$1:$M$3889,MATCH(1,(WWCRA_ET!$A:$A=Acres_ALL!AJ15)*(WWCRA_ET!$B:$B=2050)*(WWCRA_ET!$C:$C=1)*(WWCRA_ET!$D:$D=$B47),0),5)</f>
        <v>712.9</v>
      </c>
      <c r="AK47" s="75"/>
      <c r="AL47" s="74">
        <f t="array" ref="AL47">INDEX(WWCRA_ET!$A$1:$M$3889,MATCH(1,(WWCRA_ET!$A:$A=Acres_ALL!AL15)*(WWCRA_ET!$B:$B=2050)*(WWCRA_ET!$C:$C=1)*(WWCRA_ET!$D:$D=$B47),0),5)</f>
        <v>818.8</v>
      </c>
    </row>
    <row r="48" spans="1:38" s="2" customFormat="1" x14ac:dyDescent="0.25">
      <c r="A48" s="2" t="s">
        <v>51</v>
      </c>
      <c r="B48" s="2">
        <v>27</v>
      </c>
      <c r="C48" s="75"/>
      <c r="D48" s="75"/>
      <c r="E48" s="75"/>
      <c r="F48" s="75"/>
      <c r="G48" s="75"/>
      <c r="H48" s="140"/>
      <c r="I48" s="75"/>
      <c r="J48" s="140"/>
      <c r="K48" s="75"/>
      <c r="L48" s="140"/>
      <c r="M48" s="74">
        <f t="array" ref="M48">INDEX(WWCRA_ET!$A$1:$M$3889,MATCH(1,(WWCRA_ET!$A:$A=Acres_ALL!M16)*(WWCRA_ET!$B:$B=2050)*(WWCRA_ET!$C:$C=1)*(WWCRA_ET!$D:$D=$B48),0),5)</f>
        <v>477.1</v>
      </c>
      <c r="N48" s="75"/>
      <c r="O48" s="140"/>
      <c r="P48" s="75"/>
      <c r="Q48" s="140"/>
      <c r="R48" s="75"/>
      <c r="S48" s="140"/>
      <c r="T48" s="72">
        <f t="array" ref="T48">INDEX(WWCRA_ET!$A$1:$M$3889,MATCH(1,(WWCRA_ET!$A:$A=Acres_ALL!T16)*(WWCRA_ET!$B:$B=2050)*(WWCRA_ET!$C:$C=1)*(WWCRA_ET!$D:$D=$B48),0),5)</f>
        <v>606.9</v>
      </c>
      <c r="U48" s="140"/>
      <c r="V48" s="72">
        <f t="array" ref="V48">INDEX(WWCRA_ET!$A$1:$M$3889,MATCH(1,(WWCRA_ET!$A:$A=Acres_ALL!V16)*(WWCRA_ET!$B:$B=2050)*(WWCRA_ET!$C:$C=1)*(WWCRA_ET!$D:$D=$B48),0),5)</f>
        <v>521.20000000000005</v>
      </c>
      <c r="W48" s="140"/>
      <c r="X48" s="74">
        <f t="array" ref="X48">INDEX(WWCRA_ET!$A$1:$M$3889,MATCH(1,(WWCRA_ET!$A:$A=Acres_ALL!X16)*(WWCRA_ET!$B:$B=2050)*(WWCRA_ET!$C:$C=1)*(WWCRA_ET!$D:$D=$B48),0),5)</f>
        <v>521.20000000000005</v>
      </c>
      <c r="Y48" s="75"/>
      <c r="Z48" s="83">
        <f t="array" ref="Z48">INDEX(WWCRA_ET!$A$1:$M$3889,MATCH(1,(WWCRA_ET!$A:$A=Acres_ALL!Z16)*(WWCRA_ET!$B:$B=2050)*(WWCRA_ET!$C:$C=1)*(WWCRA_ET!$D:$D=$B48),0),5)</f>
        <v>482.3</v>
      </c>
      <c r="AA48" s="74">
        <f t="array" ref="AA48">INDEX(WWCRA_ET!$A$1:$M$3889,MATCH(1,(WWCRA_ET!$A:$A=Acres_ALL!AA16)*(WWCRA_ET!$B:$B=2050)*(WWCRA_ET!$C:$C=1)*(WWCRA_ET!$D:$D=$B48),0),5)</f>
        <v>477.1</v>
      </c>
      <c r="AB48" s="74">
        <f t="array" ref="AB48">INDEX(WWCRA_ET!$A$1:$M$3889,MATCH(1,(WWCRA_ET!$A:$A=Acres_ALL!AB16)*(WWCRA_ET!$B:$B=2050)*(WWCRA_ET!$C:$C=1)*(WWCRA_ET!$D:$D=$B48),0),5)</f>
        <v>489.3</v>
      </c>
      <c r="AC48" s="75"/>
      <c r="AD48" s="75"/>
      <c r="AE48" s="140"/>
      <c r="AF48" s="81">
        <f t="array" ref="AF48">INDEX(WWCRA_ET!$A$1:$M$3889,MATCH(1,(WWCRA_ET!$A:$A=Acres_ALL!AF16)*(WWCRA_ET!$B:$B=2050)*(WWCRA_ET!$C:$C=1)*(WWCRA_ET!$D:$D=$B48),0),5)</f>
        <v>477.1</v>
      </c>
      <c r="AG48" s="75"/>
      <c r="AH48" s="75"/>
      <c r="AI48" s="82">
        <f t="array" ref="AI48">INDEX(WWCRA_ET!$A$1:$M$3889,MATCH(1,(WWCRA_ET!$A:$A=Acres_ALL!AI16)*(WWCRA_ET!$B:$B=2050)*(WWCRA_ET!$C:$C=1)*(WWCRA_ET!$D:$D=$B48),0),5)</f>
        <v>477.1</v>
      </c>
      <c r="AJ48" s="74">
        <f t="array" ref="AJ48">INDEX(WWCRA_ET!$A$1:$M$3889,MATCH(1,(WWCRA_ET!$A:$A=Acres_ALL!AJ16)*(WWCRA_ET!$B:$B=2050)*(WWCRA_ET!$C:$C=1)*(WWCRA_ET!$D:$D=$B48),0),5)</f>
        <v>482.3</v>
      </c>
      <c r="AK48" s="75"/>
      <c r="AL48" s="75"/>
    </row>
    <row r="49" spans="1:38" s="2" customFormat="1" x14ac:dyDescent="0.25">
      <c r="A49" s="2" t="s">
        <v>52</v>
      </c>
      <c r="B49" s="2">
        <v>30</v>
      </c>
      <c r="C49" s="74">
        <f t="array" ref="C49">INDEX(WWCRA_ET!$A$1:$M$3889,MATCH(1,(WWCRA_ET!$A:$A=Acres_ALL!C17)*(WWCRA_ET!$B:$B=2050)*(WWCRA_ET!$C:$C=1)*(WWCRA_ET!$D:$D=$B49),0),5)</f>
        <v>698.4</v>
      </c>
      <c r="D49" s="84">
        <f t="array" ref="D49">INDEX(WWCRA_ET!$A$1:$M$3889,MATCH(1,(WWCRA_ET!$A:$A=Acres_ALL!D17)*(WWCRA_ET!$B:$B=2050)*(WWCRA_ET!$C:$C=1)*(WWCRA_ET!$D:$D=$B49),0),5)</f>
        <v>663</v>
      </c>
      <c r="E49" s="72">
        <f t="array" ref="E49">INDEX(WWCRA_ET!$A$1:$M$3889,MATCH(1,(WWCRA_ET!$A:$A=Acres_ALL!E17)*(WWCRA_ET!$B:$B=2050)*(WWCRA_ET!$C:$C=1)*(WWCRA_ET!$D:$D=$B49),0),5)</f>
        <v>663</v>
      </c>
      <c r="F49" s="75"/>
      <c r="G49" s="75"/>
      <c r="H49" s="140"/>
      <c r="I49" s="75"/>
      <c r="J49" s="140"/>
      <c r="K49" s="74">
        <f t="array" ref="K49">INDEX(WWCRA_ET!$A$1:$M$3889,MATCH(1,(WWCRA_ET!$A:$A=Acres_ALL!K17)*(WWCRA_ET!$B:$B=2050)*(WWCRA_ET!$C:$C=1)*(WWCRA_ET!$D:$D=$B49),0),5)</f>
        <v>581.4</v>
      </c>
      <c r="L49" s="140"/>
      <c r="M49" s="74">
        <f t="array" ref="M49">INDEX(WWCRA_ET!$A$1:$M$3889,MATCH(1,(WWCRA_ET!$A:$A=Acres_ALL!M17)*(WWCRA_ET!$B:$B=2050)*(WWCRA_ET!$C:$C=1)*(WWCRA_ET!$D:$D=$B49),0),5)</f>
        <v>694.4</v>
      </c>
      <c r="N49" s="75"/>
      <c r="O49" s="140"/>
      <c r="P49" s="75"/>
      <c r="Q49" s="140"/>
      <c r="R49" s="72">
        <f t="array" ref="R49">INDEX(WWCRA_ET!$A$1:$M$3889,MATCH(1,(WWCRA_ET!$A:$A=Acres_ALL!R17)*(WWCRA_ET!$B:$B=2050)*(WWCRA_ET!$C:$C=1)*(WWCRA_ET!$D:$D=$B49),0),5)</f>
        <v>477.6</v>
      </c>
      <c r="S49" s="140"/>
      <c r="T49" s="74">
        <f t="array" ref="T49">INDEX(WWCRA_ET!$A$1:$M$3889,MATCH(1,(WWCRA_ET!$A:$A=Acres_ALL!T17)*(WWCRA_ET!$B:$B=2050)*(WWCRA_ET!$C:$C=1)*(WWCRA_ET!$D:$D=$B49),0),5)</f>
        <v>721.4</v>
      </c>
      <c r="U49" s="140"/>
      <c r="V49" s="75"/>
      <c r="W49" s="140"/>
      <c r="X49" s="75"/>
      <c r="Y49" s="74">
        <f t="array" ref="Y49">INDEX(WWCRA_ET!$A$1:$M$3889,MATCH(1,(WWCRA_ET!$A:$A=Acres_ALL!Y17)*(WWCRA_ET!$B:$B=2050)*(WWCRA_ET!$C:$C=1)*(WWCRA_ET!$D:$D=$B49),0),5)</f>
        <v>755.6</v>
      </c>
      <c r="Z49" s="75"/>
      <c r="AA49" s="74">
        <f t="array" ref="AA49">INDEX(WWCRA_ET!$A$1:$M$3889,MATCH(1,(WWCRA_ET!$A:$A=Acres_ALL!AA17)*(WWCRA_ET!$B:$B=2050)*(WWCRA_ET!$C:$C=1)*(WWCRA_ET!$D:$D=$B49),0),5)</f>
        <v>694.4</v>
      </c>
      <c r="AB49" s="74">
        <f t="array" ref="AB49">INDEX(WWCRA_ET!$A$1:$M$3889,MATCH(1,(WWCRA_ET!$A:$A=Acres_ALL!AB17)*(WWCRA_ET!$B:$B=2050)*(WWCRA_ET!$C:$C=1)*(WWCRA_ET!$D:$D=$B49),0),5)</f>
        <v>663</v>
      </c>
      <c r="AC49" s="75"/>
      <c r="AD49" s="75"/>
      <c r="AE49" s="140"/>
      <c r="AF49" s="74">
        <f t="array" ref="AF49">INDEX(WWCRA_ET!$A$1:$M$3889,MATCH(1,(WWCRA_ET!$A:$A=Acres_ALL!AF17)*(WWCRA_ET!$B:$B=2050)*(WWCRA_ET!$C:$C=1)*(WWCRA_ET!$D:$D=$B49),0),5)</f>
        <v>710.8</v>
      </c>
      <c r="AG49" s="74">
        <f t="array" ref="AG49">INDEX(WWCRA_ET!$A$1:$M$3889,MATCH(1,(WWCRA_ET!$A:$A=Acres_ALL!AG17)*(WWCRA_ET!$B:$B=2050)*(WWCRA_ET!$C:$C=1)*(WWCRA_ET!$D:$D=$B49),0),5)</f>
        <v>698.4</v>
      </c>
      <c r="AH49" s="75"/>
      <c r="AI49" s="82">
        <f t="array" ref="AI49">INDEX(WWCRA_ET!$A$1:$M$3889,MATCH(1,(WWCRA_ET!$A:$A=Acres_ALL!AI17)*(WWCRA_ET!$B:$B=2050)*(WWCRA_ET!$C:$C=1)*(WWCRA_ET!$D:$D=$B49),0),5)</f>
        <v>694.4</v>
      </c>
      <c r="AJ49" s="82">
        <f t="array" ref="AJ49">INDEX(WWCRA_ET!$A$1:$M$3889,MATCH(1,(WWCRA_ET!$A:$A=Acres_ALL!AJ17)*(WWCRA_ET!$B:$B=2050)*(WWCRA_ET!$C:$C=1)*(WWCRA_ET!$D:$D=$B49),0),5)</f>
        <v>663</v>
      </c>
      <c r="AK49" s="75"/>
      <c r="AL49" s="75"/>
    </row>
    <row r="50" spans="1:38" s="2" customFormat="1" x14ac:dyDescent="0.25">
      <c r="A50" s="2" t="s">
        <v>53</v>
      </c>
      <c r="B50" s="2">
        <v>31</v>
      </c>
      <c r="C50" s="74">
        <f t="array" ref="C50">INDEX(WWCRA_ET!$A$1:$M$3889,MATCH(1,(WWCRA_ET!$A:$A=Acres_ALL!C18)*(WWCRA_ET!$B:$B=2050)*(WWCRA_ET!$C:$C=1)*(WWCRA_ET!$D:$D=$B50),0),5)</f>
        <v>836.6</v>
      </c>
      <c r="D50" s="75"/>
      <c r="E50" s="75"/>
      <c r="F50" s="75"/>
      <c r="G50" s="75"/>
      <c r="H50" s="140"/>
      <c r="I50" s="75"/>
      <c r="J50" s="140"/>
      <c r="K50" s="75"/>
      <c r="L50" s="140"/>
      <c r="M50" s="75"/>
      <c r="N50" s="75"/>
      <c r="O50" s="140"/>
      <c r="P50" s="75"/>
      <c r="Q50" s="140"/>
      <c r="R50" s="75"/>
      <c r="S50" s="140"/>
      <c r="T50" s="75"/>
      <c r="U50" s="140"/>
      <c r="V50" s="75"/>
      <c r="W50" s="140"/>
      <c r="X50" s="75"/>
      <c r="Y50" s="74">
        <f t="array" ref="Y50">INDEX(WWCRA_ET!$A$1:$M$3889,MATCH(1,(WWCRA_ET!$A:$A=Acres_ALL!Y18)*(WWCRA_ET!$B:$B=2050)*(WWCRA_ET!$C:$C=1)*(WWCRA_ET!$D:$D=$B50),0),5)</f>
        <v>997.2</v>
      </c>
      <c r="Z50" s="75"/>
      <c r="AA50" s="75"/>
      <c r="AB50" s="75"/>
      <c r="AC50" s="75"/>
      <c r="AD50" s="75"/>
      <c r="AE50" s="140"/>
      <c r="AF50" s="75"/>
      <c r="AG50" s="75"/>
      <c r="AH50" s="75"/>
      <c r="AI50" s="75"/>
      <c r="AJ50" s="75"/>
      <c r="AK50" s="75"/>
      <c r="AL50" s="75"/>
    </row>
    <row r="51" spans="1:38" s="2" customFormat="1" x14ac:dyDescent="0.25">
      <c r="A51" s="2" t="s">
        <v>54</v>
      </c>
      <c r="B51" s="2">
        <v>32</v>
      </c>
      <c r="C51" s="75"/>
      <c r="D51" s="75"/>
      <c r="E51" s="75"/>
      <c r="F51" s="75"/>
      <c r="G51" s="75"/>
      <c r="H51" s="140"/>
      <c r="I51" s="75"/>
      <c r="J51" s="140"/>
      <c r="K51" s="75"/>
      <c r="L51" s="140"/>
      <c r="M51" s="75"/>
      <c r="N51" s="75"/>
      <c r="O51" s="140"/>
      <c r="P51" s="75"/>
      <c r="Q51" s="140"/>
      <c r="R51" s="75"/>
      <c r="S51" s="140"/>
      <c r="T51" s="75"/>
      <c r="U51" s="140"/>
      <c r="V51" s="74">
        <f t="array" ref="V51">INDEX(WWCRA_ET!$A$1:$M$3889,MATCH(1,(WWCRA_ET!$A:$A=Acres_ALL!V19)*(WWCRA_ET!$B:$B=2050)*(WWCRA_ET!$C:$C=1)*(WWCRA_ET!$D:$D=$B51),0),5)</f>
        <v>862.3</v>
      </c>
      <c r="W51" s="140"/>
      <c r="X51" s="72">
        <f t="array" ref="X51">INDEX(WWCRA_ET!$A$1:$M$3889,MATCH(1,(WWCRA_ET!$A:$A=Acres_ALL!X19)*(WWCRA_ET!$B:$B=2050)*(WWCRA_ET!$C:$C=1)*(WWCRA_ET!$D:$D=$B51),0),5)</f>
        <v>885.4</v>
      </c>
      <c r="Y51" s="75"/>
      <c r="Z51" s="74">
        <f t="array" ref="Z51">INDEX(WWCRA_ET!$A$1:$M$3889,MATCH(1,(WWCRA_ET!$A:$A=Acres_ALL!Z19)*(WWCRA_ET!$B:$B=2050)*(WWCRA_ET!$C:$C=1)*(WWCRA_ET!$D:$D=$B51),0),5)</f>
        <v>885.4</v>
      </c>
      <c r="AA51" s="75"/>
      <c r="AB51" s="75"/>
      <c r="AC51" s="74">
        <f t="array" ref="AC51">INDEX(WWCRA_ET!$A$1:$M$3889,MATCH(1,(WWCRA_ET!$A:$A=Acres_ALL!AC19)*(WWCRA_ET!$B:$B=2050)*(WWCRA_ET!$C:$C=1)*(WWCRA_ET!$D:$D=$B51),0),5)</f>
        <v>911.7</v>
      </c>
      <c r="AD51" s="75"/>
      <c r="AE51" s="140"/>
      <c r="AF51" s="75"/>
      <c r="AG51" s="75"/>
      <c r="AH51" s="75"/>
      <c r="AI51" s="75"/>
      <c r="AJ51" s="85"/>
      <c r="AK51" s="75"/>
      <c r="AL51" s="75"/>
    </row>
    <row r="52" spans="1:38" s="2" customFormat="1" x14ac:dyDescent="0.25">
      <c r="A52" s="2" t="s">
        <v>55</v>
      </c>
      <c r="B52" s="2">
        <v>33</v>
      </c>
      <c r="C52" s="75"/>
      <c r="D52" s="73">
        <f t="array" ref="D52">INDEX(WWCRA_ET!$A$1:$M$3889,MATCH(1,(WWCRA_ET!$A:$A=Acres_ALL!D20)*(WWCRA_ET!$B:$B=2050)*(WWCRA_ET!$C:$C=1)*(WWCRA_ET!$D:$D=$B52),0),5)</f>
        <v>877.6</v>
      </c>
      <c r="E52" s="75"/>
      <c r="F52" s="75"/>
      <c r="G52" s="74">
        <f t="array" ref="G52">INDEX(WWCRA_ET!$A$1:$M$3889,MATCH(1,(WWCRA_ET!$A:$A=Acres_ALL!G20)*(WWCRA_ET!$B:$B=2050)*(WWCRA_ET!$C:$C=1)*(WWCRA_ET!$D:$D=$B52),0),5)</f>
        <v>764.4</v>
      </c>
      <c r="H52" s="140"/>
      <c r="I52" s="75"/>
      <c r="J52" s="140"/>
      <c r="K52" s="75"/>
      <c r="L52" s="140"/>
      <c r="M52" s="75"/>
      <c r="N52" s="75"/>
      <c r="O52" s="140"/>
      <c r="P52" s="75"/>
      <c r="Q52" s="140"/>
      <c r="R52" s="85"/>
      <c r="S52" s="140"/>
      <c r="T52" s="75"/>
      <c r="U52" s="140"/>
      <c r="V52" s="79">
        <f t="array" ref="V52">INDEX(WWCRA_ET!$A$1:$M$3889,MATCH(1,(WWCRA_ET!$A:$A=Acres_ALL!V20)*(WWCRA_ET!$B:$B=2050)*(WWCRA_ET!$C:$C=1)*(WWCRA_ET!$D:$D=$B52),0),5)</f>
        <v>853.4</v>
      </c>
      <c r="W52" s="140"/>
      <c r="X52" s="72">
        <f t="array" ref="X52">INDEX(WWCRA_ET!$A$1:$M$3889,MATCH(1,(WWCRA_ET!$A:$A=Acres_ALL!X20)*(WWCRA_ET!$B:$B=2050)*(WWCRA_ET!$C:$C=1)*(WWCRA_ET!$D:$D=$B52),0),5)</f>
        <v>853.4</v>
      </c>
      <c r="Y52" s="75"/>
      <c r="Z52" s="74">
        <f t="array" ref="Z52">INDEX(WWCRA_ET!$A$1:$M$3889,MATCH(1,(WWCRA_ET!$A:$A=Acres_ALL!Z20)*(WWCRA_ET!$B:$B=2050)*(WWCRA_ET!$C:$C=1)*(WWCRA_ET!$D:$D=$B52),0),5)</f>
        <v>853.4</v>
      </c>
      <c r="AA52" s="75"/>
      <c r="AB52" s="75"/>
      <c r="AC52" s="74">
        <f t="array" ref="AC52">INDEX(WWCRA_ET!$A$1:$M$3889,MATCH(1,(WWCRA_ET!$A:$A=Acres_ALL!AC20)*(WWCRA_ET!$B:$B=2050)*(WWCRA_ET!$C:$C=1)*(WWCRA_ET!$D:$D=$B52),0),5)</f>
        <v>877.6</v>
      </c>
      <c r="AD52" s="75"/>
      <c r="AE52" s="140"/>
      <c r="AF52" s="75"/>
      <c r="AG52" s="75"/>
      <c r="AH52" s="75"/>
      <c r="AI52" s="75"/>
      <c r="AJ52" s="74">
        <f t="array" ref="AJ52">INDEX(WWCRA_ET!$A$1:$M$3889,MATCH(1,(WWCRA_ET!$A:$A=Acres_ALL!AJ20)*(WWCRA_ET!$B:$B=2050)*(WWCRA_ET!$C:$C=1)*(WWCRA_ET!$D:$D=$B52),0),5)</f>
        <v>834.6</v>
      </c>
      <c r="AK52" s="75"/>
      <c r="AL52" s="75"/>
    </row>
    <row r="53" spans="1:38" s="2" customFormat="1" x14ac:dyDescent="0.25">
      <c r="A53" s="2" t="s">
        <v>56</v>
      </c>
      <c r="B53" s="2">
        <v>43</v>
      </c>
      <c r="C53" s="74">
        <f t="array" ref="C53">INDEX(WWCRA_ET!$A$1:$M$3889,MATCH(1,(WWCRA_ET!$A:$A=Acres_ALL!C21)*(WWCRA_ET!$B:$B=2050)*(WWCRA_ET!$C:$C=1)*(WWCRA_ET!$D:$D=$B53),0),5)</f>
        <v>634.9</v>
      </c>
      <c r="D53" s="75"/>
      <c r="E53" s="75"/>
      <c r="F53" s="75"/>
      <c r="G53" s="75"/>
      <c r="H53" s="140"/>
      <c r="I53" s="75"/>
      <c r="J53" s="140"/>
      <c r="K53" s="74">
        <f t="array" ref="K53">INDEX(WWCRA_ET!$A$1:$M$3889,MATCH(1,(WWCRA_ET!$A:$A=Acres_ALL!K21)*(WWCRA_ET!$B:$B=2050)*(WWCRA_ET!$C:$C=1)*(WWCRA_ET!$D:$D=$B53),0),5)</f>
        <v>579.79999999999995</v>
      </c>
      <c r="L53" s="140"/>
      <c r="M53" s="75"/>
      <c r="N53" s="75"/>
      <c r="O53" s="140"/>
      <c r="P53" s="75"/>
      <c r="Q53" s="140"/>
      <c r="R53" s="72">
        <f t="array" ref="R53">INDEX(WWCRA_ET!$A$1:$M$3889,MATCH(1,(WWCRA_ET!$A:$A=Acres_ALL!R21)*(WWCRA_ET!$B:$B=2050)*(WWCRA_ET!$C:$C=1)*(WWCRA_ET!$D:$D=$B53),0),5)</f>
        <v>518.5</v>
      </c>
      <c r="S53" s="140"/>
      <c r="T53" s="75"/>
      <c r="U53" s="140"/>
      <c r="V53" s="75"/>
      <c r="W53" s="140"/>
      <c r="X53" s="75"/>
      <c r="Y53" s="75"/>
      <c r="Z53" s="75"/>
      <c r="AA53" s="75"/>
      <c r="AB53" s="75"/>
      <c r="AC53" s="75"/>
      <c r="AD53" s="75"/>
      <c r="AE53" s="140"/>
      <c r="AF53" s="75"/>
      <c r="AG53" s="74">
        <f t="array" ref="AG53">INDEX(WWCRA_ET!$A$1:$M$3889,MATCH(1,(WWCRA_ET!$A:$A=Acres_ALL!AG21)*(WWCRA_ET!$B:$B=2050)*(WWCRA_ET!$C:$C=1)*(WWCRA_ET!$D:$D=$B53),0),5)</f>
        <v>634.9</v>
      </c>
      <c r="AH53" s="75"/>
      <c r="AI53" s="75"/>
      <c r="AJ53" s="75"/>
      <c r="AK53" s="75"/>
      <c r="AL53" s="75"/>
    </row>
    <row r="54" spans="1:38" s="2" customFormat="1" x14ac:dyDescent="0.25">
      <c r="A54" s="2" t="s">
        <v>57</v>
      </c>
      <c r="B54" s="2">
        <v>62</v>
      </c>
      <c r="C54" s="75"/>
      <c r="D54" s="75"/>
      <c r="E54" s="75"/>
      <c r="F54" s="75"/>
      <c r="G54" s="75"/>
      <c r="H54" s="140"/>
      <c r="I54" s="75"/>
      <c r="J54" s="140"/>
      <c r="K54" s="75"/>
      <c r="L54" s="140"/>
      <c r="M54" s="75"/>
      <c r="N54" s="75"/>
      <c r="O54" s="140"/>
      <c r="P54" s="75"/>
      <c r="Q54" s="140"/>
      <c r="R54" s="75"/>
      <c r="S54" s="140"/>
      <c r="T54" s="74">
        <f t="array" ref="T54">INDEX(WWCRA_ET!$A$1:$M$3889,MATCH(1,(WWCRA_ET!$A:$A=Acres_ALL!T22)*(WWCRA_ET!$B:$B=2050)*(WWCRA_ET!$C:$C=1)*(WWCRA_ET!$D:$D=$B54),0),5)</f>
        <v>668.1</v>
      </c>
      <c r="U54" s="140"/>
      <c r="V54" s="75"/>
      <c r="W54" s="140"/>
      <c r="X54" s="75"/>
      <c r="Y54" s="75"/>
      <c r="Z54" s="75"/>
      <c r="AA54" s="75"/>
      <c r="AB54" s="75"/>
      <c r="AC54" s="75"/>
      <c r="AD54" s="75"/>
      <c r="AE54" s="140"/>
      <c r="AF54" s="75"/>
      <c r="AG54" s="75"/>
      <c r="AH54" s="75"/>
      <c r="AI54" s="75"/>
      <c r="AJ54" s="75"/>
      <c r="AK54" s="75"/>
      <c r="AL54" s="75"/>
    </row>
    <row r="55" spans="1:38" s="2" customFormat="1" x14ac:dyDescent="0.25">
      <c r="A55" s="2" t="s">
        <v>58</v>
      </c>
      <c r="B55" s="2">
        <v>63</v>
      </c>
      <c r="C55" s="75"/>
      <c r="D55" s="75"/>
      <c r="E55" s="75"/>
      <c r="F55" s="75"/>
      <c r="G55" s="75"/>
      <c r="H55" s="140"/>
      <c r="I55" s="75"/>
      <c r="J55" s="140"/>
      <c r="K55" s="75"/>
      <c r="L55" s="140">
        <f t="array" ref="L55">INDEX(Cuenca_ET!$B$5:$K$244,MATCH(1,(Cuenca_ET!$C$5:$C$244=Acres_ALL!L23)*(Cuenca_ET!$E$5:$E$244=$B55)*(Cuenca_ET!$H$5:$H$244=1),0),8)</f>
        <v>714.58914285714286</v>
      </c>
      <c r="M55" s="75"/>
      <c r="N55" s="75"/>
      <c r="O55" s="140"/>
      <c r="P55" s="75"/>
      <c r="Q55" s="140">
        <f t="array" ref="Q55">INDEX(Cuenca_ET!$B$5:$K$244,MATCH(1,(Cuenca_ET!$C$5:$C$244=Acres_ALL!Q23)*(Cuenca_ET!$E$5:$E$244=$B55)*(Cuenca_ET!$H$5:$H$244=1),0),8)</f>
        <v>840.96342857142861</v>
      </c>
      <c r="R55" s="75"/>
      <c r="S55" s="140">
        <f t="array" ref="S55">INDEX(Cuenca_ET!$B$5:$K$244,MATCH(1,(Cuenca_ET!$C$5:$C$244=Acres_ALL!S23)*(Cuenca_ET!$E$5:$E$244=$B55)*(Cuenca_ET!$H$5:$H$244=1),0),8)</f>
        <v>840.96342857142861</v>
      </c>
      <c r="T55" s="75"/>
      <c r="U55" s="140"/>
      <c r="V55" s="75"/>
      <c r="W55" s="140"/>
      <c r="X55" s="75"/>
      <c r="Y55" s="75"/>
      <c r="Z55" s="75"/>
      <c r="AA55" s="75"/>
      <c r="AB55" s="75"/>
      <c r="AC55" s="75"/>
      <c r="AD55" s="75"/>
      <c r="AE55" s="140"/>
      <c r="AF55" s="75"/>
      <c r="AG55" s="75"/>
      <c r="AH55" s="75"/>
      <c r="AI55" s="75"/>
      <c r="AJ55" s="75"/>
      <c r="AK55" s="75"/>
      <c r="AL55" s="75"/>
    </row>
    <row r="56" spans="1:38" s="2" customFormat="1" x14ac:dyDescent="0.25">
      <c r="A56" s="2" t="s">
        <v>59</v>
      </c>
      <c r="B56" s="2">
        <v>64</v>
      </c>
      <c r="C56" s="75"/>
      <c r="D56" s="75"/>
      <c r="E56" s="75"/>
      <c r="F56" s="75"/>
      <c r="G56" s="75"/>
      <c r="H56" s="140"/>
      <c r="I56" s="75"/>
      <c r="J56" s="140"/>
      <c r="K56" s="75"/>
      <c r="L56" s="140"/>
      <c r="M56" s="75"/>
      <c r="N56" s="75"/>
      <c r="O56" s="140"/>
      <c r="P56" s="75"/>
      <c r="Q56" s="140"/>
      <c r="R56" s="75"/>
      <c r="S56" s="140"/>
      <c r="T56" s="74">
        <f t="array" ref="T56">INDEX(WWCRA_ET!$A$1:$M$3889,MATCH(1,(WWCRA_ET!$A:$A=Acres_ALL!T24)*(WWCRA_ET!$B:$B=2050)*(WWCRA_ET!$C:$C=1)*(WWCRA_ET!$D:$D=$B56),0),5)</f>
        <v>769.4</v>
      </c>
      <c r="U56" s="140"/>
      <c r="V56" s="75"/>
      <c r="W56" s="140"/>
      <c r="X56" s="75"/>
      <c r="Y56" s="75"/>
      <c r="Z56" s="75"/>
      <c r="AA56" s="75"/>
      <c r="AB56" s="75"/>
      <c r="AC56" s="75"/>
      <c r="AD56" s="75"/>
      <c r="AE56" s="140"/>
      <c r="AF56" s="75"/>
      <c r="AG56" s="75"/>
      <c r="AH56" s="75"/>
      <c r="AI56" s="75"/>
      <c r="AJ56" s="75"/>
      <c r="AK56" s="75"/>
      <c r="AL56" s="75"/>
    </row>
    <row r="57" spans="1:38" s="2" customFormat="1" x14ac:dyDescent="0.25">
      <c r="A57" s="2" t="s">
        <v>60</v>
      </c>
      <c r="B57" s="2">
        <v>75</v>
      </c>
      <c r="C57" s="75"/>
      <c r="D57" s="75"/>
      <c r="E57" s="75"/>
      <c r="F57" s="75"/>
      <c r="G57" s="75"/>
      <c r="H57" s="140"/>
      <c r="I57" s="75"/>
      <c r="J57" s="140"/>
      <c r="K57" s="75"/>
      <c r="L57" s="140"/>
      <c r="M57" s="75"/>
      <c r="N57" s="75"/>
      <c r="O57" s="140"/>
      <c r="P57" s="75"/>
      <c r="Q57" s="140"/>
      <c r="R57" s="75"/>
      <c r="S57" s="140"/>
      <c r="T57" s="75"/>
      <c r="U57" s="140"/>
      <c r="V57" s="74">
        <f t="array" ref="V57">INDEX(WWCRA_ET!$A$1:$M$3889,MATCH(1,(WWCRA_ET!$A:$A=Acres_ALL!V25)*(WWCRA_ET!$B:$B=2050)*(WWCRA_ET!$C:$C=1)*(WWCRA_ET!$D:$D=$B57),0),5)</f>
        <v>945.4</v>
      </c>
      <c r="W57" s="140"/>
      <c r="X57" s="75"/>
      <c r="Y57" s="75"/>
      <c r="Z57" s="75"/>
      <c r="AA57" s="75"/>
      <c r="AB57" s="74">
        <f t="array" ref="AB57">INDEX(WWCRA_ET!$A$1:$M$3889,MATCH(1,(WWCRA_ET!$A:$A=Acres_ALL!AB25)*(WWCRA_ET!$B:$B=2050)*(WWCRA_ET!$C:$C=1)*(WWCRA_ET!$D:$D=$B57),0),5)</f>
        <v>879.4</v>
      </c>
      <c r="AC57" s="75"/>
      <c r="AD57" s="75"/>
      <c r="AE57" s="140"/>
      <c r="AF57" s="75"/>
      <c r="AG57" s="75"/>
      <c r="AH57" s="75"/>
      <c r="AI57" s="75"/>
      <c r="AJ57" s="75"/>
      <c r="AK57" s="75"/>
      <c r="AL57" s="75"/>
    </row>
    <row r="58" spans="1:38" s="2" customFormat="1" x14ac:dyDescent="0.25">
      <c r="A58" s="2" t="s">
        <v>61</v>
      </c>
      <c r="B58" s="2">
        <v>82</v>
      </c>
      <c r="C58" s="75"/>
      <c r="D58" s="74">
        <f t="array" ref="D58">INDEX(WWCRA_ET!$A$1:$M$3889,MATCH(1,(WWCRA_ET!$A:$A=Acres_ALL!D26)*(WWCRA_ET!$B:$B=2050)*(WWCRA_ET!$C:$C=1)*(WWCRA_ET!$D:$D=$B58),0),5)</f>
        <v>1018.4</v>
      </c>
      <c r="E58" s="74">
        <f t="array" ref="E58">INDEX(WWCRA_ET!$A$1:$M$3889,MATCH(1,(WWCRA_ET!$A:$A=Acres_ALL!E26)*(WWCRA_ET!$B:$B=2050)*(WWCRA_ET!$C:$C=1)*(WWCRA_ET!$D:$D=$B58),0),5)</f>
        <v>950.6</v>
      </c>
      <c r="F58" s="75"/>
      <c r="G58" s="74">
        <f t="array" ref="G58">INDEX(WWCRA_ET!$A$1:$M$3889,MATCH(1,(WWCRA_ET!$A:$A=Acres_ALL!G26)*(WWCRA_ET!$B:$B=2050)*(WWCRA_ET!$C:$C=1)*(WWCRA_ET!$D:$D=$B58),0),5)</f>
        <v>892.3</v>
      </c>
      <c r="H58" s="140"/>
      <c r="I58" s="75"/>
      <c r="J58" s="140"/>
      <c r="K58" s="75"/>
      <c r="L58" s="140"/>
      <c r="M58" s="75"/>
      <c r="N58" s="75"/>
      <c r="O58" s="140"/>
      <c r="P58" s="75"/>
      <c r="Q58" s="140"/>
      <c r="R58" s="75"/>
      <c r="S58" s="140"/>
      <c r="T58" s="75"/>
      <c r="U58" s="140"/>
      <c r="V58" s="74">
        <f t="array" ref="V58">INDEX(WWCRA_ET!$A$1:$M$3889,MATCH(1,(WWCRA_ET!$A:$A=Acres_ALL!V26)*(WWCRA_ET!$B:$B=2050)*(WWCRA_ET!$C:$C=1)*(WWCRA_ET!$D:$D=$B58),0),5)</f>
        <v>953.3</v>
      </c>
      <c r="W58" s="140"/>
      <c r="X58" s="74">
        <f t="array" ref="X58">INDEX(WWCRA_ET!$A$1:$M$3889,MATCH(1,(WWCRA_ET!$A:$A=Acres_ALL!X26)*(WWCRA_ET!$B:$B=2050)*(WWCRA_ET!$C:$C=1)*(WWCRA_ET!$D:$D=$B58),0),5)</f>
        <v>940.7</v>
      </c>
      <c r="Y58" s="75"/>
      <c r="Z58" s="74">
        <f t="array" ref="Z58">INDEX(WWCRA_ET!$A$1:$M$3889,MATCH(1,(WWCRA_ET!$A:$A=Acres_ALL!Z26)*(WWCRA_ET!$B:$B=2050)*(WWCRA_ET!$C:$C=1)*(WWCRA_ET!$D:$D=$B58),0),5)</f>
        <v>1001.1</v>
      </c>
      <c r="AA58" s="75"/>
      <c r="AB58" s="75"/>
      <c r="AC58" s="74">
        <f t="array" ref="AC58">INDEX(WWCRA_ET!$A$1:$M$3889,MATCH(1,(WWCRA_ET!$A:$A=Acres_ALL!AC26)*(WWCRA_ET!$B:$B=2050)*(WWCRA_ET!$C:$C=1)*(WWCRA_ET!$D:$D=$B58),0),5)</f>
        <v>1030</v>
      </c>
      <c r="AD58" s="75"/>
      <c r="AE58" s="140"/>
      <c r="AF58" s="75"/>
      <c r="AG58" s="75"/>
      <c r="AH58" s="75"/>
      <c r="AI58" s="75"/>
      <c r="AJ58" s="74">
        <f t="array" ref="AJ58">INDEX(WWCRA_ET!$A$1:$M$3889,MATCH(1,(WWCRA_ET!$A:$A=Acres_ALL!AJ26)*(WWCRA_ET!$B:$B=2050)*(WWCRA_ET!$C:$C=1)*(WWCRA_ET!$D:$D=$B58),0),5)</f>
        <v>975.1</v>
      </c>
      <c r="AK58" s="75"/>
      <c r="AL58" s="74">
        <f t="array" ref="AL58">INDEX(WWCRA_ET!$A$1:$M$3889,MATCH(1,(WWCRA_ET!$A:$A=Acres_ALL!AL26)*(WWCRA_ET!$B:$B=2050)*(WWCRA_ET!$C:$C=1)*(WWCRA_ET!$D:$D=$B58),0),5)</f>
        <v>1027.0999999999999</v>
      </c>
    </row>
    <row r="59" spans="1:38" s="2" customFormat="1" x14ac:dyDescent="0.25"/>
    <row r="60" spans="1:38" s="2" customFormat="1" x14ac:dyDescent="0.25"/>
    <row r="61" spans="1:38" s="2" customFormat="1" ht="21" x14ac:dyDescent="0.35">
      <c r="A61" s="1" t="str">
        <f>CONCATENATE("NIWR, ",2050,", Warmer-Wetter (scen 2)")</f>
        <v>NIWR, 2050, Warmer-Wetter (scen 2)</v>
      </c>
      <c r="B61" s="2" t="s">
        <v>1</v>
      </c>
      <c r="C61" t="s">
        <v>2</v>
      </c>
      <c r="D61" t="s">
        <v>3</v>
      </c>
      <c r="E61" s="3" t="s">
        <v>4</v>
      </c>
      <c r="F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t="s">
        <v>13</v>
      </c>
      <c r="O61" t="s">
        <v>14</v>
      </c>
      <c r="P61" t="s">
        <v>15</v>
      </c>
      <c r="Q61" t="s">
        <v>16</v>
      </c>
      <c r="R61" t="s">
        <v>17</v>
      </c>
      <c r="S61" t="s">
        <v>18</v>
      </c>
      <c r="T61" t="s">
        <v>19</v>
      </c>
      <c r="U61" t="s">
        <v>20</v>
      </c>
      <c r="V61" t="s">
        <v>21</v>
      </c>
      <c r="W61" t="s">
        <v>22</v>
      </c>
      <c r="X61" t="s">
        <v>23</v>
      </c>
      <c r="Y61" t="s">
        <v>24</v>
      </c>
      <c r="Z61" t="s">
        <v>25</v>
      </c>
      <c r="AA61" t="s">
        <v>26</v>
      </c>
      <c r="AB61" t="s">
        <v>27</v>
      </c>
      <c r="AC61" t="s">
        <v>28</v>
      </c>
      <c r="AD61" t="s">
        <v>29</v>
      </c>
      <c r="AE61" t="s">
        <v>30</v>
      </c>
      <c r="AF61" t="s">
        <v>31</v>
      </c>
      <c r="AG61" t="s">
        <v>32</v>
      </c>
      <c r="AH61" t="s">
        <v>33</v>
      </c>
      <c r="AI61" t="s">
        <v>34</v>
      </c>
      <c r="AJ61" t="s">
        <v>35</v>
      </c>
      <c r="AK61" t="s">
        <v>36</v>
      </c>
      <c r="AL61" t="s">
        <v>37</v>
      </c>
    </row>
    <row r="62" spans="1:38" s="2" customFormat="1" x14ac:dyDescent="0.25">
      <c r="A62" s="2" t="s">
        <v>38</v>
      </c>
      <c r="B62" s="2">
        <v>3</v>
      </c>
      <c r="C62" s="49">
        <f t="array" ref="C62">INDEX(WWCRA_ET!$A$1:$M$3889,MATCH(1,(WWCRA_ET!$A:$A=Acres_ALL!C2)*(WWCRA_ET!$B:$B=2050)*(WWCRA_ET!$C:$C=2)*(WWCRA_ET!$D:$D=$B62),0),5)</f>
        <v>968.2</v>
      </c>
      <c r="D62" s="74">
        <f t="array" ref="D62">INDEX(WWCRA_ET!$A$1:$M$3889,MATCH(1,(WWCRA_ET!$A:$A=Acres_ALL!D2)*(WWCRA_ET!$B:$B=2050)*(WWCRA_ET!$C:$C=2)*(WWCRA_ET!$D:$D=$B62),0),5)</f>
        <v>897.7</v>
      </c>
      <c r="E62" s="74">
        <f t="array" ref="E62">INDEX(WWCRA_ET!$A$1:$M$3889,MATCH(1,(WWCRA_ET!$A:$A=Acres_ALL!E2)*(WWCRA_ET!$B:$B=2050)*(WWCRA_ET!$C:$C=2)*(WWCRA_ET!$D:$D=$B62),0),5)</f>
        <v>848.5</v>
      </c>
      <c r="F62" s="74">
        <f t="array" ref="F62">INDEX(WWCRA_ET!$A$1:$M$3889,MATCH(1,(WWCRA_ET!$A:$A=Acres_ALL!F2)*(WWCRA_ET!$B:$B=2050)*(WWCRA_ET!$C:$C=2)*(WWCRA_ET!$D:$D=$B62),0),5)</f>
        <v>614.6</v>
      </c>
      <c r="G62" s="74">
        <f t="array" ref="G62">INDEX(WWCRA_ET!$A$1:$M$3889,MATCH(1,(WWCRA_ET!$A:$A=Acres_ALL!G2)*(WWCRA_ET!$B:$B=2050)*(WWCRA_ET!$C:$C=2)*(WWCRA_ET!$D:$D=$B62),0),5)</f>
        <v>800.4</v>
      </c>
      <c r="H62" s="140">
        <f t="array" ref="H62">INDEX(Cuenca_ET!$B$5:$K$244,MATCH(1,(Cuenca_ET!$C$5:$C$244=Acres_ALL!H2)*(Cuenca_ET!$E$5:$E$244=$B62)*(Cuenca_ET!$H$5:$H$244=2),0),8)</f>
        <v>627.35019305019307</v>
      </c>
      <c r="I62" s="74">
        <f t="array" ref="I62">INDEX(WWCRA_ET!$A$1:$M$3889,MATCH(1,(WWCRA_ET!$A:$A=Acres_ALL!I2)*(WWCRA_ET!$B:$B=2050)*(WWCRA_ET!$C:$C=2)*(WWCRA_ET!$D:$D=$B62),0),5)</f>
        <v>1071.9000000000001</v>
      </c>
      <c r="J62" s="140">
        <f t="array" ref="J62">INDEX(Cuenca_ET!$B$5:$K$244,MATCH(1,(Cuenca_ET!$C$5:$C$244=Acres_ALL!J2)*(Cuenca_ET!$E$5:$E$244=$B62)*(Cuenca_ET!$H$5:$H$244=2),0),8)</f>
        <v>627.35019305019307</v>
      </c>
      <c r="K62" s="74">
        <f t="array" ref="K62">INDEX(WWCRA_ET!$A$1:$M$3889,MATCH(1,(WWCRA_ET!$A:$A=Acres_ALL!K2)*(WWCRA_ET!$B:$B=2050)*(WWCRA_ET!$C:$C=2)*(WWCRA_ET!$D:$D=$B62),0),5)</f>
        <v>968.7</v>
      </c>
      <c r="L62" s="140">
        <f t="array" ref="L62">INDEX(Cuenca_ET!$B$5:$K$244,MATCH(1,(Cuenca_ET!$C$5:$C$244=Acres_ALL!L2)*(Cuenca_ET!$E$5:$E$244=$B62)*(Cuenca_ET!$H$5:$H$244=2),0),8)</f>
        <v>1023.3930294906169</v>
      </c>
      <c r="M62" s="74">
        <f t="array" ref="M62">INDEX(WWCRA_ET!$A$1:$M$3889,MATCH(1,(WWCRA_ET!$A:$A=Acres_ALL!M2)*(WWCRA_ET!$B:$B=2050)*(WWCRA_ET!$C:$C=2)*(WWCRA_ET!$D:$D=$B62),0),5)</f>
        <v>1141</v>
      </c>
      <c r="N62" s="74">
        <f t="array" ref="N62">INDEX(WWCRA_ET!$A$1:$M$3889,MATCH(1,(WWCRA_ET!$A:$A=Acres_ALL!N2)*(WWCRA_ET!$B:$B=2050)*(WWCRA_ET!$C:$C=2)*(WWCRA_ET!$D:$D=$B62),0),5)</f>
        <v>1004.9</v>
      </c>
      <c r="O62" s="140">
        <f t="array" ref="O62">INDEX(Cuenca_ET!$B$5:$K$244,MATCH(1,(Cuenca_ET!$C$5:$C$244=Acres_ALL!O2)*(Cuenca_ET!$E$5:$E$244=$B62)*(Cuenca_ET!$H$5:$H$244=2),0),8)</f>
        <v>1044.4000000000001</v>
      </c>
      <c r="P62" s="74">
        <f t="array" ref="P62">INDEX(WWCRA_ET!$A$1:$M$3889,MATCH(1,(WWCRA_ET!$A:$A=Acres_ALL!P2)*(WWCRA_ET!$B:$B=2050)*(WWCRA_ET!$C:$C=2)*(WWCRA_ET!$D:$D=$B62),0),5)</f>
        <v>874</v>
      </c>
      <c r="Q62" s="140">
        <f t="array" ref="Q62">INDEX(Cuenca_ET!$B$5:$K$244,MATCH(1,(Cuenca_ET!$C$5:$C$244=Acres_ALL!Q2)*(Cuenca_ET!$E$5:$E$244=$B62)*(Cuenca_ET!$H$5:$H$244=2),0),8)</f>
        <v>1184.581233243968</v>
      </c>
      <c r="R62" s="74">
        <f t="array" ref="R62">INDEX(WWCRA_ET!$A$1:$M$3889,MATCH(1,(WWCRA_ET!$A:$A=Acres_ALL!R2)*(WWCRA_ET!$B:$B=2050)*(WWCRA_ET!$C:$C=2)*(WWCRA_ET!$D:$D=$B62),0),5)</f>
        <v>1070.0999999999999</v>
      </c>
      <c r="S62" s="140">
        <f t="array" ref="S62">INDEX(Cuenca_ET!$B$5:$K$244,MATCH(1,(Cuenca_ET!$C$5:$C$244=Acres_ALL!S2)*(Cuenca_ET!$E$5:$E$244=$B62)*(Cuenca_ET!$H$5:$H$244=2),0),8)</f>
        <v>1184.581233243968</v>
      </c>
      <c r="T62" s="74">
        <f t="array" ref="T62">INDEX(WWCRA_ET!$A$1:$M$3889,MATCH(1,(WWCRA_ET!$A:$A=Acres_ALL!T2)*(WWCRA_ET!$B:$B=2050)*(WWCRA_ET!$C:$C=2)*(WWCRA_ET!$D:$D=$B62),0),5)</f>
        <v>1020.2</v>
      </c>
      <c r="U62" s="140">
        <f t="array" ref="U62">INDEX(Cuenca_ET!$B$5:$K$244,MATCH(1,(Cuenca_ET!$C$5:$C$244=Acres_ALL!U2)*(Cuenca_ET!$E$5:$E$244=$B62)*(Cuenca_ET!$H$5:$H$244=2),0),8)</f>
        <v>998</v>
      </c>
      <c r="V62" s="74">
        <f t="array" ref="V62">INDEX(WWCRA_ET!$A$1:$M$3889,MATCH(1,(WWCRA_ET!$A:$A=Acres_ALL!V2)*(WWCRA_ET!$B:$B=2050)*(WWCRA_ET!$C:$C=2)*(WWCRA_ET!$D:$D=$B62),0),5)</f>
        <v>850.6</v>
      </c>
      <c r="W62" s="140"/>
      <c r="X62" s="74">
        <f t="array" ref="X62">INDEX(WWCRA_ET!$A$1:$M$3889,MATCH(1,(WWCRA_ET!$A:$A=Acres_ALL!X2)*(WWCRA_ET!$B:$B=2050)*(WWCRA_ET!$C:$C=2)*(WWCRA_ET!$D:$D=$B62),0),5)</f>
        <v>840.8</v>
      </c>
      <c r="Y62" s="74">
        <f t="array" ref="Y62">INDEX(WWCRA_ET!$A$1:$M$3889,MATCH(1,(WWCRA_ET!$A:$A=Acres_ALL!Y2)*(WWCRA_ET!$B:$B=2050)*(WWCRA_ET!$C:$C=2)*(WWCRA_ET!$D:$D=$B62),0),5)</f>
        <v>1263.2</v>
      </c>
      <c r="Z62" s="74">
        <f t="array" ref="Z62">INDEX(WWCRA_ET!$A$1:$M$3889,MATCH(1,(WWCRA_ET!$A:$A=Acres_ALL!Z2)*(WWCRA_ET!$B:$B=2050)*(WWCRA_ET!$C:$C=2)*(WWCRA_ET!$D:$D=$B62),0),5)</f>
        <v>885.5</v>
      </c>
      <c r="AA62" s="74">
        <f t="array" ref="AA62">INDEX(WWCRA_ET!$A$1:$M$3889,MATCH(1,(WWCRA_ET!$A:$A=Acres_ALL!AA2)*(WWCRA_ET!$B:$B=2050)*(WWCRA_ET!$C:$C=2)*(WWCRA_ET!$D:$D=$B62),0),5)</f>
        <v>1141</v>
      </c>
      <c r="AB62" s="74">
        <f t="array" ref="AB62">INDEX(WWCRA_ET!$A$1:$M$3889,MATCH(1,(WWCRA_ET!$A:$A=Acres_ALL!AB2)*(WWCRA_ET!$B:$B=2050)*(WWCRA_ET!$C:$C=2)*(WWCRA_ET!$D:$D=$B62),0),5)</f>
        <v>795.3</v>
      </c>
      <c r="AC62" s="74">
        <f t="array" ref="AC62">INDEX(WWCRA_ET!$A$1:$M$3889,MATCH(1,(WWCRA_ET!$A:$A=Acres_ALL!AC2)*(WWCRA_ET!$B:$B=2050)*(WWCRA_ET!$C:$C=2)*(WWCRA_ET!$D:$D=$B62),0),5)</f>
        <v>908</v>
      </c>
      <c r="AD62" s="74">
        <f t="array" ref="AD62">INDEX(WWCRA_ET!$A$1:$M$3889,MATCH(1,(WWCRA_ET!$A:$A=Acres_ALL!AD2)*(WWCRA_ET!$B:$B=2050)*(WWCRA_ET!$C:$C=2)*(WWCRA_ET!$D:$D=$B62),0),5)</f>
        <v>1007.1</v>
      </c>
      <c r="AE62" s="140">
        <f t="array" ref="AE62">INDEX(Cuenca_ET!$B$5:$K$244,MATCH(1,(Cuenca_ET!$C$5:$C$244=Acres_ALL!AE2)*(Cuenca_ET!$E$5:$E$244=$B62)*(Cuenca_ET!$H$5:$H$244=2),0),8)</f>
        <v>642.7284427284427</v>
      </c>
      <c r="AF62" s="74">
        <f t="array" ref="AF62">INDEX(WWCRA_ET!$A$1:$M$3889,MATCH(1,(WWCRA_ET!$A:$A=Acres_ALL!AF2)*(WWCRA_ET!$B:$B=2050)*(WWCRA_ET!$C:$C=2)*(WWCRA_ET!$D:$D=$B62),0),5)</f>
        <v>1056.2</v>
      </c>
      <c r="AG62" s="74">
        <f t="array" ref="AG62">INDEX(WWCRA_ET!$A$1:$M$3889,MATCH(1,(WWCRA_ET!$A:$A=Acres_ALL!AG2)*(WWCRA_ET!$B:$B=2050)*(WWCRA_ET!$C:$C=2)*(WWCRA_ET!$D:$D=$B62),0),5)</f>
        <v>968.2</v>
      </c>
      <c r="AH62" s="74">
        <f t="array" ref="AH62">INDEX(WWCRA_ET!$A$1:$M$3889,MATCH(1,(WWCRA_ET!$A:$A=Acres_ALL!AH2)*(WWCRA_ET!$B:$B=2050)*(WWCRA_ET!$C:$C=2)*(WWCRA_ET!$D:$D=$B62),0),5)</f>
        <v>962.3</v>
      </c>
      <c r="AI62" s="74">
        <f t="array" ref="AI62">INDEX(WWCRA_ET!$A$1:$M$3889,MATCH(1,(WWCRA_ET!$A:$A=Acres_ALL!AI2)*(WWCRA_ET!$B:$B=2050)*(WWCRA_ET!$C:$C=2)*(WWCRA_ET!$D:$D=$B62),0),5)</f>
        <v>951</v>
      </c>
      <c r="AJ62" s="74">
        <f t="array" ref="AJ62">INDEX(WWCRA_ET!$A$1:$M$3889,MATCH(1,(WWCRA_ET!$A:$A=Acres_ALL!AJ2)*(WWCRA_ET!$B:$B=2050)*(WWCRA_ET!$C:$C=2)*(WWCRA_ET!$D:$D=$B62),0),5)</f>
        <v>866.3</v>
      </c>
      <c r="AK62" s="74">
        <f t="array" ref="AK62">INDEX(WWCRA_ET!$A$1:$M$3889,MATCH(1,(WWCRA_ET!$A:$A=Acres_ALL!AK2)*(WWCRA_ET!$B:$B=2050)*(WWCRA_ET!$C:$C=2)*(WWCRA_ET!$D:$D=$B62),0),5)</f>
        <v>1210.5999999999999</v>
      </c>
      <c r="AL62" s="74">
        <f t="array" ref="AL62">INDEX(WWCRA_ET!$A$1:$M$3889,MATCH(1,(WWCRA_ET!$A:$A=Acres_ALL!AL2)*(WWCRA_ET!$B:$B=2050)*(WWCRA_ET!$C:$C=2)*(WWCRA_ET!$D:$D=$B62),0),5)</f>
        <v>903</v>
      </c>
    </row>
    <row r="63" spans="1:38" s="2" customFormat="1" x14ac:dyDescent="0.25">
      <c r="A63" s="2" t="s">
        <v>39</v>
      </c>
      <c r="B63" s="2">
        <v>5</v>
      </c>
      <c r="C63" s="72">
        <f t="array" ref="C63">INDEX(WWCRA_ET!$A$1:$M$3889,MATCH(1,(WWCRA_ET!$A:$A=Acres_ALL!C3)*(WWCRA_ET!$B:$B=2050)*(WWCRA_ET!$C:$C=2)*(WWCRA_ET!$D:$D=$B63),0),5)</f>
        <v>793.2</v>
      </c>
      <c r="D63" s="73">
        <f t="array" ref="D63">INDEX(WWCRA_ET!$A$1:$M$3889,MATCH(1,(WWCRA_ET!$A:$A=Acres_ALL!D3)*(WWCRA_ET!$B:$B=2050)*(WWCRA_ET!$C:$C=2)*(WWCRA_ET!$D:$D=$B63),0),5)</f>
        <v>716.7</v>
      </c>
      <c r="E63" s="74">
        <f t="array" ref="E63">INDEX(WWCRA_ET!$A$1:$M$3889,MATCH(1,(WWCRA_ET!$A:$A=Acres_ALL!E3)*(WWCRA_ET!$B:$B=2050)*(WWCRA_ET!$C:$C=2)*(WWCRA_ET!$D:$D=$B63),0),5)</f>
        <v>684.2</v>
      </c>
      <c r="F63" s="75"/>
      <c r="G63" s="75"/>
      <c r="H63" s="140"/>
      <c r="I63" s="75"/>
      <c r="J63" s="140"/>
      <c r="K63" s="75"/>
      <c r="L63" s="140"/>
      <c r="M63" s="75"/>
      <c r="N63" s="75"/>
      <c r="O63" s="140"/>
      <c r="P63" s="75"/>
      <c r="Q63" s="140"/>
      <c r="R63" s="76"/>
      <c r="S63" s="140"/>
      <c r="T63" s="75"/>
      <c r="U63" s="140"/>
      <c r="V63" s="74">
        <f t="array" ref="V63">INDEX(WWCRA_ET!$A$1:$M$3889,MATCH(1,(WWCRA_ET!$A:$A=Acres_ALL!V3)*(WWCRA_ET!$B:$B=2050)*(WWCRA_ET!$C:$C=2)*(WWCRA_ET!$D:$D=$B63),0),5)</f>
        <v>696.1</v>
      </c>
      <c r="W63" s="140"/>
      <c r="X63" s="72">
        <f t="array" ref="X63">INDEX(WWCRA_ET!$A$1:$M$3889,MATCH(1,(WWCRA_ET!$A:$A=Acres_ALL!X3)*(WWCRA_ET!$B:$B=2050)*(WWCRA_ET!$C:$C=2)*(WWCRA_ET!$D:$D=$B63),0),5)</f>
        <v>691.9</v>
      </c>
      <c r="Y63" s="74">
        <f t="array" ref="Y63">INDEX(WWCRA_ET!$A$1:$M$3889,MATCH(1,(WWCRA_ET!$A:$A=Acres_ALL!Y3)*(WWCRA_ET!$B:$B=2050)*(WWCRA_ET!$C:$C=2)*(WWCRA_ET!$D:$D=$B63),0),5)</f>
        <v>687.8</v>
      </c>
      <c r="Z63" s="74">
        <f t="array" ref="Z63">INDEX(WWCRA_ET!$A$1:$M$3889,MATCH(1,(WWCRA_ET!$A:$A=Acres_ALL!Z3)*(WWCRA_ET!$B:$B=2050)*(WWCRA_ET!$C:$C=2)*(WWCRA_ET!$D:$D=$B63),0),5)</f>
        <v>691.9</v>
      </c>
      <c r="AA63" s="75"/>
      <c r="AB63" s="72">
        <f t="array" ref="AB63">INDEX(WWCRA_ET!$A$1:$M$3889,MATCH(1,(WWCRA_ET!$A:$A=Acres_ALL!AB3)*(WWCRA_ET!$B:$B=2050)*(WWCRA_ET!$C:$C=2)*(WWCRA_ET!$D:$D=$B63),0),5)</f>
        <v>684.2</v>
      </c>
      <c r="AC63" s="74">
        <f t="array" ref="AC63">INDEX(WWCRA_ET!$A$1:$M$3889,MATCH(1,(WWCRA_ET!$A:$A=Acres_ALL!AC3)*(WWCRA_ET!$B:$B=2050)*(WWCRA_ET!$C:$C=2)*(WWCRA_ET!$D:$D=$B63),0),5)</f>
        <v>716.7</v>
      </c>
      <c r="AD63" s="75"/>
      <c r="AE63" s="140"/>
      <c r="AF63" s="75"/>
      <c r="AG63" s="75"/>
      <c r="AH63" s="75"/>
      <c r="AI63" s="75"/>
      <c r="AJ63" s="77">
        <f t="array" ref="AJ63">INDEX(WWCRA_ET!$A$1:$M$3889,MATCH(1,(WWCRA_ET!$A:$A=Acres_ALL!AJ3)*(WWCRA_ET!$B:$B=2050)*(WWCRA_ET!$C:$C=2)*(WWCRA_ET!$D:$D=$B63),0),5)</f>
        <v>684.2</v>
      </c>
      <c r="AK63" s="75"/>
      <c r="AL63" s="78">
        <f t="array" ref="AL63">INDEX(WWCRA_ET!$A$1:$M$3889,MATCH(1,(WWCRA_ET!$A:$A=Acres_ALL!AL3)*(WWCRA_ET!$B:$B=2050)*(WWCRA_ET!$C:$C=2)*(WWCRA_ET!$D:$D=$B63),0),5)</f>
        <v>684.2</v>
      </c>
    </row>
    <row r="64" spans="1:38" s="2" customFormat="1" x14ac:dyDescent="0.25">
      <c r="A64" s="2" t="s">
        <v>40</v>
      </c>
      <c r="B64" s="2">
        <v>6</v>
      </c>
      <c r="C64" s="75"/>
      <c r="D64" s="75"/>
      <c r="E64" s="75"/>
      <c r="F64" s="75"/>
      <c r="G64" s="75"/>
      <c r="H64" s="140"/>
      <c r="I64" s="75"/>
      <c r="J64" s="140"/>
      <c r="K64" s="75"/>
      <c r="L64" s="140"/>
      <c r="M64" s="75"/>
      <c r="N64" s="75"/>
      <c r="O64" s="140"/>
      <c r="P64" s="75"/>
      <c r="Q64" s="140"/>
      <c r="R64" s="76"/>
      <c r="S64" s="140"/>
      <c r="T64" s="74">
        <f t="array" ref="T64">INDEX(WWCRA_ET!$A$1:$M$3889,MATCH(1,(WWCRA_ET!$A:$A=Acres_ALL!T4)*(WWCRA_ET!$B:$B=2050)*(WWCRA_ET!$C:$C=2)*(WWCRA_ET!$D:$D=$B64),0),5)</f>
        <v>758.9</v>
      </c>
      <c r="U64" s="140"/>
      <c r="V64" s="75"/>
      <c r="W64" s="140"/>
      <c r="X64" s="75"/>
      <c r="Y64" s="75"/>
      <c r="Z64" s="75"/>
      <c r="AA64" s="75"/>
      <c r="AB64" s="75"/>
      <c r="AC64" s="75"/>
      <c r="AD64" s="75"/>
      <c r="AE64" s="140"/>
      <c r="AF64" s="75"/>
      <c r="AG64" s="75"/>
      <c r="AH64" s="75"/>
      <c r="AI64" s="75"/>
      <c r="AJ64" s="75"/>
      <c r="AK64" s="75"/>
      <c r="AL64" s="75"/>
    </row>
    <row r="65" spans="1:38" s="2" customFormat="1" x14ac:dyDescent="0.25">
      <c r="A65" s="2" t="s">
        <v>41</v>
      </c>
      <c r="B65" s="2">
        <v>7</v>
      </c>
      <c r="C65" s="72">
        <f t="array" ref="C65">INDEX(WWCRA_ET!$A$1:$M$3889,MATCH(1,(WWCRA_ET!$A:$A=Acres_ALL!C5)*(WWCRA_ET!$B:$B=2050)*(WWCRA_ET!$C:$C=2)*(WWCRA_ET!$D:$D=$B65),0),5)</f>
        <v>928.7</v>
      </c>
      <c r="D65" s="72">
        <f t="array" ref="D65">INDEX(WWCRA_ET!$A$1:$M$3889,MATCH(1,(WWCRA_ET!$A:$A=Acres_ALL!D5)*(WWCRA_ET!$B:$B=2050)*(WWCRA_ET!$C:$C=2)*(WWCRA_ET!$D:$D=$B65),0),5)</f>
        <v>754.3</v>
      </c>
      <c r="E65" s="74">
        <f t="array" ref="E65">INDEX(WWCRA_ET!$A$1:$M$3889,MATCH(1,(WWCRA_ET!$A:$A=Acres_ALL!E5)*(WWCRA_ET!$B:$B=2050)*(WWCRA_ET!$C:$C=2)*(WWCRA_ET!$D:$D=$B65),0),5)</f>
        <v>748.1</v>
      </c>
      <c r="F65" s="75"/>
      <c r="G65" s="75"/>
      <c r="H65" s="140"/>
      <c r="I65" s="75"/>
      <c r="J65" s="140"/>
      <c r="K65" s="75"/>
      <c r="L65" s="140"/>
      <c r="M65" s="74">
        <f t="array" ref="M65">INDEX(WWCRA_ET!$A$1:$M$3889,MATCH(1,(WWCRA_ET!$A:$A=Acres_ALL!M5)*(WWCRA_ET!$B:$B=2050)*(WWCRA_ET!$C:$C=2)*(WWCRA_ET!$D:$D=$B65),0),5)</f>
        <v>844.6</v>
      </c>
      <c r="N65" s="75"/>
      <c r="O65" s="140"/>
      <c r="P65" s="75"/>
      <c r="Q65" s="140"/>
      <c r="R65" s="75"/>
      <c r="S65" s="140"/>
      <c r="T65" s="74">
        <f t="array" ref="T65">INDEX(WWCRA_ET!$A$1:$M$3889,MATCH(1,(WWCRA_ET!$A:$A=Acres_ALL!T5)*(WWCRA_ET!$B:$B=2050)*(WWCRA_ET!$C:$C=2)*(WWCRA_ET!$D:$D=$B65),0),5)</f>
        <v>844.8</v>
      </c>
      <c r="U65" s="140"/>
      <c r="V65" s="74">
        <f t="array" ref="V65">INDEX(WWCRA_ET!$A$1:$M$3889,MATCH(1,(WWCRA_ET!$A:$A=Acres_ALL!V5)*(WWCRA_ET!$B:$B=2050)*(WWCRA_ET!$C:$C=2)*(WWCRA_ET!$D:$D=$B65),0),5)</f>
        <v>793.4</v>
      </c>
      <c r="W65" s="140"/>
      <c r="X65" s="74">
        <f t="array" ref="X65">INDEX(WWCRA_ET!$A$1:$M$3889,MATCH(1,(WWCRA_ET!$A:$A=Acres_ALL!X5)*(WWCRA_ET!$B:$B=2050)*(WWCRA_ET!$C:$C=2)*(WWCRA_ET!$D:$D=$B65),0),5)</f>
        <v>735.3</v>
      </c>
      <c r="Y65" s="74">
        <f t="array" ref="Y65">INDEX(WWCRA_ET!$A$1:$M$3889,MATCH(1,(WWCRA_ET!$A:$A=Acres_ALL!Y5)*(WWCRA_ET!$B:$B=2050)*(WWCRA_ET!$C:$C=2)*(WWCRA_ET!$D:$D=$B65),0),5)</f>
        <v>907.8</v>
      </c>
      <c r="Z65" s="74">
        <f t="array" ref="Z65">INDEX(WWCRA_ET!$A$1:$M$3889,MATCH(1,(WWCRA_ET!$A:$A=Acres_ALL!Z5)*(WWCRA_ET!$B:$B=2050)*(WWCRA_ET!$C:$C=2)*(WWCRA_ET!$D:$D=$B65),0),5)</f>
        <v>767.3</v>
      </c>
      <c r="AA65" s="74">
        <f t="array" ref="AA65">INDEX(WWCRA_ET!$A$1:$M$3889,MATCH(1,(WWCRA_ET!$A:$A=Acres_ALL!AA5)*(WWCRA_ET!$B:$B=2050)*(WWCRA_ET!$C:$C=2)*(WWCRA_ET!$D:$D=$B65),0),5)</f>
        <v>844.6</v>
      </c>
      <c r="AB65" s="74">
        <f t="array" ref="AB65">INDEX(WWCRA_ET!$A$1:$M$3889,MATCH(1,(WWCRA_ET!$A:$A=Acres_ALL!AB5)*(WWCRA_ET!$B:$B=2050)*(WWCRA_ET!$C:$C=2)*(WWCRA_ET!$D:$D=$B65),0),5)</f>
        <v>688.6</v>
      </c>
      <c r="AC65" s="74">
        <f t="array" ref="AC65">INDEX(WWCRA_ET!$A$1:$M$3889,MATCH(1,(WWCRA_ET!$A:$A=Acres_ALL!AC5)*(WWCRA_ET!$B:$B=2050)*(WWCRA_ET!$C:$C=2)*(WWCRA_ET!$D:$D=$B65),0),5)</f>
        <v>790.9</v>
      </c>
      <c r="AD65" s="75"/>
      <c r="AE65" s="140">
        <f t="array" ref="AE65">INDEX(Cuenca_ET!$B$5:$K$244,MATCH(1,(Cuenca_ET!$C$5:$C$244=Acres_ALL!AE5)*(Cuenca_ET!$E$5:$E$244=$B65)*(Cuenca_ET!$H$5:$H$244=2),0),8)</f>
        <v>521.62141327623124</v>
      </c>
      <c r="AF65" s="74">
        <f t="array" ref="AF65">INDEX(WWCRA_ET!$A$1:$M$3889,MATCH(1,(WWCRA_ET!$A:$A=Acres_ALL!AF5)*(WWCRA_ET!$B:$B=2050)*(WWCRA_ET!$C:$C=2)*(WWCRA_ET!$D:$D=$B65),0),5)</f>
        <v>837.2</v>
      </c>
      <c r="AG65" s="72">
        <f t="array" ref="AG65">INDEX(WWCRA_ET!$A$1:$M$3889,MATCH(1,(WWCRA_ET!$A:$A=Acres_ALL!AG5)*(WWCRA_ET!$B:$B=2050)*(WWCRA_ET!$C:$C=2)*(WWCRA_ET!$D:$D=$B65),0),5)</f>
        <v>928.7</v>
      </c>
      <c r="AH65" s="75"/>
      <c r="AI65" s="75"/>
      <c r="AJ65" s="74">
        <f t="array" ref="AJ65">INDEX(WWCRA_ET!$A$1:$M$3889,MATCH(1,(WWCRA_ET!$A:$A=Acres_ALL!AJ5)*(WWCRA_ET!$B:$B=2050)*(WWCRA_ET!$C:$C=2)*(WWCRA_ET!$D:$D=$B65),0),5)</f>
        <v>761.2</v>
      </c>
      <c r="AK65" s="75"/>
      <c r="AL65" s="74">
        <f t="array" ref="AL65">INDEX(WWCRA_ET!$A$1:$M$3889,MATCH(1,(WWCRA_ET!$A:$A=Acres_ALL!AL5)*(WWCRA_ET!$B:$B=2050)*(WWCRA_ET!$C:$C=2)*(WWCRA_ET!$D:$D=$B65),0),5)</f>
        <v>796</v>
      </c>
    </row>
    <row r="66" spans="1:38" s="2" customFormat="1" x14ac:dyDescent="0.25">
      <c r="A66" s="2" t="s">
        <v>42</v>
      </c>
      <c r="B66" s="2">
        <v>10</v>
      </c>
      <c r="C66" s="75"/>
      <c r="D66" s="75"/>
      <c r="E66" s="75"/>
      <c r="F66" s="75"/>
      <c r="G66" s="75"/>
      <c r="H66" s="140"/>
      <c r="I66" s="75"/>
      <c r="J66" s="140"/>
      <c r="K66" s="75"/>
      <c r="L66" s="140"/>
      <c r="M66" s="75"/>
      <c r="N66" s="75"/>
      <c r="O66" s="140"/>
      <c r="P66" s="75"/>
      <c r="Q66" s="140"/>
      <c r="R66" s="75"/>
      <c r="S66" s="140"/>
      <c r="T66" s="74">
        <f t="array" ref="T66">INDEX(WWCRA_ET!$A$1:$M$3889,MATCH(1,(WWCRA_ET!$A:$A=Acres_ALL!T6)*(WWCRA_ET!$B:$B=2050)*(WWCRA_ET!$C:$C=2)*(WWCRA_ET!$D:$D=$B66),0),5)</f>
        <v>817.6</v>
      </c>
      <c r="U66" s="140"/>
      <c r="V66" s="75"/>
      <c r="W66" s="140"/>
      <c r="X66" s="75"/>
      <c r="Y66" s="75"/>
      <c r="Z66" s="75"/>
      <c r="AA66" s="75"/>
      <c r="AB66" s="75"/>
      <c r="AC66" s="75"/>
      <c r="AD66" s="75"/>
      <c r="AE66" s="140"/>
      <c r="AF66" s="75"/>
      <c r="AG66" s="75"/>
      <c r="AH66" s="75"/>
      <c r="AI66" s="75"/>
      <c r="AJ66" s="75"/>
      <c r="AK66" s="75"/>
      <c r="AL66" s="75"/>
    </row>
    <row r="67" spans="1:38" s="2" customFormat="1" x14ac:dyDescent="0.25">
      <c r="A67" s="2" t="s">
        <v>43</v>
      </c>
      <c r="B67" s="2">
        <v>11</v>
      </c>
      <c r="C67" s="74">
        <f t="array" ref="C67">INDEX(WWCRA_ET!$A$1:$M$3889,MATCH(1,(WWCRA_ET!$A:$A=Acres_ALL!C7)*(WWCRA_ET!$B:$B=2050)*(WWCRA_ET!$C:$C=2)*(WWCRA_ET!$D:$D=$B67),0),5)</f>
        <v>746</v>
      </c>
      <c r="D67" s="78">
        <f t="array" ref="D67">INDEX(WWCRA_ET!$A$1:$M$3889,MATCH(1,(WWCRA_ET!$A:$A=Acres_ALL!D7)*(WWCRA_ET!$B:$B=2050)*(WWCRA_ET!$C:$C=2)*(WWCRA_ET!$D:$D=$B67),0),5)</f>
        <v>605.6</v>
      </c>
      <c r="E67" s="74">
        <f t="array" ref="E67">INDEX(WWCRA_ET!$A$1:$M$3889,MATCH(1,(WWCRA_ET!$A:$A=Acres_ALL!E7)*(WWCRA_ET!$B:$B=2050)*(WWCRA_ET!$C:$C=2)*(WWCRA_ET!$D:$D=$B67),0),5)</f>
        <v>580.9</v>
      </c>
      <c r="F67" s="75"/>
      <c r="G67" s="74">
        <f t="array" ref="G67">INDEX(WWCRA_ET!$A$1:$M$3889,MATCH(1,(WWCRA_ET!$A:$A=Acres_ALL!G7)*(WWCRA_ET!$B:$B=2050)*(WWCRA_ET!$C:$C=2)*(WWCRA_ET!$D:$D=$B67),0),5)</f>
        <v>592.1</v>
      </c>
      <c r="H67" s="140"/>
      <c r="I67" s="74">
        <f t="array" ref="I67">INDEX(WWCRA_ET!$A$1:$M$3889,MATCH(1,(WWCRA_ET!$A:$A=Acres_ALL!I7)*(WWCRA_ET!$B:$B=2050)*(WWCRA_ET!$C:$C=2)*(WWCRA_ET!$D:$D=$B67),0),5)</f>
        <v>819.2</v>
      </c>
      <c r="J67" s="140"/>
      <c r="K67" s="74">
        <f t="array" ref="K67">INDEX(WWCRA_ET!$A$1:$M$3889,MATCH(1,(WWCRA_ET!$A:$A=Acres_ALL!K7)*(WWCRA_ET!$B:$B=2050)*(WWCRA_ET!$C:$C=2)*(WWCRA_ET!$D:$D=$B67),0),5)</f>
        <v>734.7</v>
      </c>
      <c r="L67" s="140"/>
      <c r="M67" s="75"/>
      <c r="N67" s="75"/>
      <c r="O67" s="140">
        <f t="array" ref="O67">INDEX(Cuenca_ET!$B$5:$K$244,MATCH(1,(Cuenca_ET!$C$5:$C$244=Acres_ALL!O7)*(Cuenca_ET!$E$5:$E$244=$B67)*(Cuenca_ET!$H$5:$H$244=2),0),8)</f>
        <v>661.52440677966104</v>
      </c>
      <c r="P67" s="75"/>
      <c r="Q67" s="140"/>
      <c r="R67" s="72">
        <f t="array" ref="R67">INDEX(WWCRA_ET!$A$1:$M$3889,MATCH(1,(WWCRA_ET!$A:$A=Acres_ALL!R7)*(WWCRA_ET!$B:$B=2050)*(WWCRA_ET!$C:$C=2)*(WWCRA_ET!$D:$D=$B67),0),5)</f>
        <v>781.7</v>
      </c>
      <c r="S67" s="140"/>
      <c r="T67" s="74">
        <f t="array" ref="T67">INDEX(WWCRA_ET!$A$1:$M$3889,MATCH(1,(WWCRA_ET!$A:$A=Acres_ALL!T7)*(WWCRA_ET!$B:$B=2050)*(WWCRA_ET!$C:$C=2)*(WWCRA_ET!$D:$D=$B67),0),5)</f>
        <v>710</v>
      </c>
      <c r="U67" s="140"/>
      <c r="V67" s="75"/>
      <c r="W67" s="140"/>
      <c r="X67" s="75"/>
      <c r="Y67" s="74">
        <f t="array" ref="Y67">INDEX(WWCRA_ET!$A$1:$M$3889,MATCH(1,(WWCRA_ET!$A:$A=Acres_ALL!Y7)*(WWCRA_ET!$B:$B=2050)*(WWCRA_ET!$C:$C=2)*(WWCRA_ET!$D:$D=$B67),0),5)</f>
        <v>761.9</v>
      </c>
      <c r="Z67" s="74">
        <f t="array" ref="Z67">INDEX(WWCRA_ET!$A$1:$M$3889,MATCH(1,(WWCRA_ET!$A:$A=Acres_ALL!Z7)*(WWCRA_ET!$B:$B=2050)*(WWCRA_ET!$C:$C=2)*(WWCRA_ET!$D:$D=$B67),0),5)</f>
        <v>607</v>
      </c>
      <c r="AA67" s="78">
        <f t="array" ref="AA67">INDEX(WWCRA_ET!$A$1:$M$3889,MATCH(1,(WWCRA_ET!$A:$A=Acres_ALL!AA7)*(WWCRA_ET!$B:$B=2050)*(WWCRA_ET!$C:$C=2)*(WWCRA_ET!$D:$D=$B67),0),5)</f>
        <v>658.2</v>
      </c>
      <c r="AB67" s="74">
        <f t="array" ref="AB67">INDEX(WWCRA_ET!$A$1:$M$3889,MATCH(1,(WWCRA_ET!$A:$A=Acres_ALL!AB7)*(WWCRA_ET!$B:$B=2050)*(WWCRA_ET!$C:$C=2)*(WWCRA_ET!$D:$D=$B67),0),5)</f>
        <v>578.79999999999995</v>
      </c>
      <c r="AC67" s="74">
        <f t="array" ref="AC67">INDEX(WWCRA_ET!$A$1:$M$3889,MATCH(1,(WWCRA_ET!$A:$A=Acres_ALL!AC7)*(WWCRA_ET!$B:$B=2050)*(WWCRA_ET!$C:$C=2)*(WWCRA_ET!$D:$D=$B67),0),5)</f>
        <v>629</v>
      </c>
      <c r="AD67" s="75"/>
      <c r="AE67" s="140"/>
      <c r="AF67" s="74">
        <f t="array" ref="AF67">INDEX(WWCRA_ET!$A$1:$M$3889,MATCH(1,(WWCRA_ET!$A:$A=Acres_ALL!AF7)*(WWCRA_ET!$B:$B=2050)*(WWCRA_ET!$C:$C=2)*(WWCRA_ET!$D:$D=$B67),0),5)</f>
        <v>658.2</v>
      </c>
      <c r="AG67" s="74">
        <f t="array" ref="AG67">INDEX(WWCRA_ET!$A$1:$M$3889,MATCH(1,(WWCRA_ET!$A:$A=Acres_ALL!AG7)*(WWCRA_ET!$B:$B=2050)*(WWCRA_ET!$C:$C=2)*(WWCRA_ET!$D:$D=$B67),0),5)</f>
        <v>746</v>
      </c>
      <c r="AH67" s="74">
        <f t="array" ref="AH67">INDEX(WWCRA_ET!$A$1:$M$3889,MATCH(1,(WWCRA_ET!$A:$A=Acres_ALL!AH7)*(WWCRA_ET!$B:$B=2050)*(WWCRA_ET!$C:$C=2)*(WWCRA_ET!$D:$D=$B67),0),5)</f>
        <v>866.6</v>
      </c>
      <c r="AI67" s="75"/>
      <c r="AJ67" s="72">
        <f t="array" ref="AJ67">INDEX(WWCRA_ET!$A$1:$M$3889,MATCH(1,(WWCRA_ET!$A:$A=Acres_ALL!AJ7)*(WWCRA_ET!$B:$B=2050)*(WWCRA_ET!$C:$C=2)*(WWCRA_ET!$D:$D=$B67),0),5)</f>
        <v>578.79999999999995</v>
      </c>
      <c r="AK67" s="75"/>
      <c r="AL67" s="74">
        <f t="array" ref="AL67">INDEX(WWCRA_ET!$A$1:$M$3889,MATCH(1,(WWCRA_ET!$A:$A=Acres_ALL!AL7)*(WWCRA_ET!$B:$B=2050)*(WWCRA_ET!$C:$C=2)*(WWCRA_ET!$D:$D=$B67),0),5)</f>
        <v>605.6</v>
      </c>
    </row>
    <row r="68" spans="1:38" s="2" customFormat="1" x14ac:dyDescent="0.25">
      <c r="A68" s="2" t="s">
        <v>44</v>
      </c>
      <c r="B68" s="2">
        <v>13</v>
      </c>
      <c r="C68" s="74">
        <f t="array" ref="C68">INDEX(WWCRA_ET!$A$1:$M$3889,MATCH(1,(WWCRA_ET!$A:$A=Acres_ALL!C8)*(WWCRA_ET!$B:$B=2050)*(WWCRA_ET!$C:$C=2)*(WWCRA_ET!$D:$D=$B68),0),5)</f>
        <v>679.4</v>
      </c>
      <c r="D68" s="74">
        <f t="array" ref="D68">INDEX(WWCRA_ET!$A$1:$M$3889,MATCH(1,(WWCRA_ET!$A:$A=Acres_ALL!D8)*(WWCRA_ET!$B:$B=2050)*(WWCRA_ET!$C:$C=2)*(WWCRA_ET!$D:$D=$B68),0),5)</f>
        <v>465.8</v>
      </c>
      <c r="E68" s="74">
        <f t="array" ref="E68">INDEX(WWCRA_ET!$A$1:$M$3889,MATCH(1,(WWCRA_ET!$A:$A=Acres_ALL!E8)*(WWCRA_ET!$B:$B=2050)*(WWCRA_ET!$C:$C=2)*(WWCRA_ET!$D:$D=$B68),0),5)</f>
        <v>454.2</v>
      </c>
      <c r="F68" s="75"/>
      <c r="G68" s="74">
        <f t="array" ref="G68">INDEX(WWCRA_ET!$A$1:$M$3889,MATCH(1,(WWCRA_ET!$A:$A=Acres_ALL!G8)*(WWCRA_ET!$B:$B=2050)*(WWCRA_ET!$C:$C=2)*(WWCRA_ET!$D:$D=$B68),0),5)</f>
        <v>467.5</v>
      </c>
      <c r="H68" s="140"/>
      <c r="I68" s="74">
        <f t="array" ref="I68">INDEX(WWCRA_ET!$A$1:$M$3889,MATCH(1,(WWCRA_ET!$A:$A=Acres_ALL!I8)*(WWCRA_ET!$B:$B=2050)*(WWCRA_ET!$C:$C=2)*(WWCRA_ET!$D:$D=$B68),0),5)</f>
        <v>801.6</v>
      </c>
      <c r="J68" s="140"/>
      <c r="K68" s="74">
        <f t="array" ref="K68">INDEX(WWCRA_ET!$A$1:$M$3889,MATCH(1,(WWCRA_ET!$A:$A=Acres_ALL!K8)*(WWCRA_ET!$B:$B=2050)*(WWCRA_ET!$C:$C=2)*(WWCRA_ET!$D:$D=$B68),0),5)</f>
        <v>706.9</v>
      </c>
      <c r="L68" s="140"/>
      <c r="M68" s="74">
        <f t="array" ref="M68">INDEX(WWCRA_ET!$A$1:$M$3889,MATCH(1,(WWCRA_ET!$A:$A=Acres_ALL!M8)*(WWCRA_ET!$B:$B=2050)*(WWCRA_ET!$C:$C=2)*(WWCRA_ET!$D:$D=$B68),0),5)</f>
        <v>551</v>
      </c>
      <c r="N68" s="75"/>
      <c r="O68" s="140"/>
      <c r="P68" s="74">
        <f t="array" ref="P68">INDEX(WWCRA_ET!$A$1:$M$3889,MATCH(1,(WWCRA_ET!$A:$A=Acres_ALL!P8)*(WWCRA_ET!$B:$B=2050)*(WWCRA_ET!$C:$C=2)*(WWCRA_ET!$D:$D=$B68),0),5)</f>
        <v>668.2</v>
      </c>
      <c r="Q68" s="140"/>
      <c r="R68" s="72">
        <f t="array" ref="R68">INDEX(WWCRA_ET!$A$1:$M$3889,MATCH(1,(WWCRA_ET!$A:$A=Acres_ALL!R8)*(WWCRA_ET!$B:$B=2050)*(WWCRA_ET!$C:$C=2)*(WWCRA_ET!$D:$D=$B68),0),5)</f>
        <v>782.8</v>
      </c>
      <c r="S68" s="140"/>
      <c r="T68" s="79">
        <f t="array" ref="T68">INDEX(WWCRA_ET!$A$1:$M$3889,MATCH(1,(WWCRA_ET!$A:$A=Acres_ALL!T8)*(WWCRA_ET!$B:$B=2050)*(WWCRA_ET!$C:$C=2)*(WWCRA_ET!$D:$D=$B68),0),5)</f>
        <v>911.4</v>
      </c>
      <c r="U68" s="140"/>
      <c r="V68" s="72">
        <f t="array" ref="V68">INDEX(WWCRA_ET!$A$1:$M$3889,MATCH(1,(WWCRA_ET!$A:$A=Acres_ALL!V8)*(WWCRA_ET!$B:$B=2050)*(WWCRA_ET!$C:$C=2)*(WWCRA_ET!$D:$D=$B68),0),5)</f>
        <v>479.3</v>
      </c>
      <c r="W68" s="140"/>
      <c r="X68" s="74">
        <f t="array" ref="X68">INDEX(WWCRA_ET!$A$1:$M$3889,MATCH(1,(WWCRA_ET!$A:$A=Acres_ALL!X8)*(WWCRA_ET!$B:$B=2050)*(WWCRA_ET!$C:$C=2)*(WWCRA_ET!$D:$D=$B68),0),5)</f>
        <v>479.3</v>
      </c>
      <c r="Y68" s="74">
        <f t="array" ref="Y68">INDEX(WWCRA_ET!$A$1:$M$3889,MATCH(1,(WWCRA_ET!$A:$A=Acres_ALL!Y8)*(WWCRA_ET!$B:$B=2050)*(WWCRA_ET!$C:$C=2)*(WWCRA_ET!$D:$D=$B68),0),5)</f>
        <v>719.6</v>
      </c>
      <c r="Z68" s="74">
        <f t="array" ref="Z68">INDEX(WWCRA_ET!$A$1:$M$3889,MATCH(1,(WWCRA_ET!$A:$A=Acres_ALL!Z8)*(WWCRA_ET!$B:$B=2050)*(WWCRA_ET!$C:$C=2)*(WWCRA_ET!$D:$D=$B68),0),5)</f>
        <v>465.6</v>
      </c>
      <c r="AA68" s="74">
        <f t="array" ref="AA68">INDEX(WWCRA_ET!$A$1:$M$3889,MATCH(1,(WWCRA_ET!$A:$A=Acres_ALL!AA8)*(WWCRA_ET!$B:$B=2050)*(WWCRA_ET!$C:$C=2)*(WWCRA_ET!$D:$D=$B68),0),5)</f>
        <v>551</v>
      </c>
      <c r="AB68" s="74">
        <f t="array" ref="AB68">INDEX(WWCRA_ET!$A$1:$M$3889,MATCH(1,(WWCRA_ET!$A:$A=Acres_ALL!AB8)*(WWCRA_ET!$B:$B=2050)*(WWCRA_ET!$C:$C=2)*(WWCRA_ET!$D:$D=$B68),0),5)</f>
        <v>451.4</v>
      </c>
      <c r="AC68" s="74">
        <f t="array" ref="AC68">INDEX(WWCRA_ET!$A$1:$M$3889,MATCH(1,(WWCRA_ET!$A:$A=Acres_ALL!AC8)*(WWCRA_ET!$B:$B=2050)*(WWCRA_ET!$C:$C=2)*(WWCRA_ET!$D:$D=$B68),0),5)</f>
        <v>468.1</v>
      </c>
      <c r="AD68" s="74">
        <f t="array" ref="AD68">INDEX(WWCRA_ET!$A$1:$M$3889,MATCH(1,(WWCRA_ET!$A:$A=Acres_ALL!AD8)*(WWCRA_ET!$B:$B=2050)*(WWCRA_ET!$C:$C=2)*(WWCRA_ET!$D:$D=$B68),0),5)</f>
        <v>557.70000000000005</v>
      </c>
      <c r="AE68" s="140"/>
      <c r="AF68" s="72">
        <f t="array" ref="AF68">INDEX(WWCRA_ET!$A$1:$M$3889,MATCH(1,(WWCRA_ET!$A:$A=Acres_ALL!AF8)*(WWCRA_ET!$B:$B=2050)*(WWCRA_ET!$C:$C=2)*(WWCRA_ET!$D:$D=$B68),0),5)</f>
        <v>645.20000000000005</v>
      </c>
      <c r="AG68" s="74">
        <f t="array" ref="AG68">INDEX(WWCRA_ET!$A$1:$M$3889,MATCH(1,(WWCRA_ET!$A:$A=Acres_ALL!AG8)*(WWCRA_ET!$B:$B=2050)*(WWCRA_ET!$C:$C=2)*(WWCRA_ET!$D:$D=$B68),0),5)</f>
        <v>679.4</v>
      </c>
      <c r="AH68" s="72">
        <f t="array" ref="AH68">INDEX(WWCRA_ET!$A$1:$M$3889,MATCH(1,(WWCRA_ET!$A:$A=Acres_ALL!AH8)*(WWCRA_ET!$B:$B=2050)*(WWCRA_ET!$C:$C=2)*(WWCRA_ET!$D:$D=$B68),0),5)</f>
        <v>840.6</v>
      </c>
      <c r="AI68" s="74">
        <f t="array" ref="AI68">INDEX(WWCRA_ET!$A$1:$M$3889,MATCH(1,(WWCRA_ET!$A:$A=Acres_ALL!AI8)*(WWCRA_ET!$B:$B=2050)*(WWCRA_ET!$C:$C=2)*(WWCRA_ET!$D:$D=$B68),0),5)</f>
        <v>631.70000000000005</v>
      </c>
      <c r="AJ68" s="74">
        <f t="array" ref="AJ68">INDEX(WWCRA_ET!$A$1:$M$3889,MATCH(1,(WWCRA_ET!$A:$A=Acres_ALL!AJ8)*(WWCRA_ET!$B:$B=2050)*(WWCRA_ET!$C:$C=2)*(WWCRA_ET!$D:$D=$B68),0),5)</f>
        <v>438.1</v>
      </c>
      <c r="AK68" s="74">
        <f t="array" ref="AK68">INDEX(WWCRA_ET!$A$1:$M$3889,MATCH(1,(WWCRA_ET!$A:$A=Acres_ALL!AK8)*(WWCRA_ET!$B:$B=2050)*(WWCRA_ET!$C:$C=2)*(WWCRA_ET!$D:$D=$B68),0),5)</f>
        <v>655.1</v>
      </c>
      <c r="AL68" s="74">
        <f t="array" ref="AL68">INDEX(WWCRA_ET!$A$1:$M$3889,MATCH(1,(WWCRA_ET!$A:$A=Acres_ALL!AL8)*(WWCRA_ET!$B:$B=2050)*(WWCRA_ET!$C:$C=2)*(WWCRA_ET!$D:$D=$B68),0),5)</f>
        <v>445.5</v>
      </c>
    </row>
    <row r="69" spans="1:38" s="4" customFormat="1" x14ac:dyDescent="0.25">
      <c r="A69" s="4" t="s">
        <v>211</v>
      </c>
      <c r="B69" s="4">
        <v>15</v>
      </c>
      <c r="C69" s="21"/>
      <c r="D69" s="21"/>
      <c r="E69" s="21"/>
      <c r="F69" s="14"/>
      <c r="G69" s="21"/>
      <c r="H69" s="140">
        <f t="array" ref="H69">INDEX(Cuenca_ET!$B$5:$K$244,MATCH(1,(Cuenca_ET!$C$5:$C$244=Acres_ALL!H9)*(Cuenca_ET!$E$5:$E$244=$B69)*(Cuenca_ET!$H$5:$H$244=2),0),8)</f>
        <v>521.33590733590734</v>
      </c>
      <c r="I69" s="8"/>
      <c r="J69" s="140">
        <f t="array" ref="J69">INDEX(Cuenca_ET!$B$5:$K$244,MATCH(1,(Cuenca_ET!$C$5:$C$244=Acres_ALL!J9)*(Cuenca_ET!$E$5:$E$244=$B69)*(Cuenca_ET!$H$5:$H$244=2),0),8)</f>
        <v>521.33590733590734</v>
      </c>
      <c r="K69" s="8"/>
      <c r="L69" s="140"/>
      <c r="M69" s="8"/>
      <c r="N69" s="8"/>
      <c r="O69" s="140"/>
      <c r="P69" s="8"/>
      <c r="Q69" s="140"/>
      <c r="R69" s="8"/>
      <c r="S69" s="140"/>
      <c r="T69" s="8"/>
      <c r="U69" s="140"/>
      <c r="V69" s="8"/>
      <c r="W69" s="140">
        <f t="array" ref="W69">INDEX(Cuenca_ET!$B$5:$K$244,MATCH(1,(Cuenca_ET!$C$5:$C$244=Acres_ALL!W9)*(Cuenca_ET!$E$5:$E$244=$B69)*(Cuenca_ET!$H$5:$H$244=2),0),8)</f>
        <v>535.41827541827547</v>
      </c>
      <c r="X69" s="14"/>
      <c r="Y69" s="8"/>
      <c r="Z69" s="8"/>
      <c r="AA69" s="8"/>
      <c r="AB69" s="8"/>
      <c r="AC69" s="8"/>
      <c r="AD69" s="8"/>
      <c r="AE69" s="140"/>
      <c r="AF69" s="21"/>
      <c r="AG69" s="21"/>
      <c r="AH69" s="21"/>
      <c r="AI69" s="21"/>
      <c r="AJ69" s="21"/>
      <c r="AK69" s="21"/>
      <c r="AL69" s="21"/>
    </row>
    <row r="70" spans="1:38" s="2" customFormat="1" x14ac:dyDescent="0.25">
      <c r="A70" s="2" t="s">
        <v>45</v>
      </c>
      <c r="B70" s="2">
        <v>19</v>
      </c>
      <c r="C70" s="75"/>
      <c r="D70" s="75"/>
      <c r="E70" s="75"/>
      <c r="F70" s="75"/>
      <c r="G70" s="75"/>
      <c r="H70" s="140"/>
      <c r="I70" s="75"/>
      <c r="J70" s="140"/>
      <c r="K70" s="75"/>
      <c r="L70" s="140"/>
      <c r="M70" s="74">
        <f t="array" ref="M70">INDEX(WWCRA_ET!$A$1:$M$3889,MATCH(1,(WWCRA_ET!$A:$A=Acres_ALL!M10)*(WWCRA_ET!$B:$B=2050)*(WWCRA_ET!$C:$C=2)*(WWCRA_ET!$D:$D=$B70),0),5)</f>
        <v>1176</v>
      </c>
      <c r="N70" s="75"/>
      <c r="O70" s="140"/>
      <c r="P70" s="74">
        <f t="array" ref="P70">INDEX(WWCRA_ET!$A$1:$M$3889,MATCH(1,(WWCRA_ET!$A:$A=Acres_ALL!P10)*(WWCRA_ET!$B:$B=2050)*(WWCRA_ET!$C:$C=2)*(WWCRA_ET!$D:$D=$B70),0),5)</f>
        <v>817.2</v>
      </c>
      <c r="Q70" s="140"/>
      <c r="R70" s="75"/>
      <c r="S70" s="140"/>
      <c r="T70" s="74">
        <f t="array" ref="T70">INDEX(WWCRA_ET!$A$1:$M$3889,MATCH(1,(WWCRA_ET!$A:$A=Acres_ALL!T10)*(WWCRA_ET!$B:$B=2050)*(WWCRA_ET!$C:$C=2)*(WWCRA_ET!$D:$D=$B70),0),5)</f>
        <v>1045.7</v>
      </c>
      <c r="U70" s="140"/>
      <c r="V70" s="75"/>
      <c r="W70" s="140"/>
      <c r="X70" s="75"/>
      <c r="Y70" s="75"/>
      <c r="Z70" s="75"/>
      <c r="AA70" s="74">
        <f t="array" ref="AA70">INDEX(WWCRA_ET!$A$1:$M$3889,MATCH(1,(WWCRA_ET!$A:$A=Acres_ALL!AA10)*(WWCRA_ET!$B:$B=2050)*(WWCRA_ET!$C:$C=2)*(WWCRA_ET!$D:$D=$B70),0),5)</f>
        <v>1176</v>
      </c>
      <c r="AB70" s="75"/>
      <c r="AC70" s="75"/>
      <c r="AD70" s="72">
        <f t="array" ref="AD70">INDEX(WWCRA_ET!$A$1:$M$3889,MATCH(1,(WWCRA_ET!$A:$A=Acres_ALL!AD10)*(WWCRA_ET!$B:$B=2050)*(WWCRA_ET!$C:$C=2)*(WWCRA_ET!$D:$D=$B70),0),5)</f>
        <v>1176</v>
      </c>
      <c r="AE70" s="140"/>
      <c r="AF70" s="74">
        <f t="array" ref="AF70">INDEX(WWCRA_ET!$A$1:$M$3889,MATCH(1,(WWCRA_ET!$A:$A=Acres_ALL!AF10)*(WWCRA_ET!$B:$B=2050)*(WWCRA_ET!$C:$C=2)*(WWCRA_ET!$D:$D=$B70),0),5)</f>
        <v>1080.9000000000001</v>
      </c>
      <c r="AG70" s="75"/>
      <c r="AH70" s="75"/>
      <c r="AI70" s="72">
        <f t="array" ref="AI70">INDEX(WWCRA_ET!$A$1:$M$3889,MATCH(1,(WWCRA_ET!$A:$A=Acres_ALL!AI10)*(WWCRA_ET!$B:$B=2050)*(WWCRA_ET!$C:$C=2)*(WWCRA_ET!$D:$D=$B70),0),5)</f>
        <v>1176</v>
      </c>
      <c r="AJ70" s="75"/>
      <c r="AK70" s="75"/>
      <c r="AL70" s="75"/>
    </row>
    <row r="71" spans="1:38" s="2" customFormat="1" x14ac:dyDescent="0.25">
      <c r="A71" s="2" t="s">
        <v>46</v>
      </c>
      <c r="B71" s="2">
        <v>21</v>
      </c>
      <c r="C71" s="75"/>
      <c r="D71" s="75"/>
      <c r="E71" s="75"/>
      <c r="F71" s="75"/>
      <c r="G71" s="75"/>
      <c r="H71" s="140"/>
      <c r="I71" s="75"/>
      <c r="J71" s="140"/>
      <c r="K71" s="75"/>
      <c r="L71" s="140"/>
      <c r="M71" s="75"/>
      <c r="N71" s="75"/>
      <c r="O71" s="140"/>
      <c r="P71" s="75"/>
      <c r="Q71" s="140"/>
      <c r="R71" s="75"/>
      <c r="S71" s="140"/>
      <c r="T71" s="74">
        <f t="array" ref="T71">INDEX(WWCRA_ET!$A$1:$M$3889,MATCH(1,(WWCRA_ET!$A:$A=Acres_ALL!T11)*(WWCRA_ET!$B:$B=2050)*(WWCRA_ET!$C:$C=2)*(WWCRA_ET!$D:$D=$B71),0),5)</f>
        <v>855.7</v>
      </c>
      <c r="U71" s="140"/>
      <c r="V71" s="75"/>
      <c r="W71" s="140"/>
      <c r="X71" s="75"/>
      <c r="Y71" s="75"/>
      <c r="Z71" s="75"/>
      <c r="AA71" s="75"/>
      <c r="AB71" s="75"/>
      <c r="AC71" s="75"/>
      <c r="AD71" s="75"/>
      <c r="AE71" s="140"/>
      <c r="AF71" s="75"/>
      <c r="AG71" s="75"/>
      <c r="AH71" s="75"/>
      <c r="AI71" s="75"/>
      <c r="AJ71" s="75"/>
      <c r="AK71" s="75"/>
      <c r="AL71" s="75"/>
    </row>
    <row r="72" spans="1:38" s="2" customFormat="1" x14ac:dyDescent="0.25">
      <c r="A72" s="2" t="s">
        <v>47</v>
      </c>
      <c r="B72" s="2">
        <v>22</v>
      </c>
      <c r="C72" s="75"/>
      <c r="D72" s="75"/>
      <c r="E72" s="75"/>
      <c r="F72" s="75"/>
      <c r="G72" s="75"/>
      <c r="H72" s="140"/>
      <c r="I72" s="75"/>
      <c r="J72" s="140"/>
      <c r="K72" s="75"/>
      <c r="L72" s="140"/>
      <c r="M72" s="75"/>
      <c r="N72" s="75"/>
      <c r="O72" s="140"/>
      <c r="P72" s="75"/>
      <c r="Q72" s="140"/>
      <c r="R72" s="75"/>
      <c r="S72" s="140"/>
      <c r="T72" s="74">
        <f t="array" ref="T72">INDEX(WWCRA_ET!$A$1:$M$3889,MATCH(1,(WWCRA_ET!$A:$A=Acres_ALL!T12)*(WWCRA_ET!$B:$B=2050)*(WWCRA_ET!$C:$C=2)*(WWCRA_ET!$D:$D=$B72),0),5)</f>
        <v>867.2</v>
      </c>
      <c r="U72" s="140"/>
      <c r="V72" s="75"/>
      <c r="W72" s="140"/>
      <c r="X72" s="75"/>
      <c r="Y72" s="75"/>
      <c r="Z72" s="75"/>
      <c r="AA72" s="75"/>
      <c r="AB72" s="75"/>
      <c r="AC72" s="75"/>
      <c r="AD72" s="75"/>
      <c r="AE72" s="140"/>
      <c r="AF72" s="75"/>
      <c r="AG72" s="75"/>
      <c r="AH72" s="75"/>
      <c r="AI72" s="75"/>
      <c r="AJ72" s="75"/>
      <c r="AK72" s="75"/>
      <c r="AL72" s="75"/>
    </row>
    <row r="73" spans="1:38" s="2" customFormat="1" x14ac:dyDescent="0.25">
      <c r="A73" s="2" t="s">
        <v>48</v>
      </c>
      <c r="B73" s="2">
        <v>23</v>
      </c>
      <c r="C73" s="72">
        <f t="array" ref="C73">INDEX(WWCRA_ET!$A$1:$M$3889,MATCH(1,(WWCRA_ET!$A:$A=Acres_ALL!C13)*(WWCRA_ET!$B:$B=2050)*(WWCRA_ET!$C:$C=2)*(WWCRA_ET!$D:$D=$B73),0),5)</f>
        <v>931</v>
      </c>
      <c r="D73" s="75"/>
      <c r="E73" s="75"/>
      <c r="F73" s="75"/>
      <c r="G73" s="75"/>
      <c r="H73" s="140"/>
      <c r="I73" s="75"/>
      <c r="J73" s="140"/>
      <c r="K73" s="75"/>
      <c r="L73" s="140"/>
      <c r="M73" s="74">
        <f t="array" ref="M73">INDEX(WWCRA_ET!$A$1:$M$3889,MATCH(1,(WWCRA_ET!$A:$A=Acres_ALL!M13)*(WWCRA_ET!$B:$B=2050)*(WWCRA_ET!$C:$C=2)*(WWCRA_ET!$D:$D=$B73),0),5)</f>
        <v>833.4</v>
      </c>
      <c r="N73" s="75"/>
      <c r="O73" s="140"/>
      <c r="P73" s="75"/>
      <c r="Q73" s="140"/>
      <c r="R73" s="75"/>
      <c r="S73" s="140"/>
      <c r="T73" s="74">
        <f t="array" ref="T73">INDEX(WWCRA_ET!$A$1:$M$3889,MATCH(1,(WWCRA_ET!$A:$A=Acres_ALL!T13)*(WWCRA_ET!$B:$B=2050)*(WWCRA_ET!$C:$C=2)*(WWCRA_ET!$D:$D=$B73),0),5)</f>
        <v>727.4</v>
      </c>
      <c r="U73" s="140"/>
      <c r="V73" s="75"/>
      <c r="W73" s="140"/>
      <c r="X73" s="75"/>
      <c r="Y73" s="72">
        <f t="array" ref="Y73">INDEX(WWCRA_ET!$A$1:$M$3889,MATCH(1,(WWCRA_ET!$A:$A=Acres_ALL!Y13)*(WWCRA_ET!$B:$B=2050)*(WWCRA_ET!$C:$C=2)*(WWCRA_ET!$D:$D=$B73),0),5)</f>
        <v>911.5</v>
      </c>
      <c r="Z73" s="75"/>
      <c r="AA73" s="74">
        <f t="array" ref="AA73">INDEX(WWCRA_ET!$A$1:$M$3889,MATCH(1,(WWCRA_ET!$A:$A=Acres_ALL!AA13)*(WWCRA_ET!$B:$B=2050)*(WWCRA_ET!$C:$C=2)*(WWCRA_ET!$D:$D=$B73),0),5)</f>
        <v>833.4</v>
      </c>
      <c r="AB73" s="75"/>
      <c r="AC73" s="75"/>
      <c r="AD73" s="75"/>
      <c r="AE73" s="140"/>
      <c r="AF73" s="75"/>
      <c r="AG73" s="75"/>
      <c r="AH73" s="75"/>
      <c r="AI73" s="75"/>
      <c r="AJ73" s="75"/>
      <c r="AK73" s="75"/>
      <c r="AL73" s="75"/>
    </row>
    <row r="74" spans="1:38" s="2" customFormat="1" x14ac:dyDescent="0.25">
      <c r="A74" s="2" t="s">
        <v>49</v>
      </c>
      <c r="B74" s="2">
        <v>24</v>
      </c>
      <c r="C74" s="75"/>
      <c r="D74" s="75"/>
      <c r="E74" s="75"/>
      <c r="F74" s="75"/>
      <c r="G74" s="75"/>
      <c r="H74" s="140"/>
      <c r="I74" s="75"/>
      <c r="J74" s="140"/>
      <c r="K74" s="75"/>
      <c r="L74" s="140"/>
      <c r="M74" s="75"/>
      <c r="N74" s="75"/>
      <c r="O74" s="140"/>
      <c r="P74" s="75"/>
      <c r="Q74" s="140"/>
      <c r="R74" s="75"/>
      <c r="S74" s="140"/>
      <c r="T74" s="75"/>
      <c r="U74" s="140"/>
      <c r="V74" s="75"/>
      <c r="W74" s="140"/>
      <c r="X74" s="75"/>
      <c r="Y74" s="75"/>
      <c r="Z74" s="75"/>
      <c r="AA74" s="75"/>
      <c r="AB74" s="74">
        <f t="array" ref="AB74">INDEX(WWCRA_ET!$A$1:$M$3889,MATCH(1,(WWCRA_ET!$A:$A=Acres_ALL!AB14)*(WWCRA_ET!$B:$B=2050)*(WWCRA_ET!$C:$C=2)*(WWCRA_ET!$D:$D=$B74),0),5)</f>
        <v>680.8</v>
      </c>
      <c r="AC74" s="75"/>
      <c r="AD74" s="75"/>
      <c r="AE74" s="140"/>
      <c r="AF74" s="75"/>
      <c r="AG74" s="75"/>
      <c r="AH74" s="75"/>
      <c r="AI74" s="75"/>
      <c r="AJ74" s="75"/>
      <c r="AK74" s="75"/>
      <c r="AL74" s="75"/>
    </row>
    <row r="75" spans="1:38" s="2" customFormat="1" x14ac:dyDescent="0.25">
      <c r="A75" s="2" t="s">
        <v>50</v>
      </c>
      <c r="B75" s="2">
        <v>25</v>
      </c>
      <c r="C75" s="75"/>
      <c r="D75" s="80">
        <f t="array" ref="D75">INDEX(WWCRA_ET!$A$1:$M$3889,MATCH(1,(WWCRA_ET!$A:$A=Acres_ALL!D15)*(WWCRA_ET!$B:$B=2050)*(WWCRA_ET!$C:$C=2)*(WWCRA_ET!$D:$D=$B75),0),5)</f>
        <v>816.9</v>
      </c>
      <c r="E75" s="80">
        <f t="array" ref="E75">INDEX(WWCRA_ET!$A$1:$M$3889,MATCH(1,(WWCRA_ET!$A:$A=Acres_ALL!E15)*(WWCRA_ET!$B:$B=2050)*(WWCRA_ET!$C:$C=2)*(WWCRA_ET!$D:$D=$B75),0),5)</f>
        <v>816.9</v>
      </c>
      <c r="F75" s="75"/>
      <c r="G75" s="75"/>
      <c r="H75" s="140"/>
      <c r="I75" s="75"/>
      <c r="J75" s="140"/>
      <c r="K75" s="75"/>
      <c r="L75" s="140"/>
      <c r="M75" s="74">
        <f t="array" ref="M75">INDEX(WWCRA_ET!$A$1:$M$3889,MATCH(1,(WWCRA_ET!$A:$A=Acres_ALL!M15)*(WWCRA_ET!$B:$B=2050)*(WWCRA_ET!$C:$C=2)*(WWCRA_ET!$D:$D=$B75),0),5)</f>
        <v>987.6</v>
      </c>
      <c r="N75" s="75"/>
      <c r="O75" s="140"/>
      <c r="P75" s="75"/>
      <c r="Q75" s="140"/>
      <c r="R75" s="75"/>
      <c r="S75" s="140"/>
      <c r="T75" s="75"/>
      <c r="U75" s="140"/>
      <c r="V75" s="73">
        <f t="array" ref="V75">INDEX(WWCRA_ET!$A$1:$M$3889,MATCH(1,(WWCRA_ET!$A:$A=Acres_ALL!V15)*(WWCRA_ET!$B:$B=2050)*(WWCRA_ET!$C:$C=2)*(WWCRA_ET!$D:$D=$B75),0),5)</f>
        <v>816.9</v>
      </c>
      <c r="W75" s="140"/>
      <c r="X75" s="78">
        <f t="array" ref="X75">INDEX(WWCRA_ET!$A$1:$M$3889,MATCH(1,(WWCRA_ET!$A:$A=Acres_ALL!X15)*(WWCRA_ET!$B:$B=2050)*(WWCRA_ET!$C:$C=2)*(WWCRA_ET!$D:$D=$B75),0),5)</f>
        <v>816.9</v>
      </c>
      <c r="Y75" s="75"/>
      <c r="Z75" s="78">
        <f t="array" ref="Z75">INDEX(WWCRA_ET!$A$1:$M$3889,MATCH(1,(WWCRA_ET!$A:$A=Acres_ALL!Z15)*(WWCRA_ET!$B:$B=2050)*(WWCRA_ET!$C:$C=2)*(WWCRA_ET!$D:$D=$B75),0),5)</f>
        <v>816.9</v>
      </c>
      <c r="AA75" s="74">
        <f t="array" ref="AA75">INDEX(WWCRA_ET!$A$1:$M$3889,MATCH(1,(WWCRA_ET!$A:$A=Acres_ALL!AA15)*(WWCRA_ET!$B:$B=2050)*(WWCRA_ET!$C:$C=2)*(WWCRA_ET!$D:$D=$B75),0),5)</f>
        <v>987.6</v>
      </c>
      <c r="AB75" s="74">
        <f t="array" ref="AB75">INDEX(WWCRA_ET!$A$1:$M$3889,MATCH(1,(WWCRA_ET!$A:$A=Acres_ALL!AB15)*(WWCRA_ET!$B:$B=2050)*(WWCRA_ET!$C:$C=2)*(WWCRA_ET!$D:$D=$B75),0),5)</f>
        <v>713.1</v>
      </c>
      <c r="AC75" s="72">
        <f t="array" ref="AC75">INDEX(WWCRA_ET!$A$1:$M$3889,MATCH(1,(WWCRA_ET!$A:$A=Acres_ALL!AC15)*(WWCRA_ET!$B:$B=2050)*(WWCRA_ET!$C:$C=2)*(WWCRA_ET!$D:$D=$B75),0),5)</f>
        <v>816.9</v>
      </c>
      <c r="AD75" s="75"/>
      <c r="AE75" s="140"/>
      <c r="AF75" s="81">
        <f t="array" ref="AF75">INDEX(WWCRA_ET!$A$1:$M$3889,MATCH(1,(WWCRA_ET!$A:$A=Acres_ALL!AF15)*(WWCRA_ET!$B:$B=2050)*(WWCRA_ET!$C:$C=2)*(WWCRA_ET!$D:$D=$B75),0),5)</f>
        <v>987.6</v>
      </c>
      <c r="AG75" s="75"/>
      <c r="AH75" s="75"/>
      <c r="AI75" s="82">
        <f t="array" ref="AI75">INDEX(WWCRA_ET!$A$1:$M$3889,MATCH(1,(WWCRA_ET!$A:$A=Acres_ALL!AI15)*(WWCRA_ET!$B:$B=2050)*(WWCRA_ET!$C:$C=2)*(WWCRA_ET!$D:$D=$B75),0),5)</f>
        <v>987.6</v>
      </c>
      <c r="AJ75" s="72">
        <f t="array" ref="AJ75">INDEX(WWCRA_ET!$A$1:$M$3889,MATCH(1,(WWCRA_ET!$A:$A=Acres_ALL!AJ15)*(WWCRA_ET!$B:$B=2050)*(WWCRA_ET!$C:$C=2)*(WWCRA_ET!$D:$D=$B75),0),5)</f>
        <v>713.1</v>
      </c>
      <c r="AK75" s="75"/>
      <c r="AL75" s="74">
        <f t="array" ref="AL75">INDEX(WWCRA_ET!$A$1:$M$3889,MATCH(1,(WWCRA_ET!$A:$A=Acres_ALL!AL15)*(WWCRA_ET!$B:$B=2050)*(WWCRA_ET!$C:$C=2)*(WWCRA_ET!$D:$D=$B75),0),5)</f>
        <v>816.9</v>
      </c>
    </row>
    <row r="76" spans="1:38" s="2" customFormat="1" x14ac:dyDescent="0.25">
      <c r="A76" s="2" t="s">
        <v>51</v>
      </c>
      <c r="B76" s="2">
        <v>27</v>
      </c>
      <c r="C76" s="75"/>
      <c r="D76" s="75"/>
      <c r="E76" s="75"/>
      <c r="F76" s="75"/>
      <c r="G76" s="75"/>
      <c r="H76" s="140"/>
      <c r="I76" s="75"/>
      <c r="J76" s="140"/>
      <c r="K76" s="75"/>
      <c r="L76" s="140"/>
      <c r="M76" s="74">
        <f t="array" ref="M76">INDEX(WWCRA_ET!$A$1:$M$3889,MATCH(1,(WWCRA_ET!$A:$A=Acres_ALL!M16)*(WWCRA_ET!$B:$B=2050)*(WWCRA_ET!$C:$C=2)*(WWCRA_ET!$D:$D=$B76),0),5)</f>
        <v>480.6</v>
      </c>
      <c r="N76" s="75"/>
      <c r="O76" s="140"/>
      <c r="P76" s="75"/>
      <c r="Q76" s="140"/>
      <c r="R76" s="75"/>
      <c r="S76" s="140"/>
      <c r="T76" s="72">
        <f t="array" ref="T76">INDEX(WWCRA_ET!$A$1:$M$3889,MATCH(1,(WWCRA_ET!$A:$A=Acres_ALL!T16)*(WWCRA_ET!$B:$B=2050)*(WWCRA_ET!$C:$C=2)*(WWCRA_ET!$D:$D=$B76),0),5)</f>
        <v>618.1</v>
      </c>
      <c r="U76" s="140"/>
      <c r="V76" s="72">
        <f t="array" ref="V76">INDEX(WWCRA_ET!$A$1:$M$3889,MATCH(1,(WWCRA_ET!$A:$A=Acres_ALL!V16)*(WWCRA_ET!$B:$B=2050)*(WWCRA_ET!$C:$C=2)*(WWCRA_ET!$D:$D=$B76),0),5)</f>
        <v>528.29999999999995</v>
      </c>
      <c r="W76" s="140"/>
      <c r="X76" s="74">
        <f t="array" ref="X76">INDEX(WWCRA_ET!$A$1:$M$3889,MATCH(1,(WWCRA_ET!$A:$A=Acres_ALL!X16)*(WWCRA_ET!$B:$B=2050)*(WWCRA_ET!$C:$C=2)*(WWCRA_ET!$D:$D=$B76),0),5)</f>
        <v>528.29999999999995</v>
      </c>
      <c r="Y76" s="75"/>
      <c r="Z76" s="83">
        <f t="array" ref="Z76">INDEX(WWCRA_ET!$A$1:$M$3889,MATCH(1,(WWCRA_ET!$A:$A=Acres_ALL!Z16)*(WWCRA_ET!$B:$B=2050)*(WWCRA_ET!$C:$C=2)*(WWCRA_ET!$D:$D=$B76),0),5)</f>
        <v>485.9</v>
      </c>
      <c r="AA76" s="74">
        <f t="array" ref="AA76">INDEX(WWCRA_ET!$A$1:$M$3889,MATCH(1,(WWCRA_ET!$A:$A=Acres_ALL!AA16)*(WWCRA_ET!$B:$B=2050)*(WWCRA_ET!$C:$C=2)*(WWCRA_ET!$D:$D=$B76),0),5)</f>
        <v>480.6</v>
      </c>
      <c r="AB76" s="74">
        <f t="array" ref="AB76">INDEX(WWCRA_ET!$A$1:$M$3889,MATCH(1,(WWCRA_ET!$A:$A=Acres_ALL!AB16)*(WWCRA_ET!$B:$B=2050)*(WWCRA_ET!$C:$C=2)*(WWCRA_ET!$D:$D=$B76),0),5)</f>
        <v>494.4</v>
      </c>
      <c r="AC76" s="75"/>
      <c r="AD76" s="75"/>
      <c r="AE76" s="140"/>
      <c r="AF76" s="81">
        <f t="array" ref="AF76">INDEX(WWCRA_ET!$A$1:$M$3889,MATCH(1,(WWCRA_ET!$A:$A=Acres_ALL!AF16)*(WWCRA_ET!$B:$B=2050)*(WWCRA_ET!$C:$C=2)*(WWCRA_ET!$D:$D=$B76),0),5)</f>
        <v>480.6</v>
      </c>
      <c r="AG76" s="75"/>
      <c r="AH76" s="75"/>
      <c r="AI76" s="82">
        <f t="array" ref="AI76">INDEX(WWCRA_ET!$A$1:$M$3889,MATCH(1,(WWCRA_ET!$A:$A=Acres_ALL!AI16)*(WWCRA_ET!$B:$B=2050)*(WWCRA_ET!$C:$C=2)*(WWCRA_ET!$D:$D=$B76),0),5)</f>
        <v>480.6</v>
      </c>
      <c r="AJ76" s="74">
        <f t="array" ref="AJ76">INDEX(WWCRA_ET!$A$1:$M$3889,MATCH(1,(WWCRA_ET!$A:$A=Acres_ALL!AJ16)*(WWCRA_ET!$B:$B=2050)*(WWCRA_ET!$C:$C=2)*(WWCRA_ET!$D:$D=$B76),0),5)</f>
        <v>485.9</v>
      </c>
      <c r="AK76" s="75"/>
      <c r="AL76" s="75"/>
    </row>
    <row r="77" spans="1:38" s="2" customFormat="1" x14ac:dyDescent="0.25">
      <c r="A77" s="2" t="s">
        <v>52</v>
      </c>
      <c r="B77" s="2">
        <v>30</v>
      </c>
      <c r="C77" s="74">
        <f t="array" ref="C77">INDEX(WWCRA_ET!$A$1:$M$3889,MATCH(1,(WWCRA_ET!$A:$A=Acres_ALL!C17)*(WWCRA_ET!$B:$B=2050)*(WWCRA_ET!$C:$C=2)*(WWCRA_ET!$D:$D=$B77),0),5)</f>
        <v>705.8</v>
      </c>
      <c r="D77" s="84">
        <f t="array" ref="D77">INDEX(WWCRA_ET!$A$1:$M$3889,MATCH(1,(WWCRA_ET!$A:$A=Acres_ALL!D17)*(WWCRA_ET!$B:$B=2050)*(WWCRA_ET!$C:$C=2)*(WWCRA_ET!$D:$D=$B77),0),5)</f>
        <v>665.3</v>
      </c>
      <c r="E77" s="72">
        <f t="array" ref="E77">INDEX(WWCRA_ET!$A$1:$M$3889,MATCH(1,(WWCRA_ET!$A:$A=Acres_ALL!E17)*(WWCRA_ET!$B:$B=2050)*(WWCRA_ET!$C:$C=2)*(WWCRA_ET!$D:$D=$B77),0),5)</f>
        <v>665.3</v>
      </c>
      <c r="F77" s="75"/>
      <c r="G77" s="75"/>
      <c r="H77" s="140"/>
      <c r="I77" s="75"/>
      <c r="J77" s="140"/>
      <c r="K77" s="74">
        <f t="array" ref="K77">INDEX(WWCRA_ET!$A$1:$M$3889,MATCH(1,(WWCRA_ET!$A:$A=Acres_ALL!K17)*(WWCRA_ET!$B:$B=2050)*(WWCRA_ET!$C:$C=2)*(WWCRA_ET!$D:$D=$B77),0),5)</f>
        <v>585.20000000000005</v>
      </c>
      <c r="L77" s="140"/>
      <c r="M77" s="74">
        <f t="array" ref="M77">INDEX(WWCRA_ET!$A$1:$M$3889,MATCH(1,(WWCRA_ET!$A:$A=Acres_ALL!M17)*(WWCRA_ET!$B:$B=2050)*(WWCRA_ET!$C:$C=2)*(WWCRA_ET!$D:$D=$B77),0),5)</f>
        <v>698.9</v>
      </c>
      <c r="N77" s="75"/>
      <c r="O77" s="140"/>
      <c r="P77" s="75"/>
      <c r="Q77" s="140"/>
      <c r="R77" s="72">
        <f t="array" ref="R77">INDEX(WWCRA_ET!$A$1:$M$3889,MATCH(1,(WWCRA_ET!$A:$A=Acres_ALL!R17)*(WWCRA_ET!$B:$B=2050)*(WWCRA_ET!$C:$C=2)*(WWCRA_ET!$D:$D=$B77),0),5)</f>
        <v>483.2</v>
      </c>
      <c r="S77" s="140"/>
      <c r="T77" s="74">
        <f t="array" ref="T77">INDEX(WWCRA_ET!$A$1:$M$3889,MATCH(1,(WWCRA_ET!$A:$A=Acres_ALL!T17)*(WWCRA_ET!$B:$B=2050)*(WWCRA_ET!$C:$C=2)*(WWCRA_ET!$D:$D=$B77),0),5)</f>
        <v>729.4</v>
      </c>
      <c r="U77" s="140"/>
      <c r="V77" s="75"/>
      <c r="W77" s="140"/>
      <c r="X77" s="75"/>
      <c r="Y77" s="74">
        <f t="array" ref="Y77">INDEX(WWCRA_ET!$A$1:$M$3889,MATCH(1,(WWCRA_ET!$A:$A=Acres_ALL!Y17)*(WWCRA_ET!$B:$B=2050)*(WWCRA_ET!$C:$C=2)*(WWCRA_ET!$D:$D=$B77),0),5)</f>
        <v>758.9</v>
      </c>
      <c r="Z77" s="75"/>
      <c r="AA77" s="74">
        <f t="array" ref="AA77">INDEX(WWCRA_ET!$A$1:$M$3889,MATCH(1,(WWCRA_ET!$A:$A=Acres_ALL!AA17)*(WWCRA_ET!$B:$B=2050)*(WWCRA_ET!$C:$C=2)*(WWCRA_ET!$D:$D=$B77),0),5)</f>
        <v>698.9</v>
      </c>
      <c r="AB77" s="74">
        <f t="array" ref="AB77">INDEX(WWCRA_ET!$A$1:$M$3889,MATCH(1,(WWCRA_ET!$A:$A=Acres_ALL!AB17)*(WWCRA_ET!$B:$B=2050)*(WWCRA_ET!$C:$C=2)*(WWCRA_ET!$D:$D=$B77),0),5)</f>
        <v>665.3</v>
      </c>
      <c r="AC77" s="75"/>
      <c r="AD77" s="75"/>
      <c r="AE77" s="140"/>
      <c r="AF77" s="74">
        <f t="array" ref="AF77">INDEX(WWCRA_ET!$A$1:$M$3889,MATCH(1,(WWCRA_ET!$A:$A=Acres_ALL!AF17)*(WWCRA_ET!$B:$B=2050)*(WWCRA_ET!$C:$C=2)*(WWCRA_ET!$D:$D=$B77),0),5)</f>
        <v>715.7</v>
      </c>
      <c r="AG77" s="74">
        <f t="array" ref="AG77">INDEX(WWCRA_ET!$A$1:$M$3889,MATCH(1,(WWCRA_ET!$A:$A=Acres_ALL!AG17)*(WWCRA_ET!$B:$B=2050)*(WWCRA_ET!$C:$C=2)*(WWCRA_ET!$D:$D=$B77),0),5)</f>
        <v>705.8</v>
      </c>
      <c r="AH77" s="75"/>
      <c r="AI77" s="82">
        <f t="array" ref="AI77">INDEX(WWCRA_ET!$A$1:$M$3889,MATCH(1,(WWCRA_ET!$A:$A=Acres_ALL!AI17)*(WWCRA_ET!$B:$B=2050)*(WWCRA_ET!$C:$C=2)*(WWCRA_ET!$D:$D=$B77),0),5)</f>
        <v>698.9</v>
      </c>
      <c r="AJ77" s="82">
        <f t="array" ref="AJ77">INDEX(WWCRA_ET!$A$1:$M$3889,MATCH(1,(WWCRA_ET!$A:$A=Acres_ALL!AJ17)*(WWCRA_ET!$B:$B=2050)*(WWCRA_ET!$C:$C=2)*(WWCRA_ET!$D:$D=$B77),0),5)</f>
        <v>665.3</v>
      </c>
      <c r="AK77" s="75"/>
      <c r="AL77" s="75"/>
    </row>
    <row r="78" spans="1:38" s="2" customFormat="1" x14ac:dyDescent="0.25">
      <c r="A78" s="2" t="s">
        <v>53</v>
      </c>
      <c r="B78" s="2">
        <v>31</v>
      </c>
      <c r="C78" s="74">
        <f t="array" ref="C78">INDEX(WWCRA_ET!$A$1:$M$3889,MATCH(1,(WWCRA_ET!$A:$A=Acres_ALL!C18)*(WWCRA_ET!$B:$B=2050)*(WWCRA_ET!$C:$C=2)*(WWCRA_ET!$D:$D=$B78),0),5)</f>
        <v>843.1</v>
      </c>
      <c r="D78" s="75"/>
      <c r="E78" s="75"/>
      <c r="F78" s="75"/>
      <c r="G78" s="75"/>
      <c r="H78" s="140"/>
      <c r="I78" s="75"/>
      <c r="J78" s="140"/>
      <c r="K78" s="75"/>
      <c r="L78" s="140"/>
      <c r="M78" s="75"/>
      <c r="N78" s="75"/>
      <c r="O78" s="140"/>
      <c r="P78" s="75"/>
      <c r="Q78" s="140"/>
      <c r="R78" s="75"/>
      <c r="S78" s="140"/>
      <c r="T78" s="75"/>
      <c r="U78" s="140"/>
      <c r="V78" s="75"/>
      <c r="W78" s="140"/>
      <c r="X78" s="75"/>
      <c r="Y78" s="74">
        <f t="array" ref="Y78">INDEX(WWCRA_ET!$A$1:$M$3889,MATCH(1,(WWCRA_ET!$A:$A=Acres_ALL!Y18)*(WWCRA_ET!$B:$B=2050)*(WWCRA_ET!$C:$C=2)*(WWCRA_ET!$D:$D=$B78),0),5)</f>
        <v>995.5</v>
      </c>
      <c r="Z78" s="75"/>
      <c r="AA78" s="75"/>
      <c r="AB78" s="75"/>
      <c r="AC78" s="75"/>
      <c r="AD78" s="75"/>
      <c r="AE78" s="140"/>
      <c r="AF78" s="75"/>
      <c r="AG78" s="75"/>
      <c r="AH78" s="75"/>
      <c r="AI78" s="75"/>
      <c r="AJ78" s="75"/>
      <c r="AK78" s="75"/>
      <c r="AL78" s="75"/>
    </row>
    <row r="79" spans="1:38" s="2" customFormat="1" x14ac:dyDescent="0.25">
      <c r="A79" s="2" t="s">
        <v>54</v>
      </c>
      <c r="B79" s="2">
        <v>32</v>
      </c>
      <c r="C79" s="75"/>
      <c r="D79" s="75"/>
      <c r="E79" s="75"/>
      <c r="F79" s="75"/>
      <c r="G79" s="75"/>
      <c r="H79" s="140"/>
      <c r="I79" s="75"/>
      <c r="J79" s="140"/>
      <c r="K79" s="75"/>
      <c r="L79" s="140"/>
      <c r="M79" s="75"/>
      <c r="N79" s="75"/>
      <c r="O79" s="140"/>
      <c r="P79" s="75"/>
      <c r="Q79" s="140"/>
      <c r="R79" s="75"/>
      <c r="S79" s="140"/>
      <c r="T79" s="75"/>
      <c r="U79" s="140"/>
      <c r="V79" s="74">
        <f t="array" ref="V79">INDEX(WWCRA_ET!$A$1:$M$3889,MATCH(1,(WWCRA_ET!$A:$A=Acres_ALL!V19)*(WWCRA_ET!$B:$B=2050)*(WWCRA_ET!$C:$C=2)*(WWCRA_ET!$D:$D=$B79),0),5)</f>
        <v>865.3</v>
      </c>
      <c r="W79" s="140"/>
      <c r="X79" s="72">
        <f t="array" ref="X79">INDEX(WWCRA_ET!$A$1:$M$3889,MATCH(1,(WWCRA_ET!$A:$A=Acres_ALL!X19)*(WWCRA_ET!$B:$B=2050)*(WWCRA_ET!$C:$C=2)*(WWCRA_ET!$D:$D=$B79),0),5)</f>
        <v>886.1</v>
      </c>
      <c r="Y79" s="75"/>
      <c r="Z79" s="74">
        <f t="array" ref="Z79">INDEX(WWCRA_ET!$A$1:$M$3889,MATCH(1,(WWCRA_ET!$A:$A=Acres_ALL!Z19)*(WWCRA_ET!$B:$B=2050)*(WWCRA_ET!$C:$C=2)*(WWCRA_ET!$D:$D=$B79),0),5)</f>
        <v>886.1</v>
      </c>
      <c r="AA79" s="75"/>
      <c r="AB79" s="75"/>
      <c r="AC79" s="74">
        <f t="array" ref="AC79">INDEX(WWCRA_ET!$A$1:$M$3889,MATCH(1,(WWCRA_ET!$A:$A=Acres_ALL!AC19)*(WWCRA_ET!$B:$B=2050)*(WWCRA_ET!$C:$C=2)*(WWCRA_ET!$D:$D=$B79),0),5)</f>
        <v>910.4</v>
      </c>
      <c r="AD79" s="75"/>
      <c r="AE79" s="140"/>
      <c r="AF79" s="75"/>
      <c r="AG79" s="75"/>
      <c r="AH79" s="75"/>
      <c r="AI79" s="75"/>
      <c r="AJ79" s="85"/>
      <c r="AK79" s="75"/>
      <c r="AL79" s="75"/>
    </row>
    <row r="80" spans="1:38" s="2" customFormat="1" x14ac:dyDescent="0.25">
      <c r="A80" s="2" t="s">
        <v>55</v>
      </c>
      <c r="B80" s="2">
        <v>33</v>
      </c>
      <c r="C80" s="75"/>
      <c r="D80" s="73">
        <f t="array" ref="D80">INDEX(WWCRA_ET!$A$1:$M$3889,MATCH(1,(WWCRA_ET!$A:$A=Acres_ALL!D20)*(WWCRA_ET!$B:$B=2050)*(WWCRA_ET!$C:$C=2)*(WWCRA_ET!$D:$D=$B80),0),5)</f>
        <v>874.5</v>
      </c>
      <c r="E80" s="75"/>
      <c r="F80" s="75"/>
      <c r="G80" s="74">
        <f t="array" ref="G80">INDEX(WWCRA_ET!$A$1:$M$3889,MATCH(1,(WWCRA_ET!$A:$A=Acres_ALL!G20)*(WWCRA_ET!$B:$B=2050)*(WWCRA_ET!$C:$C=2)*(WWCRA_ET!$D:$D=$B80),0),5)</f>
        <v>762.6</v>
      </c>
      <c r="H80" s="140"/>
      <c r="I80" s="75"/>
      <c r="J80" s="140"/>
      <c r="K80" s="75"/>
      <c r="L80" s="140"/>
      <c r="M80" s="75"/>
      <c r="N80" s="75"/>
      <c r="O80" s="140"/>
      <c r="P80" s="75"/>
      <c r="Q80" s="140"/>
      <c r="R80" s="85"/>
      <c r="S80" s="140"/>
      <c r="T80" s="75"/>
      <c r="U80" s="140"/>
      <c r="V80" s="79">
        <f t="array" ref="V80">INDEX(WWCRA_ET!$A$1:$M$3889,MATCH(1,(WWCRA_ET!$A:$A=Acres_ALL!V20)*(WWCRA_ET!$B:$B=2050)*(WWCRA_ET!$C:$C=2)*(WWCRA_ET!$D:$D=$B80),0),5)</f>
        <v>852.2</v>
      </c>
      <c r="W80" s="140"/>
      <c r="X80" s="72">
        <f t="array" ref="X80">INDEX(WWCRA_ET!$A$1:$M$3889,MATCH(1,(WWCRA_ET!$A:$A=Acres_ALL!X20)*(WWCRA_ET!$B:$B=2050)*(WWCRA_ET!$C:$C=2)*(WWCRA_ET!$D:$D=$B80),0),5)</f>
        <v>852.2</v>
      </c>
      <c r="Y80" s="75"/>
      <c r="Z80" s="74">
        <f t="array" ref="Z80">INDEX(WWCRA_ET!$A$1:$M$3889,MATCH(1,(WWCRA_ET!$A:$A=Acres_ALL!Z20)*(WWCRA_ET!$B:$B=2050)*(WWCRA_ET!$C:$C=2)*(WWCRA_ET!$D:$D=$B80),0),5)</f>
        <v>852.2</v>
      </c>
      <c r="AA80" s="75"/>
      <c r="AB80" s="75"/>
      <c r="AC80" s="74">
        <f t="array" ref="AC80">INDEX(WWCRA_ET!$A$1:$M$3889,MATCH(1,(WWCRA_ET!$A:$A=Acres_ALL!AC20)*(WWCRA_ET!$B:$B=2050)*(WWCRA_ET!$C:$C=2)*(WWCRA_ET!$D:$D=$B80),0),5)</f>
        <v>874.5</v>
      </c>
      <c r="AD80" s="75"/>
      <c r="AE80" s="140"/>
      <c r="AF80" s="75"/>
      <c r="AG80" s="75"/>
      <c r="AH80" s="75"/>
      <c r="AI80" s="75"/>
      <c r="AJ80" s="74">
        <f t="array" ref="AJ80">INDEX(WWCRA_ET!$A$1:$M$3889,MATCH(1,(WWCRA_ET!$A:$A=Acres_ALL!AJ20)*(WWCRA_ET!$B:$B=2050)*(WWCRA_ET!$C:$C=2)*(WWCRA_ET!$D:$D=$B80),0),5)</f>
        <v>831.5</v>
      </c>
      <c r="AK80" s="75"/>
      <c r="AL80" s="75"/>
    </row>
    <row r="81" spans="1:38" s="2" customFormat="1" x14ac:dyDescent="0.25">
      <c r="A81" s="2" t="s">
        <v>56</v>
      </c>
      <c r="B81" s="2">
        <v>43</v>
      </c>
      <c r="C81" s="74">
        <f t="array" ref="C81">INDEX(WWCRA_ET!$A$1:$M$3889,MATCH(1,(WWCRA_ET!$A:$A=Acres_ALL!C21)*(WWCRA_ET!$B:$B=2050)*(WWCRA_ET!$C:$C=2)*(WWCRA_ET!$D:$D=$B81),0),5)</f>
        <v>641.29999999999995</v>
      </c>
      <c r="D81" s="75"/>
      <c r="E81" s="75"/>
      <c r="F81" s="75"/>
      <c r="G81" s="75"/>
      <c r="H81" s="140"/>
      <c r="I81" s="75"/>
      <c r="J81" s="140"/>
      <c r="K81" s="74">
        <f t="array" ref="K81">INDEX(WWCRA_ET!$A$1:$M$3889,MATCH(1,(WWCRA_ET!$A:$A=Acres_ALL!K21)*(WWCRA_ET!$B:$B=2050)*(WWCRA_ET!$C:$C=2)*(WWCRA_ET!$D:$D=$B81),0),5)</f>
        <v>583.5</v>
      </c>
      <c r="L81" s="140"/>
      <c r="M81" s="75"/>
      <c r="N81" s="75"/>
      <c r="O81" s="140"/>
      <c r="P81" s="75"/>
      <c r="Q81" s="140"/>
      <c r="R81" s="72">
        <f t="array" ref="R81">INDEX(WWCRA_ET!$A$1:$M$3889,MATCH(1,(WWCRA_ET!$A:$A=Acres_ALL!R21)*(WWCRA_ET!$B:$B=2050)*(WWCRA_ET!$C:$C=2)*(WWCRA_ET!$D:$D=$B81),0),5)</f>
        <v>522.20000000000005</v>
      </c>
      <c r="S81" s="140"/>
      <c r="T81" s="75"/>
      <c r="U81" s="140"/>
      <c r="V81" s="75"/>
      <c r="W81" s="140"/>
      <c r="X81" s="75"/>
      <c r="Y81" s="75"/>
      <c r="Z81" s="75"/>
      <c r="AA81" s="75"/>
      <c r="AB81" s="75"/>
      <c r="AC81" s="75"/>
      <c r="AD81" s="75"/>
      <c r="AE81" s="140"/>
      <c r="AF81" s="75"/>
      <c r="AG81" s="74">
        <f t="array" ref="AG81">INDEX(WWCRA_ET!$A$1:$M$3889,MATCH(1,(WWCRA_ET!$A:$A=Acres_ALL!AG21)*(WWCRA_ET!$B:$B=2050)*(WWCRA_ET!$C:$C=2)*(WWCRA_ET!$D:$D=$B81),0),5)</f>
        <v>641.29999999999995</v>
      </c>
      <c r="AH81" s="75"/>
      <c r="AI81" s="75"/>
      <c r="AJ81" s="75"/>
      <c r="AK81" s="75"/>
      <c r="AL81" s="75"/>
    </row>
    <row r="82" spans="1:38" s="2" customFormat="1" x14ac:dyDescent="0.25">
      <c r="A82" s="2" t="s">
        <v>57</v>
      </c>
      <c r="B82" s="2">
        <v>62</v>
      </c>
      <c r="C82" s="75"/>
      <c r="D82" s="75"/>
      <c r="E82" s="75"/>
      <c r="F82" s="75"/>
      <c r="G82" s="75"/>
      <c r="H82" s="140"/>
      <c r="I82" s="75"/>
      <c r="J82" s="140"/>
      <c r="K82" s="75"/>
      <c r="L82" s="140"/>
      <c r="M82" s="75"/>
      <c r="N82" s="75"/>
      <c r="O82" s="140"/>
      <c r="P82" s="75"/>
      <c r="Q82" s="140"/>
      <c r="R82" s="75"/>
      <c r="S82" s="140"/>
      <c r="T82" s="74">
        <f t="array" ref="T82">INDEX(WWCRA_ET!$A$1:$M$3889,MATCH(1,(WWCRA_ET!$A:$A=Acres_ALL!T22)*(WWCRA_ET!$B:$B=2050)*(WWCRA_ET!$C:$C=2)*(WWCRA_ET!$D:$D=$B82),0),5)</f>
        <v>671.7</v>
      </c>
      <c r="U82" s="140"/>
      <c r="V82" s="75"/>
      <c r="W82" s="140"/>
      <c r="X82" s="75"/>
      <c r="Y82" s="75"/>
      <c r="Z82" s="75"/>
      <c r="AA82" s="75"/>
      <c r="AB82" s="75"/>
      <c r="AC82" s="75"/>
      <c r="AD82" s="75"/>
      <c r="AE82" s="140"/>
      <c r="AF82" s="75"/>
      <c r="AG82" s="75"/>
      <c r="AH82" s="75"/>
      <c r="AI82" s="75"/>
      <c r="AJ82" s="75"/>
      <c r="AK82" s="75"/>
      <c r="AL82" s="75"/>
    </row>
    <row r="83" spans="1:38" s="2" customFormat="1" x14ac:dyDescent="0.25">
      <c r="A83" s="2" t="s">
        <v>58</v>
      </c>
      <c r="B83" s="2">
        <v>63</v>
      </c>
      <c r="C83" s="75"/>
      <c r="D83" s="75"/>
      <c r="E83" s="75"/>
      <c r="F83" s="75"/>
      <c r="G83" s="75"/>
      <c r="H83" s="140"/>
      <c r="I83" s="75"/>
      <c r="J83" s="140"/>
      <c r="K83" s="75"/>
      <c r="L83" s="140">
        <f t="array" ref="L83">INDEX(Cuenca_ET!$B$5:$K$244,MATCH(1,(Cuenca_ET!$C$5:$C$244=Acres_ALL!L23)*(Cuenca_ET!$E$5:$E$244=$B83)*(Cuenca_ET!$H$5:$H$244=2),0),8)</f>
        <v>724.71885714285713</v>
      </c>
      <c r="M83" s="75"/>
      <c r="N83" s="75"/>
      <c r="O83" s="140"/>
      <c r="P83" s="75"/>
      <c r="Q83" s="140">
        <f t="array" ref="Q83">INDEX(Cuenca_ET!$B$5:$K$244,MATCH(1,(Cuenca_ET!$C$5:$C$244=Acres_ALL!Q23)*(Cuenca_ET!$E$5:$E$244=$B83)*(Cuenca_ET!$H$5:$H$244=2),0),8)</f>
        <v>852.88457142857146</v>
      </c>
      <c r="R83" s="75"/>
      <c r="S83" s="140">
        <f t="array" ref="S83">INDEX(Cuenca_ET!$B$5:$K$244,MATCH(1,(Cuenca_ET!$C$5:$C$244=Acres_ALL!S23)*(Cuenca_ET!$E$5:$E$244=$B83)*(Cuenca_ET!$H$5:$H$244=2),0),8)</f>
        <v>852.88457142857146</v>
      </c>
      <c r="T83" s="75"/>
      <c r="U83" s="140"/>
      <c r="V83" s="75"/>
      <c r="W83" s="140"/>
      <c r="X83" s="75"/>
      <c r="Y83" s="75"/>
      <c r="Z83" s="75"/>
      <c r="AA83" s="75"/>
      <c r="AB83" s="75"/>
      <c r="AC83" s="75"/>
      <c r="AD83" s="75"/>
      <c r="AE83" s="140"/>
      <c r="AF83" s="75"/>
      <c r="AG83" s="75"/>
      <c r="AH83" s="75"/>
      <c r="AI83" s="75"/>
      <c r="AJ83" s="75"/>
      <c r="AK83" s="75"/>
      <c r="AL83" s="75"/>
    </row>
    <row r="84" spans="1:38" s="2" customFormat="1" x14ac:dyDescent="0.25">
      <c r="A84" s="2" t="s">
        <v>59</v>
      </c>
      <c r="B84" s="2">
        <v>64</v>
      </c>
      <c r="C84" s="75"/>
      <c r="D84" s="75"/>
      <c r="E84" s="75"/>
      <c r="F84" s="75"/>
      <c r="G84" s="75"/>
      <c r="H84" s="140"/>
      <c r="I84" s="75"/>
      <c r="J84" s="140"/>
      <c r="K84" s="75"/>
      <c r="L84" s="140"/>
      <c r="M84" s="75"/>
      <c r="N84" s="75"/>
      <c r="O84" s="140"/>
      <c r="P84" s="75"/>
      <c r="Q84" s="140"/>
      <c r="R84" s="75"/>
      <c r="S84" s="140"/>
      <c r="T84" s="74">
        <f t="array" ref="T84">INDEX(WWCRA_ET!$A$1:$M$3889,MATCH(1,(WWCRA_ET!$A:$A=Acres_ALL!T24)*(WWCRA_ET!$B:$B=2050)*(WWCRA_ET!$C:$C=2)*(WWCRA_ET!$D:$D=$B84),0),5)</f>
        <v>782.5</v>
      </c>
      <c r="U84" s="140"/>
      <c r="V84" s="75"/>
      <c r="W84" s="140"/>
      <c r="X84" s="75"/>
      <c r="Y84" s="75"/>
      <c r="Z84" s="75"/>
      <c r="AA84" s="75"/>
      <c r="AB84" s="75"/>
      <c r="AC84" s="75"/>
      <c r="AD84" s="75"/>
      <c r="AE84" s="140"/>
      <c r="AF84" s="75"/>
      <c r="AG84" s="75"/>
      <c r="AH84" s="75"/>
      <c r="AI84" s="75"/>
      <c r="AJ84" s="75"/>
      <c r="AK84" s="75"/>
      <c r="AL84" s="75"/>
    </row>
    <row r="85" spans="1:38" s="2" customFormat="1" x14ac:dyDescent="0.25">
      <c r="A85" s="2" t="s">
        <v>60</v>
      </c>
      <c r="B85" s="2">
        <v>75</v>
      </c>
      <c r="C85" s="75"/>
      <c r="D85" s="75"/>
      <c r="E85" s="75"/>
      <c r="F85" s="75"/>
      <c r="G85" s="75"/>
      <c r="H85" s="140"/>
      <c r="I85" s="75"/>
      <c r="J85" s="140"/>
      <c r="K85" s="75"/>
      <c r="L85" s="140"/>
      <c r="M85" s="75"/>
      <c r="N85" s="75"/>
      <c r="O85" s="140"/>
      <c r="P85" s="75"/>
      <c r="Q85" s="140"/>
      <c r="R85" s="75"/>
      <c r="S85" s="140"/>
      <c r="T85" s="75"/>
      <c r="U85" s="140"/>
      <c r="V85" s="74">
        <f t="array" ref="V85">INDEX(WWCRA_ET!$A$1:$M$3889,MATCH(1,(WWCRA_ET!$A:$A=Acres_ALL!V25)*(WWCRA_ET!$B:$B=2050)*(WWCRA_ET!$C:$C=2)*(WWCRA_ET!$D:$D=$B85),0),5)</f>
        <v>945</v>
      </c>
      <c r="W85" s="140"/>
      <c r="X85" s="75"/>
      <c r="Y85" s="75"/>
      <c r="Z85" s="75"/>
      <c r="AA85" s="75"/>
      <c r="AB85" s="74">
        <f t="array" ref="AB85">INDEX(WWCRA_ET!$A$1:$M$3889,MATCH(1,(WWCRA_ET!$A:$A=Acres_ALL!AB25)*(WWCRA_ET!$B:$B=2050)*(WWCRA_ET!$C:$C=2)*(WWCRA_ET!$D:$D=$B85),0),5)</f>
        <v>877</v>
      </c>
      <c r="AC85" s="75"/>
      <c r="AD85" s="75"/>
      <c r="AE85" s="140"/>
      <c r="AF85" s="75"/>
      <c r="AG85" s="75"/>
      <c r="AH85" s="75"/>
      <c r="AI85" s="75"/>
      <c r="AJ85" s="75"/>
      <c r="AK85" s="75"/>
      <c r="AL85" s="75"/>
    </row>
    <row r="86" spans="1:38" s="2" customFormat="1" x14ac:dyDescent="0.25">
      <c r="A86" s="2" t="s">
        <v>61</v>
      </c>
      <c r="B86" s="2">
        <v>82</v>
      </c>
      <c r="C86" s="75"/>
      <c r="D86" s="74">
        <f t="array" ref="D86">INDEX(WWCRA_ET!$A$1:$M$3889,MATCH(1,(WWCRA_ET!$A:$A=Acres_ALL!D26)*(WWCRA_ET!$B:$B=2050)*(WWCRA_ET!$C:$C=2)*(WWCRA_ET!$D:$D=$B86),0),5)</f>
        <v>1015.2</v>
      </c>
      <c r="E86" s="74">
        <f t="array" ref="E86">INDEX(WWCRA_ET!$A$1:$M$3889,MATCH(1,(WWCRA_ET!$A:$A=Acres_ALL!E26)*(WWCRA_ET!$B:$B=2050)*(WWCRA_ET!$C:$C=2)*(WWCRA_ET!$D:$D=$B86),0),5)</f>
        <v>948.1</v>
      </c>
      <c r="F86" s="75"/>
      <c r="G86" s="74">
        <f t="array" ref="G86">INDEX(WWCRA_ET!$A$1:$M$3889,MATCH(1,(WWCRA_ET!$A:$A=Acres_ALL!G26)*(WWCRA_ET!$B:$B=2050)*(WWCRA_ET!$C:$C=2)*(WWCRA_ET!$D:$D=$B86),0),5)</f>
        <v>889.8</v>
      </c>
      <c r="H86" s="140"/>
      <c r="I86" s="75"/>
      <c r="J86" s="140"/>
      <c r="K86" s="75"/>
      <c r="L86" s="140"/>
      <c r="M86" s="75"/>
      <c r="N86" s="75"/>
      <c r="O86" s="140"/>
      <c r="P86" s="75"/>
      <c r="Q86" s="140"/>
      <c r="R86" s="75"/>
      <c r="S86" s="140"/>
      <c r="T86" s="75"/>
      <c r="U86" s="140"/>
      <c r="V86" s="74">
        <f t="array" ref="V86">INDEX(WWCRA_ET!$A$1:$M$3889,MATCH(1,(WWCRA_ET!$A:$A=Acres_ALL!V26)*(WWCRA_ET!$B:$B=2050)*(WWCRA_ET!$C:$C=2)*(WWCRA_ET!$D:$D=$B86),0),5)</f>
        <v>954</v>
      </c>
      <c r="W86" s="140"/>
      <c r="X86" s="74">
        <f t="array" ref="X86">INDEX(WWCRA_ET!$A$1:$M$3889,MATCH(1,(WWCRA_ET!$A:$A=Acres_ALL!X26)*(WWCRA_ET!$B:$B=2050)*(WWCRA_ET!$C:$C=2)*(WWCRA_ET!$D:$D=$B86),0),5)</f>
        <v>939</v>
      </c>
      <c r="Y86" s="75"/>
      <c r="Z86" s="74">
        <f t="array" ref="Z86">INDEX(WWCRA_ET!$A$1:$M$3889,MATCH(1,(WWCRA_ET!$A:$A=Acres_ALL!Z26)*(WWCRA_ET!$B:$B=2050)*(WWCRA_ET!$C:$C=2)*(WWCRA_ET!$D:$D=$B86),0),5)</f>
        <v>998.5</v>
      </c>
      <c r="AA86" s="75"/>
      <c r="AB86" s="75"/>
      <c r="AC86" s="74">
        <f t="array" ref="AC86">INDEX(WWCRA_ET!$A$1:$M$3889,MATCH(1,(WWCRA_ET!$A:$A=Acres_ALL!AC26)*(WWCRA_ET!$B:$B=2050)*(WWCRA_ET!$C:$C=2)*(WWCRA_ET!$D:$D=$B86),0),5)</f>
        <v>1026.0999999999999</v>
      </c>
      <c r="AD86" s="75"/>
      <c r="AE86" s="140"/>
      <c r="AF86" s="75"/>
      <c r="AG86" s="75"/>
      <c r="AH86" s="75"/>
      <c r="AI86" s="75"/>
      <c r="AJ86" s="74">
        <f t="array" ref="AJ86">INDEX(WWCRA_ET!$A$1:$M$3889,MATCH(1,(WWCRA_ET!$A:$A=Acres_ALL!AJ26)*(WWCRA_ET!$B:$B=2050)*(WWCRA_ET!$C:$C=2)*(WWCRA_ET!$D:$D=$B86),0),5)</f>
        <v>972</v>
      </c>
      <c r="AK86" s="75"/>
      <c r="AL86" s="74">
        <f t="array" ref="AL86">INDEX(WWCRA_ET!$A$1:$M$3889,MATCH(1,(WWCRA_ET!$A:$A=Acres_ALL!AL26)*(WWCRA_ET!$B:$B=2050)*(WWCRA_ET!$C:$C=2)*(WWCRA_ET!$D:$D=$B86),0),5)</f>
        <v>1023.1</v>
      </c>
    </row>
    <row r="87" spans="1:38" s="2" customFormat="1" x14ac:dyDescent="0.25"/>
    <row r="88" spans="1:38" s="2" customFormat="1" x14ac:dyDescent="0.25"/>
    <row r="89" spans="1:38" s="2" customFormat="1" ht="21" x14ac:dyDescent="0.35">
      <c r="A89" s="1" t="str">
        <f>CONCATENATE("NIWR, ",2050,", Hotter-Drier (scen 3)")</f>
        <v>NIWR, 2050, Hotter-Drier (scen 3)</v>
      </c>
      <c r="B89" s="2" t="s">
        <v>1</v>
      </c>
      <c r="C89" t="s">
        <v>2</v>
      </c>
      <c r="D89" t="s">
        <v>3</v>
      </c>
      <c r="E89" s="3" t="s">
        <v>4</v>
      </c>
      <c r="F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12</v>
      </c>
      <c r="N89" t="s">
        <v>13</v>
      </c>
      <c r="O89" t="s">
        <v>14</v>
      </c>
      <c r="P89" t="s">
        <v>15</v>
      </c>
      <c r="Q89" t="s">
        <v>16</v>
      </c>
      <c r="R89" t="s">
        <v>17</v>
      </c>
      <c r="S89" t="s">
        <v>18</v>
      </c>
      <c r="T89" t="s">
        <v>19</v>
      </c>
      <c r="U89" t="s">
        <v>20</v>
      </c>
      <c r="V89" t="s">
        <v>21</v>
      </c>
      <c r="W89" t="s">
        <v>22</v>
      </c>
      <c r="X89" t="s">
        <v>23</v>
      </c>
      <c r="Y89" t="s">
        <v>24</v>
      </c>
      <c r="Z89" t="s">
        <v>25</v>
      </c>
      <c r="AA89" t="s">
        <v>26</v>
      </c>
      <c r="AB89" t="s">
        <v>27</v>
      </c>
      <c r="AC89" t="s">
        <v>28</v>
      </c>
      <c r="AD89" t="s">
        <v>29</v>
      </c>
      <c r="AE89" t="s">
        <v>30</v>
      </c>
      <c r="AF89" t="s">
        <v>31</v>
      </c>
      <c r="AG89" t="s">
        <v>32</v>
      </c>
      <c r="AH89" t="s">
        <v>33</v>
      </c>
      <c r="AI89" t="s">
        <v>34</v>
      </c>
      <c r="AJ89" t="s">
        <v>35</v>
      </c>
      <c r="AK89" t="s">
        <v>36</v>
      </c>
      <c r="AL89" t="s">
        <v>37</v>
      </c>
    </row>
    <row r="90" spans="1:38" s="2" customFormat="1" x14ac:dyDescent="0.25">
      <c r="A90" s="2" t="s">
        <v>38</v>
      </c>
      <c r="B90" s="2">
        <v>3</v>
      </c>
      <c r="C90" s="49">
        <f t="array" ref="C90">INDEX(WWCRA_ET!$A$1:$M$3889,MATCH(1,(WWCRA_ET!$A:$A=Acres_ALL!C2)*(WWCRA_ET!$B:$B=2050)*(WWCRA_ET!$C:$C=3)*(WWCRA_ET!$D:$D=$B90),0),5)</f>
        <v>986.6</v>
      </c>
      <c r="D90" s="74">
        <f t="array" ref="D90">INDEX(WWCRA_ET!$A$1:$M$3889,MATCH(1,(WWCRA_ET!$A:$A=Acres_ALL!D2)*(WWCRA_ET!$B:$B=2050)*(WWCRA_ET!$C:$C=3)*(WWCRA_ET!$D:$D=$B90),0),5)</f>
        <v>910.1</v>
      </c>
      <c r="E90" s="74">
        <f t="array" ref="E90">INDEX(WWCRA_ET!$A$1:$M$3889,MATCH(1,(WWCRA_ET!$A:$A=Acres_ALL!E2)*(WWCRA_ET!$B:$B=2050)*(WWCRA_ET!$C:$C=3)*(WWCRA_ET!$D:$D=$B90),0),5)</f>
        <v>857</v>
      </c>
      <c r="F90" s="74">
        <f t="array" ref="F90">INDEX(WWCRA_ET!$A$1:$M$3889,MATCH(1,(WWCRA_ET!$A:$A=Acres_ALL!F2)*(WWCRA_ET!$B:$B=2050)*(WWCRA_ET!$C:$C=3)*(WWCRA_ET!$D:$D=$B90),0),5)</f>
        <v>618.1</v>
      </c>
      <c r="G90" s="74">
        <f t="array" ref="G90">INDEX(WWCRA_ET!$A$1:$M$3889,MATCH(1,(WWCRA_ET!$A:$A=Acres_ALL!G2)*(WWCRA_ET!$B:$B=2050)*(WWCRA_ET!$C:$C=3)*(WWCRA_ET!$D:$D=$B90),0),5)</f>
        <v>811.7</v>
      </c>
      <c r="H90" s="140">
        <f t="array" ref="H90">INDEX(Cuenca_ET!$B$5:$K$244,MATCH(1,(Cuenca_ET!$C$5:$C$244=Acres_ALL!H2)*(Cuenca_ET!$E$5:$E$244=$B90)*(Cuenca_ET!$H$5:$H$244=3),0),8)</f>
        <v>636.01583011583011</v>
      </c>
      <c r="I90" s="74">
        <f t="array" ref="I90">INDEX(WWCRA_ET!$A$1:$M$3889,MATCH(1,(WWCRA_ET!$A:$A=Acres_ALL!I2)*(WWCRA_ET!$B:$B=2050)*(WWCRA_ET!$C:$C=3)*(WWCRA_ET!$D:$D=$B90),0),5)</f>
        <v>1101</v>
      </c>
      <c r="J90" s="140">
        <f t="array" ref="J90">INDEX(Cuenca_ET!$B$5:$K$244,MATCH(1,(Cuenca_ET!$C$5:$C$244=Acres_ALL!J2)*(Cuenca_ET!$E$5:$E$244=$B90)*(Cuenca_ET!$H$5:$H$244=3),0),8)</f>
        <v>636.01583011583011</v>
      </c>
      <c r="K90" s="74">
        <f t="array" ref="K90">INDEX(WWCRA_ET!$A$1:$M$3889,MATCH(1,(WWCRA_ET!$A:$A=Acres_ALL!K2)*(WWCRA_ET!$B:$B=2050)*(WWCRA_ET!$C:$C=3)*(WWCRA_ET!$D:$D=$B90),0),5)</f>
        <v>988.9</v>
      </c>
      <c r="L90" s="140">
        <f t="array" ref="L90">INDEX(Cuenca_ET!$B$5:$K$244,MATCH(1,(Cuenca_ET!$C$5:$C$244=Acres_ALL!L2)*(Cuenca_ET!$E$5:$E$244=$B90)*(Cuenca_ET!$H$5:$H$244=3),0),8)</f>
        <v>1054.3365951742628</v>
      </c>
      <c r="M90" s="74">
        <f t="array" ref="M90">INDEX(WWCRA_ET!$A$1:$M$3889,MATCH(1,(WWCRA_ET!$A:$A=Acres_ALL!M2)*(WWCRA_ET!$B:$B=2050)*(WWCRA_ET!$C:$C=3)*(WWCRA_ET!$D:$D=$B90),0),5)</f>
        <v>1172.3</v>
      </c>
      <c r="N90" s="74">
        <f t="array" ref="N90">INDEX(WWCRA_ET!$A$1:$M$3889,MATCH(1,(WWCRA_ET!$A:$A=Acres_ALL!N2)*(WWCRA_ET!$B:$B=2050)*(WWCRA_ET!$C:$C=3)*(WWCRA_ET!$D:$D=$B90),0),5)</f>
        <v>1022.2</v>
      </c>
      <c r="O90" s="140">
        <f t="array" ref="O90">INDEX(Cuenca_ET!$B$5:$K$244,MATCH(1,(Cuenca_ET!$C$5:$C$244=Acres_ALL!O2)*(Cuenca_ET!$E$5:$E$244=$B90)*(Cuenca_ET!$H$5:$H$244=3),0),8)</f>
        <v>1082.0999999999999</v>
      </c>
      <c r="P90" s="74">
        <f t="array" ref="P90">INDEX(WWCRA_ET!$A$1:$M$3889,MATCH(1,(WWCRA_ET!$A:$A=Acres_ALL!P2)*(WWCRA_ET!$B:$B=2050)*(WWCRA_ET!$C:$C=3)*(WWCRA_ET!$D:$D=$B90),0),5)</f>
        <v>889.5</v>
      </c>
      <c r="Q90" s="140">
        <f t="array" ref="Q90">INDEX(Cuenca_ET!$B$5:$K$244,MATCH(1,(Cuenca_ET!$C$5:$C$244=Acres_ALL!Q2)*(Cuenca_ET!$E$5:$E$244=$B90)*(Cuenca_ET!$H$5:$H$244=3),0),8)</f>
        <v>1220.3985254691688</v>
      </c>
      <c r="R90" s="74">
        <f t="array" ref="R90">INDEX(WWCRA_ET!$A$1:$M$3889,MATCH(1,(WWCRA_ET!$A:$A=Acres_ALL!R2)*(WWCRA_ET!$B:$B=2050)*(WWCRA_ET!$C:$C=3)*(WWCRA_ET!$D:$D=$B90),0),5)</f>
        <v>1092.5</v>
      </c>
      <c r="S90" s="140">
        <f t="array" ref="S90">INDEX(Cuenca_ET!$B$5:$K$244,MATCH(1,(Cuenca_ET!$C$5:$C$244=Acres_ALL!S2)*(Cuenca_ET!$E$5:$E$244=$B90)*(Cuenca_ET!$H$5:$H$244=3),0),8)</f>
        <v>1220.3985254691688</v>
      </c>
      <c r="T90" s="74">
        <f t="array" ref="T90">INDEX(WWCRA_ET!$A$1:$M$3889,MATCH(1,(WWCRA_ET!$A:$A=Acres_ALL!T2)*(WWCRA_ET!$B:$B=2050)*(WWCRA_ET!$C:$C=3)*(WWCRA_ET!$D:$D=$B90),0),5)</f>
        <v>1058.9000000000001</v>
      </c>
      <c r="U90" s="140">
        <f t="array" ref="U90">INDEX(Cuenca_ET!$B$5:$K$244,MATCH(1,(Cuenca_ET!$C$5:$C$244=Acres_ALL!U2)*(Cuenca_ET!$E$5:$E$244=$B90)*(Cuenca_ET!$H$5:$H$244=3),0),8)</f>
        <v>1045.5</v>
      </c>
      <c r="V90" s="74">
        <f t="array" ref="V90">INDEX(WWCRA_ET!$A$1:$M$3889,MATCH(1,(WWCRA_ET!$A:$A=Acres_ALL!V2)*(WWCRA_ET!$B:$B=2050)*(WWCRA_ET!$C:$C=3)*(WWCRA_ET!$D:$D=$B90),0),5)</f>
        <v>857.6</v>
      </c>
      <c r="W90" s="140"/>
      <c r="X90" s="74">
        <f t="array" ref="X90">INDEX(WWCRA_ET!$A$1:$M$3889,MATCH(1,(WWCRA_ET!$A:$A=Acres_ALL!X2)*(WWCRA_ET!$B:$B=2050)*(WWCRA_ET!$C:$C=3)*(WWCRA_ET!$D:$D=$B90),0),5)</f>
        <v>856.9</v>
      </c>
      <c r="Y90" s="74">
        <f t="array" ref="Y90">INDEX(WWCRA_ET!$A$1:$M$3889,MATCH(1,(WWCRA_ET!$A:$A=Acres_ALL!Y2)*(WWCRA_ET!$B:$B=2050)*(WWCRA_ET!$C:$C=3)*(WWCRA_ET!$D:$D=$B90),0),5)</f>
        <v>1298.2</v>
      </c>
      <c r="Z90" s="74">
        <f t="array" ref="Z90">INDEX(WWCRA_ET!$A$1:$M$3889,MATCH(1,(WWCRA_ET!$A:$A=Acres_ALL!Z2)*(WWCRA_ET!$B:$B=2050)*(WWCRA_ET!$C:$C=3)*(WWCRA_ET!$D:$D=$B90),0),5)</f>
        <v>894</v>
      </c>
      <c r="AA90" s="74">
        <f t="array" ref="AA90">INDEX(WWCRA_ET!$A$1:$M$3889,MATCH(1,(WWCRA_ET!$A:$A=Acres_ALL!AA2)*(WWCRA_ET!$B:$B=2050)*(WWCRA_ET!$C:$C=3)*(WWCRA_ET!$D:$D=$B90),0),5)</f>
        <v>1172.3</v>
      </c>
      <c r="AB90" s="74">
        <f t="array" ref="AB90">INDEX(WWCRA_ET!$A$1:$M$3889,MATCH(1,(WWCRA_ET!$A:$A=Acres_ALL!AB2)*(WWCRA_ET!$B:$B=2050)*(WWCRA_ET!$C:$C=3)*(WWCRA_ET!$D:$D=$B90),0),5)</f>
        <v>805.7</v>
      </c>
      <c r="AC90" s="74">
        <f t="array" ref="AC90">INDEX(WWCRA_ET!$A$1:$M$3889,MATCH(1,(WWCRA_ET!$A:$A=Acres_ALL!AC2)*(WWCRA_ET!$B:$B=2050)*(WWCRA_ET!$C:$C=3)*(WWCRA_ET!$D:$D=$B90),0),5)</f>
        <v>920.8</v>
      </c>
      <c r="AD90" s="74">
        <f t="array" ref="AD90">INDEX(WWCRA_ET!$A$1:$M$3889,MATCH(1,(WWCRA_ET!$A:$A=Acres_ALL!AD2)*(WWCRA_ET!$B:$B=2050)*(WWCRA_ET!$C:$C=3)*(WWCRA_ET!$D:$D=$B90),0),5)</f>
        <v>1025.8</v>
      </c>
      <c r="AE90" s="140">
        <f t="array" ref="AE90">INDEX(Cuenca_ET!$B$5:$K$244,MATCH(1,(Cuenca_ET!$C$5:$C$244=Acres_ALL!AE2)*(Cuenca_ET!$E$5:$E$244=$B90)*(Cuenca_ET!$H$5:$H$244=3),0),8)</f>
        <v>651.78893178893179</v>
      </c>
      <c r="AF90" s="74">
        <f t="array" ref="AF90">INDEX(WWCRA_ET!$A$1:$M$3889,MATCH(1,(WWCRA_ET!$A:$A=Acres_ALL!AF2)*(WWCRA_ET!$B:$B=2050)*(WWCRA_ET!$C:$C=3)*(WWCRA_ET!$D:$D=$B90),0),5)</f>
        <v>1083.3</v>
      </c>
      <c r="AG90" s="74">
        <f t="array" ref="AG90">INDEX(WWCRA_ET!$A$1:$M$3889,MATCH(1,(WWCRA_ET!$A:$A=Acres_ALL!AG2)*(WWCRA_ET!$B:$B=2050)*(WWCRA_ET!$C:$C=3)*(WWCRA_ET!$D:$D=$B90),0),5)</f>
        <v>986.6</v>
      </c>
      <c r="AH90" s="74">
        <f t="array" ref="AH90">INDEX(WWCRA_ET!$A$1:$M$3889,MATCH(1,(WWCRA_ET!$A:$A=Acres_ALL!AH2)*(WWCRA_ET!$B:$B=2050)*(WWCRA_ET!$C:$C=3)*(WWCRA_ET!$D:$D=$B90),0),5)</f>
        <v>1002.7</v>
      </c>
      <c r="AI90" s="74">
        <f t="array" ref="AI90">INDEX(WWCRA_ET!$A$1:$M$3889,MATCH(1,(WWCRA_ET!$A:$A=Acres_ALL!AI2)*(WWCRA_ET!$B:$B=2050)*(WWCRA_ET!$C:$C=3)*(WWCRA_ET!$D:$D=$B90),0),5)</f>
        <v>968</v>
      </c>
      <c r="AJ90" s="74">
        <f t="array" ref="AJ90">INDEX(WWCRA_ET!$A$1:$M$3889,MATCH(1,(WWCRA_ET!$A:$A=Acres_ALL!AJ2)*(WWCRA_ET!$B:$B=2050)*(WWCRA_ET!$C:$C=3)*(WWCRA_ET!$D:$D=$B90),0),5)</f>
        <v>871.2</v>
      </c>
      <c r="AK90" s="74">
        <f t="array" ref="AK90">INDEX(WWCRA_ET!$A$1:$M$3889,MATCH(1,(WWCRA_ET!$A:$A=Acres_ALL!AK2)*(WWCRA_ET!$B:$B=2050)*(WWCRA_ET!$C:$C=3)*(WWCRA_ET!$D:$D=$B90),0),5)</f>
        <v>1211.4000000000001</v>
      </c>
      <c r="AL90" s="74">
        <f t="array" ref="AL90">INDEX(WWCRA_ET!$A$1:$M$3889,MATCH(1,(WWCRA_ET!$A:$A=Acres_ALL!AL2)*(WWCRA_ET!$B:$B=2050)*(WWCRA_ET!$C:$C=3)*(WWCRA_ET!$D:$D=$B90),0),5)</f>
        <v>913</v>
      </c>
    </row>
    <row r="91" spans="1:38" s="2" customFormat="1" x14ac:dyDescent="0.25">
      <c r="A91" s="2" t="s">
        <v>39</v>
      </c>
      <c r="B91" s="2">
        <v>5</v>
      </c>
      <c r="C91" s="72">
        <f t="array" ref="C91">INDEX(WWCRA_ET!$A$1:$M$3889,MATCH(1,(WWCRA_ET!$A:$A=Acres_ALL!C3)*(WWCRA_ET!$B:$B=2050)*(WWCRA_ET!$C:$C=3)*(WWCRA_ET!$D:$D=$B91),0),5)</f>
        <v>799.2</v>
      </c>
      <c r="D91" s="73">
        <f t="array" ref="D91">INDEX(WWCRA_ET!$A$1:$M$3889,MATCH(1,(WWCRA_ET!$A:$A=Acres_ALL!D3)*(WWCRA_ET!$B:$B=2050)*(WWCRA_ET!$C:$C=3)*(WWCRA_ET!$D:$D=$B91),0),5)</f>
        <v>717.7</v>
      </c>
      <c r="E91" s="74">
        <f t="array" ref="E91">INDEX(WWCRA_ET!$A$1:$M$3889,MATCH(1,(WWCRA_ET!$A:$A=Acres_ALL!E3)*(WWCRA_ET!$B:$B=2050)*(WWCRA_ET!$C:$C=3)*(WWCRA_ET!$D:$D=$B91),0),5)</f>
        <v>681.3</v>
      </c>
      <c r="F91" s="75"/>
      <c r="G91" s="75"/>
      <c r="H91" s="140"/>
      <c r="I91" s="75"/>
      <c r="J91" s="140"/>
      <c r="K91" s="75"/>
      <c r="L91" s="140"/>
      <c r="M91" s="75"/>
      <c r="N91" s="75"/>
      <c r="O91" s="140"/>
      <c r="P91" s="75"/>
      <c r="Q91" s="140"/>
      <c r="R91" s="76"/>
      <c r="S91" s="140"/>
      <c r="T91" s="75"/>
      <c r="U91" s="140"/>
      <c r="V91" s="74">
        <f t="array" ref="V91">INDEX(WWCRA_ET!$A$1:$M$3889,MATCH(1,(WWCRA_ET!$A:$A=Acres_ALL!V3)*(WWCRA_ET!$B:$B=2050)*(WWCRA_ET!$C:$C=3)*(WWCRA_ET!$D:$D=$B91),0),5)</f>
        <v>686.4</v>
      </c>
      <c r="W91" s="140"/>
      <c r="X91" s="72">
        <f t="array" ref="X91">INDEX(WWCRA_ET!$A$1:$M$3889,MATCH(1,(WWCRA_ET!$A:$A=Acres_ALL!X3)*(WWCRA_ET!$B:$B=2050)*(WWCRA_ET!$C:$C=3)*(WWCRA_ET!$D:$D=$B91),0),5)</f>
        <v>689.7</v>
      </c>
      <c r="Y91" s="74">
        <f t="array" ref="Y91">INDEX(WWCRA_ET!$A$1:$M$3889,MATCH(1,(WWCRA_ET!$A:$A=Acres_ALL!Y3)*(WWCRA_ET!$B:$B=2050)*(WWCRA_ET!$C:$C=3)*(WWCRA_ET!$D:$D=$B91),0),5)</f>
        <v>690.1</v>
      </c>
      <c r="Z91" s="74">
        <f t="array" ref="Z91">INDEX(WWCRA_ET!$A$1:$M$3889,MATCH(1,(WWCRA_ET!$A:$A=Acres_ALL!Z3)*(WWCRA_ET!$B:$B=2050)*(WWCRA_ET!$C:$C=3)*(WWCRA_ET!$D:$D=$B91),0),5)</f>
        <v>689.7</v>
      </c>
      <c r="AA91" s="75"/>
      <c r="AB91" s="72">
        <f t="array" ref="AB91">INDEX(WWCRA_ET!$A$1:$M$3889,MATCH(1,(WWCRA_ET!$A:$A=Acres_ALL!AB3)*(WWCRA_ET!$B:$B=2050)*(WWCRA_ET!$C:$C=3)*(WWCRA_ET!$D:$D=$B91),0),5)</f>
        <v>681.3</v>
      </c>
      <c r="AC91" s="74">
        <f t="array" ref="AC91">INDEX(WWCRA_ET!$A$1:$M$3889,MATCH(1,(WWCRA_ET!$A:$A=Acres_ALL!AC3)*(WWCRA_ET!$B:$B=2050)*(WWCRA_ET!$C:$C=3)*(WWCRA_ET!$D:$D=$B91),0),5)</f>
        <v>717.7</v>
      </c>
      <c r="AD91" s="75"/>
      <c r="AE91" s="140"/>
      <c r="AF91" s="75"/>
      <c r="AG91" s="75"/>
      <c r="AH91" s="75"/>
      <c r="AI91" s="75"/>
      <c r="AJ91" s="77">
        <f t="array" ref="AJ91">INDEX(WWCRA_ET!$A$1:$M$3889,MATCH(1,(WWCRA_ET!$A:$A=Acres_ALL!AJ3)*(WWCRA_ET!$B:$B=2050)*(WWCRA_ET!$C:$C=3)*(WWCRA_ET!$D:$D=$B91),0),5)</f>
        <v>681.3</v>
      </c>
      <c r="AK91" s="75"/>
      <c r="AL91" s="78">
        <f t="array" ref="AL91">INDEX(WWCRA_ET!$A$1:$M$3889,MATCH(1,(WWCRA_ET!$A:$A=Acres_ALL!AL3)*(WWCRA_ET!$B:$B=2050)*(WWCRA_ET!$C:$C=3)*(WWCRA_ET!$D:$D=$B91),0),5)</f>
        <v>681.3</v>
      </c>
    </row>
    <row r="92" spans="1:38" s="2" customFormat="1" x14ac:dyDescent="0.25">
      <c r="A92" s="2" t="s">
        <v>40</v>
      </c>
      <c r="B92" s="2">
        <v>6</v>
      </c>
      <c r="C92" s="75"/>
      <c r="D92" s="75"/>
      <c r="E92" s="75"/>
      <c r="F92" s="75"/>
      <c r="G92" s="75"/>
      <c r="H92" s="140"/>
      <c r="I92" s="75"/>
      <c r="J92" s="140"/>
      <c r="K92" s="75"/>
      <c r="L92" s="140"/>
      <c r="M92" s="75"/>
      <c r="N92" s="75"/>
      <c r="O92" s="140"/>
      <c r="P92" s="75"/>
      <c r="Q92" s="140"/>
      <c r="R92" s="76"/>
      <c r="S92" s="140"/>
      <c r="T92" s="74">
        <f t="array" ref="T92">INDEX(WWCRA_ET!$A$1:$M$3889,MATCH(1,(WWCRA_ET!$A:$A=Acres_ALL!T4)*(WWCRA_ET!$B:$B=2050)*(WWCRA_ET!$C:$C=3)*(WWCRA_ET!$D:$D=$B92),0),5)</f>
        <v>761.8</v>
      </c>
      <c r="U92" s="140"/>
      <c r="V92" s="75"/>
      <c r="W92" s="140"/>
      <c r="X92" s="75"/>
      <c r="Y92" s="75"/>
      <c r="Z92" s="75"/>
      <c r="AA92" s="75"/>
      <c r="AB92" s="75"/>
      <c r="AC92" s="75"/>
      <c r="AD92" s="75"/>
      <c r="AE92" s="140"/>
      <c r="AF92" s="75"/>
      <c r="AG92" s="75"/>
      <c r="AH92" s="75"/>
      <c r="AI92" s="75"/>
      <c r="AJ92" s="75"/>
      <c r="AK92" s="75"/>
      <c r="AL92" s="75"/>
    </row>
    <row r="93" spans="1:38" s="2" customFormat="1" x14ac:dyDescent="0.25">
      <c r="A93" s="2" t="s">
        <v>41</v>
      </c>
      <c r="B93" s="2">
        <v>7</v>
      </c>
      <c r="C93" s="72">
        <f t="array" ref="C93">INDEX(WWCRA_ET!$A$1:$M$3889,MATCH(1,(WWCRA_ET!$A:$A=Acres_ALL!C5)*(WWCRA_ET!$B:$B=2050)*(WWCRA_ET!$C:$C=3)*(WWCRA_ET!$D:$D=$B93),0),5)</f>
        <v>944.3</v>
      </c>
      <c r="D93" s="72">
        <f t="array" ref="D93">INDEX(WWCRA_ET!$A$1:$M$3889,MATCH(1,(WWCRA_ET!$A:$A=Acres_ALL!D5)*(WWCRA_ET!$B:$B=2050)*(WWCRA_ET!$C:$C=3)*(WWCRA_ET!$D:$D=$B93),0),5)</f>
        <v>759.5</v>
      </c>
      <c r="E93" s="74">
        <f t="array" ref="E93">INDEX(WWCRA_ET!$A$1:$M$3889,MATCH(1,(WWCRA_ET!$A:$A=Acres_ALL!E5)*(WWCRA_ET!$B:$B=2050)*(WWCRA_ET!$C:$C=3)*(WWCRA_ET!$D:$D=$B93),0),5)</f>
        <v>749.9</v>
      </c>
      <c r="F93" s="75"/>
      <c r="G93" s="75"/>
      <c r="H93" s="140"/>
      <c r="I93" s="75"/>
      <c r="J93" s="140"/>
      <c r="K93" s="75"/>
      <c r="L93" s="140"/>
      <c r="M93" s="74">
        <f t="array" ref="M93">INDEX(WWCRA_ET!$A$1:$M$3889,MATCH(1,(WWCRA_ET!$A:$A=Acres_ALL!M5)*(WWCRA_ET!$B:$B=2050)*(WWCRA_ET!$C:$C=3)*(WWCRA_ET!$D:$D=$B93),0),5)</f>
        <v>852.9</v>
      </c>
      <c r="N93" s="75"/>
      <c r="O93" s="140"/>
      <c r="P93" s="75"/>
      <c r="Q93" s="140"/>
      <c r="R93" s="75"/>
      <c r="S93" s="140"/>
      <c r="T93" s="74">
        <f t="array" ref="T93">INDEX(WWCRA_ET!$A$1:$M$3889,MATCH(1,(WWCRA_ET!$A:$A=Acres_ALL!T5)*(WWCRA_ET!$B:$B=2050)*(WWCRA_ET!$C:$C=3)*(WWCRA_ET!$D:$D=$B93),0),5)</f>
        <v>855.1</v>
      </c>
      <c r="U93" s="140"/>
      <c r="V93" s="74">
        <f t="array" ref="V93">INDEX(WWCRA_ET!$A$1:$M$3889,MATCH(1,(WWCRA_ET!$A:$A=Acres_ALL!V5)*(WWCRA_ET!$B:$B=2050)*(WWCRA_ET!$C:$C=3)*(WWCRA_ET!$D:$D=$B93),0),5)</f>
        <v>790.8</v>
      </c>
      <c r="W93" s="140"/>
      <c r="X93" s="74">
        <f t="array" ref="X93">INDEX(WWCRA_ET!$A$1:$M$3889,MATCH(1,(WWCRA_ET!$A:$A=Acres_ALL!X5)*(WWCRA_ET!$B:$B=2050)*(WWCRA_ET!$C:$C=3)*(WWCRA_ET!$D:$D=$B93),0),5)</f>
        <v>738.9</v>
      </c>
      <c r="Y93" s="74">
        <f t="array" ref="Y93">INDEX(WWCRA_ET!$A$1:$M$3889,MATCH(1,(WWCRA_ET!$A:$A=Acres_ALL!Y5)*(WWCRA_ET!$B:$B=2050)*(WWCRA_ET!$C:$C=3)*(WWCRA_ET!$D:$D=$B93),0),5)</f>
        <v>917</v>
      </c>
      <c r="Z93" s="74">
        <f t="array" ref="Z93">INDEX(WWCRA_ET!$A$1:$M$3889,MATCH(1,(WWCRA_ET!$A:$A=Acres_ALL!Z5)*(WWCRA_ET!$B:$B=2050)*(WWCRA_ET!$C:$C=3)*(WWCRA_ET!$D:$D=$B93),0),5)</f>
        <v>768.7</v>
      </c>
      <c r="AA93" s="74">
        <f t="array" ref="AA93">INDEX(WWCRA_ET!$A$1:$M$3889,MATCH(1,(WWCRA_ET!$A:$A=Acres_ALL!AA5)*(WWCRA_ET!$B:$B=2050)*(WWCRA_ET!$C:$C=3)*(WWCRA_ET!$D:$D=$B93),0),5)</f>
        <v>852.9</v>
      </c>
      <c r="AB93" s="74">
        <f t="array" ref="AB93">INDEX(WWCRA_ET!$A$1:$M$3889,MATCH(1,(WWCRA_ET!$A:$A=Acres_ALL!AB5)*(WWCRA_ET!$B:$B=2050)*(WWCRA_ET!$C:$C=3)*(WWCRA_ET!$D:$D=$B93),0),5)</f>
        <v>691.3</v>
      </c>
      <c r="AC93" s="74">
        <f t="array" ref="AC93">INDEX(WWCRA_ET!$A$1:$M$3889,MATCH(1,(WWCRA_ET!$A:$A=Acres_ALL!AC5)*(WWCRA_ET!$B:$B=2050)*(WWCRA_ET!$C:$C=3)*(WWCRA_ET!$D:$D=$B93),0),5)</f>
        <v>795.1</v>
      </c>
      <c r="AD93" s="75"/>
      <c r="AE93" s="140">
        <f t="array" ref="AE93">INDEX(Cuenca_ET!$B$5:$K$244,MATCH(1,(Cuenca_ET!$C$5:$C$244=Acres_ALL!AE5)*(Cuenca_ET!$E$5:$E$244=$B93)*(Cuenca_ET!$H$5:$H$244=3),0),8)</f>
        <v>524.39143468950749</v>
      </c>
      <c r="AF93" s="74">
        <f t="array" ref="AF93">INDEX(WWCRA_ET!$A$1:$M$3889,MATCH(1,(WWCRA_ET!$A:$A=Acres_ALL!AF5)*(WWCRA_ET!$B:$B=2050)*(WWCRA_ET!$C:$C=3)*(WWCRA_ET!$D:$D=$B93),0),5)</f>
        <v>837</v>
      </c>
      <c r="AG93" s="72">
        <f t="array" ref="AG93">INDEX(WWCRA_ET!$A$1:$M$3889,MATCH(1,(WWCRA_ET!$A:$A=Acres_ALL!AG5)*(WWCRA_ET!$B:$B=2050)*(WWCRA_ET!$C:$C=3)*(WWCRA_ET!$D:$D=$B93),0),5)</f>
        <v>944.3</v>
      </c>
      <c r="AH93" s="75"/>
      <c r="AI93" s="75"/>
      <c r="AJ93" s="74">
        <f t="array" ref="AJ93">INDEX(WWCRA_ET!$A$1:$M$3889,MATCH(1,(WWCRA_ET!$A:$A=Acres_ALL!AJ5)*(WWCRA_ET!$B:$B=2050)*(WWCRA_ET!$C:$C=3)*(WWCRA_ET!$D:$D=$B93),0),5)</f>
        <v>762.6</v>
      </c>
      <c r="AK93" s="75"/>
      <c r="AL93" s="74">
        <f t="array" ref="AL93">INDEX(WWCRA_ET!$A$1:$M$3889,MATCH(1,(WWCRA_ET!$A:$A=Acres_ALL!AL5)*(WWCRA_ET!$B:$B=2050)*(WWCRA_ET!$C:$C=3)*(WWCRA_ET!$D:$D=$B93),0),5)</f>
        <v>799.5</v>
      </c>
    </row>
    <row r="94" spans="1:38" s="2" customFormat="1" x14ac:dyDescent="0.25">
      <c r="A94" s="2" t="s">
        <v>42</v>
      </c>
      <c r="B94" s="2">
        <v>10</v>
      </c>
      <c r="C94" s="75"/>
      <c r="D94" s="75"/>
      <c r="E94" s="75"/>
      <c r="F94" s="75"/>
      <c r="G94" s="75"/>
      <c r="H94" s="140"/>
      <c r="I94" s="75"/>
      <c r="J94" s="140"/>
      <c r="K94" s="75"/>
      <c r="L94" s="140"/>
      <c r="M94" s="75"/>
      <c r="N94" s="75"/>
      <c r="O94" s="140"/>
      <c r="P94" s="75"/>
      <c r="Q94" s="140"/>
      <c r="R94" s="75"/>
      <c r="S94" s="140"/>
      <c r="T94" s="74">
        <f t="array" ref="T94">INDEX(WWCRA_ET!$A$1:$M$3889,MATCH(1,(WWCRA_ET!$A:$A=Acres_ALL!T6)*(WWCRA_ET!$B:$B=2050)*(WWCRA_ET!$C:$C=3)*(WWCRA_ET!$D:$D=$B94),0),5)</f>
        <v>821.5</v>
      </c>
      <c r="U94" s="140"/>
      <c r="V94" s="75"/>
      <c r="W94" s="140"/>
      <c r="X94" s="75"/>
      <c r="Y94" s="75"/>
      <c r="Z94" s="75"/>
      <c r="AA94" s="75"/>
      <c r="AB94" s="75"/>
      <c r="AC94" s="75"/>
      <c r="AD94" s="75"/>
      <c r="AE94" s="140"/>
      <c r="AF94" s="75"/>
      <c r="AG94" s="75"/>
      <c r="AH94" s="75"/>
      <c r="AI94" s="75"/>
      <c r="AJ94" s="75"/>
      <c r="AK94" s="75"/>
      <c r="AL94" s="75"/>
    </row>
    <row r="95" spans="1:38" s="2" customFormat="1" x14ac:dyDescent="0.25">
      <c r="A95" s="2" t="s">
        <v>43</v>
      </c>
      <c r="B95" s="2">
        <v>11</v>
      </c>
      <c r="C95" s="74">
        <f t="array" ref="C95">INDEX(WWCRA_ET!$A$1:$M$3889,MATCH(1,(WWCRA_ET!$A:$A=Acres_ALL!C7)*(WWCRA_ET!$B:$B=2050)*(WWCRA_ET!$C:$C=3)*(WWCRA_ET!$D:$D=$B95),0),5)</f>
        <v>744.9</v>
      </c>
      <c r="D95" s="78">
        <f t="array" ref="D95">INDEX(WWCRA_ET!$A$1:$M$3889,MATCH(1,(WWCRA_ET!$A:$A=Acres_ALL!D7)*(WWCRA_ET!$B:$B=2050)*(WWCRA_ET!$C:$C=3)*(WWCRA_ET!$D:$D=$B95),0),5)</f>
        <v>607</v>
      </c>
      <c r="E95" s="74">
        <f t="array" ref="E95">INDEX(WWCRA_ET!$A$1:$M$3889,MATCH(1,(WWCRA_ET!$A:$A=Acres_ALL!E7)*(WWCRA_ET!$B:$B=2050)*(WWCRA_ET!$C:$C=3)*(WWCRA_ET!$D:$D=$B95),0),5)</f>
        <v>579.9</v>
      </c>
      <c r="F95" s="75"/>
      <c r="G95" s="74">
        <f t="array" ref="G95">INDEX(WWCRA_ET!$A$1:$M$3889,MATCH(1,(WWCRA_ET!$A:$A=Acres_ALL!G7)*(WWCRA_ET!$B:$B=2050)*(WWCRA_ET!$C:$C=3)*(WWCRA_ET!$D:$D=$B95),0),5)</f>
        <v>590.4</v>
      </c>
      <c r="H95" s="140"/>
      <c r="I95" s="74">
        <f t="array" ref="I95">INDEX(WWCRA_ET!$A$1:$M$3889,MATCH(1,(WWCRA_ET!$A:$A=Acres_ALL!I7)*(WWCRA_ET!$B:$B=2050)*(WWCRA_ET!$C:$C=3)*(WWCRA_ET!$D:$D=$B95),0),5)</f>
        <v>829.1</v>
      </c>
      <c r="J95" s="140"/>
      <c r="K95" s="74">
        <f t="array" ref="K95">INDEX(WWCRA_ET!$A$1:$M$3889,MATCH(1,(WWCRA_ET!$A:$A=Acres_ALL!K7)*(WWCRA_ET!$B:$B=2050)*(WWCRA_ET!$C:$C=3)*(WWCRA_ET!$D:$D=$B95),0),5)</f>
        <v>742.4</v>
      </c>
      <c r="L95" s="140"/>
      <c r="M95" s="75"/>
      <c r="N95" s="75"/>
      <c r="O95" s="140">
        <f t="array" ref="O95">INDEX(Cuenca_ET!$B$5:$K$244,MATCH(1,(Cuenca_ET!$C$5:$C$244=Acres_ALL!O7)*(Cuenca_ET!$E$5:$E$244=$B95)*(Cuenca_ET!$H$5:$H$244=3),0),8)</f>
        <v>663.38237288135588</v>
      </c>
      <c r="P95" s="75"/>
      <c r="Q95" s="140"/>
      <c r="R95" s="72">
        <f t="array" ref="R95">INDEX(WWCRA_ET!$A$1:$M$3889,MATCH(1,(WWCRA_ET!$A:$A=Acres_ALL!R7)*(WWCRA_ET!$B:$B=2050)*(WWCRA_ET!$C:$C=3)*(WWCRA_ET!$D:$D=$B95),0),5)</f>
        <v>792</v>
      </c>
      <c r="S95" s="140"/>
      <c r="T95" s="74">
        <f t="array" ref="T95">INDEX(WWCRA_ET!$A$1:$M$3889,MATCH(1,(WWCRA_ET!$A:$A=Acres_ALL!T7)*(WWCRA_ET!$B:$B=2050)*(WWCRA_ET!$C:$C=3)*(WWCRA_ET!$D:$D=$B95),0),5)</f>
        <v>714</v>
      </c>
      <c r="U95" s="140"/>
      <c r="V95" s="75"/>
      <c r="W95" s="140"/>
      <c r="X95" s="75"/>
      <c r="Y95" s="74">
        <f t="array" ref="Y95">INDEX(WWCRA_ET!$A$1:$M$3889,MATCH(1,(WWCRA_ET!$A:$A=Acres_ALL!Y7)*(WWCRA_ET!$B:$B=2050)*(WWCRA_ET!$C:$C=3)*(WWCRA_ET!$D:$D=$B95),0),5)</f>
        <v>773.8</v>
      </c>
      <c r="Z95" s="74">
        <f t="array" ref="Z95">INDEX(WWCRA_ET!$A$1:$M$3889,MATCH(1,(WWCRA_ET!$A:$A=Acres_ALL!Z7)*(WWCRA_ET!$B:$B=2050)*(WWCRA_ET!$C:$C=3)*(WWCRA_ET!$D:$D=$B95),0),5)</f>
        <v>607.5</v>
      </c>
      <c r="AA95" s="78">
        <f t="array" ref="AA95">INDEX(WWCRA_ET!$A$1:$M$3889,MATCH(1,(WWCRA_ET!$A:$A=Acres_ALL!AA7)*(WWCRA_ET!$B:$B=2050)*(WWCRA_ET!$C:$C=3)*(WWCRA_ET!$D:$D=$B95),0),5)</f>
        <v>659.4</v>
      </c>
      <c r="AB95" s="74">
        <f t="array" ref="AB95">INDEX(WWCRA_ET!$A$1:$M$3889,MATCH(1,(WWCRA_ET!$A:$A=Acres_ALL!AB7)*(WWCRA_ET!$B:$B=2050)*(WWCRA_ET!$C:$C=3)*(WWCRA_ET!$D:$D=$B95),0),5)</f>
        <v>576.79999999999995</v>
      </c>
      <c r="AC95" s="74">
        <f t="array" ref="AC95">INDEX(WWCRA_ET!$A$1:$M$3889,MATCH(1,(WWCRA_ET!$A:$A=Acres_ALL!AC7)*(WWCRA_ET!$B:$B=2050)*(WWCRA_ET!$C:$C=3)*(WWCRA_ET!$D:$D=$B95),0),5)</f>
        <v>631.9</v>
      </c>
      <c r="AD95" s="75"/>
      <c r="AE95" s="140"/>
      <c r="AF95" s="74">
        <f t="array" ref="AF95">INDEX(WWCRA_ET!$A$1:$M$3889,MATCH(1,(WWCRA_ET!$A:$A=Acres_ALL!AF7)*(WWCRA_ET!$B:$B=2050)*(WWCRA_ET!$C:$C=3)*(WWCRA_ET!$D:$D=$B95),0),5)</f>
        <v>659.4</v>
      </c>
      <c r="AG95" s="74">
        <f t="array" ref="AG95">INDEX(WWCRA_ET!$A$1:$M$3889,MATCH(1,(WWCRA_ET!$A:$A=Acres_ALL!AG7)*(WWCRA_ET!$B:$B=2050)*(WWCRA_ET!$C:$C=3)*(WWCRA_ET!$D:$D=$B95),0),5)</f>
        <v>744.9</v>
      </c>
      <c r="AH95" s="74">
        <f t="array" ref="AH95">INDEX(WWCRA_ET!$A$1:$M$3889,MATCH(1,(WWCRA_ET!$A:$A=Acres_ALL!AH7)*(WWCRA_ET!$B:$B=2050)*(WWCRA_ET!$C:$C=3)*(WWCRA_ET!$D:$D=$B95),0),5)</f>
        <v>881.8</v>
      </c>
      <c r="AI95" s="75"/>
      <c r="AJ95" s="72">
        <f t="array" ref="AJ95">INDEX(WWCRA_ET!$A$1:$M$3889,MATCH(1,(WWCRA_ET!$A:$A=Acres_ALL!AJ7)*(WWCRA_ET!$B:$B=2050)*(WWCRA_ET!$C:$C=3)*(WWCRA_ET!$D:$D=$B95),0),5)</f>
        <v>576.79999999999995</v>
      </c>
      <c r="AK95" s="75"/>
      <c r="AL95" s="74">
        <f t="array" ref="AL95">INDEX(WWCRA_ET!$A$1:$M$3889,MATCH(1,(WWCRA_ET!$A:$A=Acres_ALL!AL7)*(WWCRA_ET!$B:$B=2050)*(WWCRA_ET!$C:$C=3)*(WWCRA_ET!$D:$D=$B95),0),5)</f>
        <v>607</v>
      </c>
    </row>
    <row r="96" spans="1:38" s="2" customFormat="1" x14ac:dyDescent="0.25">
      <c r="A96" s="2" t="s">
        <v>44</v>
      </c>
      <c r="B96" s="2">
        <v>13</v>
      </c>
      <c r="C96" s="74">
        <f t="array" ref="C96">INDEX(WWCRA_ET!$A$1:$M$3889,MATCH(1,(WWCRA_ET!$A:$A=Acres_ALL!C8)*(WWCRA_ET!$B:$B=2050)*(WWCRA_ET!$C:$C=3)*(WWCRA_ET!$D:$D=$B96),0),5)</f>
        <v>675</v>
      </c>
      <c r="D96" s="74">
        <f t="array" ref="D96">INDEX(WWCRA_ET!$A$1:$M$3889,MATCH(1,(WWCRA_ET!$A:$A=Acres_ALL!D8)*(WWCRA_ET!$B:$B=2050)*(WWCRA_ET!$C:$C=3)*(WWCRA_ET!$D:$D=$B96),0),5)</f>
        <v>460.3</v>
      </c>
      <c r="E96" s="74">
        <f t="array" ref="E96">INDEX(WWCRA_ET!$A$1:$M$3889,MATCH(1,(WWCRA_ET!$A:$A=Acres_ALL!E8)*(WWCRA_ET!$B:$B=2050)*(WWCRA_ET!$C:$C=3)*(WWCRA_ET!$D:$D=$B96),0),5)</f>
        <v>445.9</v>
      </c>
      <c r="F96" s="75"/>
      <c r="G96" s="74">
        <f t="array" ref="G96">INDEX(WWCRA_ET!$A$1:$M$3889,MATCH(1,(WWCRA_ET!$A:$A=Acres_ALL!G8)*(WWCRA_ET!$B:$B=2050)*(WWCRA_ET!$C:$C=3)*(WWCRA_ET!$D:$D=$B96),0),5)</f>
        <v>457.7</v>
      </c>
      <c r="H96" s="140"/>
      <c r="I96" s="74">
        <f t="array" ref="I96">INDEX(WWCRA_ET!$A$1:$M$3889,MATCH(1,(WWCRA_ET!$A:$A=Acres_ALL!I8)*(WWCRA_ET!$B:$B=2050)*(WWCRA_ET!$C:$C=3)*(WWCRA_ET!$D:$D=$B96),0),5)</f>
        <v>807.6</v>
      </c>
      <c r="J96" s="140"/>
      <c r="K96" s="74">
        <f t="array" ref="K96">INDEX(WWCRA_ET!$A$1:$M$3889,MATCH(1,(WWCRA_ET!$A:$A=Acres_ALL!K8)*(WWCRA_ET!$B:$B=2050)*(WWCRA_ET!$C:$C=3)*(WWCRA_ET!$D:$D=$B96),0),5)</f>
        <v>706.7</v>
      </c>
      <c r="L96" s="140"/>
      <c r="M96" s="74">
        <f t="array" ref="M96">INDEX(WWCRA_ET!$A$1:$M$3889,MATCH(1,(WWCRA_ET!$A:$A=Acres_ALL!M8)*(WWCRA_ET!$B:$B=2050)*(WWCRA_ET!$C:$C=3)*(WWCRA_ET!$D:$D=$B96),0),5)</f>
        <v>548</v>
      </c>
      <c r="N96" s="75"/>
      <c r="O96" s="140"/>
      <c r="P96" s="74">
        <f t="array" ref="P96">INDEX(WWCRA_ET!$A$1:$M$3889,MATCH(1,(WWCRA_ET!$A:$A=Acres_ALL!P8)*(WWCRA_ET!$B:$B=2050)*(WWCRA_ET!$C:$C=3)*(WWCRA_ET!$D:$D=$B96),0),5)</f>
        <v>671</v>
      </c>
      <c r="Q96" s="140"/>
      <c r="R96" s="72">
        <f t="array" ref="R96">INDEX(WWCRA_ET!$A$1:$M$3889,MATCH(1,(WWCRA_ET!$A:$A=Acres_ALL!R8)*(WWCRA_ET!$B:$B=2050)*(WWCRA_ET!$C:$C=3)*(WWCRA_ET!$D:$D=$B96),0),5)</f>
        <v>791.5</v>
      </c>
      <c r="S96" s="140"/>
      <c r="T96" s="79">
        <f t="array" ref="T96">INDEX(WWCRA_ET!$A$1:$M$3889,MATCH(1,(WWCRA_ET!$A:$A=Acres_ALL!T8)*(WWCRA_ET!$B:$B=2050)*(WWCRA_ET!$C:$C=3)*(WWCRA_ET!$D:$D=$B96),0),5)</f>
        <v>920.8</v>
      </c>
      <c r="U96" s="140"/>
      <c r="V96" s="72">
        <f t="array" ref="V96">INDEX(WWCRA_ET!$A$1:$M$3889,MATCH(1,(WWCRA_ET!$A:$A=Acres_ALL!V8)*(WWCRA_ET!$B:$B=2050)*(WWCRA_ET!$C:$C=3)*(WWCRA_ET!$D:$D=$B96),0),5)</f>
        <v>472.1</v>
      </c>
      <c r="W96" s="140"/>
      <c r="X96" s="74">
        <f t="array" ref="X96">INDEX(WWCRA_ET!$A$1:$M$3889,MATCH(1,(WWCRA_ET!$A:$A=Acres_ALL!X8)*(WWCRA_ET!$B:$B=2050)*(WWCRA_ET!$C:$C=3)*(WWCRA_ET!$D:$D=$B96),0),5)</f>
        <v>472.1</v>
      </c>
      <c r="Y96" s="74">
        <f t="array" ref="Y96">INDEX(WWCRA_ET!$A$1:$M$3889,MATCH(1,(WWCRA_ET!$A:$A=Acres_ALL!Y8)*(WWCRA_ET!$B:$B=2050)*(WWCRA_ET!$C:$C=3)*(WWCRA_ET!$D:$D=$B96),0),5)</f>
        <v>729.3</v>
      </c>
      <c r="Z96" s="74">
        <f t="array" ref="Z96">INDEX(WWCRA_ET!$A$1:$M$3889,MATCH(1,(WWCRA_ET!$A:$A=Acres_ALL!Z8)*(WWCRA_ET!$B:$B=2050)*(WWCRA_ET!$C:$C=3)*(WWCRA_ET!$D:$D=$B96),0),5)</f>
        <v>460.1</v>
      </c>
      <c r="AA96" s="74">
        <f t="array" ref="AA96">INDEX(WWCRA_ET!$A$1:$M$3889,MATCH(1,(WWCRA_ET!$A:$A=Acres_ALL!AA8)*(WWCRA_ET!$B:$B=2050)*(WWCRA_ET!$C:$C=3)*(WWCRA_ET!$D:$D=$B96),0),5)</f>
        <v>548</v>
      </c>
      <c r="AB96" s="74">
        <f t="array" ref="AB96">INDEX(WWCRA_ET!$A$1:$M$3889,MATCH(1,(WWCRA_ET!$A:$A=Acres_ALL!AB8)*(WWCRA_ET!$B:$B=2050)*(WWCRA_ET!$C:$C=3)*(WWCRA_ET!$D:$D=$B96),0),5)</f>
        <v>443.9</v>
      </c>
      <c r="AC96" s="74">
        <f t="array" ref="AC96">INDEX(WWCRA_ET!$A$1:$M$3889,MATCH(1,(WWCRA_ET!$A:$A=Acres_ALL!AC8)*(WWCRA_ET!$B:$B=2050)*(WWCRA_ET!$C:$C=3)*(WWCRA_ET!$D:$D=$B96),0),5)</f>
        <v>466.8</v>
      </c>
      <c r="AD96" s="74">
        <f t="array" ref="AD96">INDEX(WWCRA_ET!$A$1:$M$3889,MATCH(1,(WWCRA_ET!$A:$A=Acres_ALL!AD8)*(WWCRA_ET!$B:$B=2050)*(WWCRA_ET!$C:$C=3)*(WWCRA_ET!$D:$D=$B96),0),5)</f>
        <v>556.29999999999995</v>
      </c>
      <c r="AE96" s="140"/>
      <c r="AF96" s="72">
        <f t="array" ref="AF96">INDEX(WWCRA_ET!$A$1:$M$3889,MATCH(1,(WWCRA_ET!$A:$A=Acres_ALL!AF8)*(WWCRA_ET!$B:$B=2050)*(WWCRA_ET!$C:$C=3)*(WWCRA_ET!$D:$D=$B96),0),5)</f>
        <v>640.70000000000005</v>
      </c>
      <c r="AG96" s="74">
        <f t="array" ref="AG96">INDEX(WWCRA_ET!$A$1:$M$3889,MATCH(1,(WWCRA_ET!$A:$A=Acres_ALL!AG8)*(WWCRA_ET!$B:$B=2050)*(WWCRA_ET!$C:$C=3)*(WWCRA_ET!$D:$D=$B96),0),5)</f>
        <v>675</v>
      </c>
      <c r="AH96" s="72">
        <f t="array" ref="AH96">INDEX(WWCRA_ET!$A$1:$M$3889,MATCH(1,(WWCRA_ET!$A:$A=Acres_ALL!AH8)*(WWCRA_ET!$B:$B=2050)*(WWCRA_ET!$C:$C=3)*(WWCRA_ET!$D:$D=$B96),0),5)</f>
        <v>854</v>
      </c>
      <c r="AI96" s="74">
        <f t="array" ref="AI96">INDEX(WWCRA_ET!$A$1:$M$3889,MATCH(1,(WWCRA_ET!$A:$A=Acres_ALL!AI8)*(WWCRA_ET!$B:$B=2050)*(WWCRA_ET!$C:$C=3)*(WWCRA_ET!$D:$D=$B96),0),5)</f>
        <v>635.29999999999995</v>
      </c>
      <c r="AJ96" s="74">
        <f t="array" ref="AJ96">INDEX(WWCRA_ET!$A$1:$M$3889,MATCH(1,(WWCRA_ET!$A:$A=Acres_ALL!AJ8)*(WWCRA_ET!$B:$B=2050)*(WWCRA_ET!$C:$C=3)*(WWCRA_ET!$D:$D=$B96),0),5)</f>
        <v>431.7</v>
      </c>
      <c r="AK96" s="74">
        <f t="array" ref="AK96">INDEX(WWCRA_ET!$A$1:$M$3889,MATCH(1,(WWCRA_ET!$A:$A=Acres_ALL!AK8)*(WWCRA_ET!$B:$B=2050)*(WWCRA_ET!$C:$C=3)*(WWCRA_ET!$D:$D=$B96),0),5)</f>
        <v>642.79999999999995</v>
      </c>
      <c r="AL96" s="74">
        <f t="array" ref="AL96">INDEX(WWCRA_ET!$A$1:$M$3889,MATCH(1,(WWCRA_ET!$A:$A=Acres_ALL!AL8)*(WWCRA_ET!$B:$B=2050)*(WWCRA_ET!$C:$C=3)*(WWCRA_ET!$D:$D=$B96),0),5)</f>
        <v>442.5</v>
      </c>
    </row>
    <row r="97" spans="1:38" s="4" customFormat="1" x14ac:dyDescent="0.25">
      <c r="A97" s="4" t="s">
        <v>211</v>
      </c>
      <c r="B97" s="4">
        <v>15</v>
      </c>
      <c r="C97" s="21"/>
      <c r="D97" s="21"/>
      <c r="E97" s="21"/>
      <c r="F97" s="14"/>
      <c r="G97" s="21"/>
      <c r="H97" s="140">
        <f t="array" ref="H97">INDEX(Cuenca_ET!$B$5:$K$244,MATCH(1,(Cuenca_ET!$C$5:$C$244=Acres_ALL!H9)*(Cuenca_ET!$E$5:$E$244=$B97)*(Cuenca_ET!$H$5:$H$244=3),0),8)</f>
        <v>526.43745173745174</v>
      </c>
      <c r="I97" s="8"/>
      <c r="J97" s="140">
        <f t="array" ref="J97">INDEX(Cuenca_ET!$B$5:$K$244,MATCH(1,(Cuenca_ET!$C$5:$C$244=Acres_ALL!J9)*(Cuenca_ET!$E$5:$E$244=$B97)*(Cuenca_ET!$H$5:$H$244=3),0),8)</f>
        <v>526.43745173745174</v>
      </c>
      <c r="K97" s="8"/>
      <c r="L97" s="140"/>
      <c r="M97" s="8"/>
      <c r="N97" s="8"/>
      <c r="O97" s="140"/>
      <c r="P97" s="8"/>
      <c r="Q97" s="140"/>
      <c r="R97" s="8"/>
      <c r="S97" s="140"/>
      <c r="T97" s="8"/>
      <c r="U97" s="140"/>
      <c r="V97" s="8"/>
      <c r="W97" s="140">
        <f t="array" ref="W97">INDEX(Cuenca_ET!$B$5:$K$244,MATCH(1,(Cuenca_ET!$C$5:$C$244=Acres_ALL!W9)*(Cuenca_ET!$E$5:$E$244=$B97)*(Cuenca_ET!$H$5:$H$244=3),0),8)</f>
        <v>539.24066924066915</v>
      </c>
      <c r="X97" s="14"/>
      <c r="Y97" s="8"/>
      <c r="Z97" s="8"/>
      <c r="AA97" s="8"/>
      <c r="AB97" s="8"/>
      <c r="AC97" s="8"/>
      <c r="AD97" s="8"/>
      <c r="AE97" s="140"/>
      <c r="AF97" s="21"/>
      <c r="AG97" s="21"/>
      <c r="AH97" s="21"/>
      <c r="AI97" s="21"/>
      <c r="AJ97" s="21"/>
      <c r="AK97" s="21"/>
      <c r="AL97" s="21"/>
    </row>
    <row r="98" spans="1:38" s="2" customFormat="1" x14ac:dyDescent="0.25">
      <c r="A98" s="2" t="s">
        <v>45</v>
      </c>
      <c r="B98" s="2">
        <v>19</v>
      </c>
      <c r="C98" s="75"/>
      <c r="D98" s="75"/>
      <c r="E98" s="75"/>
      <c r="F98" s="75"/>
      <c r="G98" s="75"/>
      <c r="H98" s="140"/>
      <c r="I98" s="75"/>
      <c r="J98" s="140"/>
      <c r="K98" s="75"/>
      <c r="L98" s="140"/>
      <c r="M98" s="74">
        <f t="array" ref="M98">INDEX(WWCRA_ET!$A$1:$M$3889,MATCH(1,(WWCRA_ET!$A:$A=Acres_ALL!M10)*(WWCRA_ET!$B:$B=2050)*(WWCRA_ET!$C:$C=3)*(WWCRA_ET!$D:$D=$B98),0),5)</f>
        <v>1208</v>
      </c>
      <c r="N98" s="75"/>
      <c r="O98" s="140"/>
      <c r="P98" s="74">
        <f t="array" ref="P98">INDEX(WWCRA_ET!$A$1:$M$3889,MATCH(1,(WWCRA_ET!$A:$A=Acres_ALL!P10)*(WWCRA_ET!$B:$B=2050)*(WWCRA_ET!$C:$C=3)*(WWCRA_ET!$D:$D=$B98),0),5)</f>
        <v>841.4</v>
      </c>
      <c r="Q98" s="140"/>
      <c r="R98" s="75"/>
      <c r="S98" s="140"/>
      <c r="T98" s="74">
        <f t="array" ref="T98">INDEX(WWCRA_ET!$A$1:$M$3889,MATCH(1,(WWCRA_ET!$A:$A=Acres_ALL!T10)*(WWCRA_ET!$B:$B=2050)*(WWCRA_ET!$C:$C=3)*(WWCRA_ET!$D:$D=$B98),0),5)</f>
        <v>1093.8</v>
      </c>
      <c r="U98" s="140"/>
      <c r="V98" s="75"/>
      <c r="W98" s="140"/>
      <c r="X98" s="75"/>
      <c r="Y98" s="75"/>
      <c r="Z98" s="75"/>
      <c r="AA98" s="74">
        <f t="array" ref="AA98">INDEX(WWCRA_ET!$A$1:$M$3889,MATCH(1,(WWCRA_ET!$A:$A=Acres_ALL!AA10)*(WWCRA_ET!$B:$B=2050)*(WWCRA_ET!$C:$C=3)*(WWCRA_ET!$D:$D=$B98),0),5)</f>
        <v>1208</v>
      </c>
      <c r="AB98" s="75"/>
      <c r="AC98" s="75"/>
      <c r="AD98" s="72">
        <f t="array" ref="AD98">INDEX(WWCRA_ET!$A$1:$M$3889,MATCH(1,(WWCRA_ET!$A:$A=Acres_ALL!AD10)*(WWCRA_ET!$B:$B=2050)*(WWCRA_ET!$C:$C=3)*(WWCRA_ET!$D:$D=$B98),0),5)</f>
        <v>1208</v>
      </c>
      <c r="AE98" s="140"/>
      <c r="AF98" s="74">
        <f t="array" ref="AF98">INDEX(WWCRA_ET!$A$1:$M$3889,MATCH(1,(WWCRA_ET!$A:$A=Acres_ALL!AF10)*(WWCRA_ET!$B:$B=2050)*(WWCRA_ET!$C:$C=3)*(WWCRA_ET!$D:$D=$B98),0),5)</f>
        <v>1101</v>
      </c>
      <c r="AG98" s="75"/>
      <c r="AH98" s="75"/>
      <c r="AI98" s="72">
        <f t="array" ref="AI98">INDEX(WWCRA_ET!$A$1:$M$3889,MATCH(1,(WWCRA_ET!$A:$A=Acres_ALL!AI10)*(WWCRA_ET!$B:$B=2050)*(WWCRA_ET!$C:$C=3)*(WWCRA_ET!$D:$D=$B98),0),5)</f>
        <v>1208</v>
      </c>
      <c r="AJ98" s="75"/>
      <c r="AK98" s="75"/>
      <c r="AL98" s="75"/>
    </row>
    <row r="99" spans="1:38" s="2" customFormat="1" x14ac:dyDescent="0.25">
      <c r="A99" s="2" t="s">
        <v>46</v>
      </c>
      <c r="B99" s="2">
        <v>21</v>
      </c>
      <c r="C99" s="75"/>
      <c r="D99" s="75"/>
      <c r="E99" s="75"/>
      <c r="F99" s="75"/>
      <c r="G99" s="75"/>
      <c r="H99" s="140"/>
      <c r="I99" s="75"/>
      <c r="J99" s="140"/>
      <c r="K99" s="75"/>
      <c r="L99" s="140"/>
      <c r="M99" s="75"/>
      <c r="N99" s="75"/>
      <c r="O99" s="140"/>
      <c r="P99" s="75"/>
      <c r="Q99" s="140"/>
      <c r="R99" s="75"/>
      <c r="S99" s="140"/>
      <c r="T99" s="74">
        <f t="array" ref="T99">INDEX(WWCRA_ET!$A$1:$M$3889,MATCH(1,(WWCRA_ET!$A:$A=Acres_ALL!T11)*(WWCRA_ET!$B:$B=2050)*(WWCRA_ET!$C:$C=3)*(WWCRA_ET!$D:$D=$B99),0),5)</f>
        <v>863.6</v>
      </c>
      <c r="U99" s="140"/>
      <c r="V99" s="75"/>
      <c r="W99" s="140"/>
      <c r="X99" s="75"/>
      <c r="Y99" s="75"/>
      <c r="Z99" s="75"/>
      <c r="AA99" s="75"/>
      <c r="AB99" s="75"/>
      <c r="AC99" s="75"/>
      <c r="AD99" s="75"/>
      <c r="AE99" s="140"/>
      <c r="AF99" s="75"/>
      <c r="AG99" s="75"/>
      <c r="AH99" s="75"/>
      <c r="AI99" s="75"/>
      <c r="AJ99" s="75"/>
      <c r="AK99" s="75"/>
      <c r="AL99" s="75"/>
    </row>
    <row r="100" spans="1:38" s="2" customFormat="1" x14ac:dyDescent="0.25">
      <c r="A100" s="2" t="s">
        <v>47</v>
      </c>
      <c r="B100" s="2">
        <v>22</v>
      </c>
      <c r="C100" s="75"/>
      <c r="D100" s="75"/>
      <c r="E100" s="75"/>
      <c r="F100" s="75"/>
      <c r="G100" s="75"/>
      <c r="H100" s="140"/>
      <c r="I100" s="75"/>
      <c r="J100" s="140"/>
      <c r="K100" s="75"/>
      <c r="L100" s="140"/>
      <c r="M100" s="75"/>
      <c r="N100" s="75"/>
      <c r="O100" s="140"/>
      <c r="P100" s="75"/>
      <c r="Q100" s="140"/>
      <c r="R100" s="75"/>
      <c r="S100" s="140"/>
      <c r="T100" s="74">
        <f t="array" ref="T100">INDEX(WWCRA_ET!$A$1:$M$3889,MATCH(1,(WWCRA_ET!$A:$A=Acres_ALL!T12)*(WWCRA_ET!$B:$B=2050)*(WWCRA_ET!$C:$C=3)*(WWCRA_ET!$D:$D=$B100),0),5)</f>
        <v>872.8</v>
      </c>
      <c r="U100" s="140"/>
      <c r="V100" s="75"/>
      <c r="W100" s="140"/>
      <c r="X100" s="75"/>
      <c r="Y100" s="75"/>
      <c r="Z100" s="75"/>
      <c r="AA100" s="75"/>
      <c r="AB100" s="75"/>
      <c r="AC100" s="75"/>
      <c r="AD100" s="75"/>
      <c r="AE100" s="140"/>
      <c r="AF100" s="75"/>
      <c r="AG100" s="75"/>
      <c r="AH100" s="75"/>
      <c r="AI100" s="75"/>
      <c r="AJ100" s="75"/>
      <c r="AK100" s="75"/>
      <c r="AL100" s="75"/>
    </row>
    <row r="101" spans="1:38" s="2" customFormat="1" x14ac:dyDescent="0.25">
      <c r="A101" s="2" t="s">
        <v>48</v>
      </c>
      <c r="B101" s="2">
        <v>23</v>
      </c>
      <c r="C101" s="72">
        <f t="array" ref="C101">INDEX(WWCRA_ET!$A$1:$M$3889,MATCH(1,(WWCRA_ET!$A:$A=Acres_ALL!C13)*(WWCRA_ET!$B:$B=2050)*(WWCRA_ET!$C:$C=3)*(WWCRA_ET!$D:$D=$B101),0),5)</f>
        <v>951.8</v>
      </c>
      <c r="D101" s="75"/>
      <c r="E101" s="75"/>
      <c r="F101" s="75"/>
      <c r="G101" s="75"/>
      <c r="H101" s="140"/>
      <c r="I101" s="75"/>
      <c r="J101" s="140"/>
      <c r="K101" s="75"/>
      <c r="L101" s="140"/>
      <c r="M101" s="74">
        <f t="array" ref="M101">INDEX(WWCRA_ET!$A$1:$M$3889,MATCH(1,(WWCRA_ET!$A:$A=Acres_ALL!M13)*(WWCRA_ET!$B:$B=2050)*(WWCRA_ET!$C:$C=3)*(WWCRA_ET!$D:$D=$B101),0),5)</f>
        <v>844.8</v>
      </c>
      <c r="N101" s="75"/>
      <c r="O101" s="140"/>
      <c r="P101" s="75"/>
      <c r="Q101" s="140"/>
      <c r="R101" s="75"/>
      <c r="S101" s="140"/>
      <c r="T101" s="74">
        <f t="array" ref="T101">INDEX(WWCRA_ET!$A$1:$M$3889,MATCH(1,(WWCRA_ET!$A:$A=Acres_ALL!T13)*(WWCRA_ET!$B:$B=2050)*(WWCRA_ET!$C:$C=3)*(WWCRA_ET!$D:$D=$B101),0),5)</f>
        <v>727.5</v>
      </c>
      <c r="U101" s="140"/>
      <c r="V101" s="75"/>
      <c r="W101" s="140"/>
      <c r="X101" s="75"/>
      <c r="Y101" s="72">
        <f t="array" ref="Y101">INDEX(WWCRA_ET!$A$1:$M$3889,MATCH(1,(WWCRA_ET!$A:$A=Acres_ALL!Y13)*(WWCRA_ET!$B:$B=2050)*(WWCRA_ET!$C:$C=3)*(WWCRA_ET!$D:$D=$B101),0),5)</f>
        <v>916.6</v>
      </c>
      <c r="Z101" s="75"/>
      <c r="AA101" s="74">
        <f t="array" ref="AA101">INDEX(WWCRA_ET!$A$1:$M$3889,MATCH(1,(WWCRA_ET!$A:$A=Acres_ALL!AA13)*(WWCRA_ET!$B:$B=2050)*(WWCRA_ET!$C:$C=3)*(WWCRA_ET!$D:$D=$B101),0),5)</f>
        <v>844.8</v>
      </c>
      <c r="AB101" s="75"/>
      <c r="AC101" s="75"/>
      <c r="AD101" s="75"/>
      <c r="AE101" s="140"/>
      <c r="AF101" s="75"/>
      <c r="AG101" s="75"/>
      <c r="AH101" s="75"/>
      <c r="AI101" s="75"/>
      <c r="AJ101" s="75"/>
      <c r="AK101" s="75"/>
      <c r="AL101" s="75"/>
    </row>
    <row r="102" spans="1:38" s="2" customFormat="1" x14ac:dyDescent="0.25">
      <c r="A102" s="2" t="s">
        <v>49</v>
      </c>
      <c r="B102" s="2">
        <v>24</v>
      </c>
      <c r="C102" s="75"/>
      <c r="D102" s="75"/>
      <c r="E102" s="75"/>
      <c r="F102" s="75"/>
      <c r="G102" s="75"/>
      <c r="H102" s="140"/>
      <c r="I102" s="75"/>
      <c r="J102" s="140"/>
      <c r="K102" s="75"/>
      <c r="L102" s="140"/>
      <c r="M102" s="75"/>
      <c r="N102" s="75"/>
      <c r="O102" s="140"/>
      <c r="P102" s="75"/>
      <c r="Q102" s="140"/>
      <c r="R102" s="75"/>
      <c r="S102" s="140"/>
      <c r="T102" s="75"/>
      <c r="U102" s="140"/>
      <c r="V102" s="75"/>
      <c r="W102" s="140"/>
      <c r="X102" s="75"/>
      <c r="Y102" s="75"/>
      <c r="Z102" s="75"/>
      <c r="AA102" s="75"/>
      <c r="AB102" s="74">
        <f t="array" ref="AB102">INDEX(WWCRA_ET!$A$1:$M$3889,MATCH(1,(WWCRA_ET!$A:$A=Acres_ALL!AB14)*(WWCRA_ET!$B:$B=2050)*(WWCRA_ET!$C:$C=3)*(WWCRA_ET!$D:$D=$B102),0),5)</f>
        <v>686.6</v>
      </c>
      <c r="AC102" s="75"/>
      <c r="AD102" s="75"/>
      <c r="AE102" s="140"/>
      <c r="AF102" s="75"/>
      <c r="AG102" s="75"/>
      <c r="AH102" s="75"/>
      <c r="AI102" s="75"/>
      <c r="AJ102" s="75"/>
      <c r="AK102" s="75"/>
      <c r="AL102" s="75"/>
    </row>
    <row r="103" spans="1:38" s="2" customFormat="1" x14ac:dyDescent="0.25">
      <c r="A103" s="2" t="s">
        <v>50</v>
      </c>
      <c r="B103" s="2">
        <v>25</v>
      </c>
      <c r="C103" s="75"/>
      <c r="D103" s="80">
        <f t="array" ref="D103">INDEX(WWCRA_ET!$A$1:$M$3889,MATCH(1,(WWCRA_ET!$A:$A=Acres_ALL!D15)*(WWCRA_ET!$B:$B=2050)*(WWCRA_ET!$C:$C=3)*(WWCRA_ET!$D:$D=$B103),0),5)</f>
        <v>828.5</v>
      </c>
      <c r="E103" s="80">
        <f t="array" ref="E103">INDEX(WWCRA_ET!$A$1:$M$3889,MATCH(1,(WWCRA_ET!$A:$A=Acres_ALL!E15)*(WWCRA_ET!$B:$B=2050)*(WWCRA_ET!$C:$C=3)*(WWCRA_ET!$D:$D=$B103),0),5)</f>
        <v>828.5</v>
      </c>
      <c r="F103" s="75"/>
      <c r="G103" s="75"/>
      <c r="H103" s="140"/>
      <c r="I103" s="75"/>
      <c r="J103" s="140"/>
      <c r="K103" s="75"/>
      <c r="L103" s="140"/>
      <c r="M103" s="74">
        <f t="array" ref="M103">INDEX(WWCRA_ET!$A$1:$M$3889,MATCH(1,(WWCRA_ET!$A:$A=Acres_ALL!M15)*(WWCRA_ET!$B:$B=2050)*(WWCRA_ET!$C:$C=3)*(WWCRA_ET!$D:$D=$B103),0),5)</f>
        <v>1017.2</v>
      </c>
      <c r="N103" s="75"/>
      <c r="O103" s="140"/>
      <c r="P103" s="75"/>
      <c r="Q103" s="140"/>
      <c r="R103" s="75"/>
      <c r="S103" s="140"/>
      <c r="T103" s="75"/>
      <c r="U103" s="140"/>
      <c r="V103" s="73">
        <f t="array" ref="V103">INDEX(WWCRA_ET!$A$1:$M$3889,MATCH(1,(WWCRA_ET!$A:$A=Acres_ALL!V15)*(WWCRA_ET!$B:$B=2050)*(WWCRA_ET!$C:$C=3)*(WWCRA_ET!$D:$D=$B103),0),5)</f>
        <v>828.5</v>
      </c>
      <c r="W103" s="140"/>
      <c r="X103" s="78">
        <f t="array" ref="X103">INDEX(WWCRA_ET!$A$1:$M$3889,MATCH(1,(WWCRA_ET!$A:$A=Acres_ALL!X15)*(WWCRA_ET!$B:$B=2050)*(WWCRA_ET!$C:$C=3)*(WWCRA_ET!$D:$D=$B103),0),5)</f>
        <v>828.5</v>
      </c>
      <c r="Y103" s="75"/>
      <c r="Z103" s="78">
        <f t="array" ref="Z103">INDEX(WWCRA_ET!$A$1:$M$3889,MATCH(1,(WWCRA_ET!$A:$A=Acres_ALL!Z15)*(WWCRA_ET!$B:$B=2050)*(WWCRA_ET!$C:$C=3)*(WWCRA_ET!$D:$D=$B103),0),5)</f>
        <v>828.5</v>
      </c>
      <c r="AA103" s="74">
        <f t="array" ref="AA103">INDEX(WWCRA_ET!$A$1:$M$3889,MATCH(1,(WWCRA_ET!$A:$A=Acres_ALL!AA15)*(WWCRA_ET!$B:$B=2050)*(WWCRA_ET!$C:$C=3)*(WWCRA_ET!$D:$D=$B103),0),5)</f>
        <v>1017.2</v>
      </c>
      <c r="AB103" s="74">
        <f t="array" ref="AB103">INDEX(WWCRA_ET!$A$1:$M$3889,MATCH(1,(WWCRA_ET!$A:$A=Acres_ALL!AB15)*(WWCRA_ET!$B:$B=2050)*(WWCRA_ET!$C:$C=3)*(WWCRA_ET!$D:$D=$B103),0),5)</f>
        <v>723.6</v>
      </c>
      <c r="AC103" s="72">
        <f t="array" ref="AC103">INDEX(WWCRA_ET!$A$1:$M$3889,MATCH(1,(WWCRA_ET!$A:$A=Acres_ALL!AC15)*(WWCRA_ET!$B:$B=2050)*(WWCRA_ET!$C:$C=3)*(WWCRA_ET!$D:$D=$B103),0),5)</f>
        <v>828.5</v>
      </c>
      <c r="AD103" s="75"/>
      <c r="AE103" s="140"/>
      <c r="AF103" s="81">
        <f t="array" ref="AF103">INDEX(WWCRA_ET!$A$1:$M$3889,MATCH(1,(WWCRA_ET!$A:$A=Acres_ALL!AF15)*(WWCRA_ET!$B:$B=2050)*(WWCRA_ET!$C:$C=3)*(WWCRA_ET!$D:$D=$B103),0),5)</f>
        <v>1017.2</v>
      </c>
      <c r="AG103" s="75"/>
      <c r="AH103" s="75"/>
      <c r="AI103" s="82">
        <f t="array" ref="AI103">INDEX(WWCRA_ET!$A$1:$M$3889,MATCH(1,(WWCRA_ET!$A:$A=Acres_ALL!AI15)*(WWCRA_ET!$B:$B=2050)*(WWCRA_ET!$C:$C=3)*(WWCRA_ET!$D:$D=$B103),0),5)</f>
        <v>1017.2</v>
      </c>
      <c r="AJ103" s="72">
        <f t="array" ref="AJ103">INDEX(WWCRA_ET!$A$1:$M$3889,MATCH(1,(WWCRA_ET!$A:$A=Acres_ALL!AJ15)*(WWCRA_ET!$B:$B=2050)*(WWCRA_ET!$C:$C=3)*(WWCRA_ET!$D:$D=$B103),0),5)</f>
        <v>723.6</v>
      </c>
      <c r="AK103" s="75"/>
      <c r="AL103" s="74">
        <f t="array" ref="AL103">INDEX(WWCRA_ET!$A$1:$M$3889,MATCH(1,(WWCRA_ET!$A:$A=Acres_ALL!AL15)*(WWCRA_ET!$B:$B=2050)*(WWCRA_ET!$C:$C=3)*(WWCRA_ET!$D:$D=$B103),0),5)</f>
        <v>828.5</v>
      </c>
    </row>
    <row r="104" spans="1:38" s="2" customFormat="1" x14ac:dyDescent="0.25">
      <c r="A104" s="2" t="s">
        <v>51</v>
      </c>
      <c r="B104" s="2">
        <v>27</v>
      </c>
      <c r="C104" s="75"/>
      <c r="D104" s="75"/>
      <c r="E104" s="75"/>
      <c r="F104" s="75"/>
      <c r="G104" s="75"/>
      <c r="H104" s="140"/>
      <c r="I104" s="75"/>
      <c r="J104" s="140"/>
      <c r="K104" s="75"/>
      <c r="L104" s="140"/>
      <c r="M104" s="74">
        <f t="array" ref="M104">INDEX(WWCRA_ET!$A$1:$M$3889,MATCH(1,(WWCRA_ET!$A:$A=Acres_ALL!M16)*(WWCRA_ET!$B:$B=2050)*(WWCRA_ET!$C:$C=3)*(WWCRA_ET!$D:$D=$B104),0),5)</f>
        <v>475.4</v>
      </c>
      <c r="N104" s="75"/>
      <c r="O104" s="140"/>
      <c r="P104" s="75"/>
      <c r="Q104" s="140"/>
      <c r="R104" s="75"/>
      <c r="S104" s="140"/>
      <c r="T104" s="72">
        <f t="array" ref="T104">INDEX(WWCRA_ET!$A$1:$M$3889,MATCH(1,(WWCRA_ET!$A:$A=Acres_ALL!T16)*(WWCRA_ET!$B:$B=2050)*(WWCRA_ET!$C:$C=3)*(WWCRA_ET!$D:$D=$B104),0),5)</f>
        <v>605.70000000000005</v>
      </c>
      <c r="U104" s="140"/>
      <c r="V104" s="72">
        <f t="array" ref="V104">INDEX(WWCRA_ET!$A$1:$M$3889,MATCH(1,(WWCRA_ET!$A:$A=Acres_ALL!V16)*(WWCRA_ET!$B:$B=2050)*(WWCRA_ET!$C:$C=3)*(WWCRA_ET!$D:$D=$B104),0),5)</f>
        <v>522.20000000000005</v>
      </c>
      <c r="W104" s="140"/>
      <c r="X104" s="74">
        <f t="array" ref="X104">INDEX(WWCRA_ET!$A$1:$M$3889,MATCH(1,(WWCRA_ET!$A:$A=Acres_ALL!X16)*(WWCRA_ET!$B:$B=2050)*(WWCRA_ET!$C:$C=3)*(WWCRA_ET!$D:$D=$B104),0),5)</f>
        <v>522.20000000000005</v>
      </c>
      <c r="Y104" s="75"/>
      <c r="Z104" s="83">
        <f t="array" ref="Z104">INDEX(WWCRA_ET!$A$1:$M$3889,MATCH(1,(WWCRA_ET!$A:$A=Acres_ALL!Z16)*(WWCRA_ET!$B:$B=2050)*(WWCRA_ET!$C:$C=3)*(WWCRA_ET!$D:$D=$B104),0),5)</f>
        <v>479.6</v>
      </c>
      <c r="AA104" s="74">
        <f t="array" ref="AA104">INDEX(WWCRA_ET!$A$1:$M$3889,MATCH(1,(WWCRA_ET!$A:$A=Acres_ALL!AA16)*(WWCRA_ET!$B:$B=2050)*(WWCRA_ET!$C:$C=3)*(WWCRA_ET!$D:$D=$B104),0),5)</f>
        <v>475.4</v>
      </c>
      <c r="AB104" s="74">
        <f t="array" ref="AB104">INDEX(WWCRA_ET!$A$1:$M$3889,MATCH(1,(WWCRA_ET!$A:$A=Acres_ALL!AB16)*(WWCRA_ET!$B:$B=2050)*(WWCRA_ET!$C:$C=3)*(WWCRA_ET!$D:$D=$B104),0),5)</f>
        <v>487.4</v>
      </c>
      <c r="AC104" s="75"/>
      <c r="AD104" s="75"/>
      <c r="AE104" s="140"/>
      <c r="AF104" s="81">
        <f t="array" ref="AF104">INDEX(WWCRA_ET!$A$1:$M$3889,MATCH(1,(WWCRA_ET!$A:$A=Acres_ALL!AF16)*(WWCRA_ET!$B:$B=2050)*(WWCRA_ET!$C:$C=3)*(WWCRA_ET!$D:$D=$B104),0),5)</f>
        <v>475.4</v>
      </c>
      <c r="AG104" s="75"/>
      <c r="AH104" s="75"/>
      <c r="AI104" s="82">
        <f t="array" ref="AI104">INDEX(WWCRA_ET!$A$1:$M$3889,MATCH(1,(WWCRA_ET!$A:$A=Acres_ALL!AI16)*(WWCRA_ET!$B:$B=2050)*(WWCRA_ET!$C:$C=3)*(WWCRA_ET!$D:$D=$B104),0),5)</f>
        <v>475.4</v>
      </c>
      <c r="AJ104" s="74">
        <f t="array" ref="AJ104">INDEX(WWCRA_ET!$A$1:$M$3889,MATCH(1,(WWCRA_ET!$A:$A=Acres_ALL!AJ16)*(WWCRA_ET!$B:$B=2050)*(WWCRA_ET!$C:$C=3)*(WWCRA_ET!$D:$D=$B104),0),5)</f>
        <v>479.6</v>
      </c>
      <c r="AK104" s="75"/>
      <c r="AL104" s="75"/>
    </row>
    <row r="105" spans="1:38" s="2" customFormat="1" x14ac:dyDescent="0.25">
      <c r="A105" s="2" t="s">
        <v>52</v>
      </c>
      <c r="B105" s="2">
        <v>30</v>
      </c>
      <c r="C105" s="74">
        <f t="array" ref="C105">INDEX(WWCRA_ET!$A$1:$M$3889,MATCH(1,(WWCRA_ET!$A:$A=Acres_ALL!C17)*(WWCRA_ET!$B:$B=2050)*(WWCRA_ET!$C:$C=3)*(WWCRA_ET!$D:$D=$B105),0),5)</f>
        <v>701.5</v>
      </c>
      <c r="D105" s="84">
        <f t="array" ref="D105">INDEX(WWCRA_ET!$A$1:$M$3889,MATCH(1,(WWCRA_ET!$A:$A=Acres_ALL!D17)*(WWCRA_ET!$B:$B=2050)*(WWCRA_ET!$C:$C=3)*(WWCRA_ET!$D:$D=$B105),0),5)</f>
        <v>668.3</v>
      </c>
      <c r="E105" s="72">
        <f t="array" ref="E105">INDEX(WWCRA_ET!$A$1:$M$3889,MATCH(1,(WWCRA_ET!$A:$A=Acres_ALL!E17)*(WWCRA_ET!$B:$B=2050)*(WWCRA_ET!$C:$C=3)*(WWCRA_ET!$D:$D=$B105),0),5)</f>
        <v>668.3</v>
      </c>
      <c r="F105" s="75"/>
      <c r="G105" s="75"/>
      <c r="H105" s="140"/>
      <c r="I105" s="75"/>
      <c r="J105" s="140"/>
      <c r="K105" s="74">
        <f t="array" ref="K105">INDEX(WWCRA_ET!$A$1:$M$3889,MATCH(1,(WWCRA_ET!$A:$A=Acres_ALL!K17)*(WWCRA_ET!$B:$B=2050)*(WWCRA_ET!$C:$C=3)*(WWCRA_ET!$D:$D=$B105),0),5)</f>
        <v>582.29999999999995</v>
      </c>
      <c r="L105" s="140"/>
      <c r="M105" s="74">
        <f t="array" ref="M105">INDEX(WWCRA_ET!$A$1:$M$3889,MATCH(1,(WWCRA_ET!$A:$A=Acres_ALL!M17)*(WWCRA_ET!$B:$B=2050)*(WWCRA_ET!$C:$C=3)*(WWCRA_ET!$D:$D=$B105),0),5)</f>
        <v>699.6</v>
      </c>
      <c r="N105" s="75"/>
      <c r="O105" s="140"/>
      <c r="P105" s="75"/>
      <c r="Q105" s="140"/>
      <c r="R105" s="72">
        <f t="array" ref="R105">INDEX(WWCRA_ET!$A$1:$M$3889,MATCH(1,(WWCRA_ET!$A:$A=Acres_ALL!R17)*(WWCRA_ET!$B:$B=2050)*(WWCRA_ET!$C:$C=3)*(WWCRA_ET!$D:$D=$B105),0),5)</f>
        <v>475.9</v>
      </c>
      <c r="S105" s="140"/>
      <c r="T105" s="74">
        <f t="array" ref="T105">INDEX(WWCRA_ET!$A$1:$M$3889,MATCH(1,(WWCRA_ET!$A:$A=Acres_ALL!T17)*(WWCRA_ET!$B:$B=2050)*(WWCRA_ET!$C:$C=3)*(WWCRA_ET!$D:$D=$B105),0),5)</f>
        <v>730.6</v>
      </c>
      <c r="U105" s="140"/>
      <c r="V105" s="75"/>
      <c r="W105" s="140"/>
      <c r="X105" s="75"/>
      <c r="Y105" s="74">
        <f t="array" ref="Y105">INDEX(WWCRA_ET!$A$1:$M$3889,MATCH(1,(WWCRA_ET!$A:$A=Acres_ALL!Y17)*(WWCRA_ET!$B:$B=2050)*(WWCRA_ET!$C:$C=3)*(WWCRA_ET!$D:$D=$B105),0),5)</f>
        <v>764.4</v>
      </c>
      <c r="Z105" s="75"/>
      <c r="AA105" s="74">
        <f t="array" ref="AA105">INDEX(WWCRA_ET!$A$1:$M$3889,MATCH(1,(WWCRA_ET!$A:$A=Acres_ALL!AA17)*(WWCRA_ET!$B:$B=2050)*(WWCRA_ET!$C:$C=3)*(WWCRA_ET!$D:$D=$B105),0),5)</f>
        <v>699.6</v>
      </c>
      <c r="AB105" s="74">
        <f t="array" ref="AB105">INDEX(WWCRA_ET!$A$1:$M$3889,MATCH(1,(WWCRA_ET!$A:$A=Acres_ALL!AB17)*(WWCRA_ET!$B:$B=2050)*(WWCRA_ET!$C:$C=3)*(WWCRA_ET!$D:$D=$B105),0),5)</f>
        <v>668.3</v>
      </c>
      <c r="AC105" s="75"/>
      <c r="AD105" s="75"/>
      <c r="AE105" s="140"/>
      <c r="AF105" s="74">
        <f t="array" ref="AF105">INDEX(WWCRA_ET!$A$1:$M$3889,MATCH(1,(WWCRA_ET!$A:$A=Acres_ALL!AF17)*(WWCRA_ET!$B:$B=2050)*(WWCRA_ET!$C:$C=3)*(WWCRA_ET!$D:$D=$B105),0),5)</f>
        <v>716.2</v>
      </c>
      <c r="AG105" s="74">
        <f t="array" ref="AG105">INDEX(WWCRA_ET!$A$1:$M$3889,MATCH(1,(WWCRA_ET!$A:$A=Acres_ALL!AG17)*(WWCRA_ET!$B:$B=2050)*(WWCRA_ET!$C:$C=3)*(WWCRA_ET!$D:$D=$B105),0),5)</f>
        <v>701.5</v>
      </c>
      <c r="AH105" s="75"/>
      <c r="AI105" s="82">
        <f t="array" ref="AI105">INDEX(WWCRA_ET!$A$1:$M$3889,MATCH(1,(WWCRA_ET!$A:$A=Acres_ALL!AI17)*(WWCRA_ET!$B:$B=2050)*(WWCRA_ET!$C:$C=3)*(WWCRA_ET!$D:$D=$B105),0),5)</f>
        <v>699.6</v>
      </c>
      <c r="AJ105" s="82">
        <f t="array" ref="AJ105">INDEX(WWCRA_ET!$A$1:$M$3889,MATCH(1,(WWCRA_ET!$A:$A=Acres_ALL!AJ17)*(WWCRA_ET!$B:$B=2050)*(WWCRA_ET!$C:$C=3)*(WWCRA_ET!$D:$D=$B105),0),5)</f>
        <v>668.3</v>
      </c>
      <c r="AK105" s="75"/>
      <c r="AL105" s="75"/>
    </row>
    <row r="106" spans="1:38" s="2" customFormat="1" x14ac:dyDescent="0.25">
      <c r="A106" s="2" t="s">
        <v>53</v>
      </c>
      <c r="B106" s="2">
        <v>31</v>
      </c>
      <c r="C106" s="74">
        <f t="array" ref="C106">INDEX(WWCRA_ET!$A$1:$M$3889,MATCH(1,(WWCRA_ET!$A:$A=Acres_ALL!C18)*(WWCRA_ET!$B:$B=2050)*(WWCRA_ET!$C:$C=3)*(WWCRA_ET!$D:$D=$B106),0),5)</f>
        <v>846.5</v>
      </c>
      <c r="D106" s="75"/>
      <c r="E106" s="75"/>
      <c r="F106" s="75"/>
      <c r="G106" s="75"/>
      <c r="H106" s="140"/>
      <c r="I106" s="75"/>
      <c r="J106" s="140"/>
      <c r="K106" s="75"/>
      <c r="L106" s="140"/>
      <c r="M106" s="75"/>
      <c r="N106" s="75"/>
      <c r="O106" s="140"/>
      <c r="P106" s="75"/>
      <c r="Q106" s="140"/>
      <c r="R106" s="75"/>
      <c r="S106" s="140"/>
      <c r="T106" s="75"/>
      <c r="U106" s="140"/>
      <c r="V106" s="75"/>
      <c r="W106" s="140"/>
      <c r="X106" s="75"/>
      <c r="Y106" s="74">
        <f t="array" ref="Y106">INDEX(WWCRA_ET!$A$1:$M$3889,MATCH(1,(WWCRA_ET!$A:$A=Acres_ALL!Y18)*(WWCRA_ET!$B:$B=2050)*(WWCRA_ET!$C:$C=3)*(WWCRA_ET!$D:$D=$B106),0),5)</f>
        <v>1014.8</v>
      </c>
      <c r="Z106" s="75"/>
      <c r="AA106" s="75"/>
      <c r="AB106" s="75"/>
      <c r="AC106" s="75"/>
      <c r="AD106" s="75"/>
      <c r="AE106" s="140"/>
      <c r="AF106" s="75"/>
      <c r="AG106" s="75"/>
      <c r="AH106" s="75"/>
      <c r="AI106" s="75"/>
      <c r="AJ106" s="75"/>
      <c r="AK106" s="75"/>
      <c r="AL106" s="75"/>
    </row>
    <row r="107" spans="1:38" s="2" customFormat="1" x14ac:dyDescent="0.25">
      <c r="A107" s="2" t="s">
        <v>54</v>
      </c>
      <c r="B107" s="2">
        <v>32</v>
      </c>
      <c r="C107" s="75"/>
      <c r="D107" s="75"/>
      <c r="E107" s="75"/>
      <c r="F107" s="75"/>
      <c r="G107" s="75"/>
      <c r="H107" s="140"/>
      <c r="I107" s="75"/>
      <c r="J107" s="140"/>
      <c r="K107" s="75"/>
      <c r="L107" s="140"/>
      <c r="M107" s="75"/>
      <c r="N107" s="75"/>
      <c r="O107" s="140"/>
      <c r="P107" s="75"/>
      <c r="Q107" s="140"/>
      <c r="R107" s="75"/>
      <c r="S107" s="140"/>
      <c r="T107" s="75"/>
      <c r="U107" s="140"/>
      <c r="V107" s="74">
        <f t="array" ref="V107">INDEX(WWCRA_ET!$A$1:$M$3889,MATCH(1,(WWCRA_ET!$A:$A=Acres_ALL!V19)*(WWCRA_ET!$B:$B=2050)*(WWCRA_ET!$C:$C=3)*(WWCRA_ET!$D:$D=$B107),0),5)</f>
        <v>867</v>
      </c>
      <c r="W107" s="140"/>
      <c r="X107" s="72">
        <f t="array" ref="X107">INDEX(WWCRA_ET!$A$1:$M$3889,MATCH(1,(WWCRA_ET!$A:$A=Acres_ALL!X19)*(WWCRA_ET!$B:$B=2050)*(WWCRA_ET!$C:$C=3)*(WWCRA_ET!$D:$D=$B107),0),5)</f>
        <v>893.8</v>
      </c>
      <c r="Y107" s="75"/>
      <c r="Z107" s="74">
        <f t="array" ref="Z107">INDEX(WWCRA_ET!$A$1:$M$3889,MATCH(1,(WWCRA_ET!$A:$A=Acres_ALL!Z19)*(WWCRA_ET!$B:$B=2050)*(WWCRA_ET!$C:$C=3)*(WWCRA_ET!$D:$D=$B107),0),5)</f>
        <v>893.8</v>
      </c>
      <c r="AA107" s="75"/>
      <c r="AB107" s="75"/>
      <c r="AC107" s="74">
        <f t="array" ref="AC107">INDEX(WWCRA_ET!$A$1:$M$3889,MATCH(1,(WWCRA_ET!$A:$A=Acres_ALL!AC19)*(WWCRA_ET!$B:$B=2050)*(WWCRA_ET!$C:$C=3)*(WWCRA_ET!$D:$D=$B107),0),5)</f>
        <v>922.7</v>
      </c>
      <c r="AD107" s="75"/>
      <c r="AE107" s="140"/>
      <c r="AF107" s="75"/>
      <c r="AG107" s="75"/>
      <c r="AH107" s="75"/>
      <c r="AI107" s="75"/>
      <c r="AJ107" s="85"/>
      <c r="AK107" s="75"/>
      <c r="AL107" s="75"/>
    </row>
    <row r="108" spans="1:38" s="2" customFormat="1" x14ac:dyDescent="0.25">
      <c r="A108" s="2" t="s">
        <v>55</v>
      </c>
      <c r="B108" s="2">
        <v>33</v>
      </c>
      <c r="C108" s="75"/>
      <c r="D108" s="73">
        <f t="array" ref="D108">INDEX(WWCRA_ET!$A$1:$M$3889,MATCH(1,(WWCRA_ET!$A:$A=Acres_ALL!D20)*(WWCRA_ET!$B:$B=2050)*(WWCRA_ET!$C:$C=3)*(WWCRA_ET!$D:$D=$B108),0),5)</f>
        <v>891.3</v>
      </c>
      <c r="E108" s="75"/>
      <c r="F108" s="75"/>
      <c r="G108" s="74">
        <f t="array" ref="G108">INDEX(WWCRA_ET!$A$1:$M$3889,MATCH(1,(WWCRA_ET!$A:$A=Acres_ALL!G20)*(WWCRA_ET!$B:$B=2050)*(WWCRA_ET!$C:$C=3)*(WWCRA_ET!$D:$D=$B108),0),5)</f>
        <v>776.3</v>
      </c>
      <c r="H108" s="140"/>
      <c r="I108" s="75"/>
      <c r="J108" s="140"/>
      <c r="K108" s="75"/>
      <c r="L108" s="140"/>
      <c r="M108" s="75"/>
      <c r="N108" s="75"/>
      <c r="O108" s="140"/>
      <c r="P108" s="75"/>
      <c r="Q108" s="140"/>
      <c r="R108" s="85"/>
      <c r="S108" s="140"/>
      <c r="T108" s="75"/>
      <c r="U108" s="140"/>
      <c r="V108" s="79">
        <f t="array" ref="V108">INDEX(WWCRA_ET!$A$1:$M$3889,MATCH(1,(WWCRA_ET!$A:$A=Acres_ALL!V20)*(WWCRA_ET!$B:$B=2050)*(WWCRA_ET!$C:$C=3)*(WWCRA_ET!$D:$D=$B108),0),5)</f>
        <v>867.8</v>
      </c>
      <c r="W108" s="140"/>
      <c r="X108" s="72">
        <f t="array" ref="X108">INDEX(WWCRA_ET!$A$1:$M$3889,MATCH(1,(WWCRA_ET!$A:$A=Acres_ALL!X20)*(WWCRA_ET!$B:$B=2050)*(WWCRA_ET!$C:$C=3)*(WWCRA_ET!$D:$D=$B108),0),5)</f>
        <v>867.8</v>
      </c>
      <c r="Y108" s="75"/>
      <c r="Z108" s="74">
        <f t="array" ref="Z108">INDEX(WWCRA_ET!$A$1:$M$3889,MATCH(1,(WWCRA_ET!$A:$A=Acres_ALL!Z20)*(WWCRA_ET!$B:$B=2050)*(WWCRA_ET!$C:$C=3)*(WWCRA_ET!$D:$D=$B108),0),5)</f>
        <v>867.8</v>
      </c>
      <c r="AA108" s="75"/>
      <c r="AB108" s="75"/>
      <c r="AC108" s="74">
        <f t="array" ref="AC108">INDEX(WWCRA_ET!$A$1:$M$3889,MATCH(1,(WWCRA_ET!$A:$A=Acres_ALL!AC20)*(WWCRA_ET!$B:$B=2050)*(WWCRA_ET!$C:$C=3)*(WWCRA_ET!$D:$D=$B108),0),5)</f>
        <v>891.3</v>
      </c>
      <c r="AD108" s="75"/>
      <c r="AE108" s="140"/>
      <c r="AF108" s="75"/>
      <c r="AG108" s="75"/>
      <c r="AH108" s="75"/>
      <c r="AI108" s="75"/>
      <c r="AJ108" s="74">
        <f t="array" ref="AJ108">INDEX(WWCRA_ET!$A$1:$M$3889,MATCH(1,(WWCRA_ET!$A:$A=Acres_ALL!AJ20)*(WWCRA_ET!$B:$B=2050)*(WWCRA_ET!$C:$C=3)*(WWCRA_ET!$D:$D=$B108),0),5)</f>
        <v>847.1</v>
      </c>
      <c r="AK108" s="75"/>
      <c r="AL108" s="75"/>
    </row>
    <row r="109" spans="1:38" s="2" customFormat="1" x14ac:dyDescent="0.25">
      <c r="A109" s="2" t="s">
        <v>56</v>
      </c>
      <c r="B109" s="2">
        <v>43</v>
      </c>
      <c r="C109" s="74">
        <f t="array" ref="C109">INDEX(WWCRA_ET!$A$1:$M$3889,MATCH(1,(WWCRA_ET!$A:$A=Acres_ALL!C21)*(WWCRA_ET!$B:$B=2050)*(WWCRA_ET!$C:$C=3)*(WWCRA_ET!$D:$D=$B109),0),5)</f>
        <v>636.4</v>
      </c>
      <c r="D109" s="75"/>
      <c r="E109" s="75"/>
      <c r="F109" s="75"/>
      <c r="G109" s="75"/>
      <c r="H109" s="140"/>
      <c r="I109" s="75"/>
      <c r="J109" s="140"/>
      <c r="K109" s="74">
        <f t="array" ref="K109">INDEX(WWCRA_ET!$A$1:$M$3889,MATCH(1,(WWCRA_ET!$A:$A=Acres_ALL!K21)*(WWCRA_ET!$B:$B=2050)*(WWCRA_ET!$C:$C=3)*(WWCRA_ET!$D:$D=$B109),0),5)</f>
        <v>584</v>
      </c>
      <c r="L109" s="140"/>
      <c r="M109" s="75"/>
      <c r="N109" s="75"/>
      <c r="O109" s="140"/>
      <c r="P109" s="75"/>
      <c r="Q109" s="140"/>
      <c r="R109" s="72">
        <f t="array" ref="R109">INDEX(WWCRA_ET!$A$1:$M$3889,MATCH(1,(WWCRA_ET!$A:$A=Acres_ALL!R21)*(WWCRA_ET!$B:$B=2050)*(WWCRA_ET!$C:$C=3)*(WWCRA_ET!$D:$D=$B109),0),5)</f>
        <v>522.70000000000005</v>
      </c>
      <c r="S109" s="140"/>
      <c r="T109" s="75"/>
      <c r="U109" s="140"/>
      <c r="V109" s="75"/>
      <c r="W109" s="140"/>
      <c r="X109" s="75"/>
      <c r="Y109" s="75"/>
      <c r="Z109" s="75"/>
      <c r="AA109" s="75"/>
      <c r="AB109" s="75"/>
      <c r="AC109" s="75"/>
      <c r="AD109" s="75"/>
      <c r="AE109" s="140"/>
      <c r="AF109" s="75"/>
      <c r="AG109" s="74">
        <f t="array" ref="AG109">INDEX(WWCRA_ET!$A$1:$M$3889,MATCH(1,(WWCRA_ET!$A:$A=Acres_ALL!AG21)*(WWCRA_ET!$B:$B=2050)*(WWCRA_ET!$C:$C=3)*(WWCRA_ET!$D:$D=$B109),0),5)</f>
        <v>636.4</v>
      </c>
      <c r="AH109" s="75"/>
      <c r="AI109" s="75"/>
      <c r="AJ109" s="75"/>
      <c r="AK109" s="75"/>
      <c r="AL109" s="75"/>
    </row>
    <row r="110" spans="1:38" s="2" customFormat="1" x14ac:dyDescent="0.25">
      <c r="A110" s="2" t="s">
        <v>57</v>
      </c>
      <c r="B110" s="2">
        <v>62</v>
      </c>
      <c r="C110" s="75"/>
      <c r="D110" s="75"/>
      <c r="E110" s="75"/>
      <c r="F110" s="75"/>
      <c r="G110" s="75"/>
      <c r="H110" s="140"/>
      <c r="I110" s="75"/>
      <c r="J110" s="140"/>
      <c r="K110" s="75"/>
      <c r="L110" s="140"/>
      <c r="M110" s="75"/>
      <c r="N110" s="75"/>
      <c r="O110" s="140"/>
      <c r="P110" s="75"/>
      <c r="Q110" s="140"/>
      <c r="R110" s="75"/>
      <c r="S110" s="140"/>
      <c r="T110" s="74">
        <f t="array" ref="T110">INDEX(WWCRA_ET!$A$1:$M$3889,MATCH(1,(WWCRA_ET!$A:$A=Acres_ALL!T22)*(WWCRA_ET!$B:$B=2050)*(WWCRA_ET!$C:$C=3)*(WWCRA_ET!$D:$D=$B110),0),5)</f>
        <v>673.8</v>
      </c>
      <c r="U110" s="140"/>
      <c r="V110" s="75"/>
      <c r="W110" s="140"/>
      <c r="X110" s="75"/>
      <c r="Y110" s="75"/>
      <c r="Z110" s="75"/>
      <c r="AA110" s="75"/>
      <c r="AB110" s="75"/>
      <c r="AC110" s="75"/>
      <c r="AD110" s="75"/>
      <c r="AE110" s="140"/>
      <c r="AF110" s="75"/>
      <c r="AG110" s="75"/>
      <c r="AH110" s="75"/>
      <c r="AI110" s="75"/>
      <c r="AJ110" s="75"/>
      <c r="AK110" s="75"/>
      <c r="AL110" s="75"/>
    </row>
    <row r="111" spans="1:38" s="2" customFormat="1" x14ac:dyDescent="0.25">
      <c r="A111" s="2" t="s">
        <v>58</v>
      </c>
      <c r="B111" s="2">
        <v>63</v>
      </c>
      <c r="C111" s="75"/>
      <c r="D111" s="75"/>
      <c r="E111" s="75"/>
      <c r="F111" s="75"/>
      <c r="G111" s="75"/>
      <c r="H111" s="140"/>
      <c r="I111" s="75"/>
      <c r="J111" s="140"/>
      <c r="K111" s="75"/>
      <c r="L111" s="140">
        <f t="array" ref="L111">INDEX(Cuenca_ET!$B$5:$K$244,MATCH(1,(Cuenca_ET!$C$5:$C$244=Acres_ALL!L23)*(Cuenca_ET!$E$5:$E$244=$B111)*(Cuenca_ET!$H$5:$H$244=3),0),8)</f>
        <v>700.19428571428568</v>
      </c>
      <c r="M111" s="75"/>
      <c r="N111" s="75"/>
      <c r="O111" s="140"/>
      <c r="P111" s="75"/>
      <c r="Q111" s="140">
        <f t="array" ref="Q111">INDEX(Cuenca_ET!$B$5:$K$244,MATCH(1,(Cuenca_ET!$C$5:$C$244=Acres_ALL!Q23)*(Cuenca_ET!$E$5:$E$244=$B111)*(Cuenca_ET!$H$5:$H$244=3),0),8)</f>
        <v>824.02285714285711</v>
      </c>
      <c r="R111" s="75"/>
      <c r="S111" s="140">
        <f t="array" ref="S111">INDEX(Cuenca_ET!$B$5:$K$244,MATCH(1,(Cuenca_ET!$C$5:$C$244=Acres_ALL!S23)*(Cuenca_ET!$E$5:$E$244=$B111)*(Cuenca_ET!$H$5:$H$244=3),0),8)</f>
        <v>824.02285714285711</v>
      </c>
      <c r="T111" s="75"/>
      <c r="U111" s="140"/>
      <c r="V111" s="75"/>
      <c r="W111" s="140"/>
      <c r="X111" s="75"/>
      <c r="Y111" s="75"/>
      <c r="Z111" s="75"/>
      <c r="AA111" s="75"/>
      <c r="AB111" s="75"/>
      <c r="AC111" s="75"/>
      <c r="AD111" s="75"/>
      <c r="AE111" s="140"/>
      <c r="AF111" s="75"/>
      <c r="AG111" s="75"/>
      <c r="AH111" s="75"/>
      <c r="AI111" s="75"/>
      <c r="AJ111" s="75"/>
      <c r="AK111" s="75"/>
      <c r="AL111" s="75"/>
    </row>
    <row r="112" spans="1:38" s="2" customFormat="1" x14ac:dyDescent="0.25">
      <c r="A112" s="2" t="s">
        <v>59</v>
      </c>
      <c r="B112" s="2">
        <v>64</v>
      </c>
      <c r="C112" s="75"/>
      <c r="D112" s="75"/>
      <c r="E112" s="75"/>
      <c r="F112" s="75"/>
      <c r="G112" s="75"/>
      <c r="H112" s="140"/>
      <c r="I112" s="75"/>
      <c r="J112" s="140"/>
      <c r="K112" s="75"/>
      <c r="L112" s="140"/>
      <c r="M112" s="75"/>
      <c r="N112" s="75"/>
      <c r="O112" s="140"/>
      <c r="P112" s="75"/>
      <c r="Q112" s="140"/>
      <c r="R112" s="75"/>
      <c r="S112" s="140"/>
      <c r="T112" s="74">
        <f t="array" ref="T112">INDEX(WWCRA_ET!$A$1:$M$3889,MATCH(1,(WWCRA_ET!$A:$A=Acres_ALL!T24)*(WWCRA_ET!$B:$B=2050)*(WWCRA_ET!$C:$C=3)*(WWCRA_ET!$D:$D=$B112),0),5)</f>
        <v>749.4</v>
      </c>
      <c r="U112" s="140"/>
      <c r="V112" s="75"/>
      <c r="W112" s="140"/>
      <c r="X112" s="75"/>
      <c r="Y112" s="75"/>
      <c r="Z112" s="75"/>
      <c r="AA112" s="75"/>
      <c r="AB112" s="75"/>
      <c r="AC112" s="75"/>
      <c r="AD112" s="75"/>
      <c r="AE112" s="140"/>
      <c r="AF112" s="75"/>
      <c r="AG112" s="75"/>
      <c r="AH112" s="75"/>
      <c r="AI112" s="75"/>
      <c r="AJ112" s="75"/>
      <c r="AK112" s="75"/>
      <c r="AL112" s="75"/>
    </row>
    <row r="113" spans="1:38" s="2" customFormat="1" x14ac:dyDescent="0.25">
      <c r="A113" s="2" t="s">
        <v>60</v>
      </c>
      <c r="B113" s="2">
        <v>75</v>
      </c>
      <c r="C113" s="75"/>
      <c r="D113" s="75"/>
      <c r="E113" s="75"/>
      <c r="F113" s="75"/>
      <c r="G113" s="75"/>
      <c r="H113" s="140"/>
      <c r="I113" s="75"/>
      <c r="J113" s="140"/>
      <c r="K113" s="75"/>
      <c r="L113" s="140"/>
      <c r="M113" s="75"/>
      <c r="N113" s="75"/>
      <c r="O113" s="140"/>
      <c r="P113" s="75"/>
      <c r="Q113" s="140"/>
      <c r="R113" s="75"/>
      <c r="S113" s="140"/>
      <c r="T113" s="75"/>
      <c r="U113" s="140"/>
      <c r="V113" s="74">
        <f t="array" ref="V113">INDEX(WWCRA_ET!$A$1:$M$3889,MATCH(1,(WWCRA_ET!$A:$A=Acres_ALL!V25)*(WWCRA_ET!$B:$B=2050)*(WWCRA_ET!$C:$C=3)*(WWCRA_ET!$D:$D=$B113),0),5)</f>
        <v>954.9</v>
      </c>
      <c r="W113" s="140"/>
      <c r="X113" s="75"/>
      <c r="Y113" s="75"/>
      <c r="Z113" s="75"/>
      <c r="AA113" s="75"/>
      <c r="AB113" s="74">
        <f t="array" ref="AB113">INDEX(WWCRA_ET!$A$1:$M$3889,MATCH(1,(WWCRA_ET!$A:$A=Acres_ALL!AB25)*(WWCRA_ET!$B:$B=2050)*(WWCRA_ET!$C:$C=3)*(WWCRA_ET!$D:$D=$B113),0),5)</f>
        <v>893.7</v>
      </c>
      <c r="AC113" s="75"/>
      <c r="AD113" s="75"/>
      <c r="AE113" s="140"/>
      <c r="AF113" s="75"/>
      <c r="AG113" s="75"/>
      <c r="AH113" s="75"/>
      <c r="AI113" s="75"/>
      <c r="AJ113" s="75"/>
      <c r="AK113" s="75"/>
      <c r="AL113" s="75"/>
    </row>
    <row r="114" spans="1:38" s="2" customFormat="1" x14ac:dyDescent="0.25">
      <c r="A114" s="2" t="s">
        <v>61</v>
      </c>
      <c r="B114" s="2">
        <v>82</v>
      </c>
      <c r="C114" s="75"/>
      <c r="D114" s="74">
        <f t="array" ref="D114">INDEX(WWCRA_ET!$A$1:$M$3889,MATCH(1,(WWCRA_ET!$A:$A=Acres_ALL!D26)*(WWCRA_ET!$B:$B=2050)*(WWCRA_ET!$C:$C=3)*(WWCRA_ET!$D:$D=$B114),0),5)</f>
        <v>1033.4000000000001</v>
      </c>
      <c r="E114" s="74">
        <f t="array" ref="E114">INDEX(WWCRA_ET!$A$1:$M$3889,MATCH(1,(WWCRA_ET!$A:$A=Acres_ALL!E26)*(WWCRA_ET!$B:$B=2050)*(WWCRA_ET!$C:$C=3)*(WWCRA_ET!$D:$D=$B114),0),5)</f>
        <v>964</v>
      </c>
      <c r="F114" s="75"/>
      <c r="G114" s="74">
        <f t="array" ref="G114">INDEX(WWCRA_ET!$A$1:$M$3889,MATCH(1,(WWCRA_ET!$A:$A=Acres_ALL!G26)*(WWCRA_ET!$B:$B=2050)*(WWCRA_ET!$C:$C=3)*(WWCRA_ET!$D:$D=$B114),0),5)</f>
        <v>902.2</v>
      </c>
      <c r="H114" s="140"/>
      <c r="I114" s="75"/>
      <c r="J114" s="140"/>
      <c r="K114" s="75"/>
      <c r="L114" s="140"/>
      <c r="M114" s="75"/>
      <c r="N114" s="75"/>
      <c r="O114" s="140"/>
      <c r="P114" s="75"/>
      <c r="Q114" s="140"/>
      <c r="R114" s="75"/>
      <c r="S114" s="140"/>
      <c r="T114" s="75"/>
      <c r="U114" s="140"/>
      <c r="V114" s="74">
        <f t="array" ref="V114">INDEX(WWCRA_ET!$A$1:$M$3889,MATCH(1,(WWCRA_ET!$A:$A=Acres_ALL!V26)*(WWCRA_ET!$B:$B=2050)*(WWCRA_ET!$C:$C=3)*(WWCRA_ET!$D:$D=$B114),0),5)</f>
        <v>961.6</v>
      </c>
      <c r="W114" s="140"/>
      <c r="X114" s="74">
        <f t="array" ref="X114">INDEX(WWCRA_ET!$A$1:$M$3889,MATCH(1,(WWCRA_ET!$A:$A=Acres_ALL!X26)*(WWCRA_ET!$B:$B=2050)*(WWCRA_ET!$C:$C=3)*(WWCRA_ET!$D:$D=$B114),0),5)</f>
        <v>956.5</v>
      </c>
      <c r="Y114" s="75"/>
      <c r="Z114" s="74">
        <f t="array" ref="Z114">INDEX(WWCRA_ET!$A$1:$M$3889,MATCH(1,(WWCRA_ET!$A:$A=Acres_ALL!Z26)*(WWCRA_ET!$B:$B=2050)*(WWCRA_ET!$C:$C=3)*(WWCRA_ET!$D:$D=$B114),0),5)</f>
        <v>1014.8</v>
      </c>
      <c r="AA114" s="75"/>
      <c r="AB114" s="75"/>
      <c r="AC114" s="74">
        <f t="array" ref="AC114">INDEX(WWCRA_ET!$A$1:$M$3889,MATCH(1,(WWCRA_ET!$A:$A=Acres_ALL!AC26)*(WWCRA_ET!$B:$B=2050)*(WWCRA_ET!$C:$C=3)*(WWCRA_ET!$D:$D=$B114),0),5)</f>
        <v>1043.2</v>
      </c>
      <c r="AD114" s="75"/>
      <c r="AE114" s="140"/>
      <c r="AF114" s="75"/>
      <c r="AG114" s="75"/>
      <c r="AH114" s="75"/>
      <c r="AI114" s="75"/>
      <c r="AJ114" s="74">
        <f t="array" ref="AJ114">INDEX(WWCRA_ET!$A$1:$M$3889,MATCH(1,(WWCRA_ET!$A:$A=Acres_ALL!AJ26)*(WWCRA_ET!$B:$B=2050)*(WWCRA_ET!$C:$C=3)*(WWCRA_ET!$D:$D=$B114),0),5)</f>
        <v>986.4</v>
      </c>
      <c r="AK114" s="75"/>
      <c r="AL114" s="74">
        <f t="array" ref="AL114">INDEX(WWCRA_ET!$A$1:$M$3889,MATCH(1,(WWCRA_ET!$A:$A=Acres_ALL!AL26)*(WWCRA_ET!$B:$B=2050)*(WWCRA_ET!$C:$C=3)*(WWCRA_ET!$D:$D=$B114),0),5)</f>
        <v>1040.7</v>
      </c>
    </row>
    <row r="115" spans="1:38" s="2" customFormat="1" x14ac:dyDescent="0.25"/>
    <row r="116" spans="1:38" s="2" customFormat="1" x14ac:dyDescent="0.25"/>
    <row r="117" spans="1:38" s="2" customFormat="1" ht="21" x14ac:dyDescent="0.35">
      <c r="A117" s="1" t="str">
        <f>CONCATENATE("NIWR, ",2050,", Hotter-Wetter (scen 4)")</f>
        <v>NIWR, 2050, Hotter-Wetter (scen 4)</v>
      </c>
      <c r="B117" s="2" t="s">
        <v>1</v>
      </c>
      <c r="C117" t="s">
        <v>2</v>
      </c>
      <c r="D117" t="s">
        <v>3</v>
      </c>
      <c r="E117" s="3" t="s">
        <v>4</v>
      </c>
      <c r="F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12</v>
      </c>
      <c r="N117" t="s">
        <v>13</v>
      </c>
      <c r="O117" t="s">
        <v>14</v>
      </c>
      <c r="P117" t="s">
        <v>15</v>
      </c>
      <c r="Q117" t="s">
        <v>16</v>
      </c>
      <c r="R117" t="s">
        <v>17</v>
      </c>
      <c r="S117" t="s">
        <v>18</v>
      </c>
      <c r="T117" t="s">
        <v>19</v>
      </c>
      <c r="U117" t="s">
        <v>20</v>
      </c>
      <c r="V117" t="s">
        <v>21</v>
      </c>
      <c r="W117" t="s">
        <v>22</v>
      </c>
      <c r="X117" t="s">
        <v>23</v>
      </c>
      <c r="Y117" t="s">
        <v>24</v>
      </c>
      <c r="Z117" t="s">
        <v>25</v>
      </c>
      <c r="AA117" t="s">
        <v>26</v>
      </c>
      <c r="AB117" t="s">
        <v>27</v>
      </c>
      <c r="AC117" t="s">
        <v>28</v>
      </c>
      <c r="AD117" t="s">
        <v>29</v>
      </c>
      <c r="AE117" t="s">
        <v>30</v>
      </c>
      <c r="AF117" t="s">
        <v>31</v>
      </c>
      <c r="AG117" t="s">
        <v>32</v>
      </c>
      <c r="AH117" t="s">
        <v>33</v>
      </c>
      <c r="AI117" t="s">
        <v>34</v>
      </c>
      <c r="AJ117" t="s">
        <v>35</v>
      </c>
      <c r="AK117" t="s">
        <v>36</v>
      </c>
      <c r="AL117" t="s">
        <v>37</v>
      </c>
    </row>
    <row r="118" spans="1:38" s="2" customFormat="1" x14ac:dyDescent="0.25">
      <c r="A118" s="2" t="s">
        <v>38</v>
      </c>
      <c r="B118" s="2">
        <v>3</v>
      </c>
      <c r="C118" s="49">
        <f t="array" ref="C118">INDEX(WWCRA_ET!$A$1:$M$3889,MATCH(1,(WWCRA_ET!$A:$A=Acres_ALL!C2)*(WWCRA_ET!$B:$B=2050)*(WWCRA_ET!$C:$C=4)*(WWCRA_ET!$D:$D=$B118),0),5)</f>
        <v>991.2</v>
      </c>
      <c r="D118" s="74">
        <f t="array" ref="D118">INDEX(WWCRA_ET!$A$1:$M$3889,MATCH(1,(WWCRA_ET!$A:$A=Acres_ALL!D2)*(WWCRA_ET!$B:$B=2050)*(WWCRA_ET!$C:$C=4)*(WWCRA_ET!$D:$D=$B118),0),5)</f>
        <v>909.1</v>
      </c>
      <c r="E118" s="74">
        <f t="array" ref="E118">INDEX(WWCRA_ET!$A$1:$M$3889,MATCH(1,(WWCRA_ET!$A:$A=Acres_ALL!E2)*(WWCRA_ET!$B:$B=2050)*(WWCRA_ET!$C:$C=4)*(WWCRA_ET!$D:$D=$B118),0),5)</f>
        <v>859.2</v>
      </c>
      <c r="F118" s="74">
        <f t="array" ref="F118">INDEX(WWCRA_ET!$A$1:$M$3889,MATCH(1,(WWCRA_ET!$A:$A=Acres_ALL!F2)*(WWCRA_ET!$B:$B=2050)*(WWCRA_ET!$C:$C=4)*(WWCRA_ET!$D:$D=$B118),0),5)</f>
        <v>620.1</v>
      </c>
      <c r="G118" s="74">
        <f t="array" ref="G118">INDEX(WWCRA_ET!$A$1:$M$3889,MATCH(1,(WWCRA_ET!$A:$A=Acres_ALL!G2)*(WWCRA_ET!$B:$B=2050)*(WWCRA_ET!$C:$C=4)*(WWCRA_ET!$D:$D=$B118),0),5)</f>
        <v>811.8</v>
      </c>
      <c r="H118" s="140">
        <f t="array" ref="H118">INDEX(Cuenca_ET!$B$5:$K$244,MATCH(1,(Cuenca_ET!$C$5:$C$244=Acres_ALL!H2)*(Cuenca_ET!$E$5:$E$244=$B118)*(Cuenca_ET!$H$5:$H$244=4),0),8)</f>
        <v>635.31698841698835</v>
      </c>
      <c r="I118" s="74">
        <f t="array" ref="I118">INDEX(WWCRA_ET!$A$1:$M$3889,MATCH(1,(WWCRA_ET!$A:$A=Acres_ALL!I2)*(WWCRA_ET!$B:$B=2050)*(WWCRA_ET!$C:$C=4)*(WWCRA_ET!$D:$D=$B118),0),5)</f>
        <v>1103</v>
      </c>
      <c r="J118" s="140">
        <f t="array" ref="J118">INDEX(Cuenca_ET!$B$5:$K$244,MATCH(1,(Cuenca_ET!$C$5:$C$244=Acres_ALL!J2)*(Cuenca_ET!$E$5:$E$244=$B118)*(Cuenca_ET!$H$5:$H$244=4),0),8)</f>
        <v>635.31698841698835</v>
      </c>
      <c r="K118" s="74">
        <f t="array" ref="K118">INDEX(WWCRA_ET!$A$1:$M$3889,MATCH(1,(WWCRA_ET!$A:$A=Acres_ALL!K2)*(WWCRA_ET!$B:$B=2050)*(WWCRA_ET!$C:$C=4)*(WWCRA_ET!$D:$D=$B118),0),5)</f>
        <v>991.5</v>
      </c>
      <c r="L118" s="140">
        <f t="array" ref="L118">INDEX(Cuenca_ET!$B$5:$K$244,MATCH(1,(Cuenca_ET!$C$5:$C$244=Acres_ALL!L2)*(Cuenca_ET!$E$5:$E$244=$B118)*(Cuenca_ET!$H$5:$H$244=4),0),8)</f>
        <v>1060.020107238606</v>
      </c>
      <c r="M118" s="74">
        <f t="array" ref="M118">INDEX(WWCRA_ET!$A$1:$M$3889,MATCH(1,(WWCRA_ET!$A:$A=Acres_ALL!M2)*(WWCRA_ET!$B:$B=2050)*(WWCRA_ET!$C:$C=4)*(WWCRA_ET!$D:$D=$B118),0),5)</f>
        <v>1163.0999999999999</v>
      </c>
      <c r="N118" s="74">
        <f t="array" ref="N118">INDEX(WWCRA_ET!$A$1:$M$3889,MATCH(1,(WWCRA_ET!$A:$A=Acres_ALL!N2)*(WWCRA_ET!$B:$B=2050)*(WWCRA_ET!$C:$C=4)*(WWCRA_ET!$D:$D=$B118),0),5)</f>
        <v>1026.7</v>
      </c>
      <c r="O118" s="140">
        <f t="array" ref="O118">INDEX(Cuenca_ET!$B$5:$K$244,MATCH(1,(Cuenca_ET!$C$5:$C$244=Acres_ALL!O2)*(Cuenca_ET!$E$5:$E$244=$B118)*(Cuenca_ET!$H$5:$H$244=4),0),8)</f>
        <v>1089.2</v>
      </c>
      <c r="P118" s="74">
        <f t="array" ref="P118">INDEX(WWCRA_ET!$A$1:$M$3889,MATCH(1,(WWCRA_ET!$A:$A=Acres_ALL!P2)*(WWCRA_ET!$B:$B=2050)*(WWCRA_ET!$C:$C=4)*(WWCRA_ET!$D:$D=$B118),0),5)</f>
        <v>895.4</v>
      </c>
      <c r="Q118" s="140">
        <f t="array" ref="Q118">INDEX(Cuenca_ET!$B$5:$K$244,MATCH(1,(Cuenca_ET!$C$5:$C$244=Acres_ALL!Q2)*(Cuenca_ET!$E$5:$E$244=$B118)*(Cuenca_ET!$H$5:$H$244=4),0),8)</f>
        <v>1226.9772117962466</v>
      </c>
      <c r="R118" s="74">
        <f t="array" ref="R118">INDEX(WWCRA_ET!$A$1:$M$3889,MATCH(1,(WWCRA_ET!$A:$A=Acres_ALL!R2)*(WWCRA_ET!$B:$B=2050)*(WWCRA_ET!$C:$C=4)*(WWCRA_ET!$D:$D=$B118),0),5)</f>
        <v>1093.7</v>
      </c>
      <c r="S118" s="140">
        <f t="array" ref="S118">INDEX(Cuenca_ET!$B$5:$K$244,MATCH(1,(Cuenca_ET!$C$5:$C$244=Acres_ALL!S2)*(Cuenca_ET!$E$5:$E$244=$B118)*(Cuenca_ET!$H$5:$H$244=4),0),8)</f>
        <v>1226.9772117962466</v>
      </c>
      <c r="T118" s="74">
        <f t="array" ref="T118">INDEX(WWCRA_ET!$A$1:$M$3889,MATCH(1,(WWCRA_ET!$A:$A=Acres_ALL!T2)*(WWCRA_ET!$B:$B=2050)*(WWCRA_ET!$C:$C=4)*(WWCRA_ET!$D:$D=$B118),0),5)</f>
        <v>1066.8</v>
      </c>
      <c r="U118" s="140">
        <f t="array" ref="U118">INDEX(Cuenca_ET!$B$5:$K$244,MATCH(1,(Cuenca_ET!$C$5:$C$244=Acres_ALL!U2)*(Cuenca_ET!$E$5:$E$244=$B118)*(Cuenca_ET!$H$5:$H$244=4),0),8)</f>
        <v>1050.0999999999999</v>
      </c>
      <c r="V118" s="74">
        <f t="array" ref="V118">INDEX(WWCRA_ET!$A$1:$M$3889,MATCH(1,(WWCRA_ET!$A:$A=Acres_ALL!V2)*(WWCRA_ET!$B:$B=2050)*(WWCRA_ET!$C:$C=4)*(WWCRA_ET!$D:$D=$B118),0),5)</f>
        <v>860.2</v>
      </c>
      <c r="W118" s="140"/>
      <c r="X118" s="74">
        <f t="array" ref="X118">INDEX(WWCRA_ET!$A$1:$M$3889,MATCH(1,(WWCRA_ET!$A:$A=Acres_ALL!X2)*(WWCRA_ET!$B:$B=2050)*(WWCRA_ET!$C:$C=4)*(WWCRA_ET!$D:$D=$B118),0),5)</f>
        <v>856.1</v>
      </c>
      <c r="Y118" s="74">
        <f t="array" ref="Y118">INDEX(WWCRA_ET!$A$1:$M$3889,MATCH(1,(WWCRA_ET!$A:$A=Acres_ALL!Y2)*(WWCRA_ET!$B:$B=2050)*(WWCRA_ET!$C:$C=4)*(WWCRA_ET!$D:$D=$B118),0),5)</f>
        <v>1297.0999999999999</v>
      </c>
      <c r="Z118" s="74">
        <f t="array" ref="Z118">INDEX(WWCRA_ET!$A$1:$M$3889,MATCH(1,(WWCRA_ET!$A:$A=Acres_ALL!Z2)*(WWCRA_ET!$B:$B=2050)*(WWCRA_ET!$C:$C=4)*(WWCRA_ET!$D:$D=$B118),0),5)</f>
        <v>893.5</v>
      </c>
      <c r="AA118" s="74">
        <f t="array" ref="AA118">INDEX(WWCRA_ET!$A$1:$M$3889,MATCH(1,(WWCRA_ET!$A:$A=Acres_ALL!AA2)*(WWCRA_ET!$B:$B=2050)*(WWCRA_ET!$C:$C=4)*(WWCRA_ET!$D:$D=$B118),0),5)</f>
        <v>1163.0999999999999</v>
      </c>
      <c r="AB118" s="74">
        <f t="array" ref="AB118">INDEX(WWCRA_ET!$A$1:$M$3889,MATCH(1,(WWCRA_ET!$A:$A=Acres_ALL!AB2)*(WWCRA_ET!$B:$B=2050)*(WWCRA_ET!$C:$C=4)*(WWCRA_ET!$D:$D=$B118),0),5)</f>
        <v>806.6</v>
      </c>
      <c r="AC118" s="74">
        <f t="array" ref="AC118">INDEX(WWCRA_ET!$A$1:$M$3889,MATCH(1,(WWCRA_ET!$A:$A=Acres_ALL!AC2)*(WWCRA_ET!$B:$B=2050)*(WWCRA_ET!$C:$C=4)*(WWCRA_ET!$D:$D=$B118),0),5)</f>
        <v>920.1</v>
      </c>
      <c r="AD118" s="74">
        <f t="array" ref="AD118">INDEX(WWCRA_ET!$A$1:$M$3889,MATCH(1,(WWCRA_ET!$A:$A=Acres_ALL!AD2)*(WWCRA_ET!$B:$B=2050)*(WWCRA_ET!$C:$C=4)*(WWCRA_ET!$D:$D=$B118),0),5)</f>
        <v>1018</v>
      </c>
      <c r="AE118" s="140">
        <f t="array" ref="AE118">INDEX(Cuenca_ET!$B$5:$K$244,MATCH(1,(Cuenca_ET!$C$5:$C$244=Acres_ALL!AE2)*(Cuenca_ET!$E$5:$E$244=$B118)*(Cuenca_ET!$H$5:$H$244=4),0),8)</f>
        <v>651.29343629343634</v>
      </c>
      <c r="AF118" s="74">
        <f t="array" ref="AF118">INDEX(WWCRA_ET!$A$1:$M$3889,MATCH(1,(WWCRA_ET!$A:$A=Acres_ALL!AF2)*(WWCRA_ET!$B:$B=2050)*(WWCRA_ET!$C:$C=4)*(WWCRA_ET!$D:$D=$B118),0),5)</f>
        <v>1073</v>
      </c>
      <c r="AG118" s="74">
        <f t="array" ref="AG118">INDEX(WWCRA_ET!$A$1:$M$3889,MATCH(1,(WWCRA_ET!$A:$A=Acres_ALL!AG2)*(WWCRA_ET!$B:$B=2050)*(WWCRA_ET!$C:$C=4)*(WWCRA_ET!$D:$D=$B118),0),5)</f>
        <v>991.2</v>
      </c>
      <c r="AH118" s="74">
        <f t="array" ref="AH118">INDEX(WWCRA_ET!$A$1:$M$3889,MATCH(1,(WWCRA_ET!$A:$A=Acres_ALL!AH2)*(WWCRA_ET!$B:$B=2050)*(WWCRA_ET!$C:$C=4)*(WWCRA_ET!$D:$D=$B118),0),5)</f>
        <v>1013.2</v>
      </c>
      <c r="AI118" s="74">
        <f t="array" ref="AI118">INDEX(WWCRA_ET!$A$1:$M$3889,MATCH(1,(WWCRA_ET!$A:$A=Acres_ALL!AI2)*(WWCRA_ET!$B:$B=2050)*(WWCRA_ET!$C:$C=4)*(WWCRA_ET!$D:$D=$B118),0),5)</f>
        <v>969.6</v>
      </c>
      <c r="AJ118" s="74">
        <f t="array" ref="AJ118">INDEX(WWCRA_ET!$A$1:$M$3889,MATCH(1,(WWCRA_ET!$A:$A=Acres_ALL!AJ2)*(WWCRA_ET!$B:$B=2050)*(WWCRA_ET!$C:$C=4)*(WWCRA_ET!$D:$D=$B118),0),5)</f>
        <v>874.9</v>
      </c>
      <c r="AK118" s="74">
        <f t="array" ref="AK118">INDEX(WWCRA_ET!$A$1:$M$3889,MATCH(1,(WWCRA_ET!$A:$A=Acres_ALL!AK2)*(WWCRA_ET!$B:$B=2050)*(WWCRA_ET!$C:$C=4)*(WWCRA_ET!$D:$D=$B118),0),5)</f>
        <v>1213.7</v>
      </c>
      <c r="AL118" s="74">
        <f t="array" ref="AL118">INDEX(WWCRA_ET!$A$1:$M$3889,MATCH(1,(WWCRA_ET!$A:$A=Acres_ALL!AL2)*(WWCRA_ET!$B:$B=2050)*(WWCRA_ET!$C:$C=4)*(WWCRA_ET!$D:$D=$B118),0),5)</f>
        <v>913.2</v>
      </c>
    </row>
    <row r="119" spans="1:38" s="2" customFormat="1" x14ac:dyDescent="0.25">
      <c r="A119" s="2" t="s">
        <v>39</v>
      </c>
      <c r="B119" s="2">
        <v>5</v>
      </c>
      <c r="C119" s="72">
        <f t="array" ref="C119">INDEX(WWCRA_ET!$A$1:$M$3889,MATCH(1,(WWCRA_ET!$A:$A=Acres_ALL!C3)*(WWCRA_ET!$B:$B=2050)*(WWCRA_ET!$C:$C=4)*(WWCRA_ET!$D:$D=$B119),0),5)</f>
        <v>812.3</v>
      </c>
      <c r="D119" s="73">
        <f t="array" ref="D119">INDEX(WWCRA_ET!$A$1:$M$3889,MATCH(1,(WWCRA_ET!$A:$A=Acres_ALL!D3)*(WWCRA_ET!$B:$B=2050)*(WWCRA_ET!$C:$C=4)*(WWCRA_ET!$D:$D=$B119),0),5)</f>
        <v>727.9</v>
      </c>
      <c r="E119" s="74">
        <f t="array" ref="E119">INDEX(WWCRA_ET!$A$1:$M$3889,MATCH(1,(WWCRA_ET!$A:$A=Acres_ALL!E3)*(WWCRA_ET!$B:$B=2050)*(WWCRA_ET!$C:$C=4)*(WWCRA_ET!$D:$D=$B119),0),5)</f>
        <v>694.2</v>
      </c>
      <c r="F119" s="75"/>
      <c r="G119" s="75"/>
      <c r="H119" s="140"/>
      <c r="I119" s="75"/>
      <c r="J119" s="140"/>
      <c r="K119" s="75"/>
      <c r="L119" s="140"/>
      <c r="M119" s="75"/>
      <c r="N119" s="75"/>
      <c r="O119" s="140"/>
      <c r="P119" s="75"/>
      <c r="Q119" s="140"/>
      <c r="R119" s="76"/>
      <c r="S119" s="140"/>
      <c r="T119" s="75"/>
      <c r="U119" s="140"/>
      <c r="V119" s="74">
        <f t="array" ref="V119">INDEX(WWCRA_ET!$A$1:$M$3889,MATCH(1,(WWCRA_ET!$A:$A=Acres_ALL!V3)*(WWCRA_ET!$B:$B=2050)*(WWCRA_ET!$C:$C=4)*(WWCRA_ET!$D:$D=$B119),0),5)</f>
        <v>702</v>
      </c>
      <c r="W119" s="140"/>
      <c r="X119" s="72">
        <f t="array" ref="X119">INDEX(WWCRA_ET!$A$1:$M$3889,MATCH(1,(WWCRA_ET!$A:$A=Acres_ALL!X3)*(WWCRA_ET!$B:$B=2050)*(WWCRA_ET!$C:$C=4)*(WWCRA_ET!$D:$D=$B119),0),5)</f>
        <v>702.3</v>
      </c>
      <c r="Y119" s="74">
        <f t="array" ref="Y119">INDEX(WWCRA_ET!$A$1:$M$3889,MATCH(1,(WWCRA_ET!$A:$A=Acres_ALL!Y3)*(WWCRA_ET!$B:$B=2050)*(WWCRA_ET!$C:$C=4)*(WWCRA_ET!$D:$D=$B119),0),5)</f>
        <v>704</v>
      </c>
      <c r="Z119" s="74">
        <f t="array" ref="Z119">INDEX(WWCRA_ET!$A$1:$M$3889,MATCH(1,(WWCRA_ET!$A:$A=Acres_ALL!Z3)*(WWCRA_ET!$B:$B=2050)*(WWCRA_ET!$C:$C=4)*(WWCRA_ET!$D:$D=$B119),0),5)</f>
        <v>702.3</v>
      </c>
      <c r="AA119" s="75"/>
      <c r="AB119" s="72">
        <f t="array" ref="AB119">INDEX(WWCRA_ET!$A$1:$M$3889,MATCH(1,(WWCRA_ET!$A:$A=Acres_ALL!AB3)*(WWCRA_ET!$B:$B=2050)*(WWCRA_ET!$C:$C=4)*(WWCRA_ET!$D:$D=$B119),0),5)</f>
        <v>694.2</v>
      </c>
      <c r="AC119" s="74">
        <f t="array" ref="AC119">INDEX(WWCRA_ET!$A$1:$M$3889,MATCH(1,(WWCRA_ET!$A:$A=Acres_ALL!AC3)*(WWCRA_ET!$B:$B=2050)*(WWCRA_ET!$C:$C=4)*(WWCRA_ET!$D:$D=$B119),0),5)</f>
        <v>727.9</v>
      </c>
      <c r="AD119" s="75"/>
      <c r="AE119" s="140"/>
      <c r="AF119" s="75"/>
      <c r="AG119" s="75"/>
      <c r="AH119" s="75"/>
      <c r="AI119" s="75"/>
      <c r="AJ119" s="77">
        <f t="array" ref="AJ119">INDEX(WWCRA_ET!$A$1:$M$3889,MATCH(1,(WWCRA_ET!$A:$A=Acres_ALL!AJ3)*(WWCRA_ET!$B:$B=2050)*(WWCRA_ET!$C:$C=4)*(WWCRA_ET!$D:$D=$B119),0),5)</f>
        <v>694.2</v>
      </c>
      <c r="AK119" s="75"/>
      <c r="AL119" s="78">
        <f t="array" ref="AL119">INDEX(WWCRA_ET!$A$1:$M$3889,MATCH(1,(WWCRA_ET!$A:$A=Acres_ALL!AL3)*(WWCRA_ET!$B:$B=2050)*(WWCRA_ET!$C:$C=4)*(WWCRA_ET!$D:$D=$B119),0),5)</f>
        <v>694.2</v>
      </c>
    </row>
    <row r="120" spans="1:38" s="2" customFormat="1" x14ac:dyDescent="0.25">
      <c r="A120" s="2" t="s">
        <v>40</v>
      </c>
      <c r="B120" s="2">
        <v>6</v>
      </c>
      <c r="C120" s="75"/>
      <c r="D120" s="75"/>
      <c r="E120" s="75"/>
      <c r="F120" s="75"/>
      <c r="G120" s="75"/>
      <c r="H120" s="140"/>
      <c r="I120" s="75"/>
      <c r="J120" s="140"/>
      <c r="K120" s="75"/>
      <c r="L120" s="140"/>
      <c r="M120" s="75"/>
      <c r="N120" s="75"/>
      <c r="O120" s="140"/>
      <c r="P120" s="75"/>
      <c r="Q120" s="140"/>
      <c r="R120" s="76"/>
      <c r="S120" s="140"/>
      <c r="T120" s="74">
        <f t="array" ref="T120">INDEX(WWCRA_ET!$A$1:$M$3889,MATCH(1,(WWCRA_ET!$A:$A=Acres_ALL!T4)*(WWCRA_ET!$B:$B=2050)*(WWCRA_ET!$C:$C=4)*(WWCRA_ET!$D:$D=$B120),0),5)</f>
        <v>773.2</v>
      </c>
      <c r="U120" s="140"/>
      <c r="V120" s="75"/>
      <c r="W120" s="140"/>
      <c r="X120" s="75"/>
      <c r="Y120" s="75"/>
      <c r="Z120" s="75"/>
      <c r="AA120" s="75"/>
      <c r="AB120" s="75"/>
      <c r="AC120" s="75"/>
      <c r="AD120" s="75"/>
      <c r="AE120" s="140"/>
      <c r="AF120" s="75"/>
      <c r="AG120" s="75"/>
      <c r="AH120" s="75"/>
      <c r="AI120" s="75"/>
      <c r="AJ120" s="75"/>
      <c r="AK120" s="75"/>
      <c r="AL120" s="75"/>
    </row>
    <row r="121" spans="1:38" s="2" customFormat="1" x14ac:dyDescent="0.25">
      <c r="A121" s="2" t="s">
        <v>41</v>
      </c>
      <c r="B121" s="2">
        <v>7</v>
      </c>
      <c r="C121" s="72">
        <f t="array" ref="C121">INDEX(WWCRA_ET!$A$1:$M$3889,MATCH(1,(WWCRA_ET!$A:$A=Acres_ALL!C5)*(WWCRA_ET!$B:$B=2050)*(WWCRA_ET!$C:$C=4)*(WWCRA_ET!$D:$D=$B121),0),5)</f>
        <v>951.3</v>
      </c>
      <c r="D121" s="72">
        <f t="array" ref="D121">INDEX(WWCRA_ET!$A$1:$M$3889,MATCH(1,(WWCRA_ET!$A:$A=Acres_ALL!D5)*(WWCRA_ET!$B:$B=2050)*(WWCRA_ET!$C:$C=4)*(WWCRA_ET!$D:$D=$B121),0),5)</f>
        <v>768</v>
      </c>
      <c r="E121" s="74">
        <f t="array" ref="E121">INDEX(WWCRA_ET!$A$1:$M$3889,MATCH(1,(WWCRA_ET!$A:$A=Acres_ALL!E5)*(WWCRA_ET!$B:$B=2050)*(WWCRA_ET!$C:$C=4)*(WWCRA_ET!$D:$D=$B121),0),5)</f>
        <v>760.7</v>
      </c>
      <c r="F121" s="75"/>
      <c r="G121" s="75"/>
      <c r="H121" s="140"/>
      <c r="I121" s="75"/>
      <c r="J121" s="140"/>
      <c r="K121" s="75"/>
      <c r="L121" s="140"/>
      <c r="M121" s="74">
        <f t="array" ref="M121">INDEX(WWCRA_ET!$A$1:$M$3889,MATCH(1,(WWCRA_ET!$A:$A=Acres_ALL!M5)*(WWCRA_ET!$B:$B=2050)*(WWCRA_ET!$C:$C=4)*(WWCRA_ET!$D:$D=$B121),0),5)</f>
        <v>857.1</v>
      </c>
      <c r="N121" s="75"/>
      <c r="O121" s="140"/>
      <c r="P121" s="75"/>
      <c r="Q121" s="140"/>
      <c r="R121" s="75"/>
      <c r="S121" s="140"/>
      <c r="T121" s="74">
        <f t="array" ref="T121">INDEX(WWCRA_ET!$A$1:$M$3889,MATCH(1,(WWCRA_ET!$A:$A=Acres_ALL!T5)*(WWCRA_ET!$B:$B=2050)*(WWCRA_ET!$C:$C=4)*(WWCRA_ET!$D:$D=$B121),0),5)</f>
        <v>861.8</v>
      </c>
      <c r="U121" s="140"/>
      <c r="V121" s="74">
        <f t="array" ref="V121">INDEX(WWCRA_ET!$A$1:$M$3889,MATCH(1,(WWCRA_ET!$A:$A=Acres_ALL!V5)*(WWCRA_ET!$B:$B=2050)*(WWCRA_ET!$C:$C=4)*(WWCRA_ET!$D:$D=$B121),0),5)</f>
        <v>801.8</v>
      </c>
      <c r="W121" s="140"/>
      <c r="X121" s="74">
        <f t="array" ref="X121">INDEX(WWCRA_ET!$A$1:$M$3889,MATCH(1,(WWCRA_ET!$A:$A=Acres_ALL!X5)*(WWCRA_ET!$B:$B=2050)*(WWCRA_ET!$C:$C=4)*(WWCRA_ET!$D:$D=$B121),0),5)</f>
        <v>747.9</v>
      </c>
      <c r="Y121" s="74">
        <f t="array" ref="Y121">INDEX(WWCRA_ET!$A$1:$M$3889,MATCH(1,(WWCRA_ET!$A:$A=Acres_ALL!Y5)*(WWCRA_ET!$B:$B=2050)*(WWCRA_ET!$C:$C=4)*(WWCRA_ET!$D:$D=$B121),0),5)</f>
        <v>925.3</v>
      </c>
      <c r="Z121" s="74">
        <f t="array" ref="Z121">INDEX(WWCRA_ET!$A$1:$M$3889,MATCH(1,(WWCRA_ET!$A:$A=Acres_ALL!Z5)*(WWCRA_ET!$B:$B=2050)*(WWCRA_ET!$C:$C=4)*(WWCRA_ET!$D:$D=$B121),0),5)</f>
        <v>778.6</v>
      </c>
      <c r="AA121" s="74">
        <f t="array" ref="AA121">INDEX(WWCRA_ET!$A$1:$M$3889,MATCH(1,(WWCRA_ET!$A:$A=Acres_ALL!AA5)*(WWCRA_ET!$B:$B=2050)*(WWCRA_ET!$C:$C=4)*(WWCRA_ET!$D:$D=$B121),0),5)</f>
        <v>857.1</v>
      </c>
      <c r="AB121" s="74">
        <f t="array" ref="AB121">INDEX(WWCRA_ET!$A$1:$M$3889,MATCH(1,(WWCRA_ET!$A:$A=Acres_ALL!AB5)*(WWCRA_ET!$B:$B=2050)*(WWCRA_ET!$C:$C=4)*(WWCRA_ET!$D:$D=$B121),0),5)</f>
        <v>701.6</v>
      </c>
      <c r="AC121" s="74">
        <f t="array" ref="AC121">INDEX(WWCRA_ET!$A$1:$M$3889,MATCH(1,(WWCRA_ET!$A:$A=Acres_ALL!AC5)*(WWCRA_ET!$B:$B=2050)*(WWCRA_ET!$C:$C=4)*(WWCRA_ET!$D:$D=$B121),0),5)</f>
        <v>803.3</v>
      </c>
      <c r="AD121" s="75"/>
      <c r="AE121" s="140">
        <f t="array" ref="AE121">INDEX(Cuenca_ET!$B$5:$K$244,MATCH(1,(Cuenca_ET!$C$5:$C$244=Acres_ALL!AE5)*(Cuenca_ET!$E$5:$E$244=$B121)*(Cuenca_ET!$H$5:$H$244=4),0),8)</f>
        <v>529.79957173447542</v>
      </c>
      <c r="AF121" s="74">
        <f t="array" ref="AF121">INDEX(WWCRA_ET!$A$1:$M$3889,MATCH(1,(WWCRA_ET!$A:$A=Acres_ALL!AF5)*(WWCRA_ET!$B:$B=2050)*(WWCRA_ET!$C:$C=4)*(WWCRA_ET!$D:$D=$B121),0),5)</f>
        <v>851.6</v>
      </c>
      <c r="AG121" s="72">
        <f t="array" ref="AG121">INDEX(WWCRA_ET!$A$1:$M$3889,MATCH(1,(WWCRA_ET!$A:$A=Acres_ALL!AG5)*(WWCRA_ET!$B:$B=2050)*(WWCRA_ET!$C:$C=4)*(WWCRA_ET!$D:$D=$B121),0),5)</f>
        <v>951.3</v>
      </c>
      <c r="AH121" s="75"/>
      <c r="AI121" s="75"/>
      <c r="AJ121" s="74">
        <f t="array" ref="AJ121">INDEX(WWCRA_ET!$A$1:$M$3889,MATCH(1,(WWCRA_ET!$A:$A=Acres_ALL!AJ5)*(WWCRA_ET!$B:$B=2050)*(WWCRA_ET!$C:$C=4)*(WWCRA_ET!$D:$D=$B121),0),5)</f>
        <v>774.1</v>
      </c>
      <c r="AK121" s="75"/>
      <c r="AL121" s="74">
        <f t="array" ref="AL121">INDEX(WWCRA_ET!$A$1:$M$3889,MATCH(1,(WWCRA_ET!$A:$A=Acres_ALL!AL5)*(WWCRA_ET!$B:$B=2050)*(WWCRA_ET!$C:$C=4)*(WWCRA_ET!$D:$D=$B121),0),5)</f>
        <v>809.5</v>
      </c>
    </row>
    <row r="122" spans="1:38" s="2" customFormat="1" x14ac:dyDescent="0.25">
      <c r="A122" s="2" t="s">
        <v>42</v>
      </c>
      <c r="B122" s="2">
        <v>10</v>
      </c>
      <c r="C122" s="75"/>
      <c r="D122" s="75"/>
      <c r="E122" s="75"/>
      <c r="F122" s="75"/>
      <c r="G122" s="75"/>
      <c r="H122" s="140"/>
      <c r="I122" s="75"/>
      <c r="J122" s="140"/>
      <c r="K122" s="75"/>
      <c r="L122" s="140"/>
      <c r="M122" s="75"/>
      <c r="N122" s="75"/>
      <c r="O122" s="140"/>
      <c r="P122" s="75"/>
      <c r="Q122" s="140"/>
      <c r="R122" s="75"/>
      <c r="S122" s="140"/>
      <c r="T122" s="74">
        <f t="array" ref="T122">INDEX(WWCRA_ET!$A$1:$M$3889,MATCH(1,(WWCRA_ET!$A:$A=Acres_ALL!T6)*(WWCRA_ET!$B:$B=2050)*(WWCRA_ET!$C:$C=4)*(WWCRA_ET!$D:$D=$B122),0),5)</f>
        <v>832.2</v>
      </c>
      <c r="U122" s="140"/>
      <c r="V122" s="75"/>
      <c r="W122" s="140"/>
      <c r="X122" s="75"/>
      <c r="Y122" s="75"/>
      <c r="Z122" s="75"/>
      <c r="AA122" s="75"/>
      <c r="AB122" s="75"/>
      <c r="AC122" s="75"/>
      <c r="AD122" s="75"/>
      <c r="AE122" s="140"/>
      <c r="AF122" s="75"/>
      <c r="AG122" s="75"/>
      <c r="AH122" s="75"/>
      <c r="AI122" s="75"/>
      <c r="AJ122" s="75"/>
      <c r="AK122" s="75"/>
      <c r="AL122" s="75"/>
    </row>
    <row r="123" spans="1:38" s="2" customFormat="1" x14ac:dyDescent="0.25">
      <c r="A123" s="2" t="s">
        <v>43</v>
      </c>
      <c r="B123" s="2">
        <v>11</v>
      </c>
      <c r="C123" s="74">
        <f t="array" ref="C123">INDEX(WWCRA_ET!$A$1:$M$3889,MATCH(1,(WWCRA_ET!$A:$A=Acres_ALL!C7)*(WWCRA_ET!$B:$B=2050)*(WWCRA_ET!$C:$C=4)*(WWCRA_ET!$D:$D=$B123),0),5)</f>
        <v>756.6</v>
      </c>
      <c r="D123" s="78">
        <f t="array" ref="D123">INDEX(WWCRA_ET!$A$1:$M$3889,MATCH(1,(WWCRA_ET!$A:$A=Acres_ALL!D7)*(WWCRA_ET!$B:$B=2050)*(WWCRA_ET!$C:$C=4)*(WWCRA_ET!$D:$D=$B123),0),5)</f>
        <v>612.79999999999995</v>
      </c>
      <c r="E123" s="74">
        <f t="array" ref="E123">INDEX(WWCRA_ET!$A$1:$M$3889,MATCH(1,(WWCRA_ET!$A:$A=Acres_ALL!E7)*(WWCRA_ET!$B:$B=2050)*(WWCRA_ET!$C:$C=4)*(WWCRA_ET!$D:$D=$B123),0),5)</f>
        <v>587.20000000000005</v>
      </c>
      <c r="F123" s="75"/>
      <c r="G123" s="74">
        <f t="array" ref="G123">INDEX(WWCRA_ET!$A$1:$M$3889,MATCH(1,(WWCRA_ET!$A:$A=Acres_ALL!G7)*(WWCRA_ET!$B:$B=2050)*(WWCRA_ET!$C:$C=4)*(WWCRA_ET!$D:$D=$B123),0),5)</f>
        <v>600.4</v>
      </c>
      <c r="H123" s="140"/>
      <c r="I123" s="74">
        <f t="array" ref="I123">INDEX(WWCRA_ET!$A$1:$M$3889,MATCH(1,(WWCRA_ET!$A:$A=Acres_ALL!I7)*(WWCRA_ET!$B:$B=2050)*(WWCRA_ET!$C:$C=4)*(WWCRA_ET!$D:$D=$B123),0),5)</f>
        <v>833.9</v>
      </c>
      <c r="J123" s="140"/>
      <c r="K123" s="74">
        <f t="array" ref="K123">INDEX(WWCRA_ET!$A$1:$M$3889,MATCH(1,(WWCRA_ET!$A:$A=Acres_ALL!K7)*(WWCRA_ET!$B:$B=2050)*(WWCRA_ET!$C:$C=4)*(WWCRA_ET!$D:$D=$B123),0),5)</f>
        <v>744.9</v>
      </c>
      <c r="L123" s="140"/>
      <c r="M123" s="75"/>
      <c r="N123" s="75"/>
      <c r="O123" s="140">
        <f t="array" ref="O123">INDEX(Cuenca_ET!$B$5:$K$244,MATCH(1,(Cuenca_ET!$C$5:$C$244=Acres_ALL!O7)*(Cuenca_ET!$E$5:$E$244=$B123)*(Cuenca_ET!$H$5:$H$244=4),0),8)</f>
        <v>670.01796610169481</v>
      </c>
      <c r="P123" s="75"/>
      <c r="Q123" s="140"/>
      <c r="R123" s="72">
        <f t="array" ref="R123">INDEX(WWCRA_ET!$A$1:$M$3889,MATCH(1,(WWCRA_ET!$A:$A=Acres_ALL!R7)*(WWCRA_ET!$B:$B=2050)*(WWCRA_ET!$C:$C=4)*(WWCRA_ET!$D:$D=$B123),0),5)</f>
        <v>794.1</v>
      </c>
      <c r="S123" s="140"/>
      <c r="T123" s="74">
        <f t="array" ref="T123">INDEX(WWCRA_ET!$A$1:$M$3889,MATCH(1,(WWCRA_ET!$A:$A=Acres_ALL!T7)*(WWCRA_ET!$B:$B=2050)*(WWCRA_ET!$C:$C=4)*(WWCRA_ET!$D:$D=$B123),0),5)</f>
        <v>723.8</v>
      </c>
      <c r="U123" s="140"/>
      <c r="V123" s="75"/>
      <c r="W123" s="140"/>
      <c r="X123" s="75"/>
      <c r="Y123" s="74">
        <f t="array" ref="Y123">INDEX(WWCRA_ET!$A$1:$M$3889,MATCH(1,(WWCRA_ET!$A:$A=Acres_ALL!Y7)*(WWCRA_ET!$B:$B=2050)*(WWCRA_ET!$C:$C=4)*(WWCRA_ET!$D:$D=$B123),0),5)</f>
        <v>778.1</v>
      </c>
      <c r="Z123" s="74">
        <f t="array" ref="Z123">INDEX(WWCRA_ET!$A$1:$M$3889,MATCH(1,(WWCRA_ET!$A:$A=Acres_ALL!Z7)*(WWCRA_ET!$B:$B=2050)*(WWCRA_ET!$C:$C=4)*(WWCRA_ET!$D:$D=$B123),0),5)</f>
        <v>614.4</v>
      </c>
      <c r="AA123" s="78">
        <f t="array" ref="AA123">INDEX(WWCRA_ET!$A$1:$M$3889,MATCH(1,(WWCRA_ET!$A:$A=Acres_ALL!AA7)*(WWCRA_ET!$B:$B=2050)*(WWCRA_ET!$C:$C=4)*(WWCRA_ET!$D:$D=$B123),0),5)</f>
        <v>669.3</v>
      </c>
      <c r="AB123" s="74">
        <f t="array" ref="AB123">INDEX(WWCRA_ET!$A$1:$M$3889,MATCH(1,(WWCRA_ET!$A:$A=Acres_ALL!AB7)*(WWCRA_ET!$B:$B=2050)*(WWCRA_ET!$C:$C=4)*(WWCRA_ET!$D:$D=$B123),0),5)</f>
        <v>586.79999999999995</v>
      </c>
      <c r="AC123" s="74">
        <f t="array" ref="AC123">INDEX(WWCRA_ET!$A$1:$M$3889,MATCH(1,(WWCRA_ET!$A:$A=Acres_ALL!AC7)*(WWCRA_ET!$B:$B=2050)*(WWCRA_ET!$C:$C=4)*(WWCRA_ET!$D:$D=$B123),0),5)</f>
        <v>635</v>
      </c>
      <c r="AD123" s="75"/>
      <c r="AE123" s="140"/>
      <c r="AF123" s="74">
        <f t="array" ref="AF123">INDEX(WWCRA_ET!$A$1:$M$3889,MATCH(1,(WWCRA_ET!$A:$A=Acres_ALL!AF7)*(WWCRA_ET!$B:$B=2050)*(WWCRA_ET!$C:$C=4)*(WWCRA_ET!$D:$D=$B123),0),5)</f>
        <v>669.3</v>
      </c>
      <c r="AG123" s="74">
        <f t="array" ref="AG123">INDEX(WWCRA_ET!$A$1:$M$3889,MATCH(1,(WWCRA_ET!$A:$A=Acres_ALL!AG7)*(WWCRA_ET!$B:$B=2050)*(WWCRA_ET!$C:$C=4)*(WWCRA_ET!$D:$D=$B123),0),5)</f>
        <v>756.6</v>
      </c>
      <c r="AH123" s="74">
        <f t="array" ref="AH123">INDEX(WWCRA_ET!$A$1:$M$3889,MATCH(1,(WWCRA_ET!$A:$A=Acres_ALL!AH7)*(WWCRA_ET!$B:$B=2050)*(WWCRA_ET!$C:$C=4)*(WWCRA_ET!$D:$D=$B123),0),5)</f>
        <v>887.8</v>
      </c>
      <c r="AI123" s="75"/>
      <c r="AJ123" s="72">
        <f t="array" ref="AJ123">INDEX(WWCRA_ET!$A$1:$M$3889,MATCH(1,(WWCRA_ET!$A:$A=Acres_ALL!AJ7)*(WWCRA_ET!$B:$B=2050)*(WWCRA_ET!$C:$C=4)*(WWCRA_ET!$D:$D=$B123),0),5)</f>
        <v>586.79999999999995</v>
      </c>
      <c r="AK123" s="75"/>
      <c r="AL123" s="74">
        <f t="array" ref="AL123">INDEX(WWCRA_ET!$A$1:$M$3889,MATCH(1,(WWCRA_ET!$A:$A=Acres_ALL!AL7)*(WWCRA_ET!$B:$B=2050)*(WWCRA_ET!$C:$C=4)*(WWCRA_ET!$D:$D=$B123),0),5)</f>
        <v>612.79999999999995</v>
      </c>
    </row>
    <row r="124" spans="1:38" s="2" customFormat="1" x14ac:dyDescent="0.25">
      <c r="A124" s="2" t="s">
        <v>44</v>
      </c>
      <c r="B124" s="2">
        <v>13</v>
      </c>
      <c r="C124" s="74">
        <f t="array" ref="C124">INDEX(WWCRA_ET!$A$1:$M$3889,MATCH(1,(WWCRA_ET!$A:$A=Acres_ALL!C8)*(WWCRA_ET!$B:$B=2050)*(WWCRA_ET!$C:$C=4)*(WWCRA_ET!$D:$D=$B124),0),5)</f>
        <v>689.8</v>
      </c>
      <c r="D124" s="74">
        <f t="array" ref="D124">INDEX(WWCRA_ET!$A$1:$M$3889,MATCH(1,(WWCRA_ET!$A:$A=Acres_ALL!D8)*(WWCRA_ET!$B:$B=2050)*(WWCRA_ET!$C:$C=4)*(WWCRA_ET!$D:$D=$B124),0),5)</f>
        <v>470.7</v>
      </c>
      <c r="E124" s="74">
        <f t="array" ref="E124">INDEX(WWCRA_ET!$A$1:$M$3889,MATCH(1,(WWCRA_ET!$A:$A=Acres_ALL!E8)*(WWCRA_ET!$B:$B=2050)*(WWCRA_ET!$C:$C=4)*(WWCRA_ET!$D:$D=$B124),0),5)</f>
        <v>458.1</v>
      </c>
      <c r="F124" s="75"/>
      <c r="G124" s="74">
        <f t="array" ref="G124">INDEX(WWCRA_ET!$A$1:$M$3889,MATCH(1,(WWCRA_ET!$A:$A=Acres_ALL!G8)*(WWCRA_ET!$B:$B=2050)*(WWCRA_ET!$C:$C=4)*(WWCRA_ET!$D:$D=$B124),0),5)</f>
        <v>474</v>
      </c>
      <c r="H124" s="140"/>
      <c r="I124" s="74">
        <f t="array" ref="I124">INDEX(WWCRA_ET!$A$1:$M$3889,MATCH(1,(WWCRA_ET!$A:$A=Acres_ALL!I8)*(WWCRA_ET!$B:$B=2050)*(WWCRA_ET!$C:$C=4)*(WWCRA_ET!$D:$D=$B124),0),5)</f>
        <v>815.1</v>
      </c>
      <c r="J124" s="140"/>
      <c r="K124" s="74">
        <f t="array" ref="K124">INDEX(WWCRA_ET!$A$1:$M$3889,MATCH(1,(WWCRA_ET!$A:$A=Acres_ALL!K8)*(WWCRA_ET!$B:$B=2050)*(WWCRA_ET!$C:$C=4)*(WWCRA_ET!$D:$D=$B124),0),5)</f>
        <v>717.3</v>
      </c>
      <c r="L124" s="140"/>
      <c r="M124" s="74">
        <f t="array" ref="M124">INDEX(WWCRA_ET!$A$1:$M$3889,MATCH(1,(WWCRA_ET!$A:$A=Acres_ALL!M8)*(WWCRA_ET!$B:$B=2050)*(WWCRA_ET!$C:$C=4)*(WWCRA_ET!$D:$D=$B124),0),5)</f>
        <v>563</v>
      </c>
      <c r="N124" s="75"/>
      <c r="O124" s="140"/>
      <c r="P124" s="74">
        <f t="array" ref="P124">INDEX(WWCRA_ET!$A$1:$M$3889,MATCH(1,(WWCRA_ET!$A:$A=Acres_ALL!P8)*(WWCRA_ET!$B:$B=2050)*(WWCRA_ET!$C:$C=4)*(WWCRA_ET!$D:$D=$B124),0),5)</f>
        <v>676.4</v>
      </c>
      <c r="Q124" s="140"/>
      <c r="R124" s="72">
        <f t="array" ref="R124">INDEX(WWCRA_ET!$A$1:$M$3889,MATCH(1,(WWCRA_ET!$A:$A=Acres_ALL!R8)*(WWCRA_ET!$B:$B=2050)*(WWCRA_ET!$C:$C=4)*(WWCRA_ET!$D:$D=$B124),0),5)</f>
        <v>794.7</v>
      </c>
      <c r="S124" s="140"/>
      <c r="T124" s="79">
        <f t="array" ref="T124">INDEX(WWCRA_ET!$A$1:$M$3889,MATCH(1,(WWCRA_ET!$A:$A=Acres_ALL!T8)*(WWCRA_ET!$B:$B=2050)*(WWCRA_ET!$C:$C=4)*(WWCRA_ET!$D:$D=$B124),0),5)</f>
        <v>928.7</v>
      </c>
      <c r="U124" s="140"/>
      <c r="V124" s="72">
        <f t="array" ref="V124">INDEX(WWCRA_ET!$A$1:$M$3889,MATCH(1,(WWCRA_ET!$A:$A=Acres_ALL!V8)*(WWCRA_ET!$B:$B=2050)*(WWCRA_ET!$C:$C=4)*(WWCRA_ET!$D:$D=$B124),0),5)</f>
        <v>483.2</v>
      </c>
      <c r="W124" s="140"/>
      <c r="X124" s="74">
        <f t="array" ref="X124">INDEX(WWCRA_ET!$A$1:$M$3889,MATCH(1,(WWCRA_ET!$A:$A=Acres_ALL!X8)*(WWCRA_ET!$B:$B=2050)*(WWCRA_ET!$C:$C=4)*(WWCRA_ET!$D:$D=$B124),0),5)</f>
        <v>483.2</v>
      </c>
      <c r="Y124" s="74">
        <f t="array" ref="Y124">INDEX(WWCRA_ET!$A$1:$M$3889,MATCH(1,(WWCRA_ET!$A:$A=Acres_ALL!Y8)*(WWCRA_ET!$B:$B=2050)*(WWCRA_ET!$C:$C=4)*(WWCRA_ET!$D:$D=$B124),0),5)</f>
        <v>737.6</v>
      </c>
      <c r="Z124" s="74">
        <f t="array" ref="Z124">INDEX(WWCRA_ET!$A$1:$M$3889,MATCH(1,(WWCRA_ET!$A:$A=Acres_ALL!Z8)*(WWCRA_ET!$B:$B=2050)*(WWCRA_ET!$C:$C=4)*(WWCRA_ET!$D:$D=$B124),0),5)</f>
        <v>470.1</v>
      </c>
      <c r="AA124" s="74">
        <f t="array" ref="AA124">INDEX(WWCRA_ET!$A$1:$M$3889,MATCH(1,(WWCRA_ET!$A:$A=Acres_ALL!AA8)*(WWCRA_ET!$B:$B=2050)*(WWCRA_ET!$C:$C=4)*(WWCRA_ET!$D:$D=$B124),0),5)</f>
        <v>563</v>
      </c>
      <c r="AB124" s="74">
        <f t="array" ref="AB124">INDEX(WWCRA_ET!$A$1:$M$3889,MATCH(1,(WWCRA_ET!$A:$A=Acres_ALL!AB8)*(WWCRA_ET!$B:$B=2050)*(WWCRA_ET!$C:$C=4)*(WWCRA_ET!$D:$D=$B124),0),5)</f>
        <v>458.5</v>
      </c>
      <c r="AC124" s="74">
        <f t="array" ref="AC124">INDEX(WWCRA_ET!$A$1:$M$3889,MATCH(1,(WWCRA_ET!$A:$A=Acres_ALL!AC8)*(WWCRA_ET!$B:$B=2050)*(WWCRA_ET!$C:$C=4)*(WWCRA_ET!$D:$D=$B124),0),5)</f>
        <v>472.3</v>
      </c>
      <c r="AD124" s="74">
        <f t="array" ref="AD124">INDEX(WWCRA_ET!$A$1:$M$3889,MATCH(1,(WWCRA_ET!$A:$A=Acres_ALL!AD8)*(WWCRA_ET!$B:$B=2050)*(WWCRA_ET!$C:$C=4)*(WWCRA_ET!$D:$D=$B124),0),5)</f>
        <v>570.4</v>
      </c>
      <c r="AE124" s="140"/>
      <c r="AF124" s="72">
        <f t="array" ref="AF124">INDEX(WWCRA_ET!$A$1:$M$3889,MATCH(1,(WWCRA_ET!$A:$A=Acres_ALL!AF8)*(WWCRA_ET!$B:$B=2050)*(WWCRA_ET!$C:$C=4)*(WWCRA_ET!$D:$D=$B124),0),5)</f>
        <v>655.4</v>
      </c>
      <c r="AG124" s="74">
        <f t="array" ref="AG124">INDEX(WWCRA_ET!$A$1:$M$3889,MATCH(1,(WWCRA_ET!$A:$A=Acres_ALL!AG8)*(WWCRA_ET!$B:$B=2050)*(WWCRA_ET!$C:$C=4)*(WWCRA_ET!$D:$D=$B124),0),5)</f>
        <v>689.8</v>
      </c>
      <c r="AH124" s="72">
        <f t="array" ref="AH124">INDEX(WWCRA_ET!$A$1:$M$3889,MATCH(1,(WWCRA_ET!$A:$A=Acres_ALL!AH8)*(WWCRA_ET!$B:$B=2050)*(WWCRA_ET!$C:$C=4)*(WWCRA_ET!$D:$D=$B124),0),5)</f>
        <v>863.3</v>
      </c>
      <c r="AI124" s="74">
        <f t="array" ref="AI124">INDEX(WWCRA_ET!$A$1:$M$3889,MATCH(1,(WWCRA_ET!$A:$A=Acres_ALL!AI8)*(WWCRA_ET!$B:$B=2050)*(WWCRA_ET!$C:$C=4)*(WWCRA_ET!$D:$D=$B124),0),5)</f>
        <v>644.6</v>
      </c>
      <c r="AJ124" s="74">
        <f t="array" ref="AJ124">INDEX(WWCRA_ET!$A$1:$M$3889,MATCH(1,(WWCRA_ET!$A:$A=Acres_ALL!AJ8)*(WWCRA_ET!$B:$B=2050)*(WWCRA_ET!$C:$C=4)*(WWCRA_ET!$D:$D=$B124),0),5)</f>
        <v>443.7</v>
      </c>
      <c r="AK124" s="74">
        <f t="array" ref="AK124">INDEX(WWCRA_ET!$A$1:$M$3889,MATCH(1,(WWCRA_ET!$A:$A=Acres_ALL!AK8)*(WWCRA_ET!$B:$B=2050)*(WWCRA_ET!$C:$C=4)*(WWCRA_ET!$D:$D=$B124),0),5)</f>
        <v>662.2</v>
      </c>
      <c r="AL124" s="74">
        <f t="array" ref="AL124">INDEX(WWCRA_ET!$A$1:$M$3889,MATCH(1,(WWCRA_ET!$A:$A=Acres_ALL!AL8)*(WWCRA_ET!$B:$B=2050)*(WWCRA_ET!$C:$C=4)*(WWCRA_ET!$D:$D=$B124),0),5)</f>
        <v>450.2</v>
      </c>
    </row>
    <row r="125" spans="1:38" s="4" customFormat="1" x14ac:dyDescent="0.25">
      <c r="A125" s="4" t="s">
        <v>211</v>
      </c>
      <c r="B125" s="4">
        <v>15</v>
      </c>
      <c r="C125" s="21"/>
      <c r="D125" s="21"/>
      <c r="E125" s="21"/>
      <c r="F125" s="14"/>
      <c r="G125" s="21"/>
      <c r="H125" s="140">
        <f t="array" ref="H125">INDEX(Cuenca_ET!$B$5:$K$244,MATCH(1,(Cuenca_ET!$C$5:$C$244=Acres_ALL!H9)*(Cuenca_ET!$E$5:$E$244=$B125)*(Cuenca_ET!$H$5:$H$244=4),0),8)</f>
        <v>526.99652509652515</v>
      </c>
      <c r="I125" s="8"/>
      <c r="J125" s="140">
        <f t="array" ref="J125">INDEX(Cuenca_ET!$B$5:$K$244,MATCH(1,(Cuenca_ET!$C$5:$C$244=Acres_ALL!J9)*(Cuenca_ET!$E$5:$E$244=$B125)*(Cuenca_ET!$H$5:$H$244=4),0),8)</f>
        <v>526.99652509652515</v>
      </c>
      <c r="K125" s="8"/>
      <c r="L125" s="140"/>
      <c r="M125" s="8"/>
      <c r="N125" s="8"/>
      <c r="O125" s="140"/>
      <c r="P125" s="8"/>
      <c r="Q125" s="140"/>
      <c r="R125" s="8"/>
      <c r="S125" s="140"/>
      <c r="T125" s="8"/>
      <c r="U125" s="140"/>
      <c r="V125" s="8"/>
      <c r="W125" s="140">
        <f t="array" ref="W125">INDEX(Cuenca_ET!$B$5:$K$244,MATCH(1,(Cuenca_ET!$C$5:$C$244=Acres_ALL!W9)*(Cuenca_ET!$E$5:$E$244=$B125)*(Cuenca_ET!$H$5:$H$244=4),0),8)</f>
        <v>539.87773487773495</v>
      </c>
      <c r="X125" s="14"/>
      <c r="Y125" s="8"/>
      <c r="Z125" s="8"/>
      <c r="AA125" s="8"/>
      <c r="AB125" s="8"/>
      <c r="AC125" s="8"/>
      <c r="AD125" s="8"/>
      <c r="AE125" s="140"/>
      <c r="AF125" s="21"/>
      <c r="AG125" s="21"/>
      <c r="AH125" s="21"/>
      <c r="AI125" s="21"/>
      <c r="AJ125" s="21"/>
      <c r="AK125" s="21"/>
      <c r="AL125" s="21"/>
    </row>
    <row r="126" spans="1:38" s="2" customFormat="1" x14ac:dyDescent="0.25">
      <c r="A126" s="2" t="s">
        <v>45</v>
      </c>
      <c r="B126" s="2">
        <v>19</v>
      </c>
      <c r="C126" s="75"/>
      <c r="D126" s="75"/>
      <c r="E126" s="75"/>
      <c r="F126" s="75"/>
      <c r="G126" s="75"/>
      <c r="H126" s="140"/>
      <c r="I126" s="75"/>
      <c r="J126" s="140"/>
      <c r="K126" s="75"/>
      <c r="L126" s="140"/>
      <c r="M126" s="74">
        <f t="array" ref="M126">INDEX(WWCRA_ET!$A$1:$M$3889,MATCH(1,(WWCRA_ET!$A:$A=Acres_ALL!M10)*(WWCRA_ET!$B:$B=2050)*(WWCRA_ET!$C:$C=4)*(WWCRA_ET!$D:$D=$B126),0),5)</f>
        <v>1207.7</v>
      </c>
      <c r="N126" s="75"/>
      <c r="O126" s="140"/>
      <c r="P126" s="74">
        <f t="array" ref="P126">INDEX(WWCRA_ET!$A$1:$M$3889,MATCH(1,(WWCRA_ET!$A:$A=Acres_ALL!P10)*(WWCRA_ET!$B:$B=2050)*(WWCRA_ET!$C:$C=4)*(WWCRA_ET!$D:$D=$B126),0),5)</f>
        <v>851.2</v>
      </c>
      <c r="Q126" s="140"/>
      <c r="R126" s="75"/>
      <c r="S126" s="140"/>
      <c r="T126" s="74">
        <f t="array" ref="T126">INDEX(WWCRA_ET!$A$1:$M$3889,MATCH(1,(WWCRA_ET!$A:$A=Acres_ALL!T10)*(WWCRA_ET!$B:$B=2050)*(WWCRA_ET!$C:$C=4)*(WWCRA_ET!$D:$D=$B126),0),5)</f>
        <v>1098.7</v>
      </c>
      <c r="U126" s="140"/>
      <c r="V126" s="75"/>
      <c r="W126" s="140"/>
      <c r="X126" s="75"/>
      <c r="Y126" s="75"/>
      <c r="Z126" s="75"/>
      <c r="AA126" s="74">
        <f t="array" ref="AA126">INDEX(WWCRA_ET!$A$1:$M$3889,MATCH(1,(WWCRA_ET!$A:$A=Acres_ALL!AA10)*(WWCRA_ET!$B:$B=2050)*(WWCRA_ET!$C:$C=4)*(WWCRA_ET!$D:$D=$B126),0),5)</f>
        <v>1207.7</v>
      </c>
      <c r="AB126" s="75"/>
      <c r="AC126" s="75"/>
      <c r="AD126" s="72">
        <f t="array" ref="AD126">INDEX(WWCRA_ET!$A$1:$M$3889,MATCH(1,(WWCRA_ET!$A:$A=Acres_ALL!AD10)*(WWCRA_ET!$B:$B=2050)*(WWCRA_ET!$C:$C=4)*(WWCRA_ET!$D:$D=$B126),0),5)</f>
        <v>1207.7</v>
      </c>
      <c r="AE126" s="140"/>
      <c r="AF126" s="74">
        <f t="array" ref="AF126">INDEX(WWCRA_ET!$A$1:$M$3889,MATCH(1,(WWCRA_ET!$A:$A=Acres_ALL!AF10)*(WWCRA_ET!$B:$B=2050)*(WWCRA_ET!$C:$C=4)*(WWCRA_ET!$D:$D=$B126),0),5)</f>
        <v>1097.0999999999999</v>
      </c>
      <c r="AG126" s="75"/>
      <c r="AH126" s="75"/>
      <c r="AI126" s="72">
        <f t="array" ref="AI126">INDEX(WWCRA_ET!$A$1:$M$3889,MATCH(1,(WWCRA_ET!$A:$A=Acres_ALL!AI10)*(WWCRA_ET!$B:$B=2050)*(WWCRA_ET!$C:$C=4)*(WWCRA_ET!$D:$D=$B126),0),5)</f>
        <v>1207.7</v>
      </c>
      <c r="AJ126" s="75"/>
      <c r="AK126" s="75"/>
      <c r="AL126" s="75"/>
    </row>
    <row r="127" spans="1:38" s="2" customFormat="1" x14ac:dyDescent="0.25">
      <c r="A127" s="2" t="s">
        <v>46</v>
      </c>
      <c r="B127" s="2">
        <v>21</v>
      </c>
      <c r="C127" s="75"/>
      <c r="D127" s="75"/>
      <c r="E127" s="75"/>
      <c r="F127" s="75"/>
      <c r="G127" s="75"/>
      <c r="H127" s="140"/>
      <c r="I127" s="75"/>
      <c r="J127" s="140"/>
      <c r="K127" s="75"/>
      <c r="L127" s="140"/>
      <c r="M127" s="75"/>
      <c r="N127" s="75"/>
      <c r="O127" s="140"/>
      <c r="P127" s="75"/>
      <c r="Q127" s="140"/>
      <c r="R127" s="75"/>
      <c r="S127" s="140"/>
      <c r="T127" s="74">
        <f t="array" ref="T127">INDEX(WWCRA_ET!$A$1:$M$3889,MATCH(1,(WWCRA_ET!$A:$A=Acres_ALL!T11)*(WWCRA_ET!$B:$B=2050)*(WWCRA_ET!$C:$C=4)*(WWCRA_ET!$D:$D=$B127),0),5)</f>
        <v>870</v>
      </c>
      <c r="U127" s="140"/>
      <c r="V127" s="75"/>
      <c r="W127" s="140"/>
      <c r="X127" s="75"/>
      <c r="Y127" s="75"/>
      <c r="Z127" s="75"/>
      <c r="AA127" s="75"/>
      <c r="AB127" s="75"/>
      <c r="AC127" s="75"/>
      <c r="AD127" s="75"/>
      <c r="AE127" s="140"/>
      <c r="AF127" s="75"/>
      <c r="AG127" s="75"/>
      <c r="AH127" s="75"/>
      <c r="AI127" s="75"/>
      <c r="AJ127" s="75"/>
      <c r="AK127" s="75"/>
      <c r="AL127" s="75"/>
    </row>
    <row r="128" spans="1:38" s="2" customFormat="1" x14ac:dyDescent="0.25">
      <c r="A128" s="2" t="s">
        <v>47</v>
      </c>
      <c r="B128" s="2">
        <v>22</v>
      </c>
      <c r="C128" s="75"/>
      <c r="D128" s="75"/>
      <c r="E128" s="75"/>
      <c r="F128" s="75"/>
      <c r="G128" s="75"/>
      <c r="H128" s="140"/>
      <c r="I128" s="75"/>
      <c r="J128" s="140"/>
      <c r="K128" s="75"/>
      <c r="L128" s="140"/>
      <c r="M128" s="75"/>
      <c r="N128" s="75"/>
      <c r="O128" s="140"/>
      <c r="P128" s="75"/>
      <c r="Q128" s="140"/>
      <c r="R128" s="75"/>
      <c r="S128" s="140"/>
      <c r="T128" s="74">
        <f t="array" ref="T128">INDEX(WWCRA_ET!$A$1:$M$3889,MATCH(1,(WWCRA_ET!$A:$A=Acres_ALL!T12)*(WWCRA_ET!$B:$B=2050)*(WWCRA_ET!$C:$C=4)*(WWCRA_ET!$D:$D=$B128),0),5)</f>
        <v>882.1</v>
      </c>
      <c r="U128" s="140"/>
      <c r="V128" s="75"/>
      <c r="W128" s="140"/>
      <c r="X128" s="75"/>
      <c r="Y128" s="75"/>
      <c r="Z128" s="75"/>
      <c r="AA128" s="75"/>
      <c r="AB128" s="75"/>
      <c r="AC128" s="75"/>
      <c r="AD128" s="75"/>
      <c r="AE128" s="140"/>
      <c r="AF128" s="75"/>
      <c r="AG128" s="75"/>
      <c r="AH128" s="75"/>
      <c r="AI128" s="75"/>
      <c r="AJ128" s="75"/>
      <c r="AK128" s="75"/>
      <c r="AL128" s="75"/>
    </row>
    <row r="129" spans="1:38" s="2" customFormat="1" x14ac:dyDescent="0.25">
      <c r="A129" s="2" t="s">
        <v>48</v>
      </c>
      <c r="B129" s="2">
        <v>23</v>
      </c>
      <c r="C129" s="72">
        <f t="array" ref="C129">INDEX(WWCRA_ET!$A$1:$M$3889,MATCH(1,(WWCRA_ET!$A:$A=Acres_ALL!C13)*(WWCRA_ET!$B:$B=2050)*(WWCRA_ET!$C:$C=4)*(WWCRA_ET!$D:$D=$B129),0),5)</f>
        <v>954.5</v>
      </c>
      <c r="D129" s="75"/>
      <c r="E129" s="75"/>
      <c r="F129" s="75"/>
      <c r="G129" s="75"/>
      <c r="H129" s="140"/>
      <c r="I129" s="75"/>
      <c r="J129" s="140"/>
      <c r="K129" s="75"/>
      <c r="L129" s="140"/>
      <c r="M129" s="74">
        <f t="array" ref="M129">INDEX(WWCRA_ET!$A$1:$M$3889,MATCH(1,(WWCRA_ET!$A:$A=Acres_ALL!M13)*(WWCRA_ET!$B:$B=2050)*(WWCRA_ET!$C:$C=4)*(WWCRA_ET!$D:$D=$B129),0),5)</f>
        <v>851.9</v>
      </c>
      <c r="N129" s="75"/>
      <c r="O129" s="140"/>
      <c r="P129" s="75"/>
      <c r="Q129" s="140"/>
      <c r="R129" s="75"/>
      <c r="S129" s="140"/>
      <c r="T129" s="74">
        <f t="array" ref="T129">INDEX(WWCRA_ET!$A$1:$M$3889,MATCH(1,(WWCRA_ET!$A:$A=Acres_ALL!T13)*(WWCRA_ET!$B:$B=2050)*(WWCRA_ET!$C:$C=4)*(WWCRA_ET!$D:$D=$B129),0),5)</f>
        <v>739.4</v>
      </c>
      <c r="U129" s="140"/>
      <c r="V129" s="75"/>
      <c r="W129" s="140"/>
      <c r="X129" s="75"/>
      <c r="Y129" s="72">
        <f t="array" ref="Y129">INDEX(WWCRA_ET!$A$1:$M$3889,MATCH(1,(WWCRA_ET!$A:$A=Acres_ALL!Y13)*(WWCRA_ET!$B:$B=2050)*(WWCRA_ET!$C:$C=4)*(WWCRA_ET!$D:$D=$B129),0),5)</f>
        <v>925</v>
      </c>
      <c r="Z129" s="75"/>
      <c r="AA129" s="74">
        <f t="array" ref="AA129">INDEX(WWCRA_ET!$A$1:$M$3889,MATCH(1,(WWCRA_ET!$A:$A=Acres_ALL!AA13)*(WWCRA_ET!$B:$B=2050)*(WWCRA_ET!$C:$C=4)*(WWCRA_ET!$D:$D=$B129),0),5)</f>
        <v>851.9</v>
      </c>
      <c r="AB129" s="75"/>
      <c r="AC129" s="75"/>
      <c r="AD129" s="75"/>
      <c r="AE129" s="140"/>
      <c r="AF129" s="75"/>
      <c r="AG129" s="75"/>
      <c r="AH129" s="75"/>
      <c r="AI129" s="75"/>
      <c r="AJ129" s="75"/>
      <c r="AK129" s="75"/>
      <c r="AL129" s="75"/>
    </row>
    <row r="130" spans="1:38" s="2" customFormat="1" x14ac:dyDescent="0.25">
      <c r="A130" s="2" t="s">
        <v>49</v>
      </c>
      <c r="B130" s="2">
        <v>24</v>
      </c>
      <c r="C130" s="75"/>
      <c r="D130" s="75"/>
      <c r="E130" s="75"/>
      <c r="F130" s="75"/>
      <c r="G130" s="75"/>
      <c r="H130" s="140"/>
      <c r="I130" s="75"/>
      <c r="J130" s="140"/>
      <c r="K130" s="75"/>
      <c r="L130" s="140"/>
      <c r="M130" s="75"/>
      <c r="N130" s="75"/>
      <c r="O130" s="140"/>
      <c r="P130" s="75"/>
      <c r="Q130" s="140"/>
      <c r="R130" s="75"/>
      <c r="S130" s="140"/>
      <c r="T130" s="75"/>
      <c r="U130" s="140"/>
      <c r="V130" s="75"/>
      <c r="W130" s="140"/>
      <c r="X130" s="75"/>
      <c r="Y130" s="75"/>
      <c r="Z130" s="75"/>
      <c r="AA130" s="75"/>
      <c r="AB130" s="74">
        <f t="array" ref="AB130">INDEX(WWCRA_ET!$A$1:$M$3889,MATCH(1,(WWCRA_ET!$A:$A=Acres_ALL!AB14)*(WWCRA_ET!$B:$B=2050)*(WWCRA_ET!$C:$C=4)*(WWCRA_ET!$D:$D=$B130),0),5)</f>
        <v>693.4</v>
      </c>
      <c r="AC130" s="75"/>
      <c r="AD130" s="75"/>
      <c r="AE130" s="140"/>
      <c r="AF130" s="75"/>
      <c r="AG130" s="75"/>
      <c r="AH130" s="75"/>
      <c r="AI130" s="75"/>
      <c r="AJ130" s="75"/>
      <c r="AK130" s="75"/>
      <c r="AL130" s="75"/>
    </row>
    <row r="131" spans="1:38" s="2" customFormat="1" x14ac:dyDescent="0.25">
      <c r="A131" s="2" t="s">
        <v>50</v>
      </c>
      <c r="B131" s="2">
        <v>25</v>
      </c>
      <c r="C131" s="75"/>
      <c r="D131" s="80">
        <f t="array" ref="D131">INDEX(WWCRA_ET!$A$1:$M$3889,MATCH(1,(WWCRA_ET!$A:$A=Acres_ALL!D15)*(WWCRA_ET!$B:$B=2050)*(WWCRA_ET!$C:$C=4)*(WWCRA_ET!$D:$D=$B131),0),5)</f>
        <v>832.6</v>
      </c>
      <c r="E131" s="80">
        <f t="array" ref="E131">INDEX(WWCRA_ET!$A$1:$M$3889,MATCH(1,(WWCRA_ET!$A:$A=Acres_ALL!E15)*(WWCRA_ET!$B:$B=2050)*(WWCRA_ET!$C:$C=4)*(WWCRA_ET!$D:$D=$B131),0),5)</f>
        <v>832.6</v>
      </c>
      <c r="F131" s="75"/>
      <c r="G131" s="75"/>
      <c r="H131" s="140"/>
      <c r="I131" s="75"/>
      <c r="J131" s="140"/>
      <c r="K131" s="75"/>
      <c r="L131" s="140"/>
      <c r="M131" s="74">
        <f t="array" ref="M131">INDEX(WWCRA_ET!$A$1:$M$3889,MATCH(1,(WWCRA_ET!$A:$A=Acres_ALL!M15)*(WWCRA_ET!$B:$B=2050)*(WWCRA_ET!$C:$C=4)*(WWCRA_ET!$D:$D=$B131),0),5)</f>
        <v>1029.2</v>
      </c>
      <c r="N131" s="75"/>
      <c r="O131" s="140"/>
      <c r="P131" s="75"/>
      <c r="Q131" s="140"/>
      <c r="R131" s="75"/>
      <c r="S131" s="140"/>
      <c r="T131" s="75"/>
      <c r="U131" s="140"/>
      <c r="V131" s="73">
        <f t="array" ref="V131">INDEX(WWCRA_ET!$A$1:$M$3889,MATCH(1,(WWCRA_ET!$A:$A=Acres_ALL!V15)*(WWCRA_ET!$B:$B=2050)*(WWCRA_ET!$C:$C=4)*(WWCRA_ET!$D:$D=$B131),0),5)</f>
        <v>832.6</v>
      </c>
      <c r="W131" s="140"/>
      <c r="X131" s="78">
        <f t="array" ref="X131">INDEX(WWCRA_ET!$A$1:$M$3889,MATCH(1,(WWCRA_ET!$A:$A=Acres_ALL!X15)*(WWCRA_ET!$B:$B=2050)*(WWCRA_ET!$C:$C=4)*(WWCRA_ET!$D:$D=$B131),0),5)</f>
        <v>832.6</v>
      </c>
      <c r="Y131" s="75"/>
      <c r="Z131" s="78">
        <f t="array" ref="Z131">INDEX(WWCRA_ET!$A$1:$M$3889,MATCH(1,(WWCRA_ET!$A:$A=Acres_ALL!Z15)*(WWCRA_ET!$B:$B=2050)*(WWCRA_ET!$C:$C=4)*(WWCRA_ET!$D:$D=$B131),0),5)</f>
        <v>832.6</v>
      </c>
      <c r="AA131" s="74">
        <f t="array" ref="AA131">INDEX(WWCRA_ET!$A$1:$M$3889,MATCH(1,(WWCRA_ET!$A:$A=Acres_ALL!AA15)*(WWCRA_ET!$B:$B=2050)*(WWCRA_ET!$C:$C=4)*(WWCRA_ET!$D:$D=$B131),0),5)</f>
        <v>1029.2</v>
      </c>
      <c r="AB131" s="74">
        <f t="array" ref="AB131">INDEX(WWCRA_ET!$A$1:$M$3889,MATCH(1,(WWCRA_ET!$A:$A=Acres_ALL!AB15)*(WWCRA_ET!$B:$B=2050)*(WWCRA_ET!$C:$C=4)*(WWCRA_ET!$D:$D=$B131),0),5)</f>
        <v>728.8</v>
      </c>
      <c r="AC131" s="72">
        <f t="array" ref="AC131">INDEX(WWCRA_ET!$A$1:$M$3889,MATCH(1,(WWCRA_ET!$A:$A=Acres_ALL!AC15)*(WWCRA_ET!$B:$B=2050)*(WWCRA_ET!$C:$C=4)*(WWCRA_ET!$D:$D=$B131),0),5)</f>
        <v>832.6</v>
      </c>
      <c r="AD131" s="75"/>
      <c r="AE131" s="140"/>
      <c r="AF131" s="81">
        <f t="array" ref="AF131">INDEX(WWCRA_ET!$A$1:$M$3889,MATCH(1,(WWCRA_ET!$A:$A=Acres_ALL!AF15)*(WWCRA_ET!$B:$B=2050)*(WWCRA_ET!$C:$C=4)*(WWCRA_ET!$D:$D=$B131),0),5)</f>
        <v>1029.2</v>
      </c>
      <c r="AG131" s="75"/>
      <c r="AH131" s="75"/>
      <c r="AI131" s="82">
        <f t="array" ref="AI131">INDEX(WWCRA_ET!$A$1:$M$3889,MATCH(1,(WWCRA_ET!$A:$A=Acres_ALL!AI15)*(WWCRA_ET!$B:$B=2050)*(WWCRA_ET!$C:$C=4)*(WWCRA_ET!$D:$D=$B131),0),5)</f>
        <v>1029.2</v>
      </c>
      <c r="AJ131" s="72">
        <f t="array" ref="AJ131">INDEX(WWCRA_ET!$A$1:$M$3889,MATCH(1,(WWCRA_ET!$A:$A=Acres_ALL!AJ15)*(WWCRA_ET!$B:$B=2050)*(WWCRA_ET!$C:$C=4)*(WWCRA_ET!$D:$D=$B131),0),5)</f>
        <v>728.8</v>
      </c>
      <c r="AK131" s="75"/>
      <c r="AL131" s="74">
        <f t="array" ref="AL131">INDEX(WWCRA_ET!$A$1:$M$3889,MATCH(1,(WWCRA_ET!$A:$A=Acres_ALL!AL15)*(WWCRA_ET!$B:$B=2050)*(WWCRA_ET!$C:$C=4)*(WWCRA_ET!$D:$D=$B131),0),5)</f>
        <v>832.6</v>
      </c>
    </row>
    <row r="132" spans="1:38" s="2" customFormat="1" x14ac:dyDescent="0.25">
      <c r="A132" s="2" t="s">
        <v>51</v>
      </c>
      <c r="B132" s="2">
        <v>27</v>
      </c>
      <c r="C132" s="75"/>
      <c r="D132" s="75"/>
      <c r="E132" s="75"/>
      <c r="F132" s="75"/>
      <c r="G132" s="75"/>
      <c r="H132" s="140"/>
      <c r="I132" s="75"/>
      <c r="J132" s="140"/>
      <c r="K132" s="75"/>
      <c r="L132" s="140"/>
      <c r="M132" s="74">
        <f t="array" ref="M132">INDEX(WWCRA_ET!$A$1:$M$3889,MATCH(1,(WWCRA_ET!$A:$A=Acres_ALL!M16)*(WWCRA_ET!$B:$B=2050)*(WWCRA_ET!$C:$C=4)*(WWCRA_ET!$D:$D=$B132),0),5)</f>
        <v>489.6</v>
      </c>
      <c r="N132" s="75"/>
      <c r="O132" s="140"/>
      <c r="P132" s="75"/>
      <c r="Q132" s="140"/>
      <c r="R132" s="75"/>
      <c r="S132" s="140"/>
      <c r="T132" s="72">
        <f t="array" ref="T132">INDEX(WWCRA_ET!$A$1:$M$3889,MATCH(1,(WWCRA_ET!$A:$A=Acres_ALL!T16)*(WWCRA_ET!$B:$B=2050)*(WWCRA_ET!$C:$C=4)*(WWCRA_ET!$D:$D=$B132),0),5)</f>
        <v>625.79999999999995</v>
      </c>
      <c r="U132" s="140"/>
      <c r="V132" s="72">
        <f t="array" ref="V132">INDEX(WWCRA_ET!$A$1:$M$3889,MATCH(1,(WWCRA_ET!$A:$A=Acres_ALL!V16)*(WWCRA_ET!$B:$B=2050)*(WWCRA_ET!$C:$C=4)*(WWCRA_ET!$D:$D=$B132),0),5)</f>
        <v>532</v>
      </c>
      <c r="W132" s="140"/>
      <c r="X132" s="74">
        <f t="array" ref="X132">INDEX(WWCRA_ET!$A$1:$M$3889,MATCH(1,(WWCRA_ET!$A:$A=Acres_ALL!X16)*(WWCRA_ET!$B:$B=2050)*(WWCRA_ET!$C:$C=4)*(WWCRA_ET!$D:$D=$B132),0),5)</f>
        <v>532</v>
      </c>
      <c r="Y132" s="75"/>
      <c r="Z132" s="83">
        <f t="array" ref="Z132">INDEX(WWCRA_ET!$A$1:$M$3889,MATCH(1,(WWCRA_ET!$A:$A=Acres_ALL!Z16)*(WWCRA_ET!$B:$B=2050)*(WWCRA_ET!$C:$C=4)*(WWCRA_ET!$D:$D=$B132),0),5)</f>
        <v>491.5</v>
      </c>
      <c r="AA132" s="74">
        <f t="array" ref="AA132">INDEX(WWCRA_ET!$A$1:$M$3889,MATCH(1,(WWCRA_ET!$A:$A=Acres_ALL!AA16)*(WWCRA_ET!$B:$B=2050)*(WWCRA_ET!$C:$C=4)*(WWCRA_ET!$D:$D=$B132),0),5)</f>
        <v>489.6</v>
      </c>
      <c r="AB132" s="74">
        <f t="array" ref="AB132">INDEX(WWCRA_ET!$A$1:$M$3889,MATCH(1,(WWCRA_ET!$A:$A=Acres_ALL!AB16)*(WWCRA_ET!$B:$B=2050)*(WWCRA_ET!$C:$C=4)*(WWCRA_ET!$D:$D=$B132),0),5)</f>
        <v>502.3</v>
      </c>
      <c r="AC132" s="75"/>
      <c r="AD132" s="75"/>
      <c r="AE132" s="140"/>
      <c r="AF132" s="81">
        <f t="array" ref="AF132">INDEX(WWCRA_ET!$A$1:$M$3889,MATCH(1,(WWCRA_ET!$A:$A=Acres_ALL!AF16)*(WWCRA_ET!$B:$B=2050)*(WWCRA_ET!$C:$C=4)*(WWCRA_ET!$D:$D=$B132),0),5)</f>
        <v>489.6</v>
      </c>
      <c r="AG132" s="75"/>
      <c r="AH132" s="75"/>
      <c r="AI132" s="82">
        <f t="array" ref="AI132">INDEX(WWCRA_ET!$A$1:$M$3889,MATCH(1,(WWCRA_ET!$A:$A=Acres_ALL!AI16)*(WWCRA_ET!$B:$B=2050)*(WWCRA_ET!$C:$C=4)*(WWCRA_ET!$D:$D=$B132),0),5)</f>
        <v>489.6</v>
      </c>
      <c r="AJ132" s="74">
        <f t="array" ref="AJ132">INDEX(WWCRA_ET!$A$1:$M$3889,MATCH(1,(WWCRA_ET!$A:$A=Acres_ALL!AJ16)*(WWCRA_ET!$B:$B=2050)*(WWCRA_ET!$C:$C=4)*(WWCRA_ET!$D:$D=$B132),0),5)</f>
        <v>491.5</v>
      </c>
      <c r="AK132" s="75"/>
      <c r="AL132" s="75"/>
    </row>
    <row r="133" spans="1:38" s="2" customFormat="1" x14ac:dyDescent="0.25">
      <c r="A133" s="2" t="s">
        <v>52</v>
      </c>
      <c r="B133" s="2">
        <v>30</v>
      </c>
      <c r="C133" s="74">
        <f t="array" ref="C133">INDEX(WWCRA_ET!$A$1:$M$3889,MATCH(1,(WWCRA_ET!$A:$A=Acres_ALL!C17)*(WWCRA_ET!$B:$B=2050)*(WWCRA_ET!$C:$C=4)*(WWCRA_ET!$D:$D=$B133),0),5)</f>
        <v>717.3</v>
      </c>
      <c r="D133" s="84">
        <f t="array" ref="D133">INDEX(WWCRA_ET!$A$1:$M$3889,MATCH(1,(WWCRA_ET!$A:$A=Acres_ALL!D17)*(WWCRA_ET!$B:$B=2050)*(WWCRA_ET!$C:$C=4)*(WWCRA_ET!$D:$D=$B133),0),5)</f>
        <v>677.4</v>
      </c>
      <c r="E133" s="72">
        <f t="array" ref="E133">INDEX(WWCRA_ET!$A$1:$M$3889,MATCH(1,(WWCRA_ET!$A:$A=Acres_ALL!E17)*(WWCRA_ET!$B:$B=2050)*(WWCRA_ET!$C:$C=4)*(WWCRA_ET!$D:$D=$B133),0),5)</f>
        <v>677.4</v>
      </c>
      <c r="F133" s="75"/>
      <c r="G133" s="75"/>
      <c r="H133" s="140"/>
      <c r="I133" s="75"/>
      <c r="J133" s="140"/>
      <c r="K133" s="74">
        <f t="array" ref="K133">INDEX(WWCRA_ET!$A$1:$M$3889,MATCH(1,(WWCRA_ET!$A:$A=Acres_ALL!K17)*(WWCRA_ET!$B:$B=2050)*(WWCRA_ET!$C:$C=4)*(WWCRA_ET!$D:$D=$B133),0),5)</f>
        <v>595.79999999999995</v>
      </c>
      <c r="L133" s="140"/>
      <c r="M133" s="74">
        <f t="array" ref="M133">INDEX(WWCRA_ET!$A$1:$M$3889,MATCH(1,(WWCRA_ET!$A:$A=Acres_ALL!M17)*(WWCRA_ET!$B:$B=2050)*(WWCRA_ET!$C:$C=4)*(WWCRA_ET!$D:$D=$B133),0),5)</f>
        <v>707.5</v>
      </c>
      <c r="N133" s="75"/>
      <c r="O133" s="140"/>
      <c r="P133" s="75"/>
      <c r="Q133" s="140"/>
      <c r="R133" s="72">
        <f t="array" ref="R133">INDEX(WWCRA_ET!$A$1:$M$3889,MATCH(1,(WWCRA_ET!$A:$A=Acres_ALL!R17)*(WWCRA_ET!$B:$B=2050)*(WWCRA_ET!$C:$C=4)*(WWCRA_ET!$D:$D=$B133),0),5)</f>
        <v>490.6</v>
      </c>
      <c r="S133" s="140"/>
      <c r="T133" s="74">
        <f t="array" ref="T133">INDEX(WWCRA_ET!$A$1:$M$3889,MATCH(1,(WWCRA_ET!$A:$A=Acres_ALL!T17)*(WWCRA_ET!$B:$B=2050)*(WWCRA_ET!$C:$C=4)*(WWCRA_ET!$D:$D=$B133),0),5)</f>
        <v>743.4</v>
      </c>
      <c r="U133" s="140"/>
      <c r="V133" s="75"/>
      <c r="W133" s="140"/>
      <c r="X133" s="75"/>
      <c r="Y133" s="74">
        <f t="array" ref="Y133">INDEX(WWCRA_ET!$A$1:$M$3889,MATCH(1,(WWCRA_ET!$A:$A=Acres_ALL!Y17)*(WWCRA_ET!$B:$B=2050)*(WWCRA_ET!$C:$C=4)*(WWCRA_ET!$D:$D=$B133),0),5)</f>
        <v>773.8</v>
      </c>
      <c r="Z133" s="75"/>
      <c r="AA133" s="74">
        <f t="array" ref="AA133">INDEX(WWCRA_ET!$A$1:$M$3889,MATCH(1,(WWCRA_ET!$A:$A=Acres_ALL!AA17)*(WWCRA_ET!$B:$B=2050)*(WWCRA_ET!$C:$C=4)*(WWCRA_ET!$D:$D=$B133),0),5)</f>
        <v>707.5</v>
      </c>
      <c r="AB133" s="74">
        <f t="array" ref="AB133">INDEX(WWCRA_ET!$A$1:$M$3889,MATCH(1,(WWCRA_ET!$A:$A=Acres_ALL!AB17)*(WWCRA_ET!$B:$B=2050)*(WWCRA_ET!$C:$C=4)*(WWCRA_ET!$D:$D=$B133),0),5)</f>
        <v>677.4</v>
      </c>
      <c r="AC133" s="75"/>
      <c r="AD133" s="75"/>
      <c r="AE133" s="140"/>
      <c r="AF133" s="74">
        <f t="array" ref="AF133">INDEX(WWCRA_ET!$A$1:$M$3889,MATCH(1,(WWCRA_ET!$A:$A=Acres_ALL!AF17)*(WWCRA_ET!$B:$B=2050)*(WWCRA_ET!$C:$C=4)*(WWCRA_ET!$D:$D=$B133),0),5)</f>
        <v>728.2</v>
      </c>
      <c r="AG133" s="74">
        <f t="array" ref="AG133">INDEX(WWCRA_ET!$A$1:$M$3889,MATCH(1,(WWCRA_ET!$A:$A=Acres_ALL!AG17)*(WWCRA_ET!$B:$B=2050)*(WWCRA_ET!$C:$C=4)*(WWCRA_ET!$D:$D=$B133),0),5)</f>
        <v>717.3</v>
      </c>
      <c r="AH133" s="75"/>
      <c r="AI133" s="82">
        <f t="array" ref="AI133">INDEX(WWCRA_ET!$A$1:$M$3889,MATCH(1,(WWCRA_ET!$A:$A=Acres_ALL!AI17)*(WWCRA_ET!$B:$B=2050)*(WWCRA_ET!$C:$C=4)*(WWCRA_ET!$D:$D=$B133),0),5)</f>
        <v>707.5</v>
      </c>
      <c r="AJ133" s="82">
        <f t="array" ref="AJ133">INDEX(WWCRA_ET!$A$1:$M$3889,MATCH(1,(WWCRA_ET!$A:$A=Acres_ALL!AJ17)*(WWCRA_ET!$B:$B=2050)*(WWCRA_ET!$C:$C=4)*(WWCRA_ET!$D:$D=$B133),0),5)</f>
        <v>677.4</v>
      </c>
      <c r="AK133" s="75"/>
      <c r="AL133" s="75"/>
    </row>
    <row r="134" spans="1:38" s="2" customFormat="1" x14ac:dyDescent="0.25">
      <c r="A134" s="2" t="s">
        <v>53</v>
      </c>
      <c r="B134" s="2">
        <v>31</v>
      </c>
      <c r="C134" s="74">
        <f t="array" ref="C134">INDEX(WWCRA_ET!$A$1:$M$3889,MATCH(1,(WWCRA_ET!$A:$A=Acres_ALL!C18)*(WWCRA_ET!$B:$B=2050)*(WWCRA_ET!$C:$C=4)*(WWCRA_ET!$D:$D=$B134),0),5)</f>
        <v>856.3</v>
      </c>
      <c r="D134" s="75"/>
      <c r="E134" s="75"/>
      <c r="F134" s="75"/>
      <c r="G134" s="75"/>
      <c r="H134" s="140"/>
      <c r="I134" s="75"/>
      <c r="J134" s="140"/>
      <c r="K134" s="75"/>
      <c r="L134" s="140"/>
      <c r="M134" s="75"/>
      <c r="N134" s="75"/>
      <c r="O134" s="140"/>
      <c r="P134" s="75"/>
      <c r="Q134" s="140"/>
      <c r="R134" s="75"/>
      <c r="S134" s="140"/>
      <c r="T134" s="75"/>
      <c r="U134" s="140"/>
      <c r="V134" s="75"/>
      <c r="W134" s="140"/>
      <c r="X134" s="75"/>
      <c r="Y134" s="74">
        <f t="array" ref="Y134">INDEX(WWCRA_ET!$A$1:$M$3889,MATCH(1,(WWCRA_ET!$A:$A=Acres_ALL!Y18)*(WWCRA_ET!$B:$B=2050)*(WWCRA_ET!$C:$C=4)*(WWCRA_ET!$D:$D=$B134),0),5)</f>
        <v>1017.7</v>
      </c>
      <c r="Z134" s="75"/>
      <c r="AA134" s="75"/>
      <c r="AB134" s="75"/>
      <c r="AC134" s="75"/>
      <c r="AD134" s="75"/>
      <c r="AE134" s="140"/>
      <c r="AF134" s="75"/>
      <c r="AG134" s="75"/>
      <c r="AH134" s="75"/>
      <c r="AI134" s="75"/>
      <c r="AJ134" s="75"/>
      <c r="AK134" s="75"/>
      <c r="AL134" s="75"/>
    </row>
    <row r="135" spans="1:38" s="2" customFormat="1" x14ac:dyDescent="0.25">
      <c r="A135" s="2" t="s">
        <v>54</v>
      </c>
      <c r="B135" s="2">
        <v>32</v>
      </c>
      <c r="C135" s="75"/>
      <c r="D135" s="75"/>
      <c r="E135" s="75"/>
      <c r="F135" s="75"/>
      <c r="G135" s="75"/>
      <c r="H135" s="140"/>
      <c r="I135" s="75"/>
      <c r="J135" s="140"/>
      <c r="K135" s="75"/>
      <c r="L135" s="140"/>
      <c r="M135" s="75"/>
      <c r="N135" s="75"/>
      <c r="O135" s="140"/>
      <c r="P135" s="75"/>
      <c r="Q135" s="140"/>
      <c r="R135" s="75"/>
      <c r="S135" s="140"/>
      <c r="T135" s="75"/>
      <c r="U135" s="140"/>
      <c r="V135" s="74">
        <f t="array" ref="V135">INDEX(WWCRA_ET!$A$1:$M$3889,MATCH(1,(WWCRA_ET!$A:$A=Acres_ALL!V19)*(WWCRA_ET!$B:$B=2050)*(WWCRA_ET!$C:$C=4)*(WWCRA_ET!$D:$D=$B135),0),5)</f>
        <v>874.7</v>
      </c>
      <c r="W135" s="140"/>
      <c r="X135" s="72">
        <f t="array" ref="X135">INDEX(WWCRA_ET!$A$1:$M$3889,MATCH(1,(WWCRA_ET!$A:$A=Acres_ALL!X19)*(WWCRA_ET!$B:$B=2050)*(WWCRA_ET!$C:$C=4)*(WWCRA_ET!$D:$D=$B135),0),5)</f>
        <v>901.5</v>
      </c>
      <c r="Y135" s="75"/>
      <c r="Z135" s="74">
        <f t="array" ref="Z135">INDEX(WWCRA_ET!$A$1:$M$3889,MATCH(1,(WWCRA_ET!$A:$A=Acres_ALL!Z19)*(WWCRA_ET!$B:$B=2050)*(WWCRA_ET!$C:$C=4)*(WWCRA_ET!$D:$D=$B135),0),5)</f>
        <v>901.5</v>
      </c>
      <c r="AA135" s="75"/>
      <c r="AB135" s="75"/>
      <c r="AC135" s="74">
        <f t="array" ref="AC135">INDEX(WWCRA_ET!$A$1:$M$3889,MATCH(1,(WWCRA_ET!$A:$A=Acres_ALL!AC19)*(WWCRA_ET!$B:$B=2050)*(WWCRA_ET!$C:$C=4)*(WWCRA_ET!$D:$D=$B135),0),5)</f>
        <v>927.8</v>
      </c>
      <c r="AD135" s="75"/>
      <c r="AE135" s="140"/>
      <c r="AF135" s="75"/>
      <c r="AG135" s="75"/>
      <c r="AH135" s="75"/>
      <c r="AI135" s="75"/>
      <c r="AJ135" s="85"/>
      <c r="AK135" s="75"/>
      <c r="AL135" s="75"/>
    </row>
    <row r="136" spans="1:38" s="2" customFormat="1" x14ac:dyDescent="0.25">
      <c r="A136" s="2" t="s">
        <v>55</v>
      </c>
      <c r="B136" s="2">
        <v>33</v>
      </c>
      <c r="C136" s="75"/>
      <c r="D136" s="73">
        <f t="array" ref="D136">INDEX(WWCRA_ET!$A$1:$M$3889,MATCH(1,(WWCRA_ET!$A:$A=Acres_ALL!D20)*(WWCRA_ET!$B:$B=2050)*(WWCRA_ET!$C:$C=4)*(WWCRA_ET!$D:$D=$B136),0),5)</f>
        <v>892.9</v>
      </c>
      <c r="E136" s="75"/>
      <c r="F136" s="75"/>
      <c r="G136" s="74">
        <f t="array" ref="G136">INDEX(WWCRA_ET!$A$1:$M$3889,MATCH(1,(WWCRA_ET!$A:$A=Acres_ALL!G20)*(WWCRA_ET!$B:$B=2050)*(WWCRA_ET!$C:$C=4)*(WWCRA_ET!$D:$D=$B136),0),5)</f>
        <v>779.8</v>
      </c>
      <c r="H136" s="140"/>
      <c r="I136" s="75"/>
      <c r="J136" s="140"/>
      <c r="K136" s="75"/>
      <c r="L136" s="140"/>
      <c r="M136" s="75"/>
      <c r="N136" s="75"/>
      <c r="O136" s="140"/>
      <c r="P136" s="75"/>
      <c r="Q136" s="140"/>
      <c r="R136" s="85"/>
      <c r="S136" s="140"/>
      <c r="T136" s="75"/>
      <c r="U136" s="140"/>
      <c r="V136" s="79">
        <f t="array" ref="V136">INDEX(WWCRA_ET!$A$1:$M$3889,MATCH(1,(WWCRA_ET!$A:$A=Acres_ALL!V20)*(WWCRA_ET!$B:$B=2050)*(WWCRA_ET!$C:$C=4)*(WWCRA_ET!$D:$D=$B136),0),5)</f>
        <v>870</v>
      </c>
      <c r="W136" s="140"/>
      <c r="X136" s="72">
        <f t="array" ref="X136">INDEX(WWCRA_ET!$A$1:$M$3889,MATCH(1,(WWCRA_ET!$A:$A=Acres_ALL!X20)*(WWCRA_ET!$B:$B=2050)*(WWCRA_ET!$C:$C=4)*(WWCRA_ET!$D:$D=$B136),0),5)</f>
        <v>870</v>
      </c>
      <c r="Y136" s="75"/>
      <c r="Z136" s="74">
        <f t="array" ref="Z136">INDEX(WWCRA_ET!$A$1:$M$3889,MATCH(1,(WWCRA_ET!$A:$A=Acres_ALL!Z20)*(WWCRA_ET!$B:$B=2050)*(WWCRA_ET!$C:$C=4)*(WWCRA_ET!$D:$D=$B136),0),5)</f>
        <v>870</v>
      </c>
      <c r="AA136" s="75"/>
      <c r="AB136" s="75"/>
      <c r="AC136" s="74">
        <f t="array" ref="AC136">INDEX(WWCRA_ET!$A$1:$M$3889,MATCH(1,(WWCRA_ET!$A:$A=Acres_ALL!AC20)*(WWCRA_ET!$B:$B=2050)*(WWCRA_ET!$C:$C=4)*(WWCRA_ET!$D:$D=$B136),0),5)</f>
        <v>892.9</v>
      </c>
      <c r="AD136" s="75"/>
      <c r="AE136" s="140"/>
      <c r="AF136" s="75"/>
      <c r="AG136" s="75"/>
      <c r="AH136" s="75"/>
      <c r="AI136" s="75"/>
      <c r="AJ136" s="74">
        <f t="array" ref="AJ136">INDEX(WWCRA_ET!$A$1:$M$3889,MATCH(1,(WWCRA_ET!$A:$A=Acres_ALL!AJ20)*(WWCRA_ET!$B:$B=2050)*(WWCRA_ET!$C:$C=4)*(WWCRA_ET!$D:$D=$B136),0),5)</f>
        <v>850.5</v>
      </c>
      <c r="AK136" s="75"/>
      <c r="AL136" s="75"/>
    </row>
    <row r="137" spans="1:38" s="2" customFormat="1" x14ac:dyDescent="0.25">
      <c r="A137" s="2" t="s">
        <v>56</v>
      </c>
      <c r="B137" s="2">
        <v>43</v>
      </c>
      <c r="C137" s="74">
        <f t="array" ref="C137">INDEX(WWCRA_ET!$A$1:$M$3889,MATCH(1,(WWCRA_ET!$A:$A=Acres_ALL!C21)*(WWCRA_ET!$B:$B=2050)*(WWCRA_ET!$C:$C=4)*(WWCRA_ET!$D:$D=$B137),0),5)</f>
        <v>652.20000000000005</v>
      </c>
      <c r="D137" s="75"/>
      <c r="E137" s="75"/>
      <c r="F137" s="75"/>
      <c r="G137" s="75"/>
      <c r="H137" s="140"/>
      <c r="I137" s="75"/>
      <c r="J137" s="140"/>
      <c r="K137" s="74">
        <f t="array" ref="K137">INDEX(WWCRA_ET!$A$1:$M$3889,MATCH(1,(WWCRA_ET!$A:$A=Acres_ALL!K21)*(WWCRA_ET!$B:$B=2050)*(WWCRA_ET!$C:$C=4)*(WWCRA_ET!$D:$D=$B137),0),5)</f>
        <v>592.5</v>
      </c>
      <c r="L137" s="140"/>
      <c r="M137" s="75"/>
      <c r="N137" s="75"/>
      <c r="O137" s="140"/>
      <c r="P137" s="75"/>
      <c r="Q137" s="140"/>
      <c r="R137" s="72">
        <f t="array" ref="R137">INDEX(WWCRA_ET!$A$1:$M$3889,MATCH(1,(WWCRA_ET!$A:$A=Acres_ALL!R21)*(WWCRA_ET!$B:$B=2050)*(WWCRA_ET!$C:$C=4)*(WWCRA_ET!$D:$D=$B137),0),5)</f>
        <v>529.9</v>
      </c>
      <c r="S137" s="140"/>
      <c r="T137" s="75"/>
      <c r="U137" s="140"/>
      <c r="V137" s="75"/>
      <c r="W137" s="140"/>
      <c r="X137" s="75"/>
      <c r="Y137" s="75"/>
      <c r="Z137" s="75"/>
      <c r="AA137" s="75"/>
      <c r="AB137" s="75"/>
      <c r="AC137" s="75"/>
      <c r="AD137" s="75"/>
      <c r="AE137" s="140"/>
      <c r="AF137" s="75"/>
      <c r="AG137" s="74">
        <f t="array" ref="AG137">INDEX(WWCRA_ET!$A$1:$M$3889,MATCH(1,(WWCRA_ET!$A:$A=Acres_ALL!AG21)*(WWCRA_ET!$B:$B=2050)*(WWCRA_ET!$C:$C=4)*(WWCRA_ET!$D:$D=$B137),0),5)</f>
        <v>652.20000000000005</v>
      </c>
      <c r="AH137" s="75"/>
      <c r="AI137" s="75"/>
      <c r="AJ137" s="75"/>
      <c r="AK137" s="75"/>
      <c r="AL137" s="75"/>
    </row>
    <row r="138" spans="1:38" s="2" customFormat="1" x14ac:dyDescent="0.25">
      <c r="A138" s="2" t="s">
        <v>57</v>
      </c>
      <c r="B138" s="2">
        <v>62</v>
      </c>
      <c r="C138" s="75"/>
      <c r="D138" s="75"/>
      <c r="E138" s="75"/>
      <c r="F138" s="75"/>
      <c r="G138" s="75"/>
      <c r="H138" s="140"/>
      <c r="I138" s="75"/>
      <c r="J138" s="140"/>
      <c r="K138" s="75"/>
      <c r="L138" s="140"/>
      <c r="M138" s="75"/>
      <c r="N138" s="75"/>
      <c r="O138" s="140"/>
      <c r="P138" s="75"/>
      <c r="Q138" s="140"/>
      <c r="R138" s="75"/>
      <c r="S138" s="140"/>
      <c r="T138" s="74">
        <f t="array" ref="T138">INDEX(WWCRA_ET!$A$1:$M$3889,MATCH(1,(WWCRA_ET!$A:$A=Acres_ALL!T22)*(WWCRA_ET!$B:$B=2050)*(WWCRA_ET!$C:$C=4)*(WWCRA_ET!$D:$D=$B138),0),5)</f>
        <v>683.2</v>
      </c>
      <c r="U138" s="140"/>
      <c r="V138" s="75"/>
      <c r="W138" s="140"/>
      <c r="X138" s="75"/>
      <c r="Y138" s="75"/>
      <c r="Z138" s="75"/>
      <c r="AA138" s="75"/>
      <c r="AB138" s="75"/>
      <c r="AC138" s="75"/>
      <c r="AD138" s="75"/>
      <c r="AE138" s="140"/>
      <c r="AF138" s="75"/>
      <c r="AG138" s="75"/>
      <c r="AH138" s="75"/>
      <c r="AI138" s="75"/>
      <c r="AJ138" s="75"/>
      <c r="AK138" s="75"/>
      <c r="AL138" s="75"/>
    </row>
    <row r="139" spans="1:38" s="2" customFormat="1" x14ac:dyDescent="0.25">
      <c r="A139" s="2" t="s">
        <v>58</v>
      </c>
      <c r="B139" s="2">
        <v>63</v>
      </c>
      <c r="C139" s="75"/>
      <c r="D139" s="75"/>
      <c r="E139" s="75"/>
      <c r="F139" s="75"/>
      <c r="G139" s="75"/>
      <c r="H139" s="140"/>
      <c r="I139" s="75"/>
      <c r="J139" s="140"/>
      <c r="K139" s="75"/>
      <c r="L139" s="140">
        <f t="array" ref="L139">INDEX(Cuenca_ET!$B$5:$K$244,MATCH(1,(Cuenca_ET!$C$5:$C$244=Acres_ALL!L23)*(Cuenca_ET!$E$5:$E$244=$B139)*(Cuenca_ET!$H$5:$H$244=4),0),8)</f>
        <v>716.98828571428567</v>
      </c>
      <c r="M139" s="75"/>
      <c r="N139" s="75"/>
      <c r="O139" s="140"/>
      <c r="P139" s="75"/>
      <c r="Q139" s="140">
        <f t="array" ref="Q139">INDEX(Cuenca_ET!$B$5:$K$244,MATCH(1,(Cuenca_ET!$C$5:$C$244=Acres_ALL!Q23)*(Cuenca_ET!$E$5:$E$244=$B139)*(Cuenca_ET!$H$5:$H$244=4),0),8)</f>
        <v>843.78685714285712</v>
      </c>
      <c r="R139" s="75"/>
      <c r="S139" s="140">
        <f t="array" ref="S139">INDEX(Cuenca_ET!$B$5:$K$244,MATCH(1,(Cuenca_ET!$C$5:$C$244=Acres_ALL!S23)*(Cuenca_ET!$E$5:$E$244=$B139)*(Cuenca_ET!$H$5:$H$244=4),0),8)</f>
        <v>843.78685714285712</v>
      </c>
      <c r="T139" s="75"/>
      <c r="U139" s="140"/>
      <c r="V139" s="75"/>
      <c r="W139" s="140"/>
      <c r="X139" s="75"/>
      <c r="Y139" s="75"/>
      <c r="Z139" s="75"/>
      <c r="AA139" s="75"/>
      <c r="AB139" s="75"/>
      <c r="AC139" s="75"/>
      <c r="AD139" s="75"/>
      <c r="AE139" s="140"/>
      <c r="AF139" s="75"/>
      <c r="AG139" s="75"/>
      <c r="AH139" s="75"/>
      <c r="AI139" s="75"/>
      <c r="AJ139" s="75"/>
      <c r="AK139" s="75"/>
      <c r="AL139" s="75"/>
    </row>
    <row r="140" spans="1:38" s="2" customFormat="1" x14ac:dyDescent="0.25">
      <c r="A140" s="2" t="s">
        <v>59</v>
      </c>
      <c r="B140" s="2">
        <v>64</v>
      </c>
      <c r="C140" s="75"/>
      <c r="D140" s="75"/>
      <c r="E140" s="75"/>
      <c r="F140" s="75"/>
      <c r="G140" s="75"/>
      <c r="H140" s="140"/>
      <c r="I140" s="75"/>
      <c r="J140" s="140"/>
      <c r="K140" s="75"/>
      <c r="L140" s="140"/>
      <c r="M140" s="75"/>
      <c r="N140" s="75"/>
      <c r="O140" s="140"/>
      <c r="P140" s="75"/>
      <c r="Q140" s="140"/>
      <c r="R140" s="75"/>
      <c r="S140" s="140"/>
      <c r="T140" s="74">
        <f t="array" ref="T140">INDEX(WWCRA_ET!$A$1:$M$3889,MATCH(1,(WWCRA_ET!$A:$A=Acres_ALL!T24)*(WWCRA_ET!$B:$B=2050)*(WWCRA_ET!$C:$C=4)*(WWCRA_ET!$D:$D=$B140),0),5)</f>
        <v>771.3</v>
      </c>
      <c r="U140" s="140"/>
      <c r="V140" s="75"/>
      <c r="W140" s="140"/>
      <c r="X140" s="75"/>
      <c r="Y140" s="75"/>
      <c r="Z140" s="75"/>
      <c r="AA140" s="75"/>
      <c r="AB140" s="75"/>
      <c r="AC140" s="75"/>
      <c r="AD140" s="75"/>
      <c r="AE140" s="140"/>
      <c r="AF140" s="75"/>
      <c r="AG140" s="75"/>
      <c r="AH140" s="75"/>
      <c r="AI140" s="75"/>
      <c r="AJ140" s="75"/>
      <c r="AK140" s="75"/>
      <c r="AL140" s="75"/>
    </row>
    <row r="141" spans="1:38" s="2" customFormat="1" x14ac:dyDescent="0.25">
      <c r="A141" s="2" t="s">
        <v>60</v>
      </c>
      <c r="B141" s="2">
        <v>75</v>
      </c>
      <c r="C141" s="75"/>
      <c r="D141" s="75"/>
      <c r="E141" s="75"/>
      <c r="F141" s="75"/>
      <c r="G141" s="75"/>
      <c r="H141" s="140"/>
      <c r="I141" s="75"/>
      <c r="J141" s="140"/>
      <c r="K141" s="75"/>
      <c r="L141" s="140"/>
      <c r="M141" s="75"/>
      <c r="N141" s="75"/>
      <c r="O141" s="140"/>
      <c r="P141" s="75"/>
      <c r="Q141" s="140"/>
      <c r="R141" s="75"/>
      <c r="S141" s="140"/>
      <c r="T141" s="75"/>
      <c r="U141" s="140"/>
      <c r="V141" s="74">
        <f t="array" ref="V141">INDEX(WWCRA_ET!$A$1:$M$3889,MATCH(1,(WWCRA_ET!$A:$A=Acres_ALL!V25)*(WWCRA_ET!$B:$B=2050)*(WWCRA_ET!$C:$C=4)*(WWCRA_ET!$D:$D=$B141),0),5)</f>
        <v>955.9</v>
      </c>
      <c r="W141" s="140"/>
      <c r="X141" s="75"/>
      <c r="Y141" s="75"/>
      <c r="Z141" s="75"/>
      <c r="AA141" s="75"/>
      <c r="AB141" s="74">
        <f t="array" ref="AB141">INDEX(WWCRA_ET!$A$1:$M$3889,MATCH(1,(WWCRA_ET!$A:$A=Acres_ALL!AB25)*(WWCRA_ET!$B:$B=2050)*(WWCRA_ET!$C:$C=4)*(WWCRA_ET!$D:$D=$B141),0),5)</f>
        <v>894.2</v>
      </c>
      <c r="AC141" s="75"/>
      <c r="AD141" s="75"/>
      <c r="AE141" s="140"/>
      <c r="AF141" s="75"/>
      <c r="AG141" s="75"/>
      <c r="AH141" s="75"/>
      <c r="AI141" s="75"/>
      <c r="AJ141" s="75"/>
      <c r="AK141" s="75"/>
      <c r="AL141" s="75"/>
    </row>
    <row r="142" spans="1:38" s="2" customFormat="1" x14ac:dyDescent="0.25">
      <c r="A142" s="2" t="s">
        <v>61</v>
      </c>
      <c r="B142" s="2">
        <v>82</v>
      </c>
      <c r="C142" s="75"/>
      <c r="D142" s="74">
        <f t="array" ref="D142">INDEX(WWCRA_ET!$A$1:$M$3889,MATCH(1,(WWCRA_ET!$A:$A=Acres_ALL!D26)*(WWCRA_ET!$B:$B=2050)*(WWCRA_ET!$C:$C=4)*(WWCRA_ET!$D:$D=$B142),0),5)</f>
        <v>1034.0999999999999</v>
      </c>
      <c r="E142" s="74">
        <f t="array" ref="E142">INDEX(WWCRA_ET!$A$1:$M$3889,MATCH(1,(WWCRA_ET!$A:$A=Acres_ALL!E26)*(WWCRA_ET!$B:$B=2050)*(WWCRA_ET!$C:$C=4)*(WWCRA_ET!$D:$D=$B142),0),5)</f>
        <v>965.7</v>
      </c>
      <c r="F142" s="75"/>
      <c r="G142" s="74">
        <f t="array" ref="G142">INDEX(WWCRA_ET!$A$1:$M$3889,MATCH(1,(WWCRA_ET!$A:$A=Acres_ALL!G26)*(WWCRA_ET!$B:$B=2050)*(WWCRA_ET!$C:$C=4)*(WWCRA_ET!$D:$D=$B142),0),5)</f>
        <v>904</v>
      </c>
      <c r="H142" s="140"/>
      <c r="I142" s="75"/>
      <c r="J142" s="140"/>
      <c r="K142" s="75"/>
      <c r="L142" s="140"/>
      <c r="M142" s="75"/>
      <c r="N142" s="75"/>
      <c r="O142" s="140"/>
      <c r="P142" s="75"/>
      <c r="Q142" s="140"/>
      <c r="R142" s="75"/>
      <c r="S142" s="140"/>
      <c r="T142" s="75"/>
      <c r="U142" s="140"/>
      <c r="V142" s="74">
        <f t="array" ref="V142">INDEX(WWCRA_ET!$A$1:$M$3889,MATCH(1,(WWCRA_ET!$A:$A=Acres_ALL!V26)*(WWCRA_ET!$B:$B=2050)*(WWCRA_ET!$C:$C=4)*(WWCRA_ET!$D:$D=$B142),0),5)</f>
        <v>963.8</v>
      </c>
      <c r="W142" s="140"/>
      <c r="X142" s="74">
        <f t="array" ref="X142">INDEX(WWCRA_ET!$A$1:$M$3889,MATCH(1,(WWCRA_ET!$A:$A=Acres_ALL!X26)*(WWCRA_ET!$B:$B=2050)*(WWCRA_ET!$C:$C=4)*(WWCRA_ET!$D:$D=$B142),0),5)</f>
        <v>955.8</v>
      </c>
      <c r="Y142" s="75"/>
      <c r="Z142" s="74">
        <f t="array" ref="Z142">INDEX(WWCRA_ET!$A$1:$M$3889,MATCH(1,(WWCRA_ET!$A:$A=Acres_ALL!Z26)*(WWCRA_ET!$B:$B=2050)*(WWCRA_ET!$C:$C=4)*(WWCRA_ET!$D:$D=$B142),0),5)</f>
        <v>1015.7</v>
      </c>
      <c r="AA142" s="75"/>
      <c r="AB142" s="75"/>
      <c r="AC142" s="74">
        <f t="array" ref="AC142">INDEX(WWCRA_ET!$A$1:$M$3889,MATCH(1,(WWCRA_ET!$A:$A=Acres_ALL!AC26)*(WWCRA_ET!$B:$B=2050)*(WWCRA_ET!$C:$C=4)*(WWCRA_ET!$D:$D=$B142),0),5)</f>
        <v>1044.4000000000001</v>
      </c>
      <c r="AD142" s="75"/>
      <c r="AE142" s="140"/>
      <c r="AF142" s="75"/>
      <c r="AG142" s="75"/>
      <c r="AH142" s="75"/>
      <c r="AI142" s="75"/>
      <c r="AJ142" s="74">
        <f t="array" ref="AJ142">INDEX(WWCRA_ET!$A$1:$M$3889,MATCH(1,(WWCRA_ET!$A:$A=Acres_ALL!AJ26)*(WWCRA_ET!$B:$B=2050)*(WWCRA_ET!$C:$C=4)*(WWCRA_ET!$D:$D=$B142),0),5)</f>
        <v>989.9</v>
      </c>
      <c r="AK142" s="75"/>
      <c r="AL142" s="74">
        <f t="array" ref="AL142">INDEX(WWCRA_ET!$A$1:$M$3889,MATCH(1,(WWCRA_ET!$A:$A=Acres_ALL!AL26)*(WWCRA_ET!$B:$B=2050)*(WWCRA_ET!$C:$C=4)*(WWCRA_ET!$D:$D=$B142),0),5)</f>
        <v>1042</v>
      </c>
    </row>
    <row r="143" spans="1:38" s="2" customFormat="1" x14ac:dyDescent="0.25"/>
    <row r="144" spans="1:38" s="2" customFormat="1" x14ac:dyDescent="0.25"/>
    <row r="145" spans="1:38" s="2" customFormat="1" ht="21" x14ac:dyDescent="0.35">
      <c r="A145" s="1" t="str">
        <f>CONCATENATE("NIWR, ",2050,", Central Tendency (scen 5)")</f>
        <v>NIWR, 2050, Central Tendency (scen 5)</v>
      </c>
      <c r="B145" s="2" t="s">
        <v>1</v>
      </c>
      <c r="C145" t="s">
        <v>2</v>
      </c>
      <c r="D145" t="s">
        <v>3</v>
      </c>
      <c r="E145" s="3" t="s">
        <v>4</v>
      </c>
      <c r="F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12</v>
      </c>
      <c r="N145" t="s">
        <v>13</v>
      </c>
      <c r="O145" t="s">
        <v>14</v>
      </c>
      <c r="P145" t="s">
        <v>15</v>
      </c>
      <c r="Q145" t="s">
        <v>16</v>
      </c>
      <c r="R145" t="s">
        <v>17</v>
      </c>
      <c r="S145" t="s">
        <v>18</v>
      </c>
      <c r="T145" t="s">
        <v>19</v>
      </c>
      <c r="U145" t="s">
        <v>20</v>
      </c>
      <c r="V145" t="s">
        <v>21</v>
      </c>
      <c r="W145" t="s">
        <v>22</v>
      </c>
      <c r="X145" t="s">
        <v>23</v>
      </c>
      <c r="Y145" t="s">
        <v>24</v>
      </c>
      <c r="Z145" t="s">
        <v>25</v>
      </c>
      <c r="AA145" t="s">
        <v>26</v>
      </c>
      <c r="AB145" t="s">
        <v>27</v>
      </c>
      <c r="AC145" t="s">
        <v>28</v>
      </c>
      <c r="AD145" t="s">
        <v>29</v>
      </c>
      <c r="AE145" t="s">
        <v>30</v>
      </c>
      <c r="AF145" t="s">
        <v>31</v>
      </c>
      <c r="AG145" t="s">
        <v>32</v>
      </c>
      <c r="AH145" t="s">
        <v>33</v>
      </c>
      <c r="AI145" t="s">
        <v>34</v>
      </c>
      <c r="AJ145" t="s">
        <v>35</v>
      </c>
      <c r="AK145" t="s">
        <v>36</v>
      </c>
      <c r="AL145" t="s">
        <v>37</v>
      </c>
    </row>
    <row r="146" spans="1:38" s="2" customFormat="1" x14ac:dyDescent="0.25">
      <c r="A146" s="2" t="s">
        <v>38</v>
      </c>
      <c r="B146" s="2">
        <v>3</v>
      </c>
      <c r="C146" s="49">
        <f t="array" ref="C146">INDEX(WWCRA_ET!$A$1:$M$3889,MATCH(1,(WWCRA_ET!$A:$A=Acres_ALL!C2)*(WWCRA_ET!$B:$B=2050)*(WWCRA_ET!$C:$C=5)*(WWCRA_ET!$D:$D=$B146),0),5)</f>
        <v>975.6</v>
      </c>
      <c r="D146" s="74">
        <f t="array" ref="D146">INDEX(WWCRA_ET!$A$1:$M$3889,MATCH(1,(WWCRA_ET!$A:$A=Acres_ALL!D2)*(WWCRA_ET!$B:$B=2050)*(WWCRA_ET!$C:$C=5)*(WWCRA_ET!$D:$D=$B146),0),5)</f>
        <v>904.5</v>
      </c>
      <c r="E146" s="74">
        <f t="array" ref="E146">INDEX(WWCRA_ET!$A$1:$M$3889,MATCH(1,(WWCRA_ET!$A:$A=Acres_ALL!E2)*(WWCRA_ET!$B:$B=2050)*(WWCRA_ET!$C:$C=5)*(WWCRA_ET!$D:$D=$B146),0),5)</f>
        <v>854.7</v>
      </c>
      <c r="F146" s="74">
        <f t="array" ref="F146">INDEX(WWCRA_ET!$A$1:$M$3889,MATCH(1,(WWCRA_ET!$A:$A=Acres_ALL!F2)*(WWCRA_ET!$B:$B=2050)*(WWCRA_ET!$C:$C=5)*(WWCRA_ET!$D:$D=$B146),0),5)</f>
        <v>616.4</v>
      </c>
      <c r="G146" s="74">
        <f t="array" ref="G146">INDEX(WWCRA_ET!$A$1:$M$3889,MATCH(1,(WWCRA_ET!$A:$A=Acres_ALL!G2)*(WWCRA_ET!$B:$B=2050)*(WWCRA_ET!$C:$C=5)*(WWCRA_ET!$D:$D=$B146),0),5)</f>
        <v>806.7</v>
      </c>
      <c r="H146" s="140">
        <f t="array" ref="H146">INDEX(Cuenca_ET!$B$5:$K$244,MATCH(1,(Cuenca_ET!$C$5:$C$244=Acres_ALL!H2)*(Cuenca_ET!$E$5:$E$244=$B146)*(Cuenca_ET!$H$5:$H$244=5),0),8)</f>
        <v>632.10231660231671</v>
      </c>
      <c r="I146" s="74">
        <f t="array" ref="I146">INDEX(WWCRA_ET!$A$1:$M$3889,MATCH(1,(WWCRA_ET!$A:$A=Acres_ALL!I2)*(WWCRA_ET!$B:$B=2050)*(WWCRA_ET!$C:$C=5)*(WWCRA_ET!$D:$D=$B146),0),5)</f>
        <v>1086.2</v>
      </c>
      <c r="J146" s="140">
        <f t="array" ref="J146">INDEX(Cuenca_ET!$B$5:$K$244,MATCH(1,(Cuenca_ET!$C$5:$C$244=Acres_ALL!J2)*(Cuenca_ET!$E$5:$E$244=$B146)*(Cuenca_ET!$H$5:$H$244=5),0),8)</f>
        <v>632.10231660231671</v>
      </c>
      <c r="K146" s="74">
        <f t="array" ref="K146">INDEX(WWCRA_ET!$A$1:$M$3889,MATCH(1,(WWCRA_ET!$A:$A=Acres_ALL!K2)*(WWCRA_ET!$B:$B=2050)*(WWCRA_ET!$C:$C=5)*(WWCRA_ET!$D:$D=$B146),0),5)</f>
        <v>977.5</v>
      </c>
      <c r="L146" s="140">
        <f t="array" ref="L146">INDEX(Cuenca_ET!$B$5:$K$244,MATCH(1,(Cuenca_ET!$C$5:$C$244=Acres_ALL!L2)*(Cuenca_ET!$E$5:$E$244=$B146)*(Cuenca_ET!$H$5:$H$244=5),0),8)</f>
        <v>1044.14235924933</v>
      </c>
      <c r="M146" s="74">
        <f t="array" ref="M146">INDEX(WWCRA_ET!$A$1:$M$3889,MATCH(1,(WWCRA_ET!$A:$A=Acres_ALL!M2)*(WWCRA_ET!$B:$B=2050)*(WWCRA_ET!$C:$C=5)*(WWCRA_ET!$D:$D=$B146),0),5)</f>
        <v>1153.9000000000001</v>
      </c>
      <c r="N146" s="74">
        <f t="array" ref="N146">INDEX(WWCRA_ET!$A$1:$M$3889,MATCH(1,(WWCRA_ET!$A:$A=Acres_ALL!N2)*(WWCRA_ET!$B:$B=2050)*(WWCRA_ET!$C:$C=5)*(WWCRA_ET!$D:$D=$B146),0),5)</f>
        <v>1012</v>
      </c>
      <c r="O146" s="140">
        <f t="array" ref="O146">INDEX(Cuenca_ET!$B$5:$K$244,MATCH(1,(Cuenca_ET!$C$5:$C$244=Acres_ALL!O2)*(Cuenca_ET!$E$5:$E$244=$B146)*(Cuenca_ET!$H$5:$H$244=5),0),8)</f>
        <v>1060.5999999999999</v>
      </c>
      <c r="P146" s="74">
        <f t="array" ref="P146">INDEX(WWCRA_ET!$A$1:$M$3889,MATCH(1,(WWCRA_ET!$A:$A=Acres_ALL!P2)*(WWCRA_ET!$B:$B=2050)*(WWCRA_ET!$C:$C=5)*(WWCRA_ET!$D:$D=$B146),0),5)</f>
        <v>883.8</v>
      </c>
      <c r="Q146" s="140">
        <f t="array" ref="Q146">INDEX(Cuenca_ET!$B$5:$K$244,MATCH(1,(Cuenca_ET!$C$5:$C$244=Acres_ALL!Q2)*(Cuenca_ET!$E$5:$E$244=$B146)*(Cuenca_ET!$H$5:$H$244=5),0),8)</f>
        <v>1208.5986595174263</v>
      </c>
      <c r="R146" s="74">
        <f t="array" ref="R146">INDEX(WWCRA_ET!$A$1:$M$3889,MATCH(1,(WWCRA_ET!$A:$A=Acres_ALL!R2)*(WWCRA_ET!$B:$B=2050)*(WWCRA_ET!$C:$C=5)*(WWCRA_ET!$D:$D=$B146),0),5)</f>
        <v>1081.3</v>
      </c>
      <c r="S146" s="140">
        <f t="array" ref="S146">INDEX(Cuenca_ET!$B$5:$K$244,MATCH(1,(Cuenca_ET!$C$5:$C$244=Acres_ALL!S2)*(Cuenca_ET!$E$5:$E$244=$B146)*(Cuenca_ET!$H$5:$H$244=5),0),8)</f>
        <v>1208.5986595174263</v>
      </c>
      <c r="T146" s="74">
        <f t="array" ref="T146">INDEX(WWCRA_ET!$A$1:$M$3889,MATCH(1,(WWCRA_ET!$A:$A=Acres_ALL!T2)*(WWCRA_ET!$B:$B=2050)*(WWCRA_ET!$C:$C=5)*(WWCRA_ET!$D:$D=$B146),0),5)</f>
        <v>1042.3</v>
      </c>
      <c r="U146" s="140">
        <f t="array" ref="U146">INDEX(Cuenca_ET!$B$5:$K$244,MATCH(1,(Cuenca_ET!$C$5:$C$244=Acres_ALL!U2)*(Cuenca_ET!$E$5:$E$244=$B146)*(Cuenca_ET!$H$5:$H$244=5),0),8)</f>
        <v>1024.7</v>
      </c>
      <c r="V146" s="74">
        <f t="array" ref="V146">INDEX(WWCRA_ET!$A$1:$M$3889,MATCH(1,(WWCRA_ET!$A:$A=Acres_ALL!V2)*(WWCRA_ET!$B:$B=2050)*(WWCRA_ET!$C:$C=5)*(WWCRA_ET!$D:$D=$B146),0),5)</f>
        <v>853.9</v>
      </c>
      <c r="W146" s="140"/>
      <c r="X146" s="74">
        <f t="array" ref="X146">INDEX(WWCRA_ET!$A$1:$M$3889,MATCH(1,(WWCRA_ET!$A:$A=Acres_ALL!X2)*(WWCRA_ET!$B:$B=2050)*(WWCRA_ET!$C:$C=5)*(WWCRA_ET!$D:$D=$B146),0),5)</f>
        <v>849.3</v>
      </c>
      <c r="Y146" s="74">
        <f t="array" ref="Y146">INDEX(WWCRA_ET!$A$1:$M$3889,MATCH(1,(WWCRA_ET!$A:$A=Acres_ALL!Y2)*(WWCRA_ET!$B:$B=2050)*(WWCRA_ET!$C:$C=5)*(WWCRA_ET!$D:$D=$B146),0),5)</f>
        <v>1278.3</v>
      </c>
      <c r="Z146" s="74">
        <f t="array" ref="Z146">INDEX(WWCRA_ET!$A$1:$M$3889,MATCH(1,(WWCRA_ET!$A:$A=Acres_ALL!Z2)*(WWCRA_ET!$B:$B=2050)*(WWCRA_ET!$C:$C=5)*(WWCRA_ET!$D:$D=$B146),0),5)</f>
        <v>890.5</v>
      </c>
      <c r="AA146" s="74">
        <f t="array" ref="AA146">INDEX(WWCRA_ET!$A$1:$M$3889,MATCH(1,(WWCRA_ET!$A:$A=Acres_ALL!AA2)*(WWCRA_ET!$B:$B=2050)*(WWCRA_ET!$C:$C=5)*(WWCRA_ET!$D:$D=$B146),0),5)</f>
        <v>1153.9000000000001</v>
      </c>
      <c r="AB146" s="74">
        <f t="array" ref="AB146">INDEX(WWCRA_ET!$A$1:$M$3889,MATCH(1,(WWCRA_ET!$A:$A=Acres_ALL!AB2)*(WWCRA_ET!$B:$B=2050)*(WWCRA_ET!$C:$C=5)*(WWCRA_ET!$D:$D=$B146),0),5)</f>
        <v>801.8</v>
      </c>
      <c r="AC146" s="74">
        <f t="array" ref="AC146">INDEX(WWCRA_ET!$A$1:$M$3889,MATCH(1,(WWCRA_ET!$A:$A=Acres_ALL!AC2)*(WWCRA_ET!$B:$B=2050)*(WWCRA_ET!$C:$C=5)*(WWCRA_ET!$D:$D=$B146),0),5)</f>
        <v>915.8</v>
      </c>
      <c r="AD146" s="74">
        <f t="array" ref="AD146">INDEX(WWCRA_ET!$A$1:$M$3889,MATCH(1,(WWCRA_ET!$A:$A=Acres_ALL!AD2)*(WWCRA_ET!$B:$B=2050)*(WWCRA_ET!$C:$C=5)*(WWCRA_ET!$D:$D=$B146),0),5)</f>
        <v>1015.7</v>
      </c>
      <c r="AE146" s="140">
        <f t="array" ref="AE146">INDEX(Cuenca_ET!$B$5:$K$244,MATCH(1,(Cuenca_ET!$C$5:$C$244=Acres_ALL!AE2)*(Cuenca_ET!$E$5:$E$244=$B146)*(Cuenca_ET!$H$5:$H$244=5),0),8)</f>
        <v>648.24967824967825</v>
      </c>
      <c r="AF146" s="74">
        <f t="array" ref="AF146">INDEX(WWCRA_ET!$A$1:$M$3889,MATCH(1,(WWCRA_ET!$A:$A=Acres_ALL!AF2)*(WWCRA_ET!$B:$B=2050)*(WWCRA_ET!$C:$C=5)*(WWCRA_ET!$D:$D=$B146),0),5)</f>
        <v>1067.4000000000001</v>
      </c>
      <c r="AG146" s="74">
        <f t="array" ref="AG146">INDEX(WWCRA_ET!$A$1:$M$3889,MATCH(1,(WWCRA_ET!$A:$A=Acres_ALL!AG2)*(WWCRA_ET!$B:$B=2050)*(WWCRA_ET!$C:$C=5)*(WWCRA_ET!$D:$D=$B146),0),5)</f>
        <v>975.6</v>
      </c>
      <c r="AH146" s="74">
        <f t="array" ref="AH146">INDEX(WWCRA_ET!$A$1:$M$3889,MATCH(1,(WWCRA_ET!$A:$A=Acres_ALL!AH2)*(WWCRA_ET!$B:$B=2050)*(WWCRA_ET!$C:$C=5)*(WWCRA_ET!$D:$D=$B146),0),5)</f>
        <v>980.9</v>
      </c>
      <c r="AI146" s="74">
        <f t="array" ref="AI146">INDEX(WWCRA_ET!$A$1:$M$3889,MATCH(1,(WWCRA_ET!$A:$A=Acres_ALL!AI2)*(WWCRA_ET!$B:$B=2050)*(WWCRA_ET!$C:$C=5)*(WWCRA_ET!$D:$D=$B146),0),5)</f>
        <v>960.1</v>
      </c>
      <c r="AJ146" s="74">
        <f t="array" ref="AJ146">INDEX(WWCRA_ET!$A$1:$M$3889,MATCH(1,(WWCRA_ET!$A:$A=Acres_ALL!AJ2)*(WWCRA_ET!$B:$B=2050)*(WWCRA_ET!$C:$C=5)*(WWCRA_ET!$D:$D=$B146),0),5)</f>
        <v>870.5</v>
      </c>
      <c r="AK146" s="74">
        <f t="array" ref="AK146">INDEX(WWCRA_ET!$A$1:$M$3889,MATCH(1,(WWCRA_ET!$A:$A=Acres_ALL!AK2)*(WWCRA_ET!$B:$B=2050)*(WWCRA_ET!$C:$C=5)*(WWCRA_ET!$D:$D=$B146),0),5)</f>
        <v>1210.4000000000001</v>
      </c>
      <c r="AL146" s="74">
        <f t="array" ref="AL146">INDEX(WWCRA_ET!$A$1:$M$3889,MATCH(1,(WWCRA_ET!$A:$A=Acres_ALL!AL2)*(WWCRA_ET!$B:$B=2050)*(WWCRA_ET!$C:$C=5)*(WWCRA_ET!$D:$D=$B146),0),5)</f>
        <v>908.9</v>
      </c>
    </row>
    <row r="147" spans="1:38" s="2" customFormat="1" x14ac:dyDescent="0.25">
      <c r="A147" s="2" t="s">
        <v>39</v>
      </c>
      <c r="B147" s="2">
        <v>5</v>
      </c>
      <c r="C147" s="72">
        <f t="array" ref="C147">INDEX(WWCRA_ET!$A$1:$M$3889,MATCH(1,(WWCRA_ET!$A:$A=Acres_ALL!C3)*(WWCRA_ET!$B:$B=2050)*(WWCRA_ET!$C:$C=5)*(WWCRA_ET!$D:$D=$B147),0),5)</f>
        <v>795.7</v>
      </c>
      <c r="D147" s="73">
        <f t="array" ref="D147">INDEX(WWCRA_ET!$A$1:$M$3889,MATCH(1,(WWCRA_ET!$A:$A=Acres_ALL!D3)*(WWCRA_ET!$B:$B=2050)*(WWCRA_ET!$C:$C=5)*(WWCRA_ET!$D:$D=$B147),0),5)</f>
        <v>717.9</v>
      </c>
      <c r="E147" s="74">
        <f t="array" ref="E147">INDEX(WWCRA_ET!$A$1:$M$3889,MATCH(1,(WWCRA_ET!$A:$A=Acres_ALL!E3)*(WWCRA_ET!$B:$B=2050)*(WWCRA_ET!$C:$C=5)*(WWCRA_ET!$D:$D=$B147),0),5)</f>
        <v>684</v>
      </c>
      <c r="F147" s="75"/>
      <c r="G147" s="75"/>
      <c r="H147" s="140"/>
      <c r="I147" s="75"/>
      <c r="J147" s="140"/>
      <c r="K147" s="75"/>
      <c r="L147" s="140"/>
      <c r="M147" s="75"/>
      <c r="N147" s="75"/>
      <c r="O147" s="140"/>
      <c r="P147" s="75"/>
      <c r="Q147" s="140"/>
      <c r="R147" s="76"/>
      <c r="S147" s="140"/>
      <c r="T147" s="75"/>
      <c r="U147" s="140"/>
      <c r="V147" s="74">
        <f t="array" ref="V147">INDEX(WWCRA_ET!$A$1:$M$3889,MATCH(1,(WWCRA_ET!$A:$A=Acres_ALL!V3)*(WWCRA_ET!$B:$B=2050)*(WWCRA_ET!$C:$C=5)*(WWCRA_ET!$D:$D=$B147),0),5)</f>
        <v>691.5</v>
      </c>
      <c r="W147" s="140"/>
      <c r="X147" s="72">
        <f t="array" ref="X147">INDEX(WWCRA_ET!$A$1:$M$3889,MATCH(1,(WWCRA_ET!$A:$A=Acres_ALL!X3)*(WWCRA_ET!$B:$B=2050)*(WWCRA_ET!$C:$C=5)*(WWCRA_ET!$D:$D=$B147),0),5)</f>
        <v>693.1</v>
      </c>
      <c r="Y147" s="74">
        <f t="array" ref="Y147">INDEX(WWCRA_ET!$A$1:$M$3889,MATCH(1,(WWCRA_ET!$A:$A=Acres_ALL!Y3)*(WWCRA_ET!$B:$B=2050)*(WWCRA_ET!$C:$C=5)*(WWCRA_ET!$D:$D=$B147),0),5)</f>
        <v>692.6</v>
      </c>
      <c r="Z147" s="74">
        <f t="array" ref="Z147">INDEX(WWCRA_ET!$A$1:$M$3889,MATCH(1,(WWCRA_ET!$A:$A=Acres_ALL!Z3)*(WWCRA_ET!$B:$B=2050)*(WWCRA_ET!$C:$C=5)*(WWCRA_ET!$D:$D=$B147),0),5)</f>
        <v>693.1</v>
      </c>
      <c r="AA147" s="75"/>
      <c r="AB147" s="72">
        <f t="array" ref="AB147">INDEX(WWCRA_ET!$A$1:$M$3889,MATCH(1,(WWCRA_ET!$A:$A=Acres_ALL!AB3)*(WWCRA_ET!$B:$B=2050)*(WWCRA_ET!$C:$C=5)*(WWCRA_ET!$D:$D=$B147),0),5)</f>
        <v>684</v>
      </c>
      <c r="AC147" s="74">
        <f t="array" ref="AC147">INDEX(WWCRA_ET!$A$1:$M$3889,MATCH(1,(WWCRA_ET!$A:$A=Acres_ALL!AC3)*(WWCRA_ET!$B:$B=2050)*(WWCRA_ET!$C:$C=5)*(WWCRA_ET!$D:$D=$B147),0),5)</f>
        <v>717.9</v>
      </c>
      <c r="AD147" s="75"/>
      <c r="AE147" s="140"/>
      <c r="AF147" s="75"/>
      <c r="AG147" s="75"/>
      <c r="AH147" s="75"/>
      <c r="AI147" s="75"/>
      <c r="AJ147" s="77">
        <f t="array" ref="AJ147">INDEX(WWCRA_ET!$A$1:$M$3889,MATCH(1,(WWCRA_ET!$A:$A=Acres_ALL!AJ3)*(WWCRA_ET!$B:$B=2050)*(WWCRA_ET!$C:$C=5)*(WWCRA_ET!$D:$D=$B147),0),5)</f>
        <v>684</v>
      </c>
      <c r="AK147" s="75"/>
      <c r="AL147" s="78">
        <f t="array" ref="AL147">INDEX(WWCRA_ET!$A$1:$M$3889,MATCH(1,(WWCRA_ET!$A:$A=Acres_ALL!AL3)*(WWCRA_ET!$B:$B=2050)*(WWCRA_ET!$C:$C=5)*(WWCRA_ET!$D:$D=$B147),0),5)</f>
        <v>684</v>
      </c>
    </row>
    <row r="148" spans="1:38" s="2" customFormat="1" x14ac:dyDescent="0.25">
      <c r="A148" s="2" t="s">
        <v>40</v>
      </c>
      <c r="B148" s="2">
        <v>6</v>
      </c>
      <c r="C148" s="75"/>
      <c r="D148" s="75"/>
      <c r="E148" s="75"/>
      <c r="F148" s="75"/>
      <c r="G148" s="75"/>
      <c r="H148" s="140"/>
      <c r="I148" s="75"/>
      <c r="J148" s="140"/>
      <c r="K148" s="75"/>
      <c r="L148" s="140"/>
      <c r="M148" s="75"/>
      <c r="N148" s="75"/>
      <c r="O148" s="140"/>
      <c r="P148" s="75"/>
      <c r="Q148" s="140"/>
      <c r="R148" s="76"/>
      <c r="S148" s="140"/>
      <c r="T148" s="74">
        <f t="array" ref="T148">INDEX(WWCRA_ET!$A$1:$M$3889,MATCH(1,(WWCRA_ET!$A:$A=Acres_ALL!T4)*(WWCRA_ET!$B:$B=2050)*(WWCRA_ET!$C:$C=5)*(WWCRA_ET!$D:$D=$B148),0),5)</f>
        <v>760.4</v>
      </c>
      <c r="U148" s="140"/>
      <c r="V148" s="75"/>
      <c r="W148" s="140"/>
      <c r="X148" s="75"/>
      <c r="Y148" s="75"/>
      <c r="Z148" s="75"/>
      <c r="AA148" s="75"/>
      <c r="AB148" s="75"/>
      <c r="AC148" s="75"/>
      <c r="AD148" s="75"/>
      <c r="AE148" s="140"/>
      <c r="AF148" s="75"/>
      <c r="AG148" s="75"/>
      <c r="AH148" s="75"/>
      <c r="AI148" s="75"/>
      <c r="AJ148" s="75"/>
      <c r="AK148" s="75"/>
      <c r="AL148" s="75"/>
    </row>
    <row r="149" spans="1:38" s="2" customFormat="1" x14ac:dyDescent="0.25">
      <c r="A149" s="2" t="s">
        <v>41</v>
      </c>
      <c r="B149" s="2">
        <v>7</v>
      </c>
      <c r="C149" s="72">
        <f t="array" ref="C149">INDEX(WWCRA_ET!$A$1:$M$3889,MATCH(1,(WWCRA_ET!$A:$A=Acres_ALL!C5)*(WWCRA_ET!$B:$B=2050)*(WWCRA_ET!$C:$C=5)*(WWCRA_ET!$D:$D=$B149),0),5)</f>
        <v>937.9</v>
      </c>
      <c r="D149" s="72">
        <f t="array" ref="D149">INDEX(WWCRA_ET!$A$1:$M$3889,MATCH(1,(WWCRA_ET!$A:$A=Acres_ALL!D5)*(WWCRA_ET!$B:$B=2050)*(WWCRA_ET!$C:$C=5)*(WWCRA_ET!$D:$D=$B149),0),5)</f>
        <v>758.6</v>
      </c>
      <c r="E149" s="74">
        <f t="array" ref="E149">INDEX(WWCRA_ET!$A$1:$M$3889,MATCH(1,(WWCRA_ET!$A:$A=Acres_ALL!E5)*(WWCRA_ET!$B:$B=2050)*(WWCRA_ET!$C:$C=5)*(WWCRA_ET!$D:$D=$B149),0),5)</f>
        <v>750.6</v>
      </c>
      <c r="F149" s="75"/>
      <c r="G149" s="75"/>
      <c r="H149" s="140"/>
      <c r="I149" s="75"/>
      <c r="J149" s="140"/>
      <c r="K149" s="75"/>
      <c r="L149" s="140"/>
      <c r="M149" s="74">
        <f t="array" ref="M149">INDEX(WWCRA_ET!$A$1:$M$3889,MATCH(1,(WWCRA_ET!$A:$A=Acres_ALL!M5)*(WWCRA_ET!$B:$B=2050)*(WWCRA_ET!$C:$C=5)*(WWCRA_ET!$D:$D=$B149),0),5)</f>
        <v>849.9</v>
      </c>
      <c r="N149" s="75"/>
      <c r="O149" s="140"/>
      <c r="P149" s="75"/>
      <c r="Q149" s="140"/>
      <c r="R149" s="75"/>
      <c r="S149" s="140"/>
      <c r="T149" s="74">
        <f t="array" ref="T149">INDEX(WWCRA_ET!$A$1:$M$3889,MATCH(1,(WWCRA_ET!$A:$A=Acres_ALL!T5)*(WWCRA_ET!$B:$B=2050)*(WWCRA_ET!$C:$C=5)*(WWCRA_ET!$D:$D=$B149),0),5)</f>
        <v>850.5</v>
      </c>
      <c r="U149" s="140"/>
      <c r="V149" s="74">
        <f t="array" ref="V149">INDEX(WWCRA_ET!$A$1:$M$3889,MATCH(1,(WWCRA_ET!$A:$A=Acres_ALL!V5)*(WWCRA_ET!$B:$B=2050)*(WWCRA_ET!$C:$C=5)*(WWCRA_ET!$D:$D=$B149),0),5)</f>
        <v>792.9</v>
      </c>
      <c r="W149" s="140"/>
      <c r="X149" s="74">
        <f t="array" ref="X149">INDEX(WWCRA_ET!$A$1:$M$3889,MATCH(1,(WWCRA_ET!$A:$A=Acres_ALL!X5)*(WWCRA_ET!$B:$B=2050)*(WWCRA_ET!$C:$C=5)*(WWCRA_ET!$D:$D=$B149),0),5)</f>
        <v>739.3</v>
      </c>
      <c r="Y149" s="74">
        <f t="array" ref="Y149">INDEX(WWCRA_ET!$A$1:$M$3889,MATCH(1,(WWCRA_ET!$A:$A=Acres_ALL!Y5)*(WWCRA_ET!$B:$B=2050)*(WWCRA_ET!$C:$C=5)*(WWCRA_ET!$D:$D=$B149),0),5)</f>
        <v>915.5</v>
      </c>
      <c r="Z149" s="74">
        <f t="array" ref="Z149">INDEX(WWCRA_ET!$A$1:$M$3889,MATCH(1,(WWCRA_ET!$A:$A=Acres_ALL!Z5)*(WWCRA_ET!$B:$B=2050)*(WWCRA_ET!$C:$C=5)*(WWCRA_ET!$D:$D=$B149),0),5)</f>
        <v>769.6</v>
      </c>
      <c r="AA149" s="74">
        <f t="array" ref="AA149">INDEX(WWCRA_ET!$A$1:$M$3889,MATCH(1,(WWCRA_ET!$A:$A=Acres_ALL!AA5)*(WWCRA_ET!$B:$B=2050)*(WWCRA_ET!$C:$C=5)*(WWCRA_ET!$D:$D=$B149),0),5)</f>
        <v>849.9</v>
      </c>
      <c r="AB149" s="74">
        <f t="array" ref="AB149">INDEX(WWCRA_ET!$A$1:$M$3889,MATCH(1,(WWCRA_ET!$A:$A=Acres_ALL!AB5)*(WWCRA_ET!$B:$B=2050)*(WWCRA_ET!$C:$C=5)*(WWCRA_ET!$D:$D=$B149),0),5)</f>
        <v>691.2</v>
      </c>
      <c r="AC149" s="74">
        <f t="array" ref="AC149">INDEX(WWCRA_ET!$A$1:$M$3889,MATCH(1,(WWCRA_ET!$A:$A=Acres_ALL!AC5)*(WWCRA_ET!$B:$B=2050)*(WWCRA_ET!$C:$C=5)*(WWCRA_ET!$D:$D=$B149),0),5)</f>
        <v>793.7</v>
      </c>
      <c r="AD149" s="75"/>
      <c r="AE149" s="140">
        <f t="array" ref="AE149">INDEX(Cuenca_ET!$B$5:$K$244,MATCH(1,(Cuenca_ET!$C$5:$C$244=Acres_ALL!AE5)*(Cuenca_ET!$E$5:$E$244=$B149)*(Cuenca_ET!$H$5:$H$244=5),0),8)</f>
        <v>523.46809421841544</v>
      </c>
      <c r="AF149" s="74">
        <f t="array" ref="AF149">INDEX(WWCRA_ET!$A$1:$M$3889,MATCH(1,(WWCRA_ET!$A:$A=Acres_ALL!AF5)*(WWCRA_ET!$B:$B=2050)*(WWCRA_ET!$C:$C=5)*(WWCRA_ET!$D:$D=$B149),0),5)</f>
        <v>839.9</v>
      </c>
      <c r="AG149" s="72">
        <f t="array" ref="AG149">INDEX(WWCRA_ET!$A$1:$M$3889,MATCH(1,(WWCRA_ET!$A:$A=Acres_ALL!AG5)*(WWCRA_ET!$B:$B=2050)*(WWCRA_ET!$C:$C=5)*(WWCRA_ET!$D:$D=$B149),0),5)</f>
        <v>937.9</v>
      </c>
      <c r="AH149" s="75"/>
      <c r="AI149" s="75"/>
      <c r="AJ149" s="74">
        <f t="array" ref="AJ149">INDEX(WWCRA_ET!$A$1:$M$3889,MATCH(1,(WWCRA_ET!$A:$A=Acres_ALL!AJ5)*(WWCRA_ET!$B:$B=2050)*(WWCRA_ET!$C:$C=5)*(WWCRA_ET!$D:$D=$B149),0),5)</f>
        <v>763.6</v>
      </c>
      <c r="AK149" s="75"/>
      <c r="AL149" s="74">
        <f t="array" ref="AL149">INDEX(WWCRA_ET!$A$1:$M$3889,MATCH(1,(WWCRA_ET!$A:$A=Acres_ALL!AL5)*(WWCRA_ET!$B:$B=2050)*(WWCRA_ET!$C:$C=5)*(WWCRA_ET!$D:$D=$B149),0),5)</f>
        <v>799.4</v>
      </c>
    </row>
    <row r="150" spans="1:38" s="2" customFormat="1" x14ac:dyDescent="0.25">
      <c r="A150" s="2" t="s">
        <v>42</v>
      </c>
      <c r="B150" s="2">
        <v>10</v>
      </c>
      <c r="C150" s="75"/>
      <c r="D150" s="75"/>
      <c r="E150" s="75"/>
      <c r="F150" s="75"/>
      <c r="G150" s="75"/>
      <c r="H150" s="140"/>
      <c r="I150" s="75"/>
      <c r="J150" s="140"/>
      <c r="K150" s="75"/>
      <c r="L150" s="140"/>
      <c r="M150" s="75"/>
      <c r="N150" s="75"/>
      <c r="O150" s="140"/>
      <c r="P150" s="75"/>
      <c r="Q150" s="140"/>
      <c r="R150" s="75"/>
      <c r="S150" s="140"/>
      <c r="T150" s="74">
        <f t="array" ref="T150">INDEX(WWCRA_ET!$A$1:$M$3889,MATCH(1,(WWCRA_ET!$A:$A=Acres_ALL!T6)*(WWCRA_ET!$B:$B=2050)*(WWCRA_ET!$C:$C=5)*(WWCRA_ET!$D:$D=$B150),0),5)</f>
        <v>820.7</v>
      </c>
      <c r="U150" s="140"/>
      <c r="V150" s="75"/>
      <c r="W150" s="140"/>
      <c r="X150" s="75"/>
      <c r="Y150" s="75"/>
      <c r="Z150" s="75"/>
      <c r="AA150" s="75"/>
      <c r="AB150" s="75"/>
      <c r="AC150" s="75"/>
      <c r="AD150" s="75"/>
      <c r="AE150" s="140"/>
      <c r="AF150" s="75"/>
      <c r="AG150" s="75"/>
      <c r="AH150" s="75"/>
      <c r="AI150" s="75"/>
      <c r="AJ150" s="75"/>
      <c r="AK150" s="75"/>
      <c r="AL150" s="75"/>
    </row>
    <row r="151" spans="1:38" s="2" customFormat="1" x14ac:dyDescent="0.25">
      <c r="A151" s="2" t="s">
        <v>43</v>
      </c>
      <c r="B151" s="2">
        <v>11</v>
      </c>
      <c r="C151" s="74">
        <f t="array" ref="C151">INDEX(WWCRA_ET!$A$1:$M$3889,MATCH(1,(WWCRA_ET!$A:$A=Acres_ALL!C7)*(WWCRA_ET!$B:$B=2050)*(WWCRA_ET!$C:$C=5)*(WWCRA_ET!$D:$D=$B151),0),5)</f>
        <v>746.6</v>
      </c>
      <c r="D151" s="78">
        <f t="array" ref="D151">INDEX(WWCRA_ET!$A$1:$M$3889,MATCH(1,(WWCRA_ET!$A:$A=Acres_ALL!D7)*(WWCRA_ET!$B:$B=2050)*(WWCRA_ET!$C:$C=5)*(WWCRA_ET!$D:$D=$B151),0),5)</f>
        <v>608.5</v>
      </c>
      <c r="E151" s="74">
        <f t="array" ref="E151">INDEX(WWCRA_ET!$A$1:$M$3889,MATCH(1,(WWCRA_ET!$A:$A=Acres_ALL!E7)*(WWCRA_ET!$B:$B=2050)*(WWCRA_ET!$C:$C=5)*(WWCRA_ET!$D:$D=$B151),0),5)</f>
        <v>582.6</v>
      </c>
      <c r="F151" s="75"/>
      <c r="G151" s="74">
        <f t="array" ref="G151">INDEX(WWCRA_ET!$A$1:$M$3889,MATCH(1,(WWCRA_ET!$A:$A=Acres_ALL!G7)*(WWCRA_ET!$B:$B=2050)*(WWCRA_ET!$C:$C=5)*(WWCRA_ET!$D:$D=$B151),0),5)</f>
        <v>594.20000000000005</v>
      </c>
      <c r="H151" s="140"/>
      <c r="I151" s="74">
        <f t="array" ref="I151">INDEX(WWCRA_ET!$A$1:$M$3889,MATCH(1,(WWCRA_ET!$A:$A=Acres_ALL!I7)*(WWCRA_ET!$B:$B=2050)*(WWCRA_ET!$C:$C=5)*(WWCRA_ET!$D:$D=$B151),0),5)</f>
        <v>824.6</v>
      </c>
      <c r="J151" s="140"/>
      <c r="K151" s="74">
        <f t="array" ref="K151">INDEX(WWCRA_ET!$A$1:$M$3889,MATCH(1,(WWCRA_ET!$A:$A=Acres_ALL!K7)*(WWCRA_ET!$B:$B=2050)*(WWCRA_ET!$C:$C=5)*(WWCRA_ET!$D:$D=$B151),0),5)</f>
        <v>736.9</v>
      </c>
      <c r="L151" s="140"/>
      <c r="M151" s="75"/>
      <c r="N151" s="75"/>
      <c r="O151" s="140">
        <f t="array" ref="O151">INDEX(Cuenca_ET!$B$5:$K$244,MATCH(1,(Cuenca_ET!$C$5:$C$244=Acres_ALL!O7)*(Cuenca_ET!$E$5:$E$244=$B151)*(Cuenca_ET!$H$5:$H$244=5),0),8)</f>
        <v>664.7979661016949</v>
      </c>
      <c r="P151" s="75"/>
      <c r="Q151" s="140"/>
      <c r="R151" s="72">
        <f t="array" ref="R151">INDEX(WWCRA_ET!$A$1:$M$3889,MATCH(1,(WWCRA_ET!$A:$A=Acres_ALL!R7)*(WWCRA_ET!$B:$B=2050)*(WWCRA_ET!$C:$C=5)*(WWCRA_ET!$D:$D=$B151),0),5)</f>
        <v>785.2</v>
      </c>
      <c r="S151" s="140"/>
      <c r="T151" s="74">
        <f t="array" ref="T151">INDEX(WWCRA_ET!$A$1:$M$3889,MATCH(1,(WWCRA_ET!$A:$A=Acres_ALL!T7)*(WWCRA_ET!$B:$B=2050)*(WWCRA_ET!$C:$C=5)*(WWCRA_ET!$D:$D=$B151),0),5)</f>
        <v>713.3</v>
      </c>
      <c r="U151" s="140"/>
      <c r="V151" s="75"/>
      <c r="W151" s="140"/>
      <c r="X151" s="75"/>
      <c r="Y151" s="74">
        <f t="array" ref="Y151">INDEX(WWCRA_ET!$A$1:$M$3889,MATCH(1,(WWCRA_ET!$A:$A=Acres_ALL!Y7)*(WWCRA_ET!$B:$B=2050)*(WWCRA_ET!$C:$C=5)*(WWCRA_ET!$D:$D=$B151),0),5)</f>
        <v>769.9</v>
      </c>
      <c r="Z151" s="74">
        <f t="array" ref="Z151">INDEX(WWCRA_ET!$A$1:$M$3889,MATCH(1,(WWCRA_ET!$A:$A=Acres_ALL!Z7)*(WWCRA_ET!$B:$B=2050)*(WWCRA_ET!$C:$C=5)*(WWCRA_ET!$D:$D=$B151),0),5)</f>
        <v>609.79999999999995</v>
      </c>
      <c r="AA151" s="78">
        <f t="array" ref="AA151">INDEX(WWCRA_ET!$A$1:$M$3889,MATCH(1,(WWCRA_ET!$A:$A=Acres_ALL!AA7)*(WWCRA_ET!$B:$B=2050)*(WWCRA_ET!$C:$C=5)*(WWCRA_ET!$D:$D=$B151),0),5)</f>
        <v>659.1</v>
      </c>
      <c r="AB151" s="74">
        <f t="array" ref="AB151">INDEX(WWCRA_ET!$A$1:$M$3889,MATCH(1,(WWCRA_ET!$A:$A=Acres_ALL!AB7)*(WWCRA_ET!$B:$B=2050)*(WWCRA_ET!$C:$C=5)*(WWCRA_ET!$D:$D=$B151),0),5)</f>
        <v>581.6</v>
      </c>
      <c r="AC151" s="74">
        <f t="array" ref="AC151">INDEX(WWCRA_ET!$A$1:$M$3889,MATCH(1,(WWCRA_ET!$A:$A=Acres_ALL!AC7)*(WWCRA_ET!$B:$B=2050)*(WWCRA_ET!$C:$C=5)*(WWCRA_ET!$D:$D=$B151),0),5)</f>
        <v>630.9</v>
      </c>
      <c r="AD151" s="75"/>
      <c r="AE151" s="140"/>
      <c r="AF151" s="74">
        <f t="array" ref="AF151">INDEX(WWCRA_ET!$A$1:$M$3889,MATCH(1,(WWCRA_ET!$A:$A=Acres_ALL!AF7)*(WWCRA_ET!$B:$B=2050)*(WWCRA_ET!$C:$C=5)*(WWCRA_ET!$D:$D=$B151),0),5)</f>
        <v>659.1</v>
      </c>
      <c r="AG151" s="74">
        <f t="array" ref="AG151">INDEX(WWCRA_ET!$A$1:$M$3889,MATCH(1,(WWCRA_ET!$A:$A=Acres_ALL!AG7)*(WWCRA_ET!$B:$B=2050)*(WWCRA_ET!$C:$C=5)*(WWCRA_ET!$D:$D=$B151),0),5)</f>
        <v>746.6</v>
      </c>
      <c r="AH151" s="74">
        <f t="array" ref="AH151">INDEX(WWCRA_ET!$A$1:$M$3889,MATCH(1,(WWCRA_ET!$A:$A=Acres_ALL!AH7)*(WWCRA_ET!$B:$B=2050)*(WWCRA_ET!$C:$C=5)*(WWCRA_ET!$D:$D=$B151),0),5)</f>
        <v>873</v>
      </c>
      <c r="AI151" s="75"/>
      <c r="AJ151" s="72">
        <f t="array" ref="AJ151">INDEX(WWCRA_ET!$A$1:$M$3889,MATCH(1,(WWCRA_ET!$A:$A=Acres_ALL!AJ7)*(WWCRA_ET!$B:$B=2050)*(WWCRA_ET!$C:$C=5)*(WWCRA_ET!$D:$D=$B151),0),5)</f>
        <v>581.6</v>
      </c>
      <c r="AK151" s="75"/>
      <c r="AL151" s="74">
        <f t="array" ref="AL151">INDEX(WWCRA_ET!$A$1:$M$3889,MATCH(1,(WWCRA_ET!$A:$A=Acres_ALL!AL7)*(WWCRA_ET!$B:$B=2050)*(WWCRA_ET!$C:$C=5)*(WWCRA_ET!$D:$D=$B151),0),5)</f>
        <v>608.5</v>
      </c>
    </row>
    <row r="152" spans="1:38" s="2" customFormat="1" x14ac:dyDescent="0.25">
      <c r="A152" s="2" t="s">
        <v>44</v>
      </c>
      <c r="B152" s="2">
        <v>13</v>
      </c>
      <c r="C152" s="74">
        <f t="array" ref="C152">INDEX(WWCRA_ET!$A$1:$M$3889,MATCH(1,(WWCRA_ET!$A:$A=Acres_ALL!C8)*(WWCRA_ET!$B:$B=2050)*(WWCRA_ET!$C:$C=5)*(WWCRA_ET!$D:$D=$B152),0),5)</f>
        <v>681</v>
      </c>
      <c r="D152" s="74">
        <f t="array" ref="D152">INDEX(WWCRA_ET!$A$1:$M$3889,MATCH(1,(WWCRA_ET!$A:$A=Acres_ALL!D8)*(WWCRA_ET!$B:$B=2050)*(WWCRA_ET!$C:$C=5)*(WWCRA_ET!$D:$D=$B152),0),5)</f>
        <v>465.8</v>
      </c>
      <c r="E152" s="74">
        <f t="array" ref="E152">INDEX(WWCRA_ET!$A$1:$M$3889,MATCH(1,(WWCRA_ET!$A:$A=Acres_ALL!E8)*(WWCRA_ET!$B:$B=2050)*(WWCRA_ET!$C:$C=5)*(WWCRA_ET!$D:$D=$B152),0),5)</f>
        <v>453.3</v>
      </c>
      <c r="F152" s="75"/>
      <c r="G152" s="74">
        <f t="array" ref="G152">INDEX(WWCRA_ET!$A$1:$M$3889,MATCH(1,(WWCRA_ET!$A:$A=Acres_ALL!G8)*(WWCRA_ET!$B:$B=2050)*(WWCRA_ET!$C:$C=5)*(WWCRA_ET!$D:$D=$B152),0),5)</f>
        <v>467.8</v>
      </c>
      <c r="H152" s="140"/>
      <c r="I152" s="74">
        <f t="array" ref="I152">INDEX(WWCRA_ET!$A$1:$M$3889,MATCH(1,(WWCRA_ET!$A:$A=Acres_ALL!I8)*(WWCRA_ET!$B:$B=2050)*(WWCRA_ET!$C:$C=5)*(WWCRA_ET!$D:$D=$B152),0),5)</f>
        <v>805.6</v>
      </c>
      <c r="J152" s="140"/>
      <c r="K152" s="74">
        <f t="array" ref="K152">INDEX(WWCRA_ET!$A$1:$M$3889,MATCH(1,(WWCRA_ET!$A:$A=Acres_ALL!K8)*(WWCRA_ET!$B:$B=2050)*(WWCRA_ET!$C:$C=5)*(WWCRA_ET!$D:$D=$B152),0),5)</f>
        <v>707.6</v>
      </c>
      <c r="L152" s="140"/>
      <c r="M152" s="74">
        <f t="array" ref="M152">INDEX(WWCRA_ET!$A$1:$M$3889,MATCH(1,(WWCRA_ET!$A:$A=Acres_ALL!M8)*(WWCRA_ET!$B:$B=2050)*(WWCRA_ET!$C:$C=5)*(WWCRA_ET!$D:$D=$B152),0),5)</f>
        <v>551.5</v>
      </c>
      <c r="N152" s="75"/>
      <c r="O152" s="140"/>
      <c r="P152" s="74">
        <f t="array" ref="P152">INDEX(WWCRA_ET!$A$1:$M$3889,MATCH(1,(WWCRA_ET!$A:$A=Acres_ALL!P8)*(WWCRA_ET!$B:$B=2050)*(WWCRA_ET!$C:$C=5)*(WWCRA_ET!$D:$D=$B152),0),5)</f>
        <v>672</v>
      </c>
      <c r="Q152" s="140"/>
      <c r="R152" s="72">
        <f t="array" ref="R152">INDEX(WWCRA_ET!$A$1:$M$3889,MATCH(1,(WWCRA_ET!$A:$A=Acres_ALL!R8)*(WWCRA_ET!$B:$B=2050)*(WWCRA_ET!$C:$C=5)*(WWCRA_ET!$D:$D=$B152),0),5)</f>
        <v>786.2</v>
      </c>
      <c r="S152" s="140"/>
      <c r="T152" s="79">
        <f t="array" ref="T152">INDEX(WWCRA_ET!$A$1:$M$3889,MATCH(1,(WWCRA_ET!$A:$A=Acres_ALL!T8)*(WWCRA_ET!$B:$B=2050)*(WWCRA_ET!$C:$C=5)*(WWCRA_ET!$D:$D=$B152),0),5)</f>
        <v>916.3</v>
      </c>
      <c r="U152" s="140"/>
      <c r="V152" s="72">
        <f t="array" ref="V152">INDEX(WWCRA_ET!$A$1:$M$3889,MATCH(1,(WWCRA_ET!$A:$A=Acres_ALL!V8)*(WWCRA_ET!$B:$B=2050)*(WWCRA_ET!$C:$C=5)*(WWCRA_ET!$D:$D=$B152),0),5)</f>
        <v>479.1</v>
      </c>
      <c r="W152" s="140"/>
      <c r="X152" s="74">
        <f t="array" ref="X152">INDEX(WWCRA_ET!$A$1:$M$3889,MATCH(1,(WWCRA_ET!$A:$A=Acres_ALL!X8)*(WWCRA_ET!$B:$B=2050)*(WWCRA_ET!$C:$C=5)*(WWCRA_ET!$D:$D=$B152),0),5)</f>
        <v>479.1</v>
      </c>
      <c r="Y152" s="74">
        <f t="array" ref="Y152">INDEX(WWCRA_ET!$A$1:$M$3889,MATCH(1,(WWCRA_ET!$A:$A=Acres_ALL!Y8)*(WWCRA_ET!$B:$B=2050)*(WWCRA_ET!$C:$C=5)*(WWCRA_ET!$D:$D=$B152),0),5)</f>
        <v>722.8</v>
      </c>
      <c r="Z152" s="74">
        <f t="array" ref="Z152">INDEX(WWCRA_ET!$A$1:$M$3889,MATCH(1,(WWCRA_ET!$A:$A=Acres_ALL!Z8)*(WWCRA_ET!$B:$B=2050)*(WWCRA_ET!$C:$C=5)*(WWCRA_ET!$D:$D=$B152),0),5)</f>
        <v>466.4</v>
      </c>
      <c r="AA152" s="74">
        <f t="array" ref="AA152">INDEX(WWCRA_ET!$A$1:$M$3889,MATCH(1,(WWCRA_ET!$A:$A=Acres_ALL!AA8)*(WWCRA_ET!$B:$B=2050)*(WWCRA_ET!$C:$C=5)*(WWCRA_ET!$D:$D=$B152),0),5)</f>
        <v>551.5</v>
      </c>
      <c r="AB152" s="74">
        <f t="array" ref="AB152">INDEX(WWCRA_ET!$A$1:$M$3889,MATCH(1,(WWCRA_ET!$A:$A=Acres_ALL!AB8)*(WWCRA_ET!$B:$B=2050)*(WWCRA_ET!$C:$C=5)*(WWCRA_ET!$D:$D=$B152),0),5)</f>
        <v>452.1</v>
      </c>
      <c r="AC152" s="74">
        <f t="array" ref="AC152">INDEX(WWCRA_ET!$A$1:$M$3889,MATCH(1,(WWCRA_ET!$A:$A=Acres_ALL!AC8)*(WWCRA_ET!$B:$B=2050)*(WWCRA_ET!$C:$C=5)*(WWCRA_ET!$D:$D=$B152),0),5)</f>
        <v>469.4</v>
      </c>
      <c r="AD152" s="74">
        <f t="array" ref="AD152">INDEX(WWCRA_ET!$A$1:$M$3889,MATCH(1,(WWCRA_ET!$A:$A=Acres_ALL!AD8)*(WWCRA_ET!$B:$B=2050)*(WWCRA_ET!$C:$C=5)*(WWCRA_ET!$D:$D=$B152),0),5)</f>
        <v>560.79999999999995</v>
      </c>
      <c r="AE152" s="140"/>
      <c r="AF152" s="72">
        <f t="array" ref="AF152">INDEX(WWCRA_ET!$A$1:$M$3889,MATCH(1,(WWCRA_ET!$A:$A=Acres_ALL!AF8)*(WWCRA_ET!$B:$B=2050)*(WWCRA_ET!$C:$C=5)*(WWCRA_ET!$D:$D=$B152),0),5)</f>
        <v>646.9</v>
      </c>
      <c r="AG152" s="74">
        <f t="array" ref="AG152">INDEX(WWCRA_ET!$A$1:$M$3889,MATCH(1,(WWCRA_ET!$A:$A=Acres_ALL!AG8)*(WWCRA_ET!$B:$B=2050)*(WWCRA_ET!$C:$C=5)*(WWCRA_ET!$D:$D=$B152),0),5)</f>
        <v>681</v>
      </c>
      <c r="AH152" s="72">
        <f t="array" ref="AH152">INDEX(WWCRA_ET!$A$1:$M$3889,MATCH(1,(WWCRA_ET!$A:$A=Acres_ALL!AH8)*(WWCRA_ET!$B:$B=2050)*(WWCRA_ET!$C:$C=5)*(WWCRA_ET!$D:$D=$B152),0),5)</f>
        <v>848.8</v>
      </c>
      <c r="AI152" s="74">
        <f t="array" ref="AI152">INDEX(WWCRA_ET!$A$1:$M$3889,MATCH(1,(WWCRA_ET!$A:$A=Acres_ALL!AI8)*(WWCRA_ET!$B:$B=2050)*(WWCRA_ET!$C:$C=5)*(WWCRA_ET!$D:$D=$B152),0),5)</f>
        <v>636</v>
      </c>
      <c r="AJ152" s="74">
        <f t="array" ref="AJ152">INDEX(WWCRA_ET!$A$1:$M$3889,MATCH(1,(WWCRA_ET!$A:$A=Acres_ALL!AJ8)*(WWCRA_ET!$B:$B=2050)*(WWCRA_ET!$C:$C=5)*(WWCRA_ET!$D:$D=$B152),0),5)</f>
        <v>437.7</v>
      </c>
      <c r="AK152" s="74">
        <f t="array" ref="AK152">INDEX(WWCRA_ET!$A$1:$M$3889,MATCH(1,(WWCRA_ET!$A:$A=Acres_ALL!AK8)*(WWCRA_ET!$B:$B=2050)*(WWCRA_ET!$C:$C=5)*(WWCRA_ET!$D:$D=$B152),0),5)</f>
        <v>653.20000000000005</v>
      </c>
      <c r="AL152" s="74">
        <f t="array" ref="AL152">INDEX(WWCRA_ET!$A$1:$M$3889,MATCH(1,(WWCRA_ET!$A:$A=Acres_ALL!AL8)*(WWCRA_ET!$B:$B=2050)*(WWCRA_ET!$C:$C=5)*(WWCRA_ET!$D:$D=$B152),0),5)</f>
        <v>446.2</v>
      </c>
    </row>
    <row r="153" spans="1:38" s="4" customFormat="1" x14ac:dyDescent="0.25">
      <c r="A153" s="4" t="s">
        <v>211</v>
      </c>
      <c r="B153" s="4">
        <v>15</v>
      </c>
      <c r="C153" s="21"/>
      <c r="D153" s="21"/>
      <c r="E153" s="21"/>
      <c r="F153" s="14"/>
      <c r="G153" s="21"/>
      <c r="H153" s="140">
        <f t="array" ref="H153">INDEX(Cuenca_ET!$B$5:$K$244,MATCH(1,(Cuenca_ET!$C$5:$C$244=Acres_ALL!H9)*(Cuenca_ET!$E$5:$E$244=$B153)*(Cuenca_ET!$H$5:$H$244=5),0),8)</f>
        <v>523.99150579150569</v>
      </c>
      <c r="I153" s="8"/>
      <c r="J153" s="140">
        <f t="array" ref="J153">INDEX(Cuenca_ET!$B$5:$K$244,MATCH(1,(Cuenca_ET!$C$5:$C$244=Acres_ALL!J9)*(Cuenca_ET!$E$5:$E$244=$B153)*(Cuenca_ET!$H$5:$H$244=5),0),8)</f>
        <v>523.99150579150569</v>
      </c>
      <c r="K153" s="8"/>
      <c r="L153" s="140"/>
      <c r="M153" s="8"/>
      <c r="N153" s="8"/>
      <c r="O153" s="140"/>
      <c r="P153" s="8"/>
      <c r="Q153" s="140"/>
      <c r="R153" s="8"/>
      <c r="S153" s="140"/>
      <c r="T153" s="8"/>
      <c r="U153" s="140"/>
      <c r="V153" s="8"/>
      <c r="W153" s="140">
        <f t="array" ref="W153">INDEX(Cuenca_ET!$B$5:$K$244,MATCH(1,(Cuenca_ET!$C$5:$C$244=Acres_ALL!W9)*(Cuenca_ET!$E$5:$E$244=$B153)*(Cuenca_ET!$H$5:$H$244=5),0),8)</f>
        <v>536.12612612612611</v>
      </c>
      <c r="X153" s="14"/>
      <c r="Y153" s="8"/>
      <c r="Z153" s="8"/>
      <c r="AA153" s="8"/>
      <c r="AB153" s="8"/>
      <c r="AC153" s="8"/>
      <c r="AD153" s="8"/>
      <c r="AE153" s="140"/>
      <c r="AF153" s="21"/>
      <c r="AG153" s="21"/>
      <c r="AH153" s="21"/>
      <c r="AI153" s="21"/>
      <c r="AJ153" s="21"/>
      <c r="AK153" s="21"/>
      <c r="AL153" s="21"/>
    </row>
    <row r="154" spans="1:38" s="2" customFormat="1" x14ac:dyDescent="0.25">
      <c r="A154" s="2" t="s">
        <v>45</v>
      </c>
      <c r="B154" s="2">
        <v>19</v>
      </c>
      <c r="C154" s="75"/>
      <c r="D154" s="75"/>
      <c r="E154" s="75"/>
      <c r="F154" s="75"/>
      <c r="G154" s="75"/>
      <c r="H154" s="140"/>
      <c r="I154" s="75"/>
      <c r="J154" s="140"/>
      <c r="K154" s="75"/>
      <c r="L154" s="140"/>
      <c r="M154" s="74">
        <f t="array" ref="M154">INDEX(WWCRA_ET!$A$1:$M$3889,MATCH(1,(WWCRA_ET!$A:$A=Acres_ALL!M10)*(WWCRA_ET!$B:$B=2050)*(WWCRA_ET!$C:$C=5)*(WWCRA_ET!$D:$D=$B154),0),5)</f>
        <v>1189.7</v>
      </c>
      <c r="N154" s="75"/>
      <c r="O154" s="140"/>
      <c r="P154" s="74">
        <f t="array" ref="P154">INDEX(WWCRA_ET!$A$1:$M$3889,MATCH(1,(WWCRA_ET!$A:$A=Acres_ALL!P10)*(WWCRA_ET!$B:$B=2050)*(WWCRA_ET!$C:$C=5)*(WWCRA_ET!$D:$D=$B154),0),5)</f>
        <v>834.8</v>
      </c>
      <c r="Q154" s="140"/>
      <c r="R154" s="75"/>
      <c r="S154" s="140"/>
      <c r="T154" s="74">
        <f t="array" ref="T154">INDEX(WWCRA_ET!$A$1:$M$3889,MATCH(1,(WWCRA_ET!$A:$A=Acres_ALL!T10)*(WWCRA_ET!$B:$B=2050)*(WWCRA_ET!$C:$C=5)*(WWCRA_ET!$D:$D=$B154),0),5)</f>
        <v>1074.3</v>
      </c>
      <c r="U154" s="140"/>
      <c r="V154" s="75"/>
      <c r="W154" s="140"/>
      <c r="X154" s="75"/>
      <c r="Y154" s="75"/>
      <c r="Z154" s="75"/>
      <c r="AA154" s="74">
        <f t="array" ref="AA154">INDEX(WWCRA_ET!$A$1:$M$3889,MATCH(1,(WWCRA_ET!$A:$A=Acres_ALL!AA10)*(WWCRA_ET!$B:$B=2050)*(WWCRA_ET!$C:$C=5)*(WWCRA_ET!$D:$D=$B154),0),5)</f>
        <v>1189.7</v>
      </c>
      <c r="AB154" s="75"/>
      <c r="AC154" s="75"/>
      <c r="AD154" s="72">
        <f t="array" ref="AD154">INDEX(WWCRA_ET!$A$1:$M$3889,MATCH(1,(WWCRA_ET!$A:$A=Acres_ALL!AD10)*(WWCRA_ET!$B:$B=2050)*(WWCRA_ET!$C:$C=5)*(WWCRA_ET!$D:$D=$B154),0),5)</f>
        <v>1189.7</v>
      </c>
      <c r="AE154" s="140"/>
      <c r="AF154" s="74">
        <f t="array" ref="AF154">INDEX(WWCRA_ET!$A$1:$M$3889,MATCH(1,(WWCRA_ET!$A:$A=Acres_ALL!AF10)*(WWCRA_ET!$B:$B=2050)*(WWCRA_ET!$C:$C=5)*(WWCRA_ET!$D:$D=$B154),0),5)</f>
        <v>1092.3</v>
      </c>
      <c r="AG154" s="75"/>
      <c r="AH154" s="75"/>
      <c r="AI154" s="72">
        <f t="array" ref="AI154">INDEX(WWCRA_ET!$A$1:$M$3889,MATCH(1,(WWCRA_ET!$A:$A=Acres_ALL!AI10)*(WWCRA_ET!$B:$B=2050)*(WWCRA_ET!$C:$C=5)*(WWCRA_ET!$D:$D=$B154),0),5)</f>
        <v>1189.7</v>
      </c>
      <c r="AJ154" s="75"/>
      <c r="AK154" s="75"/>
      <c r="AL154" s="75"/>
    </row>
    <row r="155" spans="1:38" s="2" customFormat="1" x14ac:dyDescent="0.25">
      <c r="A155" s="2" t="s">
        <v>46</v>
      </c>
      <c r="B155" s="2">
        <v>21</v>
      </c>
      <c r="C155" s="75"/>
      <c r="D155" s="75"/>
      <c r="E155" s="75"/>
      <c r="F155" s="75"/>
      <c r="G155" s="75"/>
      <c r="H155" s="140"/>
      <c r="I155" s="75"/>
      <c r="J155" s="140"/>
      <c r="K155" s="75"/>
      <c r="L155" s="140"/>
      <c r="M155" s="75"/>
      <c r="N155" s="75"/>
      <c r="O155" s="140"/>
      <c r="P155" s="75"/>
      <c r="Q155" s="140"/>
      <c r="R155" s="75"/>
      <c r="S155" s="140"/>
      <c r="T155" s="74">
        <f t="array" ref="T155">INDEX(WWCRA_ET!$A$1:$M$3889,MATCH(1,(WWCRA_ET!$A:$A=Acres_ALL!T11)*(WWCRA_ET!$B:$B=2050)*(WWCRA_ET!$C:$C=5)*(WWCRA_ET!$D:$D=$B155),0),5)</f>
        <v>858.1</v>
      </c>
      <c r="U155" s="140"/>
      <c r="V155" s="75"/>
      <c r="W155" s="140"/>
      <c r="X155" s="75"/>
      <c r="Y155" s="75"/>
      <c r="Z155" s="75"/>
      <c r="AA155" s="75"/>
      <c r="AB155" s="75"/>
      <c r="AC155" s="75"/>
      <c r="AD155" s="75"/>
      <c r="AE155" s="140"/>
      <c r="AF155" s="75"/>
      <c r="AG155" s="75"/>
      <c r="AH155" s="75"/>
      <c r="AI155" s="75"/>
      <c r="AJ155" s="75"/>
      <c r="AK155" s="75"/>
      <c r="AL155" s="75"/>
    </row>
    <row r="156" spans="1:38" s="2" customFormat="1" x14ac:dyDescent="0.25">
      <c r="A156" s="2" t="s">
        <v>47</v>
      </c>
      <c r="B156" s="2">
        <v>22</v>
      </c>
      <c r="C156" s="75"/>
      <c r="D156" s="75"/>
      <c r="E156" s="75"/>
      <c r="F156" s="75"/>
      <c r="G156" s="75"/>
      <c r="H156" s="140"/>
      <c r="I156" s="75"/>
      <c r="J156" s="140"/>
      <c r="K156" s="75"/>
      <c r="L156" s="140"/>
      <c r="M156" s="75"/>
      <c r="N156" s="75"/>
      <c r="O156" s="140"/>
      <c r="P156" s="75"/>
      <c r="Q156" s="140"/>
      <c r="R156" s="75"/>
      <c r="S156" s="140"/>
      <c r="T156" s="74">
        <f t="array" ref="T156">INDEX(WWCRA_ET!$A$1:$M$3889,MATCH(1,(WWCRA_ET!$A:$A=Acres_ALL!T12)*(WWCRA_ET!$B:$B=2050)*(WWCRA_ET!$C:$C=5)*(WWCRA_ET!$D:$D=$B156),0),5)</f>
        <v>869.8</v>
      </c>
      <c r="U156" s="140"/>
      <c r="V156" s="75"/>
      <c r="W156" s="140"/>
      <c r="X156" s="75"/>
      <c r="Y156" s="75"/>
      <c r="Z156" s="75"/>
      <c r="AA156" s="75"/>
      <c r="AB156" s="75"/>
      <c r="AC156" s="75"/>
      <c r="AD156" s="75"/>
      <c r="AE156" s="140"/>
      <c r="AF156" s="75"/>
      <c r="AG156" s="75"/>
      <c r="AH156" s="75"/>
      <c r="AI156" s="75"/>
      <c r="AJ156" s="75"/>
      <c r="AK156" s="75"/>
      <c r="AL156" s="75"/>
    </row>
    <row r="157" spans="1:38" s="2" customFormat="1" x14ac:dyDescent="0.25">
      <c r="A157" s="2" t="s">
        <v>48</v>
      </c>
      <c r="B157" s="2">
        <v>23</v>
      </c>
      <c r="C157" s="72">
        <f t="array" ref="C157">INDEX(WWCRA_ET!$A$1:$M$3889,MATCH(1,(WWCRA_ET!$A:$A=Acres_ALL!C13)*(WWCRA_ET!$B:$B=2050)*(WWCRA_ET!$C:$C=5)*(WWCRA_ET!$D:$D=$B157),0),5)</f>
        <v>941.2</v>
      </c>
      <c r="D157" s="75"/>
      <c r="E157" s="75"/>
      <c r="F157" s="75"/>
      <c r="G157" s="75"/>
      <c r="H157" s="140"/>
      <c r="I157" s="75"/>
      <c r="J157" s="140"/>
      <c r="K157" s="75"/>
      <c r="L157" s="140"/>
      <c r="M157" s="74">
        <f t="array" ref="M157">INDEX(WWCRA_ET!$A$1:$M$3889,MATCH(1,(WWCRA_ET!$A:$A=Acres_ALL!M13)*(WWCRA_ET!$B:$B=2050)*(WWCRA_ET!$C:$C=5)*(WWCRA_ET!$D:$D=$B157),0),5)</f>
        <v>843.2</v>
      </c>
      <c r="N157" s="75"/>
      <c r="O157" s="140"/>
      <c r="P157" s="75"/>
      <c r="Q157" s="140"/>
      <c r="R157" s="75"/>
      <c r="S157" s="140"/>
      <c r="T157" s="74">
        <f t="array" ref="T157">INDEX(WWCRA_ET!$A$1:$M$3889,MATCH(1,(WWCRA_ET!$A:$A=Acres_ALL!T13)*(WWCRA_ET!$B:$B=2050)*(WWCRA_ET!$C:$C=5)*(WWCRA_ET!$D:$D=$B157),0),5)</f>
        <v>728.2</v>
      </c>
      <c r="U157" s="140"/>
      <c r="V157" s="75"/>
      <c r="W157" s="140"/>
      <c r="X157" s="75"/>
      <c r="Y157" s="72">
        <f t="array" ref="Y157">INDEX(WWCRA_ET!$A$1:$M$3889,MATCH(1,(WWCRA_ET!$A:$A=Acres_ALL!Y13)*(WWCRA_ET!$B:$B=2050)*(WWCRA_ET!$C:$C=5)*(WWCRA_ET!$D:$D=$B157),0),5)</f>
        <v>915.7</v>
      </c>
      <c r="Z157" s="75"/>
      <c r="AA157" s="74">
        <f t="array" ref="AA157">INDEX(WWCRA_ET!$A$1:$M$3889,MATCH(1,(WWCRA_ET!$A:$A=Acres_ALL!AA13)*(WWCRA_ET!$B:$B=2050)*(WWCRA_ET!$C:$C=5)*(WWCRA_ET!$D:$D=$B157),0),5)</f>
        <v>843.2</v>
      </c>
      <c r="AB157" s="75"/>
      <c r="AC157" s="75"/>
      <c r="AD157" s="75"/>
      <c r="AE157" s="140"/>
      <c r="AF157" s="75"/>
      <c r="AG157" s="75"/>
      <c r="AH157" s="75"/>
      <c r="AI157" s="75"/>
      <c r="AJ157" s="75"/>
      <c r="AK157" s="75"/>
      <c r="AL157" s="75"/>
    </row>
    <row r="158" spans="1:38" s="2" customFormat="1" x14ac:dyDescent="0.25">
      <c r="A158" s="2" t="s">
        <v>49</v>
      </c>
      <c r="B158" s="2">
        <v>24</v>
      </c>
      <c r="C158" s="75"/>
      <c r="D158" s="75"/>
      <c r="E158" s="75"/>
      <c r="F158" s="75"/>
      <c r="G158" s="75"/>
      <c r="H158" s="140"/>
      <c r="I158" s="75"/>
      <c r="J158" s="140"/>
      <c r="K158" s="75"/>
      <c r="L158" s="140"/>
      <c r="M158" s="75"/>
      <c r="N158" s="75"/>
      <c r="O158" s="140"/>
      <c r="P158" s="75"/>
      <c r="Q158" s="140"/>
      <c r="R158" s="75"/>
      <c r="S158" s="140"/>
      <c r="T158" s="75"/>
      <c r="U158" s="140"/>
      <c r="V158" s="75"/>
      <c r="W158" s="140"/>
      <c r="X158" s="75"/>
      <c r="Y158" s="75"/>
      <c r="Z158" s="75"/>
      <c r="AA158" s="75"/>
      <c r="AB158" s="74">
        <f t="array" ref="AB158">INDEX(WWCRA_ET!$A$1:$M$3889,MATCH(1,(WWCRA_ET!$A:$A=Acres_ALL!AB14)*(WWCRA_ET!$B:$B=2050)*(WWCRA_ET!$C:$C=5)*(WWCRA_ET!$D:$D=$B158),0),5)</f>
        <v>685.1</v>
      </c>
      <c r="AC158" s="75"/>
      <c r="AD158" s="75"/>
      <c r="AE158" s="140"/>
      <c r="AF158" s="75"/>
      <c r="AG158" s="75"/>
      <c r="AH158" s="75"/>
      <c r="AI158" s="75"/>
      <c r="AJ158" s="75"/>
      <c r="AK158" s="75"/>
      <c r="AL158" s="75"/>
    </row>
    <row r="159" spans="1:38" s="2" customFormat="1" x14ac:dyDescent="0.25">
      <c r="A159" s="2" t="s">
        <v>50</v>
      </c>
      <c r="B159" s="2">
        <v>25</v>
      </c>
      <c r="C159" s="75"/>
      <c r="D159" s="80">
        <f t="array" ref="D159">INDEX(WWCRA_ET!$A$1:$M$3889,MATCH(1,(WWCRA_ET!$A:$A=Acres_ALL!D15)*(WWCRA_ET!$B:$B=2050)*(WWCRA_ET!$C:$C=5)*(WWCRA_ET!$D:$D=$B159),0),5)</f>
        <v>823.9</v>
      </c>
      <c r="E159" s="80">
        <f t="array" ref="E159">INDEX(WWCRA_ET!$A$1:$M$3889,MATCH(1,(WWCRA_ET!$A:$A=Acres_ALL!E15)*(WWCRA_ET!$B:$B=2050)*(WWCRA_ET!$C:$C=5)*(WWCRA_ET!$D:$D=$B159),0),5)</f>
        <v>823.9</v>
      </c>
      <c r="F159" s="75"/>
      <c r="G159" s="75"/>
      <c r="H159" s="140"/>
      <c r="I159" s="75"/>
      <c r="J159" s="140"/>
      <c r="K159" s="75"/>
      <c r="L159" s="140"/>
      <c r="M159" s="74">
        <f t="array" ref="M159">INDEX(WWCRA_ET!$A$1:$M$3889,MATCH(1,(WWCRA_ET!$A:$A=Acres_ALL!M15)*(WWCRA_ET!$B:$B=2050)*(WWCRA_ET!$C:$C=5)*(WWCRA_ET!$D:$D=$B159),0),5)</f>
        <v>1004.2</v>
      </c>
      <c r="N159" s="75"/>
      <c r="O159" s="140"/>
      <c r="P159" s="75"/>
      <c r="Q159" s="140"/>
      <c r="R159" s="75"/>
      <c r="S159" s="140"/>
      <c r="T159" s="75"/>
      <c r="U159" s="140"/>
      <c r="V159" s="73">
        <f t="array" ref="V159">INDEX(WWCRA_ET!$A$1:$M$3889,MATCH(1,(WWCRA_ET!$A:$A=Acres_ALL!V15)*(WWCRA_ET!$B:$B=2050)*(WWCRA_ET!$C:$C=5)*(WWCRA_ET!$D:$D=$B159),0),5)</f>
        <v>823.9</v>
      </c>
      <c r="W159" s="140"/>
      <c r="X159" s="78">
        <f t="array" ref="X159">INDEX(WWCRA_ET!$A$1:$M$3889,MATCH(1,(WWCRA_ET!$A:$A=Acres_ALL!X15)*(WWCRA_ET!$B:$B=2050)*(WWCRA_ET!$C:$C=5)*(WWCRA_ET!$D:$D=$B159),0),5)</f>
        <v>823.9</v>
      </c>
      <c r="Y159" s="75"/>
      <c r="Z159" s="78">
        <f t="array" ref="Z159">INDEX(WWCRA_ET!$A$1:$M$3889,MATCH(1,(WWCRA_ET!$A:$A=Acres_ALL!Z15)*(WWCRA_ET!$B:$B=2050)*(WWCRA_ET!$C:$C=5)*(WWCRA_ET!$D:$D=$B159),0),5)</f>
        <v>823.9</v>
      </c>
      <c r="AA159" s="74">
        <f t="array" ref="AA159">INDEX(WWCRA_ET!$A$1:$M$3889,MATCH(1,(WWCRA_ET!$A:$A=Acres_ALL!AA15)*(WWCRA_ET!$B:$B=2050)*(WWCRA_ET!$C:$C=5)*(WWCRA_ET!$D:$D=$B159),0),5)</f>
        <v>1004.2</v>
      </c>
      <c r="AB159" s="74">
        <f t="array" ref="AB159">INDEX(WWCRA_ET!$A$1:$M$3889,MATCH(1,(WWCRA_ET!$A:$A=Acres_ALL!AB15)*(WWCRA_ET!$B:$B=2050)*(WWCRA_ET!$C:$C=5)*(WWCRA_ET!$D:$D=$B159),0),5)</f>
        <v>719.9</v>
      </c>
      <c r="AC159" s="72">
        <f t="array" ref="AC159">INDEX(WWCRA_ET!$A$1:$M$3889,MATCH(1,(WWCRA_ET!$A:$A=Acres_ALL!AC15)*(WWCRA_ET!$B:$B=2050)*(WWCRA_ET!$C:$C=5)*(WWCRA_ET!$D:$D=$B159),0),5)</f>
        <v>823.9</v>
      </c>
      <c r="AD159" s="75"/>
      <c r="AE159" s="140"/>
      <c r="AF159" s="81">
        <f t="array" ref="AF159">INDEX(WWCRA_ET!$A$1:$M$3889,MATCH(1,(WWCRA_ET!$A:$A=Acres_ALL!AF15)*(WWCRA_ET!$B:$B=2050)*(WWCRA_ET!$C:$C=5)*(WWCRA_ET!$D:$D=$B159),0),5)</f>
        <v>1004.2</v>
      </c>
      <c r="AG159" s="75"/>
      <c r="AH159" s="75"/>
      <c r="AI159" s="82">
        <f t="array" ref="AI159">INDEX(WWCRA_ET!$A$1:$M$3889,MATCH(1,(WWCRA_ET!$A:$A=Acres_ALL!AI15)*(WWCRA_ET!$B:$B=2050)*(WWCRA_ET!$C:$C=5)*(WWCRA_ET!$D:$D=$B159),0),5)</f>
        <v>1004.2</v>
      </c>
      <c r="AJ159" s="72">
        <f t="array" ref="AJ159">INDEX(WWCRA_ET!$A$1:$M$3889,MATCH(1,(WWCRA_ET!$A:$A=Acres_ALL!AJ15)*(WWCRA_ET!$B:$B=2050)*(WWCRA_ET!$C:$C=5)*(WWCRA_ET!$D:$D=$B159),0),5)</f>
        <v>719.9</v>
      </c>
      <c r="AK159" s="75"/>
      <c r="AL159" s="74">
        <f t="array" ref="AL159">INDEX(WWCRA_ET!$A$1:$M$3889,MATCH(1,(WWCRA_ET!$A:$A=Acres_ALL!AL15)*(WWCRA_ET!$B:$B=2050)*(WWCRA_ET!$C:$C=5)*(WWCRA_ET!$D:$D=$B159),0),5)</f>
        <v>823.9</v>
      </c>
    </row>
    <row r="160" spans="1:38" s="2" customFormat="1" x14ac:dyDescent="0.25">
      <c r="A160" s="2" t="s">
        <v>51</v>
      </c>
      <c r="B160" s="2">
        <v>27</v>
      </c>
      <c r="C160" s="75"/>
      <c r="D160" s="75"/>
      <c r="E160" s="75"/>
      <c r="F160" s="75"/>
      <c r="G160" s="75"/>
      <c r="H160" s="140"/>
      <c r="I160" s="75"/>
      <c r="J160" s="140"/>
      <c r="K160" s="75"/>
      <c r="L160" s="140"/>
      <c r="M160" s="74">
        <f t="array" ref="M160">INDEX(WWCRA_ET!$A$1:$M$3889,MATCH(1,(WWCRA_ET!$A:$A=Acres_ALL!M16)*(WWCRA_ET!$B:$B=2050)*(WWCRA_ET!$C:$C=5)*(WWCRA_ET!$D:$D=$B160),0),5)</f>
        <v>482.3</v>
      </c>
      <c r="N160" s="75"/>
      <c r="O160" s="140"/>
      <c r="P160" s="75"/>
      <c r="Q160" s="140"/>
      <c r="R160" s="75"/>
      <c r="S160" s="140"/>
      <c r="T160" s="72">
        <f t="array" ref="T160">INDEX(WWCRA_ET!$A$1:$M$3889,MATCH(1,(WWCRA_ET!$A:$A=Acres_ALL!T16)*(WWCRA_ET!$B:$B=2050)*(WWCRA_ET!$C:$C=5)*(WWCRA_ET!$D:$D=$B160),0),5)</f>
        <v>612.20000000000005</v>
      </c>
      <c r="U160" s="140"/>
      <c r="V160" s="72">
        <f t="array" ref="V160">INDEX(WWCRA_ET!$A$1:$M$3889,MATCH(1,(WWCRA_ET!$A:$A=Acres_ALL!V16)*(WWCRA_ET!$B:$B=2050)*(WWCRA_ET!$C:$C=5)*(WWCRA_ET!$D:$D=$B160),0),5)</f>
        <v>527.4</v>
      </c>
      <c r="W160" s="140"/>
      <c r="X160" s="74">
        <f t="array" ref="X160">INDEX(WWCRA_ET!$A$1:$M$3889,MATCH(1,(WWCRA_ET!$A:$A=Acres_ALL!X16)*(WWCRA_ET!$B:$B=2050)*(WWCRA_ET!$C:$C=5)*(WWCRA_ET!$D:$D=$B160),0),5)</f>
        <v>527.4</v>
      </c>
      <c r="Y160" s="75"/>
      <c r="Z160" s="83">
        <f t="array" ref="Z160">INDEX(WWCRA_ET!$A$1:$M$3889,MATCH(1,(WWCRA_ET!$A:$A=Acres_ALL!Z16)*(WWCRA_ET!$B:$B=2050)*(WWCRA_ET!$C:$C=5)*(WWCRA_ET!$D:$D=$B160),0),5)</f>
        <v>485.1</v>
      </c>
      <c r="AA160" s="74">
        <f t="array" ref="AA160">INDEX(WWCRA_ET!$A$1:$M$3889,MATCH(1,(WWCRA_ET!$A:$A=Acres_ALL!AA16)*(WWCRA_ET!$B:$B=2050)*(WWCRA_ET!$C:$C=5)*(WWCRA_ET!$D:$D=$B160),0),5)</f>
        <v>482.3</v>
      </c>
      <c r="AB160" s="74">
        <f t="array" ref="AB160">INDEX(WWCRA_ET!$A$1:$M$3889,MATCH(1,(WWCRA_ET!$A:$A=Acres_ALL!AB16)*(WWCRA_ET!$B:$B=2050)*(WWCRA_ET!$C:$C=5)*(WWCRA_ET!$D:$D=$B160),0),5)</f>
        <v>495.3</v>
      </c>
      <c r="AC160" s="75"/>
      <c r="AD160" s="75"/>
      <c r="AE160" s="140"/>
      <c r="AF160" s="81">
        <f t="array" ref="AF160">INDEX(WWCRA_ET!$A$1:$M$3889,MATCH(1,(WWCRA_ET!$A:$A=Acres_ALL!AF16)*(WWCRA_ET!$B:$B=2050)*(WWCRA_ET!$C:$C=5)*(WWCRA_ET!$D:$D=$B160),0),5)</f>
        <v>482.3</v>
      </c>
      <c r="AG160" s="75"/>
      <c r="AH160" s="75"/>
      <c r="AI160" s="82">
        <f t="array" ref="AI160">INDEX(WWCRA_ET!$A$1:$M$3889,MATCH(1,(WWCRA_ET!$A:$A=Acres_ALL!AI16)*(WWCRA_ET!$B:$B=2050)*(WWCRA_ET!$C:$C=5)*(WWCRA_ET!$D:$D=$B160),0),5)</f>
        <v>482.3</v>
      </c>
      <c r="AJ160" s="74">
        <f t="array" ref="AJ160">INDEX(WWCRA_ET!$A$1:$M$3889,MATCH(1,(WWCRA_ET!$A:$A=Acres_ALL!AJ16)*(WWCRA_ET!$B:$B=2050)*(WWCRA_ET!$C:$C=5)*(WWCRA_ET!$D:$D=$B160),0),5)</f>
        <v>485.1</v>
      </c>
      <c r="AK160" s="75"/>
      <c r="AL160" s="75"/>
    </row>
    <row r="161" spans="1:38" s="2" customFormat="1" x14ac:dyDescent="0.25">
      <c r="A161" s="2" t="s">
        <v>52</v>
      </c>
      <c r="B161" s="2">
        <v>30</v>
      </c>
      <c r="C161" s="74">
        <f t="array" ref="C161">INDEX(WWCRA_ET!$A$1:$M$3889,MATCH(1,(WWCRA_ET!$A:$A=Acres_ALL!C17)*(WWCRA_ET!$B:$B=2050)*(WWCRA_ET!$C:$C=5)*(WWCRA_ET!$D:$D=$B161),0),5)</f>
        <v>706.2</v>
      </c>
      <c r="D161" s="84">
        <f t="array" ref="D161">INDEX(WWCRA_ET!$A$1:$M$3889,MATCH(1,(WWCRA_ET!$A:$A=Acres_ALL!D17)*(WWCRA_ET!$B:$B=2050)*(WWCRA_ET!$C:$C=5)*(WWCRA_ET!$D:$D=$B161),0),5)</f>
        <v>668.2</v>
      </c>
      <c r="E161" s="72">
        <f t="array" ref="E161">INDEX(WWCRA_ET!$A$1:$M$3889,MATCH(1,(WWCRA_ET!$A:$A=Acres_ALL!E17)*(WWCRA_ET!$B:$B=2050)*(WWCRA_ET!$C:$C=5)*(WWCRA_ET!$D:$D=$B161),0),5)</f>
        <v>668.2</v>
      </c>
      <c r="F161" s="75"/>
      <c r="G161" s="75"/>
      <c r="H161" s="140"/>
      <c r="I161" s="75"/>
      <c r="J161" s="140"/>
      <c r="K161" s="74">
        <f t="array" ref="K161">INDEX(WWCRA_ET!$A$1:$M$3889,MATCH(1,(WWCRA_ET!$A:$A=Acres_ALL!K17)*(WWCRA_ET!$B:$B=2050)*(WWCRA_ET!$C:$C=5)*(WWCRA_ET!$D:$D=$B161),0),5)</f>
        <v>586</v>
      </c>
      <c r="L161" s="140"/>
      <c r="M161" s="74">
        <f t="array" ref="M161">INDEX(WWCRA_ET!$A$1:$M$3889,MATCH(1,(WWCRA_ET!$A:$A=Acres_ALL!M17)*(WWCRA_ET!$B:$B=2050)*(WWCRA_ET!$C:$C=5)*(WWCRA_ET!$D:$D=$B161),0),5)</f>
        <v>701.9</v>
      </c>
      <c r="N161" s="75"/>
      <c r="O161" s="140"/>
      <c r="P161" s="75"/>
      <c r="Q161" s="140"/>
      <c r="R161" s="72">
        <f t="array" ref="R161">INDEX(WWCRA_ET!$A$1:$M$3889,MATCH(1,(WWCRA_ET!$A:$A=Acres_ALL!R17)*(WWCRA_ET!$B:$B=2050)*(WWCRA_ET!$C:$C=5)*(WWCRA_ET!$D:$D=$B161),0),5)</f>
        <v>480.7</v>
      </c>
      <c r="S161" s="140"/>
      <c r="T161" s="74">
        <f t="array" ref="T161">INDEX(WWCRA_ET!$A$1:$M$3889,MATCH(1,(WWCRA_ET!$A:$A=Acres_ALL!T17)*(WWCRA_ET!$B:$B=2050)*(WWCRA_ET!$C:$C=5)*(WWCRA_ET!$D:$D=$B161),0),5)</f>
        <v>731.3</v>
      </c>
      <c r="U161" s="140"/>
      <c r="V161" s="75"/>
      <c r="W161" s="140"/>
      <c r="X161" s="75"/>
      <c r="Y161" s="74">
        <f t="array" ref="Y161">INDEX(WWCRA_ET!$A$1:$M$3889,MATCH(1,(WWCRA_ET!$A:$A=Acres_ALL!Y17)*(WWCRA_ET!$B:$B=2050)*(WWCRA_ET!$C:$C=5)*(WWCRA_ET!$D:$D=$B161),0),5)</f>
        <v>763.9</v>
      </c>
      <c r="Z161" s="75"/>
      <c r="AA161" s="74">
        <f t="array" ref="AA161">INDEX(WWCRA_ET!$A$1:$M$3889,MATCH(1,(WWCRA_ET!$A:$A=Acres_ALL!AA17)*(WWCRA_ET!$B:$B=2050)*(WWCRA_ET!$C:$C=5)*(WWCRA_ET!$D:$D=$B161),0),5)</f>
        <v>701.9</v>
      </c>
      <c r="AB161" s="74">
        <f t="array" ref="AB161">INDEX(WWCRA_ET!$A$1:$M$3889,MATCH(1,(WWCRA_ET!$A:$A=Acres_ALL!AB17)*(WWCRA_ET!$B:$B=2050)*(WWCRA_ET!$C:$C=5)*(WWCRA_ET!$D:$D=$B161),0),5)</f>
        <v>668.2</v>
      </c>
      <c r="AC161" s="75"/>
      <c r="AD161" s="75"/>
      <c r="AE161" s="140"/>
      <c r="AF161" s="74">
        <f t="array" ref="AF161">INDEX(WWCRA_ET!$A$1:$M$3889,MATCH(1,(WWCRA_ET!$A:$A=Acres_ALL!AF17)*(WWCRA_ET!$B:$B=2050)*(WWCRA_ET!$C:$C=5)*(WWCRA_ET!$D:$D=$B161),0),5)</f>
        <v>716.3</v>
      </c>
      <c r="AG161" s="74">
        <f t="array" ref="AG161">INDEX(WWCRA_ET!$A$1:$M$3889,MATCH(1,(WWCRA_ET!$A:$A=Acres_ALL!AG17)*(WWCRA_ET!$B:$B=2050)*(WWCRA_ET!$C:$C=5)*(WWCRA_ET!$D:$D=$B161),0),5)</f>
        <v>706.2</v>
      </c>
      <c r="AH161" s="75"/>
      <c r="AI161" s="82">
        <f t="array" ref="AI161">INDEX(WWCRA_ET!$A$1:$M$3889,MATCH(1,(WWCRA_ET!$A:$A=Acres_ALL!AI17)*(WWCRA_ET!$B:$B=2050)*(WWCRA_ET!$C:$C=5)*(WWCRA_ET!$D:$D=$B161),0),5)</f>
        <v>701.9</v>
      </c>
      <c r="AJ161" s="82">
        <f t="array" ref="AJ161">INDEX(WWCRA_ET!$A$1:$M$3889,MATCH(1,(WWCRA_ET!$A:$A=Acres_ALL!AJ17)*(WWCRA_ET!$B:$B=2050)*(WWCRA_ET!$C:$C=5)*(WWCRA_ET!$D:$D=$B161),0),5)</f>
        <v>668.2</v>
      </c>
      <c r="AK161" s="75"/>
      <c r="AL161" s="75"/>
    </row>
    <row r="162" spans="1:38" s="2" customFormat="1" x14ac:dyDescent="0.25">
      <c r="A162" s="2" t="s">
        <v>53</v>
      </c>
      <c r="B162" s="2">
        <v>31</v>
      </c>
      <c r="C162" s="74">
        <f t="array" ref="C162">INDEX(WWCRA_ET!$A$1:$M$3889,MATCH(1,(WWCRA_ET!$A:$A=Acres_ALL!C18)*(WWCRA_ET!$B:$B=2050)*(WWCRA_ET!$C:$C=5)*(WWCRA_ET!$D:$D=$B162),0),5)</f>
        <v>845.3</v>
      </c>
      <c r="D162" s="75"/>
      <c r="E162" s="75"/>
      <c r="F162" s="75"/>
      <c r="G162" s="75"/>
      <c r="H162" s="140"/>
      <c r="I162" s="75"/>
      <c r="J162" s="140"/>
      <c r="K162" s="75"/>
      <c r="L162" s="140"/>
      <c r="M162" s="75"/>
      <c r="N162" s="75"/>
      <c r="O162" s="140"/>
      <c r="P162" s="75"/>
      <c r="Q162" s="140"/>
      <c r="R162" s="75"/>
      <c r="S162" s="140"/>
      <c r="T162" s="75"/>
      <c r="U162" s="140"/>
      <c r="V162" s="75"/>
      <c r="W162" s="140"/>
      <c r="X162" s="75"/>
      <c r="Y162" s="74">
        <f t="array" ref="Y162">INDEX(WWCRA_ET!$A$1:$M$3889,MATCH(1,(WWCRA_ET!$A:$A=Acres_ALL!Y18)*(WWCRA_ET!$B:$B=2050)*(WWCRA_ET!$C:$C=5)*(WWCRA_ET!$D:$D=$B162),0),5)</f>
        <v>1007.1</v>
      </c>
      <c r="Z162" s="75"/>
      <c r="AA162" s="75"/>
      <c r="AB162" s="75"/>
      <c r="AC162" s="75"/>
      <c r="AD162" s="75"/>
      <c r="AE162" s="140"/>
      <c r="AF162" s="75"/>
      <c r="AG162" s="75"/>
      <c r="AH162" s="75"/>
      <c r="AI162" s="75"/>
      <c r="AJ162" s="75"/>
      <c r="AK162" s="75"/>
      <c r="AL162" s="75"/>
    </row>
    <row r="163" spans="1:38" s="2" customFormat="1" x14ac:dyDescent="0.25">
      <c r="A163" s="2" t="s">
        <v>54</v>
      </c>
      <c r="B163" s="2">
        <v>32</v>
      </c>
      <c r="C163" s="75"/>
      <c r="D163" s="75"/>
      <c r="E163" s="75"/>
      <c r="F163" s="75"/>
      <c r="G163" s="75"/>
      <c r="H163" s="140"/>
      <c r="I163" s="75"/>
      <c r="J163" s="140"/>
      <c r="K163" s="75"/>
      <c r="L163" s="140"/>
      <c r="M163" s="75"/>
      <c r="N163" s="75"/>
      <c r="O163" s="140"/>
      <c r="P163" s="75"/>
      <c r="Q163" s="140"/>
      <c r="R163" s="75"/>
      <c r="S163" s="140"/>
      <c r="T163" s="75"/>
      <c r="U163" s="140"/>
      <c r="V163" s="74">
        <f t="array" ref="V163">INDEX(WWCRA_ET!$A$1:$M$3889,MATCH(1,(WWCRA_ET!$A:$A=Acres_ALL!V19)*(WWCRA_ET!$B:$B=2050)*(WWCRA_ET!$C:$C=5)*(WWCRA_ET!$D:$D=$B163),0),5)</f>
        <v>865.8</v>
      </c>
      <c r="W163" s="140"/>
      <c r="X163" s="72">
        <f t="array" ref="X163">INDEX(WWCRA_ET!$A$1:$M$3889,MATCH(1,(WWCRA_ET!$A:$A=Acres_ALL!X19)*(WWCRA_ET!$B:$B=2050)*(WWCRA_ET!$C:$C=5)*(WWCRA_ET!$D:$D=$B163),0),5)</f>
        <v>890.9</v>
      </c>
      <c r="Y163" s="75"/>
      <c r="Z163" s="74">
        <f t="array" ref="Z163">INDEX(WWCRA_ET!$A$1:$M$3889,MATCH(1,(WWCRA_ET!$A:$A=Acres_ALL!Z19)*(WWCRA_ET!$B:$B=2050)*(WWCRA_ET!$C:$C=5)*(WWCRA_ET!$D:$D=$B163),0),5)</f>
        <v>890.9</v>
      </c>
      <c r="AA163" s="75"/>
      <c r="AB163" s="75"/>
      <c r="AC163" s="74">
        <f t="array" ref="AC163">INDEX(WWCRA_ET!$A$1:$M$3889,MATCH(1,(WWCRA_ET!$A:$A=Acres_ALL!AC19)*(WWCRA_ET!$B:$B=2050)*(WWCRA_ET!$C:$C=5)*(WWCRA_ET!$D:$D=$B163),0),5)</f>
        <v>917</v>
      </c>
      <c r="AD163" s="75"/>
      <c r="AE163" s="140"/>
      <c r="AF163" s="75"/>
      <c r="AG163" s="75"/>
      <c r="AH163" s="75"/>
      <c r="AI163" s="75"/>
      <c r="AJ163" s="85"/>
      <c r="AK163" s="75"/>
      <c r="AL163" s="75"/>
    </row>
    <row r="164" spans="1:38" s="2" customFormat="1" x14ac:dyDescent="0.25">
      <c r="A164" s="2" t="s">
        <v>55</v>
      </c>
      <c r="B164" s="2">
        <v>33</v>
      </c>
      <c r="C164" s="75"/>
      <c r="D164" s="73">
        <f t="array" ref="D164">INDEX(WWCRA_ET!$A$1:$M$3889,MATCH(1,(WWCRA_ET!$A:$A=Acres_ALL!D20)*(WWCRA_ET!$B:$B=2050)*(WWCRA_ET!$C:$C=5)*(WWCRA_ET!$D:$D=$B164),0),5)</f>
        <v>883.4</v>
      </c>
      <c r="E164" s="75"/>
      <c r="F164" s="75"/>
      <c r="G164" s="74">
        <f t="array" ref="G164">INDEX(WWCRA_ET!$A$1:$M$3889,MATCH(1,(WWCRA_ET!$A:$A=Acres_ALL!G20)*(WWCRA_ET!$B:$B=2050)*(WWCRA_ET!$C:$C=5)*(WWCRA_ET!$D:$D=$B164),0),5)</f>
        <v>770.4</v>
      </c>
      <c r="H164" s="140"/>
      <c r="I164" s="75"/>
      <c r="J164" s="140"/>
      <c r="K164" s="75"/>
      <c r="L164" s="140"/>
      <c r="M164" s="75"/>
      <c r="N164" s="75"/>
      <c r="O164" s="140"/>
      <c r="P164" s="75"/>
      <c r="Q164" s="140"/>
      <c r="R164" s="85"/>
      <c r="S164" s="140"/>
      <c r="T164" s="75"/>
      <c r="U164" s="140"/>
      <c r="V164" s="79">
        <f t="array" ref="V164">INDEX(WWCRA_ET!$A$1:$M$3889,MATCH(1,(WWCRA_ET!$A:$A=Acres_ALL!V20)*(WWCRA_ET!$B:$B=2050)*(WWCRA_ET!$C:$C=5)*(WWCRA_ET!$D:$D=$B164),0),5)</f>
        <v>860.9</v>
      </c>
      <c r="W164" s="140"/>
      <c r="X164" s="72">
        <f t="array" ref="X164">INDEX(WWCRA_ET!$A$1:$M$3889,MATCH(1,(WWCRA_ET!$A:$A=Acres_ALL!X20)*(WWCRA_ET!$B:$B=2050)*(WWCRA_ET!$C:$C=5)*(WWCRA_ET!$D:$D=$B164),0),5)</f>
        <v>860.9</v>
      </c>
      <c r="Y164" s="75"/>
      <c r="Z164" s="74">
        <f t="array" ref="Z164">INDEX(WWCRA_ET!$A$1:$M$3889,MATCH(1,(WWCRA_ET!$A:$A=Acres_ALL!Z20)*(WWCRA_ET!$B:$B=2050)*(WWCRA_ET!$C:$C=5)*(WWCRA_ET!$D:$D=$B164),0),5)</f>
        <v>860.9</v>
      </c>
      <c r="AA164" s="75"/>
      <c r="AB164" s="75"/>
      <c r="AC164" s="74">
        <f t="array" ref="AC164">INDEX(WWCRA_ET!$A$1:$M$3889,MATCH(1,(WWCRA_ET!$A:$A=Acres_ALL!AC20)*(WWCRA_ET!$B:$B=2050)*(WWCRA_ET!$C:$C=5)*(WWCRA_ET!$D:$D=$B164),0),5)</f>
        <v>883.4</v>
      </c>
      <c r="AD164" s="75"/>
      <c r="AE164" s="140"/>
      <c r="AF164" s="75"/>
      <c r="AG164" s="75"/>
      <c r="AH164" s="75"/>
      <c r="AI164" s="75"/>
      <c r="AJ164" s="74">
        <f t="array" ref="AJ164">INDEX(WWCRA_ET!$A$1:$M$3889,MATCH(1,(WWCRA_ET!$A:$A=Acres_ALL!AJ20)*(WWCRA_ET!$B:$B=2050)*(WWCRA_ET!$C:$C=5)*(WWCRA_ET!$D:$D=$B164),0),5)</f>
        <v>841</v>
      </c>
      <c r="AK164" s="75"/>
      <c r="AL164" s="75"/>
    </row>
    <row r="165" spans="1:38" s="2" customFormat="1" x14ac:dyDescent="0.25">
      <c r="A165" s="2" t="s">
        <v>56</v>
      </c>
      <c r="B165" s="2">
        <v>43</v>
      </c>
      <c r="C165" s="74">
        <f t="array" ref="C165">INDEX(WWCRA_ET!$A$1:$M$3889,MATCH(1,(WWCRA_ET!$A:$A=Acres_ALL!C21)*(WWCRA_ET!$B:$B=2050)*(WWCRA_ET!$C:$C=5)*(WWCRA_ET!$D:$D=$B165),0),5)</f>
        <v>641.1</v>
      </c>
      <c r="D165" s="75"/>
      <c r="E165" s="75"/>
      <c r="F165" s="75"/>
      <c r="G165" s="75"/>
      <c r="H165" s="140"/>
      <c r="I165" s="75"/>
      <c r="J165" s="140"/>
      <c r="K165" s="74">
        <f t="array" ref="K165">INDEX(WWCRA_ET!$A$1:$M$3889,MATCH(1,(WWCRA_ET!$A:$A=Acres_ALL!K21)*(WWCRA_ET!$B:$B=2050)*(WWCRA_ET!$C:$C=5)*(WWCRA_ET!$D:$D=$B165),0),5)</f>
        <v>584.70000000000005</v>
      </c>
      <c r="L165" s="140"/>
      <c r="M165" s="75"/>
      <c r="N165" s="75"/>
      <c r="O165" s="140"/>
      <c r="P165" s="75"/>
      <c r="Q165" s="140"/>
      <c r="R165" s="72">
        <f t="array" ref="R165">INDEX(WWCRA_ET!$A$1:$M$3889,MATCH(1,(WWCRA_ET!$A:$A=Acres_ALL!R21)*(WWCRA_ET!$B:$B=2050)*(WWCRA_ET!$C:$C=5)*(WWCRA_ET!$D:$D=$B165),0),5)</f>
        <v>522.29999999999995</v>
      </c>
      <c r="S165" s="140"/>
      <c r="T165" s="75"/>
      <c r="U165" s="140"/>
      <c r="V165" s="75"/>
      <c r="W165" s="140"/>
      <c r="X165" s="75"/>
      <c r="Y165" s="75"/>
      <c r="Z165" s="75"/>
      <c r="AA165" s="75"/>
      <c r="AB165" s="75"/>
      <c r="AC165" s="75"/>
      <c r="AD165" s="75"/>
      <c r="AE165" s="140"/>
      <c r="AF165" s="75"/>
      <c r="AG165" s="74">
        <f t="array" ref="AG165">INDEX(WWCRA_ET!$A$1:$M$3889,MATCH(1,(WWCRA_ET!$A:$A=Acres_ALL!AG21)*(WWCRA_ET!$B:$B=2050)*(WWCRA_ET!$C:$C=5)*(WWCRA_ET!$D:$D=$B165),0),5)</f>
        <v>641.1</v>
      </c>
      <c r="AH165" s="75"/>
      <c r="AI165" s="75"/>
      <c r="AJ165" s="75"/>
      <c r="AK165" s="75"/>
      <c r="AL165" s="75"/>
    </row>
    <row r="166" spans="1:38" s="2" customFormat="1" x14ac:dyDescent="0.25">
      <c r="A166" s="2" t="s">
        <v>57</v>
      </c>
      <c r="B166" s="2">
        <v>62</v>
      </c>
      <c r="C166" s="75"/>
      <c r="D166" s="75"/>
      <c r="E166" s="75"/>
      <c r="F166" s="75"/>
      <c r="G166" s="75"/>
      <c r="H166" s="140"/>
      <c r="I166" s="75"/>
      <c r="J166" s="140"/>
      <c r="K166" s="75"/>
      <c r="L166" s="140"/>
      <c r="M166" s="75"/>
      <c r="N166" s="75"/>
      <c r="O166" s="140"/>
      <c r="P166" s="75"/>
      <c r="Q166" s="140"/>
      <c r="R166" s="75"/>
      <c r="S166" s="140"/>
      <c r="T166" s="74">
        <f t="array" ref="T166">INDEX(WWCRA_ET!$A$1:$M$3889,MATCH(1,(WWCRA_ET!$A:$A=Acres_ALL!T22)*(WWCRA_ET!$B:$B=2050)*(WWCRA_ET!$C:$C=5)*(WWCRA_ET!$D:$D=$B166),0),5)</f>
        <v>673</v>
      </c>
      <c r="U166" s="140"/>
      <c r="V166" s="75"/>
      <c r="W166" s="140"/>
      <c r="X166" s="75"/>
      <c r="Y166" s="75"/>
      <c r="Z166" s="75"/>
      <c r="AA166" s="75"/>
      <c r="AB166" s="75"/>
      <c r="AC166" s="75"/>
      <c r="AD166" s="75"/>
      <c r="AE166" s="140"/>
      <c r="AF166" s="75"/>
      <c r="AG166" s="75"/>
      <c r="AH166" s="75"/>
      <c r="AI166" s="75"/>
      <c r="AJ166" s="75"/>
      <c r="AK166" s="75"/>
      <c r="AL166" s="75"/>
    </row>
    <row r="167" spans="1:38" s="2" customFormat="1" x14ac:dyDescent="0.25">
      <c r="A167" s="2" t="s">
        <v>58</v>
      </c>
      <c r="B167" s="2">
        <v>63</v>
      </c>
      <c r="C167" s="75"/>
      <c r="D167" s="75"/>
      <c r="E167" s="75"/>
      <c r="F167" s="75"/>
      <c r="G167" s="75"/>
      <c r="H167" s="140"/>
      <c r="I167" s="75"/>
      <c r="J167" s="140"/>
      <c r="K167" s="75"/>
      <c r="L167" s="140">
        <f t="array" ref="L167">INDEX(Cuenca_ET!$B$5:$K$244,MATCH(1,(Cuenca_ET!$C$5:$C$244=Acres_ALL!L23)*(Cuenca_ET!$E$5:$E$244=$B167)*(Cuenca_ET!$H$5:$H$244=5),0),8)</f>
        <v>711.65685714285712</v>
      </c>
      <c r="M167" s="75"/>
      <c r="N167" s="75"/>
      <c r="O167" s="140"/>
      <c r="P167" s="75"/>
      <c r="Q167" s="140">
        <f t="array" ref="Q167">INDEX(Cuenca_ET!$B$5:$K$244,MATCH(1,(Cuenca_ET!$C$5:$C$244=Acres_ALL!Q23)*(Cuenca_ET!$E$5:$E$244=$B167)*(Cuenca_ET!$H$5:$H$244=5),0),8)</f>
        <v>837.51257142857139</v>
      </c>
      <c r="R167" s="75"/>
      <c r="S167" s="140">
        <f t="array" ref="S167">INDEX(Cuenca_ET!$B$5:$K$244,MATCH(1,(Cuenca_ET!$C$5:$C$244=Acres_ALL!S23)*(Cuenca_ET!$E$5:$E$244=$B167)*(Cuenca_ET!$H$5:$H$244=5),0),8)</f>
        <v>837.51257142857139</v>
      </c>
      <c r="T167" s="75"/>
      <c r="U167" s="140"/>
      <c r="V167" s="75"/>
      <c r="W167" s="140"/>
      <c r="X167" s="75"/>
      <c r="Y167" s="75"/>
      <c r="Z167" s="75"/>
      <c r="AA167" s="75"/>
      <c r="AB167" s="75"/>
      <c r="AC167" s="75"/>
      <c r="AD167" s="75"/>
      <c r="AE167" s="140"/>
      <c r="AF167" s="75"/>
      <c r="AG167" s="75"/>
      <c r="AH167" s="75"/>
      <c r="AI167" s="75"/>
      <c r="AJ167" s="75"/>
      <c r="AK167" s="75"/>
      <c r="AL167" s="75"/>
    </row>
    <row r="168" spans="1:38" s="2" customFormat="1" x14ac:dyDescent="0.25">
      <c r="A168" s="2" t="s">
        <v>59</v>
      </c>
      <c r="B168" s="2">
        <v>64</v>
      </c>
      <c r="C168" s="75"/>
      <c r="D168" s="75"/>
      <c r="E168" s="75"/>
      <c r="F168" s="75"/>
      <c r="G168" s="75"/>
      <c r="H168" s="140"/>
      <c r="I168" s="75"/>
      <c r="J168" s="140"/>
      <c r="K168" s="75"/>
      <c r="L168" s="140"/>
      <c r="M168" s="75"/>
      <c r="N168" s="75"/>
      <c r="O168" s="140"/>
      <c r="P168" s="75"/>
      <c r="Q168" s="140"/>
      <c r="R168" s="75"/>
      <c r="S168" s="140"/>
      <c r="T168" s="74">
        <f t="array" ref="T168">INDEX(WWCRA_ET!$A$1:$M$3889,MATCH(1,(WWCRA_ET!$A:$A=Acres_ALL!T24)*(WWCRA_ET!$B:$B=2050)*(WWCRA_ET!$C:$C=5)*(WWCRA_ET!$D:$D=$B168),0),5)</f>
        <v>768.6</v>
      </c>
      <c r="U168" s="140"/>
      <c r="V168" s="75"/>
      <c r="W168" s="140"/>
      <c r="X168" s="75"/>
      <c r="Y168" s="75"/>
      <c r="Z168" s="75"/>
      <c r="AA168" s="75"/>
      <c r="AB168" s="75"/>
      <c r="AC168" s="75"/>
      <c r="AD168" s="75"/>
      <c r="AE168" s="140"/>
      <c r="AF168" s="75"/>
      <c r="AG168" s="75"/>
      <c r="AH168" s="75"/>
      <c r="AI168" s="75"/>
      <c r="AJ168" s="75"/>
      <c r="AK168" s="75"/>
      <c r="AL168" s="75"/>
    </row>
    <row r="169" spans="1:38" s="2" customFormat="1" x14ac:dyDescent="0.25">
      <c r="A169" s="2" t="s">
        <v>60</v>
      </c>
      <c r="B169" s="2">
        <v>75</v>
      </c>
      <c r="C169" s="75"/>
      <c r="D169" s="75"/>
      <c r="E169" s="75"/>
      <c r="F169" s="75"/>
      <c r="G169" s="75"/>
      <c r="H169" s="140"/>
      <c r="I169" s="75"/>
      <c r="J169" s="140"/>
      <c r="K169" s="75"/>
      <c r="L169" s="140"/>
      <c r="M169" s="75"/>
      <c r="N169" s="75"/>
      <c r="O169" s="140"/>
      <c r="P169" s="75"/>
      <c r="Q169" s="140"/>
      <c r="R169" s="75"/>
      <c r="S169" s="140"/>
      <c r="T169" s="75"/>
      <c r="U169" s="140"/>
      <c r="V169" s="74">
        <f t="array" ref="V169">INDEX(WWCRA_ET!$A$1:$M$3889,MATCH(1,(WWCRA_ET!$A:$A=Acres_ALL!V25)*(WWCRA_ET!$B:$B=2050)*(WWCRA_ET!$C:$C=5)*(WWCRA_ET!$D:$D=$B169),0),5)</f>
        <v>949.5</v>
      </c>
      <c r="W169" s="140"/>
      <c r="X169" s="75"/>
      <c r="Y169" s="75"/>
      <c r="Z169" s="75"/>
      <c r="AA169" s="75"/>
      <c r="AB169" s="74">
        <f t="array" ref="AB169">INDEX(WWCRA_ET!$A$1:$M$3889,MATCH(1,(WWCRA_ET!$A:$A=Acres_ALL!AB25)*(WWCRA_ET!$B:$B=2050)*(WWCRA_ET!$C:$C=5)*(WWCRA_ET!$D:$D=$B169),0),5)</f>
        <v>885.6</v>
      </c>
      <c r="AC169" s="75"/>
      <c r="AD169" s="75"/>
      <c r="AE169" s="140"/>
      <c r="AF169" s="75"/>
      <c r="AG169" s="75"/>
      <c r="AH169" s="75"/>
      <c r="AI169" s="75"/>
      <c r="AJ169" s="75"/>
      <c r="AK169" s="75"/>
      <c r="AL169" s="75"/>
    </row>
    <row r="170" spans="1:38" s="2" customFormat="1" x14ac:dyDescent="0.25">
      <c r="A170" s="2" t="s">
        <v>61</v>
      </c>
      <c r="B170" s="2">
        <v>82</v>
      </c>
      <c r="C170" s="75"/>
      <c r="D170" s="74">
        <f t="array" ref="D170">INDEX(WWCRA_ET!$A$1:$M$3889,MATCH(1,(WWCRA_ET!$A:$A=Acres_ALL!D26)*(WWCRA_ET!$B:$B=2050)*(WWCRA_ET!$C:$C=5)*(WWCRA_ET!$D:$D=$B170),0),5)</f>
        <v>1025.2</v>
      </c>
      <c r="E170" s="74">
        <f t="array" ref="E170">INDEX(WWCRA_ET!$A$1:$M$3889,MATCH(1,(WWCRA_ET!$A:$A=Acres_ALL!E26)*(WWCRA_ET!$B:$B=2050)*(WWCRA_ET!$C:$C=5)*(WWCRA_ET!$D:$D=$B170),0),5)</f>
        <v>956.2</v>
      </c>
      <c r="F170" s="75"/>
      <c r="G170" s="74">
        <f t="array" ref="G170">INDEX(WWCRA_ET!$A$1:$M$3889,MATCH(1,(WWCRA_ET!$A:$A=Acres_ALL!G26)*(WWCRA_ET!$B:$B=2050)*(WWCRA_ET!$C:$C=5)*(WWCRA_ET!$D:$D=$B170),0),5)</f>
        <v>896.5</v>
      </c>
      <c r="H170" s="140"/>
      <c r="I170" s="75"/>
      <c r="J170" s="140"/>
      <c r="K170" s="75"/>
      <c r="L170" s="140"/>
      <c r="M170" s="75"/>
      <c r="N170" s="75"/>
      <c r="O170" s="140"/>
      <c r="P170" s="75"/>
      <c r="Q170" s="140"/>
      <c r="R170" s="75"/>
      <c r="S170" s="140"/>
      <c r="T170" s="75"/>
      <c r="U170" s="140"/>
      <c r="V170" s="74">
        <f t="array" ref="V170">INDEX(WWCRA_ET!$A$1:$M$3889,MATCH(1,(WWCRA_ET!$A:$A=Acres_ALL!V26)*(WWCRA_ET!$B:$B=2050)*(WWCRA_ET!$C:$C=5)*(WWCRA_ET!$D:$D=$B170),0),5)</f>
        <v>957.1</v>
      </c>
      <c r="W170" s="140"/>
      <c r="X170" s="74">
        <f t="array" ref="X170">INDEX(WWCRA_ET!$A$1:$M$3889,MATCH(1,(WWCRA_ET!$A:$A=Acres_ALL!X26)*(WWCRA_ET!$B:$B=2050)*(WWCRA_ET!$C:$C=5)*(WWCRA_ET!$D:$D=$B170),0),5)</f>
        <v>947</v>
      </c>
      <c r="Y170" s="75"/>
      <c r="Z170" s="74">
        <f t="array" ref="Z170">INDEX(WWCRA_ET!$A$1:$M$3889,MATCH(1,(WWCRA_ET!$A:$A=Acres_ALL!Z26)*(WWCRA_ET!$B:$B=2050)*(WWCRA_ET!$C:$C=5)*(WWCRA_ET!$D:$D=$B170),0),5)</f>
        <v>1007.1</v>
      </c>
      <c r="AA170" s="75"/>
      <c r="AB170" s="75"/>
      <c r="AC170" s="74">
        <f t="array" ref="AC170">INDEX(WWCRA_ET!$A$1:$M$3889,MATCH(1,(WWCRA_ET!$A:$A=Acres_ALL!AC26)*(WWCRA_ET!$B:$B=2050)*(WWCRA_ET!$C:$C=5)*(WWCRA_ET!$D:$D=$B170),0),5)</f>
        <v>1035.5</v>
      </c>
      <c r="AD170" s="75"/>
      <c r="AE170" s="140"/>
      <c r="AF170" s="75"/>
      <c r="AG170" s="75"/>
      <c r="AH170" s="75"/>
      <c r="AI170" s="75"/>
      <c r="AJ170" s="74">
        <f t="array" ref="AJ170">INDEX(WWCRA_ET!$A$1:$M$3889,MATCH(1,(WWCRA_ET!$A:$A=Acres_ALL!AJ26)*(WWCRA_ET!$B:$B=2050)*(WWCRA_ET!$C:$C=5)*(WWCRA_ET!$D:$D=$B170),0),5)</f>
        <v>980.3</v>
      </c>
      <c r="AK170" s="75"/>
      <c r="AL170" s="74">
        <f t="array" ref="AL170">INDEX(WWCRA_ET!$A$1:$M$3889,MATCH(1,(WWCRA_ET!$A:$A=Acres_ALL!AL26)*(WWCRA_ET!$B:$B=2050)*(WWCRA_ET!$C:$C=5)*(WWCRA_ET!$D:$D=$B170),0),5)</f>
        <v>1032.4000000000001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L182"/>
  <sheetViews>
    <sheetView zoomScale="70" zoomScaleNormal="70" workbookViewId="0">
      <selection activeCell="A2" sqref="A2"/>
    </sheetView>
  </sheetViews>
  <sheetFormatPr defaultRowHeight="15" x14ac:dyDescent="0.25"/>
  <cols>
    <col min="1" max="1" width="40" customWidth="1"/>
    <col min="3" max="3" width="9" style="86" customWidth="1"/>
    <col min="4" max="7" width="9.140625" style="86"/>
    <col min="8" max="8" width="9.140625" customWidth="1"/>
    <col min="9" max="9" width="9.140625" style="86"/>
    <col min="10" max="10" width="9.140625" customWidth="1"/>
    <col min="11" max="11" width="9.140625" style="86"/>
    <col min="12" max="12" width="9.140625" customWidth="1"/>
    <col min="13" max="14" width="9.140625" style="86"/>
    <col min="15" max="15" width="9.140625" customWidth="1"/>
    <col min="16" max="16" width="9.140625" style="86"/>
    <col min="17" max="17" width="9.140625" customWidth="1"/>
    <col min="18" max="18" width="9.140625" style="86"/>
    <col min="19" max="19" width="9.140625" customWidth="1"/>
    <col min="20" max="20" width="9.140625" style="86"/>
    <col min="21" max="21" width="9.140625" customWidth="1"/>
    <col min="22" max="22" width="9.140625" style="86"/>
    <col min="23" max="23" width="9.140625" customWidth="1"/>
    <col min="24" max="30" width="9.140625" style="86"/>
    <col min="31" max="31" width="9.140625" customWidth="1"/>
    <col min="32" max="38" width="9.140625" style="86"/>
  </cols>
  <sheetData>
    <row r="1" spans="1:38" ht="15.75" x14ac:dyDescent="0.25">
      <c r="A1" s="69" t="s">
        <v>249</v>
      </c>
    </row>
    <row r="2" spans="1:38" x14ac:dyDescent="0.25">
      <c r="AB2" s="87"/>
    </row>
    <row r="3" spans="1:38" x14ac:dyDescent="0.25">
      <c r="AB3" s="88"/>
    </row>
    <row r="4" spans="1:38" x14ac:dyDescent="0.25">
      <c r="AB4" s="88"/>
    </row>
    <row r="5" spans="1:38" s="2" customFormat="1" ht="21" x14ac:dyDescent="0.35">
      <c r="A5" s="1" t="s">
        <v>172</v>
      </c>
      <c r="B5" s="67" t="s">
        <v>1</v>
      </c>
      <c r="C5" s="86" t="s">
        <v>2</v>
      </c>
      <c r="D5" s="86" t="s">
        <v>3</v>
      </c>
      <c r="E5" s="89" t="s">
        <v>4</v>
      </c>
      <c r="F5" s="86" t="s">
        <v>5</v>
      </c>
      <c r="G5" s="86" t="s">
        <v>6</v>
      </c>
      <c r="H5" t="s">
        <v>7</v>
      </c>
      <c r="I5" s="86" t="s">
        <v>8</v>
      </c>
      <c r="J5" t="s">
        <v>9</v>
      </c>
      <c r="K5" s="86" t="s">
        <v>10</v>
      </c>
      <c r="L5" t="s">
        <v>11</v>
      </c>
      <c r="M5" s="86" t="s">
        <v>12</v>
      </c>
      <c r="N5" s="86" t="s">
        <v>13</v>
      </c>
      <c r="O5" t="s">
        <v>14</v>
      </c>
      <c r="P5" s="86" t="s">
        <v>15</v>
      </c>
      <c r="Q5" t="s">
        <v>16</v>
      </c>
      <c r="R5" s="86" t="s">
        <v>17</v>
      </c>
      <c r="S5" t="s">
        <v>18</v>
      </c>
      <c r="T5" s="86" t="s">
        <v>19</v>
      </c>
      <c r="U5" t="s">
        <v>20</v>
      </c>
      <c r="V5" s="86" t="s">
        <v>21</v>
      </c>
      <c r="W5" t="s">
        <v>22</v>
      </c>
      <c r="X5" s="86" t="s">
        <v>23</v>
      </c>
      <c r="Y5" s="86" t="s">
        <v>24</v>
      </c>
      <c r="Z5" s="86" t="s">
        <v>25</v>
      </c>
      <c r="AA5" s="86" t="s">
        <v>26</v>
      </c>
      <c r="AB5" s="86" t="s">
        <v>27</v>
      </c>
      <c r="AC5" s="86" t="s">
        <v>28</v>
      </c>
      <c r="AD5" s="86" t="s">
        <v>29</v>
      </c>
      <c r="AE5" t="s">
        <v>30</v>
      </c>
      <c r="AF5" s="86" t="s">
        <v>31</v>
      </c>
      <c r="AG5" s="86" t="s">
        <v>32</v>
      </c>
      <c r="AH5" s="86" t="s">
        <v>33</v>
      </c>
      <c r="AI5" s="86" t="s">
        <v>34</v>
      </c>
      <c r="AJ5" s="86" t="s">
        <v>35</v>
      </c>
      <c r="AK5" s="86" t="s">
        <v>36</v>
      </c>
      <c r="AL5" s="86" t="s">
        <v>37</v>
      </c>
    </row>
    <row r="6" spans="1:38" s="48" customFormat="1" x14ac:dyDescent="0.25">
      <c r="A6" s="48" t="s">
        <v>38</v>
      </c>
      <c r="B6" s="68">
        <v>3</v>
      </c>
      <c r="C6" s="90">
        <f>Acres_ALL!C30*ET_depth!C6/25.4/12/1000</f>
        <v>329.78852905058403</v>
      </c>
      <c r="D6" s="90">
        <f>Acres_ALL!D30*ET_depth!D6/25.4/12/1000</f>
        <v>17.24134971366086</v>
      </c>
      <c r="E6" s="90">
        <f>Acres_ALL!E30*ET_depth!E6/25.4/12/1000</f>
        <v>51.061997919901778</v>
      </c>
      <c r="F6" s="90">
        <f>Acres_ALL!F30*ET_depth!F6/25.4/12/1000</f>
        <v>4.1614862204724412</v>
      </c>
      <c r="G6" s="90">
        <f>Acres_ALL!G30*ET_depth!G6/25.4/12/1000</f>
        <v>10.797103018372701</v>
      </c>
      <c r="H6" s="140">
        <f>Acres_ALL!H30*ET_depth!H6/25.4/12/1000</f>
        <v>15.617686965955182</v>
      </c>
      <c r="I6" s="90">
        <f>Acres_ALL!I30*ET_depth!I6/25.4/12/1000</f>
        <v>232.53900614159105</v>
      </c>
      <c r="J6" s="140">
        <f>Acres_ALL!J30*ET_depth!J6/25.4/12/1000</f>
        <v>3.2900823497459539</v>
      </c>
      <c r="K6" s="90">
        <f>Acres_ALL!K30*ET_depth!K6/25.4/12/1000</f>
        <v>111.90168613688131</v>
      </c>
      <c r="L6" s="140">
        <f>Acres_ALL!L30*ET_depth!L6/25.4/12/1000</f>
        <v>40.310969403921881</v>
      </c>
      <c r="M6" s="90">
        <f>Acres_ALL!M30*ET_depth!M6/25.4/12/1000</f>
        <v>21.023772426324697</v>
      </c>
      <c r="N6" s="90">
        <f>Acres_ALL!N30*ET_depth!N6/25.4/12/1000</f>
        <v>131.648031496063</v>
      </c>
      <c r="O6" s="140">
        <f>Acres_ALL!O30*ET_depth!O6/25.4/12/1000</f>
        <v>463.34391404199482</v>
      </c>
      <c r="P6" s="90">
        <f>Acres_ALL!P30*ET_depth!P6/25.4/12/1000</f>
        <v>2.0787544537302662</v>
      </c>
      <c r="Q6" s="140">
        <f>Acres_ALL!Q30*ET_depth!Q6/25.4/12/1000</f>
        <v>114.60300591596855</v>
      </c>
      <c r="R6" s="90">
        <f>Acres_ALL!R30*ET_depth!R6/25.4/12/1000</f>
        <v>88.797822776701494</v>
      </c>
      <c r="S6" s="140">
        <f>Acres_ALL!S30*ET_depth!S6/25.4/12/1000</f>
        <v>20.32271682569505</v>
      </c>
      <c r="T6" s="90">
        <f>Acres_ALL!T30*ET_depth!T6/25.4/12/1000</f>
        <v>458.34444871082928</v>
      </c>
      <c r="U6" s="140">
        <f>Acres_ALL!U30*ET_depth!U6/25.4/12/1000</f>
        <v>446.07348425196858</v>
      </c>
      <c r="V6" s="90">
        <f>Acres_ALL!V30*ET_depth!V6/25.4/12/1000</f>
        <v>38.693849500649584</v>
      </c>
      <c r="W6" s="140"/>
      <c r="X6" s="90">
        <f>Acres_ALL!X30*ET_depth!X6/25.4/12/1000</f>
        <v>50.855297730072429</v>
      </c>
      <c r="Y6" s="90">
        <f>Acres_ALL!Y30*ET_depth!Y6/25.4/12/1000</f>
        <v>326.46171907066235</v>
      </c>
      <c r="Z6" s="90">
        <f>Acres_ALL!Z30*ET_depth!Z6/25.4/12/1000</f>
        <v>61.353658398874451</v>
      </c>
      <c r="AA6" s="90">
        <f>Acres_ALL!AA30*ET_depth!AA6/25.4/12/1000</f>
        <v>171.73385383585745</v>
      </c>
      <c r="AB6" s="90">
        <f>Acres_ALL!AB30*ET_depth!AB6/25.4/12/1000</f>
        <v>11.049860989598526</v>
      </c>
      <c r="AC6" s="90">
        <f>Acres_ALL!AC30*ET_depth!AC6/25.4/12/1000</f>
        <v>22.564536429104422</v>
      </c>
      <c r="AD6" s="90">
        <f>Acres_ALL!AD30*ET_depth!AD6/25.4/12/1000</f>
        <v>8.1242111015963872</v>
      </c>
      <c r="AE6" s="140">
        <f>Acres_ALL!AE30*ET_depth!AE6/25.4/12/1000</f>
        <v>23.529084181947461</v>
      </c>
      <c r="AF6" s="90">
        <f>Acres_ALL!AF30*ET_depth!AF6/25.4/12/1000</f>
        <v>112.75777042553284</v>
      </c>
      <c r="AG6" s="90">
        <f>Acres_ALL!AG30*ET_depth!AG6/25.4/12/1000</f>
        <v>89.150916512794382</v>
      </c>
      <c r="AH6" s="90">
        <f>Acres_ALL!AH30*ET_depth!AH6/25.4/12/1000</f>
        <v>86.071826016230034</v>
      </c>
      <c r="AI6" s="90">
        <f>Acres_ALL!AI30*ET_depth!AI6/25.4/12/1000</f>
        <v>32.632031610879331</v>
      </c>
      <c r="AJ6" s="90">
        <f>Acres_ALL!AJ30*ET_depth!AJ6/25.4/12/1000</f>
        <v>19.641889157341158</v>
      </c>
      <c r="AK6" s="90">
        <f>Acres_ALL!AK30*ET_depth!AK6/25.4/12/1000</f>
        <v>32.993543307086618</v>
      </c>
      <c r="AL6" s="90">
        <f>Acres_ALL!AL30*ET_depth!AL6/25.4/12/1000</f>
        <v>28.947726662176386</v>
      </c>
    </row>
    <row r="7" spans="1:38" s="48" customFormat="1" x14ac:dyDescent="0.25">
      <c r="A7" s="48" t="s">
        <v>39</v>
      </c>
      <c r="B7" s="68">
        <v>5</v>
      </c>
      <c r="C7" s="91">
        <f>Acres_ALL!C31*ET_depth!C7/25.4/12/1000</f>
        <v>4.5175608843485478E-3</v>
      </c>
      <c r="D7" s="92">
        <f>Acres_ALL!D31*ET_depth!D7/25.4/12/1000</f>
        <v>0.74517331367132522</v>
      </c>
      <c r="E7" s="93">
        <f>Acres_ALL!E31*ET_depth!E7/25.4/12/1000</f>
        <v>1.2615806512998695</v>
      </c>
      <c r="F7" s="94"/>
      <c r="G7" s="94"/>
      <c r="H7" s="140"/>
      <c r="I7" s="94"/>
      <c r="J7" s="140"/>
      <c r="K7" s="94"/>
      <c r="L7" s="140"/>
      <c r="M7" s="94"/>
      <c r="N7" s="94"/>
      <c r="O7" s="140"/>
      <c r="P7" s="94"/>
      <c r="Q7" s="140"/>
      <c r="R7" s="95"/>
      <c r="S7" s="140"/>
      <c r="T7" s="94"/>
      <c r="U7" s="140"/>
      <c r="V7" s="93">
        <f>Acres_ALL!V31*ET_depth!V7/25.4/12/1000</f>
        <v>0.33755339758929725</v>
      </c>
      <c r="W7" s="140"/>
      <c r="X7" s="91">
        <f>Acres_ALL!X31*ET_depth!X7/25.4/12/1000</f>
        <v>2.1355445951916452</v>
      </c>
      <c r="Y7" s="93">
        <f>Acres_ALL!Y31*ET_depth!Y7/25.4/12/1000</f>
        <v>10.320831711142207</v>
      </c>
      <c r="Z7" s="93">
        <f>Acres_ALL!Z31*ET_depth!Z7/25.4/12/1000</f>
        <v>19.955855012080477</v>
      </c>
      <c r="AA7" s="94"/>
      <c r="AB7" s="91">
        <f>Acres_ALL!AB31*ET_depth!AB7/25.4/12/1000</f>
        <v>0.49257097764740199</v>
      </c>
      <c r="AC7" s="93">
        <f>Acres_ALL!AC31*ET_depth!AC7/25.4/12/1000</f>
        <v>1.9060369366360128</v>
      </c>
      <c r="AD7" s="94"/>
      <c r="AE7" s="140"/>
      <c r="AF7" s="94"/>
      <c r="AG7" s="94"/>
      <c r="AH7" s="94"/>
      <c r="AI7" s="94"/>
      <c r="AJ7" s="96">
        <f>Acres_ALL!AJ31*ET_depth!AJ7/25.4/12/1000</f>
        <v>0.66846580816052337</v>
      </c>
      <c r="AK7" s="94"/>
      <c r="AL7" s="97">
        <f>Acres_ALL!AL31*ET_depth!AL7/25.4/12/1000</f>
        <v>1.1356562378937658</v>
      </c>
    </row>
    <row r="8" spans="1:38" s="48" customFormat="1" x14ac:dyDescent="0.25">
      <c r="A8" s="48" t="s">
        <v>40</v>
      </c>
      <c r="B8" s="68">
        <v>6</v>
      </c>
      <c r="C8" s="94"/>
      <c r="D8" s="94"/>
      <c r="E8" s="94"/>
      <c r="F8" s="94"/>
      <c r="G8" s="94"/>
      <c r="H8" s="140"/>
      <c r="I8" s="94"/>
      <c r="J8" s="140"/>
      <c r="K8" s="94"/>
      <c r="L8" s="140"/>
      <c r="M8" s="94"/>
      <c r="N8" s="94"/>
      <c r="O8" s="140"/>
      <c r="P8" s="94"/>
      <c r="Q8" s="140"/>
      <c r="R8" s="95"/>
      <c r="S8" s="140"/>
      <c r="T8" s="93">
        <f>Acres_ALL!T32*ET_depth!T8/25.4/12/1000</f>
        <v>0</v>
      </c>
      <c r="U8" s="140"/>
      <c r="V8" s="94"/>
      <c r="W8" s="140"/>
      <c r="X8" s="94"/>
      <c r="Y8" s="94"/>
      <c r="Z8" s="94"/>
      <c r="AA8" s="94"/>
      <c r="AB8" s="94"/>
      <c r="AC8" s="94"/>
      <c r="AD8" s="94"/>
      <c r="AE8" s="140"/>
      <c r="AF8" s="94"/>
      <c r="AG8" s="94"/>
      <c r="AH8" s="94"/>
      <c r="AI8" s="94"/>
      <c r="AJ8" s="94"/>
      <c r="AK8" s="94"/>
      <c r="AL8" s="94"/>
    </row>
    <row r="9" spans="1:38" s="48" customFormat="1" x14ac:dyDescent="0.25">
      <c r="A9" s="48" t="s">
        <v>41</v>
      </c>
      <c r="B9" s="68">
        <v>7</v>
      </c>
      <c r="C9" s="91">
        <f>Acres_ALL!C33*ET_depth!C9/25.4/12/1000</f>
        <v>4.6601025904342812</v>
      </c>
      <c r="D9" s="91">
        <f>Acres_ALL!D33*ET_depth!D9/25.4/12/1000</f>
        <v>3.4519578920677709</v>
      </c>
      <c r="E9" s="93">
        <f>Acres_ALL!E33*ET_depth!E9/25.4/12/1000</f>
        <v>3.7413593137023673</v>
      </c>
      <c r="F9" s="94"/>
      <c r="G9" s="94"/>
      <c r="H9" s="140"/>
      <c r="I9" s="94"/>
      <c r="J9" s="140"/>
      <c r="K9" s="94"/>
      <c r="L9" s="140"/>
      <c r="M9" s="93">
        <f>Acres_ALL!M33*ET_depth!M9/25.4/12/1000</f>
        <v>0</v>
      </c>
      <c r="N9" s="94"/>
      <c r="O9" s="140"/>
      <c r="P9" s="94"/>
      <c r="Q9" s="140"/>
      <c r="R9" s="94"/>
      <c r="S9" s="140"/>
      <c r="T9" s="93">
        <f>Acres_ALL!T33*ET_depth!T9/25.4/12/1000</f>
        <v>2.0358653762217929E-2</v>
      </c>
      <c r="U9" s="140"/>
      <c r="V9" s="93">
        <f>Acres_ALL!V33*ET_depth!V9/25.4/12/1000</f>
        <v>2.7308852790478286</v>
      </c>
      <c r="W9" s="140"/>
      <c r="X9" s="93">
        <f>Acres_ALL!X33*ET_depth!X9/25.4/12/1000</f>
        <v>12.834834244380719</v>
      </c>
      <c r="Y9" s="93">
        <f>Acres_ALL!Y33*ET_depth!Y9/25.4/12/1000</f>
        <v>85.638187996709235</v>
      </c>
      <c r="Z9" s="93">
        <f>Acres_ALL!Z33*ET_depth!Z9/25.4/12/1000</f>
        <v>49.944763004042152</v>
      </c>
      <c r="AA9" s="93">
        <f>Acres_ALL!AA33*ET_depth!AA9/25.4/12/1000</f>
        <v>83.31260217634474</v>
      </c>
      <c r="AB9" s="93">
        <f>Acres_ALL!AB33*ET_depth!AB9/25.4/12/1000</f>
        <v>2.0467191601049874</v>
      </c>
      <c r="AC9" s="93">
        <f>Acres_ALL!AC33*ET_depth!AC9/25.4/12/1000</f>
        <v>5.5327560219284102</v>
      </c>
      <c r="AD9" s="94"/>
      <c r="AE9" s="140">
        <f>Acres_ALL!AE33*ET_depth!AE9/25.4/12/1000</f>
        <v>2.483168607273845</v>
      </c>
      <c r="AF9" s="93">
        <f>Acres_ALL!AF33*ET_depth!AF9/25.4/12/1000</f>
        <v>46.869860732737735</v>
      </c>
      <c r="AG9" s="91">
        <f>Acres_ALL!AG33*ET_depth!AG9/25.4/12/1000</f>
        <v>0.88851013434641435</v>
      </c>
      <c r="AH9" s="94"/>
      <c r="AI9" s="94"/>
      <c r="AJ9" s="93">
        <f>Acres_ALL!AJ33*ET_depth!AJ9/25.4/12/1000</f>
        <v>7.5578258697088394</v>
      </c>
      <c r="AK9" s="94"/>
      <c r="AL9" s="93">
        <f>Acres_ALL!AL33*ET_depth!AL9/25.4/12/1000</f>
        <v>9.1562241409504193</v>
      </c>
    </row>
    <row r="10" spans="1:38" s="48" customFormat="1" x14ac:dyDescent="0.25">
      <c r="A10" s="48" t="s">
        <v>42</v>
      </c>
      <c r="B10" s="68">
        <v>10</v>
      </c>
      <c r="C10" s="94"/>
      <c r="D10" s="94"/>
      <c r="E10" s="94"/>
      <c r="F10" s="94"/>
      <c r="G10" s="94"/>
      <c r="H10" s="140"/>
      <c r="I10" s="94"/>
      <c r="J10" s="140"/>
      <c r="K10" s="94"/>
      <c r="L10" s="140"/>
      <c r="M10" s="94"/>
      <c r="N10" s="94"/>
      <c r="O10" s="140"/>
      <c r="P10" s="94"/>
      <c r="Q10" s="140"/>
      <c r="R10" s="94"/>
      <c r="S10" s="140"/>
      <c r="T10" s="93">
        <f>Acres_ALL!T34*ET_depth!T10/25.4/12/1000</f>
        <v>0</v>
      </c>
      <c r="U10" s="140"/>
      <c r="V10" s="94"/>
      <c r="W10" s="140"/>
      <c r="X10" s="94"/>
      <c r="Y10" s="94"/>
      <c r="Z10" s="94"/>
      <c r="AA10" s="94"/>
      <c r="AB10" s="94"/>
      <c r="AC10" s="94"/>
      <c r="AD10" s="94"/>
      <c r="AE10" s="140"/>
      <c r="AF10" s="94"/>
      <c r="AG10" s="94"/>
      <c r="AH10" s="94"/>
      <c r="AI10" s="94"/>
      <c r="AJ10" s="94"/>
      <c r="AK10" s="94"/>
      <c r="AL10" s="94"/>
    </row>
    <row r="11" spans="1:38" s="48" customFormat="1" x14ac:dyDescent="0.25">
      <c r="A11" s="48" t="s">
        <v>43</v>
      </c>
      <c r="B11" s="68">
        <v>11</v>
      </c>
      <c r="C11" s="93">
        <f>Acres_ALL!C35*ET_depth!C11/25.4/12/1000</f>
        <v>23.436866431886081</v>
      </c>
      <c r="D11" s="97">
        <f>Acres_ALL!D35*ET_depth!D11/25.4/12/1000</f>
        <v>1.9494566407094818E-2</v>
      </c>
      <c r="E11" s="93">
        <f>Acres_ALL!E35*ET_depth!E11/25.4/12/1000</f>
        <v>0.51322890482924877</v>
      </c>
      <c r="F11" s="94"/>
      <c r="G11" s="93">
        <f>Acres_ALL!G35*ET_depth!G11/25.4/12/1000</f>
        <v>0</v>
      </c>
      <c r="H11" s="140"/>
      <c r="I11" s="93">
        <f>Acres_ALL!I35*ET_depth!I11/25.4/12/1000</f>
        <v>0</v>
      </c>
      <c r="J11" s="140"/>
      <c r="K11" s="93">
        <f>Acres_ALL!K35*ET_depth!K11/25.4/12/1000</f>
        <v>0</v>
      </c>
      <c r="L11" s="140"/>
      <c r="M11" s="94"/>
      <c r="N11" s="94"/>
      <c r="O11" s="140">
        <f>Acres_ALL!O35*ET_depth!O11/25.4/12/1000</f>
        <v>0</v>
      </c>
      <c r="P11" s="94"/>
      <c r="Q11" s="140"/>
      <c r="R11" s="91">
        <f>Acres_ALL!R35*ET_depth!R11/25.4/12/1000</f>
        <v>17.645507509406947</v>
      </c>
      <c r="S11" s="140"/>
      <c r="T11" s="93">
        <f>Acres_ALL!T35*ET_depth!T11/25.4/12/1000</f>
        <v>48.178769075905294</v>
      </c>
      <c r="U11" s="140"/>
      <c r="V11" s="94"/>
      <c r="W11" s="140"/>
      <c r="X11" s="94"/>
      <c r="Y11" s="93">
        <f>Acres_ALL!Y35*ET_depth!Y11/25.4/12/1000</f>
        <v>4.4095959559039022</v>
      </c>
      <c r="Z11" s="93">
        <f>Acres_ALL!Z35*ET_depth!Z11/25.4/12/1000</f>
        <v>3.1079873501696724</v>
      </c>
      <c r="AA11" s="97">
        <f>Acres_ALL!AA35*ET_depth!AA11/25.4/12/1000</f>
        <v>11.702769518114312</v>
      </c>
      <c r="AB11" s="93">
        <f>Acres_ALL!AB35*ET_depth!AB11/25.4/12/1000</f>
        <v>0.29184498996448982</v>
      </c>
      <c r="AC11" s="93">
        <f>Acres_ALL!AC35*ET_depth!AC11/25.4/12/1000</f>
        <v>2.6687749264915E-2</v>
      </c>
      <c r="AD11" s="94"/>
      <c r="AE11" s="140"/>
      <c r="AF11" s="93">
        <f>Acres_ALL!AF35*ET_depth!AF11/25.4/12/1000</f>
        <v>11.767187455421837</v>
      </c>
      <c r="AG11" s="93">
        <f>Acres_ALL!AG35*ET_depth!AG11/25.4/12/1000</f>
        <v>15.493141300733637</v>
      </c>
      <c r="AH11" s="93">
        <f>Acres_ALL!AH35*ET_depth!AH11/25.4/12/1000</f>
        <v>16.320369169798816</v>
      </c>
      <c r="AI11" s="94"/>
      <c r="AJ11" s="91">
        <f>Acres_ALL!AJ35*ET_depth!AJ11/25.4/12/1000</f>
        <v>0.59595800403194077</v>
      </c>
      <c r="AK11" s="94"/>
      <c r="AL11" s="93">
        <f>Acres_ALL!AL35*ET_depth!AL11/25.4/12/1000</f>
        <v>0.30348459231035696</v>
      </c>
    </row>
    <row r="12" spans="1:38" s="48" customFormat="1" x14ac:dyDescent="0.25">
      <c r="A12" s="48" t="s">
        <v>44</v>
      </c>
      <c r="B12" s="68">
        <v>13</v>
      </c>
      <c r="C12" s="93">
        <f>Acres_ALL!C36*ET_depth!C12/25.4/12/1000</f>
        <v>39.434831105165451</v>
      </c>
      <c r="D12" s="93">
        <f>Acres_ALL!D36*ET_depth!D12/25.4/12/1000</f>
        <v>0.52060839043957874</v>
      </c>
      <c r="E12" s="93">
        <f>Acres_ALL!E36*ET_depth!E12/25.4/12/1000</f>
        <v>6.7477089075505148E-2</v>
      </c>
      <c r="F12" s="94"/>
      <c r="G12" s="93">
        <f>Acres_ALL!G36*ET_depth!G12/25.4/12/1000</f>
        <v>0</v>
      </c>
      <c r="H12" s="140"/>
      <c r="I12" s="93">
        <f>Acres_ALL!I36*ET_depth!I12/25.4/12/1000</f>
        <v>2.5621749210568581</v>
      </c>
      <c r="J12" s="140"/>
      <c r="K12" s="93">
        <f>Acres_ALL!K36*ET_depth!K12/25.4/12/1000</f>
        <v>3.2089497689915931</v>
      </c>
      <c r="L12" s="140"/>
      <c r="M12" s="93">
        <f>Acres_ALL!M36*ET_depth!M12/25.4/12/1000</f>
        <v>5.318218031628974</v>
      </c>
      <c r="N12" s="94"/>
      <c r="O12" s="140"/>
      <c r="P12" s="93">
        <f>Acres_ALL!P36*ET_depth!P12/25.4/12/1000</f>
        <v>7.8422835243544445E-2</v>
      </c>
      <c r="Q12" s="140"/>
      <c r="R12" s="91">
        <f>Acres_ALL!R36*ET_depth!R12/25.4/12/1000</f>
        <v>50.788419876375087</v>
      </c>
      <c r="S12" s="140"/>
      <c r="T12" s="98">
        <f>Acres_ALL!T36*ET_depth!T12/25.4/12/1000</f>
        <v>75.079481407342698</v>
      </c>
      <c r="U12" s="140"/>
      <c r="V12" s="99">
        <f>Acres_ALL!V36*ET_depth!V12/25.4/12/1000</f>
        <v>0.16696101746537928</v>
      </c>
      <c r="W12" s="140"/>
      <c r="X12" s="93">
        <f>Acres_ALL!X36*ET_depth!X12/25.4/12/1000</f>
        <v>0.70885205584111233</v>
      </c>
      <c r="Y12" s="93">
        <f>Acres_ALL!Y36*ET_depth!Y12/25.4/12/1000</f>
        <v>76.099550416429523</v>
      </c>
      <c r="Z12" s="93">
        <f>Acres_ALL!Z36*ET_depth!Z12/25.4/12/1000</f>
        <v>10.494586342319172</v>
      </c>
      <c r="AA12" s="93">
        <f>Acres_ALL!AA36*ET_depth!AA12/25.4/12/1000</f>
        <v>37.219694045641461</v>
      </c>
      <c r="AB12" s="93">
        <f>Acres_ALL!AB36*ET_depth!AB12/25.4/12/1000</f>
        <v>0.42807198119842865</v>
      </c>
      <c r="AC12" s="93">
        <f>Acres_ALL!AC36*ET_depth!AC12/25.4/12/1000</f>
        <v>0.22409035092216495</v>
      </c>
      <c r="AD12" s="93">
        <f>Acres_ALL!AD36*ET_depth!AD12/25.4/12/1000</f>
        <v>0.68789631153532871</v>
      </c>
      <c r="AE12" s="140"/>
      <c r="AF12" s="91">
        <f>Acres_ALL!AF36*ET_depth!AF12/25.4/12/1000</f>
        <v>85.472850407467419</v>
      </c>
      <c r="AG12" s="93">
        <f>Acres_ALL!AG36*ET_depth!AG12/25.4/12/1000</f>
        <v>33.521874951614876</v>
      </c>
      <c r="AH12" s="91">
        <f>Acres_ALL!AH36*ET_depth!AH12/25.4/12/1000</f>
        <v>14.552351732685123</v>
      </c>
      <c r="AI12" s="93">
        <f>Acres_ALL!AI36*ET_depth!AI12/25.4/12/1000</f>
        <v>15.672396965998598</v>
      </c>
      <c r="AJ12" s="93">
        <f>Acres_ALL!AJ36*ET_depth!AJ12/25.4/12/1000</f>
        <v>1.8044882465380958</v>
      </c>
      <c r="AK12" s="93">
        <f>Acres_ALL!AK36*ET_depth!AK12/25.4/12/1000</f>
        <v>0</v>
      </c>
      <c r="AL12" s="93">
        <f>Acres_ALL!AL36*ET_depth!AL12/25.4/12/1000</f>
        <v>0.32255860506752715</v>
      </c>
    </row>
    <row r="13" spans="1:38" s="4" customFormat="1" x14ac:dyDescent="0.25">
      <c r="A13" s="4" t="s">
        <v>211</v>
      </c>
      <c r="B13" s="145">
        <v>15</v>
      </c>
      <c r="C13" s="21"/>
      <c r="D13" s="21"/>
      <c r="E13" s="21"/>
      <c r="F13" s="14"/>
      <c r="G13" s="21"/>
      <c r="H13" s="140">
        <f>Acres_ALL!H37*ET_depth!H13/25.4/12/1000</f>
        <v>2.2002064627496605</v>
      </c>
      <c r="I13" s="8"/>
      <c r="J13" s="140">
        <f>Acres_ALL!J37*ET_depth!J13/25.4/12/1000</f>
        <v>2.5505848521624706</v>
      </c>
      <c r="K13" s="8"/>
      <c r="L13" s="140"/>
      <c r="M13" s="8"/>
      <c r="N13" s="8"/>
      <c r="O13" s="140"/>
      <c r="P13" s="8"/>
      <c r="Q13" s="140"/>
      <c r="R13" s="8"/>
      <c r="S13" s="140"/>
      <c r="T13" s="8"/>
      <c r="U13" s="140"/>
      <c r="V13" s="8"/>
      <c r="W13" s="140">
        <f>Acres_ALL!W37*ET_depth!W13/25.4/12/1000</f>
        <v>1.5254322094873276</v>
      </c>
      <c r="X13" s="14"/>
      <c r="Y13" s="8"/>
      <c r="Z13" s="8"/>
      <c r="AA13" s="8"/>
      <c r="AB13" s="8"/>
      <c r="AC13" s="8"/>
      <c r="AD13" s="8"/>
      <c r="AE13" s="140"/>
      <c r="AF13" s="21"/>
      <c r="AG13" s="21"/>
      <c r="AH13" s="21"/>
      <c r="AI13" s="21"/>
      <c r="AJ13" s="21"/>
      <c r="AK13" s="21"/>
      <c r="AL13" s="21"/>
    </row>
    <row r="14" spans="1:38" s="48" customFormat="1" x14ac:dyDescent="0.25">
      <c r="A14" s="48" t="s">
        <v>45</v>
      </c>
      <c r="B14" s="68">
        <v>19</v>
      </c>
      <c r="C14" s="94"/>
      <c r="D14" s="94"/>
      <c r="E14" s="94"/>
      <c r="F14" s="94"/>
      <c r="G14" s="94"/>
      <c r="H14" s="140"/>
      <c r="I14" s="94"/>
      <c r="J14" s="140"/>
      <c r="K14" s="94"/>
      <c r="L14" s="140"/>
      <c r="M14" s="93">
        <f>Acres_ALL!M38*ET_depth!M14/25.4/12/1000</f>
        <v>0</v>
      </c>
      <c r="N14" s="94"/>
      <c r="O14" s="140"/>
      <c r="P14" s="93">
        <f>Acres_ALL!P38*ET_depth!P14/25.4/12/1000</f>
        <v>39.854300104927091</v>
      </c>
      <c r="Q14" s="140"/>
      <c r="R14" s="94"/>
      <c r="S14" s="140"/>
      <c r="T14" s="93">
        <f>Acres_ALL!T38*ET_depth!T14/25.4/12/1000</f>
        <v>0</v>
      </c>
      <c r="U14" s="140"/>
      <c r="V14" s="94"/>
      <c r="W14" s="140"/>
      <c r="X14" s="100"/>
      <c r="Y14" s="94"/>
      <c r="Z14" s="94"/>
      <c r="AA14" s="93">
        <f>Acres_ALL!AA38*ET_depth!AA14/25.4/12/1000</f>
        <v>0</v>
      </c>
      <c r="AB14" s="94"/>
      <c r="AC14" s="94"/>
      <c r="AD14" s="91">
        <f>Acres_ALL!AD38*ET_depth!AD14/25.4/12/1000</f>
        <v>0.55244660150239833</v>
      </c>
      <c r="AE14" s="140"/>
      <c r="AF14" s="93">
        <f>Acres_ALL!AF38*ET_depth!AF14/25.4/12/1000</f>
        <v>27.445381562159646</v>
      </c>
      <c r="AG14" s="94"/>
      <c r="AH14" s="94"/>
      <c r="AI14" s="91">
        <f>Acres_ALL!AI38*ET_depth!AI14/25.4/12/1000</f>
        <v>42.13614721230504</v>
      </c>
      <c r="AJ14" s="94"/>
      <c r="AK14" s="94"/>
      <c r="AL14" s="94"/>
    </row>
    <row r="15" spans="1:38" s="48" customFormat="1" x14ac:dyDescent="0.25">
      <c r="A15" s="48" t="s">
        <v>46</v>
      </c>
      <c r="B15" s="68">
        <v>21</v>
      </c>
      <c r="C15" s="94"/>
      <c r="D15" s="94"/>
      <c r="E15" s="94"/>
      <c r="F15" s="94"/>
      <c r="G15" s="94"/>
      <c r="H15" s="140"/>
      <c r="I15" s="94"/>
      <c r="J15" s="140"/>
      <c r="K15" s="94"/>
      <c r="L15" s="140"/>
      <c r="M15" s="94"/>
      <c r="N15" s="94"/>
      <c r="O15" s="140"/>
      <c r="P15" s="94"/>
      <c r="Q15" s="140"/>
      <c r="R15" s="94"/>
      <c r="S15" s="140"/>
      <c r="T15" s="93">
        <f>Acres_ALL!T39*ET_depth!T15/25.4/12/1000</f>
        <v>3.0721088946254325E-2</v>
      </c>
      <c r="U15" s="140"/>
      <c r="V15" s="94"/>
      <c r="W15" s="140"/>
      <c r="X15" s="100"/>
      <c r="Y15" s="94"/>
      <c r="Z15" s="94"/>
      <c r="AA15" s="94"/>
      <c r="AB15" s="94"/>
      <c r="AC15" s="94"/>
      <c r="AD15" s="94"/>
      <c r="AE15" s="140"/>
      <c r="AF15" s="94"/>
      <c r="AG15" s="94"/>
      <c r="AH15" s="94"/>
      <c r="AI15" s="94"/>
      <c r="AJ15" s="94"/>
      <c r="AK15" s="94"/>
      <c r="AL15" s="94"/>
    </row>
    <row r="16" spans="1:38" s="48" customFormat="1" x14ac:dyDescent="0.25">
      <c r="A16" s="48" t="s">
        <v>47</v>
      </c>
      <c r="B16" s="68">
        <v>22</v>
      </c>
      <c r="C16" s="94"/>
      <c r="D16" s="94"/>
      <c r="E16" s="94"/>
      <c r="F16" s="94"/>
      <c r="G16" s="94"/>
      <c r="H16" s="140"/>
      <c r="I16" s="94"/>
      <c r="J16" s="140"/>
      <c r="K16" s="94"/>
      <c r="L16" s="140"/>
      <c r="M16" s="94"/>
      <c r="N16" s="94"/>
      <c r="O16" s="140"/>
      <c r="P16" s="94"/>
      <c r="Q16" s="140"/>
      <c r="R16" s="94"/>
      <c r="S16" s="140"/>
      <c r="T16" s="93">
        <f>Acres_ALL!T40*ET_depth!T16/25.4/12/1000</f>
        <v>1.038610224359845E-2</v>
      </c>
      <c r="U16" s="140"/>
      <c r="V16" s="94"/>
      <c r="W16" s="140"/>
      <c r="X16" s="94"/>
      <c r="Y16" s="94"/>
      <c r="Z16" s="94"/>
      <c r="AA16" s="94"/>
      <c r="AB16" s="94"/>
      <c r="AC16" s="94"/>
      <c r="AD16" s="94"/>
      <c r="AE16" s="140"/>
      <c r="AF16" s="94"/>
      <c r="AG16" s="94"/>
      <c r="AH16" s="94"/>
      <c r="AI16" s="94"/>
      <c r="AJ16" s="94"/>
      <c r="AK16" s="94"/>
      <c r="AL16" s="94"/>
    </row>
    <row r="17" spans="1:38" s="48" customFormat="1" x14ac:dyDescent="0.25">
      <c r="A17" s="48" t="s">
        <v>48</v>
      </c>
      <c r="B17" s="68">
        <v>23</v>
      </c>
      <c r="C17" s="91">
        <f>Acres_ALL!C41*ET_depth!C17/25.4/12/1000</f>
        <v>5.3274535405726875E-3</v>
      </c>
      <c r="D17" s="94"/>
      <c r="E17" s="94"/>
      <c r="F17" s="94"/>
      <c r="G17" s="94"/>
      <c r="H17" s="140"/>
      <c r="I17" s="94"/>
      <c r="J17" s="140"/>
      <c r="K17" s="94"/>
      <c r="L17" s="140"/>
      <c r="M17" s="93">
        <f>Acres_ALL!M41*ET_depth!M17/25.4/12/1000</f>
        <v>0</v>
      </c>
      <c r="N17" s="94"/>
      <c r="O17" s="140"/>
      <c r="P17" s="94"/>
      <c r="Q17" s="140"/>
      <c r="R17" s="94"/>
      <c r="S17" s="140"/>
      <c r="T17" s="93">
        <f>Acres_ALL!T41*ET_depth!T17/25.4/12/1000</f>
        <v>0</v>
      </c>
      <c r="U17" s="140"/>
      <c r="V17" s="94"/>
      <c r="W17" s="140"/>
      <c r="X17" s="94"/>
      <c r="Y17" s="99">
        <f>Acres_ALL!Y41*ET_depth!Y17/25.4/12/1000</f>
        <v>26.933483056158089</v>
      </c>
      <c r="Z17" s="94"/>
      <c r="AA17" s="93">
        <f>Acres_ALL!AA41*ET_depth!AA17/25.4/12/1000</f>
        <v>33.194545037091395</v>
      </c>
      <c r="AB17" s="94"/>
      <c r="AC17" s="94"/>
      <c r="AD17" s="94"/>
      <c r="AE17" s="140"/>
      <c r="AF17" s="94"/>
      <c r="AG17" s="94"/>
      <c r="AH17" s="94"/>
      <c r="AI17" s="94"/>
      <c r="AJ17" s="94"/>
      <c r="AK17" s="94"/>
      <c r="AL17" s="94"/>
    </row>
    <row r="18" spans="1:38" s="48" customFormat="1" x14ac:dyDescent="0.25">
      <c r="A18" s="48" t="s">
        <v>49</v>
      </c>
      <c r="B18" s="68">
        <v>24</v>
      </c>
      <c r="C18" s="94"/>
      <c r="D18" s="94"/>
      <c r="E18" s="94"/>
      <c r="F18" s="94"/>
      <c r="G18" s="94"/>
      <c r="H18" s="140"/>
      <c r="I18" s="94"/>
      <c r="J18" s="140"/>
      <c r="K18" s="94"/>
      <c r="L18" s="140"/>
      <c r="M18" s="94"/>
      <c r="N18" s="94"/>
      <c r="O18" s="140"/>
      <c r="P18" s="94"/>
      <c r="Q18" s="140"/>
      <c r="R18" s="94"/>
      <c r="S18" s="140"/>
      <c r="T18" s="94"/>
      <c r="U18" s="140"/>
      <c r="V18" s="94"/>
      <c r="W18" s="140"/>
      <c r="X18" s="94"/>
      <c r="Y18" s="94"/>
      <c r="Z18" s="94"/>
      <c r="AA18" s="94"/>
      <c r="AB18" s="93">
        <f>Acres_ALL!AB42*ET_depth!AB18/25.4/12/1000</f>
        <v>0</v>
      </c>
      <c r="AC18" s="94"/>
      <c r="AD18" s="94"/>
      <c r="AE18" s="140"/>
      <c r="AF18" s="94"/>
      <c r="AG18" s="94"/>
      <c r="AH18" s="94"/>
      <c r="AI18" s="94"/>
      <c r="AJ18" s="94"/>
      <c r="AK18" s="94"/>
      <c r="AL18" s="94"/>
    </row>
    <row r="19" spans="1:38" s="48" customFormat="1" x14ac:dyDescent="0.25">
      <c r="A19" s="48" t="s">
        <v>50</v>
      </c>
      <c r="B19" s="68">
        <v>25</v>
      </c>
      <c r="C19" s="94"/>
      <c r="D19" s="101">
        <f>Acres_ALL!D43*ET_depth!D19/25.4/12/1000</f>
        <v>5.5523862360678073</v>
      </c>
      <c r="E19" s="101">
        <f>Acres_ALL!E43*ET_depth!E19/25.4/12/1000</f>
        <v>37.385277121743513</v>
      </c>
      <c r="F19" s="94"/>
      <c r="G19" s="94"/>
      <c r="H19" s="140"/>
      <c r="I19" s="94"/>
      <c r="J19" s="140"/>
      <c r="K19" s="94"/>
      <c r="L19" s="140"/>
      <c r="M19" s="93">
        <f>Acres_ALL!M43*ET_depth!M19/25.4/12/1000</f>
        <v>0</v>
      </c>
      <c r="N19" s="94"/>
      <c r="O19" s="140"/>
      <c r="P19" s="94"/>
      <c r="Q19" s="140"/>
      <c r="R19" s="94"/>
      <c r="S19" s="140"/>
      <c r="T19" s="94"/>
      <c r="U19" s="140"/>
      <c r="V19" s="92">
        <f>Acres_ALL!V43*ET_depth!V19/25.4/12/1000</f>
        <v>12.654908475107144</v>
      </c>
      <c r="W19" s="140"/>
      <c r="X19" s="97">
        <f>Acres_ALL!X43*ET_depth!X19/25.4/12/1000</f>
        <v>16.304136559154717</v>
      </c>
      <c r="Y19" s="94"/>
      <c r="Z19" s="97">
        <f>Acres_ALL!Z43*ET_depth!Z19/25.4/12/1000</f>
        <v>76.994991432589401</v>
      </c>
      <c r="AA19" s="93">
        <f>Acres_ALL!AA43*ET_depth!AA19/25.4/12/1000</f>
        <v>0</v>
      </c>
      <c r="AB19" s="93">
        <f>Acres_ALL!AB43*ET_depth!AB19/25.4/12/1000</f>
        <v>3.4544244877886996</v>
      </c>
      <c r="AC19" s="91">
        <f>Acres_ALL!AC43*ET_depth!AC19/25.4/12/1000</f>
        <v>23.668769067975433</v>
      </c>
      <c r="AD19" s="94"/>
      <c r="AE19" s="140"/>
      <c r="AF19" s="102">
        <f>Acres_ALL!AF43*ET_depth!AF19/25.4/12/1000</f>
        <v>2.3105371165406976</v>
      </c>
      <c r="AG19" s="94"/>
      <c r="AH19" s="94"/>
      <c r="AI19" s="103">
        <f>Acres_ALL!AI43*ET_depth!AI19/25.4/12/1000</f>
        <v>0.77318262323920595</v>
      </c>
      <c r="AJ19" s="91">
        <f>Acres_ALL!AJ43*ET_depth!AJ19/25.4/12/1000</f>
        <v>35.436934068002806</v>
      </c>
      <c r="AK19" s="94"/>
      <c r="AL19" s="93">
        <f>Acres_ALL!AL43*ET_depth!AL19/25.4/12/1000</f>
        <v>38.28681238122487</v>
      </c>
    </row>
    <row r="20" spans="1:38" s="48" customFormat="1" x14ac:dyDescent="0.25">
      <c r="A20" s="48" t="s">
        <v>51</v>
      </c>
      <c r="B20" s="68">
        <v>27</v>
      </c>
      <c r="C20" s="94"/>
      <c r="D20" s="94"/>
      <c r="E20" s="94"/>
      <c r="F20" s="94"/>
      <c r="G20" s="94"/>
      <c r="H20" s="140"/>
      <c r="I20" s="94"/>
      <c r="J20" s="140"/>
      <c r="K20" s="94"/>
      <c r="L20" s="140"/>
      <c r="M20" s="93">
        <f>Acres_ALL!M44*ET_depth!M20/25.4/12/1000</f>
        <v>0</v>
      </c>
      <c r="N20" s="94"/>
      <c r="O20" s="140"/>
      <c r="P20" s="94"/>
      <c r="Q20" s="140"/>
      <c r="R20" s="94"/>
      <c r="S20" s="140"/>
      <c r="T20" s="99">
        <f>Acres_ALL!T44*ET_depth!T20/25.4/12/1000</f>
        <v>41.182461158703092</v>
      </c>
      <c r="U20" s="140"/>
      <c r="V20" s="99">
        <f>Acres_ALL!V44*ET_depth!V20/25.4/12/1000</f>
        <v>0.52193080057891272</v>
      </c>
      <c r="W20" s="140"/>
      <c r="X20" s="93">
        <f>Acres_ALL!X44*ET_depth!X20/25.4/12/1000</f>
        <v>0</v>
      </c>
      <c r="Y20" s="94"/>
      <c r="Z20" s="104">
        <f>Acres_ALL!Z44*ET_depth!Z20/25.4/12/1000</f>
        <v>2.7119470221226423</v>
      </c>
      <c r="AA20" s="93">
        <f>Acres_ALL!AA44*ET_depth!AA20/25.4/12/1000</f>
        <v>0</v>
      </c>
      <c r="AB20" s="93">
        <f>Acres_ALL!AB44*ET_depth!AB20/25.4/12/1000</f>
        <v>0.22422103282841283</v>
      </c>
      <c r="AC20" s="94"/>
      <c r="AD20" s="94"/>
      <c r="AE20" s="140"/>
      <c r="AF20" s="102">
        <f>Acres_ALL!AF44*ET_depth!AF20/25.4/12/1000</f>
        <v>22.524325046992761</v>
      </c>
      <c r="AG20" s="94"/>
      <c r="AH20" s="94"/>
      <c r="AI20" s="103">
        <f>Acres_ALL!AI44*ET_depth!AI20/25.4/12/1000</f>
        <v>0.22624939599103361</v>
      </c>
      <c r="AJ20" s="93">
        <f>Acres_ALL!AJ44*ET_depth!AJ20/25.4/12/1000</f>
        <v>0.13027264491073637</v>
      </c>
      <c r="AK20" s="94"/>
      <c r="AL20" s="94"/>
    </row>
    <row r="21" spans="1:38" s="48" customFormat="1" x14ac:dyDescent="0.25">
      <c r="A21" s="48" t="s">
        <v>52</v>
      </c>
      <c r="B21" s="68">
        <v>30</v>
      </c>
      <c r="C21" s="93">
        <f>Acres_ALL!C45*ET_depth!C21/25.4/12/1000</f>
        <v>23.353701889166317</v>
      </c>
      <c r="D21" s="105">
        <f>Acres_ALL!D45*ET_depth!D21/25.4/12/1000</f>
        <v>0.58265333800097652</v>
      </c>
      <c r="E21" s="91">
        <f>Acres_ALL!E45*ET_depth!E21/25.4/12/1000</f>
        <v>3.1837001970188679</v>
      </c>
      <c r="F21" s="94"/>
      <c r="G21" s="94"/>
      <c r="H21" s="140"/>
      <c r="I21" s="94"/>
      <c r="J21" s="140"/>
      <c r="K21" s="93">
        <f>Acres_ALL!K45*ET_depth!K21/25.4/12/1000</f>
        <v>0.99590068807223853</v>
      </c>
      <c r="L21" s="140"/>
      <c r="M21" s="93">
        <f>Acres_ALL!M45*ET_depth!M21/25.4/12/1000</f>
        <v>0</v>
      </c>
      <c r="N21" s="94"/>
      <c r="O21" s="140"/>
      <c r="P21" s="94"/>
      <c r="Q21" s="140"/>
      <c r="R21" s="91">
        <f>Acres_ALL!R45*ET_depth!R21/25.4/12/1000</f>
        <v>0</v>
      </c>
      <c r="S21" s="140"/>
      <c r="T21" s="93">
        <f>Acres_ALL!T45*ET_depth!T21/25.4/12/1000</f>
        <v>36.323256333451432</v>
      </c>
      <c r="U21" s="140"/>
      <c r="V21" s="94"/>
      <c r="W21" s="140"/>
      <c r="X21" s="94"/>
      <c r="Y21" s="93">
        <f>Acres_ALL!Y45*ET_depth!Y21/25.4/12/1000</f>
        <v>5.8769616258743946</v>
      </c>
      <c r="Z21" s="94"/>
      <c r="AA21" s="93">
        <f>Acres_ALL!AA45*ET_depth!AA21/25.4/12/1000</f>
        <v>34.672594402332535</v>
      </c>
      <c r="AB21" s="93">
        <f>Acres_ALL!AB45*ET_depth!AB21/25.4/12/1000</f>
        <v>3.8845939192241499</v>
      </c>
      <c r="AC21" s="94"/>
      <c r="AD21" s="94"/>
      <c r="AE21" s="140"/>
      <c r="AF21" s="93">
        <f>Acres_ALL!AF45*ET_depth!AF21/25.4/12/1000</f>
        <v>26.53756383514321</v>
      </c>
      <c r="AG21" s="93">
        <f>Acres_ALL!AG45*ET_depth!AG21/25.4/12/1000</f>
        <v>1.0542279007576882</v>
      </c>
      <c r="AH21" s="94"/>
      <c r="AI21" s="103">
        <f>Acres_ALL!AI45*ET_depth!AI21/25.4/12/1000</f>
        <v>7.3662933639484889E-3</v>
      </c>
      <c r="AJ21" s="103">
        <f>Acres_ALL!AJ45*ET_depth!AJ21/25.4/12/1000</f>
        <v>0.68933088243951768</v>
      </c>
      <c r="AK21" s="94"/>
      <c r="AL21" s="94"/>
    </row>
    <row r="22" spans="1:38" s="48" customFormat="1" x14ac:dyDescent="0.25">
      <c r="A22" s="48" t="s">
        <v>53</v>
      </c>
      <c r="B22" s="68">
        <v>31</v>
      </c>
      <c r="C22" s="93">
        <f>Acres_ALL!C46*ET_depth!C22/25.4/12/1000</f>
        <v>0</v>
      </c>
      <c r="D22" s="94"/>
      <c r="E22" s="94"/>
      <c r="F22" s="94"/>
      <c r="G22" s="94"/>
      <c r="H22" s="140"/>
      <c r="I22" s="94"/>
      <c r="J22" s="140"/>
      <c r="K22" s="94"/>
      <c r="L22" s="140"/>
      <c r="M22" s="94"/>
      <c r="N22" s="94"/>
      <c r="O22" s="140"/>
      <c r="P22" s="94"/>
      <c r="Q22" s="140"/>
      <c r="R22" s="94"/>
      <c r="S22" s="140"/>
      <c r="T22" s="94"/>
      <c r="U22" s="140"/>
      <c r="V22" s="94"/>
      <c r="W22" s="140"/>
      <c r="X22" s="94"/>
      <c r="Y22" s="93">
        <f>Acres_ALL!Y46*ET_depth!Y22/25.4/12/1000</f>
        <v>27.445202248762453</v>
      </c>
      <c r="Z22" s="94"/>
      <c r="AA22" s="94"/>
      <c r="AB22" s="94"/>
      <c r="AC22" s="94"/>
      <c r="AD22" s="94"/>
      <c r="AE22" s="140"/>
      <c r="AF22" s="94"/>
      <c r="AG22" s="94"/>
      <c r="AH22" s="94"/>
      <c r="AI22" s="94"/>
      <c r="AJ22" s="94"/>
      <c r="AK22" s="94"/>
      <c r="AL22" s="94"/>
    </row>
    <row r="23" spans="1:38" s="48" customFormat="1" x14ac:dyDescent="0.25">
      <c r="A23" s="48" t="s">
        <v>54</v>
      </c>
      <c r="B23" s="68">
        <v>32</v>
      </c>
      <c r="C23" s="94"/>
      <c r="D23" s="94"/>
      <c r="E23" s="94"/>
      <c r="F23" s="94"/>
      <c r="G23" s="94"/>
      <c r="H23" s="140"/>
      <c r="I23" s="94"/>
      <c r="J23" s="140"/>
      <c r="K23" s="94"/>
      <c r="L23" s="140"/>
      <c r="M23" s="94"/>
      <c r="N23" s="94"/>
      <c r="O23" s="140"/>
      <c r="P23" s="94"/>
      <c r="Q23" s="140"/>
      <c r="R23" s="94"/>
      <c r="S23" s="140"/>
      <c r="T23" s="94"/>
      <c r="U23" s="140"/>
      <c r="V23" s="93">
        <f>Acres_ALL!V47*ET_depth!V23/25.4/12/1000</f>
        <v>0</v>
      </c>
      <c r="W23" s="140"/>
      <c r="X23" s="91">
        <f>Acres_ALL!X47*ET_depth!X23/25.4/12/1000</f>
        <v>0</v>
      </c>
      <c r="Y23" s="94"/>
      <c r="Z23" s="93">
        <f>Acres_ALL!Z47*ET_depth!Z23/25.4/12/1000</f>
        <v>13.471024694434702</v>
      </c>
      <c r="AA23" s="94"/>
      <c r="AB23" s="94"/>
      <c r="AC23" s="93">
        <f>Acres_ALL!AC47*ET_depth!AC23/25.4/12/1000</f>
        <v>0</v>
      </c>
      <c r="AD23" s="94"/>
      <c r="AE23" s="140"/>
      <c r="AF23" s="94"/>
      <c r="AG23" s="94"/>
      <c r="AH23" s="94"/>
      <c r="AI23" s="94"/>
      <c r="AJ23" s="106"/>
      <c r="AK23" s="94"/>
      <c r="AL23" s="94"/>
    </row>
    <row r="24" spans="1:38" s="48" customFormat="1" x14ac:dyDescent="0.25">
      <c r="A24" s="48" t="s">
        <v>55</v>
      </c>
      <c r="B24" s="68">
        <v>33</v>
      </c>
      <c r="C24" s="94"/>
      <c r="D24" s="92">
        <f>Acres_ALL!D48*ET_depth!D24/25.4/12/1000</f>
        <v>3.8907497606589918</v>
      </c>
      <c r="E24" s="94"/>
      <c r="F24" s="94"/>
      <c r="G24" s="93">
        <f>Acres_ALL!G48*ET_depth!G24/25.4/12/1000</f>
        <v>0</v>
      </c>
      <c r="H24" s="140"/>
      <c r="I24" s="94"/>
      <c r="J24" s="140"/>
      <c r="K24" s="94"/>
      <c r="L24" s="140"/>
      <c r="M24" s="94"/>
      <c r="N24" s="94"/>
      <c r="O24" s="140"/>
      <c r="P24" s="94"/>
      <c r="Q24" s="140"/>
      <c r="R24" s="107"/>
      <c r="S24" s="140"/>
      <c r="T24" s="94"/>
      <c r="U24" s="140"/>
      <c r="V24" s="98">
        <f>Acres_ALL!V48*ET_depth!V24/25.4/12/1000</f>
        <v>4.660192487132524</v>
      </c>
      <c r="W24" s="140"/>
      <c r="X24" s="91">
        <f>Acres_ALL!X48*ET_depth!X24/25.4/12/1000</f>
        <v>9.9533118546427435</v>
      </c>
      <c r="Y24" s="94"/>
      <c r="Z24" s="93">
        <f>Acres_ALL!Z48*ET_depth!Z24/25.4/12/1000</f>
        <v>10.735334292993757</v>
      </c>
      <c r="AA24" s="94"/>
      <c r="AB24" s="94"/>
      <c r="AC24" s="93">
        <f>Acres_ALL!AC48*ET_depth!AC24/25.4/12/1000</f>
        <v>0</v>
      </c>
      <c r="AD24" s="94"/>
      <c r="AE24" s="140"/>
      <c r="AF24" s="94"/>
      <c r="AG24" s="94"/>
      <c r="AH24" s="94"/>
      <c r="AI24" s="94"/>
      <c r="AJ24" s="93">
        <f>Acres_ALL!AJ48*ET_depth!AJ24/25.4/12/1000</f>
        <v>0</v>
      </c>
      <c r="AK24" s="94"/>
      <c r="AL24" s="94"/>
    </row>
    <row r="25" spans="1:38" s="48" customFormat="1" x14ac:dyDescent="0.25">
      <c r="A25" s="48" t="s">
        <v>56</v>
      </c>
      <c r="B25" s="68">
        <v>43</v>
      </c>
      <c r="C25" s="93">
        <f>Acres_ALL!C49*ET_depth!C25/25.4/12/1000</f>
        <v>0</v>
      </c>
      <c r="D25" s="94"/>
      <c r="E25" s="94"/>
      <c r="F25" s="94"/>
      <c r="G25" s="94"/>
      <c r="H25" s="140"/>
      <c r="I25" s="94"/>
      <c r="J25" s="140"/>
      <c r="K25" s="93">
        <f>Acres_ALL!K49*ET_depth!K25/25.4/12/1000</f>
        <v>0</v>
      </c>
      <c r="L25" s="140"/>
      <c r="M25" s="94"/>
      <c r="N25" s="94"/>
      <c r="O25" s="140"/>
      <c r="P25" s="94"/>
      <c r="Q25" s="140"/>
      <c r="R25" s="91">
        <f>Acres_ALL!R49*ET_depth!R25/25.4/12/1000</f>
        <v>0.43582418934082701</v>
      </c>
      <c r="S25" s="140"/>
      <c r="T25" s="94"/>
      <c r="U25" s="140"/>
      <c r="V25" s="94"/>
      <c r="W25" s="140"/>
      <c r="X25" s="94"/>
      <c r="Y25" s="94"/>
      <c r="Z25" s="94"/>
      <c r="AA25" s="94"/>
      <c r="AB25" s="94"/>
      <c r="AC25" s="94"/>
      <c r="AD25" s="94"/>
      <c r="AE25" s="140"/>
      <c r="AF25" s="94"/>
      <c r="AG25" s="93">
        <f>Acres_ALL!AG49*ET_depth!AG25/25.4/12/1000</f>
        <v>6.5625974650742793E-3</v>
      </c>
      <c r="AH25" s="94"/>
      <c r="AI25" s="94"/>
      <c r="AJ25" s="94"/>
      <c r="AK25" s="94"/>
      <c r="AL25" s="94"/>
    </row>
    <row r="26" spans="1:38" s="48" customFormat="1" x14ac:dyDescent="0.25">
      <c r="A26" s="48" t="s">
        <v>57</v>
      </c>
      <c r="B26" s="68">
        <v>62</v>
      </c>
      <c r="C26" s="94"/>
      <c r="D26" s="94"/>
      <c r="E26" s="94"/>
      <c r="F26" s="94"/>
      <c r="G26" s="94"/>
      <c r="H26" s="140"/>
      <c r="I26" s="94"/>
      <c r="J26" s="140"/>
      <c r="K26" s="94"/>
      <c r="L26" s="140"/>
      <c r="M26" s="94"/>
      <c r="N26" s="94"/>
      <c r="O26" s="140"/>
      <c r="P26" s="94"/>
      <c r="Q26" s="140"/>
      <c r="R26" s="94"/>
      <c r="S26" s="140"/>
      <c r="T26" s="93">
        <f>Acres_ALL!T50*ET_depth!T26/25.4/12/1000</f>
        <v>0</v>
      </c>
      <c r="U26" s="140"/>
      <c r="V26" s="94"/>
      <c r="W26" s="140"/>
      <c r="X26" s="94"/>
      <c r="Y26" s="94"/>
      <c r="Z26" s="100"/>
      <c r="AA26" s="94"/>
      <c r="AB26" s="94"/>
      <c r="AC26" s="94"/>
      <c r="AD26" s="94"/>
      <c r="AE26" s="140"/>
      <c r="AF26" s="94"/>
      <c r="AG26" s="94"/>
      <c r="AH26" s="94"/>
      <c r="AI26" s="94"/>
      <c r="AJ26" s="94"/>
      <c r="AK26" s="94"/>
      <c r="AL26" s="94"/>
    </row>
    <row r="27" spans="1:38" s="48" customFormat="1" x14ac:dyDescent="0.25">
      <c r="A27" s="48" t="s">
        <v>58</v>
      </c>
      <c r="B27" s="68">
        <v>63</v>
      </c>
      <c r="C27" s="94"/>
      <c r="D27" s="94"/>
      <c r="E27" s="94"/>
      <c r="F27" s="94"/>
      <c r="G27" s="94"/>
      <c r="H27" s="140"/>
      <c r="I27" s="94"/>
      <c r="J27" s="140"/>
      <c r="K27" s="94"/>
      <c r="L27" s="140">
        <f>Acres_ALL!L51*ET_depth!L27/25.4/12/1000</f>
        <v>4.2488422172801688</v>
      </c>
      <c r="M27" s="94"/>
      <c r="N27" s="94"/>
      <c r="O27" s="140"/>
      <c r="P27" s="94"/>
      <c r="Q27" s="140">
        <f>Acres_ALL!Q51*ET_depth!Q27/25.4/12/1000</f>
        <v>71.661132057736225</v>
      </c>
      <c r="R27" s="94"/>
      <c r="S27" s="140">
        <f>Acres_ALL!S51*ET_depth!S27/25.4/12/1000</f>
        <v>4.9086469954413587</v>
      </c>
      <c r="T27" s="94"/>
      <c r="U27" s="140"/>
      <c r="V27" s="94"/>
      <c r="W27" s="140"/>
      <c r="X27" s="94"/>
      <c r="Y27" s="94"/>
      <c r="Z27" s="100"/>
      <c r="AA27" s="94"/>
      <c r="AB27" s="94"/>
      <c r="AC27" s="94"/>
      <c r="AD27" s="94"/>
      <c r="AE27" s="140"/>
      <c r="AF27" s="94"/>
      <c r="AG27" s="94"/>
      <c r="AH27" s="94"/>
      <c r="AI27" s="94"/>
      <c r="AJ27" s="94"/>
      <c r="AK27" s="94"/>
      <c r="AL27" s="94"/>
    </row>
    <row r="28" spans="1:38" s="48" customFormat="1" x14ac:dyDescent="0.25">
      <c r="A28" s="48" t="s">
        <v>59</v>
      </c>
      <c r="B28" s="68">
        <v>64</v>
      </c>
      <c r="C28" s="94"/>
      <c r="D28" s="94"/>
      <c r="E28" s="94"/>
      <c r="F28" s="94"/>
      <c r="G28" s="94"/>
      <c r="H28" s="140"/>
      <c r="I28" s="94"/>
      <c r="J28" s="140"/>
      <c r="K28" s="94"/>
      <c r="L28" s="140"/>
      <c r="M28" s="94"/>
      <c r="N28" s="94"/>
      <c r="O28" s="140"/>
      <c r="P28" s="94"/>
      <c r="Q28" s="140"/>
      <c r="R28" s="94"/>
      <c r="S28" s="140"/>
      <c r="T28" s="93">
        <f>Acres_ALL!T52*ET_depth!T28/25.4/12/1000</f>
        <v>0</v>
      </c>
      <c r="U28" s="140"/>
      <c r="V28" s="94"/>
      <c r="W28" s="140"/>
      <c r="X28" s="94"/>
      <c r="Y28" s="94"/>
      <c r="Z28" s="100"/>
      <c r="AA28" s="94"/>
      <c r="AB28" s="94"/>
      <c r="AC28" s="94"/>
      <c r="AD28" s="94"/>
      <c r="AE28" s="140"/>
      <c r="AF28" s="94"/>
      <c r="AG28" s="94"/>
      <c r="AH28" s="94"/>
      <c r="AI28" s="94"/>
      <c r="AJ28" s="94"/>
      <c r="AK28" s="94"/>
      <c r="AL28" s="94"/>
    </row>
    <row r="29" spans="1:38" s="48" customFormat="1" x14ac:dyDescent="0.25">
      <c r="A29" s="48" t="s">
        <v>60</v>
      </c>
      <c r="B29" s="68">
        <v>75</v>
      </c>
      <c r="C29" s="94"/>
      <c r="D29" s="94"/>
      <c r="E29" s="94"/>
      <c r="F29" s="94"/>
      <c r="G29" s="94"/>
      <c r="H29" s="140"/>
      <c r="I29" s="94"/>
      <c r="J29" s="140"/>
      <c r="K29" s="94"/>
      <c r="L29" s="140"/>
      <c r="M29" s="94"/>
      <c r="N29" s="94"/>
      <c r="O29" s="140"/>
      <c r="P29" s="94"/>
      <c r="Q29" s="140"/>
      <c r="R29" s="94"/>
      <c r="S29" s="140"/>
      <c r="T29" s="94"/>
      <c r="U29" s="140"/>
      <c r="V29" s="93">
        <f>Acres_ALL!V53*ET_depth!V29/25.4/12/1000</f>
        <v>0</v>
      </c>
      <c r="W29" s="140"/>
      <c r="X29" s="94"/>
      <c r="Y29" s="94"/>
      <c r="Z29" s="94"/>
      <c r="AA29" s="94"/>
      <c r="AB29" s="93">
        <f>Acres_ALL!AB53*ET_depth!AB29/25.4/12/1000</f>
        <v>0</v>
      </c>
      <c r="AC29" s="94"/>
      <c r="AD29" s="94"/>
      <c r="AE29" s="140"/>
      <c r="AF29" s="94"/>
      <c r="AG29" s="94"/>
      <c r="AH29" s="94"/>
      <c r="AI29" s="94"/>
      <c r="AJ29" s="94"/>
      <c r="AK29" s="94"/>
      <c r="AL29" s="94"/>
    </row>
    <row r="30" spans="1:38" s="48" customFormat="1" x14ac:dyDescent="0.25">
      <c r="A30" s="48" t="s">
        <v>61</v>
      </c>
      <c r="B30" s="68">
        <v>82</v>
      </c>
      <c r="C30" s="94"/>
      <c r="D30" s="93">
        <f>Acres_ALL!D54*ET_depth!D30/25.4/12/1000</f>
        <v>2.1519023205000935E-2</v>
      </c>
      <c r="E30" s="93">
        <f>Acres_ALL!E54*ET_depth!E30/25.4/12/1000</f>
        <v>9.4018578723630966E-2</v>
      </c>
      <c r="F30" s="94"/>
      <c r="G30" s="93">
        <f>Acres_ALL!G54*ET_depth!G30/25.4/12/1000</f>
        <v>0</v>
      </c>
      <c r="H30" s="140"/>
      <c r="I30" s="94"/>
      <c r="J30" s="140"/>
      <c r="K30" s="94"/>
      <c r="L30" s="140"/>
      <c r="M30" s="94"/>
      <c r="N30" s="94"/>
      <c r="O30" s="140"/>
      <c r="P30" s="94"/>
      <c r="Q30" s="140"/>
      <c r="R30" s="94"/>
      <c r="S30" s="140"/>
      <c r="T30" s="94"/>
      <c r="U30" s="140"/>
      <c r="V30" s="93">
        <f>Acres_ALL!V54*ET_depth!V30/25.4/12/1000</f>
        <v>0.10470920055265247</v>
      </c>
      <c r="W30" s="140"/>
      <c r="X30" s="93">
        <f>Acres_ALL!X54*ET_depth!X30/25.4/12/1000</f>
        <v>0.27244113996055835</v>
      </c>
      <c r="Y30" s="94"/>
      <c r="Z30" s="93">
        <f>Acres_ALL!Z54*ET_depth!Z30/25.4/12/1000</f>
        <v>0.37582635485518012</v>
      </c>
      <c r="AA30" s="94"/>
      <c r="AB30" s="94"/>
      <c r="AC30" s="93">
        <f>Acres_ALL!AC54*ET_depth!AC30/25.4/12/1000</f>
        <v>0</v>
      </c>
      <c r="AD30" s="94"/>
      <c r="AE30" s="140"/>
      <c r="AF30" s="94"/>
      <c r="AG30" s="94"/>
      <c r="AH30" s="94"/>
      <c r="AI30" s="94"/>
      <c r="AJ30" s="93">
        <f>Acres_ALL!AJ54*ET_depth!AJ30/25.4/12/1000</f>
        <v>0.19289792000400033</v>
      </c>
      <c r="AK30" s="94"/>
      <c r="AL30" s="93">
        <f>Acres_ALL!AL54*ET_depth!AL30/25.4/12/1000</f>
        <v>2.4494483688999705E-2</v>
      </c>
    </row>
    <row r="31" spans="1:38" s="2" customFormat="1" x14ac:dyDescent="0.25">
      <c r="C31" s="108"/>
      <c r="D31" s="108"/>
      <c r="E31" s="108"/>
      <c r="F31" s="108"/>
      <c r="G31" s="108"/>
      <c r="I31" s="108"/>
      <c r="K31" s="108"/>
      <c r="M31" s="108"/>
      <c r="N31" s="108"/>
      <c r="P31" s="108"/>
      <c r="R31" s="108"/>
      <c r="T31" s="108"/>
      <c r="V31" s="108"/>
      <c r="X31" s="108"/>
      <c r="Y31" s="108"/>
      <c r="Z31" s="108"/>
      <c r="AA31" s="108"/>
      <c r="AB31" s="108"/>
      <c r="AC31" s="108"/>
      <c r="AD31" s="108"/>
      <c r="AF31" s="108"/>
      <c r="AG31" s="108"/>
      <c r="AH31" s="108"/>
      <c r="AI31" s="108"/>
      <c r="AJ31" s="108"/>
      <c r="AK31" s="108"/>
      <c r="AL31" s="108"/>
    </row>
    <row r="32" spans="1:38" s="2" customFormat="1" x14ac:dyDescent="0.25">
      <c r="B32" s="123" t="s">
        <v>174</v>
      </c>
      <c r="C32" s="108">
        <f>SUM(C6:C30)</f>
        <v>420.68387608166108</v>
      </c>
      <c r="D32" s="108">
        <f t="shared" ref="D32:AL32" si="0">SUM(D6:D30)</f>
        <v>32.025892234179409</v>
      </c>
      <c r="E32" s="108">
        <f t="shared" si="0"/>
        <v>97.308639776294783</v>
      </c>
      <c r="F32" s="108">
        <f t="shared" si="0"/>
        <v>4.1614862204724412</v>
      </c>
      <c r="G32" s="108">
        <f t="shared" si="0"/>
        <v>10.797103018372701</v>
      </c>
      <c r="H32" s="108">
        <f>SUM(H6:H30)</f>
        <v>17.817893428704842</v>
      </c>
      <c r="I32" s="108">
        <f t="shared" si="0"/>
        <v>235.1011810626479</v>
      </c>
      <c r="J32" s="108">
        <f t="shared" si="0"/>
        <v>5.840667201908424</v>
      </c>
      <c r="K32" s="108">
        <f t="shared" si="0"/>
        <v>116.10653659394514</v>
      </c>
      <c r="L32" s="108">
        <f t="shared" si="0"/>
        <v>44.559811621202051</v>
      </c>
      <c r="M32" s="108">
        <f t="shared" si="0"/>
        <v>26.341990457953671</v>
      </c>
      <c r="N32" s="108">
        <f t="shared" si="0"/>
        <v>131.648031496063</v>
      </c>
      <c r="O32" s="108">
        <f t="shared" si="0"/>
        <v>463.34391404199482</v>
      </c>
      <c r="P32" s="108">
        <f t="shared" si="0"/>
        <v>42.011477393900904</v>
      </c>
      <c r="Q32" s="108">
        <f t="shared" si="0"/>
        <v>186.26413797370478</v>
      </c>
      <c r="R32" s="108">
        <f t="shared" si="0"/>
        <v>157.66757435182436</v>
      </c>
      <c r="S32" s="108">
        <f t="shared" si="0"/>
        <v>25.231363821136409</v>
      </c>
      <c r="T32" s="108">
        <f t="shared" si="0"/>
        <v>659.16988253118393</v>
      </c>
      <c r="U32" s="108">
        <f t="shared" si="0"/>
        <v>446.07348425196858</v>
      </c>
      <c r="V32" s="108">
        <f t="shared" si="0"/>
        <v>59.870990158123327</v>
      </c>
      <c r="W32" s="108">
        <f t="shared" si="0"/>
        <v>1.5254322094873276</v>
      </c>
      <c r="X32" s="108">
        <f t="shared" si="0"/>
        <v>93.06441817924393</v>
      </c>
      <c r="Y32" s="108">
        <f t="shared" si="0"/>
        <v>563.18553208164224</v>
      </c>
      <c r="Z32" s="108">
        <f t="shared" si="0"/>
        <v>249.14597390448162</v>
      </c>
      <c r="AA32" s="108">
        <f t="shared" si="0"/>
        <v>371.83605901538192</v>
      </c>
      <c r="AB32" s="108">
        <f t="shared" si="0"/>
        <v>21.872307538355095</v>
      </c>
      <c r="AC32" s="108">
        <f t="shared" si="0"/>
        <v>53.922876555831358</v>
      </c>
      <c r="AD32" s="108">
        <f t="shared" si="0"/>
        <v>9.3645540146341144</v>
      </c>
      <c r="AE32" s="108">
        <f t="shared" si="0"/>
        <v>26.012252789221307</v>
      </c>
      <c r="AF32" s="108">
        <f t="shared" si="0"/>
        <v>335.68547658199611</v>
      </c>
      <c r="AG32" s="108">
        <f t="shared" si="0"/>
        <v>140.11523339771207</v>
      </c>
      <c r="AH32" s="108">
        <f t="shared" si="0"/>
        <v>116.94454691871398</v>
      </c>
      <c r="AI32" s="108">
        <f t="shared" si="0"/>
        <v>91.447374101777143</v>
      </c>
      <c r="AJ32" s="108">
        <f t="shared" si="0"/>
        <v>66.718062601137618</v>
      </c>
      <c r="AK32" s="108">
        <f t="shared" si="0"/>
        <v>32.993543307086618</v>
      </c>
      <c r="AL32" s="108">
        <f t="shared" si="0"/>
        <v>78.176957103312319</v>
      </c>
    </row>
    <row r="33" spans="1:38" s="2" customFormat="1" x14ac:dyDescent="0.25">
      <c r="C33" s="108"/>
      <c r="D33" s="108"/>
      <c r="E33" s="108"/>
      <c r="F33" s="108"/>
      <c r="G33" s="108"/>
      <c r="I33" s="108"/>
      <c r="K33" s="108"/>
      <c r="M33" s="108"/>
      <c r="N33" s="108"/>
      <c r="P33" s="108"/>
      <c r="R33" s="108"/>
      <c r="T33" s="108"/>
      <c r="V33" s="108"/>
      <c r="X33" s="108"/>
      <c r="Y33" s="108"/>
      <c r="Z33" s="108"/>
      <c r="AA33" s="108"/>
      <c r="AB33" s="108"/>
      <c r="AC33" s="108"/>
      <c r="AD33" s="108"/>
      <c r="AF33" s="108"/>
      <c r="AG33" s="108"/>
      <c r="AH33" s="108"/>
      <c r="AI33" s="108"/>
      <c r="AJ33" s="108"/>
      <c r="AK33" s="108"/>
      <c r="AL33" s="108"/>
    </row>
    <row r="34" spans="1:38" s="2" customFormat="1" x14ac:dyDescent="0.25">
      <c r="C34" s="108"/>
      <c r="D34" s="108"/>
      <c r="E34" s="108"/>
      <c r="F34" s="108"/>
      <c r="G34" s="108"/>
      <c r="I34" s="108"/>
      <c r="K34" s="108"/>
      <c r="M34" s="108"/>
      <c r="N34" s="108"/>
      <c r="P34" s="108"/>
      <c r="R34" s="108"/>
      <c r="T34" s="108"/>
      <c r="V34" s="108"/>
      <c r="X34" s="108"/>
      <c r="Y34" s="108"/>
      <c r="Z34" s="108"/>
      <c r="AA34" s="108"/>
      <c r="AB34" s="108"/>
      <c r="AC34" s="108"/>
      <c r="AD34" s="108"/>
      <c r="AF34" s="108"/>
      <c r="AG34" s="108"/>
      <c r="AH34" s="108"/>
      <c r="AI34" s="108"/>
      <c r="AJ34" s="108"/>
      <c r="AK34" s="108"/>
      <c r="AL34" s="108"/>
    </row>
    <row r="35" spans="1:38" s="2" customFormat="1" ht="21" x14ac:dyDescent="0.35">
      <c r="A35" s="1" t="s">
        <v>220</v>
      </c>
      <c r="B35" s="2" t="s">
        <v>1</v>
      </c>
      <c r="C35" s="86" t="s">
        <v>2</v>
      </c>
      <c r="D35" s="86" t="s">
        <v>3</v>
      </c>
      <c r="E35" s="89" t="s">
        <v>4</v>
      </c>
      <c r="F35" s="86" t="s">
        <v>5</v>
      </c>
      <c r="G35" s="86" t="s">
        <v>6</v>
      </c>
      <c r="H35" t="s">
        <v>7</v>
      </c>
      <c r="I35" s="86" t="s">
        <v>8</v>
      </c>
      <c r="J35" t="s">
        <v>9</v>
      </c>
      <c r="K35" s="86" t="s">
        <v>10</v>
      </c>
      <c r="L35" t="s">
        <v>11</v>
      </c>
      <c r="M35" s="86" t="s">
        <v>12</v>
      </c>
      <c r="N35" s="86" t="s">
        <v>13</v>
      </c>
      <c r="O35" t="s">
        <v>14</v>
      </c>
      <c r="P35" s="86" t="s">
        <v>15</v>
      </c>
      <c r="Q35" t="s">
        <v>16</v>
      </c>
      <c r="R35" s="86" t="s">
        <v>17</v>
      </c>
      <c r="S35" t="s">
        <v>18</v>
      </c>
      <c r="T35" s="86" t="s">
        <v>19</v>
      </c>
      <c r="U35" t="s">
        <v>20</v>
      </c>
      <c r="V35" s="86" t="s">
        <v>21</v>
      </c>
      <c r="W35" t="s">
        <v>22</v>
      </c>
      <c r="X35" s="86" t="s">
        <v>23</v>
      </c>
      <c r="Y35" s="86" t="s">
        <v>24</v>
      </c>
      <c r="Z35" s="86" t="s">
        <v>25</v>
      </c>
      <c r="AA35" s="86" t="s">
        <v>26</v>
      </c>
      <c r="AB35" s="86" t="s">
        <v>27</v>
      </c>
      <c r="AC35" s="86" t="s">
        <v>28</v>
      </c>
      <c r="AD35" s="86" t="s">
        <v>29</v>
      </c>
      <c r="AE35" t="s">
        <v>30</v>
      </c>
      <c r="AF35" s="86" t="s">
        <v>31</v>
      </c>
      <c r="AG35" s="86" t="s">
        <v>32</v>
      </c>
      <c r="AH35" s="86" t="s">
        <v>33</v>
      </c>
      <c r="AI35" s="86" t="s">
        <v>34</v>
      </c>
      <c r="AJ35" s="86" t="s">
        <v>35</v>
      </c>
      <c r="AK35" s="86" t="s">
        <v>36</v>
      </c>
      <c r="AL35" s="86" t="s">
        <v>37</v>
      </c>
    </row>
    <row r="36" spans="1:38" s="2" customFormat="1" x14ac:dyDescent="0.25">
      <c r="A36" s="2" t="s">
        <v>38</v>
      </c>
      <c r="B36" s="2">
        <v>3</v>
      </c>
      <c r="C36" s="90">
        <f>Acres_ALL!C30*ET_depth!C34/25.4/12/1000</f>
        <v>346.8515007710273</v>
      </c>
      <c r="D36" s="90">
        <f>Acres_ALL!D30*ET_depth!D34/25.4/12/1000</f>
        <v>17.733285051302406</v>
      </c>
      <c r="E36" s="90">
        <f>Acres_ALL!E30*ET_depth!E34/25.4/12/1000</f>
        <v>52.596766491485297</v>
      </c>
      <c r="F36" s="90">
        <f>Acres_ALL!F30*ET_depth!F34/25.4/12/1000</f>
        <v>4.2197703412073491</v>
      </c>
      <c r="G36" s="90">
        <f>Acres_ALL!G30*ET_depth!G34/25.4/12/1000</f>
        <v>11.076112204724406</v>
      </c>
      <c r="H36" s="140">
        <f>Acres_ALL!H30*ET_depth!H34/25.4/12/1000</f>
        <v>16.063295473315236</v>
      </c>
      <c r="I36" s="90">
        <f>Acres_ALL!I30*ET_depth!I34/25.4/12/1000</f>
        <v>251.42328210633886</v>
      </c>
      <c r="J36" s="140">
        <f>Acres_ALL!J30*ET_depth!J34/25.4/12/1000</f>
        <v>3.3839559616423807</v>
      </c>
      <c r="K36" s="90">
        <f>Acres_ALL!K30*ET_depth!K34/25.4/12/1000</f>
        <v>116.75284572306495</v>
      </c>
      <c r="L36" s="140">
        <f>Acres_ALL!L30*ET_depth!L34/25.4/12/1000</f>
        <v>43.459369456770091</v>
      </c>
      <c r="M36" s="90">
        <f>Acres_ALL!M30*ET_depth!M34/25.4/12/1000</f>
        <v>21.748795543310884</v>
      </c>
      <c r="N36" s="90">
        <f>Acres_ALL!N30*ET_depth!N34/25.4/12/1000</f>
        <v>141.04342519685042</v>
      </c>
      <c r="O36" s="140">
        <f>Acres_ALL!O30*ET_depth!O34/25.4/12/1000</f>
        <v>503.84109251968516</v>
      </c>
      <c r="P36" s="90">
        <f>Acres_ALL!P30*ET_depth!P34/25.4/12/1000</f>
        <v>2.1716180664506579</v>
      </c>
      <c r="Q36" s="140">
        <f>Acres_ALL!Q30*ET_depth!Q34/25.4/12/1000</f>
        <v>123.55382290741737</v>
      </c>
      <c r="R36" s="90">
        <f>Acres_ALL!R30*ET_depth!R34/25.4/12/1000</f>
        <v>93.929730594771144</v>
      </c>
      <c r="S36" s="140">
        <f>Acres_ALL!S30*ET_depth!S34/25.4/12/1000</f>
        <v>21.909978151189552</v>
      </c>
      <c r="T36" s="90">
        <f>Acres_ALL!T30*ET_depth!T34/25.4/12/1000</f>
        <v>496.35043422477736</v>
      </c>
      <c r="U36" s="140">
        <f>Acres_ALL!U30*ET_depth!U34/25.4/12/1000</f>
        <v>501.61297244094482</v>
      </c>
      <c r="V36" s="90">
        <f>Acres_ALL!V30*ET_depth!V34/25.4/12/1000</f>
        <v>38.798871749707288</v>
      </c>
      <c r="W36" s="140"/>
      <c r="X36" s="90">
        <f>Acres_ALL!X30*ET_depth!X34/25.4/12/1000</f>
        <v>52.178623814001845</v>
      </c>
      <c r="Y36" s="90">
        <f>Acres_ALL!Y30*ET_depth!Y34/25.4/12/1000</f>
        <v>345.00199234341068</v>
      </c>
      <c r="Z36" s="90">
        <f>Acres_ALL!Z30*ET_depth!Z34/25.4/12/1000</f>
        <v>63.007835951169952</v>
      </c>
      <c r="AA36" s="90">
        <f>Acres_ALL!AA30*ET_depth!AA34/25.4/12/1000</f>
        <v>177.65624547306044</v>
      </c>
      <c r="AB36" s="90">
        <f>Acres_ALL!AB30*ET_depth!AB34/25.4/12/1000</f>
        <v>11.446139788082046</v>
      </c>
      <c r="AC36" s="90">
        <f>Acres_ALL!AC30*ET_depth!AC34/25.4/12/1000</f>
        <v>23.155868898790771</v>
      </c>
      <c r="AD36" s="90">
        <f>Acres_ALL!AD30*ET_depth!AD34/25.4/12/1000</f>
        <v>8.4209707108892555</v>
      </c>
      <c r="AE36" s="140">
        <f>Acres_ALL!AE30*ET_depth!AE34/25.4/12/1000</f>
        <v>24.145693856269101</v>
      </c>
      <c r="AF36" s="90">
        <f>Acres_ALL!AF30*ET_depth!AF34/25.4/12/1000</f>
        <v>116.18229809322079</v>
      </c>
      <c r="AG36" s="90">
        <f>Acres_ALL!AG30*ET_depth!AG34/25.4/12/1000</f>
        <v>93.763507410630282</v>
      </c>
      <c r="AH36" s="90">
        <f>Acres_ALL!AH30*ET_depth!AH34/25.4/12/1000</f>
        <v>94.068163550351557</v>
      </c>
      <c r="AI36" s="90">
        <f>Acres_ALL!AI30*ET_depth!AI34/25.4/12/1000</f>
        <v>34.285061354770029</v>
      </c>
      <c r="AJ36" s="90">
        <f>Acres_ALL!AJ30*ET_depth!AJ34/25.4/12/1000</f>
        <v>20.23172867743698</v>
      </c>
      <c r="AK36" s="90">
        <f>Acres_ALL!AK30*ET_depth!AK34/25.4/12/1000</f>
        <v>33.655695538057749</v>
      </c>
      <c r="AL36" s="90">
        <f>Acres_ALL!AL30*ET_depth!AL34/25.4/12/1000</f>
        <v>29.776307661593517</v>
      </c>
    </row>
    <row r="37" spans="1:38" s="2" customFormat="1" x14ac:dyDescent="0.25">
      <c r="A37" s="2" t="s">
        <v>39</v>
      </c>
      <c r="B37" s="2">
        <v>5</v>
      </c>
      <c r="C37" s="109">
        <f>Acres_ALL!C31*ET_depth!C35/25.4/12/1000</f>
        <v>4.7180886299768446E-3</v>
      </c>
      <c r="D37" s="110">
        <f>Acres_ALL!D31*ET_depth!D35/25.4/12/1000</f>
        <v>0.76605401437055032</v>
      </c>
      <c r="E37" s="111">
        <f>Acres_ALL!E31*ET_depth!E35/25.4/12/1000</f>
        <v>1.2978110508988683</v>
      </c>
      <c r="F37" s="112"/>
      <c r="G37" s="112"/>
      <c r="H37" s="140"/>
      <c r="I37" s="112"/>
      <c r="J37" s="140"/>
      <c r="K37" s="112"/>
      <c r="L37" s="140"/>
      <c r="M37" s="112"/>
      <c r="N37" s="112"/>
      <c r="O37" s="140"/>
      <c r="P37" s="112"/>
      <c r="Q37" s="140"/>
      <c r="R37" s="113"/>
      <c r="S37" s="140"/>
      <c r="T37" s="112"/>
      <c r="U37" s="140"/>
      <c r="V37" s="111">
        <f>Acres_ALL!V31*ET_depth!V35/25.4/12/1000</f>
        <v>0.33784739096794958</v>
      </c>
      <c r="W37" s="140"/>
      <c r="X37" s="109">
        <f>Acres_ALL!X31*ET_depth!X35/25.4/12/1000</f>
        <v>2.1964144679989279</v>
      </c>
      <c r="Y37" s="111">
        <f>Acres_ALL!Y31*ET_depth!Y35/25.4/12/1000</f>
        <v>10.738056822869233</v>
      </c>
      <c r="Z37" s="111">
        <f>Acres_ALL!Z31*ET_depth!Z35/25.4/12/1000</f>
        <v>20.524660907813562</v>
      </c>
      <c r="AA37" s="112"/>
      <c r="AB37" s="109">
        <f>Acres_ALL!AB31*ET_depth!AB35/25.4/12/1000</f>
        <v>0.50671675844441022</v>
      </c>
      <c r="AC37" s="111">
        <f>Acres_ALL!AC31*ET_depth!AC35/25.4/12/1000</f>
        <v>1.9594465073565215</v>
      </c>
      <c r="AD37" s="112"/>
      <c r="AE37" s="140"/>
      <c r="AF37" s="112"/>
      <c r="AG37" s="112"/>
      <c r="AH37" s="112"/>
      <c r="AI37" s="112"/>
      <c r="AJ37" s="114">
        <f>Acres_ALL!AJ31*ET_depth!AJ35/25.4/12/1000</f>
        <v>0.68766298221591937</v>
      </c>
      <c r="AK37" s="112"/>
      <c r="AL37" s="115">
        <f>Acres_ALL!AL31*ET_depth!AL35/25.4/12/1000</f>
        <v>1.1682703076035323</v>
      </c>
    </row>
    <row r="38" spans="1:38" s="2" customFormat="1" x14ac:dyDescent="0.25">
      <c r="A38" s="2" t="s">
        <v>40</v>
      </c>
      <c r="B38" s="2">
        <v>6</v>
      </c>
      <c r="C38" s="112"/>
      <c r="D38" s="112"/>
      <c r="E38" s="112"/>
      <c r="F38" s="112"/>
      <c r="G38" s="112"/>
      <c r="H38" s="140"/>
      <c r="I38" s="112"/>
      <c r="J38" s="140"/>
      <c r="K38" s="112"/>
      <c r="L38" s="140"/>
      <c r="M38" s="112"/>
      <c r="N38" s="112"/>
      <c r="O38" s="140"/>
      <c r="P38" s="112"/>
      <c r="Q38" s="140"/>
      <c r="R38" s="113"/>
      <c r="S38" s="140"/>
      <c r="T38" s="111">
        <f>Acres_ALL!T32*ET_depth!T36/25.4/12/1000</f>
        <v>0</v>
      </c>
      <c r="U38" s="140"/>
      <c r="V38" s="112"/>
      <c r="W38" s="140"/>
      <c r="X38" s="112"/>
      <c r="Y38" s="112"/>
      <c r="Z38" s="112"/>
      <c r="AA38" s="112"/>
      <c r="AB38" s="112"/>
      <c r="AC38" s="112"/>
      <c r="AD38" s="112"/>
      <c r="AE38" s="140"/>
      <c r="AF38" s="112"/>
      <c r="AG38" s="112"/>
      <c r="AH38" s="112"/>
      <c r="AI38" s="112"/>
      <c r="AJ38" s="112"/>
      <c r="AK38" s="112"/>
      <c r="AL38" s="112"/>
    </row>
    <row r="39" spans="1:38" s="2" customFormat="1" x14ac:dyDescent="0.25">
      <c r="A39" s="2" t="s">
        <v>41</v>
      </c>
      <c r="B39" s="2">
        <v>7</v>
      </c>
      <c r="C39" s="109">
        <f>Acres_ALL!C33*ET_depth!C37/25.4/12/1000</f>
        <v>4.870613026253154</v>
      </c>
      <c r="D39" s="109">
        <f>Acres_ALL!D33*ET_depth!D37/25.4/12/1000</f>
        <v>3.5467506454932316</v>
      </c>
      <c r="E39" s="111">
        <f>Acres_ALL!E33*ET_depth!E37/25.4/12/1000</f>
        <v>3.8422823009698681</v>
      </c>
      <c r="F39" s="112"/>
      <c r="G39" s="112"/>
      <c r="H39" s="140"/>
      <c r="I39" s="112"/>
      <c r="J39" s="140"/>
      <c r="K39" s="112"/>
      <c r="L39" s="140"/>
      <c r="M39" s="111">
        <f>Acres_ALL!M33*ET_depth!M37/25.4/12/1000</f>
        <v>0</v>
      </c>
      <c r="N39" s="112"/>
      <c r="O39" s="140"/>
      <c r="P39" s="112"/>
      <c r="Q39" s="140"/>
      <c r="R39" s="112"/>
      <c r="S39" s="140"/>
      <c r="T39" s="111">
        <f>Acres_ALL!T33*ET_depth!T37/25.4/12/1000</f>
        <v>2.099891000510706E-2</v>
      </c>
      <c r="U39" s="140"/>
      <c r="V39" s="111">
        <f>Acres_ALL!V33*ET_depth!V37/25.4/12/1000</f>
        <v>2.7381620955508112</v>
      </c>
      <c r="W39" s="140"/>
      <c r="X39" s="111">
        <f>Acres_ALL!X33*ET_depth!X37/25.4/12/1000</f>
        <v>13.125109708235204</v>
      </c>
      <c r="Y39" s="111">
        <f>Acres_ALL!Y33*ET_depth!Y37/25.4/12/1000</f>
        <v>89.097125710403063</v>
      </c>
      <c r="Z39" s="111">
        <f>Acres_ALL!Z33*ET_depth!Z37/25.4/12/1000</f>
        <v>51.244117170970426</v>
      </c>
      <c r="AA39" s="111">
        <f>Acres_ALL!AA33*ET_depth!AA37/25.4/12/1000</f>
        <v>86.527633948641522</v>
      </c>
      <c r="AB39" s="111">
        <f>Acres_ALL!AB33*ET_depth!AB37/25.4/12/1000</f>
        <v>2.1024496937882766</v>
      </c>
      <c r="AC39" s="111">
        <f>Acres_ALL!AC33*ET_depth!AC37/25.4/12/1000</f>
        <v>5.6941701074861042</v>
      </c>
      <c r="AD39" s="112"/>
      <c r="AE39" s="140">
        <f>Acres_ALL!AE33*ET_depth!AE37/25.4/12/1000</f>
        <v>2.5556132241049649</v>
      </c>
      <c r="AF39" s="111">
        <f>Acres_ALL!AF33*ET_depth!AF37/25.4/12/1000</f>
        <v>48.646252412422598</v>
      </c>
      <c r="AG39" s="109">
        <f>Acres_ALL!AG33*ET_depth!AG37/25.4/12/1000</f>
        <v>0.92864673047944468</v>
      </c>
      <c r="AH39" s="112"/>
      <c r="AI39" s="112"/>
      <c r="AJ39" s="111">
        <f>Acres_ALL!AJ33*ET_depth!AJ37/25.4/12/1000</f>
        <v>7.7806861482962244</v>
      </c>
      <c r="AK39" s="112"/>
      <c r="AL39" s="111">
        <f>Acres_ALL!AL33*ET_depth!AL37/25.4/12/1000</f>
        <v>9.4178643704758986</v>
      </c>
    </row>
    <row r="40" spans="1:38" s="2" customFormat="1" x14ac:dyDescent="0.25">
      <c r="A40" s="2" t="s">
        <v>42</v>
      </c>
      <c r="B40" s="2">
        <v>10</v>
      </c>
      <c r="C40" s="112"/>
      <c r="D40" s="112"/>
      <c r="E40" s="112"/>
      <c r="F40" s="112"/>
      <c r="G40" s="112"/>
      <c r="H40" s="140"/>
      <c r="I40" s="112"/>
      <c r="J40" s="140"/>
      <c r="K40" s="112"/>
      <c r="L40" s="140"/>
      <c r="M40" s="112"/>
      <c r="N40" s="112"/>
      <c r="O40" s="140"/>
      <c r="P40" s="112"/>
      <c r="Q40" s="140"/>
      <c r="R40" s="112"/>
      <c r="S40" s="140"/>
      <c r="T40" s="111">
        <f>Acres_ALL!T34*ET_depth!T38/25.4/12/1000</f>
        <v>0</v>
      </c>
      <c r="U40" s="140"/>
      <c r="V40" s="112"/>
      <c r="W40" s="140"/>
      <c r="X40" s="112"/>
      <c r="Y40" s="112"/>
      <c r="Z40" s="112"/>
      <c r="AA40" s="112"/>
      <c r="AB40" s="112"/>
      <c r="AC40" s="112"/>
      <c r="AD40" s="112"/>
      <c r="AE40" s="140"/>
      <c r="AF40" s="112"/>
      <c r="AG40" s="112"/>
      <c r="AH40" s="112"/>
      <c r="AI40" s="112"/>
      <c r="AJ40" s="112"/>
      <c r="AK40" s="112"/>
      <c r="AL40" s="112"/>
    </row>
    <row r="41" spans="1:38" s="2" customFormat="1" x14ac:dyDescent="0.25">
      <c r="A41" s="2" t="s">
        <v>43</v>
      </c>
      <c r="B41" s="146">
        <v>11</v>
      </c>
      <c r="C41" s="111">
        <f>Acres_ALL!C35*ET_depth!C39/25.4/12/1000</f>
        <v>24.189217202559462</v>
      </c>
      <c r="D41" s="115">
        <f>Acres_ALL!D35*ET_depth!D39/25.4/12/1000</f>
        <v>1.9869019746675074E-2</v>
      </c>
      <c r="E41" s="111">
        <f>Acres_ALL!E35*ET_depth!E39/25.4/12/1000</f>
        <v>0.52089846476428503</v>
      </c>
      <c r="F41" s="112"/>
      <c r="G41" s="111">
        <f>Acres_ALL!G35*ET_depth!G39/25.4/12/1000</f>
        <v>0</v>
      </c>
      <c r="H41" s="140"/>
      <c r="I41" s="111">
        <f>Acres_ALL!I35*ET_depth!I39/25.4/12/1000</f>
        <v>0</v>
      </c>
      <c r="J41" s="140"/>
      <c r="K41" s="111">
        <f>Acres_ALL!K35*ET_depth!K39/25.4/12/1000</f>
        <v>0</v>
      </c>
      <c r="L41" s="140"/>
      <c r="M41" s="112"/>
      <c r="N41" s="112"/>
      <c r="O41" s="140">
        <f>Acres_ALL!O35*ET_depth!O39/25.4/12/1000</f>
        <v>0</v>
      </c>
      <c r="P41" s="112"/>
      <c r="Q41" s="140"/>
      <c r="R41" s="109">
        <f>Acres_ALL!R35*ET_depth!R39/25.4/12/1000</f>
        <v>18.284650875476746</v>
      </c>
      <c r="S41" s="140"/>
      <c r="T41" s="111">
        <f>Acres_ALL!T35*ET_depth!T39/25.4/12/1000</f>
        <v>49.743380944666391</v>
      </c>
      <c r="U41" s="140"/>
      <c r="V41" s="112"/>
      <c r="W41" s="140"/>
      <c r="X41" s="112"/>
      <c r="Y41" s="111">
        <f>Acres_ALL!Y35*ET_depth!Y39/25.4/12/1000</f>
        <v>4.5879318491881698</v>
      </c>
      <c r="Z41" s="111">
        <f>Acres_ALL!Z35*ET_depth!Z39/25.4/12/1000</f>
        <v>3.1713622186176891</v>
      </c>
      <c r="AA41" s="115">
        <f>Acres_ALL!AA35*ET_depth!AA39/25.4/12/1000</f>
        <v>12.003970742372118</v>
      </c>
      <c r="AB41" s="111">
        <f>Acres_ALL!AB35*ET_depth!AB39/25.4/12/1000</f>
        <v>0.29757655293088364</v>
      </c>
      <c r="AC41" s="111">
        <f>Acres_ALL!AC35*ET_depth!AC39/25.4/12/1000</f>
        <v>2.7202973496343437E-2</v>
      </c>
      <c r="AD41" s="112"/>
      <c r="AE41" s="140"/>
      <c r="AF41" s="111">
        <f>Acres_ALL!AF35*ET_depth!AF39/25.4/12/1000</f>
        <v>12.070046642912292</v>
      </c>
      <c r="AG41" s="111">
        <f>Acres_ALL!AG35*ET_depth!AG39/25.4/12/1000</f>
        <v>15.990489221866135</v>
      </c>
      <c r="AH41" s="111">
        <f>Acres_ALL!AH35*ET_depth!AH39/25.4/12/1000</f>
        <v>17.051367233543278</v>
      </c>
      <c r="AI41" s="112"/>
      <c r="AJ41" s="109">
        <f>Acres_ALL!AJ35*ET_depth!AJ39/25.4/12/1000</f>
        <v>0.60766206249753607</v>
      </c>
      <c r="AK41" s="112"/>
      <c r="AL41" s="111">
        <f>Acres_ALL!AL35*ET_depth!AL39/25.4/12/1000</f>
        <v>0.30931395094951125</v>
      </c>
    </row>
    <row r="42" spans="1:38" s="2" customFormat="1" x14ac:dyDescent="0.25">
      <c r="A42" s="2" t="s">
        <v>44</v>
      </c>
      <c r="B42" s="146">
        <v>13</v>
      </c>
      <c r="C42" s="111">
        <f>Acres_ALL!C36*ET_depth!C40/25.4/12/1000</f>
        <v>40.387160714175366</v>
      </c>
      <c r="D42" s="111">
        <f>Acres_ALL!D36*ET_depth!D40/25.4/12/1000</f>
        <v>0.52539088221527053</v>
      </c>
      <c r="E42" s="111">
        <f>Acres_ALL!E36*ET_depth!E40/25.4/12/1000</f>
        <v>6.7537242486760338E-2</v>
      </c>
      <c r="F42" s="112"/>
      <c r="G42" s="111">
        <f>Acres_ALL!G36*ET_depth!G40/25.4/12/1000</f>
        <v>0</v>
      </c>
      <c r="H42" s="140"/>
      <c r="I42" s="111">
        <f>Acres_ALL!I36*ET_depth!I40/25.4/12/1000</f>
        <v>2.6410974376353593</v>
      </c>
      <c r="J42" s="140"/>
      <c r="K42" s="111">
        <f>Acres_ALL!K36*ET_depth!K40/25.4/12/1000</f>
        <v>3.2794197246515306</v>
      </c>
      <c r="L42" s="140"/>
      <c r="M42" s="111">
        <f>Acres_ALL!M36*ET_depth!M40/25.4/12/1000</f>
        <v>5.4377061731372081</v>
      </c>
      <c r="N42" s="112"/>
      <c r="O42" s="140"/>
      <c r="P42" s="111">
        <f>Acres_ALL!P36*ET_depth!P40/25.4/12/1000</f>
        <v>8.0463712846895075E-2</v>
      </c>
      <c r="Q42" s="140"/>
      <c r="R42" s="109">
        <f>Acres_ALL!R36*ET_depth!R40/25.4/12/1000</f>
        <v>52.288104301936393</v>
      </c>
      <c r="S42" s="140"/>
      <c r="T42" s="116">
        <f>Acres_ALL!T36*ET_depth!T40/25.4/12/1000</f>
        <v>77.640755505841994</v>
      </c>
      <c r="U42" s="140"/>
      <c r="V42" s="109">
        <f>Acres_ALL!V36*ET_depth!V40/25.4/12/1000</f>
        <v>0.16731489838412741</v>
      </c>
      <c r="W42" s="140"/>
      <c r="X42" s="111">
        <f>Acres_ALL!X36*ET_depth!X40/25.4/12/1000</f>
        <v>0.71035449767206016</v>
      </c>
      <c r="Y42" s="111">
        <f>Acres_ALL!Y36*ET_depth!Y40/25.4/12/1000</f>
        <v>78.770674315200651</v>
      </c>
      <c r="Z42" s="111">
        <f>Acres_ALL!Z36*ET_depth!Z40/25.4/12/1000</f>
        <v>10.586162139372567</v>
      </c>
      <c r="AA42" s="111">
        <f>Acres_ALL!AA36*ET_depth!AA40/25.4/12/1000</f>
        <v>38.055935065202775</v>
      </c>
      <c r="AB42" s="111">
        <f>Acres_ALL!AB36*ET_depth!AB40/25.4/12/1000</f>
        <v>0.42951297754447365</v>
      </c>
      <c r="AC42" s="111">
        <f>Acres_ALL!AC36*ET_depth!AC40/25.4/12/1000</f>
        <v>0.22650928821622984</v>
      </c>
      <c r="AD42" s="111">
        <f>Acres_ALL!AD36*ET_depth!AD40/25.4/12/1000</f>
        <v>0.70737588504354731</v>
      </c>
      <c r="AE42" s="140"/>
      <c r="AF42" s="109">
        <f>Acres_ALL!AF36*ET_depth!AF40/25.4/12/1000</f>
        <v>87.325624977983125</v>
      </c>
      <c r="AG42" s="111">
        <f>Acres_ALL!AG36*ET_depth!AG40/25.4/12/1000</f>
        <v>34.331409902603149</v>
      </c>
      <c r="AH42" s="109">
        <f>Acres_ALL!AH36*ET_depth!AH40/25.4/12/1000</f>
        <v>15.182941595449847</v>
      </c>
      <c r="AI42" s="111">
        <f>Acres_ALL!AI36*ET_depth!AI40/25.4/12/1000</f>
        <v>16.183258062842782</v>
      </c>
      <c r="AJ42" s="111">
        <f>Acres_ALL!AJ36*ET_depth!AJ40/25.4/12/1000</f>
        <v>1.8161381591281505</v>
      </c>
      <c r="AK42" s="111">
        <f>Acres_ALL!AK36*ET_depth!AK40/25.4/12/1000</f>
        <v>0</v>
      </c>
      <c r="AL42" s="111">
        <f>Acres_ALL!AL36*ET_depth!AL40/25.4/12/1000</f>
        <v>0.32644750544709467</v>
      </c>
    </row>
    <row r="43" spans="1:38" s="4" customFormat="1" x14ac:dyDescent="0.25">
      <c r="A43" s="4" t="s">
        <v>211</v>
      </c>
      <c r="B43" s="4">
        <v>15</v>
      </c>
      <c r="C43" s="21"/>
      <c r="D43" s="21"/>
      <c r="E43" s="21"/>
      <c r="F43" s="14"/>
      <c r="G43" s="21"/>
      <c r="H43" s="140">
        <f>Acres_ALL!H37*ET_depth!H41/25.4/12/1000</f>
        <v>2.2245706666585696</v>
      </c>
      <c r="I43" s="8"/>
      <c r="J43" s="140">
        <f>Acres_ALL!J37*ET_depth!J41/25.4/12/1000</f>
        <v>2.5788290058258498</v>
      </c>
      <c r="K43" s="8"/>
      <c r="L43" s="140"/>
      <c r="M43" s="8"/>
      <c r="N43" s="8"/>
      <c r="O43" s="140"/>
      <c r="P43" s="8"/>
      <c r="Q43" s="140"/>
      <c r="R43" s="8"/>
      <c r="S43" s="140"/>
      <c r="T43" s="8"/>
      <c r="U43" s="140"/>
      <c r="V43" s="8"/>
      <c r="W43" s="140">
        <f>Acres_ALL!W37*ET_depth!W41/25.4/12/1000</f>
        <v>1.5318976175275387</v>
      </c>
      <c r="X43" s="14"/>
      <c r="Y43" s="8"/>
      <c r="Z43" s="8"/>
      <c r="AA43" s="8"/>
      <c r="AB43" s="8"/>
      <c r="AC43" s="8"/>
      <c r="AD43" s="8"/>
      <c r="AE43" s="140"/>
      <c r="AF43" s="21"/>
      <c r="AG43" s="21"/>
      <c r="AH43" s="21"/>
      <c r="AI43" s="21"/>
      <c r="AJ43" s="21"/>
      <c r="AK43" s="21"/>
      <c r="AL43" s="21"/>
    </row>
    <row r="44" spans="1:38" s="2" customFormat="1" x14ac:dyDescent="0.25">
      <c r="A44" s="2" t="s">
        <v>45</v>
      </c>
      <c r="B44" s="146">
        <v>19</v>
      </c>
      <c r="C44" s="112"/>
      <c r="D44" s="112"/>
      <c r="E44" s="112"/>
      <c r="F44" s="112"/>
      <c r="G44" s="112"/>
      <c r="H44" s="140"/>
      <c r="I44" s="112"/>
      <c r="J44" s="140"/>
      <c r="K44" s="112"/>
      <c r="L44" s="140"/>
      <c r="M44" s="111">
        <f>Acres_ALL!M38*ET_depth!M42/25.4/12/1000</f>
        <v>0</v>
      </c>
      <c r="N44" s="112"/>
      <c r="O44" s="140"/>
      <c r="P44" s="111">
        <f>Acres_ALL!P38*ET_depth!P42/25.4/12/1000</f>
        <v>42.937734068121898</v>
      </c>
      <c r="Q44" s="140"/>
      <c r="R44" s="112"/>
      <c r="S44" s="140"/>
      <c r="T44" s="111">
        <f>Acres_ALL!T38*ET_depth!T42/25.4/12/1000</f>
        <v>0</v>
      </c>
      <c r="U44" s="140"/>
      <c r="V44" s="112"/>
      <c r="W44" s="140"/>
      <c r="X44" s="112"/>
      <c r="Y44" s="112"/>
      <c r="Z44" s="112"/>
      <c r="AA44" s="111">
        <f>Acres_ALL!AA38*ET_depth!AA42/25.4/12/1000</f>
        <v>0</v>
      </c>
      <c r="AB44" s="112"/>
      <c r="AC44" s="112"/>
      <c r="AD44" s="109">
        <f>Acres_ALL!AD38*ET_depth!AD42/25.4/12/1000</f>
        <v>0.58447967793813571</v>
      </c>
      <c r="AE44" s="140"/>
      <c r="AF44" s="111">
        <f>Acres_ALL!AF38*ET_depth!AF42/25.4/12/1000</f>
        <v>28.815123931043477</v>
      </c>
      <c r="AG44" s="112"/>
      <c r="AH44" s="112"/>
      <c r="AI44" s="109">
        <f>Acres_ALL!AI38*ET_depth!AI42/25.4/12/1000</f>
        <v>44.579370540475679</v>
      </c>
      <c r="AJ44" s="112"/>
      <c r="AK44" s="112"/>
      <c r="AL44" s="112"/>
    </row>
    <row r="45" spans="1:38" s="2" customFormat="1" x14ac:dyDescent="0.25">
      <c r="A45" s="2" t="s">
        <v>46</v>
      </c>
      <c r="B45" s="2">
        <v>21</v>
      </c>
      <c r="C45" s="112"/>
      <c r="D45" s="112"/>
      <c r="E45" s="112"/>
      <c r="F45" s="112"/>
      <c r="G45" s="112"/>
      <c r="H45" s="140"/>
      <c r="I45" s="112"/>
      <c r="J45" s="140"/>
      <c r="K45" s="112"/>
      <c r="L45" s="140"/>
      <c r="M45" s="112"/>
      <c r="N45" s="112"/>
      <c r="O45" s="140"/>
      <c r="P45" s="112"/>
      <c r="Q45" s="140"/>
      <c r="R45" s="112"/>
      <c r="S45" s="140"/>
      <c r="T45" s="111">
        <f>Acres_ALL!T39*ET_depth!T43/25.4/12/1000</f>
        <v>3.172257925614317E-2</v>
      </c>
      <c r="U45" s="140"/>
      <c r="V45" s="112"/>
      <c r="W45" s="140"/>
      <c r="X45" s="112"/>
      <c r="Y45" s="112"/>
      <c r="Z45" s="112"/>
      <c r="AA45" s="112"/>
      <c r="AB45" s="112"/>
      <c r="AC45" s="112"/>
      <c r="AD45" s="112"/>
      <c r="AE45" s="140"/>
      <c r="AF45" s="112"/>
      <c r="AG45" s="112"/>
      <c r="AH45" s="112"/>
      <c r="AI45" s="112"/>
      <c r="AJ45" s="112"/>
      <c r="AK45" s="112"/>
      <c r="AL45" s="112"/>
    </row>
    <row r="46" spans="1:38" s="2" customFormat="1" x14ac:dyDescent="0.25">
      <c r="A46" s="2" t="s">
        <v>47</v>
      </c>
      <c r="B46" s="2">
        <v>22</v>
      </c>
      <c r="C46" s="112"/>
      <c r="D46" s="112"/>
      <c r="E46" s="112"/>
      <c r="F46" s="112"/>
      <c r="G46" s="112"/>
      <c r="H46" s="140"/>
      <c r="I46" s="112"/>
      <c r="J46" s="140"/>
      <c r="K46" s="112"/>
      <c r="L46" s="140"/>
      <c r="M46" s="112"/>
      <c r="N46" s="112"/>
      <c r="O46" s="140"/>
      <c r="P46" s="112"/>
      <c r="Q46" s="140"/>
      <c r="R46" s="112"/>
      <c r="S46" s="140"/>
      <c r="T46" s="111">
        <f>Acres_ALL!T40*ET_depth!T44/25.4/12/1000</f>
        <v>1.0742353771742989E-2</v>
      </c>
      <c r="U46" s="140"/>
      <c r="V46" s="112"/>
      <c r="W46" s="140"/>
      <c r="X46" s="112"/>
      <c r="Y46" s="112"/>
      <c r="Z46" s="112"/>
      <c r="AA46" s="112"/>
      <c r="AB46" s="112"/>
      <c r="AC46" s="112"/>
      <c r="AD46" s="112"/>
      <c r="AE46" s="140"/>
      <c r="AF46" s="112"/>
      <c r="AG46" s="112"/>
      <c r="AH46" s="112"/>
      <c r="AI46" s="112"/>
      <c r="AJ46" s="112"/>
      <c r="AK46" s="112"/>
      <c r="AL46" s="112"/>
    </row>
    <row r="47" spans="1:38" s="2" customFormat="1" x14ac:dyDescent="0.25">
      <c r="A47" s="2" t="s">
        <v>48</v>
      </c>
      <c r="B47" s="2">
        <v>23</v>
      </c>
      <c r="C47" s="109">
        <f>Acres_ALL!C41*ET_depth!C45/25.4/12/1000</f>
        <v>5.5788614604648816E-3</v>
      </c>
      <c r="D47" s="112"/>
      <c r="E47" s="112"/>
      <c r="F47" s="112"/>
      <c r="G47" s="112"/>
      <c r="H47" s="140"/>
      <c r="I47" s="112"/>
      <c r="J47" s="140"/>
      <c r="K47" s="112"/>
      <c r="L47" s="140"/>
      <c r="M47" s="111">
        <f>Acres_ALL!M41*ET_depth!M45/25.4/12/1000</f>
        <v>0</v>
      </c>
      <c r="N47" s="112"/>
      <c r="O47" s="140"/>
      <c r="P47" s="112"/>
      <c r="Q47" s="140"/>
      <c r="R47" s="112"/>
      <c r="S47" s="140"/>
      <c r="T47" s="111">
        <f>Acres_ALL!T41*ET_depth!T45/25.4/12/1000</f>
        <v>0</v>
      </c>
      <c r="U47" s="140"/>
      <c r="V47" s="112"/>
      <c r="W47" s="140"/>
      <c r="X47" s="112"/>
      <c r="Y47" s="109">
        <f>Acres_ALL!Y41*ET_depth!Y45/25.4/12/1000</f>
        <v>27.83075716590432</v>
      </c>
      <c r="Z47" s="112"/>
      <c r="AA47" s="111">
        <f>Acres_ALL!AA41*ET_depth!AA45/25.4/12/1000</f>
        <v>34.465209042875323</v>
      </c>
      <c r="AB47" s="112"/>
      <c r="AC47" s="112"/>
      <c r="AD47" s="112"/>
      <c r="AE47" s="140"/>
      <c r="AF47" s="112"/>
      <c r="AG47" s="112"/>
      <c r="AH47" s="112"/>
      <c r="AI47" s="112"/>
      <c r="AJ47" s="112"/>
      <c r="AK47" s="112"/>
      <c r="AL47" s="112"/>
    </row>
    <row r="48" spans="1:38" s="2" customFormat="1" x14ac:dyDescent="0.25">
      <c r="A48" s="2" t="s">
        <v>49</v>
      </c>
      <c r="B48" s="2">
        <v>24</v>
      </c>
      <c r="C48" s="112"/>
      <c r="D48" s="112"/>
      <c r="E48" s="112"/>
      <c r="F48" s="112"/>
      <c r="G48" s="112"/>
      <c r="H48" s="140"/>
      <c r="I48" s="112"/>
      <c r="J48" s="140"/>
      <c r="K48" s="112"/>
      <c r="L48" s="140"/>
      <c r="M48" s="112"/>
      <c r="N48" s="112"/>
      <c r="O48" s="140"/>
      <c r="P48" s="112"/>
      <c r="Q48" s="140"/>
      <c r="R48" s="112"/>
      <c r="S48" s="140"/>
      <c r="T48" s="112"/>
      <c r="U48" s="140"/>
      <c r="V48" s="112"/>
      <c r="W48" s="140"/>
      <c r="X48" s="112"/>
      <c r="Y48" s="112"/>
      <c r="Z48" s="112"/>
      <c r="AA48" s="112"/>
      <c r="AB48" s="111">
        <f>Acres_ALL!AB42*ET_depth!AB46/25.4/12/1000</f>
        <v>0</v>
      </c>
      <c r="AC48" s="112"/>
      <c r="AD48" s="112"/>
      <c r="AE48" s="140"/>
      <c r="AF48" s="112"/>
      <c r="AG48" s="112"/>
      <c r="AH48" s="112"/>
      <c r="AI48" s="112"/>
      <c r="AJ48" s="112"/>
      <c r="AK48" s="112"/>
      <c r="AL48" s="112"/>
    </row>
    <row r="49" spans="1:38" s="2" customFormat="1" x14ac:dyDescent="0.25">
      <c r="A49" s="2" t="s">
        <v>50</v>
      </c>
      <c r="B49" s="2">
        <v>25</v>
      </c>
      <c r="C49" s="112"/>
      <c r="D49" s="117">
        <f>Acres_ALL!D43*ET_depth!D47/25.4/12/1000</f>
        <v>5.8308244838942178</v>
      </c>
      <c r="E49" s="117">
        <f>Acres_ALL!E43*ET_depth!E47/25.4/12/1000</f>
        <v>39.260055030503516</v>
      </c>
      <c r="F49" s="112"/>
      <c r="G49" s="112"/>
      <c r="H49" s="140"/>
      <c r="I49" s="112"/>
      <c r="J49" s="140"/>
      <c r="K49" s="112"/>
      <c r="L49" s="140"/>
      <c r="M49" s="111">
        <f>Acres_ALL!M43*ET_depth!M47/25.4/12/1000</f>
        <v>0</v>
      </c>
      <c r="N49" s="112"/>
      <c r="O49" s="140"/>
      <c r="P49" s="112"/>
      <c r="Q49" s="140"/>
      <c r="R49" s="112"/>
      <c r="S49" s="140"/>
      <c r="T49" s="112"/>
      <c r="U49" s="140"/>
      <c r="V49" s="110">
        <f>Acres_ALL!V43*ET_depth!V47/25.4/12/1000</f>
        <v>13.289520404537296</v>
      </c>
      <c r="W49" s="140"/>
      <c r="X49" s="115">
        <f>Acres_ALL!X43*ET_depth!X47/25.4/12/1000</f>
        <v>17.121748127017934</v>
      </c>
      <c r="Y49" s="112"/>
      <c r="Z49" s="115">
        <f>Acres_ALL!Z43*ET_depth!Z47/25.4/12/1000</f>
        <v>80.856097197645525</v>
      </c>
      <c r="AA49" s="111">
        <f>Acres_ALL!AA43*ET_depth!AA47/25.4/12/1000</f>
        <v>0</v>
      </c>
      <c r="AB49" s="111">
        <f>Acres_ALL!AB43*ET_depth!AB47/25.4/12/1000</f>
        <v>3.6268913362953814</v>
      </c>
      <c r="AC49" s="109">
        <f>Acres_ALL!AC43*ET_depth!AC47/25.4/12/1000</f>
        <v>24.855698490263283</v>
      </c>
      <c r="AD49" s="112"/>
      <c r="AE49" s="140"/>
      <c r="AF49" s="118">
        <f>Acres_ALL!AF43*ET_depth!AF47/25.4/12/1000</f>
        <v>2.5054230382995253</v>
      </c>
      <c r="AG49" s="112"/>
      <c r="AH49" s="112"/>
      <c r="AI49" s="119">
        <f>Acres_ALL!AI43*ET_depth!AI47/25.4/12/1000</f>
        <v>0.83839793925346706</v>
      </c>
      <c r="AJ49" s="109">
        <f>Acres_ALL!AJ43*ET_depth!AJ47/25.4/12/1000</f>
        <v>37.206171276994397</v>
      </c>
      <c r="AK49" s="112"/>
      <c r="AL49" s="111">
        <f>Acres_ALL!AL43*ET_depth!AL47/25.4/12/1000</f>
        <v>40.206800022761215</v>
      </c>
    </row>
    <row r="50" spans="1:38" s="2" customFormat="1" x14ac:dyDescent="0.25">
      <c r="A50" s="2" t="s">
        <v>51</v>
      </c>
      <c r="B50" s="2">
        <v>27</v>
      </c>
      <c r="C50" s="112"/>
      <c r="D50" s="112"/>
      <c r="E50" s="112"/>
      <c r="F50" s="112"/>
      <c r="G50" s="112"/>
      <c r="H50" s="140"/>
      <c r="I50" s="112"/>
      <c r="J50" s="140"/>
      <c r="K50" s="112"/>
      <c r="L50" s="140"/>
      <c r="M50" s="111">
        <f>Acres_ALL!M44*ET_depth!M48/25.4/12/1000</f>
        <v>0</v>
      </c>
      <c r="N50" s="112"/>
      <c r="O50" s="140"/>
      <c r="P50" s="112"/>
      <c r="Q50" s="140"/>
      <c r="R50" s="112"/>
      <c r="S50" s="140"/>
      <c r="T50" s="109">
        <f>Acres_ALL!T44*ET_depth!T48/25.4/12/1000</f>
        <v>41.858374940909236</v>
      </c>
      <c r="U50" s="140"/>
      <c r="V50" s="109">
        <f>Acres_ALL!V44*ET_depth!V48/25.4/12/1000</f>
        <v>0.5249523991928392</v>
      </c>
      <c r="W50" s="140"/>
      <c r="X50" s="111">
        <f>Acres_ALL!X44*ET_depth!X48/25.4/12/1000</f>
        <v>0</v>
      </c>
      <c r="Y50" s="112"/>
      <c r="Z50" s="120">
        <f>Acres_ALL!Z44*ET_depth!Z48/25.4/12/1000</f>
        <v>2.731200770034977</v>
      </c>
      <c r="AA50" s="111">
        <f>Acres_ALL!AA44*ET_depth!AA48/25.4/12/1000</f>
        <v>0</v>
      </c>
      <c r="AB50" s="111">
        <f>Acres_ALL!AB44*ET_depth!AB48/25.4/12/1000</f>
        <v>0.22523373303827221</v>
      </c>
      <c r="AC50" s="112"/>
      <c r="AD50" s="112"/>
      <c r="AE50" s="140"/>
      <c r="AF50" s="118">
        <f>Acres_ALL!AF44*ET_depth!AF48/25.4/12/1000</f>
        <v>23.235363199827567</v>
      </c>
      <c r="AG50" s="112"/>
      <c r="AH50" s="112"/>
      <c r="AI50" s="119">
        <f>Acres_ALL!AI44*ET_depth!AI48/25.4/12/1000</f>
        <v>0.23339153908610194</v>
      </c>
      <c r="AJ50" s="111">
        <f>Acres_ALL!AJ44*ET_depth!AJ48/25.4/12/1000</f>
        <v>0.13119752900490325</v>
      </c>
      <c r="AK50" s="112"/>
      <c r="AL50" s="112"/>
    </row>
    <row r="51" spans="1:38" s="2" customFormat="1" x14ac:dyDescent="0.25">
      <c r="A51" s="2" t="s">
        <v>52</v>
      </c>
      <c r="B51" s="2">
        <v>30</v>
      </c>
      <c r="C51" s="111">
        <f>Acres_ALL!C45*ET_depth!C49/25.4/12/1000</f>
        <v>24.08835533805015</v>
      </c>
      <c r="D51" s="121">
        <f>Acres_ALL!D45*ET_depth!D49/25.4/12/1000</f>
        <v>0.6010567342378208</v>
      </c>
      <c r="E51" s="109">
        <f>Acres_ALL!E45*ET_depth!E49/25.4/12/1000</f>
        <v>3.284258955381218</v>
      </c>
      <c r="F51" s="112"/>
      <c r="G51" s="112"/>
      <c r="H51" s="140"/>
      <c r="I51" s="112"/>
      <c r="J51" s="140"/>
      <c r="K51" s="111">
        <f>Acres_ALL!K45*ET_depth!K49/25.4/12/1000</f>
        <v>1.0240832331892455</v>
      </c>
      <c r="L51" s="140"/>
      <c r="M51" s="111">
        <f>Acres_ALL!M45*ET_depth!M49/25.4/12/1000</f>
        <v>0</v>
      </c>
      <c r="N51" s="112"/>
      <c r="O51" s="140"/>
      <c r="P51" s="112"/>
      <c r="Q51" s="140"/>
      <c r="R51" s="109">
        <f>Acres_ALL!R45*ET_depth!R49/25.4/12/1000</f>
        <v>0</v>
      </c>
      <c r="S51" s="140"/>
      <c r="T51" s="111">
        <f>Acres_ALL!T45*ET_depth!T49/25.4/12/1000</f>
        <v>37.273964607328395</v>
      </c>
      <c r="U51" s="140"/>
      <c r="V51" s="112"/>
      <c r="W51" s="140"/>
      <c r="X51" s="112"/>
      <c r="Y51" s="111">
        <f>Acres_ALL!Y45*ET_depth!Y49/25.4/12/1000</f>
        <v>6.1048009410375199</v>
      </c>
      <c r="Z51" s="112"/>
      <c r="AA51" s="111">
        <f>Acres_ALL!AA45*ET_depth!AA49/25.4/12/1000</f>
        <v>35.796386489711132</v>
      </c>
      <c r="AB51" s="111">
        <f>Acres_ALL!AB45*ET_depth!AB49/25.4/12/1000</f>
        <v>4.0072907553222521</v>
      </c>
      <c r="AC51" s="112"/>
      <c r="AD51" s="112"/>
      <c r="AE51" s="140"/>
      <c r="AF51" s="111">
        <f>Acres_ALL!AF45*ET_depth!AF49/25.4/12/1000</f>
        <v>27.508969482309741</v>
      </c>
      <c r="AG51" s="111">
        <f>Acres_ALL!AG45*ET_depth!AG49/25.4/12/1000</f>
        <v>1.0873914722923785</v>
      </c>
      <c r="AH51" s="112"/>
      <c r="AI51" s="119">
        <f>Acres_ALL!AI45*ET_depth!AI49/25.4/12/1000</f>
        <v>7.6050462562084918E-3</v>
      </c>
      <c r="AJ51" s="119">
        <f>Acres_ALL!AJ45*ET_depth!AJ49/25.4/12/1000</f>
        <v>0.7111037421151396</v>
      </c>
      <c r="AK51" s="112"/>
      <c r="AL51" s="112"/>
    </row>
    <row r="52" spans="1:38" s="2" customFormat="1" x14ac:dyDescent="0.25">
      <c r="A52" s="2" t="s">
        <v>53</v>
      </c>
      <c r="B52" s="2">
        <v>31</v>
      </c>
      <c r="C52" s="111">
        <f>Acres_ALL!C46*ET_depth!C50/25.4/12/1000</f>
        <v>0</v>
      </c>
      <c r="D52" s="112"/>
      <c r="E52" s="112"/>
      <c r="F52" s="112"/>
      <c r="G52" s="112"/>
      <c r="H52" s="140"/>
      <c r="I52" s="112"/>
      <c r="J52" s="140"/>
      <c r="K52" s="112"/>
      <c r="L52" s="140"/>
      <c r="M52" s="112"/>
      <c r="N52" s="112"/>
      <c r="O52" s="140"/>
      <c r="P52" s="112"/>
      <c r="Q52" s="140"/>
      <c r="R52" s="112"/>
      <c r="S52" s="140"/>
      <c r="T52" s="112"/>
      <c r="U52" s="140"/>
      <c r="V52" s="112"/>
      <c r="W52" s="140"/>
      <c r="X52" s="112"/>
      <c r="Y52" s="111">
        <f>Acres_ALL!Y46*ET_depth!Y50/25.4/12/1000</f>
        <v>28.514644386815924</v>
      </c>
      <c r="Z52" s="112"/>
      <c r="AA52" s="112"/>
      <c r="AB52" s="112"/>
      <c r="AC52" s="112"/>
      <c r="AD52" s="112"/>
      <c r="AE52" s="140"/>
      <c r="AF52" s="112"/>
      <c r="AG52" s="112"/>
      <c r="AH52" s="112"/>
      <c r="AI52" s="112"/>
      <c r="AJ52" s="112"/>
      <c r="AK52" s="112"/>
      <c r="AL52" s="112"/>
    </row>
    <row r="53" spans="1:38" s="2" customFormat="1" x14ac:dyDescent="0.25">
      <c r="A53" s="2" t="s">
        <v>54</v>
      </c>
      <c r="B53" s="2">
        <v>32</v>
      </c>
      <c r="C53" s="112"/>
      <c r="D53" s="112"/>
      <c r="E53" s="112"/>
      <c r="F53" s="112"/>
      <c r="G53" s="112"/>
      <c r="H53" s="140"/>
      <c r="I53" s="112"/>
      <c r="J53" s="140"/>
      <c r="K53" s="112"/>
      <c r="L53" s="140"/>
      <c r="M53" s="112"/>
      <c r="N53" s="112"/>
      <c r="O53" s="140"/>
      <c r="P53" s="112"/>
      <c r="Q53" s="140"/>
      <c r="R53" s="112"/>
      <c r="S53" s="140"/>
      <c r="T53" s="112"/>
      <c r="U53" s="140"/>
      <c r="V53" s="111">
        <f>Acres_ALL!V47*ET_depth!V51/25.4/12/1000</f>
        <v>0</v>
      </c>
      <c r="W53" s="140"/>
      <c r="X53" s="109">
        <f>Acres_ALL!X47*ET_depth!X51/25.4/12/1000</f>
        <v>0</v>
      </c>
      <c r="Y53" s="112"/>
      <c r="Z53" s="111">
        <f>Acres_ALL!Z47*ET_depth!Z51/25.4/12/1000</f>
        <v>14.126785816004366</v>
      </c>
      <c r="AA53" s="112"/>
      <c r="AB53" s="112"/>
      <c r="AC53" s="111">
        <f>Acres_ALL!AC47*ET_depth!AC51/25.4/12/1000</f>
        <v>0</v>
      </c>
      <c r="AD53" s="112"/>
      <c r="AE53" s="140"/>
      <c r="AF53" s="112"/>
      <c r="AG53" s="112"/>
      <c r="AH53" s="112"/>
      <c r="AI53" s="112"/>
      <c r="AJ53" s="122"/>
      <c r="AK53" s="112"/>
      <c r="AL53" s="112"/>
    </row>
    <row r="54" spans="1:38" s="2" customFormat="1" x14ac:dyDescent="0.25">
      <c r="A54" s="2" t="s">
        <v>55</v>
      </c>
      <c r="B54" s="2">
        <v>33</v>
      </c>
      <c r="C54" s="112"/>
      <c r="D54" s="110">
        <f>Acres_ALL!D48*ET_depth!D52/25.4/12/1000</f>
        <v>4.0741224077727383</v>
      </c>
      <c r="E54" s="112"/>
      <c r="F54" s="112"/>
      <c r="G54" s="111">
        <f>Acres_ALL!G48*ET_depth!G52/25.4/12/1000</f>
        <v>0</v>
      </c>
      <c r="H54" s="140"/>
      <c r="I54" s="112"/>
      <c r="J54" s="140"/>
      <c r="K54" s="112"/>
      <c r="L54" s="140"/>
      <c r="M54" s="112"/>
      <c r="N54" s="112"/>
      <c r="O54" s="140"/>
      <c r="P54" s="112"/>
      <c r="Q54" s="140"/>
      <c r="R54" s="122"/>
      <c r="S54" s="140"/>
      <c r="T54" s="112"/>
      <c r="U54" s="140"/>
      <c r="V54" s="116">
        <f>Acres_ALL!V48*ET_depth!V52/25.4/12/1000</f>
        <v>4.883959558539722</v>
      </c>
      <c r="W54" s="140"/>
      <c r="X54" s="109">
        <f>Acres_ALL!X48*ET_depth!X52/25.4/12/1000</f>
        <v>10.431237058519116</v>
      </c>
      <c r="Y54" s="112"/>
      <c r="Z54" s="111">
        <f>Acres_ALL!Z48*ET_depth!Z52/25.4/12/1000</f>
        <v>11.250809634828531</v>
      </c>
      <c r="AA54" s="112"/>
      <c r="AB54" s="112"/>
      <c r="AC54" s="111">
        <f>Acres_ALL!AC48*ET_depth!AC52/25.4/12/1000</f>
        <v>0</v>
      </c>
      <c r="AD54" s="112"/>
      <c r="AE54" s="140"/>
      <c r="AF54" s="112"/>
      <c r="AG54" s="112"/>
      <c r="AH54" s="112"/>
      <c r="AI54" s="112"/>
      <c r="AJ54" s="111">
        <f>Acres_ALL!AJ48*ET_depth!AJ52/25.4/12/1000</f>
        <v>0</v>
      </c>
      <c r="AK54" s="112"/>
      <c r="AL54" s="112"/>
    </row>
    <row r="55" spans="1:38" s="2" customFormat="1" x14ac:dyDescent="0.25">
      <c r="A55" s="2" t="s">
        <v>56</v>
      </c>
      <c r="B55" s="2">
        <v>43</v>
      </c>
      <c r="C55" s="111">
        <f>Acres_ALL!C49*ET_depth!C53/25.4/12/1000</f>
        <v>0</v>
      </c>
      <c r="D55" s="112"/>
      <c r="E55" s="112"/>
      <c r="F55" s="112"/>
      <c r="G55" s="112"/>
      <c r="H55" s="140"/>
      <c r="I55" s="112"/>
      <c r="J55" s="140"/>
      <c r="K55" s="111">
        <f>Acres_ALL!K49*ET_depth!K53/25.4/12/1000</f>
        <v>0</v>
      </c>
      <c r="L55" s="140"/>
      <c r="M55" s="112"/>
      <c r="N55" s="112"/>
      <c r="O55" s="140"/>
      <c r="P55" s="112"/>
      <c r="Q55" s="140"/>
      <c r="R55" s="109">
        <f>Acres_ALL!R49*ET_depth!R53/25.4/12/1000</f>
        <v>0.44791841857922449</v>
      </c>
      <c r="S55" s="140"/>
      <c r="T55" s="112"/>
      <c r="U55" s="140"/>
      <c r="V55" s="112"/>
      <c r="W55" s="140"/>
      <c r="X55" s="112"/>
      <c r="Y55" s="112"/>
      <c r="Z55" s="112"/>
      <c r="AA55" s="112"/>
      <c r="AB55" s="112"/>
      <c r="AC55" s="112"/>
      <c r="AD55" s="112"/>
      <c r="AE55" s="140"/>
      <c r="AF55" s="112"/>
      <c r="AG55" s="111">
        <f>Acres_ALL!AG49*ET_depth!AG53/25.4/12/1000</f>
        <v>6.7246499847896371E-3</v>
      </c>
      <c r="AH55" s="112"/>
      <c r="AI55" s="112"/>
      <c r="AJ55" s="112"/>
      <c r="AK55" s="112"/>
      <c r="AL55" s="112"/>
    </row>
    <row r="56" spans="1:38" s="2" customFormat="1" x14ac:dyDescent="0.25">
      <c r="A56" s="2" t="s">
        <v>57</v>
      </c>
      <c r="B56" s="2">
        <v>62</v>
      </c>
      <c r="C56" s="112"/>
      <c r="D56" s="112"/>
      <c r="E56" s="112"/>
      <c r="F56" s="112"/>
      <c r="G56" s="112"/>
      <c r="H56" s="140"/>
      <c r="I56" s="112"/>
      <c r="J56" s="140"/>
      <c r="K56" s="112"/>
      <c r="L56" s="140"/>
      <c r="M56" s="112"/>
      <c r="N56" s="112"/>
      <c r="O56" s="140"/>
      <c r="P56" s="112"/>
      <c r="Q56" s="140"/>
      <c r="R56" s="112"/>
      <c r="S56" s="140"/>
      <c r="T56" s="111">
        <f>Acres_ALL!T50*ET_depth!T54/25.4/12/1000</f>
        <v>0</v>
      </c>
      <c r="U56" s="140"/>
      <c r="V56" s="112"/>
      <c r="W56" s="140"/>
      <c r="X56" s="112"/>
      <c r="Y56" s="112"/>
      <c r="Z56" s="112"/>
      <c r="AA56" s="112"/>
      <c r="AB56" s="112"/>
      <c r="AC56" s="112"/>
      <c r="AD56" s="112"/>
      <c r="AE56" s="140"/>
      <c r="AF56" s="112"/>
      <c r="AG56" s="112"/>
      <c r="AH56" s="112"/>
      <c r="AI56" s="112"/>
      <c r="AJ56" s="112"/>
      <c r="AK56" s="112"/>
      <c r="AL56" s="112"/>
    </row>
    <row r="57" spans="1:38" s="2" customFormat="1" x14ac:dyDescent="0.25">
      <c r="A57" s="2" t="s">
        <v>58</v>
      </c>
      <c r="B57" s="2">
        <v>63</v>
      </c>
      <c r="C57" s="112"/>
      <c r="D57" s="112"/>
      <c r="E57" s="112"/>
      <c r="F57" s="112"/>
      <c r="G57" s="112"/>
      <c r="H57" s="140"/>
      <c r="I57" s="112"/>
      <c r="J57" s="140"/>
      <c r="K57" s="112"/>
      <c r="L57" s="140">
        <f>Acres_ALL!L51*ET_depth!L55/25.4/12/1000</f>
        <v>4.1177620042621257</v>
      </c>
      <c r="M57" s="112"/>
      <c r="N57" s="112"/>
      <c r="O57" s="140"/>
      <c r="P57" s="112"/>
      <c r="Q57" s="140">
        <f>Acres_ALL!Q51*ET_depth!Q55/25.4/12/1000</f>
        <v>69.450328272874742</v>
      </c>
      <c r="R57" s="112"/>
      <c r="S57" s="140">
        <f>Acres_ALL!S51*ET_depth!S55/25.4/12/1000</f>
        <v>4.7572112722751756</v>
      </c>
      <c r="T57" s="112"/>
      <c r="U57" s="140"/>
      <c r="V57" s="112"/>
      <c r="W57" s="140"/>
      <c r="X57" s="112"/>
      <c r="Y57" s="112"/>
      <c r="Z57" s="112"/>
      <c r="AA57" s="112"/>
      <c r="AB57" s="112"/>
      <c r="AC57" s="112"/>
      <c r="AD57" s="112"/>
      <c r="AE57" s="140"/>
      <c r="AF57" s="112"/>
      <c r="AG57" s="112"/>
      <c r="AH57" s="112"/>
      <c r="AI57" s="112"/>
      <c r="AJ57" s="112"/>
      <c r="AK57" s="112"/>
      <c r="AL57" s="112"/>
    </row>
    <row r="58" spans="1:38" s="2" customFormat="1" x14ac:dyDescent="0.25">
      <c r="A58" s="2" t="s">
        <v>59</v>
      </c>
      <c r="B58" s="2">
        <v>64</v>
      </c>
      <c r="C58" s="112"/>
      <c r="D58" s="112"/>
      <c r="E58" s="112"/>
      <c r="F58" s="112"/>
      <c r="G58" s="112"/>
      <c r="H58" s="140"/>
      <c r="I58" s="112"/>
      <c r="J58" s="140"/>
      <c r="K58" s="112"/>
      <c r="L58" s="140"/>
      <c r="M58" s="112"/>
      <c r="N58" s="112"/>
      <c r="O58" s="140"/>
      <c r="P58" s="112"/>
      <c r="Q58" s="140"/>
      <c r="R58" s="112"/>
      <c r="S58" s="140"/>
      <c r="T58" s="111">
        <f>Acres_ALL!T52*ET_depth!T56/25.4/12/1000</f>
        <v>0</v>
      </c>
      <c r="U58" s="140"/>
      <c r="V58" s="112"/>
      <c r="W58" s="140"/>
      <c r="X58" s="112"/>
      <c r="Y58" s="112"/>
      <c r="Z58" s="112"/>
      <c r="AA58" s="112"/>
      <c r="AB58" s="112"/>
      <c r="AC58" s="112"/>
      <c r="AD58" s="112"/>
      <c r="AE58" s="140"/>
      <c r="AF58" s="112"/>
      <c r="AG58" s="112"/>
      <c r="AH58" s="112"/>
      <c r="AI58" s="112"/>
      <c r="AJ58" s="112"/>
      <c r="AK58" s="112"/>
      <c r="AL58" s="112"/>
    </row>
    <row r="59" spans="1:38" s="2" customFormat="1" x14ac:dyDescent="0.25">
      <c r="A59" s="2" t="s">
        <v>60</v>
      </c>
      <c r="B59" s="2">
        <v>75</v>
      </c>
      <c r="C59" s="112"/>
      <c r="D59" s="112"/>
      <c r="E59" s="112"/>
      <c r="F59" s="112"/>
      <c r="G59" s="112"/>
      <c r="H59" s="140"/>
      <c r="I59" s="112"/>
      <c r="J59" s="140"/>
      <c r="K59" s="112"/>
      <c r="L59" s="140"/>
      <c r="M59" s="112"/>
      <c r="N59" s="112"/>
      <c r="O59" s="140"/>
      <c r="P59" s="112"/>
      <c r="Q59" s="140"/>
      <c r="R59" s="112"/>
      <c r="S59" s="140"/>
      <c r="T59" s="112"/>
      <c r="U59" s="140"/>
      <c r="V59" s="111">
        <f>Acres_ALL!V53*ET_depth!V57/25.4/12/1000</f>
        <v>0</v>
      </c>
      <c r="W59" s="140"/>
      <c r="X59" s="112"/>
      <c r="Y59" s="112"/>
      <c r="Z59" s="112"/>
      <c r="AA59" s="112"/>
      <c r="AB59" s="111">
        <f>Acres_ALL!AB53*ET_depth!AB57/25.4/12/1000</f>
        <v>0</v>
      </c>
      <c r="AC59" s="112"/>
      <c r="AD59" s="112"/>
      <c r="AE59" s="140"/>
      <c r="AF59" s="112"/>
      <c r="AG59" s="112"/>
      <c r="AH59" s="112"/>
      <c r="AI59" s="112"/>
      <c r="AJ59" s="112"/>
      <c r="AK59" s="112"/>
      <c r="AL59" s="112"/>
    </row>
    <row r="60" spans="1:38" s="2" customFormat="1" x14ac:dyDescent="0.25">
      <c r="A60" s="2" t="s">
        <v>61</v>
      </c>
      <c r="B60" s="2">
        <v>82</v>
      </c>
      <c r="C60" s="112"/>
      <c r="D60" s="111">
        <f>Acres_ALL!D54*ET_depth!D58/25.4/12/1000</f>
        <v>2.2300776668335145E-2</v>
      </c>
      <c r="E60" s="111">
        <f>Acres_ALL!E54*ET_depth!E58/25.4/12/1000</f>
        <v>9.7209115656606046E-2</v>
      </c>
      <c r="F60" s="112"/>
      <c r="G60" s="111">
        <f>Acres_ALL!G54*ET_depth!G58/25.4/12/1000</f>
        <v>0</v>
      </c>
      <c r="H60" s="140"/>
      <c r="I60" s="112"/>
      <c r="J60" s="140"/>
      <c r="K60" s="112"/>
      <c r="L60" s="140"/>
      <c r="M60" s="112"/>
      <c r="N60" s="112"/>
      <c r="O60" s="140"/>
      <c r="P60" s="112"/>
      <c r="Q60" s="140"/>
      <c r="R60" s="112"/>
      <c r="S60" s="140"/>
      <c r="T60" s="112"/>
      <c r="U60" s="140"/>
      <c r="V60" s="111">
        <f>Acres_ALL!V54*ET_depth!V58/25.4/12/1000</f>
        <v>0.10532793171556777</v>
      </c>
      <c r="W60" s="140"/>
      <c r="X60" s="111">
        <f>Acres_ALL!X54*ET_depth!X58/25.4/12/1000</f>
        <v>0.28150854609061643</v>
      </c>
      <c r="Y60" s="112"/>
      <c r="Z60" s="111">
        <f>Acres_ALL!Z54*ET_depth!Z58/25.4/12/1000</f>
        <v>0.388396576696109</v>
      </c>
      <c r="AA60" s="112"/>
      <c r="AB60" s="112"/>
      <c r="AC60" s="111">
        <f>Acres_ALL!AC54*ET_depth!AC58/25.4/12/1000</f>
        <v>0</v>
      </c>
      <c r="AD60" s="112"/>
      <c r="AE60" s="140"/>
      <c r="AF60" s="112"/>
      <c r="AG60" s="112"/>
      <c r="AH60" s="112"/>
      <c r="AI60" s="112"/>
      <c r="AJ60" s="111">
        <f>Acres_ALL!AJ54*ET_depth!AJ58/25.4/12/1000</f>
        <v>0.19957003904074347</v>
      </c>
      <c r="AK60" s="112"/>
      <c r="AL60" s="111">
        <f>Acres_ALL!AL54*ET_depth!AL58/25.4/12/1000</f>
        <v>2.538164265231194E-2</v>
      </c>
    </row>
    <row r="61" spans="1:38" s="2" customFormat="1" x14ac:dyDescent="0.25">
      <c r="C61" s="108"/>
      <c r="D61" s="108"/>
      <c r="E61" s="108"/>
      <c r="F61" s="108"/>
      <c r="G61" s="108"/>
      <c r="I61" s="108"/>
      <c r="K61" s="108"/>
      <c r="M61" s="108"/>
      <c r="N61" s="108"/>
      <c r="P61" s="108"/>
      <c r="R61" s="108"/>
      <c r="T61" s="108"/>
      <c r="V61" s="108"/>
      <c r="X61" s="108"/>
      <c r="Y61" s="108"/>
      <c r="Z61" s="108"/>
      <c r="AA61" s="108"/>
      <c r="AB61" s="108"/>
      <c r="AC61" s="108"/>
      <c r="AD61" s="108"/>
      <c r="AF61" s="108"/>
      <c r="AG61" s="108"/>
      <c r="AH61" s="108"/>
      <c r="AI61" s="108"/>
      <c r="AJ61" s="108"/>
      <c r="AK61" s="108"/>
      <c r="AL61" s="108"/>
    </row>
    <row r="62" spans="1:38" s="2" customFormat="1" x14ac:dyDescent="0.25">
      <c r="B62" s="123" t="s">
        <v>174</v>
      </c>
      <c r="C62" s="108">
        <f>SUM(C36:C60)</f>
        <v>440.39714400215598</v>
      </c>
      <c r="D62" s="108">
        <f t="shared" ref="D62:AL62" si="1">SUM(D36:D60)</f>
        <v>33.119654015701251</v>
      </c>
      <c r="E62" s="108">
        <f t="shared" si="1"/>
        <v>100.96681865214643</v>
      </c>
      <c r="F62" s="108">
        <f t="shared" si="1"/>
        <v>4.2197703412073491</v>
      </c>
      <c r="G62" s="108">
        <f t="shared" si="1"/>
        <v>11.076112204724406</v>
      </c>
      <c r="H62" s="108">
        <f t="shared" si="1"/>
        <v>18.287866139973804</v>
      </c>
      <c r="I62" s="108">
        <f t="shared" si="1"/>
        <v>254.06437954397421</v>
      </c>
      <c r="J62" s="108">
        <f t="shared" si="1"/>
        <v>5.9627849674682309</v>
      </c>
      <c r="K62" s="108">
        <f t="shared" si="1"/>
        <v>121.05634868090573</v>
      </c>
      <c r="L62" s="108">
        <f t="shared" si="1"/>
        <v>47.577131461032216</v>
      </c>
      <c r="M62" s="108">
        <f t="shared" si="1"/>
        <v>27.186501716448092</v>
      </c>
      <c r="N62" s="108">
        <f t="shared" si="1"/>
        <v>141.04342519685042</v>
      </c>
      <c r="O62" s="108">
        <f t="shared" si="1"/>
        <v>503.84109251968516</v>
      </c>
      <c r="P62" s="108">
        <f t="shared" si="1"/>
        <v>45.189815847419453</v>
      </c>
      <c r="Q62" s="108">
        <f t="shared" si="1"/>
        <v>193.00415118029213</v>
      </c>
      <c r="R62" s="108">
        <f t="shared" si="1"/>
        <v>164.95040419076352</v>
      </c>
      <c r="S62" s="108">
        <f t="shared" si="1"/>
        <v>26.667189423464727</v>
      </c>
      <c r="T62" s="108">
        <f t="shared" si="1"/>
        <v>702.93037406655628</v>
      </c>
      <c r="U62" s="108">
        <f t="shared" si="1"/>
        <v>501.61297244094482</v>
      </c>
      <c r="V62" s="108">
        <f t="shared" si="1"/>
        <v>60.845956428595613</v>
      </c>
      <c r="W62" s="108">
        <f t="shared" si="1"/>
        <v>1.5318976175275387</v>
      </c>
      <c r="X62" s="108">
        <f t="shared" si="1"/>
        <v>96.044996219535705</v>
      </c>
      <c r="Y62" s="108">
        <f t="shared" si="1"/>
        <v>590.6459835348295</v>
      </c>
      <c r="Z62" s="108">
        <f t="shared" si="1"/>
        <v>257.88742838315369</v>
      </c>
      <c r="AA62" s="108">
        <f t="shared" si="1"/>
        <v>384.50538076186331</v>
      </c>
      <c r="AB62" s="108">
        <f t="shared" si="1"/>
        <v>22.641811595445997</v>
      </c>
      <c r="AC62" s="108">
        <f t="shared" si="1"/>
        <v>55.918896265609256</v>
      </c>
      <c r="AD62" s="108">
        <f t="shared" si="1"/>
        <v>9.7128262738709381</v>
      </c>
      <c r="AE62" s="108">
        <f t="shared" si="1"/>
        <v>26.701307080374065</v>
      </c>
      <c r="AF62" s="108">
        <f t="shared" si="1"/>
        <v>346.28910177801919</v>
      </c>
      <c r="AG62" s="108">
        <f t="shared" si="1"/>
        <v>146.10816938785618</v>
      </c>
      <c r="AH62" s="108">
        <f t="shared" si="1"/>
        <v>126.30247237934468</v>
      </c>
      <c r="AI62" s="108">
        <f t="shared" si="1"/>
        <v>96.127084482684253</v>
      </c>
      <c r="AJ62" s="108">
        <f t="shared" si="1"/>
        <v>69.371920616729994</v>
      </c>
      <c r="AK62" s="108">
        <f t="shared" si="1"/>
        <v>33.655695538057749</v>
      </c>
      <c r="AL62" s="108">
        <f t="shared" si="1"/>
        <v>81.230385461483067</v>
      </c>
    </row>
    <row r="63" spans="1:38" s="2" customFormat="1" x14ac:dyDescent="0.25">
      <c r="C63" s="108"/>
      <c r="D63" s="108"/>
      <c r="E63" s="108"/>
      <c r="F63" s="108"/>
      <c r="G63" s="108"/>
      <c r="I63" s="108"/>
      <c r="K63" s="108"/>
      <c r="M63" s="108"/>
      <c r="N63" s="108"/>
      <c r="P63" s="108"/>
      <c r="R63" s="108"/>
      <c r="T63" s="108"/>
      <c r="V63" s="108"/>
      <c r="X63" s="108"/>
      <c r="Y63" s="108"/>
      <c r="Z63" s="108"/>
      <c r="AA63" s="108"/>
      <c r="AB63" s="108"/>
      <c r="AC63" s="108"/>
      <c r="AD63" s="108"/>
      <c r="AF63" s="108"/>
      <c r="AG63" s="108"/>
      <c r="AH63" s="108"/>
      <c r="AI63" s="108"/>
      <c r="AJ63" s="108"/>
      <c r="AK63" s="108"/>
      <c r="AL63" s="108"/>
    </row>
    <row r="64" spans="1:38" s="2" customFormat="1" x14ac:dyDescent="0.25">
      <c r="C64" s="108"/>
      <c r="D64" s="108"/>
      <c r="E64" s="108"/>
      <c r="F64" s="108"/>
      <c r="G64" s="108"/>
      <c r="I64" s="108"/>
      <c r="K64" s="108"/>
      <c r="M64" s="108"/>
      <c r="N64" s="108"/>
      <c r="P64" s="108"/>
      <c r="R64" s="108"/>
      <c r="T64" s="108"/>
      <c r="V64" s="108"/>
      <c r="X64" s="108"/>
      <c r="Y64" s="108"/>
      <c r="Z64" s="108"/>
      <c r="AA64" s="108"/>
      <c r="AB64" s="108"/>
      <c r="AC64" s="108"/>
      <c r="AD64" s="108"/>
      <c r="AF64" s="108"/>
      <c r="AG64" s="108"/>
      <c r="AH64" s="108"/>
      <c r="AI64" s="108"/>
      <c r="AJ64" s="108"/>
      <c r="AK64" s="108"/>
      <c r="AL64" s="108"/>
    </row>
    <row r="65" spans="1:38" s="2" customFormat="1" ht="21" x14ac:dyDescent="0.35">
      <c r="A65" s="1" t="s">
        <v>221</v>
      </c>
      <c r="B65" s="2" t="s">
        <v>1</v>
      </c>
      <c r="C65" s="86" t="s">
        <v>2</v>
      </c>
      <c r="D65" s="86" t="s">
        <v>3</v>
      </c>
      <c r="E65" s="89" t="s">
        <v>4</v>
      </c>
      <c r="F65" s="86" t="s">
        <v>5</v>
      </c>
      <c r="G65" s="86" t="s">
        <v>6</v>
      </c>
      <c r="H65" t="s">
        <v>7</v>
      </c>
      <c r="I65" s="86" t="s">
        <v>8</v>
      </c>
      <c r="J65" t="s">
        <v>9</v>
      </c>
      <c r="K65" s="86" t="s">
        <v>10</v>
      </c>
      <c r="L65" t="s">
        <v>11</v>
      </c>
      <c r="M65" s="86" t="s">
        <v>12</v>
      </c>
      <c r="N65" s="86" t="s">
        <v>13</v>
      </c>
      <c r="O65" t="s">
        <v>14</v>
      </c>
      <c r="P65" s="86" t="s">
        <v>15</v>
      </c>
      <c r="Q65" t="s">
        <v>16</v>
      </c>
      <c r="R65" s="86" t="s">
        <v>17</v>
      </c>
      <c r="S65" t="s">
        <v>18</v>
      </c>
      <c r="T65" s="86" t="s">
        <v>19</v>
      </c>
      <c r="U65" t="s">
        <v>20</v>
      </c>
      <c r="V65" s="86" t="s">
        <v>21</v>
      </c>
      <c r="W65" t="s">
        <v>22</v>
      </c>
      <c r="X65" s="86" t="s">
        <v>23</v>
      </c>
      <c r="Y65" s="86" t="s">
        <v>24</v>
      </c>
      <c r="Z65" s="86" t="s">
        <v>25</v>
      </c>
      <c r="AA65" s="86" t="s">
        <v>26</v>
      </c>
      <c r="AB65" s="86" t="s">
        <v>27</v>
      </c>
      <c r="AC65" s="86" t="s">
        <v>28</v>
      </c>
      <c r="AD65" s="86" t="s">
        <v>29</v>
      </c>
      <c r="AE65" t="s">
        <v>30</v>
      </c>
      <c r="AF65" s="86" t="s">
        <v>31</v>
      </c>
      <c r="AG65" s="86" t="s">
        <v>32</v>
      </c>
      <c r="AH65" s="86" t="s">
        <v>33</v>
      </c>
      <c r="AI65" s="86" t="s">
        <v>34</v>
      </c>
      <c r="AJ65" s="86" t="s">
        <v>35</v>
      </c>
      <c r="AK65" s="86" t="s">
        <v>36</v>
      </c>
      <c r="AL65" s="86" t="s">
        <v>37</v>
      </c>
    </row>
    <row r="66" spans="1:38" s="2" customFormat="1" x14ac:dyDescent="0.25">
      <c r="A66" s="2" t="s">
        <v>38</v>
      </c>
      <c r="B66" s="2">
        <v>3</v>
      </c>
      <c r="C66" s="90">
        <f>Acres_ALL!C30*ET_depth!C62/25.4/12/1000</f>
        <v>347.06658024649505</v>
      </c>
      <c r="D66" s="111">
        <f>Acres_ALL!D30*ET_depth!D62/25.4/12/1000</f>
        <v>17.664414104032588</v>
      </c>
      <c r="E66" s="111">
        <f>Acres_ALL!E30*ET_depth!E62/25.4/12/1000</f>
        <v>52.510126330186225</v>
      </c>
      <c r="F66" s="111">
        <f>Acres_ALL!F30*ET_depth!F62/25.4/12/1000</f>
        <v>4.2142847769028879</v>
      </c>
      <c r="G66" s="111">
        <f>Acres_ALL!G30*ET_depth!G62/25.4/12/1000</f>
        <v>11.055393700787397</v>
      </c>
      <c r="H66" s="140">
        <f>Acres_ALL!H30*ET_depth!H62/25.4/12/1000</f>
        <v>16.000910282284828</v>
      </c>
      <c r="I66" s="111">
        <f>Acres_ALL!I30*ET_depth!I62/25.4/12/1000</f>
        <v>251.14212663291835</v>
      </c>
      <c r="J66" s="140">
        <f>Acres_ALL!J30*ET_depth!J62/25.4/12/1000</f>
        <v>3.3708136559768804</v>
      </c>
      <c r="K66" s="111">
        <f>Acres_ALL!K30*ET_depth!K62/25.4/12/1000</f>
        <v>116.60839432099496</v>
      </c>
      <c r="L66" s="140">
        <f>Acres_ALL!L30*ET_depth!L62/25.4/12/1000</f>
        <v>43.291454787284856</v>
      </c>
      <c r="M66" s="111">
        <f>Acres_ALL!M30*ET_depth!M62/25.4/12/1000</f>
        <v>21.655795195844068</v>
      </c>
      <c r="N66" s="111">
        <f>Acres_ALL!N30*ET_depth!N62/25.4/12/1000</f>
        <v>141.33878937007873</v>
      </c>
      <c r="O66" s="140">
        <f>Acres_ALL!O30*ET_depth!O62/25.4/12/1000</f>
        <v>505.92408136482953</v>
      </c>
      <c r="P66" s="111">
        <f>Acres_ALL!P30*ET_depth!P62/25.4/12/1000</f>
        <v>2.1701282758722558</v>
      </c>
      <c r="Q66" s="140">
        <f>Acres_ALL!Q30*ET_depth!Q62/25.4/12/1000</f>
        <v>123.0764460012068</v>
      </c>
      <c r="R66" s="111">
        <f>Acres_ALL!R30*ET_depth!R62/25.4/12/1000</f>
        <v>94.035180755416391</v>
      </c>
      <c r="S66" s="140">
        <f>Acres_ALL!S30*ET_depth!S62/25.4/12/1000</f>
        <v>21.825324213829848</v>
      </c>
      <c r="T66" s="111">
        <f>Acres_ALL!T30*ET_depth!T62/25.4/12/1000</f>
        <v>493.30415294312502</v>
      </c>
      <c r="U66" s="140">
        <f>Acres_ALL!U30*ET_depth!U62/25.4/12/1000</f>
        <v>501.1610236220472</v>
      </c>
      <c r="V66" s="111">
        <f>Acres_ALL!V30*ET_depth!V62/25.4/12/1000</f>
        <v>38.839967412382038</v>
      </c>
      <c r="W66" s="140"/>
      <c r="X66" s="111">
        <f>Acres_ALL!X30*ET_depth!X62/25.4/12/1000</f>
        <v>51.993110811581836</v>
      </c>
      <c r="Y66" s="111">
        <f>Acres_ALL!Y30*ET_depth!Y62/25.4/12/1000</f>
        <v>344.92007655575492</v>
      </c>
      <c r="Z66" s="111">
        <f>Acres_ALL!Z30*ET_depth!Z62/25.4/12/1000</f>
        <v>62.865846461702517</v>
      </c>
      <c r="AA66" s="111">
        <f>Acres_ALL!AA30*ET_depth!AA62/25.4/12/1000</f>
        <v>176.89656696462342</v>
      </c>
      <c r="AB66" s="111">
        <f>Acres_ALL!AB30*ET_depth!AB62/25.4/12/1000</f>
        <v>11.418859725867602</v>
      </c>
      <c r="AC66" s="111">
        <f>Acres_ALL!AC30*ET_depth!AC62/25.4/12/1000</f>
        <v>23.044200964601071</v>
      </c>
      <c r="AD66" s="111">
        <f>Acres_ALL!AD30*ET_depth!AD62/25.4/12/1000</f>
        <v>8.3951292842373491</v>
      </c>
      <c r="AE66" s="140">
        <f>Acres_ALL!AE30*ET_depth!AE62/25.4/12/1000</f>
        <v>24.029252544380036</v>
      </c>
      <c r="AF66" s="111">
        <f>Acres_ALL!AF30*ET_depth!AF62/25.4/12/1000</f>
        <v>115.55866206428081</v>
      </c>
      <c r="AG66" s="111">
        <f>Acres_ALL!AG30*ET_depth!AG62/25.4/12/1000</f>
        <v>93.821649312703826</v>
      </c>
      <c r="AH66" s="111">
        <f>Acres_ALL!AH30*ET_depth!AH62/25.4/12/1000</f>
        <v>95.115891336033712</v>
      </c>
      <c r="AI66" s="111">
        <f>Acres_ALL!AI30*ET_depth!AI62/25.4/12/1000</f>
        <v>34.249047634859558</v>
      </c>
      <c r="AJ66" s="111">
        <f>Acres_ALL!AJ30*ET_depth!AJ62/25.4/12/1000</f>
        <v>20.196757954901653</v>
      </c>
      <c r="AK66" s="111">
        <f>Acres_ALL!AK30*ET_depth!AK62/25.4/12/1000</f>
        <v>33.680734908136486</v>
      </c>
      <c r="AL66" s="111">
        <f>Acres_ALL!AL30*ET_depth!AL62/25.4/12/1000</f>
        <v>29.690819145780644</v>
      </c>
    </row>
    <row r="67" spans="1:38" s="2" customFormat="1" x14ac:dyDescent="0.25">
      <c r="A67" s="2" t="s">
        <v>39</v>
      </c>
      <c r="B67" s="2">
        <v>5</v>
      </c>
      <c r="C67" s="109">
        <f>Acres_ALL!C31*ET_depth!C63/25.4/12/1000</f>
        <v>4.7480181442497247E-3</v>
      </c>
      <c r="D67" s="110">
        <f>Acres_ALL!D31*ET_depth!D63/25.4/12/1000</f>
        <v>0.76744606108383218</v>
      </c>
      <c r="E67" s="111">
        <f>Acres_ALL!E31*ET_depth!E63/25.4/12/1000</f>
        <v>1.30467575819131</v>
      </c>
      <c r="F67" s="112"/>
      <c r="G67" s="112"/>
      <c r="H67" s="140"/>
      <c r="I67" s="112"/>
      <c r="J67" s="140"/>
      <c r="K67" s="112"/>
      <c r="L67" s="140"/>
      <c r="M67" s="112"/>
      <c r="N67" s="112"/>
      <c r="O67" s="140"/>
      <c r="P67" s="112"/>
      <c r="Q67" s="140"/>
      <c r="R67" s="113"/>
      <c r="S67" s="140"/>
      <c r="T67" s="112"/>
      <c r="U67" s="140"/>
      <c r="V67" s="111">
        <f>Acres_ALL!V31*ET_depth!V63/25.4/12/1000</f>
        <v>0.34108131813312509</v>
      </c>
      <c r="W67" s="140"/>
      <c r="X67" s="109">
        <f>Acres_ALL!X31*ET_depth!X63/25.4/12/1000</f>
        <v>2.2050191097046699</v>
      </c>
      <c r="Y67" s="111">
        <f>Acres_ALL!Y31*ET_depth!Y63/25.4/12/1000</f>
        <v>10.788249317513083</v>
      </c>
      <c r="Z67" s="111">
        <f>Acres_ALL!Z31*ET_depth!Z63/25.4/12/1000</f>
        <v>20.605068023964307</v>
      </c>
      <c r="AA67" s="112"/>
      <c r="AB67" s="109">
        <f>Acres_ALL!AB31*ET_depth!AB63/25.4/12/1000</f>
        <v>0.50939701164805384</v>
      </c>
      <c r="AC67" s="111">
        <f>Acres_ALL!AC31*ET_depth!AC63/25.4/12/1000</f>
        <v>1.9630071454045563</v>
      </c>
      <c r="AD67" s="112"/>
      <c r="AE67" s="140"/>
      <c r="AF67" s="112"/>
      <c r="AG67" s="112"/>
      <c r="AH67" s="112"/>
      <c r="AI67" s="112"/>
      <c r="AJ67" s="114">
        <f>Acres_ALL!AJ31*ET_depth!AJ63/25.4/12/1000</f>
        <v>0.69130034151062592</v>
      </c>
      <c r="AK67" s="112"/>
      <c r="AL67" s="115">
        <f>Acres_ALL!AL31*ET_depth!AL63/25.4/12/1000</f>
        <v>1.1744498155485408</v>
      </c>
    </row>
    <row r="68" spans="1:38" s="2" customFormat="1" x14ac:dyDescent="0.25">
      <c r="A68" s="2" t="s">
        <v>40</v>
      </c>
      <c r="B68" s="2">
        <v>6</v>
      </c>
      <c r="C68" s="112"/>
      <c r="D68" s="112"/>
      <c r="E68" s="112"/>
      <c r="F68" s="112"/>
      <c r="G68" s="112"/>
      <c r="H68" s="140"/>
      <c r="I68" s="112"/>
      <c r="J68" s="140"/>
      <c r="K68" s="112"/>
      <c r="L68" s="140"/>
      <c r="M68" s="112"/>
      <c r="N68" s="112"/>
      <c r="O68" s="140"/>
      <c r="P68" s="112"/>
      <c r="Q68" s="140"/>
      <c r="R68" s="113"/>
      <c r="S68" s="140"/>
      <c r="T68" s="111">
        <f>Acres_ALL!T32*ET_depth!T64/25.4/12/1000</f>
        <v>0</v>
      </c>
      <c r="U68" s="140"/>
      <c r="V68" s="112"/>
      <c r="W68" s="140"/>
      <c r="X68" s="112"/>
      <c r="Y68" s="112"/>
      <c r="Z68" s="112"/>
      <c r="AA68" s="112"/>
      <c r="AB68" s="112"/>
      <c r="AC68" s="112"/>
      <c r="AD68" s="112"/>
      <c r="AE68" s="140"/>
      <c r="AF68" s="112"/>
      <c r="AG68" s="112"/>
      <c r="AH68" s="112"/>
      <c r="AI68" s="112"/>
      <c r="AJ68" s="112"/>
      <c r="AK68" s="112"/>
      <c r="AL68" s="112"/>
    </row>
    <row r="69" spans="1:38" s="2" customFormat="1" x14ac:dyDescent="0.25">
      <c r="A69" s="2" t="s">
        <v>41</v>
      </c>
      <c r="B69" s="2">
        <v>7</v>
      </c>
      <c r="C69" s="109">
        <f>Acres_ALL!C33*ET_depth!C65/25.4/12/1000</f>
        <v>4.8753376993762725</v>
      </c>
      <c r="D69" s="109">
        <f>Acres_ALL!D33*ET_depth!D65/25.4/12/1000</f>
        <v>3.5397115796448055</v>
      </c>
      <c r="E69" s="111">
        <f>Acres_ALL!E33*ET_depth!E65/25.4/12/1000</f>
        <v>3.8520656517764125</v>
      </c>
      <c r="F69" s="112"/>
      <c r="G69" s="112"/>
      <c r="H69" s="140"/>
      <c r="I69" s="112"/>
      <c r="J69" s="140"/>
      <c r="K69" s="112"/>
      <c r="L69" s="140"/>
      <c r="M69" s="111">
        <f>Acres_ALL!M33*ET_depth!M65/25.4/12/1000</f>
        <v>0</v>
      </c>
      <c r="N69" s="112"/>
      <c r="O69" s="140"/>
      <c r="P69" s="112"/>
      <c r="Q69" s="140"/>
      <c r="R69" s="112"/>
      <c r="S69" s="140"/>
      <c r="T69" s="111">
        <f>Acres_ALL!T33*ET_depth!T65/25.4/12/1000</f>
        <v>2.1046244124231162E-2</v>
      </c>
      <c r="U69" s="140"/>
      <c r="V69" s="111">
        <f>Acres_ALL!V33*ET_depth!V65/25.4/12/1000</f>
        <v>2.7492505778410692</v>
      </c>
      <c r="W69" s="140"/>
      <c r="X69" s="111">
        <f>Acres_ALL!X33*ET_depth!X65/25.4/12/1000</f>
        <v>13.175280776061905</v>
      </c>
      <c r="Y69" s="111">
        <f>Acres_ALL!Y33*ET_depth!Y65/25.4/12/1000</f>
        <v>89.205217513955972</v>
      </c>
      <c r="Z69" s="111">
        <f>Acres_ALL!Z33*ET_depth!Z65/25.4/12/1000</f>
        <v>51.391466612580842</v>
      </c>
      <c r="AA69" s="111">
        <f>Acres_ALL!AA33*ET_depth!AA65/25.4/12/1000</f>
        <v>87.032558810316345</v>
      </c>
      <c r="AB69" s="111">
        <f>Acres_ALL!AB33*ET_depth!AB65/25.4/12/1000</f>
        <v>2.1085739282589682</v>
      </c>
      <c r="AC69" s="111">
        <f>Acres_ALL!AC33*ET_depth!AC65/25.4/12/1000</f>
        <v>5.6992142976597817</v>
      </c>
      <c r="AD69" s="112"/>
      <c r="AE69" s="140">
        <f>Acres_ALL!AE33*ET_depth!AE65/25.4/12/1000</f>
        <v>2.5578771183809379</v>
      </c>
      <c r="AF69" s="111">
        <f>Acres_ALL!AF33*ET_depth!AF65/25.4/12/1000</f>
        <v>48.920891915531769</v>
      </c>
      <c r="AG69" s="109">
        <f>Acres_ALL!AG33*ET_depth!AG65/25.4/12/1000</f>
        <v>0.92954755183903914</v>
      </c>
      <c r="AH69" s="112"/>
      <c r="AI69" s="112"/>
      <c r="AJ69" s="111">
        <f>Acres_ALL!AJ33*ET_depth!AJ65/25.4/12/1000</f>
        <v>7.7817084431521302</v>
      </c>
      <c r="AK69" s="112"/>
      <c r="AL69" s="111">
        <f>Acres_ALL!AL33*ET_depth!AL65/25.4/12/1000</f>
        <v>9.4237838326823571</v>
      </c>
    </row>
    <row r="70" spans="1:38" s="2" customFormat="1" x14ac:dyDescent="0.25">
      <c r="A70" s="2" t="s">
        <v>42</v>
      </c>
      <c r="B70" s="2">
        <v>10</v>
      </c>
      <c r="C70" s="112"/>
      <c r="D70" s="112"/>
      <c r="E70" s="112"/>
      <c r="F70" s="112"/>
      <c r="G70" s="112"/>
      <c r="H70" s="140"/>
      <c r="I70" s="112"/>
      <c r="J70" s="140"/>
      <c r="K70" s="112"/>
      <c r="L70" s="140"/>
      <c r="M70" s="112"/>
      <c r="N70" s="112"/>
      <c r="O70" s="140"/>
      <c r="P70" s="112"/>
      <c r="Q70" s="140"/>
      <c r="R70" s="112"/>
      <c r="S70" s="140"/>
      <c r="T70" s="111">
        <f>Acres_ALL!T34*ET_depth!T66/25.4/12/1000</f>
        <v>0</v>
      </c>
      <c r="U70" s="140"/>
      <c r="V70" s="112"/>
      <c r="W70" s="140"/>
      <c r="X70" s="112"/>
      <c r="Y70" s="112"/>
      <c r="Z70" s="112"/>
      <c r="AA70" s="112"/>
      <c r="AB70" s="112"/>
      <c r="AC70" s="112"/>
      <c r="AD70" s="112"/>
      <c r="AE70" s="140"/>
      <c r="AF70" s="112"/>
      <c r="AG70" s="112"/>
      <c r="AH70" s="112"/>
      <c r="AI70" s="112"/>
      <c r="AJ70" s="112"/>
      <c r="AK70" s="112"/>
      <c r="AL70" s="112"/>
    </row>
    <row r="71" spans="1:38" s="2" customFormat="1" x14ac:dyDescent="0.25">
      <c r="A71" s="2" t="s">
        <v>43</v>
      </c>
      <c r="B71" s="2">
        <v>11</v>
      </c>
      <c r="C71" s="111">
        <f>Acres_ALL!C35*ET_depth!C67/25.4/12/1000</f>
        <v>24.29669588408423</v>
      </c>
      <c r="D71" s="115">
        <f>Acres_ALL!D35*ET_depth!D67/25.4/12/1000</f>
        <v>1.9892012495596672E-2</v>
      </c>
      <c r="E71" s="111">
        <f>Acres_ALL!E35*ET_depth!E67/25.4/12/1000</f>
        <v>0.52414674897206515</v>
      </c>
      <c r="F71" s="112"/>
      <c r="G71" s="111">
        <f>Acres_ALL!G35*ET_depth!G67/25.4/12/1000</f>
        <v>0</v>
      </c>
      <c r="H71" s="140"/>
      <c r="I71" s="111">
        <f>Acres_ALL!I35*ET_depth!I67/25.4/12/1000</f>
        <v>0</v>
      </c>
      <c r="J71" s="140"/>
      <c r="K71" s="111">
        <f>Acres_ALL!K35*ET_depth!K67/25.4/12/1000</f>
        <v>0</v>
      </c>
      <c r="L71" s="140"/>
      <c r="M71" s="112"/>
      <c r="N71" s="112"/>
      <c r="O71" s="140">
        <f>Acres_ALL!O35*ET_depth!O67/25.4/12/1000</f>
        <v>0</v>
      </c>
      <c r="P71" s="112"/>
      <c r="Q71" s="140"/>
      <c r="R71" s="109">
        <f>Acres_ALL!R35*ET_depth!R67/25.4/12/1000</f>
        <v>18.301039166914439</v>
      </c>
      <c r="S71" s="140"/>
      <c r="T71" s="111">
        <f>Acres_ALL!T35*ET_depth!T67/25.4/12/1000</f>
        <v>50.039388595513095</v>
      </c>
      <c r="U71" s="140"/>
      <c r="V71" s="112"/>
      <c r="W71" s="140"/>
      <c r="X71" s="112"/>
      <c r="Y71" s="111">
        <f>Acres_ALL!Y35*ET_depth!Y67/25.4/12/1000</f>
        <v>4.5903417936920103</v>
      </c>
      <c r="Z71" s="111">
        <f>Acres_ALL!Z35*ET_depth!Z67/25.4/12/1000</f>
        <v>3.1792186072682695</v>
      </c>
      <c r="AA71" s="115">
        <f>Acres_ALL!AA35*ET_depth!AA67/25.4/12/1000</f>
        <v>12.088454012590772</v>
      </c>
      <c r="AB71" s="111">
        <f>Acres_ALL!AB35*ET_depth!AB67/25.4/12/1000</f>
        <v>0.29886744549088229</v>
      </c>
      <c r="AC71" s="111">
        <f>Acres_ALL!AC35*ET_depth!AC67/25.4/12/1000</f>
        <v>2.7233280804074524E-2</v>
      </c>
      <c r="AD71" s="112"/>
      <c r="AE71" s="140"/>
      <c r="AF71" s="111">
        <f>Acres_ALL!AF35*ET_depth!AF67/25.4/12/1000</f>
        <v>12.154994951598638</v>
      </c>
      <c r="AG71" s="111">
        <f>Acres_ALL!AG35*ET_depth!AG67/25.4/12/1000</f>
        <v>16.061538924885063</v>
      </c>
      <c r="AH71" s="111">
        <f>Acres_ALL!AH35*ET_depth!AH67/25.4/12/1000</f>
        <v>17.07501137576682</v>
      </c>
      <c r="AI71" s="112"/>
      <c r="AJ71" s="109">
        <f>Acres_ALL!AJ35*ET_depth!AJ67/25.4/12/1000</f>
        <v>0.61029811170149906</v>
      </c>
      <c r="AK71" s="112"/>
      <c r="AL71" s="111">
        <f>Acres_ALL!AL35*ET_depth!AL67/25.4/12/1000</f>
        <v>0.30967189402384532</v>
      </c>
    </row>
    <row r="72" spans="1:38" s="2" customFormat="1" x14ac:dyDescent="0.25">
      <c r="A72" s="2" t="s">
        <v>44</v>
      </c>
      <c r="B72" s="2">
        <v>13</v>
      </c>
      <c r="C72" s="111">
        <f>Acres_ALL!C36*ET_depth!C68/25.4/12/1000</f>
        <v>40.692624928386095</v>
      </c>
      <c r="D72" s="111">
        <f>Acres_ALL!D36*ET_depth!D68/25.4/12/1000</f>
        <v>0.53040111169456661</v>
      </c>
      <c r="E72" s="111">
        <f>Acres_ALL!E36*ET_depth!E68/25.4/12/1000</f>
        <v>6.830419848026395E-2</v>
      </c>
      <c r="F72" s="112"/>
      <c r="G72" s="111">
        <f>Acres_ALL!G36*ET_depth!G68/25.4/12/1000</f>
        <v>0</v>
      </c>
      <c r="H72" s="140"/>
      <c r="I72" s="111">
        <f>Acres_ALL!I36*ET_depth!I68/25.4/12/1000</f>
        <v>2.6470413928588448</v>
      </c>
      <c r="J72" s="140"/>
      <c r="K72" s="111">
        <f>Acres_ALL!K36*ET_depth!K68/25.4/12/1000</f>
        <v>3.2990206394708506</v>
      </c>
      <c r="L72" s="140"/>
      <c r="M72" s="111">
        <f>Acres_ALL!M36*ET_depth!M68/25.4/12/1000</f>
        <v>5.4864971642530698</v>
      </c>
      <c r="N72" s="112"/>
      <c r="O72" s="140"/>
      <c r="P72" s="111">
        <f>Acres_ALL!P36*ET_depth!P68/25.4/12/1000</f>
        <v>8.0693160624786583E-2</v>
      </c>
      <c r="Q72" s="140"/>
      <c r="R72" s="109">
        <f>Acres_ALL!R36*ET_depth!R68/25.4/12/1000</f>
        <v>52.408614657561849</v>
      </c>
      <c r="S72" s="140"/>
      <c r="T72" s="116">
        <f>Acres_ALL!T36*ET_depth!T68/25.4/12/1000</f>
        <v>77.81150711240862</v>
      </c>
      <c r="U72" s="140"/>
      <c r="V72" s="109">
        <f>Acres_ALL!V36*ET_depth!V68/25.4/12/1000</f>
        <v>0.16961512435599044</v>
      </c>
      <c r="W72" s="140"/>
      <c r="X72" s="111">
        <f>Acres_ALL!X36*ET_depth!X68/25.4/12/1000</f>
        <v>0.72012036957322001</v>
      </c>
      <c r="Y72" s="111">
        <f>Acres_ALL!Y36*ET_depth!Y68/25.4/12/1000</f>
        <v>79.100442697764976</v>
      </c>
      <c r="Z72" s="111">
        <f>Acres_ALL!Z36*ET_depth!Z68/25.4/12/1000</f>
        <v>10.659422777015285</v>
      </c>
      <c r="AA72" s="111">
        <f>Acres_ALL!AA36*ET_depth!AA68/25.4/12/1000</f>
        <v>38.3974001481903</v>
      </c>
      <c r="AB72" s="111">
        <f>Acres_ALL!AB36*ET_depth!AB68/25.4/12/1000</f>
        <v>0.43364383373646914</v>
      </c>
      <c r="AC72" s="111">
        <f>Acres_ALL!AC36*ET_depth!AC68/25.4/12/1000</f>
        <v>0.22646090947034853</v>
      </c>
      <c r="AD72" s="111">
        <f>Acres_ALL!AD36*ET_depth!AD68/25.4/12/1000</f>
        <v>0.71004955199565589</v>
      </c>
      <c r="AE72" s="140"/>
      <c r="AF72" s="109">
        <f>Acres_ALL!AF36*ET_depth!AF68/25.4/12/1000</f>
        <v>87.89780536005415</v>
      </c>
      <c r="AG72" s="111">
        <f>Acres_ALL!AG36*ET_depth!AG68/25.4/12/1000</f>
        <v>34.591072056693719</v>
      </c>
      <c r="AH72" s="109">
        <f>Acres_ALL!AH36*ET_depth!AH68/25.4/12/1000</f>
        <v>15.188362138682786</v>
      </c>
      <c r="AI72" s="111">
        <f>Acres_ALL!AI36*ET_depth!AI68/25.4/12/1000</f>
        <v>16.216630898315014</v>
      </c>
      <c r="AJ72" s="111">
        <f>Acres_ALL!AJ36*ET_depth!AJ68/25.4/12/1000</f>
        <v>1.8227952520367532</v>
      </c>
      <c r="AK72" s="111">
        <f>Acres_ALL!AK36*ET_depth!AK68/25.4/12/1000</f>
        <v>0</v>
      </c>
      <c r="AL72" s="111">
        <f>Acres_ALL!AL36*ET_depth!AL68/25.4/12/1000</f>
        <v>0.3268877583202533</v>
      </c>
    </row>
    <row r="73" spans="1:38" s="4" customFormat="1" x14ac:dyDescent="0.25">
      <c r="A73" s="4" t="s">
        <v>211</v>
      </c>
      <c r="B73" s="4">
        <v>15</v>
      </c>
      <c r="C73" s="21"/>
      <c r="D73" s="21"/>
      <c r="E73" s="21"/>
      <c r="F73" s="14"/>
      <c r="G73" s="21"/>
      <c r="H73" s="140">
        <f>Acres_ALL!H37*ET_depth!H69/25.4/12/1000</f>
        <v>2.2165483068349046</v>
      </c>
      <c r="I73" s="8"/>
      <c r="J73" s="140">
        <f>Acres_ALL!J37*ET_depth!J69/25.4/12/1000</f>
        <v>2.569529101570835</v>
      </c>
      <c r="K73" s="8"/>
      <c r="L73" s="140"/>
      <c r="M73" s="8"/>
      <c r="N73" s="8"/>
      <c r="O73" s="140"/>
      <c r="P73" s="8"/>
      <c r="Q73" s="140"/>
      <c r="R73" s="8"/>
      <c r="S73" s="140"/>
      <c r="T73" s="8"/>
      <c r="U73" s="140"/>
      <c r="V73" s="8"/>
      <c r="W73" s="140">
        <f>Acres_ALL!W37*ET_depth!W69/25.4/12/1000</f>
        <v>1.5282608255049199</v>
      </c>
      <c r="X73" s="14"/>
      <c r="Y73" s="8"/>
      <c r="Z73" s="8"/>
      <c r="AA73" s="8"/>
      <c r="AB73" s="8"/>
      <c r="AC73" s="8"/>
      <c r="AD73" s="8"/>
      <c r="AE73" s="140"/>
      <c r="AF73" s="21"/>
      <c r="AG73" s="21"/>
      <c r="AH73" s="21"/>
      <c r="AI73" s="21"/>
      <c r="AJ73" s="21"/>
      <c r="AK73" s="21"/>
      <c r="AL73" s="21"/>
    </row>
    <row r="74" spans="1:38" s="2" customFormat="1" x14ac:dyDescent="0.25">
      <c r="A74" s="2" t="s">
        <v>45</v>
      </c>
      <c r="B74" s="2">
        <v>19</v>
      </c>
      <c r="C74" s="112"/>
      <c r="D74" s="112"/>
      <c r="E74" s="112"/>
      <c r="F74" s="112"/>
      <c r="G74" s="112"/>
      <c r="H74" s="140"/>
      <c r="I74" s="112"/>
      <c r="J74" s="140"/>
      <c r="K74" s="112"/>
      <c r="L74" s="140"/>
      <c r="M74" s="111">
        <f>Acres_ALL!M38*ET_depth!M70/25.4/12/1000</f>
        <v>0</v>
      </c>
      <c r="N74" s="112"/>
      <c r="O74" s="140"/>
      <c r="P74" s="111">
        <f>Acres_ALL!P38*ET_depth!P70/25.4/12/1000</f>
        <v>42.780683102254585</v>
      </c>
      <c r="Q74" s="140"/>
      <c r="R74" s="112"/>
      <c r="S74" s="140"/>
      <c r="T74" s="111">
        <f>Acres_ALL!T38*ET_depth!T70/25.4/12/1000</f>
        <v>0</v>
      </c>
      <c r="U74" s="140"/>
      <c r="V74" s="112"/>
      <c r="W74" s="140"/>
      <c r="X74" s="112"/>
      <c r="Y74" s="112"/>
      <c r="Z74" s="112"/>
      <c r="AA74" s="111">
        <f>Acres_ALL!AA38*ET_depth!AA70/25.4/12/1000</f>
        <v>0</v>
      </c>
      <c r="AB74" s="112"/>
      <c r="AC74" s="112"/>
      <c r="AD74" s="109">
        <f>Acres_ALL!AD38*ET_depth!AD70/25.4/12/1000</f>
        <v>0.58314083418617768</v>
      </c>
      <c r="AE74" s="140"/>
      <c r="AF74" s="111">
        <f>Acres_ALL!AF38*ET_depth!AF70/25.4/12/1000</f>
        <v>28.748631583039405</v>
      </c>
      <c r="AG74" s="112"/>
      <c r="AH74" s="112"/>
      <c r="AI74" s="109">
        <f>Acres_ALL!AI38*ET_depth!AI70/25.4/12/1000</f>
        <v>44.477254395180623</v>
      </c>
      <c r="AJ74" s="112"/>
      <c r="AK74" s="112"/>
      <c r="AL74" s="112"/>
    </row>
    <row r="75" spans="1:38" s="2" customFormat="1" x14ac:dyDescent="0.25">
      <c r="A75" s="2" t="s">
        <v>46</v>
      </c>
      <c r="B75" s="2">
        <v>21</v>
      </c>
      <c r="C75" s="112"/>
      <c r="D75" s="112"/>
      <c r="E75" s="112"/>
      <c r="F75" s="112"/>
      <c r="G75" s="112"/>
      <c r="H75" s="140"/>
      <c r="I75" s="112"/>
      <c r="J75" s="140"/>
      <c r="K75" s="112"/>
      <c r="L75" s="140"/>
      <c r="M75" s="112"/>
      <c r="N75" s="112"/>
      <c r="O75" s="140"/>
      <c r="P75" s="112"/>
      <c r="Q75" s="140"/>
      <c r="R75" s="112"/>
      <c r="S75" s="140"/>
      <c r="T75" s="111">
        <f>Acres_ALL!T39*ET_depth!T71/25.4/12/1000</f>
        <v>3.1976688737756755E-2</v>
      </c>
      <c r="U75" s="140"/>
      <c r="V75" s="112"/>
      <c r="W75" s="140"/>
      <c r="X75" s="112"/>
      <c r="Y75" s="112"/>
      <c r="Z75" s="112"/>
      <c r="AA75" s="112"/>
      <c r="AB75" s="112"/>
      <c r="AC75" s="112"/>
      <c r="AD75" s="112"/>
      <c r="AE75" s="140"/>
      <c r="AF75" s="112"/>
      <c r="AG75" s="112"/>
      <c r="AH75" s="112"/>
      <c r="AI75" s="112"/>
      <c r="AJ75" s="112"/>
      <c r="AK75" s="112"/>
      <c r="AL75" s="112"/>
    </row>
    <row r="76" spans="1:38" s="2" customFormat="1" x14ac:dyDescent="0.25">
      <c r="A76" s="2" t="s">
        <v>47</v>
      </c>
      <c r="B76" s="2">
        <v>22</v>
      </c>
      <c r="C76" s="112"/>
      <c r="D76" s="112"/>
      <c r="E76" s="112"/>
      <c r="F76" s="112"/>
      <c r="G76" s="112"/>
      <c r="H76" s="140"/>
      <c r="I76" s="112"/>
      <c r="J76" s="140"/>
      <c r="K76" s="112"/>
      <c r="L76" s="140"/>
      <c r="M76" s="112"/>
      <c r="N76" s="112"/>
      <c r="O76" s="140"/>
      <c r="P76" s="112"/>
      <c r="Q76" s="140"/>
      <c r="R76" s="112"/>
      <c r="S76" s="140"/>
      <c r="T76" s="111">
        <f>Acres_ALL!T40*ET_depth!T72/25.4/12/1000</f>
        <v>1.0802144238005008E-2</v>
      </c>
      <c r="U76" s="140"/>
      <c r="V76" s="112"/>
      <c r="W76" s="140"/>
      <c r="X76" s="112"/>
      <c r="Y76" s="112"/>
      <c r="Z76" s="112"/>
      <c r="AA76" s="112"/>
      <c r="AB76" s="112"/>
      <c r="AC76" s="112"/>
      <c r="AD76" s="112"/>
      <c r="AE76" s="140"/>
      <c r="AF76" s="112"/>
      <c r="AG76" s="112"/>
      <c r="AH76" s="112"/>
      <c r="AI76" s="112"/>
      <c r="AJ76" s="112"/>
      <c r="AK76" s="112"/>
      <c r="AL76" s="112"/>
    </row>
    <row r="77" spans="1:38" s="2" customFormat="1" x14ac:dyDescent="0.25">
      <c r="A77" s="2" t="s">
        <v>48</v>
      </c>
      <c r="B77" s="2">
        <v>23</v>
      </c>
      <c r="C77" s="109">
        <f>Acres_ALL!C41*ET_depth!C73/25.4/12/1000</f>
        <v>5.5728755576103049E-3</v>
      </c>
      <c r="D77" s="112"/>
      <c r="E77" s="112"/>
      <c r="F77" s="112"/>
      <c r="G77" s="112"/>
      <c r="H77" s="140"/>
      <c r="I77" s="112"/>
      <c r="J77" s="140"/>
      <c r="K77" s="112"/>
      <c r="L77" s="140"/>
      <c r="M77" s="111"/>
      <c r="N77" s="112"/>
      <c r="O77" s="140"/>
      <c r="P77" s="112"/>
      <c r="Q77" s="140"/>
      <c r="R77" s="112"/>
      <c r="S77" s="140"/>
      <c r="T77" s="111">
        <f>Acres_ALL!T41*ET_depth!T73/25.4/12/1000</f>
        <v>0</v>
      </c>
      <c r="U77" s="140"/>
      <c r="V77" s="112"/>
      <c r="W77" s="140"/>
      <c r="X77" s="112"/>
      <c r="Y77" s="109">
        <f>Acres_ALL!Y41*ET_depth!Y73/25.4/12/1000</f>
        <v>27.818549354887363</v>
      </c>
      <c r="Z77" s="112"/>
      <c r="AA77" s="111">
        <f>Acres_ALL!AA41*ET_depth!AA73/25.4/12/1000</f>
        <v>34.49418183779548</v>
      </c>
      <c r="AB77" s="112"/>
      <c r="AC77" s="112"/>
      <c r="AD77" s="112"/>
      <c r="AE77" s="140"/>
      <c r="AF77" s="112"/>
      <c r="AG77" s="112"/>
      <c r="AH77" s="112"/>
      <c r="AI77" s="112"/>
      <c r="AJ77" s="112"/>
      <c r="AK77" s="112"/>
      <c r="AL77" s="112"/>
    </row>
    <row r="78" spans="1:38" s="2" customFormat="1" x14ac:dyDescent="0.25">
      <c r="A78" s="2" t="s">
        <v>49</v>
      </c>
      <c r="B78" s="2">
        <v>24</v>
      </c>
      <c r="C78" s="112"/>
      <c r="D78" s="112"/>
      <c r="E78" s="112"/>
      <c r="F78" s="112"/>
      <c r="G78" s="112"/>
      <c r="H78" s="140"/>
      <c r="I78" s="112"/>
      <c r="J78" s="140"/>
      <c r="K78" s="112"/>
      <c r="L78" s="140"/>
      <c r="M78" s="112"/>
      <c r="N78" s="112"/>
      <c r="O78" s="140"/>
      <c r="P78" s="112"/>
      <c r="Q78" s="140"/>
      <c r="R78" s="112"/>
      <c r="S78" s="140"/>
      <c r="T78" s="112"/>
      <c r="U78" s="140"/>
      <c r="V78" s="112"/>
      <c r="W78" s="140"/>
      <c r="X78" s="112"/>
      <c r="Y78" s="112"/>
      <c r="Z78" s="112"/>
      <c r="AA78" s="112"/>
      <c r="AB78" s="111">
        <f>Acres_ALL!AB42*ET_depth!AB74/25.4/12/1000</f>
        <v>0</v>
      </c>
      <c r="AC78" s="112"/>
      <c r="AD78" s="112"/>
      <c r="AE78" s="140"/>
      <c r="AF78" s="112"/>
      <c r="AG78" s="112"/>
      <c r="AH78" s="112"/>
      <c r="AI78" s="112"/>
      <c r="AJ78" s="112"/>
      <c r="AK78" s="112"/>
      <c r="AL78" s="112"/>
    </row>
    <row r="79" spans="1:38" s="2" customFormat="1" x14ac:dyDescent="0.25">
      <c r="A79" s="2" t="s">
        <v>50</v>
      </c>
      <c r="B79" s="2">
        <v>25</v>
      </c>
      <c r="C79" s="112"/>
      <c r="D79" s="117">
        <f>Acres_ALL!D43*ET_depth!D75/25.4/12/1000</f>
        <v>5.8172942365573848</v>
      </c>
      <c r="E79" s="117">
        <f>Acres_ALL!E43*ET_depth!E75/25.4/12/1000</f>
        <v>39.16895329069164</v>
      </c>
      <c r="F79" s="112"/>
      <c r="G79" s="112"/>
      <c r="H79" s="140"/>
      <c r="I79" s="112"/>
      <c r="J79" s="140"/>
      <c r="K79" s="112"/>
      <c r="L79" s="140"/>
      <c r="M79" s="111">
        <f>Acres_ALL!M43*ET_depth!M75/25.4/12/1000</f>
        <v>0</v>
      </c>
      <c r="N79" s="112"/>
      <c r="O79" s="140"/>
      <c r="P79" s="112"/>
      <c r="Q79" s="140"/>
      <c r="R79" s="112"/>
      <c r="S79" s="140"/>
      <c r="T79" s="112"/>
      <c r="U79" s="140"/>
      <c r="V79" s="110">
        <f>Acres_ALL!V43*ET_depth!V75/25.4/12/1000</f>
        <v>13.258682484692866</v>
      </c>
      <c r="W79" s="140"/>
      <c r="X79" s="115">
        <f>Acres_ALL!X43*ET_depth!X75/25.4/12/1000</f>
        <v>17.082017641623047</v>
      </c>
      <c r="Y79" s="112"/>
      <c r="Z79" s="115">
        <f>Acres_ALL!Z43*ET_depth!Z75/25.4/12/1000</f>
        <v>80.66847313233589</v>
      </c>
      <c r="AA79" s="111">
        <f>Acres_ALL!AA43*ET_depth!AA75/25.4/12/1000</f>
        <v>0</v>
      </c>
      <c r="AB79" s="111">
        <f>Acres_ALL!AB43*ET_depth!AB75/25.4/12/1000</f>
        <v>3.6279088398263952</v>
      </c>
      <c r="AC79" s="109">
        <f>Acres_ALL!AC43*ET_depth!AC75/25.4/12/1000</f>
        <v>24.79802161296541</v>
      </c>
      <c r="AD79" s="112"/>
      <c r="AE79" s="140"/>
      <c r="AF79" s="118">
        <f>Acres_ALL!AF43*ET_depth!AF75/25.4/12/1000</f>
        <v>2.4996017705067293</v>
      </c>
      <c r="AG79" s="112"/>
      <c r="AH79" s="112"/>
      <c r="AI79" s="119">
        <f>Acres_ALL!AI43*ET_depth!AI75/25.4/12/1000</f>
        <v>0.83644994929459959</v>
      </c>
      <c r="AJ79" s="109">
        <f>Acres_ALL!AJ43*ET_depth!AJ75/25.4/12/1000</f>
        <v>37.216609254628573</v>
      </c>
      <c r="AK79" s="112"/>
      <c r="AL79" s="111">
        <f>Acres_ALL!AL43*ET_depth!AL75/25.4/12/1000</f>
        <v>40.113501390563798</v>
      </c>
    </row>
    <row r="80" spans="1:38" s="2" customFormat="1" x14ac:dyDescent="0.25">
      <c r="A80" s="2" t="s">
        <v>51</v>
      </c>
      <c r="B80" s="2">
        <v>27</v>
      </c>
      <c r="C80" s="112"/>
      <c r="D80" s="112"/>
      <c r="E80" s="112"/>
      <c r="F80" s="112"/>
      <c r="G80" s="112"/>
      <c r="H80" s="140"/>
      <c r="I80" s="112"/>
      <c r="J80" s="140"/>
      <c r="K80" s="112"/>
      <c r="L80" s="140"/>
      <c r="M80" s="111">
        <f>Acres_ALL!M44*ET_depth!M76/25.4/12/1000</f>
        <v>0</v>
      </c>
      <c r="N80" s="112"/>
      <c r="O80" s="140"/>
      <c r="P80" s="112"/>
      <c r="Q80" s="140"/>
      <c r="R80" s="112"/>
      <c r="S80" s="140"/>
      <c r="T80" s="109">
        <f>Acres_ALL!T44*ET_depth!T76/25.4/12/1000</f>
        <v>42.630847834859118</v>
      </c>
      <c r="U80" s="140"/>
      <c r="V80" s="109">
        <f>Acres_ALL!V44*ET_depth!V76/25.4/12/1000</f>
        <v>0.53210351591246519</v>
      </c>
      <c r="W80" s="140"/>
      <c r="X80" s="111">
        <f>Acres_ALL!X44*ET_depth!X76/25.4/12/1000</f>
        <v>0</v>
      </c>
      <c r="Y80" s="112"/>
      <c r="Z80" s="120">
        <f>Acres_ALL!Z44*ET_depth!Z76/25.4/12/1000</f>
        <v>2.7515870913539189</v>
      </c>
      <c r="AA80" s="111">
        <f>Acres_ALL!AA44*ET_depth!AA76/25.4/12/1000</f>
        <v>0</v>
      </c>
      <c r="AB80" s="111">
        <f>Acres_ALL!AB44*ET_depth!AB76/25.4/12/1000</f>
        <v>0.22758135625203713</v>
      </c>
      <c r="AC80" s="112"/>
      <c r="AD80" s="112"/>
      <c r="AE80" s="140"/>
      <c r="AF80" s="118">
        <f>Acres_ALL!AF44*ET_depth!AF76/25.4/12/1000</f>
        <v>23.405817551534536</v>
      </c>
      <c r="AG80" s="112"/>
      <c r="AH80" s="112"/>
      <c r="AI80" s="119">
        <f>Acres_ALL!AI44*ET_depth!AI76/25.4/12/1000</f>
        <v>0.23510369667738545</v>
      </c>
      <c r="AJ80" s="111">
        <f>Acres_ALL!AJ44*ET_depth!AJ76/25.4/12/1000</f>
        <v>0.13217681804578579</v>
      </c>
      <c r="AK80" s="112"/>
      <c r="AL80" s="112"/>
    </row>
    <row r="81" spans="1:38" s="2" customFormat="1" x14ac:dyDescent="0.25">
      <c r="A81" s="2" t="s">
        <v>52</v>
      </c>
      <c r="B81" s="2">
        <v>30</v>
      </c>
      <c r="C81" s="111">
        <f>Acres_ALL!C45*ET_depth!C77/25.4/12/1000</f>
        <v>24.343587052685837</v>
      </c>
      <c r="D81" s="121">
        <f>Acres_ALL!D45*ET_depth!D77/25.4/12/1000</f>
        <v>0.60314184809716753</v>
      </c>
      <c r="E81" s="109">
        <f>Acres_ALL!E45*ET_depth!E77/25.4/12/1000</f>
        <v>3.2956523122400072</v>
      </c>
      <c r="F81" s="112"/>
      <c r="G81" s="112"/>
      <c r="H81" s="140"/>
      <c r="I81" s="112"/>
      <c r="J81" s="140"/>
      <c r="K81" s="111">
        <f>Acres_ALL!K45*ET_depth!K77/25.4/12/1000</f>
        <v>1.0307765876545347</v>
      </c>
      <c r="L81" s="140"/>
      <c r="M81" s="111">
        <f>Acres_ALL!M45*ET_depth!M77/25.4/12/1000</f>
        <v>0</v>
      </c>
      <c r="N81" s="112"/>
      <c r="O81" s="140"/>
      <c r="P81" s="112"/>
      <c r="Q81" s="140"/>
      <c r="R81" s="109">
        <f>Acres_ALL!R45*ET_depth!R77/25.4/12/1000</f>
        <v>0</v>
      </c>
      <c r="S81" s="140"/>
      <c r="T81" s="111">
        <f>Acres_ALL!T45*ET_depth!T77/25.4/12/1000</f>
        <v>37.687316030753166</v>
      </c>
      <c r="U81" s="140"/>
      <c r="V81" s="112"/>
      <c r="W81" s="140"/>
      <c r="X81" s="112"/>
      <c r="Y81" s="111">
        <f>Acres_ALL!Y45*ET_depth!Y77/25.4/12/1000</f>
        <v>6.131462988556609</v>
      </c>
      <c r="Z81" s="112"/>
      <c r="AA81" s="111">
        <f>Acres_ALL!AA45*ET_depth!AA77/25.4/12/1000</f>
        <v>36.028361920592047</v>
      </c>
      <c r="AB81" s="111">
        <f>Acres_ALL!AB45*ET_depth!AB77/25.4/12/1000</f>
        <v>4.0211923672939571</v>
      </c>
      <c r="AC81" s="112"/>
      <c r="AD81" s="112"/>
      <c r="AE81" s="140"/>
      <c r="AF81" s="111">
        <f>Acres_ALL!AF45*ET_depth!AF77/25.4/12/1000</f>
        <v>27.698606441318351</v>
      </c>
      <c r="AG81" s="111">
        <f>Acres_ALL!AG45*ET_depth!AG77/25.4/12/1000</f>
        <v>1.0989130886941019</v>
      </c>
      <c r="AH81" s="112"/>
      <c r="AI81" s="119">
        <f>Acres_ALL!AI45*ET_depth!AI77/25.4/12/1000</f>
        <v>7.6543301101153717E-3</v>
      </c>
      <c r="AJ81" s="119">
        <f>Acres_ALL!AJ45*ET_depth!AJ77/25.4/12/1000</f>
        <v>0.71357061784193421</v>
      </c>
      <c r="AK81" s="112"/>
      <c r="AL81" s="112"/>
    </row>
    <row r="82" spans="1:38" s="2" customFormat="1" x14ac:dyDescent="0.25">
      <c r="A82" s="2" t="s">
        <v>53</v>
      </c>
      <c r="B82" s="2">
        <v>31</v>
      </c>
      <c r="C82" s="111">
        <f>Acres_ALL!C46*ET_depth!C78/25.4/12/1000</f>
        <v>0</v>
      </c>
      <c r="D82" s="112"/>
      <c r="E82" s="112"/>
      <c r="F82" s="112"/>
      <c r="G82" s="112"/>
      <c r="H82" s="140"/>
      <c r="I82" s="112"/>
      <c r="J82" s="140"/>
      <c r="K82" s="112"/>
      <c r="L82" s="140"/>
      <c r="M82" s="112"/>
      <c r="N82" s="112"/>
      <c r="O82" s="140"/>
      <c r="P82" s="112"/>
      <c r="Q82" s="140"/>
      <c r="R82" s="112"/>
      <c r="S82" s="140"/>
      <c r="T82" s="112"/>
      <c r="U82" s="140"/>
      <c r="V82" s="112"/>
      <c r="W82" s="140"/>
      <c r="X82" s="112"/>
      <c r="Y82" s="111">
        <f>Acres_ALL!Y46*ET_depth!Y78/25.4/12/1000</f>
        <v>28.466033380540768</v>
      </c>
      <c r="Z82" s="112"/>
      <c r="AA82" s="112"/>
      <c r="AB82" s="112"/>
      <c r="AC82" s="112"/>
      <c r="AD82" s="112"/>
      <c r="AE82" s="140"/>
      <c r="AF82" s="112"/>
      <c r="AG82" s="112"/>
      <c r="AH82" s="112"/>
      <c r="AI82" s="112"/>
      <c r="AJ82" s="112"/>
      <c r="AK82" s="112"/>
      <c r="AL82" s="112"/>
    </row>
    <row r="83" spans="1:38" s="2" customFormat="1" x14ac:dyDescent="0.25">
      <c r="A83" s="2" t="s">
        <v>54</v>
      </c>
      <c r="B83" s="2">
        <v>32</v>
      </c>
      <c r="C83" s="112"/>
      <c r="D83" s="112"/>
      <c r="E83" s="112"/>
      <c r="F83" s="112"/>
      <c r="G83" s="112"/>
      <c r="H83" s="140"/>
      <c r="I83" s="112"/>
      <c r="J83" s="140"/>
      <c r="K83" s="112"/>
      <c r="L83" s="140"/>
      <c r="M83" s="112"/>
      <c r="N83" s="112"/>
      <c r="O83" s="140"/>
      <c r="P83" s="112"/>
      <c r="Q83" s="140"/>
      <c r="R83" s="112"/>
      <c r="S83" s="140"/>
      <c r="T83" s="112"/>
      <c r="U83" s="140"/>
      <c r="V83" s="111">
        <f>Acres_ALL!V47*ET_depth!V79/25.4/12/1000</f>
        <v>0</v>
      </c>
      <c r="W83" s="140"/>
      <c r="X83" s="109">
        <f>Acres_ALL!X47*ET_depth!X79/25.4/12/1000</f>
        <v>0</v>
      </c>
      <c r="Y83" s="112"/>
      <c r="Z83" s="111">
        <f>Acres_ALL!Z47*ET_depth!Z79/25.4/12/1000</f>
        <v>14.137954496907012</v>
      </c>
      <c r="AA83" s="112"/>
      <c r="AB83" s="112"/>
      <c r="AC83" s="111">
        <f>Acres_ALL!AC47*ET_depth!AC79/25.4/12/1000</f>
        <v>0</v>
      </c>
      <c r="AD83" s="112"/>
      <c r="AE83" s="140"/>
      <c r="AF83" s="112"/>
      <c r="AG83" s="112"/>
      <c r="AH83" s="112"/>
      <c r="AI83" s="112"/>
      <c r="AJ83" s="122"/>
      <c r="AK83" s="112"/>
      <c r="AL83" s="112"/>
    </row>
    <row r="84" spans="1:38" s="2" customFormat="1" x14ac:dyDescent="0.25">
      <c r="A84" s="2" t="s">
        <v>55</v>
      </c>
      <c r="B84" s="2">
        <v>33</v>
      </c>
      <c r="C84" s="112"/>
      <c r="D84" s="110">
        <f>Acres_ALL!D48*ET_depth!D80/25.4/12/1000</f>
        <v>4.059731136733431</v>
      </c>
      <c r="E84" s="112"/>
      <c r="F84" s="112"/>
      <c r="G84" s="111">
        <f>Acres_ALL!G48*ET_depth!G80/25.4/12/1000</f>
        <v>0</v>
      </c>
      <c r="H84" s="140"/>
      <c r="I84" s="112"/>
      <c r="J84" s="140"/>
      <c r="K84" s="112"/>
      <c r="L84" s="140"/>
      <c r="M84" s="112"/>
      <c r="N84" s="112"/>
      <c r="O84" s="140"/>
      <c r="P84" s="112"/>
      <c r="Q84" s="140"/>
      <c r="R84" s="122"/>
      <c r="S84" s="140"/>
      <c r="T84" s="112"/>
      <c r="U84" s="140"/>
      <c r="V84" s="116">
        <f>Acres_ALL!V48*ET_depth!V80/25.4/12/1000</f>
        <v>4.877092026936432</v>
      </c>
      <c r="W84" s="140"/>
      <c r="X84" s="109">
        <f>Acres_ALL!X48*ET_depth!X80/25.4/12/1000</f>
        <v>10.416569277325982</v>
      </c>
      <c r="Y84" s="112"/>
      <c r="Z84" s="111">
        <f>Acres_ALL!Z48*ET_depth!Z80/25.4/12/1000</f>
        <v>11.234989419733859</v>
      </c>
      <c r="AA84" s="112"/>
      <c r="AB84" s="112"/>
      <c r="AC84" s="111">
        <f>Acres_ALL!AC48*ET_depth!AC80/25.4/12/1000</f>
        <v>0</v>
      </c>
      <c r="AD84" s="112"/>
      <c r="AE84" s="140"/>
      <c r="AF84" s="112"/>
      <c r="AG84" s="112"/>
      <c r="AH84" s="112"/>
      <c r="AI84" s="112"/>
      <c r="AJ84" s="111">
        <f>Acres_ALL!AJ48*ET_depth!AJ80/25.4/12/1000</f>
        <v>0</v>
      </c>
      <c r="AK84" s="112"/>
      <c r="AL84" s="112"/>
    </row>
    <row r="85" spans="1:38" s="2" customFormat="1" x14ac:dyDescent="0.25">
      <c r="A85" s="2" t="s">
        <v>56</v>
      </c>
      <c r="B85" s="2">
        <v>43</v>
      </c>
      <c r="C85" s="111">
        <f>Acres_ALL!C49*ET_depth!C81/25.4/12/1000</f>
        <v>0</v>
      </c>
      <c r="D85" s="112"/>
      <c r="E85" s="112"/>
      <c r="F85" s="112"/>
      <c r="G85" s="112"/>
      <c r="H85" s="140"/>
      <c r="I85" s="112"/>
      <c r="J85" s="140"/>
      <c r="K85" s="111">
        <f>Acres_ALL!K49*ET_depth!K81/25.4/12/1000</f>
        <v>0</v>
      </c>
      <c r="L85" s="140"/>
      <c r="M85" s="112"/>
      <c r="N85" s="112"/>
      <c r="O85" s="140"/>
      <c r="P85" s="112"/>
      <c r="Q85" s="140"/>
      <c r="R85" s="109">
        <f>Acres_ALL!R49*ET_depth!R81/25.4/12/1000</f>
        <v>0.45111475059222966</v>
      </c>
      <c r="S85" s="140"/>
      <c r="T85" s="112"/>
      <c r="U85" s="140"/>
      <c r="V85" s="112"/>
      <c r="W85" s="140"/>
      <c r="X85" s="112"/>
      <c r="Y85" s="112"/>
      <c r="Z85" s="112"/>
      <c r="AA85" s="112"/>
      <c r="AB85" s="112"/>
      <c r="AC85" s="112"/>
      <c r="AD85" s="112"/>
      <c r="AE85" s="140"/>
      <c r="AF85" s="112"/>
      <c r="AG85" s="111">
        <f>Acres_ALL!AG49*ET_depth!AG81/25.4/12/1000</f>
        <v>6.7924366597032519E-3</v>
      </c>
      <c r="AH85" s="112"/>
      <c r="AI85" s="112"/>
      <c r="AJ85" s="112"/>
      <c r="AK85" s="112"/>
      <c r="AL85" s="112"/>
    </row>
    <row r="86" spans="1:38" s="2" customFormat="1" x14ac:dyDescent="0.25">
      <c r="A86" s="2" t="s">
        <v>57</v>
      </c>
      <c r="B86" s="2">
        <v>62</v>
      </c>
      <c r="C86" s="112"/>
      <c r="D86" s="112"/>
      <c r="E86" s="112"/>
      <c r="F86" s="112"/>
      <c r="G86" s="112"/>
      <c r="H86" s="140"/>
      <c r="I86" s="112"/>
      <c r="J86" s="140"/>
      <c r="K86" s="112"/>
      <c r="L86" s="140"/>
      <c r="M86" s="112"/>
      <c r="N86" s="112"/>
      <c r="O86" s="140"/>
      <c r="P86" s="112"/>
      <c r="Q86" s="140"/>
      <c r="R86" s="112"/>
      <c r="S86" s="140"/>
      <c r="T86" s="111">
        <f>Acres_ALL!T50*ET_depth!T82/25.4/12/1000</f>
        <v>0</v>
      </c>
      <c r="U86" s="140"/>
      <c r="V86" s="112"/>
      <c r="W86" s="140"/>
      <c r="X86" s="112"/>
      <c r="Y86" s="112"/>
      <c r="Z86" s="112"/>
      <c r="AA86" s="112"/>
      <c r="AB86" s="112"/>
      <c r="AC86" s="112"/>
      <c r="AD86" s="112"/>
      <c r="AE86" s="140"/>
      <c r="AF86" s="112"/>
      <c r="AG86" s="112"/>
      <c r="AH86" s="112"/>
      <c r="AI86" s="112"/>
      <c r="AJ86" s="112"/>
      <c r="AK86" s="112"/>
      <c r="AL86" s="112"/>
    </row>
    <row r="87" spans="1:38" s="2" customFormat="1" x14ac:dyDescent="0.25">
      <c r="A87" s="2" t="s">
        <v>58</v>
      </c>
      <c r="B87" s="2">
        <v>63</v>
      </c>
      <c r="C87" s="112"/>
      <c r="D87" s="112"/>
      <c r="E87" s="112"/>
      <c r="F87" s="112"/>
      <c r="G87" s="112"/>
      <c r="H87" s="140"/>
      <c r="I87" s="112"/>
      <c r="J87" s="140"/>
      <c r="K87" s="112"/>
      <c r="L87" s="140">
        <f>Acres_ALL!L51*ET_depth!L83/25.4/12/1000</f>
        <v>4.1761336616217228</v>
      </c>
      <c r="M87" s="112"/>
      <c r="N87" s="112"/>
      <c r="O87" s="140"/>
      <c r="P87" s="112"/>
      <c r="Q87" s="140">
        <f>Acres_ALL!Q51*ET_depth!Q83/25.4/12/1000</f>
        <v>70.434826833320869</v>
      </c>
      <c r="R87" s="112"/>
      <c r="S87" s="140">
        <f>Acres_ALL!S51*ET_depth!S83/25.4/12/1000</f>
        <v>4.8246474927476166</v>
      </c>
      <c r="T87" s="112"/>
      <c r="U87" s="140"/>
      <c r="V87" s="112"/>
      <c r="W87" s="140"/>
      <c r="X87" s="112"/>
      <c r="Y87" s="112"/>
      <c r="Z87" s="112"/>
      <c r="AA87" s="112"/>
      <c r="AB87" s="112"/>
      <c r="AC87" s="112"/>
      <c r="AD87" s="112"/>
      <c r="AE87" s="140"/>
      <c r="AF87" s="112"/>
      <c r="AG87" s="112"/>
      <c r="AH87" s="112"/>
      <c r="AI87" s="112"/>
      <c r="AJ87" s="112"/>
      <c r="AK87" s="112"/>
      <c r="AL87" s="112"/>
    </row>
    <row r="88" spans="1:38" s="2" customFormat="1" x14ac:dyDescent="0.25">
      <c r="A88" s="2" t="s">
        <v>59</v>
      </c>
      <c r="B88" s="2">
        <v>64</v>
      </c>
      <c r="C88" s="112"/>
      <c r="D88" s="112"/>
      <c r="E88" s="112"/>
      <c r="F88" s="112"/>
      <c r="G88" s="112"/>
      <c r="H88" s="140"/>
      <c r="I88" s="112"/>
      <c r="J88" s="140"/>
      <c r="K88" s="112"/>
      <c r="L88" s="140"/>
      <c r="M88" s="112"/>
      <c r="N88" s="112"/>
      <c r="O88" s="140"/>
      <c r="P88" s="112"/>
      <c r="Q88" s="140"/>
      <c r="R88" s="112"/>
      <c r="S88" s="140"/>
      <c r="T88" s="111">
        <f>Acres_ALL!T52*ET_depth!T84/25.4/12/1000</f>
        <v>0</v>
      </c>
      <c r="U88" s="140"/>
      <c r="V88" s="112"/>
      <c r="W88" s="140"/>
      <c r="X88" s="112"/>
      <c r="Y88" s="112"/>
      <c r="Z88" s="112"/>
      <c r="AA88" s="112"/>
      <c r="AB88" s="112"/>
      <c r="AC88" s="112"/>
      <c r="AD88" s="112"/>
      <c r="AE88" s="140"/>
      <c r="AF88" s="112"/>
      <c r="AG88" s="112"/>
      <c r="AH88" s="112"/>
      <c r="AI88" s="112"/>
      <c r="AJ88" s="112"/>
      <c r="AK88" s="112"/>
      <c r="AL88" s="112"/>
    </row>
    <row r="89" spans="1:38" s="2" customFormat="1" x14ac:dyDescent="0.25">
      <c r="A89" s="2" t="s">
        <v>60</v>
      </c>
      <c r="B89" s="2">
        <v>75</v>
      </c>
      <c r="C89" s="112"/>
      <c r="D89" s="112"/>
      <c r="E89" s="112"/>
      <c r="F89" s="112"/>
      <c r="G89" s="112"/>
      <c r="H89" s="140"/>
      <c r="I89" s="112"/>
      <c r="J89" s="140"/>
      <c r="K89" s="112"/>
      <c r="L89" s="140"/>
      <c r="M89" s="112"/>
      <c r="N89" s="112"/>
      <c r="O89" s="140"/>
      <c r="P89" s="112"/>
      <c r="Q89" s="140"/>
      <c r="R89" s="112"/>
      <c r="S89" s="140"/>
      <c r="T89" s="112"/>
      <c r="U89" s="140"/>
      <c r="V89" s="111">
        <f>Acres_ALL!V53*ET_depth!V85/25.4/12/1000</f>
        <v>0</v>
      </c>
      <c r="W89" s="140"/>
      <c r="X89" s="112"/>
      <c r="Y89" s="112"/>
      <c r="Z89" s="112"/>
      <c r="AA89" s="112"/>
      <c r="AB89" s="111">
        <f>Acres_ALL!AB53*ET_depth!AB85/25.4/12/1000</f>
        <v>0</v>
      </c>
      <c r="AC89" s="112"/>
      <c r="AD89" s="112"/>
      <c r="AE89" s="140"/>
      <c r="AF89" s="112"/>
      <c r="AG89" s="112"/>
      <c r="AH89" s="112"/>
      <c r="AI89" s="112"/>
      <c r="AJ89" s="112"/>
      <c r="AK89" s="112"/>
      <c r="AL89" s="112"/>
    </row>
    <row r="90" spans="1:38" s="2" customFormat="1" x14ac:dyDescent="0.25">
      <c r="A90" s="2" t="s">
        <v>61</v>
      </c>
      <c r="B90" s="2">
        <v>82</v>
      </c>
      <c r="C90" s="112"/>
      <c r="D90" s="111">
        <f>Acres_ALL!D54*ET_depth!D86/25.4/12/1000</f>
        <v>2.2230703528764575E-2</v>
      </c>
      <c r="E90" s="111">
        <f>Acres_ALL!E54*ET_depth!E86/25.4/12/1000</f>
        <v>9.6953463658771513E-2</v>
      </c>
      <c r="F90" s="112"/>
      <c r="G90" s="111">
        <f>Acres_ALL!G54*ET_depth!G86/25.4/12/1000</f>
        <v>0</v>
      </c>
      <c r="H90" s="140"/>
      <c r="I90" s="112"/>
      <c r="J90" s="140"/>
      <c r="K90" s="112"/>
      <c r="L90" s="140"/>
      <c r="M90" s="112"/>
      <c r="N90" s="112"/>
      <c r="O90" s="140"/>
      <c r="P90" s="112"/>
      <c r="Q90" s="140"/>
      <c r="R90" s="112"/>
      <c r="S90" s="140"/>
      <c r="T90" s="112"/>
      <c r="U90" s="140"/>
      <c r="V90" s="111">
        <f>Acres_ALL!V54*ET_depth!V86/25.4/12/1000</f>
        <v>0.10540527311093219</v>
      </c>
      <c r="W90" s="140"/>
      <c r="X90" s="111">
        <f>Acres_ALL!X54*ET_depth!X86/25.4/12/1000</f>
        <v>0.28099981373348448</v>
      </c>
      <c r="Y90" s="112"/>
      <c r="Z90" s="111">
        <f>Acres_ALL!Z54*ET_depth!Z86/25.4/12/1000</f>
        <v>0.38738785519035535</v>
      </c>
      <c r="AA90" s="112"/>
      <c r="AB90" s="112"/>
      <c r="AC90" s="111">
        <f>Acres_ALL!AC54*ET_depth!AC86/25.4/12/1000</f>
        <v>0</v>
      </c>
      <c r="AD90" s="112"/>
      <c r="AE90" s="140"/>
      <c r="AF90" s="112"/>
      <c r="AG90" s="112"/>
      <c r="AH90" s="112"/>
      <c r="AI90" s="112"/>
      <c r="AJ90" s="111">
        <f>Acres_ALL!AJ54*ET_depth!AJ86/25.4/12/1000</f>
        <v>0.19893557373356852</v>
      </c>
      <c r="AK90" s="112"/>
      <c r="AL90" s="111"/>
    </row>
    <row r="91" spans="1:38" s="2" customFormat="1" x14ac:dyDescent="0.25">
      <c r="C91" s="108"/>
      <c r="D91" s="108"/>
      <c r="E91" s="108"/>
      <c r="F91" s="108"/>
      <c r="G91" s="108"/>
      <c r="I91" s="108"/>
      <c r="K91" s="108"/>
      <c r="M91" s="108"/>
      <c r="N91" s="108"/>
      <c r="P91" s="108"/>
      <c r="R91" s="108"/>
      <c r="T91" s="108"/>
      <c r="V91" s="108"/>
      <c r="X91" s="108"/>
      <c r="Y91" s="108"/>
      <c r="Z91" s="108"/>
      <c r="AA91" s="108"/>
      <c r="AB91" s="108"/>
      <c r="AC91" s="108"/>
      <c r="AD91" s="108"/>
      <c r="AF91" s="108"/>
      <c r="AG91" s="108"/>
      <c r="AH91" s="108"/>
      <c r="AI91" s="108"/>
      <c r="AJ91" s="108"/>
      <c r="AK91" s="108"/>
      <c r="AL91" s="108"/>
    </row>
    <row r="92" spans="1:38" s="2" customFormat="1" x14ac:dyDescent="0.25">
      <c r="B92" s="123" t="s">
        <v>174</v>
      </c>
      <c r="C92" s="108">
        <f>SUM(C66:C90)</f>
        <v>441.2851467047293</v>
      </c>
      <c r="D92" s="108">
        <f t="shared" ref="D92:AL92" si="2">SUM(D66:D90)</f>
        <v>33.024262793868132</v>
      </c>
      <c r="E92" s="108">
        <f t="shared" si="2"/>
        <v>100.8208777541967</v>
      </c>
      <c r="F92" s="108">
        <f t="shared" si="2"/>
        <v>4.2142847769028879</v>
      </c>
      <c r="G92" s="108">
        <f t="shared" si="2"/>
        <v>11.055393700787397</v>
      </c>
      <c r="H92" s="108">
        <f t="shared" si="2"/>
        <v>18.217458589119733</v>
      </c>
      <c r="I92" s="108">
        <f t="shared" si="2"/>
        <v>253.7891680257772</v>
      </c>
      <c r="J92" s="108">
        <f t="shared" si="2"/>
        <v>5.9403427575477155</v>
      </c>
      <c r="K92" s="108">
        <f t="shared" si="2"/>
        <v>120.93819154812034</v>
      </c>
      <c r="L92" s="108">
        <f t="shared" si="2"/>
        <v>47.467588448906582</v>
      </c>
      <c r="M92" s="108">
        <f t="shared" si="2"/>
        <v>27.142292360097137</v>
      </c>
      <c r="N92" s="108">
        <f t="shared" si="2"/>
        <v>141.33878937007873</v>
      </c>
      <c r="O92" s="108">
        <f t="shared" si="2"/>
        <v>505.92408136482953</v>
      </c>
      <c r="P92" s="108">
        <f t="shared" si="2"/>
        <v>45.031504538751626</v>
      </c>
      <c r="Q92" s="108">
        <f t="shared" si="2"/>
        <v>193.51127283452769</v>
      </c>
      <c r="R92" s="108">
        <f t="shared" si="2"/>
        <v>165.19594933048492</v>
      </c>
      <c r="S92" s="108">
        <f t="shared" si="2"/>
        <v>26.649971706577464</v>
      </c>
      <c r="T92" s="108">
        <f t="shared" si="2"/>
        <v>701.53703759375901</v>
      </c>
      <c r="U92" s="108">
        <f t="shared" si="2"/>
        <v>501.1610236220472</v>
      </c>
      <c r="V92" s="108">
        <f t="shared" si="2"/>
        <v>60.873197733364925</v>
      </c>
      <c r="W92" s="108">
        <f t="shared" si="2"/>
        <v>1.5282608255049199</v>
      </c>
      <c r="X92" s="108">
        <f t="shared" si="2"/>
        <v>95.873117799604145</v>
      </c>
      <c r="Y92" s="108">
        <f t="shared" si="2"/>
        <v>591.0203736026657</v>
      </c>
      <c r="Z92" s="108">
        <f t="shared" si="2"/>
        <v>257.88141447805225</v>
      </c>
      <c r="AA92" s="108">
        <f t="shared" si="2"/>
        <v>384.93752369410834</v>
      </c>
      <c r="AB92" s="108">
        <f t="shared" si="2"/>
        <v>22.646024508374364</v>
      </c>
      <c r="AC92" s="108">
        <f t="shared" si="2"/>
        <v>55.758138210905244</v>
      </c>
      <c r="AD92" s="108">
        <f t="shared" si="2"/>
        <v>9.6883196704191832</v>
      </c>
      <c r="AE92" s="108">
        <f t="shared" si="2"/>
        <v>26.587129662760972</v>
      </c>
      <c r="AF92" s="108">
        <f t="shared" si="2"/>
        <v>346.88501163786441</v>
      </c>
      <c r="AG92" s="108">
        <f t="shared" si="2"/>
        <v>146.50951337147546</v>
      </c>
      <c r="AH92" s="108">
        <f t="shared" si="2"/>
        <v>127.37926485048332</v>
      </c>
      <c r="AI92" s="108">
        <f t="shared" si="2"/>
        <v>96.022140904437293</v>
      </c>
      <c r="AJ92" s="108">
        <f t="shared" si="2"/>
        <v>69.364152367552535</v>
      </c>
      <c r="AK92" s="108">
        <f t="shared" si="2"/>
        <v>33.680734908136486</v>
      </c>
      <c r="AL92" s="108">
        <f t="shared" si="2"/>
        <v>81.039113836919427</v>
      </c>
    </row>
    <row r="93" spans="1:38" s="2" customFormat="1" x14ac:dyDescent="0.25">
      <c r="C93" s="108"/>
      <c r="D93" s="108"/>
      <c r="E93" s="108"/>
      <c r="F93" s="108"/>
      <c r="G93" s="108"/>
      <c r="I93" s="108"/>
      <c r="K93" s="108"/>
      <c r="M93" s="108"/>
      <c r="N93" s="108"/>
      <c r="P93" s="108"/>
      <c r="R93" s="108"/>
      <c r="T93" s="108"/>
      <c r="V93" s="108"/>
      <c r="X93" s="108"/>
      <c r="Y93" s="108"/>
      <c r="Z93" s="108"/>
      <c r="AA93" s="108"/>
      <c r="AB93" s="108"/>
      <c r="AC93" s="108"/>
      <c r="AD93" s="108"/>
      <c r="AF93" s="108"/>
      <c r="AG93" s="108"/>
      <c r="AH93" s="108"/>
      <c r="AI93" s="108"/>
      <c r="AJ93" s="108"/>
      <c r="AK93" s="108"/>
      <c r="AL93" s="108"/>
    </row>
    <row r="94" spans="1:38" s="2" customFormat="1" x14ac:dyDescent="0.25">
      <c r="C94" s="108"/>
      <c r="D94" s="108"/>
      <c r="E94" s="108"/>
      <c r="F94" s="108"/>
      <c r="G94" s="108"/>
      <c r="I94" s="108"/>
      <c r="K94" s="108"/>
      <c r="M94" s="108"/>
      <c r="N94" s="108"/>
      <c r="P94" s="108"/>
      <c r="R94" s="108"/>
      <c r="T94" s="108"/>
      <c r="V94" s="108"/>
      <c r="X94" s="108"/>
      <c r="Y94" s="108"/>
      <c r="Z94" s="108"/>
      <c r="AA94" s="108"/>
      <c r="AB94" s="108"/>
      <c r="AC94" s="108"/>
      <c r="AD94" s="108"/>
      <c r="AF94" s="108"/>
      <c r="AG94" s="108"/>
      <c r="AH94" s="108"/>
      <c r="AI94" s="108"/>
      <c r="AJ94" s="108"/>
      <c r="AK94" s="108"/>
      <c r="AL94" s="108"/>
    </row>
    <row r="95" spans="1:38" s="2" customFormat="1" ht="21" x14ac:dyDescent="0.35">
      <c r="A95" s="1" t="s">
        <v>222</v>
      </c>
      <c r="B95" s="2" t="s">
        <v>1</v>
      </c>
      <c r="C95" s="86" t="s">
        <v>2</v>
      </c>
      <c r="D95" s="86" t="s">
        <v>3</v>
      </c>
      <c r="E95" s="89" t="s">
        <v>4</v>
      </c>
      <c r="F95" s="86" t="s">
        <v>5</v>
      </c>
      <c r="G95" s="86" t="s">
        <v>6</v>
      </c>
      <c r="H95" t="s">
        <v>7</v>
      </c>
      <c r="I95" s="86" t="s">
        <v>8</v>
      </c>
      <c r="J95" t="s">
        <v>9</v>
      </c>
      <c r="K95" s="86" t="s">
        <v>10</v>
      </c>
      <c r="L95" t="s">
        <v>11</v>
      </c>
      <c r="M95" s="86" t="s">
        <v>12</v>
      </c>
      <c r="N95" s="86" t="s">
        <v>13</v>
      </c>
      <c r="O95" t="s">
        <v>14</v>
      </c>
      <c r="P95" s="86" t="s">
        <v>15</v>
      </c>
      <c r="Q95" t="s">
        <v>16</v>
      </c>
      <c r="R95" s="86" t="s">
        <v>17</v>
      </c>
      <c r="S95" t="s">
        <v>18</v>
      </c>
      <c r="T95" s="86" t="s">
        <v>19</v>
      </c>
      <c r="U95" t="s">
        <v>20</v>
      </c>
      <c r="V95" s="86" t="s">
        <v>21</v>
      </c>
      <c r="W95" t="s">
        <v>22</v>
      </c>
      <c r="X95" s="86" t="s">
        <v>23</v>
      </c>
      <c r="Y95" s="86" t="s">
        <v>24</v>
      </c>
      <c r="Z95" s="86" t="s">
        <v>25</v>
      </c>
      <c r="AA95" s="86" t="s">
        <v>26</v>
      </c>
      <c r="AB95" s="86" t="s">
        <v>27</v>
      </c>
      <c r="AC95" s="86" t="s">
        <v>28</v>
      </c>
      <c r="AD95" s="86" t="s">
        <v>29</v>
      </c>
      <c r="AE95" t="s">
        <v>30</v>
      </c>
      <c r="AF95" s="86" t="s">
        <v>31</v>
      </c>
      <c r="AG95" s="86" t="s">
        <v>32</v>
      </c>
      <c r="AH95" s="86" t="s">
        <v>33</v>
      </c>
      <c r="AI95" s="86" t="s">
        <v>34</v>
      </c>
      <c r="AJ95" s="86" t="s">
        <v>35</v>
      </c>
      <c r="AK95" s="86" t="s">
        <v>36</v>
      </c>
      <c r="AL95" s="86" t="s">
        <v>37</v>
      </c>
    </row>
    <row r="96" spans="1:38" s="2" customFormat="1" x14ac:dyDescent="0.25">
      <c r="A96" s="2" t="s">
        <v>38</v>
      </c>
      <c r="B96" s="2">
        <v>3</v>
      </c>
      <c r="C96" s="90">
        <f>Acres_ALL!C30*ET_depth!C90/25.4/12/1000</f>
        <v>353.66235082750677</v>
      </c>
      <c r="D96" s="111">
        <f>Acres_ALL!D30*ET_depth!D90/25.4/12/1000</f>
        <v>17.908414031502794</v>
      </c>
      <c r="E96" s="111">
        <f>Acres_ALL!E30*ET_depth!E90/25.4/12/1000</f>
        <v>53.036155880930572</v>
      </c>
      <c r="F96" s="111">
        <f>Acres_ALL!F30*ET_depth!F90/25.4/12/1000</f>
        <v>4.2382841207349085</v>
      </c>
      <c r="G96" s="111">
        <f>Acres_ALL!G30*ET_depth!G90/25.4/12/1000</f>
        <v>11.211473097112858</v>
      </c>
      <c r="H96" s="140">
        <f>Acres_ALL!H30*ET_depth!H90/25.4/12/1000</f>
        <v>16.221932101935412</v>
      </c>
      <c r="I96" s="111">
        <f>Acres_ALL!I30*ET_depth!I90/25.4/12/1000</f>
        <v>257.96014686336696</v>
      </c>
      <c r="J96" s="140">
        <f>Acres_ALL!J30*ET_depth!J90/25.4/12/1000</f>
        <v>3.417374967477508</v>
      </c>
      <c r="K96" s="111">
        <f>Acres_ALL!K30*ET_depth!K90/25.4/12/1000</f>
        <v>119.03999292250637</v>
      </c>
      <c r="L96" s="140">
        <f>Acres_ALL!L30*ET_depth!L90/25.4/12/1000</f>
        <v>44.600425960772036</v>
      </c>
      <c r="M96" s="111">
        <f>Acres_ALL!M30*ET_depth!M90/25.4/12/1000</f>
        <v>22.249858639866783</v>
      </c>
      <c r="N96" s="111">
        <f>Acres_ALL!N30*ET_depth!N90/25.4/12/1000</f>
        <v>143.77202755905512</v>
      </c>
      <c r="O96" s="140">
        <f>Acres_ALL!O30*ET_depth!O90/25.4/12/1000</f>
        <v>524.18656496063011</v>
      </c>
      <c r="P96" s="111">
        <f>Acres_ALL!P30*ET_depth!P90/25.4/12/1000</f>
        <v>2.2086145324809747</v>
      </c>
      <c r="Q96" s="140">
        <f>Acres_ALL!Q30*ET_depth!Q90/25.4/12/1000</f>
        <v>126.79781597462126</v>
      </c>
      <c r="R96" s="111">
        <f>Acres_ALL!R30*ET_depth!R90/25.4/12/1000</f>
        <v>96.00358375412803</v>
      </c>
      <c r="S96" s="140">
        <f>Acres_ALL!S30*ET_depth!S90/25.4/12/1000</f>
        <v>22.485240134611193</v>
      </c>
      <c r="T96" s="111">
        <f>Acres_ALL!T30*ET_depth!T90/25.4/12/1000</f>
        <v>512.01702367327493</v>
      </c>
      <c r="U96" s="140">
        <f>Acres_ALL!U30*ET_depth!U90/25.4/12/1000</f>
        <v>525.01387795275605</v>
      </c>
      <c r="V96" s="111">
        <f>Acres_ALL!V30*ET_depth!V90/25.4/12/1000</f>
        <v>39.159600344296777</v>
      </c>
      <c r="W96" s="140"/>
      <c r="X96" s="111">
        <f>Acres_ALL!X30*ET_depth!X90/25.4/12/1000</f>
        <v>52.988697257902558</v>
      </c>
      <c r="Y96" s="111">
        <f>Acres_ALL!Y30*ET_depth!Y90/25.4/12/1000</f>
        <v>354.47691844892427</v>
      </c>
      <c r="Z96" s="111">
        <f>Acres_ALL!Z30*ET_depth!Z90/25.4/12/1000</f>
        <v>63.469301791939074</v>
      </c>
      <c r="AA96" s="111">
        <f>Acres_ALL!AA30*ET_depth!AA90/25.4/12/1000</f>
        <v>181.74920723280277</v>
      </c>
      <c r="AB96" s="111">
        <f>Acres_ALL!AB30*ET_depth!AB90/25.4/12/1000</f>
        <v>11.568182171672989</v>
      </c>
      <c r="AC96" s="111">
        <f>Acres_ALL!AC30*ET_depth!AC90/25.4/12/1000</f>
        <v>23.36905313678928</v>
      </c>
      <c r="AD96" s="111">
        <f>Acres_ALL!AD30*ET_depth!AD90/25.4/12/1000</f>
        <v>8.5510114385569196</v>
      </c>
      <c r="AE96" s="140">
        <f>Acres_ALL!AE30*ET_depth!AE90/25.4/12/1000</f>
        <v>24.36799090623914</v>
      </c>
      <c r="AF96" s="111">
        <f>Acres_ALL!AF30*ET_depth!AF90/25.4/12/1000</f>
        <v>118.52366844748664</v>
      </c>
      <c r="AG96" s="111">
        <f>Acres_ALL!AG30*ET_depth!AG90/25.4/12/1000</f>
        <v>95.604667642959726</v>
      </c>
      <c r="AH96" s="111">
        <f>Acres_ALL!AH30*ET_depth!AH90/25.4/12/1000</f>
        <v>99.109117990897872</v>
      </c>
      <c r="AI96" s="111">
        <f>Acres_ALL!AI30*ET_depth!AI90/25.4/12/1000</f>
        <v>34.861280873337584</v>
      </c>
      <c r="AJ96" s="111">
        <f>Acres_ALL!AJ30*ET_depth!AJ90/25.4/12/1000</f>
        <v>20.31099564851705</v>
      </c>
      <c r="AK96" s="111">
        <f>Acres_ALL!AK30*ET_depth!AK90/25.4/12/1000</f>
        <v>33.702992125984252</v>
      </c>
      <c r="AL96" s="111">
        <f>Acres_ALL!AL30*ET_depth!AL90/25.4/12/1000</f>
        <v>30.019621129676324</v>
      </c>
    </row>
    <row r="97" spans="1:38" s="2" customFormat="1" x14ac:dyDescent="0.25">
      <c r="A97" s="2" t="s">
        <v>39</v>
      </c>
      <c r="B97" s="2">
        <v>5</v>
      </c>
      <c r="C97" s="109">
        <f>Acres_ALL!C31*ET_depth!C91/25.4/12/1000</f>
        <v>4.7839335613771815E-3</v>
      </c>
      <c r="D97" s="110">
        <f>Acres_ALL!D31*ET_depth!D91/25.4/12/1000</f>
        <v>0.76851686624789495</v>
      </c>
      <c r="E97" s="111">
        <f>Acres_ALL!E31*ET_depth!E91/25.4/12/1000</f>
        <v>1.2991458550946207</v>
      </c>
      <c r="F97" s="112"/>
      <c r="G97" s="112"/>
      <c r="H97" s="140"/>
      <c r="I97" s="112"/>
      <c r="J97" s="140"/>
      <c r="K97" s="112"/>
      <c r="L97" s="140"/>
      <c r="M97" s="112"/>
      <c r="N97" s="112"/>
      <c r="O97" s="140"/>
      <c r="P97" s="112"/>
      <c r="Q97" s="140"/>
      <c r="R97" s="113"/>
      <c r="S97" s="140"/>
      <c r="T97" s="112"/>
      <c r="U97" s="140"/>
      <c r="V97" s="111">
        <f>Acres_ALL!V31*ET_depth!V91/25.4/12/1000</f>
        <v>0.33632842517824602</v>
      </c>
      <c r="W97" s="140"/>
      <c r="X97" s="109">
        <f>Acres_ALL!X31*ET_depth!X91/25.4/12/1000</f>
        <v>2.1980079201666585</v>
      </c>
      <c r="Y97" s="111">
        <f>Acres_ALL!Y31*ET_depth!Y91/25.4/12/1000</f>
        <v>10.824325173038353</v>
      </c>
      <c r="Z97" s="111">
        <f>Acres_ALL!Z31*ET_depth!Z91/25.4/12/1000</f>
        <v>20.539551114508143</v>
      </c>
      <c r="AA97" s="112"/>
      <c r="AB97" s="109">
        <f>Acres_ALL!AB31*ET_depth!AB91/25.4/12/1000</f>
        <v>0.50723791878956304</v>
      </c>
      <c r="AC97" s="111">
        <f>Acres_ALL!AC31*ET_depth!AC91/25.4/12/1000</f>
        <v>1.9657460977491974</v>
      </c>
      <c r="AD97" s="112"/>
      <c r="AE97" s="140"/>
      <c r="AF97" s="112"/>
      <c r="AG97" s="112"/>
      <c r="AH97" s="112"/>
      <c r="AI97" s="112"/>
      <c r="AJ97" s="114">
        <f>Acres_ALL!AJ31*ET_depth!AJ91/25.4/12/1000</f>
        <v>0.68837024652322332</v>
      </c>
      <c r="AK97" s="112"/>
      <c r="AL97" s="115">
        <f>Acres_ALL!AL31*ET_depth!AL91/25.4/12/1000</f>
        <v>1.1694718785928393</v>
      </c>
    </row>
    <row r="98" spans="1:38" s="2" customFormat="1" x14ac:dyDescent="0.25">
      <c r="A98" s="2" t="s">
        <v>40</v>
      </c>
      <c r="B98" s="2">
        <v>6</v>
      </c>
      <c r="C98" s="112"/>
      <c r="D98" s="112"/>
      <c r="E98" s="112"/>
      <c r="F98" s="112"/>
      <c r="G98" s="112"/>
      <c r="H98" s="140"/>
      <c r="I98" s="112"/>
      <c r="J98" s="140"/>
      <c r="K98" s="112"/>
      <c r="L98" s="140"/>
      <c r="M98" s="112"/>
      <c r="N98" s="112"/>
      <c r="O98" s="140"/>
      <c r="P98" s="112"/>
      <c r="Q98" s="140"/>
      <c r="R98" s="113"/>
      <c r="S98" s="140"/>
      <c r="T98" s="111">
        <f>Acres_ALL!T32*ET_depth!T92/25.4/12/1000</f>
        <v>0</v>
      </c>
      <c r="U98" s="140"/>
      <c r="V98" s="112"/>
      <c r="W98" s="140"/>
      <c r="X98" s="112"/>
      <c r="Y98" s="112"/>
      <c r="Z98" s="112"/>
      <c r="AA98" s="112"/>
      <c r="AB98" s="112"/>
      <c r="AC98" s="112"/>
      <c r="AD98" s="112"/>
      <c r="AE98" s="140"/>
      <c r="AF98" s="112"/>
      <c r="AG98" s="112"/>
      <c r="AH98" s="112"/>
      <c r="AI98" s="112"/>
      <c r="AJ98" s="112"/>
      <c r="AK98" s="112"/>
      <c r="AL98" s="112"/>
    </row>
    <row r="99" spans="1:38" s="2" customFormat="1" x14ac:dyDescent="0.25">
      <c r="A99" s="2" t="s">
        <v>41</v>
      </c>
      <c r="B99" s="2">
        <v>7</v>
      </c>
      <c r="C99" s="109">
        <f>Acres_ALL!C33*ET_depth!C93/25.4/12/1000</f>
        <v>4.9572320335102971</v>
      </c>
      <c r="D99" s="109">
        <f>Acres_ALL!D33*ET_depth!D93/25.4/12/1000</f>
        <v>3.5641136745860136</v>
      </c>
      <c r="E99" s="111">
        <f>Acres_ALL!E33*ET_depth!E93/25.4/12/1000</f>
        <v>3.8613340893826114</v>
      </c>
      <c r="F99" s="112"/>
      <c r="G99" s="112"/>
      <c r="H99" s="140"/>
      <c r="I99" s="112"/>
      <c r="J99" s="140"/>
      <c r="K99" s="112"/>
      <c r="L99" s="140"/>
      <c r="M99" s="111">
        <f>Acres_ALL!M33*ET_depth!M93/25.4/12/1000</f>
        <v>0</v>
      </c>
      <c r="N99" s="112"/>
      <c r="O99" s="140"/>
      <c r="P99" s="112"/>
      <c r="Q99" s="140"/>
      <c r="R99" s="112"/>
      <c r="S99" s="140"/>
      <c r="T99" s="111">
        <f>Acres_ALL!T33*ET_depth!T93/25.4/12/1000</f>
        <v>2.1302844875272332E-2</v>
      </c>
      <c r="U99" s="140"/>
      <c r="V99" s="111">
        <f>Acres_ALL!V33*ET_depth!V93/25.4/12/1000</f>
        <v>2.7402411859802336</v>
      </c>
      <c r="W99" s="140"/>
      <c r="X99" s="111">
        <f>Acres_ALL!X33*ET_depth!X93/25.4/12/1000</f>
        <v>13.239786434696237</v>
      </c>
      <c r="Y99" s="111">
        <f>Acres_ALL!Y33*ET_depth!Y93/25.4/12/1000</f>
        <v>90.109258052762328</v>
      </c>
      <c r="Z99" s="111">
        <f>Acres_ALL!Z33*ET_depth!Z93/25.4/12/1000</f>
        <v>51.485234439060214</v>
      </c>
      <c r="AA99" s="111">
        <f>Acres_ALL!AA33*ET_depth!AA93/25.4/12/1000</f>
        <v>87.887839698459388</v>
      </c>
      <c r="AB99" s="111">
        <f>Acres_ALL!AB33*ET_depth!AB93/25.4/12/1000</f>
        <v>2.116841644794401</v>
      </c>
      <c r="AC99" s="111">
        <f>Acres_ALL!AC33*ET_depth!AC93/25.4/12/1000</f>
        <v>5.7294794387018486</v>
      </c>
      <c r="AD99" s="112"/>
      <c r="AE99" s="140">
        <f>Acres_ALL!AE33*ET_depth!AE93/25.4/12/1000</f>
        <v>2.5714604840367734</v>
      </c>
      <c r="AF99" s="111">
        <f>Acres_ALL!AF33*ET_depth!AF93/25.4/12/1000</f>
        <v>48.909205128165418</v>
      </c>
      <c r="AG99" s="109">
        <f>Acres_ALL!AG33*ET_depth!AG93/25.4/12/1000</f>
        <v>0.94516178873867185</v>
      </c>
      <c r="AH99" s="112"/>
      <c r="AI99" s="112"/>
      <c r="AJ99" s="111">
        <f>Acres_ALL!AJ33*ET_depth!AJ93/25.4/12/1000</f>
        <v>7.7960205711348065</v>
      </c>
      <c r="AK99" s="112"/>
      <c r="AL99" s="111">
        <f>Acres_ALL!AL33*ET_depth!AL93/25.4/12/1000</f>
        <v>9.465220068127568</v>
      </c>
    </row>
    <row r="100" spans="1:38" s="2" customFormat="1" x14ac:dyDescent="0.25">
      <c r="A100" s="2" t="s">
        <v>42</v>
      </c>
      <c r="B100" s="2">
        <v>10</v>
      </c>
      <c r="C100" s="112"/>
      <c r="D100" s="112"/>
      <c r="E100" s="112"/>
      <c r="F100" s="112"/>
      <c r="G100" s="112"/>
      <c r="H100" s="140"/>
      <c r="I100" s="112"/>
      <c r="J100" s="140"/>
      <c r="K100" s="112"/>
      <c r="L100" s="140"/>
      <c r="M100" s="112"/>
      <c r="N100" s="112"/>
      <c r="O100" s="140"/>
      <c r="P100" s="112"/>
      <c r="Q100" s="140"/>
      <c r="R100" s="112"/>
      <c r="S100" s="140"/>
      <c r="T100" s="111">
        <f>Acres_ALL!T34*ET_depth!T94/25.4/12/1000</f>
        <v>0</v>
      </c>
      <c r="U100" s="140"/>
      <c r="V100" s="112"/>
      <c r="W100" s="140"/>
      <c r="X100" s="112"/>
      <c r="Y100" s="112"/>
      <c r="Z100" s="112"/>
      <c r="AA100" s="112"/>
      <c r="AB100" s="112"/>
      <c r="AC100" s="112"/>
      <c r="AD100" s="112"/>
      <c r="AE100" s="140"/>
      <c r="AF100" s="112"/>
      <c r="AG100" s="112"/>
      <c r="AH100" s="112"/>
      <c r="AI100" s="112"/>
      <c r="AJ100" s="112"/>
      <c r="AK100" s="112"/>
      <c r="AL100" s="112"/>
    </row>
    <row r="101" spans="1:38" s="2" customFormat="1" x14ac:dyDescent="0.25">
      <c r="A101" s="2" t="s">
        <v>43</v>
      </c>
      <c r="B101" s="2">
        <v>11</v>
      </c>
      <c r="C101" s="111">
        <f>Acres_ALL!C35*ET_depth!C95/25.4/12/1000</f>
        <v>24.260869656909311</v>
      </c>
      <c r="D101" s="115">
        <f>Acres_ALL!D35*ET_depth!D95/25.4/12/1000</f>
        <v>1.9937997993439861E-2</v>
      </c>
      <c r="E101" s="111">
        <f>Acres_ALL!E35*ET_depth!E95/25.4/12/1000</f>
        <v>0.5232444478032372</v>
      </c>
      <c r="F101" s="112"/>
      <c r="G101" s="111">
        <f>Acres_ALL!G35*ET_depth!G95/25.4/12/1000</f>
        <v>0</v>
      </c>
      <c r="H101" s="140"/>
      <c r="I101" s="111">
        <f>Acres_ALL!I35*ET_depth!I95/25.4/12/1000</f>
        <v>0</v>
      </c>
      <c r="J101" s="140"/>
      <c r="K101" s="111">
        <f>Acres_ALL!K35*ET_depth!K95/25.4/12/1000</f>
        <v>0</v>
      </c>
      <c r="L101" s="140"/>
      <c r="M101" s="112"/>
      <c r="N101" s="112"/>
      <c r="O101" s="140">
        <f>Acres_ALL!O35*ET_depth!O95/25.4/12/1000</f>
        <v>0</v>
      </c>
      <c r="P101" s="112"/>
      <c r="Q101" s="140"/>
      <c r="R101" s="109">
        <f>Acres_ALL!R35*ET_depth!R95/25.4/12/1000</f>
        <v>18.542181169497542</v>
      </c>
      <c r="S101" s="140"/>
      <c r="T101" s="111">
        <f>Acres_ALL!T35*ET_depth!T95/25.4/12/1000</f>
        <v>50.321300643938528</v>
      </c>
      <c r="U101" s="140"/>
      <c r="V101" s="112"/>
      <c r="W101" s="140"/>
      <c r="X101" s="112"/>
      <c r="Y101" s="111">
        <f>Acres_ALL!Y35*ET_depth!Y95/25.4/12/1000</f>
        <v>4.6620376426812937</v>
      </c>
      <c r="Z101" s="111">
        <f>Acres_ALL!Z35*ET_depth!Z95/25.4/12/1000</f>
        <v>3.1818374034851296</v>
      </c>
      <c r="AA101" s="115">
        <f>Acres_ALL!AA35*ET_depth!AA95/25.4/12/1000</f>
        <v>12.110493126560852</v>
      </c>
      <c r="AB101" s="111">
        <f>Acres_ALL!AB35*ET_depth!AB95/25.4/12/1000</f>
        <v>0.29783473144288336</v>
      </c>
      <c r="AC101" s="111">
        <f>Acres_ALL!AC35*ET_depth!AC95/25.4/12/1000</f>
        <v>2.7358839650389013E-2</v>
      </c>
      <c r="AD101" s="112"/>
      <c r="AE101" s="140"/>
      <c r="AF101" s="111">
        <f>Acres_ALL!AF35*ET_depth!AF95/25.4/12/1000</f>
        <v>12.177155379951598</v>
      </c>
      <c r="AG101" s="111">
        <f>Acres_ALL!AG35*ET_depth!AG95/25.4/12/1000</f>
        <v>16.03785569054542</v>
      </c>
      <c r="AH101" s="111">
        <f>Acres_ALL!AH35*ET_depth!AH95/25.4/12/1000</f>
        <v>17.374503843931663</v>
      </c>
      <c r="AI101" s="112"/>
      <c r="AJ101" s="109">
        <f>Acres_ALL!AJ35*ET_depth!AJ95/25.4/12/1000</f>
        <v>0.60818927233832865</v>
      </c>
      <c r="AK101" s="112"/>
      <c r="AL101" s="111">
        <f>Acres_ALL!AL35*ET_depth!AL95/25.4/12/1000</f>
        <v>0.31038778017251339</v>
      </c>
    </row>
    <row r="102" spans="1:38" s="2" customFormat="1" x14ac:dyDescent="0.25">
      <c r="A102" s="2" t="s">
        <v>44</v>
      </c>
      <c r="B102" s="2">
        <v>13</v>
      </c>
      <c r="C102" s="111">
        <f>Acres_ALL!C36*ET_depth!C96/25.4/12/1000</f>
        <v>40.429087174949387</v>
      </c>
      <c r="D102" s="111">
        <f>Acres_ALL!D36*ET_depth!D96/25.4/12/1000</f>
        <v>0.52413832484544653</v>
      </c>
      <c r="E102" s="111">
        <f>Acres_ALL!E36*ET_depth!E96/25.4/12/1000</f>
        <v>6.7056015196718832E-2</v>
      </c>
      <c r="F102" s="112"/>
      <c r="G102" s="111">
        <f>Acres_ALL!G36*ET_depth!G96/25.4/12/1000</f>
        <v>0</v>
      </c>
      <c r="H102" s="140"/>
      <c r="I102" s="111">
        <f>Acres_ALL!I36*ET_depth!I96/25.4/12/1000</f>
        <v>2.6668545769371299</v>
      </c>
      <c r="J102" s="140"/>
      <c r="K102" s="111">
        <f>Acres_ALL!K36*ET_depth!K96/25.4/12/1000</f>
        <v>3.2980872625746929</v>
      </c>
      <c r="L102" s="140"/>
      <c r="M102" s="111">
        <f>Acres_ALL!M36*ET_depth!M96/25.4/12/1000</f>
        <v>5.4566251288760119</v>
      </c>
      <c r="N102" s="112"/>
      <c r="O102" s="140"/>
      <c r="P102" s="111">
        <f>Acres_ALL!P36*ET_depth!P96/25.4/12/1000</f>
        <v>8.1031294192205602E-2</v>
      </c>
      <c r="Q102" s="140"/>
      <c r="R102" s="109">
        <f>Acres_ALL!R36*ET_depth!R96/25.4/12/1000</f>
        <v>52.991081376418244</v>
      </c>
      <c r="S102" s="140"/>
      <c r="T102" s="116">
        <f>Acres_ALL!T36*ET_depth!T96/25.4/12/1000</f>
        <v>78.614039663271726</v>
      </c>
      <c r="U102" s="140"/>
      <c r="V102" s="109">
        <f>Acres_ALL!V36*ET_depth!V96/25.4/12/1000</f>
        <v>0.16706718174100374</v>
      </c>
      <c r="W102" s="140"/>
      <c r="X102" s="111">
        <f>Acres_ALL!X36*ET_depth!X96/25.4/12/1000</f>
        <v>0.70930278839039684</v>
      </c>
      <c r="Y102" s="111">
        <f>Acres_ALL!Y36*ET_depth!Y96/25.4/12/1000</f>
        <v>80.166693801389656</v>
      </c>
      <c r="Z102" s="111">
        <f>Acres_ALL!Z36*ET_depth!Z96/25.4/12/1000</f>
        <v>10.533506056066864</v>
      </c>
      <c r="AA102" s="111">
        <f>Acres_ALL!AA36*ET_depth!AA96/25.4/12/1000</f>
        <v>38.188339893299975</v>
      </c>
      <c r="AB102" s="111">
        <f>Acres_ALL!AB36*ET_depth!AB96/25.4/12/1000</f>
        <v>0.42643885200624432</v>
      </c>
      <c r="AC102" s="111">
        <f>Acres_ALL!AC36*ET_depth!AC96/25.4/12/1000</f>
        <v>0.22583198577389169</v>
      </c>
      <c r="AD102" s="111">
        <f>Acres_ALL!AD36*ET_depth!AD96/25.4/12/1000</f>
        <v>0.70826710736091669</v>
      </c>
      <c r="AE102" s="140"/>
      <c r="AF102" s="109">
        <f>Acres_ALL!AF36*ET_depth!AF96/25.4/12/1000</f>
        <v>87.284754950692346</v>
      </c>
      <c r="AG102" s="111">
        <f>Acres_ALL!AG36*ET_depth!AG96/25.4/12/1000</f>
        <v>34.367049806105776</v>
      </c>
      <c r="AH102" s="109">
        <f>Acres_ALL!AH36*ET_depth!AH96/25.4/12/1000</f>
        <v>15.430479736420532</v>
      </c>
      <c r="AI102" s="111">
        <f>Acres_ALL!AI36*ET_depth!AI96/25.4/12/1000</f>
        <v>16.309047981161193</v>
      </c>
      <c r="AJ102" s="111">
        <f>Acres_ALL!AJ36*ET_depth!AJ96/25.4/12/1000</f>
        <v>1.7961668804023427</v>
      </c>
      <c r="AK102" s="111">
        <f>Acres_ALL!AK36*ET_depth!AK96/25.4/12/1000</f>
        <v>0</v>
      </c>
      <c r="AL102" s="111">
        <f>Acres_ALL!AL36*ET_depth!AL96/25.4/12/1000</f>
        <v>0.32468649395446031</v>
      </c>
    </row>
    <row r="103" spans="1:38" s="4" customFormat="1" x14ac:dyDescent="0.25">
      <c r="A103" s="4" t="s">
        <v>211</v>
      </c>
      <c r="B103" s="4">
        <v>15</v>
      </c>
      <c r="C103" s="21"/>
      <c r="D103" s="21"/>
      <c r="E103" s="21"/>
      <c r="F103" s="14"/>
      <c r="G103" s="21"/>
      <c r="H103" s="140">
        <f>Acres_ALL!H37*ET_depth!H97/25.4/12/1000</f>
        <v>2.238238390802592</v>
      </c>
      <c r="I103" s="8"/>
      <c r="J103" s="140">
        <f>Acres_ALL!J37*ET_depth!J97/25.4/12/1000</f>
        <v>2.5946732871492091</v>
      </c>
      <c r="K103" s="8"/>
      <c r="L103" s="140"/>
      <c r="M103" s="8"/>
      <c r="N103" s="8"/>
      <c r="O103" s="140"/>
      <c r="P103" s="8"/>
      <c r="Q103" s="140"/>
      <c r="R103" s="8"/>
      <c r="S103" s="140"/>
      <c r="T103" s="8"/>
      <c r="U103" s="140"/>
      <c r="V103" s="8"/>
      <c r="W103" s="140">
        <f>Acres_ALL!W37*ET_depth!W97/25.4/12/1000</f>
        <v>1.5391712015727761</v>
      </c>
      <c r="X103" s="14"/>
      <c r="Y103" s="8"/>
      <c r="Z103" s="8"/>
      <c r="AA103" s="8"/>
      <c r="AB103" s="8"/>
      <c r="AC103" s="8"/>
      <c r="AD103" s="8"/>
      <c r="AE103" s="140"/>
      <c r="AF103" s="21"/>
      <c r="AG103" s="21"/>
      <c r="AH103" s="21"/>
      <c r="AI103" s="21"/>
      <c r="AJ103" s="21"/>
      <c r="AK103" s="21"/>
      <c r="AL103" s="21"/>
    </row>
    <row r="104" spans="1:38" s="2" customFormat="1" x14ac:dyDescent="0.25">
      <c r="A104" s="2" t="s">
        <v>45</v>
      </c>
      <c r="B104" s="2">
        <v>19</v>
      </c>
      <c r="C104" s="112"/>
      <c r="D104" s="112"/>
      <c r="E104" s="112"/>
      <c r="F104" s="112"/>
      <c r="G104" s="112"/>
      <c r="H104" s="140"/>
      <c r="I104" s="112"/>
      <c r="J104" s="140"/>
      <c r="K104" s="112"/>
      <c r="L104" s="140"/>
      <c r="M104" s="111">
        <f>Acres_ALL!M38*ET_depth!M98/25.4/12/1000</f>
        <v>0</v>
      </c>
      <c r="N104" s="112"/>
      <c r="O104" s="140"/>
      <c r="P104" s="111">
        <f>Acres_ALL!P38*ET_depth!P98/25.4/12/1000</f>
        <v>44.047560893584212</v>
      </c>
      <c r="Q104" s="140"/>
      <c r="R104" s="112"/>
      <c r="S104" s="140"/>
      <c r="T104" s="111">
        <f>Acres_ALL!T38*ET_depth!T98/25.4/12/1000</f>
        <v>0</v>
      </c>
      <c r="U104" s="140"/>
      <c r="V104" s="112"/>
      <c r="W104" s="140"/>
      <c r="X104" s="112"/>
      <c r="Y104" s="112"/>
      <c r="Z104" s="112"/>
      <c r="AA104" s="111">
        <f>Acres_ALL!AA38*ET_depth!AA98/25.4/12/1000</f>
        <v>0</v>
      </c>
      <c r="AB104" s="112"/>
      <c r="AC104" s="112"/>
      <c r="AD104" s="109">
        <f>Acres_ALL!AD38*ET_depth!AD98/25.4/12/1000</f>
        <v>0.59900861198716226</v>
      </c>
      <c r="AE104" s="140"/>
      <c r="AF104" s="111">
        <f>Acres_ALL!AF38*ET_depth!AF98/25.4/12/1000</f>
        <v>29.283230060992121</v>
      </c>
      <c r="AG104" s="112"/>
      <c r="AH104" s="112"/>
      <c r="AI104" s="109">
        <f>Acres_ALL!AI38*ET_depth!AI98/25.4/12/1000</f>
        <v>45.687519820899816</v>
      </c>
      <c r="AJ104" s="112"/>
      <c r="AK104" s="112"/>
      <c r="AL104" s="112"/>
    </row>
    <row r="105" spans="1:38" s="2" customFormat="1" x14ac:dyDescent="0.25">
      <c r="A105" s="2" t="s">
        <v>46</v>
      </c>
      <c r="B105" s="2">
        <v>21</v>
      </c>
      <c r="C105" s="112"/>
      <c r="D105" s="112"/>
      <c r="E105" s="112"/>
      <c r="F105" s="112"/>
      <c r="G105" s="112"/>
      <c r="H105" s="140"/>
      <c r="I105" s="112"/>
      <c r="J105" s="140"/>
      <c r="K105" s="112"/>
      <c r="L105" s="140"/>
      <c r="M105" s="112"/>
      <c r="N105" s="112"/>
      <c r="O105" s="140"/>
      <c r="P105" s="112"/>
      <c r="Q105" s="140"/>
      <c r="R105" s="112"/>
      <c r="S105" s="140"/>
      <c r="T105" s="111">
        <f>Acres_ALL!T39*ET_depth!T99/25.4/12/1000</f>
        <v>3.227190416492548E-2</v>
      </c>
      <c r="U105" s="140"/>
      <c r="V105" s="112"/>
      <c r="W105" s="140"/>
      <c r="X105" s="112"/>
      <c r="Y105" s="112"/>
      <c r="Z105" s="112"/>
      <c r="AA105" s="112"/>
      <c r="AB105" s="112"/>
      <c r="AC105" s="112"/>
      <c r="AD105" s="112"/>
      <c r="AE105" s="140"/>
      <c r="AF105" s="112"/>
      <c r="AG105" s="112"/>
      <c r="AH105" s="112"/>
      <c r="AI105" s="112"/>
      <c r="AJ105" s="112"/>
      <c r="AK105" s="112"/>
      <c r="AL105" s="112"/>
    </row>
    <row r="106" spans="1:38" s="2" customFormat="1" x14ac:dyDescent="0.25">
      <c r="A106" s="2" t="s">
        <v>47</v>
      </c>
      <c r="B106" s="2">
        <v>22</v>
      </c>
      <c r="C106" s="112"/>
      <c r="D106" s="112"/>
      <c r="E106" s="112"/>
      <c r="F106" s="112"/>
      <c r="G106" s="112"/>
      <c r="H106" s="140"/>
      <c r="I106" s="112"/>
      <c r="J106" s="140"/>
      <c r="K106" s="112"/>
      <c r="L106" s="140"/>
      <c r="M106" s="112"/>
      <c r="N106" s="112"/>
      <c r="O106" s="140"/>
      <c r="P106" s="112"/>
      <c r="Q106" s="140"/>
      <c r="R106" s="112"/>
      <c r="S106" s="140"/>
      <c r="T106" s="111">
        <f>Acres_ALL!T40*ET_depth!T100/25.4/12/1000</f>
        <v>1.0871899781977364E-2</v>
      </c>
      <c r="U106" s="140"/>
      <c r="V106" s="112"/>
      <c r="W106" s="140"/>
      <c r="X106" s="112"/>
      <c r="Y106" s="112"/>
      <c r="Z106" s="112"/>
      <c r="AA106" s="112"/>
      <c r="AB106" s="112"/>
      <c r="AC106" s="112"/>
      <c r="AD106" s="112"/>
      <c r="AE106" s="140"/>
      <c r="AF106" s="112"/>
      <c r="AG106" s="112"/>
      <c r="AH106" s="112"/>
      <c r="AI106" s="112"/>
      <c r="AJ106" s="112"/>
      <c r="AK106" s="112"/>
      <c r="AL106" s="112"/>
    </row>
    <row r="107" spans="1:38" s="2" customFormat="1" x14ac:dyDescent="0.25">
      <c r="A107" s="2" t="s">
        <v>48</v>
      </c>
      <c r="B107" s="2">
        <v>23</v>
      </c>
      <c r="C107" s="109">
        <f>Acres_ALL!C41*ET_depth!C101/25.4/12/1000</f>
        <v>5.6973823369854872E-3</v>
      </c>
      <c r="D107" s="112"/>
      <c r="E107" s="112"/>
      <c r="F107" s="112"/>
      <c r="G107" s="112"/>
      <c r="H107" s="140"/>
      <c r="I107" s="112"/>
      <c r="J107" s="140"/>
      <c r="K107" s="112"/>
      <c r="L107" s="140"/>
      <c r="M107" s="111">
        <f>Acres_ALL!M41*ET_depth!M101/25.4/12/1000</f>
        <v>0</v>
      </c>
      <c r="N107" s="112"/>
      <c r="O107" s="140"/>
      <c r="P107" s="112"/>
      <c r="Q107" s="140"/>
      <c r="R107" s="112"/>
      <c r="S107" s="140"/>
      <c r="T107" s="111">
        <f>Acres_ALL!T41*ET_depth!T101/25.4/12/1000</f>
        <v>0</v>
      </c>
      <c r="U107" s="140"/>
      <c r="V107" s="112"/>
      <c r="W107" s="140"/>
      <c r="X107" s="112"/>
      <c r="Y107" s="109">
        <f>Acres_ALL!Y41*ET_depth!Y101/25.4/12/1000</f>
        <v>27.974198945353546</v>
      </c>
      <c r="Z107" s="112"/>
      <c r="AA107" s="111">
        <f>Acres_ALL!AA41*ET_depth!AA101/25.4/12/1000</f>
        <v>34.966024497923712</v>
      </c>
      <c r="AB107" s="112"/>
      <c r="AC107" s="112"/>
      <c r="AD107" s="112"/>
      <c r="AE107" s="140"/>
      <c r="AF107" s="112"/>
      <c r="AG107" s="112"/>
      <c r="AH107" s="112"/>
      <c r="AI107" s="112"/>
      <c r="AJ107" s="112"/>
      <c r="AK107" s="112"/>
      <c r="AL107" s="112"/>
    </row>
    <row r="108" spans="1:38" s="2" customFormat="1" x14ac:dyDescent="0.25">
      <c r="A108" s="2" t="s">
        <v>49</v>
      </c>
      <c r="B108" s="2">
        <v>24</v>
      </c>
      <c r="C108" s="112"/>
      <c r="D108" s="112"/>
      <c r="E108" s="112"/>
      <c r="F108" s="112"/>
      <c r="G108" s="112"/>
      <c r="H108" s="140"/>
      <c r="I108" s="112"/>
      <c r="J108" s="140"/>
      <c r="K108" s="112"/>
      <c r="L108" s="140"/>
      <c r="M108" s="112"/>
      <c r="N108" s="112"/>
      <c r="O108" s="140"/>
      <c r="P108" s="112"/>
      <c r="Q108" s="140"/>
      <c r="R108" s="112"/>
      <c r="S108" s="140"/>
      <c r="T108" s="112"/>
      <c r="U108" s="140"/>
      <c r="V108" s="112"/>
      <c r="W108" s="140"/>
      <c r="X108" s="112"/>
      <c r="Y108" s="112"/>
      <c r="Z108" s="112"/>
      <c r="AA108" s="112"/>
      <c r="AB108" s="111">
        <f>Acres_ALL!AB42*ET_depth!AB102/25.4/12/1000</f>
        <v>0</v>
      </c>
      <c r="AC108" s="112"/>
      <c r="AD108" s="112"/>
      <c r="AE108" s="140"/>
      <c r="AF108" s="112"/>
      <c r="AG108" s="112"/>
      <c r="AH108" s="112"/>
      <c r="AI108" s="112"/>
      <c r="AJ108" s="112"/>
      <c r="AK108" s="112"/>
      <c r="AL108" s="112"/>
    </row>
    <row r="109" spans="1:38" s="2" customFormat="1" x14ac:dyDescent="0.25">
      <c r="A109" s="2" t="s">
        <v>50</v>
      </c>
      <c r="B109" s="2">
        <v>25</v>
      </c>
      <c r="C109" s="112"/>
      <c r="D109" s="117">
        <f>Acres_ALL!D43*ET_depth!D103/25.4/12/1000</f>
        <v>5.8998999571401542</v>
      </c>
      <c r="E109" s="117">
        <f>Acres_ALL!E43*ET_depth!E103/25.4/12/1000</f>
        <v>39.725153386385145</v>
      </c>
      <c r="F109" s="112"/>
      <c r="G109" s="112"/>
      <c r="H109" s="140"/>
      <c r="I109" s="112"/>
      <c r="J109" s="140"/>
      <c r="K109" s="112"/>
      <c r="L109" s="140"/>
      <c r="M109" s="111">
        <f>Acres_ALL!M43*ET_depth!M103/25.4/12/1000</f>
        <v>0</v>
      </c>
      <c r="N109" s="112"/>
      <c r="O109" s="140"/>
      <c r="P109" s="112"/>
      <c r="Q109" s="140"/>
      <c r="R109" s="112"/>
      <c r="S109" s="140"/>
      <c r="T109" s="112"/>
      <c r="U109" s="140"/>
      <c r="V109" s="110">
        <f>Acres_ALL!V43*ET_depth!V103/25.4/12/1000</f>
        <v>13.446956100585187</v>
      </c>
      <c r="W109" s="140"/>
      <c r="X109" s="115">
        <f>Acres_ALL!X43*ET_depth!X103/25.4/12/1000</f>
        <v>17.324582710349727</v>
      </c>
      <c r="Y109" s="112"/>
      <c r="Z109" s="115">
        <f>Acres_ALL!Z43*ET_depth!Z103/25.4/12/1000</f>
        <v>81.813967425805217</v>
      </c>
      <c r="AA109" s="111">
        <f>Acres_ALL!AA43*ET_depth!AA103/25.4/12/1000</f>
        <v>0</v>
      </c>
      <c r="AB109" s="111">
        <f>Acres_ALL!AB43*ET_depth!AB103/25.4/12/1000</f>
        <v>3.6813277752045708</v>
      </c>
      <c r="AC109" s="109">
        <f>Acres_ALL!AC43*ET_depth!AC103/25.4/12/1000</f>
        <v>25.150154126994543</v>
      </c>
      <c r="AD109" s="112"/>
      <c r="AE109" s="140"/>
      <c r="AF109" s="118">
        <f>Acres_ALL!AF43*ET_depth!AF103/25.4/12/1000</f>
        <v>2.5745189560140185</v>
      </c>
      <c r="AG109" s="112"/>
      <c r="AH109" s="112"/>
      <c r="AI109" s="119">
        <f>Acres_ALL!AI43*ET_depth!AI103/25.4/12/1000</f>
        <v>0.86151973311306884</v>
      </c>
      <c r="AJ109" s="109">
        <f>Acres_ALL!AJ43*ET_depth!AJ103/25.4/12/1000</f>
        <v>37.764603080422418</v>
      </c>
      <c r="AK109" s="112"/>
      <c r="AL109" s="111">
        <f>Acres_ALL!AL43*ET_depth!AL103/25.4/12/1000</f>
        <v>40.683114092400672</v>
      </c>
    </row>
    <row r="110" spans="1:38" s="2" customFormat="1" x14ac:dyDescent="0.25">
      <c r="A110" s="2" t="s">
        <v>51</v>
      </c>
      <c r="B110" s="2">
        <v>27</v>
      </c>
      <c r="C110" s="112"/>
      <c r="D110" s="112"/>
      <c r="E110" s="112"/>
      <c r="F110" s="112"/>
      <c r="G110" s="112"/>
      <c r="H110" s="140"/>
      <c r="I110" s="112"/>
      <c r="J110" s="140"/>
      <c r="K110" s="112"/>
      <c r="L110" s="140"/>
      <c r="M110" s="111">
        <f>Acres_ALL!M44*ET_depth!M104/25.4/12/1000</f>
        <v>0</v>
      </c>
      <c r="N110" s="112"/>
      <c r="O110" s="140"/>
      <c r="P110" s="112"/>
      <c r="Q110" s="140"/>
      <c r="R110" s="112"/>
      <c r="S110" s="140"/>
      <c r="T110" s="109">
        <f>Acres_ALL!T44*ET_depth!T104/25.4/12/1000</f>
        <v>41.775609987986037</v>
      </c>
      <c r="U110" s="140"/>
      <c r="V110" s="109">
        <f>Acres_ALL!V44*ET_depth!V104/25.4/12/1000</f>
        <v>0.52595959873081477</v>
      </c>
      <c r="W110" s="140"/>
      <c r="X110" s="111">
        <f>Acres_ALL!X44*ET_depth!X104/25.4/12/1000</f>
        <v>0</v>
      </c>
      <c r="Y110" s="112"/>
      <c r="Z110" s="120">
        <f>Acres_ALL!Z44*ET_depth!Z104/25.4/12/1000</f>
        <v>2.71591102904577</v>
      </c>
      <c r="AA110" s="111">
        <f>Acres_ALL!AA44*ET_depth!AA104/25.4/12/1000</f>
        <v>0</v>
      </c>
      <c r="AB110" s="111">
        <f>Acres_ALL!AB44*ET_depth!AB104/25.4/12/1000</f>
        <v>0.22435912831157542</v>
      </c>
      <c r="AC110" s="112"/>
      <c r="AD110" s="112"/>
      <c r="AE110" s="140"/>
      <c r="AF110" s="118">
        <f>Acres_ALL!AF44*ET_depth!AF104/25.4/12/1000</f>
        <v>23.152571086141322</v>
      </c>
      <c r="AG110" s="112"/>
      <c r="AH110" s="112"/>
      <c r="AI110" s="119">
        <f>Acres_ALL!AI44*ET_depth!AI104/25.4/12/1000</f>
        <v>0.23255991968462136</v>
      </c>
      <c r="AJ110" s="111">
        <f>Acres_ALL!AJ44*ET_depth!AJ104/25.4/12/1000</f>
        <v>0.13046306222424134</v>
      </c>
      <c r="AK110" s="112"/>
      <c r="AL110" s="112"/>
    </row>
    <row r="111" spans="1:38" s="2" customFormat="1" x14ac:dyDescent="0.25">
      <c r="A111" s="2" t="s">
        <v>52</v>
      </c>
      <c r="B111" s="2">
        <v>30</v>
      </c>
      <c r="C111" s="111">
        <f>Acres_ALL!C45*ET_depth!C105/25.4/12/1000</f>
        <v>24.195276732019153</v>
      </c>
      <c r="D111" s="121">
        <f>Acres_ALL!D45*ET_depth!D105/25.4/12/1000</f>
        <v>0.60586156182675055</v>
      </c>
      <c r="E111" s="109">
        <f>Acres_ALL!E45*ET_depth!E105/25.4/12/1000</f>
        <v>3.3105132124906009</v>
      </c>
      <c r="F111" s="112"/>
      <c r="G111" s="112"/>
      <c r="H111" s="140"/>
      <c r="I111" s="112"/>
      <c r="J111" s="140"/>
      <c r="K111" s="111">
        <f>Acres_ALL!K45*ET_depth!K105/25.4/12/1000</f>
        <v>1.0256685013520772</v>
      </c>
      <c r="L111" s="140"/>
      <c r="M111" s="111">
        <f>Acres_ALL!M45*ET_depth!M105/25.4/12/1000</f>
        <v>0</v>
      </c>
      <c r="N111" s="112"/>
      <c r="O111" s="140"/>
      <c r="P111" s="112"/>
      <c r="Q111" s="140"/>
      <c r="R111" s="109">
        <f>Acres_ALL!R45*ET_depth!R105/25.4/12/1000</f>
        <v>0</v>
      </c>
      <c r="S111" s="140"/>
      <c r="T111" s="111">
        <f>Acres_ALL!T45*ET_depth!T105/25.4/12/1000</f>
        <v>37.74931874426688</v>
      </c>
      <c r="U111" s="140"/>
      <c r="V111" s="112"/>
      <c r="W111" s="140"/>
      <c r="X111" s="112"/>
      <c r="Y111" s="111">
        <f>Acres_ALL!Y45*ET_depth!Y105/25.4/12/1000</f>
        <v>6.1758997344217565</v>
      </c>
      <c r="Z111" s="112"/>
      <c r="AA111" s="111">
        <f>Acres_ALL!AA45*ET_depth!AA105/25.4/12/1000</f>
        <v>36.064446987617956</v>
      </c>
      <c r="AB111" s="111">
        <f>Acres_ALL!AB45*ET_depth!AB105/25.4/12/1000</f>
        <v>4.0393249046483568</v>
      </c>
      <c r="AC111" s="112"/>
      <c r="AD111" s="112"/>
      <c r="AE111" s="140"/>
      <c r="AF111" s="111">
        <f>Acres_ALL!AF45*ET_depth!AF105/25.4/12/1000</f>
        <v>27.717957151421274</v>
      </c>
      <c r="AG111" s="111">
        <f>Acres_ALL!AG45*ET_depth!AG105/25.4/12/1000</f>
        <v>1.092218095379587</v>
      </c>
      <c r="AH111" s="112"/>
      <c r="AI111" s="119">
        <f>Acres_ALL!AI45*ET_depth!AI105/25.4/12/1000</f>
        <v>7.661996487389776E-3</v>
      </c>
      <c r="AJ111" s="119">
        <f>Acres_ALL!AJ45*ET_depth!AJ105/25.4/12/1000</f>
        <v>0.71678828183340548</v>
      </c>
      <c r="AK111" s="112"/>
      <c r="AL111" s="112"/>
    </row>
    <row r="112" spans="1:38" s="2" customFormat="1" x14ac:dyDescent="0.25">
      <c r="A112" s="2" t="s">
        <v>53</v>
      </c>
      <c r="B112" s="2">
        <v>31</v>
      </c>
      <c r="C112" s="111">
        <f>Acres_ALL!C46*ET_depth!C106/25.4/12/1000</f>
        <v>0</v>
      </c>
      <c r="D112" s="112"/>
      <c r="E112" s="112"/>
      <c r="F112" s="112"/>
      <c r="G112" s="112"/>
      <c r="H112" s="140"/>
      <c r="I112" s="112"/>
      <c r="J112" s="140"/>
      <c r="K112" s="112"/>
      <c r="L112" s="140"/>
      <c r="M112" s="112"/>
      <c r="N112" s="112"/>
      <c r="O112" s="140"/>
      <c r="P112" s="112"/>
      <c r="Q112" s="140"/>
      <c r="R112" s="112"/>
      <c r="S112" s="140"/>
      <c r="T112" s="112"/>
      <c r="U112" s="140"/>
      <c r="V112" s="112"/>
      <c r="W112" s="140"/>
      <c r="X112" s="112"/>
      <c r="Y112" s="111">
        <f>Acres_ALL!Y46*ET_depth!Y106/25.4/12/1000</f>
        <v>29.017911275311668</v>
      </c>
      <c r="Z112" s="112"/>
      <c r="AA112" s="112"/>
      <c r="AB112" s="112"/>
      <c r="AC112" s="112"/>
      <c r="AD112" s="112"/>
      <c r="AE112" s="140"/>
      <c r="AF112" s="112"/>
      <c r="AG112" s="112"/>
      <c r="AH112" s="112"/>
      <c r="AI112" s="112"/>
      <c r="AJ112" s="112"/>
      <c r="AK112" s="112"/>
      <c r="AL112" s="112"/>
    </row>
    <row r="113" spans="1:38" s="2" customFormat="1" x14ac:dyDescent="0.25">
      <c r="A113" s="2" t="s">
        <v>54</v>
      </c>
      <c r="B113" s="2">
        <v>32</v>
      </c>
      <c r="C113" s="112"/>
      <c r="D113" s="112"/>
      <c r="E113" s="112"/>
      <c r="F113" s="112"/>
      <c r="G113" s="112"/>
      <c r="H113" s="140"/>
      <c r="I113" s="112"/>
      <c r="J113" s="140"/>
      <c r="K113" s="112"/>
      <c r="L113" s="140"/>
      <c r="M113" s="112"/>
      <c r="N113" s="112"/>
      <c r="O113" s="140"/>
      <c r="P113" s="112"/>
      <c r="Q113" s="140"/>
      <c r="R113" s="112"/>
      <c r="S113" s="140"/>
      <c r="T113" s="112"/>
      <c r="U113" s="140"/>
      <c r="V113" s="111">
        <f>Acres_ALL!V47*ET_depth!V107/25.4/12/1000</f>
        <v>0</v>
      </c>
      <c r="W113" s="140"/>
      <c r="X113" s="109">
        <f>Acres_ALL!X47*ET_depth!X107/25.4/12/1000</f>
        <v>0</v>
      </c>
      <c r="Y113" s="112"/>
      <c r="Z113" s="111">
        <f>Acres_ALL!Z47*ET_depth!Z107/25.4/12/1000</f>
        <v>14.260809986836122</v>
      </c>
      <c r="AA113" s="112"/>
      <c r="AB113" s="112"/>
      <c r="AC113" s="111">
        <f>Acres_ALL!AC47*ET_depth!AC107/25.4/12/1000</f>
        <v>0</v>
      </c>
      <c r="AD113" s="112"/>
      <c r="AE113" s="140"/>
      <c r="AF113" s="112"/>
      <c r="AG113" s="112"/>
      <c r="AH113" s="112"/>
      <c r="AI113" s="112"/>
      <c r="AJ113" s="122"/>
      <c r="AK113" s="112"/>
      <c r="AL113" s="112"/>
    </row>
    <row r="114" spans="1:38" s="2" customFormat="1" x14ac:dyDescent="0.25">
      <c r="A114" s="2" t="s">
        <v>55</v>
      </c>
      <c r="B114" s="2">
        <v>33</v>
      </c>
      <c r="C114" s="112"/>
      <c r="D114" s="110">
        <f>Acres_ALL!D48*ET_depth!D108/25.4/12/1000</f>
        <v>4.1377225410754788</v>
      </c>
      <c r="E114" s="112"/>
      <c r="F114" s="112"/>
      <c r="G114" s="111">
        <f>Acres_ALL!G48*ET_depth!G108/25.4/12/1000</f>
        <v>0</v>
      </c>
      <c r="H114" s="140"/>
      <c r="I114" s="112"/>
      <c r="J114" s="140"/>
      <c r="K114" s="112"/>
      <c r="L114" s="140"/>
      <c r="M114" s="112"/>
      <c r="N114" s="112"/>
      <c r="O114" s="140"/>
      <c r="P114" s="112"/>
      <c r="Q114" s="140"/>
      <c r="R114" s="122"/>
      <c r="S114" s="140"/>
      <c r="T114" s="112"/>
      <c r="U114" s="140"/>
      <c r="V114" s="116">
        <f>Acres_ALL!V48*ET_depth!V108/25.4/12/1000</f>
        <v>4.9663699377792012</v>
      </c>
      <c r="W114" s="140"/>
      <c r="X114" s="109">
        <f>Acres_ALL!X48*ET_depth!X108/25.4/12/1000</f>
        <v>10.607250432836757</v>
      </c>
      <c r="Y114" s="112"/>
      <c r="Z114" s="111">
        <f>Acres_ALL!Z48*ET_depth!Z108/25.4/12/1000</f>
        <v>11.44065221596461</v>
      </c>
      <c r="AA114" s="112"/>
      <c r="AB114" s="112"/>
      <c r="AC114" s="111">
        <f>Acres_ALL!AC48*ET_depth!AC108/25.4/12/1000</f>
        <v>0</v>
      </c>
      <c r="AD114" s="112"/>
      <c r="AE114" s="140"/>
      <c r="AF114" s="112"/>
      <c r="AG114" s="112"/>
      <c r="AH114" s="112"/>
      <c r="AI114" s="112"/>
      <c r="AJ114" s="111">
        <f>Acres_ALL!AJ48*ET_depth!AJ108/25.4/12/1000</f>
        <v>0</v>
      </c>
      <c r="AK114" s="112"/>
      <c r="AL114" s="112"/>
    </row>
    <row r="115" spans="1:38" s="2" customFormat="1" x14ac:dyDescent="0.25">
      <c r="A115" s="2" t="s">
        <v>56</v>
      </c>
      <c r="B115" s="2">
        <v>43</v>
      </c>
      <c r="C115" s="111">
        <f>Acres_ALL!C49*ET_depth!C109/25.4/12/1000</f>
        <v>0</v>
      </c>
      <c r="D115" s="112"/>
      <c r="E115" s="112"/>
      <c r="F115" s="112"/>
      <c r="G115" s="112"/>
      <c r="H115" s="140"/>
      <c r="I115" s="112"/>
      <c r="J115" s="140"/>
      <c r="K115" s="111">
        <f>Acres_ALL!K49*ET_depth!K109/25.4/12/1000</f>
        <v>0</v>
      </c>
      <c r="L115" s="140"/>
      <c r="M115" s="112"/>
      <c r="N115" s="112"/>
      <c r="O115" s="140"/>
      <c r="P115" s="112"/>
      <c r="Q115" s="140"/>
      <c r="R115" s="109">
        <f>Acres_ALL!R49*ET_depth!R109/25.4/12/1000</f>
        <v>0.45154668735074388</v>
      </c>
      <c r="S115" s="140"/>
      <c r="T115" s="112"/>
      <c r="U115" s="140"/>
      <c r="V115" s="112"/>
      <c r="W115" s="140"/>
      <c r="X115" s="112"/>
      <c r="Y115" s="112"/>
      <c r="Z115" s="112"/>
      <c r="AA115" s="112"/>
      <c r="AB115" s="112"/>
      <c r="AC115" s="112"/>
      <c r="AD115" s="112"/>
      <c r="AE115" s="140"/>
      <c r="AF115" s="112"/>
      <c r="AG115" s="111">
        <f>Acres_ALL!AG49*ET_depth!AG109/25.4/12/1000</f>
        <v>6.7405374867225152E-3</v>
      </c>
      <c r="AH115" s="112"/>
      <c r="AI115" s="112"/>
      <c r="AJ115" s="112"/>
      <c r="AK115" s="112"/>
      <c r="AL115" s="112"/>
    </row>
    <row r="116" spans="1:38" s="2" customFormat="1" x14ac:dyDescent="0.25">
      <c r="A116" s="2" t="s">
        <v>57</v>
      </c>
      <c r="B116" s="2">
        <v>62</v>
      </c>
      <c r="C116" s="112"/>
      <c r="D116" s="112"/>
      <c r="E116" s="112"/>
      <c r="F116" s="112"/>
      <c r="G116" s="112"/>
      <c r="H116" s="140"/>
      <c r="I116" s="112"/>
      <c r="J116" s="140"/>
      <c r="K116" s="112"/>
      <c r="L116" s="140"/>
      <c r="M116" s="112"/>
      <c r="N116" s="112"/>
      <c r="O116" s="140"/>
      <c r="P116" s="112"/>
      <c r="Q116" s="140"/>
      <c r="R116" s="112"/>
      <c r="S116" s="140"/>
      <c r="T116" s="111">
        <f>Acres_ALL!T50*ET_depth!T110/25.4/12/1000</f>
        <v>0</v>
      </c>
      <c r="U116" s="140"/>
      <c r="V116" s="112"/>
      <c r="W116" s="140"/>
      <c r="X116" s="112"/>
      <c r="Y116" s="112"/>
      <c r="Z116" s="112"/>
      <c r="AA116" s="112"/>
      <c r="AB116" s="112"/>
      <c r="AC116" s="112"/>
      <c r="AD116" s="112"/>
      <c r="AE116" s="140"/>
      <c r="AF116" s="112"/>
      <c r="AG116" s="112"/>
      <c r="AH116" s="112"/>
      <c r="AI116" s="112"/>
      <c r="AJ116" s="112"/>
      <c r="AK116" s="112"/>
      <c r="AL116" s="112"/>
    </row>
    <row r="117" spans="1:38" s="2" customFormat="1" x14ac:dyDescent="0.25">
      <c r="A117" s="2" t="s">
        <v>58</v>
      </c>
      <c r="B117" s="2">
        <v>63</v>
      </c>
      <c r="C117" s="112"/>
      <c r="D117" s="112"/>
      <c r="E117" s="112"/>
      <c r="F117" s="112"/>
      <c r="G117" s="112"/>
      <c r="H117" s="140"/>
      <c r="I117" s="112"/>
      <c r="J117" s="140"/>
      <c r="K117" s="112"/>
      <c r="L117" s="140">
        <f>Acres_ALL!L51*ET_depth!L111/25.4/12/1000</f>
        <v>4.0348128069616447</v>
      </c>
      <c r="M117" s="112"/>
      <c r="N117" s="112"/>
      <c r="O117" s="140"/>
      <c r="P117" s="112"/>
      <c r="Q117" s="140">
        <f>Acres_ALL!Q51*ET_depth!Q111/25.4/12/1000</f>
        <v>68.051304002767097</v>
      </c>
      <c r="R117" s="112"/>
      <c r="S117" s="140">
        <f>Acres_ALL!S51*ET_depth!S111/25.4/12/1000</f>
        <v>4.6613808537090753</v>
      </c>
      <c r="T117" s="112"/>
      <c r="U117" s="140"/>
      <c r="V117" s="112"/>
      <c r="W117" s="140"/>
      <c r="X117" s="112"/>
      <c r="Y117" s="112"/>
      <c r="Z117" s="112"/>
      <c r="AA117" s="112"/>
      <c r="AB117" s="112"/>
      <c r="AC117" s="112"/>
      <c r="AD117" s="112"/>
      <c r="AE117" s="140"/>
      <c r="AF117" s="112"/>
      <c r="AG117" s="112"/>
      <c r="AH117" s="112"/>
      <c r="AI117" s="112"/>
      <c r="AJ117" s="112"/>
      <c r="AK117" s="112"/>
      <c r="AL117" s="112"/>
    </row>
    <row r="118" spans="1:38" s="2" customFormat="1" x14ac:dyDescent="0.25">
      <c r="A118" s="2" t="s">
        <v>59</v>
      </c>
      <c r="B118" s="2">
        <v>64</v>
      </c>
      <c r="C118" s="112"/>
      <c r="D118" s="112"/>
      <c r="E118" s="112"/>
      <c r="F118" s="112"/>
      <c r="G118" s="112"/>
      <c r="H118" s="140"/>
      <c r="I118" s="112"/>
      <c r="J118" s="140"/>
      <c r="K118" s="112"/>
      <c r="L118" s="140"/>
      <c r="M118" s="112"/>
      <c r="N118" s="112"/>
      <c r="O118" s="140"/>
      <c r="P118" s="112"/>
      <c r="Q118" s="140"/>
      <c r="R118" s="112"/>
      <c r="S118" s="140"/>
      <c r="T118" s="111">
        <f>Acres_ALL!T52*ET_depth!T112/25.4/12/1000</f>
        <v>0</v>
      </c>
      <c r="U118" s="140"/>
      <c r="V118" s="112"/>
      <c r="W118" s="140"/>
      <c r="X118" s="112"/>
      <c r="Y118" s="112"/>
      <c r="Z118" s="112"/>
      <c r="AA118" s="112"/>
      <c r="AB118" s="112"/>
      <c r="AC118" s="112"/>
      <c r="AD118" s="112"/>
      <c r="AE118" s="140"/>
      <c r="AF118" s="112"/>
      <c r="AG118" s="112"/>
      <c r="AH118" s="112"/>
      <c r="AI118" s="112"/>
      <c r="AJ118" s="112"/>
      <c r="AK118" s="112"/>
      <c r="AL118" s="112"/>
    </row>
    <row r="119" spans="1:38" s="2" customFormat="1" x14ac:dyDescent="0.25">
      <c r="A119" s="2" t="s">
        <v>60</v>
      </c>
      <c r="B119" s="2">
        <v>75</v>
      </c>
      <c r="C119" s="112"/>
      <c r="D119" s="112"/>
      <c r="E119" s="112"/>
      <c r="F119" s="112"/>
      <c r="G119" s="112"/>
      <c r="H119" s="140"/>
      <c r="I119" s="112"/>
      <c r="J119" s="140"/>
      <c r="K119" s="112"/>
      <c r="L119" s="140"/>
      <c r="M119" s="112"/>
      <c r="N119" s="112"/>
      <c r="O119" s="140"/>
      <c r="P119" s="112"/>
      <c r="Q119" s="140"/>
      <c r="R119" s="112"/>
      <c r="S119" s="140"/>
      <c r="T119" s="112"/>
      <c r="U119" s="140"/>
      <c r="V119" s="111">
        <f>Acres_ALL!V53*ET_depth!V113/25.4/12/1000</f>
        <v>0</v>
      </c>
      <c r="W119" s="140"/>
      <c r="X119" s="112"/>
      <c r="Y119" s="112"/>
      <c r="Z119" s="112"/>
      <c r="AA119" s="112"/>
      <c r="AB119" s="111">
        <f>Acres_ALL!AB53*ET_depth!AB113/25.4/12/1000</f>
        <v>0</v>
      </c>
      <c r="AC119" s="112"/>
      <c r="AD119" s="112"/>
      <c r="AE119" s="140"/>
      <c r="AF119" s="112"/>
      <c r="AG119" s="112"/>
      <c r="AH119" s="112"/>
      <c r="AI119" s="112"/>
      <c r="AJ119" s="112"/>
      <c r="AK119" s="112"/>
      <c r="AL119" s="112"/>
    </row>
    <row r="120" spans="1:38" s="2" customFormat="1" x14ac:dyDescent="0.25">
      <c r="A120" s="2" t="s">
        <v>61</v>
      </c>
      <c r="B120" s="2">
        <v>82</v>
      </c>
      <c r="C120" s="112"/>
      <c r="D120" s="111">
        <f>Acres_ALL!D54*ET_depth!D114/25.4/12/1000</f>
        <v>2.2629244510072217E-2</v>
      </c>
      <c r="E120" s="111">
        <f>Acres_ALL!E54*ET_depth!E114/25.4/12/1000</f>
        <v>9.857941036499919E-2</v>
      </c>
      <c r="F120" s="112"/>
      <c r="G120" s="111">
        <f>Acres_ALL!G54*ET_depth!G114/25.4/12/1000</f>
        <v>0</v>
      </c>
      <c r="H120" s="140"/>
      <c r="I120" s="112"/>
      <c r="J120" s="140"/>
      <c r="K120" s="112"/>
      <c r="L120" s="140"/>
      <c r="M120" s="112"/>
      <c r="N120" s="112"/>
      <c r="O120" s="140"/>
      <c r="P120" s="112"/>
      <c r="Q120" s="140"/>
      <c r="R120" s="112"/>
      <c r="S120" s="140"/>
      <c r="T120" s="112"/>
      <c r="U120" s="140"/>
      <c r="V120" s="111">
        <f>Acres_ALL!V54*ET_depth!V114/25.4/12/1000</f>
        <v>0.1062449796891744</v>
      </c>
      <c r="W120" s="140"/>
      <c r="X120" s="111">
        <f>Acres_ALL!X54*ET_depth!X114/25.4/12/1000</f>
        <v>0.28623676446866653</v>
      </c>
      <c r="Y120" s="112"/>
      <c r="Z120" s="111">
        <f>Acres_ALL!Z54*ET_depth!Z114/25.4/12/1000</f>
        <v>0.39371176309181038</v>
      </c>
      <c r="AA120" s="112"/>
      <c r="AB120" s="112"/>
      <c r="AC120" s="111">
        <f>Acres_ALL!AC54*ET_depth!AC114/25.4/12/1000</f>
        <v>0</v>
      </c>
      <c r="AD120" s="112"/>
      <c r="AE120" s="140"/>
      <c r="AF120" s="112"/>
      <c r="AG120" s="112"/>
      <c r="AH120" s="112"/>
      <c r="AI120" s="112"/>
      <c r="AJ120" s="111">
        <f>Acres_ALL!AJ54*ET_depth!AJ114/25.4/12/1000</f>
        <v>0.20188276741851027</v>
      </c>
      <c r="AK120" s="112"/>
      <c r="AL120" s="111">
        <f>Acres_ALL!AL54*ET_depth!AL114/25.4/12/1000</f>
        <v>2.5717725156519364E-2</v>
      </c>
    </row>
    <row r="121" spans="1:38" s="2" customFormat="1" x14ac:dyDescent="0.25">
      <c r="C121" s="108"/>
      <c r="D121" s="108"/>
      <c r="E121" s="108"/>
      <c r="F121" s="108"/>
      <c r="G121" s="108"/>
      <c r="I121" s="108"/>
      <c r="K121" s="108"/>
      <c r="M121" s="108"/>
      <c r="N121" s="108"/>
      <c r="P121" s="108"/>
      <c r="R121" s="108"/>
      <c r="T121" s="108"/>
      <c r="V121" s="108"/>
      <c r="X121" s="108"/>
      <c r="Y121" s="108"/>
      <c r="Z121" s="108"/>
      <c r="AA121" s="108"/>
      <c r="AB121" s="108"/>
      <c r="AC121" s="108"/>
      <c r="AD121" s="108"/>
      <c r="AF121" s="108"/>
      <c r="AG121" s="108"/>
      <c r="AH121" s="108"/>
      <c r="AI121" s="108"/>
      <c r="AJ121" s="108"/>
      <c r="AK121" s="108"/>
      <c r="AL121" s="108"/>
    </row>
    <row r="122" spans="1:38" s="2" customFormat="1" x14ac:dyDescent="0.25">
      <c r="B122" s="123" t="s">
        <v>174</v>
      </c>
      <c r="C122" s="108">
        <f>SUM(C96:C120)</f>
        <v>447.51529774079324</v>
      </c>
      <c r="D122" s="108">
        <f t="shared" ref="D122:AL122" si="3">SUM(D96:D120)</f>
        <v>33.451234199728042</v>
      </c>
      <c r="E122" s="108">
        <f t="shared" si="3"/>
        <v>101.92118229764851</v>
      </c>
      <c r="F122" s="108">
        <f t="shared" si="3"/>
        <v>4.2382841207349085</v>
      </c>
      <c r="G122" s="108">
        <f t="shared" si="3"/>
        <v>11.211473097112858</v>
      </c>
      <c r="H122" s="108">
        <f t="shared" si="3"/>
        <v>18.460170492738005</v>
      </c>
      <c r="I122" s="108">
        <f t="shared" si="3"/>
        <v>260.62700144030407</v>
      </c>
      <c r="J122" s="108">
        <f t="shared" si="3"/>
        <v>6.0120482546267171</v>
      </c>
      <c r="K122" s="108">
        <f t="shared" si="3"/>
        <v>123.36374868643314</v>
      </c>
      <c r="L122" s="108">
        <f t="shared" si="3"/>
        <v>48.635238767733682</v>
      </c>
      <c r="M122" s="108">
        <f t="shared" si="3"/>
        <v>27.706483768742796</v>
      </c>
      <c r="N122" s="108">
        <f t="shared" si="3"/>
        <v>143.77202755905512</v>
      </c>
      <c r="O122" s="108">
        <f t="shared" si="3"/>
        <v>524.18656496063011</v>
      </c>
      <c r="P122" s="108">
        <f t="shared" si="3"/>
        <v>46.337206720257392</v>
      </c>
      <c r="Q122" s="108">
        <f t="shared" si="3"/>
        <v>194.84911997738834</v>
      </c>
      <c r="R122" s="108">
        <f t="shared" si="3"/>
        <v>167.98839298739455</v>
      </c>
      <c r="S122" s="108">
        <f t="shared" si="3"/>
        <v>27.146620988320269</v>
      </c>
      <c r="T122" s="108">
        <f t="shared" si="3"/>
        <v>720.5417393615603</v>
      </c>
      <c r="U122" s="108">
        <f t="shared" si="3"/>
        <v>525.01387795275605</v>
      </c>
      <c r="V122" s="108">
        <f t="shared" si="3"/>
        <v>61.448767753980626</v>
      </c>
      <c r="W122" s="108">
        <f t="shared" si="3"/>
        <v>1.5391712015727761</v>
      </c>
      <c r="X122" s="108">
        <f t="shared" si="3"/>
        <v>97.353864308811012</v>
      </c>
      <c r="Y122" s="108">
        <f t="shared" si="3"/>
        <v>603.40724307388291</v>
      </c>
      <c r="Z122" s="108">
        <f t="shared" si="3"/>
        <v>259.83448322580296</v>
      </c>
      <c r="AA122" s="108">
        <f t="shared" si="3"/>
        <v>390.96635143666464</v>
      </c>
      <c r="AB122" s="108">
        <f t="shared" si="3"/>
        <v>22.861547126870583</v>
      </c>
      <c r="AC122" s="108">
        <f t="shared" si="3"/>
        <v>56.467623625659144</v>
      </c>
      <c r="AD122" s="108">
        <f t="shared" si="3"/>
        <v>9.8582871579049982</v>
      </c>
      <c r="AE122" s="108">
        <f t="shared" si="3"/>
        <v>26.939451390275913</v>
      </c>
      <c r="AF122" s="108">
        <f t="shared" si="3"/>
        <v>349.62306116086472</v>
      </c>
      <c r="AG122" s="108">
        <f t="shared" si="3"/>
        <v>148.05369356121591</v>
      </c>
      <c r="AH122" s="108">
        <f t="shared" si="3"/>
        <v>131.91410157125006</v>
      </c>
      <c r="AI122" s="108">
        <f t="shared" si="3"/>
        <v>97.959590324683674</v>
      </c>
      <c r="AJ122" s="108">
        <f t="shared" si="3"/>
        <v>70.013479810814317</v>
      </c>
      <c r="AK122" s="108">
        <f t="shared" si="3"/>
        <v>33.702992125984252</v>
      </c>
      <c r="AL122" s="108">
        <f t="shared" si="3"/>
        <v>81.998219168080894</v>
      </c>
    </row>
    <row r="123" spans="1:38" s="2" customFormat="1" x14ac:dyDescent="0.25">
      <c r="C123" s="108"/>
      <c r="D123" s="108"/>
      <c r="E123" s="108"/>
      <c r="F123" s="108"/>
      <c r="G123" s="108"/>
      <c r="I123" s="108"/>
      <c r="K123" s="108"/>
      <c r="M123" s="108"/>
      <c r="N123" s="108"/>
      <c r="P123" s="108"/>
      <c r="R123" s="108"/>
      <c r="T123" s="108"/>
      <c r="V123" s="108"/>
      <c r="X123" s="108"/>
      <c r="Y123" s="108"/>
      <c r="Z123" s="108"/>
      <c r="AA123" s="108"/>
      <c r="AB123" s="108"/>
      <c r="AC123" s="108"/>
      <c r="AD123" s="108"/>
      <c r="AF123" s="108"/>
      <c r="AG123" s="108"/>
      <c r="AH123" s="108"/>
      <c r="AI123" s="108"/>
      <c r="AJ123" s="108"/>
      <c r="AK123" s="108"/>
      <c r="AL123" s="108"/>
    </row>
    <row r="124" spans="1:38" s="2" customFormat="1" x14ac:dyDescent="0.25">
      <c r="C124" s="108"/>
      <c r="D124" s="108"/>
      <c r="E124" s="108"/>
      <c r="F124" s="108"/>
      <c r="G124" s="108"/>
      <c r="I124" s="108"/>
      <c r="K124" s="108"/>
      <c r="M124" s="108"/>
      <c r="N124" s="108"/>
      <c r="P124" s="108"/>
      <c r="R124" s="108"/>
      <c r="T124" s="108"/>
      <c r="V124" s="108"/>
      <c r="X124" s="108"/>
      <c r="Y124" s="108"/>
      <c r="Z124" s="108"/>
      <c r="AA124" s="108"/>
      <c r="AB124" s="108"/>
      <c r="AC124" s="108"/>
      <c r="AD124" s="108"/>
      <c r="AF124" s="108"/>
      <c r="AG124" s="108"/>
      <c r="AH124" s="108"/>
      <c r="AI124" s="108"/>
      <c r="AJ124" s="108"/>
      <c r="AK124" s="108"/>
      <c r="AL124" s="108"/>
    </row>
    <row r="125" spans="1:38" s="2" customFormat="1" ht="21" x14ac:dyDescent="0.35">
      <c r="A125" s="1" t="s">
        <v>224</v>
      </c>
      <c r="B125" s="2" t="s">
        <v>1</v>
      </c>
      <c r="C125" s="86" t="s">
        <v>2</v>
      </c>
      <c r="D125" s="86" t="s">
        <v>3</v>
      </c>
      <c r="E125" s="89" t="s">
        <v>4</v>
      </c>
      <c r="F125" s="86" t="s">
        <v>5</v>
      </c>
      <c r="G125" s="86" t="s">
        <v>6</v>
      </c>
      <c r="H125" t="s">
        <v>7</v>
      </c>
      <c r="I125" s="86" t="s">
        <v>8</v>
      </c>
      <c r="J125" t="s">
        <v>9</v>
      </c>
      <c r="K125" s="86" t="s">
        <v>10</v>
      </c>
      <c r="L125" t="s">
        <v>11</v>
      </c>
      <c r="M125" s="86" t="s">
        <v>12</v>
      </c>
      <c r="N125" s="86" t="s">
        <v>13</v>
      </c>
      <c r="O125" t="s">
        <v>14</v>
      </c>
      <c r="P125" s="86" t="s">
        <v>15</v>
      </c>
      <c r="Q125" t="s">
        <v>16</v>
      </c>
      <c r="R125" s="86" t="s">
        <v>17</v>
      </c>
      <c r="S125" t="s">
        <v>18</v>
      </c>
      <c r="T125" s="86" t="s">
        <v>19</v>
      </c>
      <c r="U125" t="s">
        <v>20</v>
      </c>
      <c r="V125" s="86" t="s">
        <v>21</v>
      </c>
      <c r="W125" t="s">
        <v>22</v>
      </c>
      <c r="X125" s="86" t="s">
        <v>23</v>
      </c>
      <c r="Y125" s="86" t="s">
        <v>24</v>
      </c>
      <c r="Z125" s="86" t="s">
        <v>25</v>
      </c>
      <c r="AA125" s="86" t="s">
        <v>26</v>
      </c>
      <c r="AB125" s="86" t="s">
        <v>27</v>
      </c>
      <c r="AC125" s="86" t="s">
        <v>28</v>
      </c>
      <c r="AD125" s="86" t="s">
        <v>29</v>
      </c>
      <c r="AE125" t="s">
        <v>30</v>
      </c>
      <c r="AF125" s="86" t="s">
        <v>31</v>
      </c>
      <c r="AG125" s="86" t="s">
        <v>32</v>
      </c>
      <c r="AH125" s="86" t="s">
        <v>33</v>
      </c>
      <c r="AI125" s="86" t="s">
        <v>34</v>
      </c>
      <c r="AJ125" s="86" t="s">
        <v>35</v>
      </c>
      <c r="AK125" s="86" t="s">
        <v>36</v>
      </c>
      <c r="AL125" s="86" t="s">
        <v>37</v>
      </c>
    </row>
    <row r="126" spans="1:38" s="2" customFormat="1" x14ac:dyDescent="0.25">
      <c r="A126" s="2" t="s">
        <v>38</v>
      </c>
      <c r="B126" s="2">
        <v>3</v>
      </c>
      <c r="C126" s="90">
        <f>Acres_ALL!C30*ET_depth!C118/25.4/12/1000</f>
        <v>355.31129347275964</v>
      </c>
      <c r="D126" s="111">
        <f>Acres_ALL!D30*ET_depth!D118/25.4/12/1000</f>
        <v>17.888736617997132</v>
      </c>
      <c r="E126" s="111">
        <f>Acres_ALL!E30*ET_depth!E118/25.4/12/1000</f>
        <v>53.17230470582912</v>
      </c>
      <c r="F126" s="111">
        <f>Acres_ALL!F30*ET_depth!F118/25.4/12/1000</f>
        <v>4.251998031496063</v>
      </c>
      <c r="G126" s="111">
        <f>Acres_ALL!G30*ET_depth!G118/25.4/12/1000</f>
        <v>11.212854330708657</v>
      </c>
      <c r="H126" s="140">
        <f>Acres_ALL!H30*ET_depth!H118/25.4/12/1000</f>
        <v>16.204107761641009</v>
      </c>
      <c r="I126" s="111">
        <f>Acres_ALL!I30*ET_depth!I118/25.4/12/1000</f>
        <v>258.42873931906792</v>
      </c>
      <c r="J126" s="140">
        <f>Acres_ALL!J30*ET_depth!J118/25.4/12/1000</f>
        <v>3.4136200230016507</v>
      </c>
      <c r="K126" s="111">
        <f>Acres_ALL!K30*ET_depth!K118/25.4/12/1000</f>
        <v>119.35297096032467</v>
      </c>
      <c r="L126" s="140">
        <f>Acres_ALL!L30*ET_depth!L118/25.4/12/1000</f>
        <v>44.840849237534997</v>
      </c>
      <c r="M126" s="111">
        <f>Acres_ALL!M30*ET_depth!M118/25.4/12/1000</f>
        <v>22.075245742582151</v>
      </c>
      <c r="N126" s="111">
        <f>Acres_ALL!N30*ET_depth!N118/25.4/12/1000</f>
        <v>144.40495078740159</v>
      </c>
      <c r="O126" s="140">
        <f>Acres_ALL!O30*ET_depth!O118/25.4/12/1000</f>
        <v>527.62591863517082</v>
      </c>
      <c r="P126" s="111">
        <f>Acres_ALL!P30*ET_depth!P118/25.4/12/1000</f>
        <v>2.2232641398352602</v>
      </c>
      <c r="Q126" s="140">
        <f>Acres_ALL!Q30*ET_depth!Q118/25.4/12/1000</f>
        <v>127.48133290851372</v>
      </c>
      <c r="R126" s="111">
        <f>Acres_ALL!R30*ET_depth!R118/25.4/12/1000</f>
        <v>96.10903391477332</v>
      </c>
      <c r="S126" s="140">
        <f>Acres_ALL!S30*ET_depth!S118/25.4/12/1000</f>
        <v>22.606449181285321</v>
      </c>
      <c r="T126" s="111">
        <f>Acres_ALL!T30*ET_depth!T118/25.4/12/1000</f>
        <v>515.83696369312452</v>
      </c>
      <c r="U126" s="140">
        <f>Acres_ALL!U30*ET_depth!U118/25.4/12/1000</f>
        <v>527.32383858267724</v>
      </c>
      <c r="V126" s="111">
        <f>Acres_ALL!V30*ET_depth!V118/25.4/12/1000</f>
        <v>39.278321147579383</v>
      </c>
      <c r="W126" s="140"/>
      <c r="X126" s="111">
        <f>Acres_ALL!X30*ET_depth!X118/25.4/12/1000</f>
        <v>52.939227123923892</v>
      </c>
      <c r="Y126" s="111">
        <f>Acres_ALL!Y30*ET_depth!Y118/25.4/12/1000</f>
        <v>354.1765605608532</v>
      </c>
      <c r="Z126" s="111">
        <f>Acres_ALL!Z30*ET_depth!Z118/25.4/12/1000</f>
        <v>63.433804419572226</v>
      </c>
      <c r="AA126" s="111">
        <f>Acres_ALL!AA30*ET_depth!AA118/25.4/12/1000</f>
        <v>180.32287207410474</v>
      </c>
      <c r="AB126" s="111">
        <f>Acres_ALL!AB30*ET_depth!AB118/25.4/12/1000</f>
        <v>11.581104306406145</v>
      </c>
      <c r="AC126" s="111">
        <f>Acres_ALL!AC30*ET_depth!AC118/25.4/12/1000</f>
        <v>23.351287783622741</v>
      </c>
      <c r="AD126" s="111">
        <f>Acres_ALL!AD30*ET_depth!AD118/25.4/12/1000</f>
        <v>8.4859910747230884</v>
      </c>
      <c r="AE126" s="140">
        <f>Acres_ALL!AE30*ET_depth!AE118/25.4/12/1000</f>
        <v>24.349466152074967</v>
      </c>
      <c r="AF126" s="111">
        <f>Acres_ALL!AF30*ET_depth!AF118/25.4/12/1000</f>
        <v>117.39674720220916</v>
      </c>
      <c r="AG126" s="111">
        <f>Acres_ALL!AG30*ET_depth!AG118/25.4/12/1000</f>
        <v>96.05042222552369</v>
      </c>
      <c r="AH126" s="111">
        <f>Acres_ALL!AH30*ET_depth!AH118/25.4/12/1000</f>
        <v>100.14696155218681</v>
      </c>
      <c r="AI126" s="111">
        <f>Acres_ALL!AI30*ET_depth!AI118/25.4/12/1000</f>
        <v>34.918902825194344</v>
      </c>
      <c r="AJ126" s="111">
        <f>Acres_ALL!AJ30*ET_depth!AJ118/25.4/12/1000</f>
        <v>20.397256764104185</v>
      </c>
      <c r="AK126" s="111">
        <f>Acres_ALL!AK30*ET_depth!AK118/25.4/12/1000</f>
        <v>33.766981627296587</v>
      </c>
      <c r="AL126" s="111">
        <f>Acres_ALL!AL30*ET_depth!AL118/25.4/12/1000</f>
        <v>30.026197169354241</v>
      </c>
    </row>
    <row r="127" spans="1:38" s="2" customFormat="1" x14ac:dyDescent="0.25">
      <c r="A127" s="2" t="s">
        <v>39</v>
      </c>
      <c r="B127" s="2">
        <v>5</v>
      </c>
      <c r="C127" s="109">
        <f>Acres_ALL!C31*ET_depth!C119/25.4/12/1000</f>
        <v>4.8623488887721278E-3</v>
      </c>
      <c r="D127" s="110">
        <f>Acres_ALL!D31*ET_depth!D119/25.4/12/1000</f>
        <v>0.7794390789213359</v>
      </c>
      <c r="E127" s="111">
        <f>Acres_ALL!E31*ET_depth!E119/25.4/12/1000</f>
        <v>1.3237443895592038</v>
      </c>
      <c r="F127" s="112"/>
      <c r="G127" s="112"/>
      <c r="H127" s="140"/>
      <c r="I127" s="112"/>
      <c r="J127" s="140"/>
      <c r="K127" s="112"/>
      <c r="L127" s="140"/>
      <c r="M127" s="112"/>
      <c r="N127" s="112"/>
      <c r="O127" s="140"/>
      <c r="P127" s="112"/>
      <c r="Q127" s="140"/>
      <c r="R127" s="113"/>
      <c r="S127" s="140"/>
      <c r="T127" s="112"/>
      <c r="U127" s="140"/>
      <c r="V127" s="111">
        <f>Acres_ALL!V31*ET_depth!V119/25.4/12/1000</f>
        <v>0.34397225302320611</v>
      </c>
      <c r="W127" s="140"/>
      <c r="X127" s="109">
        <f>Acres_ALL!X31*ET_depth!X119/25.4/12/1000</f>
        <v>2.2381629147934521</v>
      </c>
      <c r="Y127" s="111">
        <f>Acres_ALL!Y31*ET_depth!Y119/25.4/12/1000</f>
        <v>11.04234882164759</v>
      </c>
      <c r="Z127" s="111">
        <f>Acres_ALL!Z31*ET_depth!Z119/25.4/12/1000</f>
        <v>20.914784323211638</v>
      </c>
      <c r="AA127" s="112"/>
      <c r="AB127" s="109">
        <f>Acres_ALL!AB31*ET_depth!AB119/25.4/12/1000</f>
        <v>0.51684215943595302</v>
      </c>
      <c r="AC127" s="111">
        <f>Acres_ALL!AC31*ET_depth!AC119/25.4/12/1000</f>
        <v>1.9936834116645406</v>
      </c>
      <c r="AD127" s="112"/>
      <c r="AE127" s="140"/>
      <c r="AF127" s="112"/>
      <c r="AG127" s="112"/>
      <c r="AH127" s="112"/>
      <c r="AI127" s="112"/>
      <c r="AJ127" s="114">
        <f>Acres_ALL!AJ31*ET_depth!AJ119/25.4/12/1000</f>
        <v>0.70140411732925534</v>
      </c>
      <c r="AK127" s="112"/>
      <c r="AL127" s="115">
        <f>Acres_ALL!AL31*ET_depth!AL119/25.4/12/1000</f>
        <v>1.1916151153957861</v>
      </c>
    </row>
    <row r="128" spans="1:38" s="2" customFormat="1" x14ac:dyDescent="0.25">
      <c r="A128" s="2" t="s">
        <v>40</v>
      </c>
      <c r="B128" s="2">
        <v>6</v>
      </c>
      <c r="C128" s="112"/>
      <c r="D128" s="112"/>
      <c r="E128" s="112"/>
      <c r="F128" s="112"/>
      <c r="G128" s="112"/>
      <c r="H128" s="140"/>
      <c r="I128" s="112"/>
      <c r="J128" s="140"/>
      <c r="K128" s="112"/>
      <c r="L128" s="140"/>
      <c r="M128" s="112"/>
      <c r="N128" s="112"/>
      <c r="O128" s="140"/>
      <c r="P128" s="112"/>
      <c r="Q128" s="140"/>
      <c r="R128" s="113"/>
      <c r="S128" s="140"/>
      <c r="T128" s="111">
        <f>Acres_ALL!T32*ET_depth!T120/25.4/12/1000</f>
        <v>0</v>
      </c>
      <c r="U128" s="140"/>
      <c r="V128" s="112"/>
      <c r="W128" s="140"/>
      <c r="X128" s="112"/>
      <c r="Y128" s="112"/>
      <c r="Z128" s="112"/>
      <c r="AA128" s="112"/>
      <c r="AB128" s="112"/>
      <c r="AC128" s="112"/>
      <c r="AD128" s="112"/>
      <c r="AE128" s="140"/>
      <c r="AF128" s="112"/>
      <c r="AG128" s="112"/>
      <c r="AH128" s="112"/>
      <c r="AI128" s="112"/>
      <c r="AJ128" s="112"/>
      <c r="AK128" s="112"/>
      <c r="AL128" s="112"/>
    </row>
    <row r="129" spans="1:38" s="2" customFormat="1" x14ac:dyDescent="0.25">
      <c r="A129" s="2" t="s">
        <v>41</v>
      </c>
      <c r="B129" s="2">
        <v>7</v>
      </c>
      <c r="C129" s="109">
        <f>Acres_ALL!C33*ET_depth!C121/25.4/12/1000</f>
        <v>4.9939794911345396</v>
      </c>
      <c r="D129" s="109">
        <f>Acres_ALL!D33*ET_depth!D121/25.4/12/1000</f>
        <v>3.6040017143937582</v>
      </c>
      <c r="E129" s="111">
        <f>Acres_ALL!E33*ET_depth!E121/25.4/12/1000</f>
        <v>3.916944715019806</v>
      </c>
      <c r="F129" s="112"/>
      <c r="G129" s="112"/>
      <c r="H129" s="140"/>
      <c r="I129" s="112"/>
      <c r="J129" s="140"/>
      <c r="K129" s="112"/>
      <c r="L129" s="140"/>
      <c r="M129" s="111">
        <f>Acres_ALL!M33*ET_depth!M121/25.4/12/1000</f>
        <v>0</v>
      </c>
      <c r="N129" s="112"/>
      <c r="O129" s="140"/>
      <c r="P129" s="112"/>
      <c r="Q129" s="140"/>
      <c r="R129" s="112"/>
      <c r="S129" s="140"/>
      <c r="T129" s="111">
        <f>Acres_ALL!T33*ET_depth!T121/25.4/12/1000</f>
        <v>2.1469759926920472E-2</v>
      </c>
      <c r="U129" s="140"/>
      <c r="V129" s="111">
        <f>Acres_ALL!V33*ET_depth!V121/25.4/12/1000</f>
        <v>2.7783578438529988</v>
      </c>
      <c r="W129" s="140"/>
      <c r="X129" s="111">
        <f>Acres_ALL!X33*ET_depth!X121/25.4/12/1000</f>
        <v>13.40105058128206</v>
      </c>
      <c r="Y129" s="111">
        <f>Acres_ALL!Y33*ET_depth!Y121/25.4/12/1000</f>
        <v>90.924859843207173</v>
      </c>
      <c r="Z129" s="111">
        <f>Acres_ALL!Z33*ET_depth!Z121/25.4/12/1000</f>
        <v>52.148306926307122</v>
      </c>
      <c r="AA129" s="111">
        <f>Acres_ALL!AA33*ET_depth!AA121/25.4/12/1000</f>
        <v>88.32063243703783</v>
      </c>
      <c r="AB129" s="111">
        <f>Acres_ALL!AB33*ET_depth!AB121/25.4/12/1000</f>
        <v>2.1483814523184606</v>
      </c>
      <c r="AC129" s="111">
        <f>Acres_ALL!AC33*ET_depth!AC121/25.4/12/1000</f>
        <v>5.7885685235935043</v>
      </c>
      <c r="AD129" s="112"/>
      <c r="AE129" s="140">
        <f>Acres_ALL!AE33*ET_depth!AE121/25.4/12/1000</f>
        <v>2.5979803884124513</v>
      </c>
      <c r="AF129" s="111">
        <f>Acres_ALL!AF33*ET_depth!AF121/25.4/12/1000</f>
        <v>49.762340605908811</v>
      </c>
      <c r="AG129" s="109">
        <f>Acres_ALL!AG33*ET_depth!AG121/25.4/12/1000</f>
        <v>0.95216817709107104</v>
      </c>
      <c r="AH129" s="112"/>
      <c r="AI129" s="112"/>
      <c r="AJ129" s="111">
        <f>Acres_ALL!AJ33*ET_depth!AJ121/25.4/12/1000</f>
        <v>7.9135844795639283</v>
      </c>
      <c r="AK129" s="112"/>
      <c r="AL129" s="111">
        <f>Acres_ALL!AL33*ET_depth!AL121/25.4/12/1000</f>
        <v>9.5836093122567423</v>
      </c>
    </row>
    <row r="130" spans="1:38" s="2" customFormat="1" x14ac:dyDescent="0.25">
      <c r="A130" s="2" t="s">
        <v>42</v>
      </c>
      <c r="B130" s="2">
        <v>10</v>
      </c>
      <c r="C130" s="112"/>
      <c r="D130" s="112"/>
      <c r="E130" s="112"/>
      <c r="F130" s="112"/>
      <c r="G130" s="112"/>
      <c r="H130" s="140"/>
      <c r="I130" s="112"/>
      <c r="J130" s="140"/>
      <c r="K130" s="112"/>
      <c r="L130" s="140"/>
      <c r="M130" s="112"/>
      <c r="N130" s="112"/>
      <c r="O130" s="140"/>
      <c r="P130" s="112"/>
      <c r="Q130" s="140"/>
      <c r="R130" s="112"/>
      <c r="S130" s="140"/>
      <c r="T130" s="111">
        <f>Acres_ALL!T34*ET_depth!T122/25.4/12/1000</f>
        <v>0</v>
      </c>
      <c r="U130" s="140"/>
      <c r="V130" s="112"/>
      <c r="W130" s="140"/>
      <c r="X130" s="112"/>
      <c r="Y130" s="112"/>
      <c r="Z130" s="112"/>
      <c r="AA130" s="112"/>
      <c r="AB130" s="112"/>
      <c r="AC130" s="112"/>
      <c r="AD130" s="112"/>
      <c r="AE130" s="140"/>
      <c r="AF130" s="112"/>
      <c r="AG130" s="112"/>
      <c r="AH130" s="112"/>
      <c r="AI130" s="112"/>
      <c r="AJ130" s="112"/>
      <c r="AK130" s="112"/>
      <c r="AL130" s="112"/>
    </row>
    <row r="131" spans="1:38" s="2" customFormat="1" x14ac:dyDescent="0.25">
      <c r="A131" s="2" t="s">
        <v>43</v>
      </c>
      <c r="B131" s="2">
        <v>11</v>
      </c>
      <c r="C131" s="111">
        <f>Acres_ALL!C35*ET_depth!C123/25.4/12/1000</f>
        <v>24.641930436860765</v>
      </c>
      <c r="D131" s="115">
        <f>Acres_ALL!D35*ET_depth!D123/25.4/12/1000</f>
        <v>2.0128509341647356E-2</v>
      </c>
      <c r="E131" s="111">
        <f>Acres_ALL!E35*ET_depth!E123/25.4/12/1000</f>
        <v>0.52983124633568024</v>
      </c>
      <c r="F131" s="112"/>
      <c r="G131" s="111">
        <f>Acres_ALL!G35*ET_depth!G123/25.4/12/1000</f>
        <v>0</v>
      </c>
      <c r="H131" s="140"/>
      <c r="I131" s="111">
        <f>Acres_ALL!I35*ET_depth!I123/25.4/12/1000</f>
        <v>0</v>
      </c>
      <c r="J131" s="140"/>
      <c r="K131" s="111">
        <f>Acres_ALL!K35*ET_depth!K123/25.4/12/1000</f>
        <v>0</v>
      </c>
      <c r="L131" s="140"/>
      <c r="M131" s="112"/>
      <c r="N131" s="112"/>
      <c r="O131" s="140">
        <f>Acres_ALL!O35*ET_depth!O123/25.4/12/1000</f>
        <v>0</v>
      </c>
      <c r="P131" s="112"/>
      <c r="Q131" s="140"/>
      <c r="R131" s="109">
        <f>Acres_ALL!R35*ET_depth!R123/25.4/12/1000</f>
        <v>18.59134604381061</v>
      </c>
      <c r="S131" s="140"/>
      <c r="T131" s="111">
        <f>Acres_ALL!T35*ET_depth!T123/25.4/12/1000</f>
        <v>51.011985162580814</v>
      </c>
      <c r="U131" s="140"/>
      <c r="V131" s="112"/>
      <c r="W131" s="140"/>
      <c r="X131" s="112"/>
      <c r="Y131" s="111">
        <f>Acres_ALL!Y35*ET_depth!Y123/25.4/12/1000</f>
        <v>4.6879445460975901</v>
      </c>
      <c r="Z131" s="111">
        <f>Acres_ALL!Z35*ET_depth!Z123/25.4/12/1000</f>
        <v>3.2179767912778003</v>
      </c>
      <c r="AA131" s="115">
        <f>Acres_ALL!AA35*ET_depth!AA123/25.4/12/1000</f>
        <v>12.292315816814043</v>
      </c>
      <c r="AB131" s="111">
        <f>Acres_ALL!AB35*ET_depth!AB123/25.4/12/1000</f>
        <v>0.30299830168287789</v>
      </c>
      <c r="AC131" s="111">
        <f>Acres_ALL!AC35*ET_depth!AC123/25.4/12/1000</f>
        <v>2.7493057727483818E-2</v>
      </c>
      <c r="AD131" s="112"/>
      <c r="AE131" s="140"/>
      <c r="AF131" s="111">
        <f>Acres_ALL!AF35*ET_depth!AF123/25.4/12/1000</f>
        <v>12.359978913863518</v>
      </c>
      <c r="AG131" s="111">
        <f>Acres_ALL!AG35*ET_depth!AG123/25.4/12/1000</f>
        <v>16.289759183067076</v>
      </c>
      <c r="AH131" s="111">
        <f>Acres_ALL!AH35*ET_depth!AH123/25.4/12/1000</f>
        <v>17.492724555049364</v>
      </c>
      <c r="AI131" s="112"/>
      <c r="AJ131" s="109">
        <f>Acres_ALL!AJ35*ET_depth!AJ123/25.4/12/1000</f>
        <v>0.61873346915418037</v>
      </c>
      <c r="AK131" s="112"/>
      <c r="AL131" s="111">
        <f>Acres_ALL!AL35*ET_depth!AL123/25.4/12/1000</f>
        <v>0.31335359421699538</v>
      </c>
    </row>
    <row r="132" spans="1:38" s="2" customFormat="1" x14ac:dyDescent="0.25">
      <c r="A132" s="2" t="s">
        <v>44</v>
      </c>
      <c r="B132" s="2">
        <v>13</v>
      </c>
      <c r="C132" s="111">
        <f>Acres_ALL!C36*ET_depth!C124/25.4/12/1000</f>
        <v>41.315532345600133</v>
      </c>
      <c r="D132" s="111">
        <f>Acres_ALL!D36*ET_depth!D124/25.4/12/1000</f>
        <v>0.53598068543287347</v>
      </c>
      <c r="E132" s="111">
        <f>Acres_ALL!E36*ET_depth!E124/25.4/12/1000</f>
        <v>6.8890694240002021E-2</v>
      </c>
      <c r="F132" s="112"/>
      <c r="G132" s="111">
        <f>Acres_ALL!G36*ET_depth!G124/25.4/12/1000</f>
        <v>0</v>
      </c>
      <c r="H132" s="140"/>
      <c r="I132" s="111">
        <f>Acres_ALL!I36*ET_depth!I124/25.4/12/1000</f>
        <v>2.6916210570349852</v>
      </c>
      <c r="J132" s="140"/>
      <c r="K132" s="111">
        <f>Acres_ALL!K36*ET_depth!K124/25.4/12/1000</f>
        <v>3.3475562380710726</v>
      </c>
      <c r="L132" s="140"/>
      <c r="M132" s="111">
        <f>Acres_ALL!M36*ET_depth!M124/25.4/12/1000</f>
        <v>5.6059853057613038</v>
      </c>
      <c r="N132" s="112"/>
      <c r="O132" s="140"/>
      <c r="P132" s="111">
        <f>Acres_ALL!P36*ET_depth!P124/25.4/12/1000</f>
        <v>8.1683408929370899E-2</v>
      </c>
      <c r="Q132" s="140"/>
      <c r="R132" s="109">
        <f>Acres_ALL!R36*ET_depth!R124/25.4/12/1000</f>
        <v>53.205322008641296</v>
      </c>
      <c r="S132" s="140"/>
      <c r="T132" s="116">
        <f>Acres_ALL!T36*ET_depth!T124/25.4/12/1000</f>
        <v>79.28850850920989</v>
      </c>
      <c r="U132" s="140"/>
      <c r="V132" s="109">
        <f>Acres_ALL!V36*ET_depth!V124/25.4/12/1000</f>
        <v>0.17099525993910822</v>
      </c>
      <c r="W132" s="140"/>
      <c r="X132" s="111">
        <f>Acres_ALL!X36*ET_depth!X124/25.4/12/1000</f>
        <v>0.72597989271391594</v>
      </c>
      <c r="Y132" s="111">
        <f>Acres_ALL!Y36*ET_depth!Y124/25.4/12/1000</f>
        <v>81.079052993150995</v>
      </c>
      <c r="Z132" s="111">
        <f>Acres_ALL!Z36*ET_depth!Z124/25.4/12/1000</f>
        <v>10.762445548700354</v>
      </c>
      <c r="AA132" s="111">
        <f>Acres_ALL!AA36*ET_depth!AA124/25.4/12/1000</f>
        <v>39.233641167751621</v>
      </c>
      <c r="AB132" s="111">
        <f>Acres_ALL!AB36*ET_depth!AB124/25.4/12/1000</f>
        <v>0.44046454977441546</v>
      </c>
      <c r="AC132" s="111">
        <f>Acres_ALL!AC36*ET_depth!AC124/25.4/12/1000</f>
        <v>0.22849281679736297</v>
      </c>
      <c r="AD132" s="111">
        <f>Acres_ALL!AD36*ET_depth!AD124/25.4/12/1000</f>
        <v>0.7262188711822164</v>
      </c>
      <c r="AE132" s="140"/>
      <c r="AF132" s="109">
        <f>Acres_ALL!AF36*ET_depth!AF124/25.4/12/1000</f>
        <v>89.287386287940919</v>
      </c>
      <c r="AG132" s="111">
        <f>Acres_ALL!AG36*ET_depth!AG124/25.4/12/1000</f>
        <v>35.120579194447053</v>
      </c>
      <c r="AH132" s="109">
        <f>Acres_ALL!AH36*ET_depth!AH124/25.4/12/1000</f>
        <v>15.598516576641503</v>
      </c>
      <c r="AI132" s="111">
        <f>Acres_ALL!AI36*ET_depth!AI124/25.4/12/1000</f>
        <v>16.547792111847169</v>
      </c>
      <c r="AJ132" s="111">
        <f>Acres_ALL!AJ36*ET_depth!AJ124/25.4/12/1000</f>
        <v>1.8460950772168623</v>
      </c>
      <c r="AK132" s="111">
        <f>Acres_ALL!AK36*ET_depth!AK124/25.4/12/1000</f>
        <v>0</v>
      </c>
      <c r="AL132" s="111">
        <f>Acres_ALL!AL36*ET_depth!AL124/25.4/12/1000</f>
        <v>0.33033640582666218</v>
      </c>
    </row>
    <row r="133" spans="1:38" s="4" customFormat="1" x14ac:dyDescent="0.25">
      <c r="A133" s="4" t="s">
        <v>211</v>
      </c>
      <c r="B133" s="4">
        <v>15</v>
      </c>
      <c r="C133" s="21"/>
      <c r="D133" s="21"/>
      <c r="E133" s="21"/>
      <c r="F133" s="14"/>
      <c r="G133" s="21"/>
      <c r="H133" s="140">
        <f>Acres_ALL!H37*ET_depth!H125/25.4/12/1000</f>
        <v>2.2406153863059006</v>
      </c>
      <c r="I133" s="8"/>
      <c r="J133" s="140">
        <f>Acres_ALL!J37*ET_depth!J125/25.4/12/1000</f>
        <v>2.5974288143358804</v>
      </c>
      <c r="K133" s="8"/>
      <c r="L133" s="140"/>
      <c r="M133" s="8"/>
      <c r="N133" s="8"/>
      <c r="O133" s="140"/>
      <c r="P133" s="8"/>
      <c r="Q133" s="140"/>
      <c r="R133" s="8"/>
      <c r="S133" s="140"/>
      <c r="T133" s="8"/>
      <c r="U133" s="140"/>
      <c r="V133" s="8"/>
      <c r="W133" s="140">
        <f>Acres_ALL!W37*ET_depth!W125/25.4/12/1000</f>
        <v>1.5409895975840857</v>
      </c>
      <c r="X133" s="14"/>
      <c r="Y133" s="8"/>
      <c r="Z133" s="8"/>
      <c r="AA133" s="8"/>
      <c r="AB133" s="8"/>
      <c r="AC133" s="8"/>
      <c r="AD133" s="8"/>
      <c r="AE133" s="140"/>
      <c r="AF133" s="21"/>
      <c r="AG133" s="21"/>
      <c r="AH133" s="21"/>
      <c r="AI133" s="21"/>
      <c r="AJ133" s="21"/>
      <c r="AK133" s="21"/>
      <c r="AL133" s="21"/>
    </row>
    <row r="134" spans="1:38" s="2" customFormat="1" x14ac:dyDescent="0.25">
      <c r="A134" s="2" t="s">
        <v>45</v>
      </c>
      <c r="B134" s="2">
        <v>19</v>
      </c>
      <c r="C134" s="112"/>
      <c r="D134" s="112"/>
      <c r="E134" s="112"/>
      <c r="F134" s="112"/>
      <c r="G134" s="112"/>
      <c r="H134" s="140"/>
      <c r="I134" s="112"/>
      <c r="J134" s="140"/>
      <c r="K134" s="112"/>
      <c r="L134" s="140"/>
      <c r="M134" s="111">
        <f>Acres_ALL!M38*ET_depth!M126/25.4/12/1000</f>
        <v>0</v>
      </c>
      <c r="N134" s="112"/>
      <c r="O134" s="140"/>
      <c r="P134" s="111">
        <f>Acres_ALL!P38*ET_depth!P126/25.4/12/1000</f>
        <v>44.560594048750737</v>
      </c>
      <c r="Q134" s="140"/>
      <c r="R134" s="112"/>
      <c r="S134" s="140"/>
      <c r="T134" s="111">
        <f>Acres_ALL!T38*ET_depth!T126/25.4/12/1000</f>
        <v>0</v>
      </c>
      <c r="U134" s="140"/>
      <c r="V134" s="112"/>
      <c r="W134" s="140"/>
      <c r="X134" s="112"/>
      <c r="Y134" s="112"/>
      <c r="Z134" s="112"/>
      <c r="AA134" s="111">
        <f>Acres_ALL!AA38*ET_depth!AA126/25.4/12/1000</f>
        <v>0</v>
      </c>
      <c r="AB134" s="112"/>
      <c r="AC134" s="112"/>
      <c r="AD134" s="109">
        <f>Acres_ALL!AD38*ET_depth!AD126/25.4/12/1000</f>
        <v>0.59885985157027788</v>
      </c>
      <c r="AE134" s="140"/>
      <c r="AF134" s="111">
        <f>Acres_ALL!AF38*ET_depth!AF126/25.4/12/1000</f>
        <v>29.179501998105774</v>
      </c>
      <c r="AG134" s="112"/>
      <c r="AH134" s="112"/>
      <c r="AI134" s="109">
        <f>Acres_ALL!AI38*ET_depth!AI126/25.4/12/1000</f>
        <v>45.6761735825337</v>
      </c>
      <c r="AJ134" s="112"/>
      <c r="AK134" s="112"/>
      <c r="AL134" s="112"/>
    </row>
    <row r="135" spans="1:38" s="2" customFormat="1" x14ac:dyDescent="0.25">
      <c r="A135" s="2" t="s">
        <v>46</v>
      </c>
      <c r="B135" s="2">
        <v>21</v>
      </c>
      <c r="C135" s="112"/>
      <c r="D135" s="112"/>
      <c r="E135" s="112"/>
      <c r="F135" s="112"/>
      <c r="G135" s="112"/>
      <c r="H135" s="140"/>
      <c r="I135" s="112"/>
      <c r="J135" s="140"/>
      <c r="K135" s="112"/>
      <c r="L135" s="140"/>
      <c r="M135" s="112"/>
      <c r="N135" s="112"/>
      <c r="O135" s="140"/>
      <c r="P135" s="112"/>
      <c r="Q135" s="140"/>
      <c r="R135" s="112"/>
      <c r="S135" s="140"/>
      <c r="T135" s="111">
        <f>Acres_ALL!T39*ET_depth!T127/25.4/12/1000</f>
        <v>3.2511066029973563E-2</v>
      </c>
      <c r="U135" s="140"/>
      <c r="V135" s="112"/>
      <c r="W135" s="140"/>
      <c r="X135" s="112"/>
      <c r="Y135" s="112"/>
      <c r="Z135" s="112"/>
      <c r="AA135" s="112"/>
      <c r="AB135" s="112"/>
      <c r="AC135" s="112"/>
      <c r="AD135" s="112"/>
      <c r="AE135" s="140"/>
      <c r="AF135" s="112"/>
      <c r="AG135" s="112"/>
      <c r="AH135" s="112"/>
      <c r="AI135" s="112"/>
      <c r="AJ135" s="112"/>
      <c r="AK135" s="112"/>
      <c r="AL135" s="112"/>
    </row>
    <row r="136" spans="1:38" s="2" customFormat="1" x14ac:dyDescent="0.25">
      <c r="A136" s="2" t="s">
        <v>47</v>
      </c>
      <c r="B136" s="2">
        <v>22</v>
      </c>
      <c r="C136" s="112"/>
      <c r="D136" s="112"/>
      <c r="E136" s="112"/>
      <c r="F136" s="112"/>
      <c r="G136" s="112"/>
      <c r="H136" s="140"/>
      <c r="I136" s="112"/>
      <c r="J136" s="140"/>
      <c r="K136" s="112"/>
      <c r="L136" s="140"/>
      <c r="M136" s="112"/>
      <c r="N136" s="112"/>
      <c r="O136" s="140"/>
      <c r="P136" s="112"/>
      <c r="Q136" s="140"/>
      <c r="R136" s="112"/>
      <c r="S136" s="140"/>
      <c r="T136" s="111">
        <f>Acres_ALL!T40*ET_depth!T128/25.4/12/1000</f>
        <v>1.0987743810360032E-2</v>
      </c>
      <c r="U136" s="140"/>
      <c r="V136" s="112"/>
      <c r="W136" s="140"/>
      <c r="X136" s="112"/>
      <c r="Y136" s="112"/>
      <c r="Z136" s="112"/>
      <c r="AA136" s="112"/>
      <c r="AB136" s="112"/>
      <c r="AC136" s="112"/>
      <c r="AD136" s="112"/>
      <c r="AE136" s="140"/>
      <c r="AF136" s="112"/>
      <c r="AG136" s="112"/>
      <c r="AH136" s="112"/>
      <c r="AI136" s="112"/>
      <c r="AJ136" s="112"/>
      <c r="AK136" s="112"/>
      <c r="AL136" s="112"/>
    </row>
    <row r="137" spans="1:38" s="2" customFormat="1" x14ac:dyDescent="0.25">
      <c r="A137" s="2" t="s">
        <v>48</v>
      </c>
      <c r="B137" s="2">
        <v>23</v>
      </c>
      <c r="C137" s="109">
        <f>Acres_ALL!C41*ET_depth!C129/25.4/12/1000</f>
        <v>5.7135442746928423E-3</v>
      </c>
      <c r="D137" s="112"/>
      <c r="E137" s="112"/>
      <c r="F137" s="112"/>
      <c r="G137" s="112"/>
      <c r="H137" s="140"/>
      <c r="I137" s="112"/>
      <c r="J137" s="140"/>
      <c r="K137" s="112"/>
      <c r="L137" s="140"/>
      <c r="M137" s="111">
        <f>Acres_ALL!M41*ET_depth!M129/25.4/12/1000</f>
        <v>0</v>
      </c>
      <c r="N137" s="112"/>
      <c r="O137" s="140"/>
      <c r="P137" s="112"/>
      <c r="Q137" s="140"/>
      <c r="R137" s="112"/>
      <c r="S137" s="140"/>
      <c r="T137" s="111">
        <f>Acres_ALL!T41*ET_depth!T129/25.4/12/1000</f>
        <v>0</v>
      </c>
      <c r="U137" s="140"/>
      <c r="V137" s="112"/>
      <c r="W137" s="140"/>
      <c r="X137" s="112"/>
      <c r="Y137" s="109">
        <f>Acres_ALL!Y41*ET_depth!Y129/25.4/12/1000</f>
        <v>28.230562976709614</v>
      </c>
      <c r="Z137" s="112"/>
      <c r="AA137" s="111">
        <f>Acres_ALL!AA41*ET_depth!AA129/25.4/12/1000</f>
        <v>35.259891417828136</v>
      </c>
      <c r="AB137" s="112"/>
      <c r="AC137" s="112"/>
      <c r="AD137" s="112"/>
      <c r="AE137" s="140"/>
      <c r="AF137" s="112"/>
      <c r="AG137" s="112"/>
      <c r="AH137" s="112"/>
      <c r="AI137" s="112"/>
      <c r="AJ137" s="112"/>
      <c r="AK137" s="112"/>
      <c r="AL137" s="112"/>
    </row>
    <row r="138" spans="1:38" s="2" customFormat="1" x14ac:dyDescent="0.25">
      <c r="A138" s="2" t="s">
        <v>49</v>
      </c>
      <c r="B138" s="2">
        <v>24</v>
      </c>
      <c r="C138" s="112"/>
      <c r="D138" s="112"/>
      <c r="E138" s="112"/>
      <c r="F138" s="112"/>
      <c r="G138" s="112"/>
      <c r="H138" s="140"/>
      <c r="I138" s="112"/>
      <c r="J138" s="140"/>
      <c r="K138" s="112"/>
      <c r="L138" s="140"/>
      <c r="M138" s="112"/>
      <c r="N138" s="112"/>
      <c r="O138" s="140"/>
      <c r="P138" s="112"/>
      <c r="Q138" s="140"/>
      <c r="R138" s="112"/>
      <c r="S138" s="140"/>
      <c r="T138" s="112"/>
      <c r="U138" s="140"/>
      <c r="V138" s="112"/>
      <c r="W138" s="140"/>
      <c r="X138" s="112"/>
      <c r="Y138" s="112"/>
      <c r="Z138" s="112"/>
      <c r="AA138" s="112"/>
      <c r="AB138" s="111">
        <f>Acres_ALL!AB42*ET_depth!AB130/25.4/12/1000</f>
        <v>0</v>
      </c>
      <c r="AC138" s="112"/>
      <c r="AD138" s="112"/>
      <c r="AE138" s="140"/>
      <c r="AF138" s="112"/>
      <c r="AG138" s="112"/>
      <c r="AH138" s="112"/>
      <c r="AI138" s="112"/>
      <c r="AJ138" s="112"/>
      <c r="AK138" s="112"/>
      <c r="AL138" s="112"/>
    </row>
    <row r="139" spans="1:38" s="2" customFormat="1" x14ac:dyDescent="0.25">
      <c r="A139" s="2" t="s">
        <v>50</v>
      </c>
      <c r="B139" s="2">
        <v>25</v>
      </c>
      <c r="C139" s="112"/>
      <c r="D139" s="117">
        <f>Acres_ALL!D43*ET_depth!D131/25.4/12/1000</f>
        <v>5.9290968066564789</v>
      </c>
      <c r="E139" s="117">
        <f>Acres_ALL!E43*ET_depth!E131/25.4/12/1000</f>
        <v>39.921741351242332</v>
      </c>
      <c r="F139" s="112"/>
      <c r="G139" s="112"/>
      <c r="H139" s="140"/>
      <c r="I139" s="112"/>
      <c r="J139" s="140"/>
      <c r="K139" s="112"/>
      <c r="L139" s="140"/>
      <c r="M139" s="111">
        <f>Acres_ALL!M43*ET_depth!M131/25.4/12/1000</f>
        <v>0</v>
      </c>
      <c r="N139" s="112"/>
      <c r="O139" s="140"/>
      <c r="P139" s="112"/>
      <c r="Q139" s="140"/>
      <c r="R139" s="112"/>
      <c r="S139" s="140"/>
      <c r="T139" s="112"/>
      <c r="U139" s="140"/>
      <c r="V139" s="110">
        <f>Acres_ALL!V43*ET_depth!V131/25.4/12/1000</f>
        <v>13.513501085512644</v>
      </c>
      <c r="W139" s="140"/>
      <c r="X139" s="115">
        <f>Acres_ALL!X43*ET_depth!X131/25.4/12/1000</f>
        <v>17.410316915675544</v>
      </c>
      <c r="Y139" s="112"/>
      <c r="Z139" s="115">
        <f>Acres_ALL!Z43*ET_depth!Z131/25.4/12/1000</f>
        <v>82.218840408841785</v>
      </c>
      <c r="AA139" s="111">
        <f>Acres_ALL!AA43*ET_depth!AA131/25.4/12/1000</f>
        <v>0</v>
      </c>
      <c r="AB139" s="111">
        <f>Acres_ALL!AB43*ET_depth!AB131/25.4/12/1000</f>
        <v>3.7077828670109048</v>
      </c>
      <c r="AC139" s="109">
        <f>Acres_ALL!AC43*ET_depth!AC131/25.4/12/1000</f>
        <v>25.274614756953117</v>
      </c>
      <c r="AD139" s="112"/>
      <c r="AE139" s="140"/>
      <c r="AF139" s="118">
        <f>Acres_ALL!AF43*ET_depth!AF131/25.4/12/1000</f>
        <v>2.6048907879764331</v>
      </c>
      <c r="AG139" s="112"/>
      <c r="AH139" s="112"/>
      <c r="AI139" s="119">
        <f>Acres_ALL!AI43*ET_depth!AI131/25.4/12/1000</f>
        <v>0.87168315898542104</v>
      </c>
      <c r="AJ139" s="109">
        <f>Acres_ALL!AJ43*ET_depth!AJ131/25.4/12/1000</f>
        <v>38.035990498910813</v>
      </c>
      <c r="AK139" s="112"/>
      <c r="AL139" s="111">
        <f>Acres_ALL!AL43*ET_depth!AL131/25.4/12/1000</f>
        <v>40.88444271977405</v>
      </c>
    </row>
    <row r="140" spans="1:38" s="2" customFormat="1" x14ac:dyDescent="0.25">
      <c r="A140" s="2" t="s">
        <v>51</v>
      </c>
      <c r="B140" s="2">
        <v>27</v>
      </c>
      <c r="C140" s="112"/>
      <c r="D140" s="112"/>
      <c r="E140" s="112"/>
      <c r="F140" s="112"/>
      <c r="G140" s="112"/>
      <c r="H140" s="140"/>
      <c r="I140" s="112"/>
      <c r="J140" s="140"/>
      <c r="K140" s="112"/>
      <c r="L140" s="140"/>
      <c r="M140" s="111">
        <f>Acres_ALL!M44*ET_depth!M132/25.4/12/1000</f>
        <v>0</v>
      </c>
      <c r="N140" s="112"/>
      <c r="O140" s="140"/>
      <c r="P140" s="112"/>
      <c r="Q140" s="140"/>
      <c r="R140" s="112"/>
      <c r="S140" s="140"/>
      <c r="T140" s="109">
        <f>Acres_ALL!T44*ET_depth!T132/25.4/12/1000</f>
        <v>43.161922949449661</v>
      </c>
      <c r="U140" s="140"/>
      <c r="V140" s="109">
        <f>Acres_ALL!V44*ET_depth!V132/25.4/12/1000</f>
        <v>0.53583015420297464</v>
      </c>
      <c r="W140" s="140"/>
      <c r="X140" s="111">
        <f>Acres_ALL!X44*ET_depth!X132/25.4/12/1000</f>
        <v>0</v>
      </c>
      <c r="Y140" s="112"/>
      <c r="Z140" s="120">
        <f>Acres_ALL!Z44*ET_depth!Z132/25.4/12/1000</f>
        <v>2.7832991467389405</v>
      </c>
      <c r="AA140" s="111">
        <f>Acres_ALL!AA44*ET_depth!AA132/25.4/12/1000</f>
        <v>0</v>
      </c>
      <c r="AB140" s="111">
        <f>Acres_ALL!AB44*ET_depth!AB132/25.4/12/1000</f>
        <v>0.23121787064198676</v>
      </c>
      <c r="AC140" s="112"/>
      <c r="AD140" s="112"/>
      <c r="AE140" s="140"/>
      <c r="AF140" s="118">
        <f>Acres_ALL!AF44*ET_depth!AF132/25.4/12/1000</f>
        <v>23.84412874163818</v>
      </c>
      <c r="AG140" s="112"/>
      <c r="AH140" s="112"/>
      <c r="AI140" s="119">
        <f>Acres_ALL!AI44*ET_depth!AI132/25.4/12/1000</f>
        <v>0.23950638762640017</v>
      </c>
      <c r="AJ140" s="111">
        <f>Acres_ALL!AJ44*ET_depth!AJ132/25.4/12/1000</f>
        <v>0.13370015655382528</v>
      </c>
      <c r="AK140" s="112"/>
      <c r="AL140" s="112"/>
    </row>
    <row r="141" spans="1:38" s="2" customFormat="1" x14ac:dyDescent="0.25">
      <c r="A141" s="2" t="s">
        <v>52</v>
      </c>
      <c r="B141" s="2">
        <v>30</v>
      </c>
      <c r="C141" s="111">
        <f>Acres_ALL!C45*ET_depth!C133/25.4/12/1000</f>
        <v>24.740230933538612</v>
      </c>
      <c r="D141" s="121">
        <f>Acres_ALL!D45*ET_depth!D133/25.4/12/1000</f>
        <v>0.61411136013981871</v>
      </c>
      <c r="E141" s="109">
        <f>Acres_ALL!E45*ET_depth!E133/25.4/12/1000</f>
        <v>3.355591276584069</v>
      </c>
      <c r="F141" s="112"/>
      <c r="G141" s="112"/>
      <c r="H141" s="140"/>
      <c r="I141" s="112"/>
      <c r="J141" s="140"/>
      <c r="K141" s="111">
        <f>Acres_ALL!K45*ET_depth!K133/25.4/12/1000</f>
        <v>1.049447523794552</v>
      </c>
      <c r="L141" s="140"/>
      <c r="M141" s="111">
        <f>Acres_ALL!M45*ET_depth!M133/25.4/12/1000</f>
        <v>0</v>
      </c>
      <c r="N141" s="112"/>
      <c r="O141" s="140"/>
      <c r="P141" s="112"/>
      <c r="Q141" s="140"/>
      <c r="R141" s="109">
        <f>Acres_ALL!R45*ET_depth!R133/25.4/12/1000</f>
        <v>0</v>
      </c>
      <c r="S141" s="140"/>
      <c r="T141" s="111">
        <f>Acres_ALL!T45*ET_depth!T133/25.4/12/1000</f>
        <v>38.410681021746512</v>
      </c>
      <c r="U141" s="140"/>
      <c r="V141" s="112"/>
      <c r="W141" s="140"/>
      <c r="X141" s="112"/>
      <c r="Y141" s="111">
        <f>Acres_ALL!Y45*ET_depth!Y133/25.4/12/1000</f>
        <v>6.2518461728094659</v>
      </c>
      <c r="Z141" s="112"/>
      <c r="AA141" s="111">
        <f>Acres_ALL!AA45*ET_depth!AA133/25.4/12/1000</f>
        <v>36.471692744053328</v>
      </c>
      <c r="AB141" s="111">
        <f>Acres_ALL!AB45*ET_depth!AB133/25.4/12/1000</f>
        <v>4.0943269346233686</v>
      </c>
      <c r="AC141" s="112"/>
      <c r="AD141" s="112"/>
      <c r="AE141" s="140"/>
      <c r="AF141" s="111">
        <f>Acres_ALL!AF45*ET_depth!AF133/25.4/12/1000</f>
        <v>28.182374193891331</v>
      </c>
      <c r="AG141" s="111">
        <f>Acres_ALL!AG45*ET_depth!AG133/25.4/12/1000</f>
        <v>1.1168183033724559</v>
      </c>
      <c r="AH141" s="112"/>
      <c r="AI141" s="119">
        <f>Acres_ALL!AI45*ET_depth!AI133/25.4/12/1000</f>
        <v>7.7485170309151896E-3</v>
      </c>
      <c r="AJ141" s="119">
        <f>Acres_ALL!AJ45*ET_depth!AJ133/25.4/12/1000</f>
        <v>0.72654852927420155</v>
      </c>
      <c r="AK141" s="112"/>
      <c r="AL141" s="112"/>
    </row>
    <row r="142" spans="1:38" s="2" customFormat="1" x14ac:dyDescent="0.25">
      <c r="A142" s="2" t="s">
        <v>53</v>
      </c>
      <c r="B142" s="2">
        <v>31</v>
      </c>
      <c r="C142" s="111">
        <f>Acres_ALL!C46*ET_depth!C134/25.4/12/1000</f>
        <v>0</v>
      </c>
      <c r="D142" s="112"/>
      <c r="E142" s="112"/>
      <c r="F142" s="112"/>
      <c r="G142" s="112"/>
      <c r="H142" s="140"/>
      <c r="I142" s="112"/>
      <c r="J142" s="140"/>
      <c r="K142" s="112"/>
      <c r="L142" s="140"/>
      <c r="M142" s="112"/>
      <c r="N142" s="112"/>
      <c r="O142" s="140"/>
      <c r="P142" s="112"/>
      <c r="Q142" s="140"/>
      <c r="R142" s="112"/>
      <c r="S142" s="140"/>
      <c r="T142" s="112"/>
      <c r="U142" s="140"/>
      <c r="V142" s="112"/>
      <c r="W142" s="140"/>
      <c r="X142" s="112"/>
      <c r="Y142" s="111">
        <f>Acres_ALL!Y46*ET_depth!Y134/25.4/12/1000</f>
        <v>29.100835933075182</v>
      </c>
      <c r="Z142" s="112"/>
      <c r="AA142" s="112"/>
      <c r="AB142" s="112"/>
      <c r="AC142" s="112"/>
      <c r="AD142" s="112"/>
      <c r="AE142" s="140"/>
      <c r="AF142" s="112"/>
      <c r="AG142" s="112"/>
      <c r="AH142" s="112"/>
      <c r="AI142" s="112"/>
      <c r="AJ142" s="112"/>
      <c r="AK142" s="112"/>
      <c r="AL142" s="112"/>
    </row>
    <row r="143" spans="1:38" s="2" customFormat="1" x14ac:dyDescent="0.25">
      <c r="A143" s="2" t="s">
        <v>54</v>
      </c>
      <c r="B143" s="2">
        <v>32</v>
      </c>
      <c r="C143" s="112"/>
      <c r="D143" s="112"/>
      <c r="E143" s="112"/>
      <c r="F143" s="112"/>
      <c r="G143" s="112"/>
      <c r="H143" s="140"/>
      <c r="I143" s="112"/>
      <c r="J143" s="140"/>
      <c r="K143" s="112"/>
      <c r="L143" s="140"/>
      <c r="M143" s="112"/>
      <c r="N143" s="112"/>
      <c r="O143" s="140"/>
      <c r="P143" s="112"/>
      <c r="Q143" s="140"/>
      <c r="R143" s="112"/>
      <c r="S143" s="140"/>
      <c r="T143" s="112"/>
      <c r="U143" s="140"/>
      <c r="V143" s="111">
        <f>Acres_ALL!V47*ET_depth!V135/25.4/12/1000</f>
        <v>0</v>
      </c>
      <c r="W143" s="140"/>
      <c r="X143" s="109">
        <f>Acres_ALL!X47*ET_depth!X135/25.4/12/1000</f>
        <v>0</v>
      </c>
      <c r="Y143" s="112"/>
      <c r="Z143" s="111">
        <f>Acres_ALL!Z47*ET_depth!Z135/25.4/12/1000</f>
        <v>14.383665476765229</v>
      </c>
      <c r="AA143" s="112"/>
      <c r="AB143" s="112"/>
      <c r="AC143" s="111">
        <f>Acres_ALL!AC47*ET_depth!AC135/25.4/12/1000</f>
        <v>0</v>
      </c>
      <c r="AD143" s="112"/>
      <c r="AE143" s="140"/>
      <c r="AF143" s="112"/>
      <c r="AG143" s="112"/>
      <c r="AH143" s="112"/>
      <c r="AI143" s="112"/>
      <c r="AJ143" s="122"/>
      <c r="AK143" s="112"/>
      <c r="AL143" s="112"/>
    </row>
    <row r="144" spans="1:38" s="2" customFormat="1" x14ac:dyDescent="0.25">
      <c r="A144" s="2" t="s">
        <v>55</v>
      </c>
      <c r="B144" s="2">
        <v>33</v>
      </c>
      <c r="C144" s="112"/>
      <c r="D144" s="110">
        <f>Acres_ALL!D48*ET_depth!D136/25.4/12/1000</f>
        <v>4.1451502938699605</v>
      </c>
      <c r="E144" s="112"/>
      <c r="F144" s="112"/>
      <c r="G144" s="111">
        <f>Acres_ALL!G48*ET_depth!G136/25.4/12/1000</f>
        <v>0</v>
      </c>
      <c r="H144" s="140"/>
      <c r="I144" s="112"/>
      <c r="J144" s="140"/>
      <c r="K144" s="112"/>
      <c r="L144" s="140"/>
      <c r="M144" s="112"/>
      <c r="N144" s="112"/>
      <c r="O144" s="140"/>
      <c r="P144" s="112"/>
      <c r="Q144" s="140"/>
      <c r="R144" s="122"/>
      <c r="S144" s="140"/>
      <c r="T144" s="112"/>
      <c r="U144" s="140"/>
      <c r="V144" s="116">
        <f>Acres_ALL!V48*ET_depth!V136/25.4/12/1000</f>
        <v>4.9789604123852333</v>
      </c>
      <c r="W144" s="140"/>
      <c r="X144" s="109">
        <f>Acres_ALL!X48*ET_depth!X136/25.4/12/1000</f>
        <v>10.634141365024176</v>
      </c>
      <c r="Y144" s="112"/>
      <c r="Z144" s="111">
        <f>Acres_ALL!Z48*ET_depth!Z136/25.4/12/1000</f>
        <v>11.469655943638179</v>
      </c>
      <c r="AA144" s="112"/>
      <c r="AB144" s="112"/>
      <c r="AC144" s="111">
        <f>Acres_ALL!AC48*ET_depth!AC136/25.4/12/1000</f>
        <v>0</v>
      </c>
      <c r="AD144" s="112"/>
      <c r="AE144" s="140"/>
      <c r="AF144" s="112"/>
      <c r="AG144" s="112"/>
      <c r="AH144" s="112"/>
      <c r="AI144" s="112"/>
      <c r="AJ144" s="111">
        <f>Acres_ALL!AJ48*ET_depth!AJ136/25.4/12/1000</f>
        <v>0</v>
      </c>
      <c r="AK144" s="112"/>
      <c r="AL144" s="112"/>
    </row>
    <row r="145" spans="1:38" s="2" customFormat="1" x14ac:dyDescent="0.25">
      <c r="A145" s="2" t="s">
        <v>56</v>
      </c>
      <c r="B145" s="2">
        <v>43</v>
      </c>
      <c r="C145" s="111">
        <f>Acres_ALL!C49*ET_depth!C137/25.4/12/1000</f>
        <v>0</v>
      </c>
      <c r="D145" s="112"/>
      <c r="E145" s="112"/>
      <c r="F145" s="112"/>
      <c r="G145" s="112"/>
      <c r="H145" s="140"/>
      <c r="I145" s="112"/>
      <c r="J145" s="140"/>
      <c r="K145" s="111">
        <f>Acres_ALL!K49*ET_depth!K137/25.4/12/1000</f>
        <v>0</v>
      </c>
      <c r="L145" s="140"/>
      <c r="M145" s="112"/>
      <c r="N145" s="112"/>
      <c r="O145" s="140"/>
      <c r="P145" s="112"/>
      <c r="Q145" s="140"/>
      <c r="R145" s="109">
        <f>Acres_ALL!R49*ET_depth!R137/25.4/12/1000</f>
        <v>0.45776657667334825</v>
      </c>
      <c r="S145" s="140"/>
      <c r="T145" s="112"/>
      <c r="U145" s="140"/>
      <c r="V145" s="112"/>
      <c r="W145" s="140"/>
      <c r="X145" s="112"/>
      <c r="Y145" s="112"/>
      <c r="Z145" s="112"/>
      <c r="AA145" s="112"/>
      <c r="AB145" s="112"/>
      <c r="AC145" s="112"/>
      <c r="AD145" s="112"/>
      <c r="AE145" s="140"/>
      <c r="AF145" s="112"/>
      <c r="AG145" s="111">
        <f>Acres_ALL!AG49*ET_depth!AG137/25.4/12/1000</f>
        <v>6.9078858404155001E-3</v>
      </c>
      <c r="AH145" s="112"/>
      <c r="AI145" s="112"/>
      <c r="AJ145" s="112"/>
      <c r="AK145" s="112"/>
      <c r="AL145" s="112"/>
    </row>
    <row r="146" spans="1:38" s="2" customFormat="1" x14ac:dyDescent="0.25">
      <c r="A146" s="2" t="s">
        <v>57</v>
      </c>
      <c r="B146" s="2">
        <v>62</v>
      </c>
      <c r="C146" s="112"/>
      <c r="D146" s="112"/>
      <c r="E146" s="112"/>
      <c r="F146" s="112"/>
      <c r="G146" s="112"/>
      <c r="H146" s="140"/>
      <c r="I146" s="112"/>
      <c r="J146" s="140"/>
      <c r="K146" s="112"/>
      <c r="L146" s="140"/>
      <c r="M146" s="112"/>
      <c r="N146" s="112"/>
      <c r="O146" s="140"/>
      <c r="P146" s="112"/>
      <c r="Q146" s="140"/>
      <c r="R146" s="112"/>
      <c r="S146" s="140"/>
      <c r="T146" s="111">
        <f>Acres_ALL!T50*ET_depth!T138/25.4/12/1000</f>
        <v>0</v>
      </c>
      <c r="U146" s="140"/>
      <c r="V146" s="112"/>
      <c r="W146" s="140"/>
      <c r="X146" s="112"/>
      <c r="Y146" s="112"/>
      <c r="Z146" s="112"/>
      <c r="AA146" s="112"/>
      <c r="AB146" s="112"/>
      <c r="AC146" s="112"/>
      <c r="AD146" s="112"/>
      <c r="AE146" s="140"/>
      <c r="AF146" s="112"/>
      <c r="AG146" s="112"/>
      <c r="AH146" s="112"/>
      <c r="AI146" s="112"/>
      <c r="AJ146" s="112"/>
      <c r="AK146" s="112"/>
      <c r="AL146" s="112"/>
    </row>
    <row r="147" spans="1:38" s="2" customFormat="1" x14ac:dyDescent="0.25">
      <c r="A147" s="2" t="s">
        <v>58</v>
      </c>
      <c r="B147" s="2">
        <v>63</v>
      </c>
      <c r="C147" s="112"/>
      <c r="D147" s="112"/>
      <c r="E147" s="112"/>
      <c r="F147" s="112"/>
      <c r="G147" s="112"/>
      <c r="H147" s="140"/>
      <c r="I147" s="112"/>
      <c r="J147" s="140"/>
      <c r="K147" s="112"/>
      <c r="L147" s="140">
        <f>Acres_ALL!L51*ET_depth!L139/25.4/12/1000</f>
        <v>4.1315868704788716</v>
      </c>
      <c r="M147" s="112"/>
      <c r="N147" s="112"/>
      <c r="O147" s="140"/>
      <c r="P147" s="112"/>
      <c r="Q147" s="140">
        <f>Acres_ALL!Q51*ET_depth!Q139/25.4/12/1000</f>
        <v>69.683498984559364</v>
      </c>
      <c r="R147" s="112"/>
      <c r="S147" s="140">
        <f>Acres_ALL!S51*ET_depth!S139/25.4/12/1000</f>
        <v>4.7731830087028584</v>
      </c>
      <c r="T147" s="112"/>
      <c r="U147" s="140"/>
      <c r="V147" s="112"/>
      <c r="W147" s="140"/>
      <c r="X147" s="112"/>
      <c r="Y147" s="112"/>
      <c r="Z147" s="112"/>
      <c r="AA147" s="112"/>
      <c r="AB147" s="112"/>
      <c r="AC147" s="112"/>
      <c r="AD147" s="112"/>
      <c r="AE147" s="140"/>
      <c r="AF147" s="112"/>
      <c r="AG147" s="112"/>
      <c r="AH147" s="112"/>
      <c r="AI147" s="112"/>
      <c r="AJ147" s="112"/>
      <c r="AK147" s="112"/>
      <c r="AL147" s="112"/>
    </row>
    <row r="148" spans="1:38" s="2" customFormat="1" x14ac:dyDescent="0.25">
      <c r="A148" s="2" t="s">
        <v>59</v>
      </c>
      <c r="B148" s="2">
        <v>64</v>
      </c>
      <c r="C148" s="112"/>
      <c r="D148" s="112"/>
      <c r="E148" s="112"/>
      <c r="F148" s="112"/>
      <c r="G148" s="112"/>
      <c r="H148" s="140"/>
      <c r="I148" s="112"/>
      <c r="J148" s="140"/>
      <c r="K148" s="112"/>
      <c r="L148" s="140"/>
      <c r="M148" s="112"/>
      <c r="N148" s="112"/>
      <c r="O148" s="140"/>
      <c r="P148" s="112"/>
      <c r="Q148" s="140"/>
      <c r="R148" s="112"/>
      <c r="S148" s="140"/>
      <c r="T148" s="111">
        <f>Acres_ALL!T52*ET_depth!T140/25.4/12/1000</f>
        <v>0</v>
      </c>
      <c r="U148" s="140"/>
      <c r="V148" s="112"/>
      <c r="W148" s="140"/>
      <c r="X148" s="112"/>
      <c r="Y148" s="112"/>
      <c r="Z148" s="112"/>
      <c r="AA148" s="112"/>
      <c r="AB148" s="112"/>
      <c r="AC148" s="112"/>
      <c r="AD148" s="112"/>
      <c r="AE148" s="140"/>
      <c r="AF148" s="112"/>
      <c r="AG148" s="112"/>
      <c r="AH148" s="112"/>
      <c r="AI148" s="112"/>
      <c r="AJ148" s="112"/>
      <c r="AK148" s="112"/>
      <c r="AL148" s="112"/>
    </row>
    <row r="149" spans="1:38" s="2" customFormat="1" x14ac:dyDescent="0.25">
      <c r="A149" s="2" t="s">
        <v>60</v>
      </c>
      <c r="B149" s="2">
        <v>75</v>
      </c>
      <c r="C149" s="112"/>
      <c r="D149" s="112"/>
      <c r="E149" s="112"/>
      <c r="F149" s="112"/>
      <c r="G149" s="112"/>
      <c r="H149" s="140"/>
      <c r="I149" s="112"/>
      <c r="J149" s="140"/>
      <c r="K149" s="112"/>
      <c r="L149" s="140"/>
      <c r="M149" s="112"/>
      <c r="N149" s="112"/>
      <c r="O149" s="140"/>
      <c r="P149" s="112"/>
      <c r="Q149" s="140"/>
      <c r="R149" s="112"/>
      <c r="S149" s="140"/>
      <c r="T149" s="112"/>
      <c r="U149" s="140"/>
      <c r="V149" s="111">
        <f>Acres_ALL!V53*ET_depth!V141/25.4/12/1000</f>
        <v>0</v>
      </c>
      <c r="W149" s="140"/>
      <c r="X149" s="112"/>
      <c r="Y149" s="112"/>
      <c r="Z149" s="112"/>
      <c r="AA149" s="112"/>
      <c r="AB149" s="111">
        <f>Acres_ALL!AB53*ET_depth!AB141/25.4/12/1000</f>
        <v>0</v>
      </c>
      <c r="AC149" s="112"/>
      <c r="AD149" s="112"/>
      <c r="AE149" s="140"/>
      <c r="AF149" s="112"/>
      <c r="AG149" s="112"/>
      <c r="AH149" s="112"/>
      <c r="AI149" s="112"/>
      <c r="AJ149" s="112"/>
      <c r="AK149" s="112"/>
      <c r="AL149" s="112"/>
    </row>
    <row r="150" spans="1:38" s="2" customFormat="1" x14ac:dyDescent="0.25">
      <c r="A150" s="2" t="s">
        <v>61</v>
      </c>
      <c r="B150" s="2">
        <v>82</v>
      </c>
      <c r="C150" s="112"/>
      <c r="D150" s="111">
        <f>Acres_ALL!D54*ET_depth!D142/25.4/12/1000</f>
        <v>2.2644573009353276E-2</v>
      </c>
      <c r="E150" s="111">
        <f>Acres_ALL!E54*ET_depth!E142/25.4/12/1000</f>
        <v>9.8753253723526668E-2</v>
      </c>
      <c r="F150" s="112"/>
      <c r="G150" s="111">
        <f>Acres_ALL!G54*ET_depth!G142/25.4/12/1000</f>
        <v>0</v>
      </c>
      <c r="H150" s="140"/>
      <c r="I150" s="112"/>
      <c r="J150" s="140"/>
      <c r="K150" s="112"/>
      <c r="L150" s="140"/>
      <c r="M150" s="112"/>
      <c r="N150" s="112"/>
      <c r="O150" s="140"/>
      <c r="P150" s="112"/>
      <c r="Q150" s="140"/>
      <c r="R150" s="112"/>
      <c r="S150" s="140"/>
      <c r="T150" s="112"/>
      <c r="U150" s="140"/>
      <c r="V150" s="111">
        <f>Acres_ALL!V54*ET_depth!V142/25.4/12/1000</f>
        <v>0.106488052646034</v>
      </c>
      <c r="W150" s="140"/>
      <c r="X150" s="111">
        <f>Acres_ALL!X54*ET_depth!X142/25.4/12/1000</f>
        <v>0.28602728643925929</v>
      </c>
      <c r="Y150" s="112"/>
      <c r="Z150" s="111">
        <f>Acres_ALL!Z54*ET_depth!Z142/25.4/12/1000</f>
        <v>0.39406093592072511</v>
      </c>
      <c r="AA150" s="112"/>
      <c r="AB150" s="112"/>
      <c r="AC150" s="111">
        <f>Acres_ALL!AC54*ET_depth!AC142/25.4/12/1000</f>
        <v>0</v>
      </c>
      <c r="AD150" s="112"/>
      <c r="AE150" s="140"/>
      <c r="AF150" s="112"/>
      <c r="AG150" s="112"/>
      <c r="AH150" s="112"/>
      <c r="AI150" s="112"/>
      <c r="AJ150" s="111">
        <f>Acres_ALL!AJ54*ET_depth!AJ142/25.4/12/1000</f>
        <v>0.20259909921693361</v>
      </c>
      <c r="AK150" s="112"/>
      <c r="AL150" s="111">
        <f>Acres_ALL!AL54*ET_depth!AL142/25.4/12/1000</f>
        <v>2.5749850690009776E-2</v>
      </c>
    </row>
    <row r="151" spans="1:38" s="2" customFormat="1" x14ac:dyDescent="0.25">
      <c r="C151" s="108"/>
      <c r="D151" s="108"/>
      <c r="E151" s="108"/>
      <c r="F151" s="108"/>
      <c r="G151" s="108"/>
      <c r="I151" s="108"/>
      <c r="K151" s="108"/>
      <c r="M151" s="108"/>
      <c r="N151" s="108"/>
      <c r="P151" s="108"/>
      <c r="R151" s="108"/>
      <c r="T151" s="108"/>
      <c r="V151" s="108"/>
      <c r="X151" s="108"/>
      <c r="Y151" s="108"/>
      <c r="Z151" s="108"/>
      <c r="AA151" s="108"/>
      <c r="AB151" s="108"/>
      <c r="AC151" s="108"/>
      <c r="AD151" s="108"/>
      <c r="AF151" s="108"/>
      <c r="AG151" s="108"/>
      <c r="AH151" s="108"/>
      <c r="AI151" s="108"/>
      <c r="AJ151" s="108"/>
      <c r="AK151" s="108"/>
      <c r="AL151" s="108"/>
    </row>
    <row r="152" spans="1:38" s="2" customFormat="1" x14ac:dyDescent="0.25">
      <c r="B152" s="123" t="s">
        <v>174</v>
      </c>
      <c r="C152" s="108">
        <f>SUM(C126:C150)</f>
        <v>451.01354257305718</v>
      </c>
      <c r="D152" s="108">
        <f t="shared" ref="D152:AL152" si="4">SUM(D126:D150)</f>
        <v>33.539289639762352</v>
      </c>
      <c r="E152" s="108">
        <f t="shared" si="4"/>
        <v>102.38780163253374</v>
      </c>
      <c r="F152" s="108">
        <f t="shared" si="4"/>
        <v>4.251998031496063</v>
      </c>
      <c r="G152" s="108">
        <f t="shared" si="4"/>
        <v>11.212854330708657</v>
      </c>
      <c r="H152" s="108">
        <f t="shared" si="4"/>
        <v>18.44472314794691</v>
      </c>
      <c r="I152" s="108">
        <f t="shared" si="4"/>
        <v>261.12036037610289</v>
      </c>
      <c r="J152" s="108">
        <f t="shared" si="4"/>
        <v>6.0110488373375315</v>
      </c>
      <c r="K152" s="108">
        <f t="shared" si="4"/>
        <v>123.7499747221903</v>
      </c>
      <c r="L152" s="108">
        <f t="shared" si="4"/>
        <v>48.972436108013866</v>
      </c>
      <c r="M152" s="108">
        <f t="shared" si="4"/>
        <v>27.681231048343456</v>
      </c>
      <c r="N152" s="108">
        <f t="shared" si="4"/>
        <v>144.40495078740159</v>
      </c>
      <c r="O152" s="108">
        <f t="shared" si="4"/>
        <v>527.62591863517082</v>
      </c>
      <c r="P152" s="108">
        <f t="shared" si="4"/>
        <v>46.865541597515367</v>
      </c>
      <c r="Q152" s="108">
        <f t="shared" si="4"/>
        <v>197.16483189307309</v>
      </c>
      <c r="R152" s="108">
        <f t="shared" si="4"/>
        <v>168.36346854389859</v>
      </c>
      <c r="S152" s="108">
        <f t="shared" si="4"/>
        <v>27.379632189988179</v>
      </c>
      <c r="T152" s="108">
        <f t="shared" si="4"/>
        <v>727.77502990587868</v>
      </c>
      <c r="U152" s="108">
        <f t="shared" si="4"/>
        <v>527.32383858267724</v>
      </c>
      <c r="V152" s="108">
        <f t="shared" si="4"/>
        <v>61.70642620914159</v>
      </c>
      <c r="W152" s="108">
        <f t="shared" si="4"/>
        <v>1.5409895975840857</v>
      </c>
      <c r="X152" s="108">
        <f t="shared" si="4"/>
        <v>97.634906079852314</v>
      </c>
      <c r="Y152" s="108">
        <f t="shared" si="4"/>
        <v>605.49401184755072</v>
      </c>
      <c r="Z152" s="108">
        <f t="shared" si="4"/>
        <v>261.72683992097399</v>
      </c>
      <c r="AA152" s="108">
        <f t="shared" si="4"/>
        <v>391.90104565758969</v>
      </c>
      <c r="AB152" s="108">
        <f t="shared" si="4"/>
        <v>23.023118441894113</v>
      </c>
      <c r="AC152" s="108">
        <f t="shared" si="4"/>
        <v>56.66414035035875</v>
      </c>
      <c r="AD152" s="108">
        <f t="shared" si="4"/>
        <v>9.8110697974755823</v>
      </c>
      <c r="AE152" s="108">
        <f t="shared" si="4"/>
        <v>26.947446540487419</v>
      </c>
      <c r="AF152" s="108">
        <f t="shared" si="4"/>
        <v>352.61734873153415</v>
      </c>
      <c r="AG152" s="108">
        <f t="shared" si="4"/>
        <v>149.53665496934175</v>
      </c>
      <c r="AH152" s="108">
        <f t="shared" si="4"/>
        <v>133.23820268387769</v>
      </c>
      <c r="AI152" s="108">
        <f t="shared" si="4"/>
        <v>98.261806583217961</v>
      </c>
      <c r="AJ152" s="108">
        <f t="shared" si="4"/>
        <v>70.575912191324193</v>
      </c>
      <c r="AK152" s="108">
        <f t="shared" si="4"/>
        <v>33.766981627296587</v>
      </c>
      <c r="AL152" s="108">
        <f t="shared" si="4"/>
        <v>82.35530416751449</v>
      </c>
    </row>
    <row r="153" spans="1:38" s="2" customFormat="1" x14ac:dyDescent="0.25">
      <c r="C153" s="108"/>
      <c r="D153" s="108"/>
      <c r="E153" s="108"/>
      <c r="F153" s="108"/>
      <c r="G153" s="108"/>
      <c r="I153" s="108"/>
      <c r="K153" s="108"/>
      <c r="M153" s="108"/>
      <c r="N153" s="108"/>
      <c r="P153" s="108"/>
      <c r="R153" s="108"/>
      <c r="T153" s="108"/>
      <c r="V153" s="108"/>
      <c r="X153" s="108"/>
      <c r="Y153" s="108"/>
      <c r="Z153" s="108"/>
      <c r="AA153" s="108"/>
      <c r="AB153" s="108"/>
      <c r="AC153" s="108"/>
      <c r="AD153" s="108"/>
      <c r="AF153" s="108"/>
      <c r="AG153" s="108"/>
      <c r="AH153" s="108"/>
      <c r="AI153" s="108"/>
      <c r="AJ153" s="108"/>
      <c r="AK153" s="108"/>
      <c r="AL153" s="108"/>
    </row>
    <row r="154" spans="1:38" s="2" customFormat="1" x14ac:dyDescent="0.25">
      <c r="C154" s="108"/>
      <c r="D154" s="108"/>
      <c r="E154" s="108"/>
      <c r="F154" s="108"/>
      <c r="G154" s="108"/>
      <c r="I154" s="108"/>
      <c r="K154" s="108"/>
      <c r="M154" s="108"/>
      <c r="N154" s="108"/>
      <c r="P154" s="108"/>
      <c r="R154" s="108"/>
      <c r="T154" s="108"/>
      <c r="V154" s="108"/>
      <c r="X154" s="108"/>
      <c r="Y154" s="108"/>
      <c r="Z154" s="108"/>
      <c r="AA154" s="108"/>
      <c r="AB154" s="108"/>
      <c r="AC154" s="108"/>
      <c r="AD154" s="108"/>
      <c r="AF154" s="108"/>
      <c r="AG154" s="108"/>
      <c r="AH154" s="108"/>
      <c r="AI154" s="108"/>
      <c r="AJ154" s="108"/>
      <c r="AK154" s="108"/>
      <c r="AL154" s="108"/>
    </row>
    <row r="155" spans="1:38" s="2" customFormat="1" ht="21" x14ac:dyDescent="0.35">
      <c r="A155" s="1" t="s">
        <v>223</v>
      </c>
      <c r="B155" s="2" t="s">
        <v>1</v>
      </c>
      <c r="C155" s="86" t="s">
        <v>2</v>
      </c>
      <c r="D155" s="86" t="s">
        <v>3</v>
      </c>
      <c r="E155" s="89" t="s">
        <v>4</v>
      </c>
      <c r="F155" s="86" t="s">
        <v>5</v>
      </c>
      <c r="G155" s="86" t="s">
        <v>6</v>
      </c>
      <c r="H155" t="s">
        <v>7</v>
      </c>
      <c r="I155" s="86" t="s">
        <v>8</v>
      </c>
      <c r="J155" t="s">
        <v>9</v>
      </c>
      <c r="K155" s="86" t="s">
        <v>10</v>
      </c>
      <c r="L155" t="s">
        <v>11</v>
      </c>
      <c r="M155" s="86" t="s">
        <v>12</v>
      </c>
      <c r="N155" s="86" t="s">
        <v>13</v>
      </c>
      <c r="O155" t="s">
        <v>14</v>
      </c>
      <c r="P155" s="86" t="s">
        <v>15</v>
      </c>
      <c r="Q155" t="s">
        <v>16</v>
      </c>
      <c r="R155" s="86" t="s">
        <v>17</v>
      </c>
      <c r="S155" t="s">
        <v>18</v>
      </c>
      <c r="T155" s="86" t="s">
        <v>19</v>
      </c>
      <c r="U155" t="s">
        <v>20</v>
      </c>
      <c r="V155" s="86" t="s">
        <v>21</v>
      </c>
      <c r="W155" t="s">
        <v>22</v>
      </c>
      <c r="X155" s="86" t="s">
        <v>23</v>
      </c>
      <c r="Y155" s="86" t="s">
        <v>24</v>
      </c>
      <c r="Z155" s="86" t="s">
        <v>25</v>
      </c>
      <c r="AA155" s="86" t="s">
        <v>26</v>
      </c>
      <c r="AB155" s="86" t="s">
        <v>27</v>
      </c>
      <c r="AC155" s="86" t="s">
        <v>28</v>
      </c>
      <c r="AD155" s="86" t="s">
        <v>29</v>
      </c>
      <c r="AE155" t="s">
        <v>30</v>
      </c>
      <c r="AF155" s="86" t="s">
        <v>31</v>
      </c>
      <c r="AG155" s="86" t="s">
        <v>32</v>
      </c>
      <c r="AH155" s="86" t="s">
        <v>33</v>
      </c>
      <c r="AI155" s="86" t="s">
        <v>34</v>
      </c>
      <c r="AJ155" s="86" t="s">
        <v>35</v>
      </c>
      <c r="AK155" s="86" t="s">
        <v>36</v>
      </c>
      <c r="AL155" s="86" t="s">
        <v>37</v>
      </c>
    </row>
    <row r="156" spans="1:38" s="2" customFormat="1" x14ac:dyDescent="0.25">
      <c r="A156" s="2" t="s">
        <v>38</v>
      </c>
      <c r="B156" s="2">
        <v>3</v>
      </c>
      <c r="C156" s="90">
        <f>Acres_ALL!C30*ET_depth!C146/25.4/12/1000</f>
        <v>349.71922711059756</v>
      </c>
      <c r="D156" s="111">
        <f>Acres_ALL!D30*ET_depth!D146/25.4/12/1000</f>
        <v>17.798220515871087</v>
      </c>
      <c r="E156" s="111">
        <f>Acres_ALL!E30*ET_depth!E146/25.4/12/1000</f>
        <v>52.893818473082099</v>
      </c>
      <c r="F156" s="111">
        <f>Acres_ALL!F30*ET_depth!F146/25.4/12/1000</f>
        <v>4.2266272965879272</v>
      </c>
      <c r="G156" s="111">
        <f>Acres_ALL!G30*ET_depth!G146/25.4/12/1000</f>
        <v>11.14241141732283</v>
      </c>
      <c r="H156" s="140">
        <f>Acres_ALL!H30*ET_depth!H146/25.4/12/1000</f>
        <v>16.122115796286764</v>
      </c>
      <c r="I156" s="111">
        <f>Acres_ALL!I30*ET_depth!I146/25.4/12/1000</f>
        <v>254.49256269118004</v>
      </c>
      <c r="J156" s="140">
        <f>Acres_ALL!J30*ET_depth!J146/25.4/12/1000</f>
        <v>3.3963472784127093</v>
      </c>
      <c r="K156" s="111">
        <f>Acres_ALL!K30*ET_depth!K146/25.4/12/1000</f>
        <v>117.66770460284152</v>
      </c>
      <c r="L156" s="140">
        <f>Acres_ALL!L30*ET_depth!L146/25.4/12/1000</f>
        <v>44.16919055959405</v>
      </c>
      <c r="M156" s="111">
        <f>Acres_ALL!M30*ET_depth!M146/25.4/12/1000</f>
        <v>21.900632845297526</v>
      </c>
      <c r="N156" s="111">
        <f>Acres_ALL!N30*ET_depth!N146/25.4/12/1000</f>
        <v>142.33740157480318</v>
      </c>
      <c r="O156" s="140">
        <f>Acres_ALL!O30*ET_depth!O146/25.4/12/1000</f>
        <v>513.7716207349082</v>
      </c>
      <c r="P156" s="111">
        <f>Acres_ALL!P30*ET_depth!P146/25.4/12/1000</f>
        <v>2.1944615219861547</v>
      </c>
      <c r="Q156" s="140">
        <f>Acres_ALL!Q30*ET_depth!Q146/25.4/12/1000</f>
        <v>125.57182528367132</v>
      </c>
      <c r="R156" s="111">
        <f>Acres_ALL!R30*ET_depth!R146/25.4/12/1000</f>
        <v>95.019382254772225</v>
      </c>
      <c r="S156" s="140">
        <f>Acres_ALL!S30*ET_depth!S146/25.4/12/1000</f>
        <v>22.267833431846494</v>
      </c>
      <c r="T156" s="111">
        <f>Acres_ALL!T30*ET_depth!T146/25.4/12/1000</f>
        <v>503.99031426447658</v>
      </c>
      <c r="U156" s="140">
        <f>Acres_ALL!U30*ET_depth!U146/25.4/12/1000</f>
        <v>514.56883858267724</v>
      </c>
      <c r="V156" s="111">
        <f>Acres_ALL!V30*ET_depth!V146/25.4/12/1000</f>
        <v>38.990651508856118</v>
      </c>
      <c r="W156" s="140"/>
      <c r="X156" s="111">
        <f>Acres_ALL!X30*ET_depth!X146/25.4/12/1000</f>
        <v>52.518730985105194</v>
      </c>
      <c r="Y156" s="111">
        <f>Acres_ALL!Y30*ET_depth!Y146/25.4/12/1000</f>
        <v>349.04317120109368</v>
      </c>
      <c r="Z156" s="111">
        <f>Acres_ALL!Z30*ET_depth!Z146/25.4/12/1000</f>
        <v>63.220820185371082</v>
      </c>
      <c r="AA156" s="111">
        <f>Acres_ALL!AA30*ET_depth!AA146/25.4/12/1000</f>
        <v>178.89653691540661</v>
      </c>
      <c r="AB156" s="111">
        <f>Acres_ALL!AB30*ET_depth!AB146/25.4/12/1000</f>
        <v>11.512186254495965</v>
      </c>
      <c r="AC156" s="111">
        <f>Acres_ALL!AC30*ET_depth!AC146/25.4/12/1000</f>
        <v>23.242157757028263</v>
      </c>
      <c r="AD156" s="111">
        <f>Acres_ALL!AD30*ET_depth!AD146/25.4/12/1000</f>
        <v>8.4668184033361893</v>
      </c>
      <c r="AE156" s="140">
        <f>Acres_ALL!AE30*ET_depth!AE146/25.4/12/1000</f>
        <v>24.235671233637927</v>
      </c>
      <c r="AF156" s="111">
        <f>Acres_ALL!AF30*ET_depth!AF146/25.4/12/1000</f>
        <v>116.78405215623306</v>
      </c>
      <c r="AG156" s="111">
        <f>Acres_ALL!AG30*ET_depth!AG146/25.4/12/1000</f>
        <v>94.538732771611095</v>
      </c>
      <c r="AH156" s="111">
        <f>Acres_ALL!AH30*ET_depth!AH146/25.4/12/1000</f>
        <v>96.954357073174151</v>
      </c>
      <c r="AI156" s="111">
        <f>Acres_ALL!AI30*ET_depth!AI146/25.4/12/1000</f>
        <v>34.57677248604486</v>
      </c>
      <c r="AJ156" s="111">
        <f>Acres_ALL!AJ30*ET_depth!AJ146/25.4/12/1000</f>
        <v>20.294675978000562</v>
      </c>
      <c r="AK156" s="111">
        <f>Acres_ALL!AK30*ET_depth!AK146/25.4/12/1000</f>
        <v>33.675170603674538</v>
      </c>
      <c r="AL156" s="111">
        <f>Acres_ALL!AL30*ET_depth!AL146/25.4/12/1000</f>
        <v>29.884812316279099</v>
      </c>
    </row>
    <row r="157" spans="1:38" s="2" customFormat="1" x14ac:dyDescent="0.25">
      <c r="A157" s="2" t="s">
        <v>39</v>
      </c>
      <c r="B157" s="2">
        <v>5</v>
      </c>
      <c r="C157" s="109">
        <f>Acres_ALL!C31*ET_depth!C147/25.4/12/1000</f>
        <v>4.762982901386166E-3</v>
      </c>
      <c r="D157" s="110">
        <f>Acres_ALL!D31*ET_depth!D147/25.4/12/1000</f>
        <v>0.76873102728070752</v>
      </c>
      <c r="E157" s="111">
        <f>Acres_ALL!E31*ET_depth!E147/25.4/12/1000</f>
        <v>1.3042943855639522</v>
      </c>
      <c r="F157" s="112"/>
      <c r="G157" s="112"/>
      <c r="H157" s="140"/>
      <c r="I157" s="112"/>
      <c r="J157" s="140"/>
      <c r="K157" s="112"/>
      <c r="L157" s="140"/>
      <c r="M157" s="112"/>
      <c r="N157" s="112"/>
      <c r="O157" s="140"/>
      <c r="P157" s="112"/>
      <c r="Q157" s="140"/>
      <c r="R157" s="113"/>
      <c r="S157" s="140"/>
      <c r="T157" s="112"/>
      <c r="U157" s="140"/>
      <c r="V157" s="111">
        <f>Acres_ALL!V31*ET_depth!V147/25.4/12/1000</f>
        <v>0.33882736889679071</v>
      </c>
      <c r="W157" s="140"/>
      <c r="X157" s="109">
        <f>Acres_ALL!X31*ET_depth!X147/25.4/12/1000</f>
        <v>2.2088433949072219</v>
      </c>
      <c r="Y157" s="111">
        <f>Acres_ALL!Y31*ET_depth!Y147/25.4/12/1000</f>
        <v>10.863538059478865</v>
      </c>
      <c r="Z157" s="111">
        <f>Acres_ALL!Z31*ET_depth!Z147/25.4/12/1000</f>
        <v>20.64080452003131</v>
      </c>
      <c r="AA157" s="112"/>
      <c r="AB157" s="109">
        <f>Acres_ALL!AB31*ET_depth!AB147/25.4/12/1000</f>
        <v>0.50924810869229586</v>
      </c>
      <c r="AC157" s="111">
        <f>Acres_ALL!AC31*ET_depth!AC147/25.4/12/1000</f>
        <v>1.9662938882181258</v>
      </c>
      <c r="AD157" s="112"/>
      <c r="AE157" s="140"/>
      <c r="AF157" s="112"/>
      <c r="AG157" s="112"/>
      <c r="AH157" s="112"/>
      <c r="AI157" s="112"/>
      <c r="AJ157" s="114">
        <f>Acres_ALL!AJ31*ET_depth!AJ147/25.4/12/1000</f>
        <v>0.69109826599425317</v>
      </c>
      <c r="AK157" s="112"/>
      <c r="AL157" s="115">
        <f>Acres_ALL!AL31*ET_depth!AL147/25.4/12/1000</f>
        <v>1.1741065095515957</v>
      </c>
    </row>
    <row r="158" spans="1:38" s="2" customFormat="1" x14ac:dyDescent="0.25">
      <c r="A158" s="2" t="s">
        <v>40</v>
      </c>
      <c r="B158" s="2">
        <v>6</v>
      </c>
      <c r="C158" s="112"/>
      <c r="D158" s="112"/>
      <c r="E158" s="112"/>
      <c r="F158" s="112"/>
      <c r="G158" s="112"/>
      <c r="H158" s="140"/>
      <c r="I158" s="112"/>
      <c r="J158" s="140"/>
      <c r="K158" s="112"/>
      <c r="L158" s="140"/>
      <c r="M158" s="112"/>
      <c r="N158" s="112"/>
      <c r="O158" s="140"/>
      <c r="P158" s="112"/>
      <c r="Q158" s="140"/>
      <c r="R158" s="113"/>
      <c r="S158" s="140"/>
      <c r="T158" s="111">
        <f>Acres_ALL!T32*ET_depth!T148/25.4/12/1000</f>
        <v>0</v>
      </c>
      <c r="U158" s="140"/>
      <c r="V158" s="112"/>
      <c r="W158" s="140"/>
      <c r="X158" s="112"/>
      <c r="Y158" s="112"/>
      <c r="Z158" s="112"/>
      <c r="AA158" s="112"/>
      <c r="AB158" s="112"/>
      <c r="AC158" s="112"/>
      <c r="AD158" s="112"/>
      <c r="AE158" s="140"/>
      <c r="AF158" s="112"/>
      <c r="AG158" s="112"/>
      <c r="AH158" s="112"/>
      <c r="AI158" s="112"/>
      <c r="AJ158" s="112"/>
      <c r="AK158" s="112"/>
      <c r="AL158" s="112"/>
    </row>
    <row r="159" spans="1:38" s="2" customFormat="1" x14ac:dyDescent="0.25">
      <c r="A159" s="2" t="s">
        <v>41</v>
      </c>
      <c r="B159" s="2">
        <v>7</v>
      </c>
      <c r="C159" s="109">
        <f>Acres_ALL!C33*ET_depth!C149/25.4/12/1000</f>
        <v>4.9236343579681332</v>
      </c>
      <c r="D159" s="109">
        <f>Acres_ALL!D33*ET_depth!D149/25.4/12/1000</f>
        <v>3.5598902350769586</v>
      </c>
      <c r="E159" s="111">
        <f>Acres_ALL!E33*ET_depth!E149/25.4/12/1000</f>
        <v>3.8649384817850216</v>
      </c>
      <c r="F159" s="112"/>
      <c r="G159" s="112"/>
      <c r="H159" s="140"/>
      <c r="I159" s="112"/>
      <c r="J159" s="140"/>
      <c r="K159" s="112"/>
      <c r="L159" s="140"/>
      <c r="M159" s="111">
        <f>Acres_ALL!M33*ET_depth!M149/25.4/12/1000</f>
        <v>0</v>
      </c>
      <c r="N159" s="112"/>
      <c r="O159" s="140"/>
      <c r="P159" s="112"/>
      <c r="Q159" s="140"/>
      <c r="R159" s="112"/>
      <c r="S159" s="140"/>
      <c r="T159" s="111">
        <f>Acres_ALL!T33*ET_depth!T149/25.4/12/1000</f>
        <v>2.1188246481603459E-2</v>
      </c>
      <c r="U159" s="140"/>
      <c r="V159" s="111">
        <f>Acres_ALL!V33*ET_depth!V149/25.4/12/1000</f>
        <v>2.7475180024832166</v>
      </c>
      <c r="W159" s="140"/>
      <c r="X159" s="111">
        <f>Acres_ALL!X33*ET_depth!X149/25.4/12/1000</f>
        <v>13.246953730100051</v>
      </c>
      <c r="Y159" s="111">
        <f>Acres_ALL!Y33*ET_depth!Y149/25.4/12/1000</f>
        <v>89.961860138826523</v>
      </c>
      <c r="Z159" s="111">
        <f>Acres_ALL!Z33*ET_depth!Z149/25.4/12/1000</f>
        <v>51.545513756082663</v>
      </c>
      <c r="AA159" s="111">
        <f>Acres_ALL!AA33*ET_depth!AA149/25.4/12/1000</f>
        <v>87.578702028046251</v>
      </c>
      <c r="AB159" s="111">
        <f>Acres_ALL!AB33*ET_depth!AB149/25.4/12/1000</f>
        <v>2.1165354330708666</v>
      </c>
      <c r="AC159" s="111">
        <f>Acres_ALL!AC33*ET_depth!AC149/25.4/12/1000</f>
        <v>5.7193910583544927</v>
      </c>
      <c r="AD159" s="112"/>
      <c r="AE159" s="140">
        <f>Acres_ALL!AE33*ET_depth!AE149/25.4/12/1000</f>
        <v>2.5669326954848279</v>
      </c>
      <c r="AF159" s="111">
        <f>Acres_ALL!AF33*ET_depth!AF149/25.4/12/1000</f>
        <v>49.078663544977459</v>
      </c>
      <c r="AG159" s="109">
        <f>Acres_ALL!AG33*ET_depth!AG149/25.4/12/1000</f>
        <v>0.93875594795933526</v>
      </c>
      <c r="AH159" s="112"/>
      <c r="AI159" s="112"/>
      <c r="AJ159" s="111">
        <f>Acres_ALL!AJ33*ET_depth!AJ149/25.4/12/1000</f>
        <v>7.8062435196938607</v>
      </c>
      <c r="AK159" s="112"/>
      <c r="AL159" s="111">
        <f>Acres_ALL!AL33*ET_depth!AL149/25.4/12/1000</f>
        <v>9.4640361756862763</v>
      </c>
    </row>
    <row r="160" spans="1:38" s="2" customFormat="1" x14ac:dyDescent="0.25">
      <c r="A160" s="2" t="s">
        <v>42</v>
      </c>
      <c r="B160" s="2">
        <v>10</v>
      </c>
      <c r="C160" s="112"/>
      <c r="D160" s="112"/>
      <c r="E160" s="112"/>
      <c r="F160" s="112"/>
      <c r="G160" s="112"/>
      <c r="H160" s="140"/>
      <c r="I160" s="112"/>
      <c r="J160" s="140"/>
      <c r="K160" s="112"/>
      <c r="L160" s="140"/>
      <c r="M160" s="112"/>
      <c r="N160" s="112"/>
      <c r="O160" s="140"/>
      <c r="P160" s="112"/>
      <c r="Q160" s="140"/>
      <c r="R160" s="112"/>
      <c r="S160" s="140"/>
      <c r="T160" s="111">
        <f>Acres_ALL!T34*ET_depth!T150/25.4/12/1000</f>
        <v>0</v>
      </c>
      <c r="U160" s="140"/>
      <c r="V160" s="112"/>
      <c r="W160" s="140"/>
      <c r="X160" s="112"/>
      <c r="Y160" s="112"/>
      <c r="Z160" s="112"/>
      <c r="AA160" s="112"/>
      <c r="AB160" s="112"/>
      <c r="AC160" s="112"/>
      <c r="AD160" s="112"/>
      <c r="AE160" s="140"/>
      <c r="AF160" s="112"/>
      <c r="AG160" s="112"/>
      <c r="AH160" s="112"/>
      <c r="AI160" s="112"/>
      <c r="AJ160" s="112"/>
      <c r="AK160" s="112"/>
      <c r="AL160" s="112"/>
    </row>
    <row r="161" spans="1:38" s="2" customFormat="1" x14ac:dyDescent="0.25">
      <c r="A161" s="2" t="s">
        <v>43</v>
      </c>
      <c r="B161" s="2">
        <v>11</v>
      </c>
      <c r="C161" s="111">
        <f>Acres_ALL!C35*ET_depth!C151/25.4/12/1000</f>
        <v>24.316237462543285</v>
      </c>
      <c r="D161" s="115">
        <f>Acres_ALL!D35*ET_depth!D151/25.4/12/1000</f>
        <v>1.9987268169700416E-2</v>
      </c>
      <c r="E161" s="111">
        <f>Acres_ALL!E35*ET_depth!E151/25.4/12/1000</f>
        <v>0.52568066095907229</v>
      </c>
      <c r="F161" s="112"/>
      <c r="G161" s="111">
        <f>Acres_ALL!G35*ET_depth!G151/25.4/12/1000</f>
        <v>0</v>
      </c>
      <c r="H161" s="140"/>
      <c r="I161" s="111">
        <f>Acres_ALL!I35*ET_depth!I151/25.4/12/1000</f>
        <v>0</v>
      </c>
      <c r="J161" s="140"/>
      <c r="K161" s="111">
        <f>Acres_ALL!K35*ET_depth!K151/25.4/12/1000</f>
        <v>0</v>
      </c>
      <c r="L161" s="140"/>
      <c r="M161" s="112"/>
      <c r="N161" s="112"/>
      <c r="O161" s="140">
        <f>Acres_ALL!O35*ET_depth!O151/25.4/12/1000</f>
        <v>0</v>
      </c>
      <c r="P161" s="112"/>
      <c r="Q161" s="140"/>
      <c r="R161" s="109">
        <f>Acres_ALL!R35*ET_depth!R151/25.4/12/1000</f>
        <v>18.382980624102874</v>
      </c>
      <c r="S161" s="140"/>
      <c r="T161" s="111">
        <f>Acres_ALL!T35*ET_depth!T151/25.4/12/1000</f>
        <v>50.271966035464075</v>
      </c>
      <c r="U161" s="140"/>
      <c r="V161" s="112"/>
      <c r="W161" s="140"/>
      <c r="X161" s="112"/>
      <c r="Y161" s="111">
        <f>Acres_ALL!Y35*ET_depth!Y151/25.4/12/1000</f>
        <v>4.6385406837688397</v>
      </c>
      <c r="Z161" s="111">
        <f>Acres_ALL!Z35*ET_depth!Z151/25.4/12/1000</f>
        <v>3.193883866082686</v>
      </c>
      <c r="AA161" s="115">
        <f>Acres_ALL!AA35*ET_depth!AA151/25.4/12/1000</f>
        <v>12.104983348068332</v>
      </c>
      <c r="AB161" s="111">
        <f>Acres_ALL!AB35*ET_depth!AB151/25.4/12/1000</f>
        <v>0.30031324515808072</v>
      </c>
      <c r="AC161" s="111">
        <f>Acres_ALL!AC35*ET_depth!AC151/25.4/12/1000</f>
        <v>2.7315543496487463E-2</v>
      </c>
      <c r="AD161" s="112"/>
      <c r="AE161" s="140"/>
      <c r="AF161" s="111">
        <f>Acres_ALL!AF35*ET_depth!AF151/25.4/12/1000</f>
        <v>12.171615272863361</v>
      </c>
      <c r="AG161" s="111">
        <f>Acres_ALL!AG35*ET_depth!AG151/25.4/12/1000</f>
        <v>16.074457052706684</v>
      </c>
      <c r="AH161" s="111">
        <f>Acres_ALL!AH35*ET_depth!AH151/25.4/12/1000</f>
        <v>17.201113467625703</v>
      </c>
      <c r="AI161" s="112"/>
      <c r="AJ161" s="109">
        <f>Acres_ALL!AJ35*ET_depth!AJ151/25.4/12/1000</f>
        <v>0.61325048680993755</v>
      </c>
      <c r="AK161" s="112"/>
      <c r="AL161" s="111">
        <f>Acres_ALL!AL35*ET_depth!AL151/25.4/12/1000</f>
        <v>0.31115480104608628</v>
      </c>
    </row>
    <row r="162" spans="1:38" s="2" customFormat="1" x14ac:dyDescent="0.25">
      <c r="A162" s="2" t="s">
        <v>44</v>
      </c>
      <c r="B162" s="2">
        <v>13</v>
      </c>
      <c r="C162" s="111">
        <f>Acres_ALL!C36*ET_depth!C152/25.4/12/1000</f>
        <v>40.788456838726724</v>
      </c>
      <c r="D162" s="111">
        <f>Acres_ALL!D36*ET_depth!D152/25.4/12/1000</f>
        <v>0.53040111169456661</v>
      </c>
      <c r="E162" s="111">
        <f>Acres_ALL!E36*ET_depth!E152/25.4/12/1000</f>
        <v>6.8168853304939783E-2</v>
      </c>
      <c r="F162" s="112"/>
      <c r="G162" s="111">
        <f>Acres_ALL!G36*ET_depth!G152/25.4/12/1000</f>
        <v>0</v>
      </c>
      <c r="H162" s="140"/>
      <c r="I162" s="111">
        <f>Acres_ALL!I36*ET_depth!I152/25.4/12/1000</f>
        <v>2.6602501822443676</v>
      </c>
      <c r="J162" s="140"/>
      <c r="K162" s="111">
        <f>Acres_ALL!K36*ET_depth!K152/25.4/12/1000</f>
        <v>3.3022874586074042</v>
      </c>
      <c r="L162" s="140"/>
      <c r="M162" s="111">
        <f>Acres_ALL!M36*ET_depth!M152/25.4/12/1000</f>
        <v>5.4914758368159129</v>
      </c>
      <c r="N162" s="112"/>
      <c r="O162" s="140"/>
      <c r="P162" s="111">
        <f>Acres_ALL!P36*ET_depth!P152/25.4/12/1000</f>
        <v>8.1152056180569559E-2</v>
      </c>
      <c r="Q162" s="140"/>
      <c r="R162" s="109">
        <f>Acres_ALL!R36*ET_depth!R152/25.4/12/1000</f>
        <v>52.636245329298845</v>
      </c>
      <c r="S162" s="140"/>
      <c r="T162" s="116">
        <f>Acres_ALL!T36*ET_depth!T152/25.4/12/1000</f>
        <v>78.229848548496847</v>
      </c>
      <c r="U162" s="140"/>
      <c r="V162" s="109">
        <f>Acres_ALL!V36*ET_depth!V152/25.4/12/1000</f>
        <v>0.16954434817224084</v>
      </c>
      <c r="W162" s="140"/>
      <c r="X162" s="111">
        <f>Acres_ALL!X36*ET_depth!X152/25.4/12/1000</f>
        <v>0.71981988120703044</v>
      </c>
      <c r="Y162" s="111">
        <f>Acres_ALL!Y36*ET_depth!Y152/25.4/12/1000</f>
        <v>79.452195639166916</v>
      </c>
      <c r="Z162" s="111">
        <f>Acres_ALL!Z36*ET_depth!Z152/25.4/12/1000</f>
        <v>10.677737936425963</v>
      </c>
      <c r="AA162" s="111">
        <f>Acres_ALL!AA36*ET_depth!AA152/25.4/12/1000</f>
        <v>38.432243524005351</v>
      </c>
      <c r="AB162" s="111">
        <f>Acres_ALL!AB36*ET_depth!AB152/25.4/12/1000</f>
        <v>0.4343162986979569</v>
      </c>
      <c r="AC162" s="111">
        <f>Acres_ALL!AC36*ET_depth!AC152/25.4/12/1000</f>
        <v>0.22708983316680539</v>
      </c>
      <c r="AD162" s="111">
        <f>Acres_ALL!AD36*ET_depth!AD152/25.4/12/1000</f>
        <v>0.71399639368686341</v>
      </c>
      <c r="AE162" s="140"/>
      <c r="AF162" s="109">
        <f>Acres_ALL!AF36*ET_depth!AF152/25.4/12/1000</f>
        <v>88.129402181368604</v>
      </c>
      <c r="AG162" s="111">
        <f>Acres_ALL!AG36*ET_depth!AG152/25.4/12/1000</f>
        <v>34.67253469327116</v>
      </c>
      <c r="AH162" s="109">
        <f>Acres_ALL!AH36*ET_depth!AH152/25.4/12/1000</f>
        <v>15.336523653716329</v>
      </c>
      <c r="AI162" s="111">
        <f>Acres_ALL!AI36*ET_depth!AI152/25.4/12/1000</f>
        <v>16.327017969492395</v>
      </c>
      <c r="AJ162" s="111">
        <f>Acres_ALL!AJ36*ET_depth!AJ152/25.4/12/1000</f>
        <v>1.8211309788096026</v>
      </c>
      <c r="AK162" s="111">
        <f>Acres_ALL!AK36*ET_depth!AK152/25.4/12/1000</f>
        <v>0</v>
      </c>
      <c r="AL162" s="111">
        <f>Acres_ALL!AL36*ET_depth!AL152/25.4/12/1000</f>
        <v>0.32740138667227159</v>
      </c>
    </row>
    <row r="163" spans="1:38" s="4" customFormat="1" x14ac:dyDescent="0.25">
      <c r="A163" s="4" t="s">
        <v>211</v>
      </c>
      <c r="B163" s="4">
        <v>15</v>
      </c>
      <c r="C163" s="21"/>
      <c r="D163" s="21"/>
      <c r="E163" s="21"/>
      <c r="F163" s="14"/>
      <c r="G163" s="21"/>
      <c r="H163" s="140">
        <f>Acres_ALL!H37*ET_depth!H153/25.4/12/1000</f>
        <v>2.2278390354756183</v>
      </c>
      <c r="I163" s="8"/>
      <c r="J163" s="140">
        <f>Acres_ALL!J37*ET_depth!J153/25.4/12/1000</f>
        <v>2.5826178557075221</v>
      </c>
      <c r="K163" s="8"/>
      <c r="L163" s="140"/>
      <c r="M163" s="8"/>
      <c r="N163" s="8"/>
      <c r="O163" s="140"/>
      <c r="P163" s="8"/>
      <c r="Q163" s="140"/>
      <c r="R163" s="8"/>
      <c r="S163" s="140"/>
      <c r="T163" s="8"/>
      <c r="U163" s="140"/>
      <c r="V163" s="8"/>
      <c r="W163" s="140">
        <f>Acres_ALL!W37*ET_depth!W153/25.4/12/1000</f>
        <v>1.5302812655174858</v>
      </c>
      <c r="X163" s="14"/>
      <c r="Y163" s="8"/>
      <c r="Z163" s="8"/>
      <c r="AA163" s="8"/>
      <c r="AB163" s="8"/>
      <c r="AC163" s="8"/>
      <c r="AD163" s="8"/>
      <c r="AE163" s="140"/>
      <c r="AF163" s="21"/>
      <c r="AG163" s="21"/>
      <c r="AH163" s="21"/>
      <c r="AI163" s="21"/>
      <c r="AJ163" s="21"/>
      <c r="AK163" s="21"/>
      <c r="AL163" s="21"/>
    </row>
    <row r="164" spans="1:38" s="2" customFormat="1" x14ac:dyDescent="0.25">
      <c r="A164" s="2" t="s">
        <v>45</v>
      </c>
      <c r="B164" s="2">
        <v>19</v>
      </c>
      <c r="C164" s="112"/>
      <c r="D164" s="112"/>
      <c r="E164" s="112"/>
      <c r="F164" s="112"/>
      <c r="G164" s="112"/>
      <c r="H164" s="140"/>
      <c r="I164" s="112"/>
      <c r="J164" s="140"/>
      <c r="K164" s="112"/>
      <c r="L164" s="140"/>
      <c r="M164" s="111">
        <f>Acres_ALL!M38*ET_depth!M154/25.4/12/1000</f>
        <v>0</v>
      </c>
      <c r="N164" s="112"/>
      <c r="O164" s="140"/>
      <c r="P164" s="111">
        <f>Acres_ALL!P38*ET_depth!P154/25.4/12/1000</f>
        <v>43.702048768676129</v>
      </c>
      <c r="Q164" s="140"/>
      <c r="R164" s="112"/>
      <c r="S164" s="140"/>
      <c r="T164" s="111">
        <f>Acres_ALL!T38*ET_depth!T154/25.4/12/1000</f>
        <v>0</v>
      </c>
      <c r="U164" s="140"/>
      <c r="V164" s="112"/>
      <c r="W164" s="140"/>
      <c r="X164" s="112"/>
      <c r="Y164" s="112"/>
      <c r="Z164" s="112"/>
      <c r="AA164" s="111">
        <f>Acres_ALL!AA38*ET_depth!AA154/25.4/12/1000</f>
        <v>0</v>
      </c>
      <c r="AB164" s="112"/>
      <c r="AC164" s="112"/>
      <c r="AD164" s="109">
        <f>Acres_ALL!AD38*ET_depth!AD154/25.4/12/1000</f>
        <v>0.58993422655722416</v>
      </c>
      <c r="AE164" s="140"/>
      <c r="AF164" s="111">
        <f>Acres_ALL!AF38*ET_depth!AF154/25.4/12/1000</f>
        <v>29.051836689937961</v>
      </c>
      <c r="AG164" s="112"/>
      <c r="AH164" s="112"/>
      <c r="AI164" s="109">
        <f>Acres_ALL!AI38*ET_depth!AI154/25.4/12/1000</f>
        <v>44.995399280566659</v>
      </c>
      <c r="AJ164" s="112"/>
      <c r="AK164" s="112"/>
      <c r="AL164" s="112"/>
    </row>
    <row r="165" spans="1:38" s="2" customFormat="1" x14ac:dyDescent="0.25">
      <c r="A165" s="2" t="s">
        <v>46</v>
      </c>
      <c r="B165" s="2">
        <v>21</v>
      </c>
      <c r="C165" s="112"/>
      <c r="D165" s="112"/>
      <c r="E165" s="112"/>
      <c r="F165" s="112"/>
      <c r="G165" s="112"/>
      <c r="H165" s="140"/>
      <c r="I165" s="112"/>
      <c r="J165" s="140"/>
      <c r="K165" s="112"/>
      <c r="L165" s="140"/>
      <c r="M165" s="112"/>
      <c r="N165" s="112"/>
      <c r="O165" s="140"/>
      <c r="P165" s="112"/>
      <c r="Q165" s="140"/>
      <c r="R165" s="112"/>
      <c r="S165" s="140"/>
      <c r="T165" s="111">
        <f>Acres_ALL!T39*ET_depth!T155/25.4/12/1000</f>
        <v>3.2066374437149783E-2</v>
      </c>
      <c r="U165" s="140"/>
      <c r="V165" s="112"/>
      <c r="W165" s="140"/>
      <c r="X165" s="112"/>
      <c r="Y165" s="112"/>
      <c r="Z165" s="112"/>
      <c r="AA165" s="112"/>
      <c r="AB165" s="112"/>
      <c r="AC165" s="112"/>
      <c r="AD165" s="112"/>
      <c r="AE165" s="140"/>
      <c r="AF165" s="112"/>
      <c r="AG165" s="112"/>
      <c r="AH165" s="112"/>
      <c r="AI165" s="112"/>
      <c r="AJ165" s="112"/>
      <c r="AK165" s="112"/>
      <c r="AL165" s="112"/>
    </row>
    <row r="166" spans="1:38" s="2" customFormat="1" x14ac:dyDescent="0.25">
      <c r="A166" s="2" t="s">
        <v>47</v>
      </c>
      <c r="B166" s="2">
        <v>22</v>
      </c>
      <c r="C166" s="112"/>
      <c r="D166" s="112"/>
      <c r="E166" s="112"/>
      <c r="F166" s="112"/>
      <c r="G166" s="112"/>
      <c r="H166" s="140"/>
      <c r="I166" s="112"/>
      <c r="J166" s="140"/>
      <c r="K166" s="112"/>
      <c r="L166" s="140"/>
      <c r="M166" s="112"/>
      <c r="N166" s="112"/>
      <c r="O166" s="140"/>
      <c r="P166" s="112"/>
      <c r="Q166" s="140"/>
      <c r="R166" s="112"/>
      <c r="S166" s="140"/>
      <c r="T166" s="111">
        <f>Acres_ALL!T40*ET_depth!T156/25.4/12/1000</f>
        <v>1.0834530740563602E-2</v>
      </c>
      <c r="U166" s="140"/>
      <c r="V166" s="112"/>
      <c r="W166" s="140"/>
      <c r="X166" s="112"/>
      <c r="Y166" s="112"/>
      <c r="Z166" s="112"/>
      <c r="AA166" s="112"/>
      <c r="AB166" s="112"/>
      <c r="AC166" s="112"/>
      <c r="AD166" s="112"/>
      <c r="AE166" s="140"/>
      <c r="AF166" s="112"/>
      <c r="AG166" s="112"/>
      <c r="AH166" s="112"/>
      <c r="AI166" s="112"/>
      <c r="AJ166" s="112"/>
      <c r="AK166" s="112"/>
      <c r="AL166" s="112"/>
    </row>
    <row r="167" spans="1:38" s="2" customFormat="1" x14ac:dyDescent="0.25">
      <c r="A167" s="2" t="s">
        <v>48</v>
      </c>
      <c r="B167" s="2">
        <v>23</v>
      </c>
      <c r="C167" s="109">
        <f>Acres_ALL!C41*ET_depth!C157/25.4/12/1000</f>
        <v>5.6339317667269814E-3</v>
      </c>
      <c r="D167" s="112"/>
      <c r="E167" s="112"/>
      <c r="F167" s="112"/>
      <c r="G167" s="112"/>
      <c r="H167" s="140"/>
      <c r="I167" s="112"/>
      <c r="J167" s="140"/>
      <c r="K167" s="112"/>
      <c r="L167" s="140"/>
      <c r="M167" s="111">
        <f>Acres_ALL!M41*ET_depth!M157/25.4/12/1000</f>
        <v>0</v>
      </c>
      <c r="N167" s="112"/>
      <c r="O167" s="140"/>
      <c r="P167" s="112"/>
      <c r="Q167" s="140"/>
      <c r="R167" s="112"/>
      <c r="S167" s="140"/>
      <c r="T167" s="111">
        <f>Acres_ALL!T41*ET_depth!T157/25.4/12/1000</f>
        <v>0</v>
      </c>
      <c r="U167" s="140"/>
      <c r="V167" s="112"/>
      <c r="W167" s="140"/>
      <c r="X167" s="112"/>
      <c r="Y167" s="109">
        <f>Acres_ALL!Y41*ET_depth!Y157/25.4/12/1000</f>
        <v>27.946731370565399</v>
      </c>
      <c r="Z167" s="112"/>
      <c r="AA167" s="111">
        <f>Acres_ALL!AA41*ET_depth!AA157/25.4/12/1000</f>
        <v>34.899800966677638</v>
      </c>
      <c r="AB167" s="112"/>
      <c r="AC167" s="112"/>
      <c r="AD167" s="112"/>
      <c r="AE167" s="140"/>
      <c r="AF167" s="112"/>
      <c r="AG167" s="112"/>
      <c r="AH167" s="112"/>
      <c r="AI167" s="112"/>
      <c r="AJ167" s="112"/>
      <c r="AK167" s="112"/>
      <c r="AL167" s="112"/>
    </row>
    <row r="168" spans="1:38" s="2" customFormat="1" x14ac:dyDescent="0.25">
      <c r="A168" s="2" t="s">
        <v>49</v>
      </c>
      <c r="B168" s="2">
        <v>24</v>
      </c>
      <c r="C168" s="112"/>
      <c r="D168" s="112"/>
      <c r="E168" s="112"/>
      <c r="F168" s="112"/>
      <c r="G168" s="112"/>
      <c r="H168" s="140"/>
      <c r="I168" s="112"/>
      <c r="J168" s="140"/>
      <c r="K168" s="112"/>
      <c r="L168" s="140"/>
      <c r="M168" s="112"/>
      <c r="N168" s="112"/>
      <c r="O168" s="140"/>
      <c r="P168" s="112"/>
      <c r="Q168" s="140"/>
      <c r="R168" s="112"/>
      <c r="S168" s="140"/>
      <c r="T168" s="112"/>
      <c r="U168" s="140"/>
      <c r="V168" s="112"/>
      <c r="W168" s="140"/>
      <c r="X168" s="112"/>
      <c r="Y168" s="112"/>
      <c r="Z168" s="112"/>
      <c r="AA168" s="112"/>
      <c r="AB168" s="111">
        <f>Acres_ALL!AB42*ET_depth!AB158/25.4/12/1000</f>
        <v>0</v>
      </c>
      <c r="AC168" s="112"/>
      <c r="AD168" s="112"/>
      <c r="AE168" s="140"/>
      <c r="AF168" s="112"/>
      <c r="AG168" s="112"/>
      <c r="AH168" s="112"/>
      <c r="AI168" s="112"/>
      <c r="AJ168" s="112"/>
      <c r="AK168" s="112"/>
      <c r="AL168" s="112"/>
    </row>
    <row r="169" spans="1:38" s="2" customFormat="1" x14ac:dyDescent="0.25">
      <c r="A169" s="2" t="s">
        <v>50</v>
      </c>
      <c r="B169" s="2">
        <v>25</v>
      </c>
      <c r="C169" s="112"/>
      <c r="D169" s="117">
        <f>Acres_ALL!D43*ET_depth!D159/25.4/12/1000</f>
        <v>5.8671425162194017</v>
      </c>
      <c r="E169" s="117">
        <f>Acres_ALL!E43*ET_depth!E159/25.4/12/1000</f>
        <v>39.504591279472208</v>
      </c>
      <c r="F169" s="112"/>
      <c r="G169" s="112"/>
      <c r="H169" s="140"/>
      <c r="I169" s="112"/>
      <c r="J169" s="140"/>
      <c r="K169" s="112"/>
      <c r="L169" s="140"/>
      <c r="M169" s="111">
        <f>Acres_ALL!M43*ET_depth!M159/25.4/12/1000</f>
        <v>0</v>
      </c>
      <c r="N169" s="112"/>
      <c r="O169" s="140"/>
      <c r="P169" s="112"/>
      <c r="Q169" s="140"/>
      <c r="R169" s="112"/>
      <c r="S169" s="140"/>
      <c r="T169" s="112"/>
      <c r="U169" s="140"/>
      <c r="V169" s="110">
        <f>Acres_ALL!V43*ET_depth!V159/25.4/12/1000</f>
        <v>13.372295873593403</v>
      </c>
      <c r="W169" s="140"/>
      <c r="X169" s="115">
        <f>Acres_ALL!X43*ET_depth!X159/25.4/12/1000</f>
        <v>17.228393114130526</v>
      </c>
      <c r="Y169" s="112"/>
      <c r="Z169" s="115">
        <f>Acres_ALL!Z43*ET_depth!Z159/25.4/12/1000</f>
        <v>81.359719688739787</v>
      </c>
      <c r="AA169" s="111">
        <f>Acres_ALL!AA43*ET_depth!AA159/25.4/12/1000</f>
        <v>0</v>
      </c>
      <c r="AB169" s="111">
        <f>Acres_ALL!AB43*ET_depth!AB159/25.4/12/1000</f>
        <v>3.6625039598808322</v>
      </c>
      <c r="AC169" s="109">
        <f>Acres_ALL!AC43*ET_depth!AC159/25.4/12/1000</f>
        <v>25.010515371431264</v>
      </c>
      <c r="AD169" s="112"/>
      <c r="AE169" s="140"/>
      <c r="AF169" s="118">
        <f>Acres_ALL!AF43*ET_depth!AF159/25.4/12/1000</f>
        <v>2.541616138054736</v>
      </c>
      <c r="AG169" s="112"/>
      <c r="AH169" s="112"/>
      <c r="AI169" s="119">
        <f>Acres_ALL!AI43*ET_depth!AI159/25.4/12/1000</f>
        <v>0.85050935508468695</v>
      </c>
      <c r="AJ169" s="109">
        <f>Acres_ALL!AJ43*ET_depth!AJ159/25.4/12/1000</f>
        <v>37.571500494190303</v>
      </c>
      <c r="AK169" s="112"/>
      <c r="AL169" s="111">
        <f>Acres_ALL!AL43*ET_depth!AL159/25.4/12/1000</f>
        <v>40.457233193396391</v>
      </c>
    </row>
    <row r="170" spans="1:38" s="2" customFormat="1" x14ac:dyDescent="0.25">
      <c r="A170" s="2" t="s">
        <v>51</v>
      </c>
      <c r="B170" s="2">
        <v>27</v>
      </c>
      <c r="C170" s="112"/>
      <c r="D170" s="112"/>
      <c r="E170" s="112"/>
      <c r="F170" s="112"/>
      <c r="G170" s="112"/>
      <c r="H170" s="140"/>
      <c r="I170" s="112"/>
      <c r="J170" s="140"/>
      <c r="K170" s="112"/>
      <c r="L170" s="140"/>
      <c r="M170" s="111">
        <f>Acres_ALL!M44*ET_depth!M160/25.4/12/1000</f>
        <v>0</v>
      </c>
      <c r="N170" s="112"/>
      <c r="O170" s="140"/>
      <c r="P170" s="112"/>
      <c r="Q170" s="140"/>
      <c r="R170" s="112"/>
      <c r="S170" s="140"/>
      <c r="T170" s="109">
        <f>Acres_ALL!T44*ET_depth!T160/25.4/12/1000</f>
        <v>42.223920149653374</v>
      </c>
      <c r="U170" s="140"/>
      <c r="V170" s="109">
        <f>Acres_ALL!V44*ET_depth!V160/25.4/12/1000</f>
        <v>0.5311970363282873</v>
      </c>
      <c r="W170" s="140"/>
      <c r="X170" s="111">
        <f>Acres_ALL!X44*ET_depth!X160/25.4/12/1000</f>
        <v>0</v>
      </c>
      <c r="Y170" s="112"/>
      <c r="Z170" s="120">
        <f>Acres_ALL!Z44*ET_depth!Z160/25.4/12/1000</f>
        <v>2.7470567977274878</v>
      </c>
      <c r="AA170" s="111">
        <f>Acres_ALL!AA44*ET_depth!AA160/25.4/12/1000</f>
        <v>0</v>
      </c>
      <c r="AB170" s="111">
        <f>Acres_ALL!AB44*ET_depth!AB160/25.4/12/1000</f>
        <v>0.22799564270152509</v>
      </c>
      <c r="AC170" s="112"/>
      <c r="AD170" s="112"/>
      <c r="AE170" s="140"/>
      <c r="AF170" s="118">
        <f>Acres_ALL!AF44*ET_depth!AF160/25.4/12/1000</f>
        <v>23.488609665220782</v>
      </c>
      <c r="AG170" s="112"/>
      <c r="AH170" s="112"/>
      <c r="AI170" s="119">
        <f>Acres_ALL!AI44*ET_depth!AI160/25.4/12/1000</f>
        <v>0.23593531607886598</v>
      </c>
      <c r="AJ170" s="111">
        <f>Acres_ALL!AJ44*ET_depth!AJ160/25.4/12/1000</f>
        <v>0.13195919825892302</v>
      </c>
      <c r="AK170" s="112"/>
      <c r="AL170" s="112"/>
    </row>
    <row r="171" spans="1:38" s="2" customFormat="1" x14ac:dyDescent="0.25">
      <c r="A171" s="2" t="s">
        <v>52</v>
      </c>
      <c r="B171" s="2">
        <v>30</v>
      </c>
      <c r="C171" s="111">
        <f>Acres_ALL!C45*ET_depth!C161/25.4/12/1000</f>
        <v>24.357383361585075</v>
      </c>
      <c r="D171" s="121">
        <f>Acres_ALL!D45*ET_depth!D161/25.4/12/1000</f>
        <v>0.60577090470243111</v>
      </c>
      <c r="E171" s="109">
        <f>Acres_ALL!E45*ET_depth!E161/25.4/12/1000</f>
        <v>3.3100178491489149</v>
      </c>
      <c r="F171" s="112"/>
      <c r="G171" s="112"/>
      <c r="H171" s="140"/>
      <c r="I171" s="112"/>
      <c r="J171" s="140"/>
      <c r="K171" s="111">
        <f>Acres_ALL!K45*ET_depth!K161/25.4/12/1000</f>
        <v>1.032185714910385</v>
      </c>
      <c r="L171" s="140"/>
      <c r="M171" s="111">
        <f>Acres_ALL!M45*ET_depth!M161/25.4/12/1000</f>
        <v>0</v>
      </c>
      <c r="N171" s="112"/>
      <c r="O171" s="140"/>
      <c r="P171" s="112"/>
      <c r="Q171" s="140"/>
      <c r="R171" s="109">
        <f>Acres_ALL!R45*ET_depth!R161/25.4/12/1000</f>
        <v>0</v>
      </c>
      <c r="S171" s="140"/>
      <c r="T171" s="111">
        <f>Acres_ALL!T45*ET_depth!T161/25.4/12/1000</f>
        <v>37.785486993816541</v>
      </c>
      <c r="U171" s="140"/>
      <c r="V171" s="112"/>
      <c r="W171" s="140"/>
      <c r="X171" s="112"/>
      <c r="Y171" s="111">
        <f>Acres_ALL!Y45*ET_depth!Y161/25.4/12/1000</f>
        <v>6.1718600302521986</v>
      </c>
      <c r="Z171" s="112"/>
      <c r="AA171" s="111">
        <f>Acres_ALL!AA45*ET_depth!AA161/25.4/12/1000</f>
        <v>36.183012207845977</v>
      </c>
      <c r="AB171" s="111">
        <f>Acres_ALL!AB45*ET_depth!AB161/25.4/12/1000</f>
        <v>4.038720486736544</v>
      </c>
      <c r="AC171" s="112"/>
      <c r="AD171" s="112"/>
      <c r="AE171" s="140"/>
      <c r="AF171" s="111">
        <f>Acres_ALL!AF45*ET_depth!AF161/25.4/12/1000</f>
        <v>27.721827293441848</v>
      </c>
      <c r="AG171" s="111">
        <f>Acres_ALL!AG45*ET_depth!AG161/25.4/12/1000</f>
        <v>1.0995358787698708</v>
      </c>
      <c r="AH171" s="112"/>
      <c r="AI171" s="119">
        <f>Acres_ALL!AI45*ET_depth!AI161/25.4/12/1000</f>
        <v>7.68718601271996E-3</v>
      </c>
      <c r="AJ171" s="119">
        <f>Acres_ALL!AJ45*ET_depth!AJ161/25.4/12/1000</f>
        <v>0.71668102636702313</v>
      </c>
      <c r="AK171" s="112"/>
      <c r="AL171" s="112"/>
    </row>
    <row r="172" spans="1:38" s="2" customFormat="1" x14ac:dyDescent="0.25">
      <c r="A172" s="2" t="s">
        <v>53</v>
      </c>
      <c r="B172" s="2">
        <v>31</v>
      </c>
      <c r="C172" s="111">
        <f>Acres_ALL!C46*ET_depth!C162/25.4/12/1000</f>
        <v>0</v>
      </c>
      <c r="D172" s="112"/>
      <c r="E172" s="112"/>
      <c r="F172" s="112"/>
      <c r="G172" s="112"/>
      <c r="H172" s="140"/>
      <c r="I172" s="112"/>
      <c r="J172" s="140"/>
      <c r="K172" s="112"/>
      <c r="L172" s="140"/>
      <c r="M172" s="112"/>
      <c r="N172" s="112"/>
      <c r="O172" s="140"/>
      <c r="P172" s="112"/>
      <c r="Q172" s="140"/>
      <c r="R172" s="112"/>
      <c r="S172" s="140"/>
      <c r="T172" s="112"/>
      <c r="U172" s="140"/>
      <c r="V172" s="112"/>
      <c r="W172" s="140"/>
      <c r="X172" s="112"/>
      <c r="Y172" s="111">
        <f>Acres_ALL!Y46*ET_depth!Y162/25.4/12/1000</f>
        <v>28.797732011594782</v>
      </c>
      <c r="Z172" s="112"/>
      <c r="AA172" s="112"/>
      <c r="AB172" s="112"/>
      <c r="AC172" s="112"/>
      <c r="AD172" s="112"/>
      <c r="AE172" s="140"/>
      <c r="AF172" s="112"/>
      <c r="AG172" s="112"/>
      <c r="AH172" s="112"/>
      <c r="AI172" s="112"/>
      <c r="AJ172" s="112"/>
      <c r="AK172" s="112"/>
      <c r="AL172" s="112"/>
    </row>
    <row r="173" spans="1:38" s="2" customFormat="1" x14ac:dyDescent="0.25">
      <c r="A173" s="2" t="s">
        <v>54</v>
      </c>
      <c r="B173" s="2">
        <v>32</v>
      </c>
      <c r="C173" s="112"/>
      <c r="D173" s="112"/>
      <c r="E173" s="112"/>
      <c r="F173" s="112"/>
      <c r="G173" s="112"/>
      <c r="H173" s="140"/>
      <c r="I173" s="112"/>
      <c r="J173" s="140"/>
      <c r="K173" s="112"/>
      <c r="L173" s="140"/>
      <c r="M173" s="112"/>
      <c r="N173" s="112"/>
      <c r="O173" s="140"/>
      <c r="P173" s="112"/>
      <c r="Q173" s="140"/>
      <c r="R173" s="112"/>
      <c r="S173" s="140"/>
      <c r="T173" s="112"/>
      <c r="U173" s="140"/>
      <c r="V173" s="111">
        <f>Acres_ALL!V47*ET_depth!V163/25.4/12/1000</f>
        <v>0</v>
      </c>
      <c r="W173" s="140"/>
      <c r="X173" s="109">
        <f>Acres_ALL!X47*ET_depth!X163/25.4/12/1000</f>
        <v>0</v>
      </c>
      <c r="Y173" s="112"/>
      <c r="Z173" s="111">
        <f>Acres_ALL!Z47*ET_depth!Z163/25.4/12/1000</f>
        <v>14.214539737382301</v>
      </c>
      <c r="AA173" s="112"/>
      <c r="AB173" s="112"/>
      <c r="AC173" s="111">
        <f>Acres_ALL!AC47*ET_depth!AC163/25.4/12/1000</f>
        <v>0</v>
      </c>
      <c r="AD173" s="112"/>
      <c r="AE173" s="140"/>
      <c r="AF173" s="112"/>
      <c r="AG173" s="112"/>
      <c r="AH173" s="112"/>
      <c r="AI173" s="112"/>
      <c r="AJ173" s="122"/>
      <c r="AK173" s="112"/>
      <c r="AL173" s="112"/>
    </row>
    <row r="174" spans="1:38" s="2" customFormat="1" x14ac:dyDescent="0.25">
      <c r="A174" s="2" t="s">
        <v>55</v>
      </c>
      <c r="B174" s="2">
        <v>33</v>
      </c>
      <c r="C174" s="112"/>
      <c r="D174" s="110">
        <f>Acres_ALL!D48*ET_depth!D164/25.4/12/1000</f>
        <v>4.1010480116527308</v>
      </c>
      <c r="E174" s="112"/>
      <c r="F174" s="112"/>
      <c r="G174" s="111">
        <f>Acres_ALL!G48*ET_depth!G164/25.4/12/1000</f>
        <v>0</v>
      </c>
      <c r="H174" s="140"/>
      <c r="I174" s="112"/>
      <c r="J174" s="140"/>
      <c r="K174" s="112"/>
      <c r="L174" s="140"/>
      <c r="M174" s="112"/>
      <c r="N174" s="112"/>
      <c r="O174" s="140"/>
      <c r="P174" s="112"/>
      <c r="Q174" s="140"/>
      <c r="R174" s="122"/>
      <c r="S174" s="140"/>
      <c r="T174" s="112"/>
      <c r="U174" s="140"/>
      <c r="V174" s="116">
        <f>Acres_ALL!V48*ET_depth!V164/25.4/12/1000</f>
        <v>4.9268816310602839</v>
      </c>
      <c r="W174" s="140"/>
      <c r="X174" s="109">
        <f>Acres_ALL!X48*ET_depth!X164/25.4/12/1000</f>
        <v>10.522910690976222</v>
      </c>
      <c r="Y174" s="112"/>
      <c r="Z174" s="111">
        <f>Acres_ALL!Z48*ET_depth!Z164/25.4/12/1000</f>
        <v>11.349685979170239</v>
      </c>
      <c r="AA174" s="112"/>
      <c r="AB174" s="112"/>
      <c r="AC174" s="111">
        <f>Acres_ALL!AC48*ET_depth!AC164/25.4/12/1000</f>
        <v>0</v>
      </c>
      <c r="AD174" s="112"/>
      <c r="AE174" s="140"/>
      <c r="AF174" s="112"/>
      <c r="AG174" s="112"/>
      <c r="AH174" s="112"/>
      <c r="AI174" s="112"/>
      <c r="AJ174" s="111">
        <f>Acres_ALL!AJ48*ET_depth!AJ164/25.4/12/1000</f>
        <v>0</v>
      </c>
      <c r="AK174" s="112"/>
      <c r="AL174" s="112"/>
    </row>
    <row r="175" spans="1:38" s="2" customFormat="1" x14ac:dyDescent="0.25">
      <c r="A175" s="2" t="s">
        <v>56</v>
      </c>
      <c r="B175" s="2">
        <v>43</v>
      </c>
      <c r="C175" s="111">
        <f>Acres_ALL!C49*ET_depth!C165/25.4/12/1000</f>
        <v>0</v>
      </c>
      <c r="D175" s="112"/>
      <c r="E175" s="112"/>
      <c r="F175" s="112"/>
      <c r="G175" s="112"/>
      <c r="H175" s="140"/>
      <c r="I175" s="112"/>
      <c r="J175" s="140"/>
      <c r="K175" s="111">
        <f>Acres_ALL!K49*ET_depth!K165/25.4/12/1000</f>
        <v>0</v>
      </c>
      <c r="L175" s="140"/>
      <c r="M175" s="112"/>
      <c r="N175" s="112"/>
      <c r="O175" s="140"/>
      <c r="P175" s="112"/>
      <c r="Q175" s="140"/>
      <c r="R175" s="109">
        <f>Acres_ALL!R49*ET_depth!R165/25.4/12/1000</f>
        <v>0.45120113794393246</v>
      </c>
      <c r="S175" s="140"/>
      <c r="T175" s="112"/>
      <c r="U175" s="140"/>
      <c r="V175" s="112"/>
      <c r="W175" s="140"/>
      <c r="X175" s="112"/>
      <c r="Y175" s="112"/>
      <c r="Z175" s="112"/>
      <c r="AA175" s="112"/>
      <c r="AB175" s="112"/>
      <c r="AC175" s="112"/>
      <c r="AD175" s="112"/>
      <c r="AE175" s="140"/>
      <c r="AF175" s="112"/>
      <c r="AG175" s="111">
        <f>Acres_ALL!AG49*ET_depth!AG165/25.4/12/1000</f>
        <v>6.7903183261122024E-3</v>
      </c>
      <c r="AH175" s="112"/>
      <c r="AI175" s="112"/>
      <c r="AJ175" s="112"/>
      <c r="AK175" s="112"/>
      <c r="AL175" s="112"/>
    </row>
    <row r="176" spans="1:38" s="2" customFormat="1" x14ac:dyDescent="0.25">
      <c r="A176" s="2" t="s">
        <v>57</v>
      </c>
      <c r="B176" s="2">
        <v>62</v>
      </c>
      <c r="C176" s="112"/>
      <c r="D176" s="112"/>
      <c r="E176" s="112"/>
      <c r="F176" s="112"/>
      <c r="G176" s="112"/>
      <c r="H176" s="140"/>
      <c r="I176" s="112"/>
      <c r="J176" s="140"/>
      <c r="K176" s="112"/>
      <c r="L176" s="140"/>
      <c r="M176" s="112"/>
      <c r="N176" s="112"/>
      <c r="O176" s="140"/>
      <c r="P176" s="112"/>
      <c r="Q176" s="140"/>
      <c r="R176" s="112"/>
      <c r="S176" s="140"/>
      <c r="T176" s="111">
        <f>Acres_ALL!T50*ET_depth!T166/25.4/12/1000</f>
        <v>0</v>
      </c>
      <c r="U176" s="140"/>
      <c r="V176" s="112"/>
      <c r="W176" s="140"/>
      <c r="X176" s="112"/>
      <c r="Y176" s="112"/>
      <c r="Z176" s="112"/>
      <c r="AA176" s="112"/>
      <c r="AB176" s="112"/>
      <c r="AC176" s="112"/>
      <c r="AD176" s="112"/>
      <c r="AE176" s="140"/>
      <c r="AF176" s="112"/>
      <c r="AG176" s="112"/>
      <c r="AH176" s="112"/>
      <c r="AI176" s="112"/>
      <c r="AJ176" s="112"/>
      <c r="AK176" s="112"/>
      <c r="AL176" s="112"/>
    </row>
    <row r="177" spans="1:38" s="2" customFormat="1" x14ac:dyDescent="0.25">
      <c r="A177" s="2" t="s">
        <v>58</v>
      </c>
      <c r="B177" s="2">
        <v>63</v>
      </c>
      <c r="C177" s="112"/>
      <c r="D177" s="112"/>
      <c r="E177" s="112"/>
      <c r="F177" s="112"/>
      <c r="G177" s="112"/>
      <c r="H177" s="140"/>
      <c r="I177" s="112"/>
      <c r="J177" s="140"/>
      <c r="K177" s="112"/>
      <c r="L177" s="140">
        <f>Acres_ALL!L51*ET_depth!L167/25.4/12/1000</f>
        <v>4.1008649455527681</v>
      </c>
      <c r="M177" s="112"/>
      <c r="N177" s="112"/>
      <c r="O177" s="140"/>
      <c r="P177" s="112"/>
      <c r="Q177" s="140">
        <f>Acres_ALL!Q51*ET_depth!Q167/25.4/12/1000</f>
        <v>69.165341847482438</v>
      </c>
      <c r="R177" s="112"/>
      <c r="S177" s="140">
        <f>Acres_ALL!S51*ET_depth!S167/25.4/12/1000</f>
        <v>4.7376902610857838</v>
      </c>
      <c r="T177" s="112"/>
      <c r="U177" s="140"/>
      <c r="V177" s="112"/>
      <c r="W177" s="140"/>
      <c r="X177" s="112"/>
      <c r="Y177" s="112"/>
      <c r="Z177" s="112"/>
      <c r="AA177" s="112"/>
      <c r="AB177" s="112"/>
      <c r="AC177" s="112"/>
      <c r="AD177" s="112"/>
      <c r="AE177" s="140"/>
      <c r="AF177" s="112"/>
      <c r="AG177" s="112"/>
      <c r="AH177" s="112"/>
      <c r="AI177" s="112"/>
      <c r="AJ177" s="112"/>
      <c r="AK177" s="112"/>
      <c r="AL177" s="112"/>
    </row>
    <row r="178" spans="1:38" s="2" customFormat="1" x14ac:dyDescent="0.25">
      <c r="A178" s="2" t="s">
        <v>59</v>
      </c>
      <c r="B178" s="2">
        <v>64</v>
      </c>
      <c r="C178" s="112"/>
      <c r="D178" s="112"/>
      <c r="E178" s="112"/>
      <c r="F178" s="112"/>
      <c r="G178" s="112"/>
      <c r="H178" s="140"/>
      <c r="I178" s="112"/>
      <c r="J178" s="140"/>
      <c r="K178" s="112"/>
      <c r="L178" s="140"/>
      <c r="M178" s="112"/>
      <c r="N178" s="112"/>
      <c r="O178" s="140"/>
      <c r="P178" s="112"/>
      <c r="Q178" s="140"/>
      <c r="R178" s="112"/>
      <c r="S178" s="140"/>
      <c r="T178" s="111">
        <f>Acres_ALL!T52*ET_depth!T168/25.4/12/1000</f>
        <v>0</v>
      </c>
      <c r="U178" s="140"/>
      <c r="V178" s="112"/>
      <c r="W178" s="140"/>
      <c r="X178" s="112"/>
      <c r="Y178" s="112"/>
      <c r="Z178" s="112"/>
      <c r="AA178" s="112"/>
      <c r="AB178" s="112"/>
      <c r="AC178" s="112"/>
      <c r="AD178" s="112"/>
      <c r="AE178" s="140"/>
      <c r="AF178" s="112"/>
      <c r="AG178" s="112"/>
      <c r="AH178" s="112"/>
      <c r="AI178" s="112"/>
      <c r="AJ178" s="112"/>
      <c r="AK178" s="112"/>
      <c r="AL178" s="112"/>
    </row>
    <row r="179" spans="1:38" s="2" customFormat="1" x14ac:dyDescent="0.25">
      <c r="A179" s="2" t="s">
        <v>60</v>
      </c>
      <c r="B179" s="2">
        <v>75</v>
      </c>
      <c r="C179" s="112"/>
      <c r="D179" s="112"/>
      <c r="E179" s="112"/>
      <c r="F179" s="112"/>
      <c r="G179" s="112"/>
      <c r="H179" s="140"/>
      <c r="I179" s="112"/>
      <c r="J179" s="140"/>
      <c r="K179" s="112"/>
      <c r="L179" s="140"/>
      <c r="M179" s="112"/>
      <c r="N179" s="112"/>
      <c r="O179" s="140"/>
      <c r="P179" s="112"/>
      <c r="Q179" s="140"/>
      <c r="R179" s="112"/>
      <c r="S179" s="140"/>
      <c r="T179" s="112"/>
      <c r="U179" s="140"/>
      <c r="V179" s="111">
        <f>Acres_ALL!V53*ET_depth!V169/25.4/12/1000</f>
        <v>0</v>
      </c>
      <c r="W179" s="140"/>
      <c r="X179" s="112"/>
      <c r="Y179" s="112"/>
      <c r="Z179" s="112"/>
      <c r="AA179" s="112"/>
      <c r="AB179" s="111">
        <f>Acres_ALL!AB53*ET_depth!AB169/25.4/12/1000</f>
        <v>0</v>
      </c>
      <c r="AC179" s="112"/>
      <c r="AD179" s="112"/>
      <c r="AE179" s="140"/>
      <c r="AF179" s="112"/>
      <c r="AG179" s="112"/>
      <c r="AH179" s="112"/>
      <c r="AI179" s="112"/>
      <c r="AJ179" s="112"/>
      <c r="AK179" s="112"/>
      <c r="AL179" s="112"/>
    </row>
    <row r="180" spans="1:38" s="2" customFormat="1" x14ac:dyDescent="0.25">
      <c r="A180" s="2" t="s">
        <v>61</v>
      </c>
      <c r="B180" s="2">
        <v>82</v>
      </c>
      <c r="C180" s="112"/>
      <c r="D180" s="111">
        <f>Acres_ALL!D54*ET_depth!D170/25.4/12/1000</f>
        <v>2.2449682089922617E-2</v>
      </c>
      <c r="E180" s="111">
        <f>Acres_ALL!E54*ET_depth!E170/25.4/12/1000</f>
        <v>9.7781776131755413E-2</v>
      </c>
      <c r="F180" s="112"/>
      <c r="G180" s="111">
        <f>Acres_ALL!G54*ET_depth!G170/25.4/12/1000</f>
        <v>0</v>
      </c>
      <c r="H180" s="140"/>
      <c r="I180" s="112"/>
      <c r="J180" s="140"/>
      <c r="K180" s="112"/>
      <c r="L180" s="140"/>
      <c r="M180" s="112"/>
      <c r="N180" s="112"/>
      <c r="O180" s="140"/>
      <c r="P180" s="112"/>
      <c r="Q180" s="140"/>
      <c r="R180" s="112"/>
      <c r="S180" s="140"/>
      <c r="T180" s="112"/>
      <c r="U180" s="140"/>
      <c r="V180" s="111">
        <f>Acres_ALL!V54*ET_depth!V170/25.4/12/1000</f>
        <v>0.10574778500468889</v>
      </c>
      <c r="W180" s="140"/>
      <c r="X180" s="111">
        <f>Acres_ALL!X54*ET_depth!X170/25.4/12/1000</f>
        <v>0.28339384835528197</v>
      </c>
      <c r="Y180" s="112"/>
      <c r="Z180" s="111">
        <f>Acres_ALL!Z54*ET_depth!Z170/25.4/12/1000</f>
        <v>0.39072439555554023</v>
      </c>
      <c r="AA180" s="112"/>
      <c r="AB180" s="112"/>
      <c r="AC180" s="111">
        <f>Acres_ALL!AC54*ET_depth!AC170/25.4/12/1000</f>
        <v>0</v>
      </c>
      <c r="AD180" s="112"/>
      <c r="AE180" s="140"/>
      <c r="AF180" s="112"/>
      <c r="AG180" s="112"/>
      <c r="AH180" s="112"/>
      <c r="AI180" s="112"/>
      <c r="AJ180" s="111">
        <f>Acres_ALL!AJ54*ET_depth!AJ170/25.4/12/1000</f>
        <v>0.20063430342697242</v>
      </c>
      <c r="AK180" s="112"/>
      <c r="AL180" s="111">
        <f>Acres_ALL!AL54*ET_depth!AL170/25.4/12/1000</f>
        <v>2.5512615981157481E-2</v>
      </c>
    </row>
    <row r="181" spans="1:38" s="2" customFormat="1" x14ac:dyDescent="0.25">
      <c r="C181" s="108"/>
      <c r="D181" s="108"/>
      <c r="E181" s="108"/>
      <c r="F181" s="108"/>
      <c r="G181" s="108"/>
      <c r="H181"/>
      <c r="I181" s="108"/>
      <c r="J181"/>
      <c r="K181" s="108"/>
      <c r="L181"/>
      <c r="M181" s="108"/>
      <c r="N181" s="108"/>
      <c r="O181"/>
      <c r="P181" s="108"/>
      <c r="Q181"/>
      <c r="R181" s="108"/>
      <c r="S181"/>
      <c r="T181" s="108"/>
      <c r="U181"/>
      <c r="V181" s="108"/>
      <c r="W181"/>
      <c r="X181" s="108"/>
      <c r="Y181" s="108"/>
      <c r="Z181" s="108"/>
      <c r="AA181" s="108"/>
      <c r="AB181" s="108"/>
      <c r="AC181" s="108"/>
      <c r="AD181" s="108"/>
      <c r="AE181"/>
      <c r="AF181" s="108"/>
      <c r="AG181" s="108"/>
      <c r="AH181" s="108"/>
      <c r="AI181" s="108"/>
      <c r="AJ181" s="108"/>
      <c r="AK181" s="108"/>
      <c r="AL181" s="108"/>
    </row>
    <row r="182" spans="1:38" s="2" customFormat="1" x14ac:dyDescent="0.25">
      <c r="B182" s="123" t="s">
        <v>174</v>
      </c>
      <c r="C182" s="108">
        <f>SUM(C156:C180)</f>
        <v>444.11533604608894</v>
      </c>
      <c r="D182" s="108">
        <f t="shared" ref="D182:AL182" si="5">SUM(D156:D180)</f>
        <v>33.273641272757509</v>
      </c>
      <c r="E182" s="108">
        <f t="shared" si="5"/>
        <v>101.56929175944798</v>
      </c>
      <c r="F182" s="108">
        <f t="shared" si="5"/>
        <v>4.2266272965879272</v>
      </c>
      <c r="G182" s="108">
        <f t="shared" si="5"/>
        <v>11.14241141732283</v>
      </c>
      <c r="H182" s="108">
        <f t="shared" si="5"/>
        <v>18.349954831762382</v>
      </c>
      <c r="I182" s="108">
        <f t="shared" si="5"/>
        <v>257.15281287342441</v>
      </c>
      <c r="J182" s="108">
        <f t="shared" si="5"/>
        <v>5.9789651341202319</v>
      </c>
      <c r="K182" s="108">
        <f t="shared" si="5"/>
        <v>122.00217777635932</v>
      </c>
      <c r="L182" s="108">
        <f t="shared" si="5"/>
        <v>48.270055505146814</v>
      </c>
      <c r="M182" s="108">
        <f t="shared" si="5"/>
        <v>27.392108682113438</v>
      </c>
      <c r="N182" s="108">
        <f t="shared" si="5"/>
        <v>142.33740157480318</v>
      </c>
      <c r="O182" s="108">
        <f t="shared" si="5"/>
        <v>513.7716207349082</v>
      </c>
      <c r="P182" s="108">
        <f t="shared" si="5"/>
        <v>45.977662346842855</v>
      </c>
      <c r="Q182" s="108">
        <f t="shared" si="5"/>
        <v>194.73716713115374</v>
      </c>
      <c r="R182" s="108">
        <f t="shared" si="5"/>
        <v>166.48980934611788</v>
      </c>
      <c r="S182" s="108">
        <f t="shared" si="5"/>
        <v>27.005523692932279</v>
      </c>
      <c r="T182" s="108">
        <f t="shared" si="5"/>
        <v>712.56562514356676</v>
      </c>
      <c r="U182" s="108">
        <f t="shared" si="5"/>
        <v>514.56883858267724</v>
      </c>
      <c r="V182" s="108">
        <f t="shared" si="5"/>
        <v>61.182663554395027</v>
      </c>
      <c r="W182" s="108">
        <f t="shared" si="5"/>
        <v>1.5302812655174858</v>
      </c>
      <c r="X182" s="108">
        <f t="shared" si="5"/>
        <v>96.729045644781522</v>
      </c>
      <c r="Y182" s="108">
        <f t="shared" si="5"/>
        <v>596.87562913474733</v>
      </c>
      <c r="Z182" s="108">
        <f t="shared" si="5"/>
        <v>259.34048686256909</v>
      </c>
      <c r="AA182" s="108">
        <f t="shared" si="5"/>
        <v>388.09527899005013</v>
      </c>
      <c r="AB182" s="108">
        <f t="shared" si="5"/>
        <v>22.801819429434069</v>
      </c>
      <c r="AC182" s="108">
        <f t="shared" si="5"/>
        <v>56.192763451695441</v>
      </c>
      <c r="AD182" s="108">
        <f t="shared" si="5"/>
        <v>9.7707490235802776</v>
      </c>
      <c r="AE182" s="108">
        <f t="shared" si="5"/>
        <v>26.802603929122753</v>
      </c>
      <c r="AF182" s="108">
        <f t="shared" si="5"/>
        <v>348.96762294209776</v>
      </c>
      <c r="AG182" s="108">
        <f t="shared" si="5"/>
        <v>147.33080666264428</v>
      </c>
      <c r="AH182" s="108">
        <f t="shared" si="5"/>
        <v>129.4919941945162</v>
      </c>
      <c r="AI182" s="108">
        <f t="shared" si="5"/>
        <v>96.993321593280186</v>
      </c>
      <c r="AJ182" s="108">
        <f t="shared" si="5"/>
        <v>69.847174251551436</v>
      </c>
      <c r="AK182" s="108">
        <f t="shared" si="5"/>
        <v>33.675170603674538</v>
      </c>
      <c r="AL182" s="108">
        <f t="shared" si="5"/>
        <v>81.644256998612875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B16383"/>
  <sheetViews>
    <sheetView zoomScale="85" zoomScaleNormal="85" workbookViewId="0">
      <selection activeCell="X2" sqref="X2:AB2"/>
    </sheetView>
  </sheetViews>
  <sheetFormatPr defaultRowHeight="15" x14ac:dyDescent="0.25"/>
  <cols>
    <col min="1" max="1" width="15.7109375" customWidth="1"/>
    <col min="2" max="2" width="10.7109375" customWidth="1"/>
    <col min="4" max="8" width="10.7109375" customWidth="1"/>
    <col min="21" max="21" width="22" bestFit="1" customWidth="1"/>
    <col min="22" max="22" width="9.140625" customWidth="1"/>
    <col min="23" max="23" width="2.140625" customWidth="1"/>
  </cols>
  <sheetData>
    <row r="1" spans="1:28" ht="21.75" thickBot="1" x14ac:dyDescent="0.4">
      <c r="A1" s="127" t="s">
        <v>196</v>
      </c>
      <c r="B1" s="127"/>
    </row>
    <row r="2" spans="1:28" ht="15" customHeight="1" thickBot="1" x14ac:dyDescent="0.3">
      <c r="A2" s="217" t="s">
        <v>138</v>
      </c>
      <c r="B2" s="215" t="s">
        <v>189</v>
      </c>
      <c r="C2" s="230" t="s">
        <v>190</v>
      </c>
      <c r="D2" s="219" t="s">
        <v>250</v>
      </c>
      <c r="E2" s="220"/>
      <c r="F2" s="220"/>
      <c r="G2" s="220"/>
      <c r="H2" s="221"/>
      <c r="W2" s="203"/>
      <c r="X2" s="219" t="s">
        <v>250</v>
      </c>
      <c r="Y2" s="220"/>
      <c r="Z2" s="220"/>
      <c r="AA2" s="220"/>
      <c r="AB2" s="221"/>
    </row>
    <row r="3" spans="1:28" ht="45.75" thickBot="1" x14ac:dyDescent="0.3">
      <c r="A3" s="218"/>
      <c r="B3" s="216"/>
      <c r="C3" s="231"/>
      <c r="D3" s="185" t="s">
        <v>191</v>
      </c>
      <c r="E3" s="186" t="s">
        <v>192</v>
      </c>
      <c r="F3" s="186" t="s">
        <v>193</v>
      </c>
      <c r="G3" s="186" t="s">
        <v>194</v>
      </c>
      <c r="H3" s="187" t="s">
        <v>195</v>
      </c>
      <c r="V3" s="207" t="s">
        <v>257</v>
      </c>
      <c r="W3" s="204"/>
      <c r="X3" s="188" t="s">
        <v>191</v>
      </c>
      <c r="Y3" s="189" t="s">
        <v>192</v>
      </c>
      <c r="Z3" s="189" t="s">
        <v>193</v>
      </c>
      <c r="AA3" s="189" t="s">
        <v>194</v>
      </c>
      <c r="AB3" s="190" t="s">
        <v>195</v>
      </c>
    </row>
    <row r="4" spans="1:28" x14ac:dyDescent="0.25">
      <c r="A4" s="131" t="s">
        <v>2</v>
      </c>
      <c r="B4" s="132">
        <v>149560</v>
      </c>
      <c r="C4" s="168">
        <f>ET_volume!C32</f>
        <v>420.68387608166108</v>
      </c>
      <c r="D4" s="169">
        <f>ET_volume!C182</f>
        <v>444.11533604608894</v>
      </c>
      <c r="E4" s="170">
        <f>ET_volume!C152</f>
        <v>451.01354257305718</v>
      </c>
      <c r="F4" s="170">
        <f>ET_volume!C122</f>
        <v>447.51529774079324</v>
      </c>
      <c r="G4" s="171">
        <f>ET_volume!C62</f>
        <v>440.39714400215598</v>
      </c>
      <c r="H4" s="172">
        <f>ET_volume!C92</f>
        <v>441.2851467047293</v>
      </c>
      <c r="U4" s="193" t="s">
        <v>113</v>
      </c>
      <c r="V4" s="194">
        <f>C40/1000</f>
        <v>5.4340365340172587</v>
      </c>
      <c r="W4" s="194"/>
      <c r="X4" s="194">
        <f>D40/1000</f>
        <v>5.818198699680404</v>
      </c>
      <c r="Y4" s="194">
        <f t="shared" ref="Y4:AB4" si="0">E40/1000</f>
        <v>5.9120906779801112</v>
      </c>
      <c r="Z4" s="194">
        <f t="shared" si="0"/>
        <v>5.8769196413982776</v>
      </c>
      <c r="AA4" s="194">
        <f t="shared" si="0"/>
        <v>5.748675250396694</v>
      </c>
      <c r="AB4" s="195">
        <f t="shared" si="0"/>
        <v>5.7519180698837395</v>
      </c>
    </row>
    <row r="5" spans="1:28" x14ac:dyDescent="0.25">
      <c r="A5" s="131" t="s">
        <v>3</v>
      </c>
      <c r="B5" s="132">
        <v>11980</v>
      </c>
      <c r="C5" s="173">
        <f>ET_volume!D32</f>
        <v>32.025892234179409</v>
      </c>
      <c r="D5" s="169">
        <f>ET_volume!D182</f>
        <v>33.273641272757509</v>
      </c>
      <c r="E5" s="170">
        <f>ET_volume!D152</f>
        <v>33.539289639762352</v>
      </c>
      <c r="F5" s="170">
        <f>ET_volume!D122</f>
        <v>33.451234199728042</v>
      </c>
      <c r="G5" s="171">
        <f>ET_volume!D62</f>
        <v>33.119654015701251</v>
      </c>
      <c r="H5" s="172">
        <f>ET_volume!D92</f>
        <v>33.024262793868132</v>
      </c>
      <c r="U5" s="196" t="s">
        <v>112</v>
      </c>
      <c r="V5" s="191">
        <f>NIWR!C40/1000</f>
        <v>3.8079496025851047</v>
      </c>
      <c r="W5" s="191"/>
      <c r="X5" s="191">
        <f>NIWR!D40/1000</f>
        <v>4.1839599027494208</v>
      </c>
      <c r="Y5" s="191">
        <f>NIWR!E40/1000</f>
        <v>4.1998732070773288</v>
      </c>
      <c r="Z5" s="191">
        <f>NIWR!F40/1000</f>
        <v>4.3446032377637298</v>
      </c>
      <c r="AA5" s="191">
        <f>NIWR!G40/1000</f>
        <v>4.1511871808869998</v>
      </c>
      <c r="AB5" s="191">
        <f>NIWR!H40/1000</f>
        <v>4.0616377149765936</v>
      </c>
    </row>
    <row r="6" spans="1:28" x14ac:dyDescent="0.25">
      <c r="A6" s="133" t="s">
        <v>4</v>
      </c>
      <c r="B6" s="134">
        <v>37490</v>
      </c>
      <c r="C6" s="173">
        <f>ET_volume!E32</f>
        <v>97.308639776294783</v>
      </c>
      <c r="D6" s="169">
        <f>ET_volume!E182</f>
        <v>101.56929175944798</v>
      </c>
      <c r="E6" s="170">
        <f>ET_volume!E152</f>
        <v>102.38780163253374</v>
      </c>
      <c r="F6" s="170">
        <f>ET_volume!E122</f>
        <v>101.92118229764851</v>
      </c>
      <c r="G6" s="171">
        <f>ET_volume!E62</f>
        <v>100.96681865214643</v>
      </c>
      <c r="H6" s="172">
        <f>ET_volume!E92</f>
        <v>100.8208777541967</v>
      </c>
      <c r="U6" s="196" t="s">
        <v>254</v>
      </c>
      <c r="V6" s="191">
        <f>V4-V5/1000</f>
        <v>5.4302285844146736</v>
      </c>
      <c r="W6" s="191"/>
      <c r="X6" s="191">
        <f>X4-X5/1000</f>
        <v>5.8140147397776545</v>
      </c>
      <c r="Y6" s="191">
        <f>Y4-Y5/1000</f>
        <v>5.9078908047730341</v>
      </c>
      <c r="Z6" s="191">
        <f>Z4-Z5/1000</f>
        <v>5.8725750381605142</v>
      </c>
      <c r="AA6" s="191">
        <f>AA4-AA5/1000</f>
        <v>5.744524063215807</v>
      </c>
      <c r="AB6" s="191">
        <f>AB4-AB5/1000</f>
        <v>5.7478564321687626</v>
      </c>
    </row>
    <row r="7" spans="1:28" x14ac:dyDescent="0.25">
      <c r="A7" s="135" t="s">
        <v>5</v>
      </c>
      <c r="B7" s="136">
        <v>2090</v>
      </c>
      <c r="C7" s="173">
        <f>ET_volume!F32</f>
        <v>4.1614862204724412</v>
      </c>
      <c r="D7" s="169">
        <f>ET_volume!F182</f>
        <v>4.2266272965879272</v>
      </c>
      <c r="E7" s="170">
        <f>ET_volume!F152</f>
        <v>4.251998031496063</v>
      </c>
      <c r="F7" s="170">
        <f>ET_volume!F122</f>
        <v>4.2382841207349085</v>
      </c>
      <c r="G7" s="171">
        <f>ET_volume!F62</f>
        <v>4.2197703412073491</v>
      </c>
      <c r="H7" s="172">
        <f>ET_volume!F92</f>
        <v>4.2142847769028879</v>
      </c>
      <c r="U7" s="200"/>
      <c r="V7" s="201"/>
      <c r="W7" s="201"/>
      <c r="X7" s="201"/>
      <c r="Y7" s="201"/>
      <c r="Z7" s="201"/>
      <c r="AA7" s="201"/>
      <c r="AB7" s="202"/>
    </row>
    <row r="8" spans="1:28" x14ac:dyDescent="0.25">
      <c r="A8" s="135" t="s">
        <v>6</v>
      </c>
      <c r="B8" s="136">
        <v>4210</v>
      </c>
      <c r="C8" s="173">
        <f>ET_volume!G32</f>
        <v>10.797103018372701</v>
      </c>
      <c r="D8" s="169">
        <f>ET_volume!G182</f>
        <v>11.14241141732283</v>
      </c>
      <c r="E8" s="170">
        <f>ET_volume!G152</f>
        <v>11.212854330708657</v>
      </c>
      <c r="F8" s="170">
        <f>ET_volume!G122</f>
        <v>11.211473097112858</v>
      </c>
      <c r="G8" s="171">
        <f>ET_volume!G62</f>
        <v>11.076112204724406</v>
      </c>
      <c r="H8" s="172">
        <f>ET_volume!G92</f>
        <v>11.055393700787397</v>
      </c>
      <c r="U8" s="226" t="s">
        <v>255</v>
      </c>
      <c r="V8" s="227"/>
      <c r="W8" s="205"/>
      <c r="X8" s="192">
        <f>(X4/$V4)-1</f>
        <v>7.0695543406503969E-2</v>
      </c>
      <c r="Y8" s="192">
        <f t="shared" ref="Y8:AB8" si="1">(Y4/$V4)-1</f>
        <v>8.7974039366540246E-2</v>
      </c>
      <c r="Z8" s="192">
        <f t="shared" si="1"/>
        <v>8.1501680124628439E-2</v>
      </c>
      <c r="AA8" s="192">
        <f t="shared" si="1"/>
        <v>5.7901472397137166E-2</v>
      </c>
      <c r="AB8" s="197">
        <f t="shared" si="1"/>
        <v>5.8498233104715247E-2</v>
      </c>
    </row>
    <row r="9" spans="1:28" ht="15.75" thickBot="1" x14ac:dyDescent="0.3">
      <c r="A9" s="160" t="s">
        <v>7</v>
      </c>
      <c r="B9" s="136">
        <v>9070</v>
      </c>
      <c r="C9" s="173">
        <f>ET_volume!H32</f>
        <v>17.817893428704842</v>
      </c>
      <c r="D9" s="169">
        <f>ET_volume!H182</f>
        <v>18.349954831762382</v>
      </c>
      <c r="E9" s="170">
        <f>ET_volume!H152</f>
        <v>18.44472314794691</v>
      </c>
      <c r="F9" s="170">
        <f>ET_volume!H122</f>
        <v>18.460170492738005</v>
      </c>
      <c r="G9" s="171">
        <f>ET_volume!H62</f>
        <v>18.287866139973804</v>
      </c>
      <c r="H9" s="172">
        <f>ET_volume!H92</f>
        <v>18.217458589119733</v>
      </c>
      <c r="U9" s="228" t="s">
        <v>256</v>
      </c>
      <c r="V9" s="229"/>
      <c r="W9" s="206"/>
      <c r="X9" s="198">
        <f>(X5/$V$5)-1</f>
        <v>9.8743507505733241E-2</v>
      </c>
      <c r="Y9" s="198">
        <f t="shared" ref="Y9:AB9" si="2">(Y5/$V$5)-1</f>
        <v>0.10292247676444011</v>
      </c>
      <c r="Z9" s="198">
        <f t="shared" si="2"/>
        <v>0.14092981556644202</v>
      </c>
      <c r="AA9" s="198">
        <f t="shared" si="2"/>
        <v>9.0137111601708453E-2</v>
      </c>
      <c r="AB9" s="199">
        <f t="shared" si="2"/>
        <v>6.6620659112522906E-2</v>
      </c>
    </row>
    <row r="10" spans="1:28" x14ac:dyDescent="0.25">
      <c r="A10" s="135" t="s">
        <v>8</v>
      </c>
      <c r="B10" s="136">
        <v>72420</v>
      </c>
      <c r="C10" s="173">
        <f>ET_volume!I32</f>
        <v>235.1011810626479</v>
      </c>
      <c r="D10" s="169">
        <f>ET_volume!I182</f>
        <v>257.15281287342441</v>
      </c>
      <c r="E10" s="170">
        <f>ET_volume!I152</f>
        <v>261.12036037610289</v>
      </c>
      <c r="F10" s="170">
        <f>ET_volume!I122</f>
        <v>260.62700144030407</v>
      </c>
      <c r="G10" s="171">
        <f>ET_volume!I62</f>
        <v>254.06437954397421</v>
      </c>
      <c r="H10" s="172">
        <f>ET_volume!I92</f>
        <v>253.7891680257772</v>
      </c>
    </row>
    <row r="11" spans="1:28" x14ac:dyDescent="0.25">
      <c r="A11" s="160" t="s">
        <v>9</v>
      </c>
      <c r="B11" s="136">
        <v>3140</v>
      </c>
      <c r="C11" s="173">
        <f>ET_volume!J32</f>
        <v>5.840667201908424</v>
      </c>
      <c r="D11" s="169">
        <f>ET_volume!J182</f>
        <v>5.9789651341202319</v>
      </c>
      <c r="E11" s="170">
        <f>ET_volume!J152</f>
        <v>6.0110488373375315</v>
      </c>
      <c r="F11" s="170">
        <f>ET_volume!J122</f>
        <v>6.0120482546267171</v>
      </c>
      <c r="G11" s="171">
        <f>ET_volume!J62</f>
        <v>5.9627849674682309</v>
      </c>
      <c r="H11" s="172">
        <f>ET_volume!J92</f>
        <v>5.9403427575477155</v>
      </c>
    </row>
    <row r="12" spans="1:28" x14ac:dyDescent="0.25">
      <c r="A12" s="135" t="s">
        <v>10</v>
      </c>
      <c r="B12" s="136">
        <v>38650</v>
      </c>
      <c r="C12" s="173">
        <f>ET_volume!K32</f>
        <v>116.10653659394514</v>
      </c>
      <c r="D12" s="169">
        <f>ET_volume!K182</f>
        <v>122.00217777635932</v>
      </c>
      <c r="E12" s="170">
        <f>ET_volume!K152</f>
        <v>123.7499747221903</v>
      </c>
      <c r="F12" s="170">
        <f>ET_volume!K122</f>
        <v>123.36374868643314</v>
      </c>
      <c r="G12" s="171">
        <f>ET_volume!K62</f>
        <v>121.05634868090573</v>
      </c>
      <c r="H12" s="172">
        <f>ET_volume!K92</f>
        <v>120.93819154812034</v>
      </c>
    </row>
    <row r="13" spans="1:28" x14ac:dyDescent="0.25">
      <c r="A13" s="160" t="s">
        <v>11</v>
      </c>
      <c r="B13" s="136">
        <v>14650</v>
      </c>
      <c r="C13" s="173">
        <f>ET_volume!L32</f>
        <v>44.559811621202051</v>
      </c>
      <c r="D13" s="169">
        <f>ET_volume!L182</f>
        <v>48.270055505146814</v>
      </c>
      <c r="E13" s="170">
        <f>ET_volume!L152</f>
        <v>48.972436108013866</v>
      </c>
      <c r="F13" s="170">
        <f>ET_volume!L122</f>
        <v>48.635238767733682</v>
      </c>
      <c r="G13" s="171">
        <f>ET_volume!L62</f>
        <v>47.577131461032216</v>
      </c>
      <c r="H13" s="172">
        <f>ET_volume!L92</f>
        <v>47.467588448906582</v>
      </c>
    </row>
    <row r="14" spans="1:28" x14ac:dyDescent="0.25">
      <c r="A14" s="135" t="s">
        <v>12</v>
      </c>
      <c r="B14" s="136">
        <v>8820</v>
      </c>
      <c r="C14" s="173">
        <f>ET_volume!M32</f>
        <v>26.341990457953671</v>
      </c>
      <c r="D14" s="169">
        <f>ET_volume!M182</f>
        <v>27.392108682113438</v>
      </c>
      <c r="E14" s="170">
        <f>ET_volume!M152</f>
        <v>27.681231048343456</v>
      </c>
      <c r="F14" s="170">
        <f>ET_volume!M122</f>
        <v>27.706483768742796</v>
      </c>
      <c r="G14" s="171">
        <f>ET_volume!M62</f>
        <v>27.186501716448092</v>
      </c>
      <c r="H14" s="172">
        <f>ET_volume!M92</f>
        <v>27.142292360097137</v>
      </c>
    </row>
    <row r="15" spans="1:28" x14ac:dyDescent="0.25">
      <c r="A15" s="135" t="s">
        <v>13</v>
      </c>
      <c r="B15" s="136">
        <v>42870</v>
      </c>
      <c r="C15" s="173">
        <f>ET_volume!N32</f>
        <v>131.648031496063</v>
      </c>
      <c r="D15" s="169">
        <f>ET_volume!N182</f>
        <v>142.33740157480318</v>
      </c>
      <c r="E15" s="170">
        <f>ET_volume!N152</f>
        <v>144.40495078740159</v>
      </c>
      <c r="F15" s="170">
        <f>ET_volume!N122</f>
        <v>143.77202755905512</v>
      </c>
      <c r="G15" s="171">
        <f>ET_volume!N62</f>
        <v>141.04342519685042</v>
      </c>
      <c r="H15" s="172">
        <f>ET_volume!N92</f>
        <v>141.33878937007873</v>
      </c>
    </row>
    <row r="16" spans="1:28" x14ac:dyDescent="0.25">
      <c r="A16" s="160" t="s">
        <v>14</v>
      </c>
      <c r="B16" s="136">
        <v>147650</v>
      </c>
      <c r="C16" s="173">
        <f>ET_volume!O32</f>
        <v>463.34391404199482</v>
      </c>
      <c r="D16" s="169">
        <f>ET_volume!O182</f>
        <v>513.7716207349082</v>
      </c>
      <c r="E16" s="170">
        <f>ET_volume!O152</f>
        <v>527.62591863517082</v>
      </c>
      <c r="F16" s="170">
        <f>ET_volume!O122</f>
        <v>524.18656496063011</v>
      </c>
      <c r="G16" s="171">
        <f>ET_volume!O62</f>
        <v>503.84109251968516</v>
      </c>
      <c r="H16" s="172">
        <f>ET_volume!O92</f>
        <v>505.92408136482953</v>
      </c>
    </row>
    <row r="17" spans="1:8" x14ac:dyDescent="0.25">
      <c r="A17" s="135" t="s">
        <v>15</v>
      </c>
      <c r="B17" s="136">
        <v>16750</v>
      </c>
      <c r="C17" s="173">
        <f>ET_volume!P32</f>
        <v>42.011477393900904</v>
      </c>
      <c r="D17" s="169">
        <f>ET_volume!P182</f>
        <v>45.977662346842855</v>
      </c>
      <c r="E17" s="170">
        <f>ET_volume!P152</f>
        <v>46.865541597515367</v>
      </c>
      <c r="F17" s="170">
        <f>ET_volume!P122</f>
        <v>46.337206720257392</v>
      </c>
      <c r="G17" s="171">
        <f>ET_volume!P62</f>
        <v>45.189815847419453</v>
      </c>
      <c r="H17" s="172">
        <f>ET_volume!P92</f>
        <v>45.031504538751626</v>
      </c>
    </row>
    <row r="18" spans="1:8" x14ac:dyDescent="0.25">
      <c r="A18" s="160" t="s">
        <v>16</v>
      </c>
      <c r="B18" s="136">
        <v>56840</v>
      </c>
      <c r="C18" s="173">
        <f>ET_volume!Q32</f>
        <v>186.26413797370478</v>
      </c>
      <c r="D18" s="169">
        <f>ET_volume!Q182</f>
        <v>194.73716713115374</v>
      </c>
      <c r="E18" s="170">
        <f>ET_volume!Q152</f>
        <v>197.16483189307309</v>
      </c>
      <c r="F18" s="170">
        <f>ET_volume!Q122</f>
        <v>194.84911997738834</v>
      </c>
      <c r="G18" s="171">
        <f>ET_volume!Q62</f>
        <v>193.00415118029213</v>
      </c>
      <c r="H18" s="172">
        <f>ET_volume!Q92</f>
        <v>193.51127283452769</v>
      </c>
    </row>
    <row r="19" spans="1:8" x14ac:dyDescent="0.25">
      <c r="A19" s="135" t="s">
        <v>17</v>
      </c>
      <c r="B19" s="136">
        <v>54590</v>
      </c>
      <c r="C19" s="173">
        <f>ET_volume!R32</f>
        <v>157.66757435182436</v>
      </c>
      <c r="D19" s="169">
        <f>ET_volume!R182</f>
        <v>166.48980934611788</v>
      </c>
      <c r="E19" s="170">
        <f>ET_volume!R152</f>
        <v>168.36346854389859</v>
      </c>
      <c r="F19" s="170">
        <f>ET_volume!R122</f>
        <v>167.98839298739455</v>
      </c>
      <c r="G19" s="171">
        <f>ET_volume!R62</f>
        <v>164.95040419076352</v>
      </c>
      <c r="H19" s="172">
        <f>ET_volume!R92</f>
        <v>165.19594933048492</v>
      </c>
    </row>
    <row r="20" spans="1:8" x14ac:dyDescent="0.25">
      <c r="A20" s="160" t="s">
        <v>18</v>
      </c>
      <c r="B20" s="136">
        <v>7340</v>
      </c>
      <c r="C20" s="173">
        <f>ET_volume!S32</f>
        <v>25.231363821136409</v>
      </c>
      <c r="D20" s="169">
        <f>ET_volume!S182</f>
        <v>27.005523692932279</v>
      </c>
      <c r="E20" s="170">
        <f>ET_volume!S152</f>
        <v>27.379632189988179</v>
      </c>
      <c r="F20" s="170">
        <f>ET_volume!S122</f>
        <v>27.146620988320269</v>
      </c>
      <c r="G20" s="171">
        <f>ET_volume!S62</f>
        <v>26.667189423464727</v>
      </c>
      <c r="H20" s="172">
        <f>ET_volume!S92</f>
        <v>26.649971706577464</v>
      </c>
    </row>
    <row r="21" spans="1:8" x14ac:dyDescent="0.25">
      <c r="A21" s="135" t="s">
        <v>19</v>
      </c>
      <c r="B21" s="136">
        <v>231680</v>
      </c>
      <c r="C21" s="173">
        <f>ET_volume!T32</f>
        <v>659.16988253118393</v>
      </c>
      <c r="D21" s="169">
        <f>ET_volume!T182</f>
        <v>712.56562514356676</v>
      </c>
      <c r="E21" s="170">
        <f>ET_volume!T152</f>
        <v>727.77502990587868</v>
      </c>
      <c r="F21" s="170">
        <f>ET_volume!T122</f>
        <v>720.5417393615603</v>
      </c>
      <c r="G21" s="171">
        <f>ET_volume!T62</f>
        <v>702.93037406655628</v>
      </c>
      <c r="H21" s="172">
        <f>ET_volume!T92</f>
        <v>701.53703759375901</v>
      </c>
    </row>
    <row r="22" spans="1:8" x14ac:dyDescent="0.25">
      <c r="A22" s="160" t="s">
        <v>20</v>
      </c>
      <c r="B22" s="136">
        <v>153060</v>
      </c>
      <c r="C22" s="173">
        <f>ET_volume!U32</f>
        <v>446.07348425196858</v>
      </c>
      <c r="D22" s="169">
        <f>ET_volume!U182</f>
        <v>514.56883858267724</v>
      </c>
      <c r="E22" s="170">
        <f>ET_volume!U152</f>
        <v>527.32383858267724</v>
      </c>
      <c r="F22" s="170">
        <f>ET_volume!U122</f>
        <v>525.01387795275605</v>
      </c>
      <c r="G22" s="171">
        <f>ET_volume!U62</f>
        <v>501.61297244094482</v>
      </c>
      <c r="H22" s="172">
        <f>ET_volume!U92</f>
        <v>501.1610236220472</v>
      </c>
    </row>
    <row r="23" spans="1:8" x14ac:dyDescent="0.25">
      <c r="A23" s="135" t="s">
        <v>21</v>
      </c>
      <c r="B23" s="136">
        <v>22230</v>
      </c>
      <c r="C23" s="173">
        <f>ET_volume!V32</f>
        <v>59.870990158123327</v>
      </c>
      <c r="D23" s="169">
        <f>ET_volume!V182</f>
        <v>61.182663554395027</v>
      </c>
      <c r="E23" s="170">
        <f>ET_volume!V152</f>
        <v>61.70642620914159</v>
      </c>
      <c r="F23" s="170">
        <f>ET_volume!V122</f>
        <v>61.448767753980626</v>
      </c>
      <c r="G23" s="171">
        <f>ET_volume!V62</f>
        <v>60.845956428595613</v>
      </c>
      <c r="H23" s="172">
        <f>ET_volume!V92</f>
        <v>60.873197733364925</v>
      </c>
    </row>
    <row r="24" spans="1:8" x14ac:dyDescent="0.25">
      <c r="A24" s="160" t="s">
        <v>22</v>
      </c>
      <c r="B24" s="136">
        <v>870</v>
      </c>
      <c r="C24" s="173">
        <f>ET_volume!W32</f>
        <v>1.5254322094873276</v>
      </c>
      <c r="D24" s="169">
        <f>ET_volume!W182</f>
        <v>1.5302812655174858</v>
      </c>
      <c r="E24" s="170">
        <f>ET_volume!W152</f>
        <v>1.5409895975840857</v>
      </c>
      <c r="F24" s="170">
        <f>ET_volume!W122</f>
        <v>1.5391712015727761</v>
      </c>
      <c r="G24" s="171">
        <f>ET_volume!W62</f>
        <v>1.5318976175275387</v>
      </c>
      <c r="H24" s="172">
        <f>ET_volume!W92</f>
        <v>1.5282608255049199</v>
      </c>
    </row>
    <row r="25" spans="1:8" x14ac:dyDescent="0.25">
      <c r="A25" s="135" t="s">
        <v>23</v>
      </c>
      <c r="B25" s="136">
        <v>35840</v>
      </c>
      <c r="C25" s="173">
        <f>ET_volume!X32</f>
        <v>93.06441817924393</v>
      </c>
      <c r="D25" s="169">
        <f>ET_volume!X182</f>
        <v>96.729045644781522</v>
      </c>
      <c r="E25" s="170">
        <f>ET_volume!X152</f>
        <v>97.634906079852314</v>
      </c>
      <c r="F25" s="170">
        <f>ET_volume!X122</f>
        <v>97.353864308811012</v>
      </c>
      <c r="G25" s="171">
        <f>ET_volume!X62</f>
        <v>96.044996219535705</v>
      </c>
      <c r="H25" s="172">
        <f>ET_volume!X92</f>
        <v>95.873117799604145</v>
      </c>
    </row>
    <row r="26" spans="1:8" x14ac:dyDescent="0.25">
      <c r="A26" s="135" t="s">
        <v>24</v>
      </c>
      <c r="B26" s="136">
        <v>173780</v>
      </c>
      <c r="C26" s="173">
        <f>ET_volume!Y32</f>
        <v>563.18553208164224</v>
      </c>
      <c r="D26" s="169">
        <f>ET_volume!Y182</f>
        <v>596.87562913474733</v>
      </c>
      <c r="E26" s="170">
        <f>ET_volume!Y152</f>
        <v>605.49401184755072</v>
      </c>
      <c r="F26" s="170">
        <f>ET_volume!Y122</f>
        <v>603.40724307388291</v>
      </c>
      <c r="G26" s="171">
        <f>ET_volume!Y62</f>
        <v>590.6459835348295</v>
      </c>
      <c r="H26" s="172">
        <f>ET_volume!Y92</f>
        <v>591.0203736026657</v>
      </c>
    </row>
    <row r="27" spans="1:8" x14ac:dyDescent="0.25">
      <c r="A27" s="135" t="s">
        <v>25</v>
      </c>
      <c r="B27" s="136">
        <v>100530</v>
      </c>
      <c r="C27" s="173">
        <f>ET_volume!Z32</f>
        <v>249.14597390448162</v>
      </c>
      <c r="D27" s="169">
        <f>ET_volume!Z182</f>
        <v>259.34048686256909</v>
      </c>
      <c r="E27" s="170">
        <f>ET_volume!Z152</f>
        <v>261.72683992097399</v>
      </c>
      <c r="F27" s="170">
        <f>ET_volume!Z122</f>
        <v>259.83448322580296</v>
      </c>
      <c r="G27" s="171">
        <f>ET_volume!Z62</f>
        <v>257.88742838315369</v>
      </c>
      <c r="H27" s="172">
        <f>ET_volume!Z92</f>
        <v>257.88141447805225</v>
      </c>
    </row>
    <row r="28" spans="1:8" x14ac:dyDescent="0.25">
      <c r="A28" s="135" t="s">
        <v>26</v>
      </c>
      <c r="B28" s="136">
        <v>133830</v>
      </c>
      <c r="C28" s="173">
        <f>ET_volume!AA32</f>
        <v>371.83605901538192</v>
      </c>
      <c r="D28" s="169">
        <f>ET_volume!AA182</f>
        <v>388.09527899005013</v>
      </c>
      <c r="E28" s="170">
        <f>ET_volume!AA152</f>
        <v>391.90104565758969</v>
      </c>
      <c r="F28" s="170">
        <f>ET_volume!AA122</f>
        <v>390.96635143666464</v>
      </c>
      <c r="G28" s="171">
        <f>ET_volume!AA62</f>
        <v>384.50538076186331</v>
      </c>
      <c r="H28" s="172">
        <f>ET_volume!AA92</f>
        <v>384.93752369410834</v>
      </c>
    </row>
    <row r="29" spans="1:8" x14ac:dyDescent="0.25">
      <c r="A29" s="135" t="s">
        <v>27</v>
      </c>
      <c r="B29" s="136">
        <v>9520</v>
      </c>
      <c r="C29" s="173">
        <f>ET_volume!AB32</f>
        <v>21.872307538355095</v>
      </c>
      <c r="D29" s="169">
        <f>ET_volume!AB182</f>
        <v>22.801819429434069</v>
      </c>
      <c r="E29" s="170">
        <f>ET_volume!AB152</f>
        <v>23.023118441894113</v>
      </c>
      <c r="F29" s="170">
        <f>ET_volume!AB122</f>
        <v>22.861547126870583</v>
      </c>
      <c r="G29" s="171">
        <f>ET_volume!AB62</f>
        <v>22.641811595445997</v>
      </c>
      <c r="H29" s="172">
        <f>ET_volume!AB92</f>
        <v>22.646024508374364</v>
      </c>
    </row>
    <row r="30" spans="1:8" x14ac:dyDescent="0.25">
      <c r="A30" s="135" t="s">
        <v>28</v>
      </c>
      <c r="B30" s="136">
        <v>20180</v>
      </c>
      <c r="C30" s="173">
        <f>ET_volume!AC32</f>
        <v>53.922876555831358</v>
      </c>
      <c r="D30" s="169">
        <f>ET_volume!AC182</f>
        <v>56.192763451695441</v>
      </c>
      <c r="E30" s="170">
        <f>ET_volume!AC152</f>
        <v>56.66414035035875</v>
      </c>
      <c r="F30" s="170">
        <f>ET_volume!AC122</f>
        <v>56.467623625659144</v>
      </c>
      <c r="G30" s="171">
        <f>ET_volume!AC62</f>
        <v>55.918896265609256</v>
      </c>
      <c r="H30" s="172">
        <f>ET_volume!AC92</f>
        <v>55.758138210905244</v>
      </c>
    </row>
    <row r="31" spans="1:8" x14ac:dyDescent="0.25">
      <c r="A31" s="135" t="s">
        <v>29</v>
      </c>
      <c r="B31" s="136">
        <v>3080</v>
      </c>
      <c r="C31" s="173">
        <f>ET_volume!AD32</f>
        <v>9.3645540146341144</v>
      </c>
      <c r="D31" s="169">
        <f>ET_volume!AD182</f>
        <v>9.7707490235802776</v>
      </c>
      <c r="E31" s="170">
        <f>ET_volume!AD152</f>
        <v>9.8110697974755823</v>
      </c>
      <c r="F31" s="170">
        <f>ET_volume!AD122</f>
        <v>9.8582871579049982</v>
      </c>
      <c r="G31" s="171">
        <f>ET_volume!AD62</f>
        <v>9.7128262738709381</v>
      </c>
      <c r="H31" s="172">
        <f>ET_volume!AD92</f>
        <v>9.6883196704191832</v>
      </c>
    </row>
    <row r="32" spans="1:8" x14ac:dyDescent="0.25">
      <c r="A32" s="160" t="s">
        <v>30</v>
      </c>
      <c r="B32" s="136">
        <v>12890</v>
      </c>
      <c r="C32" s="173">
        <f>ET_volume!AE32</f>
        <v>26.012252789221307</v>
      </c>
      <c r="D32" s="169">
        <f>ET_volume!AE182</f>
        <v>26.802603929122753</v>
      </c>
      <c r="E32" s="170">
        <f>ET_volume!AE152</f>
        <v>26.947446540487419</v>
      </c>
      <c r="F32" s="170">
        <f>ET_volume!AE122</f>
        <v>26.939451390275913</v>
      </c>
      <c r="G32" s="171">
        <f>ET_volume!AE62</f>
        <v>26.701307080374065</v>
      </c>
      <c r="H32" s="172">
        <f>ET_volume!AE92</f>
        <v>26.587129662760972</v>
      </c>
    </row>
    <row r="33" spans="1:8" x14ac:dyDescent="0.25">
      <c r="A33" s="135" t="s">
        <v>31</v>
      </c>
      <c r="B33" s="136">
        <v>133830</v>
      </c>
      <c r="C33" s="173">
        <f>ET_volume!AF32</f>
        <v>335.68547658199611</v>
      </c>
      <c r="D33" s="169">
        <f>ET_volume!AF182</f>
        <v>348.96762294209776</v>
      </c>
      <c r="E33" s="170">
        <f>ET_volume!AF152</f>
        <v>352.61734873153415</v>
      </c>
      <c r="F33" s="170">
        <f>ET_volume!AF122</f>
        <v>349.62306116086472</v>
      </c>
      <c r="G33" s="171">
        <f>ET_volume!AF62</f>
        <v>346.28910177801919</v>
      </c>
      <c r="H33" s="172">
        <f>ET_volume!AF92</f>
        <v>346.88501163786441</v>
      </c>
    </row>
    <row r="34" spans="1:8" x14ac:dyDescent="0.25">
      <c r="A34" s="135" t="s">
        <v>32</v>
      </c>
      <c r="B34" s="136">
        <v>52400</v>
      </c>
      <c r="C34" s="173">
        <f>ET_volume!AG32</f>
        <v>140.11523339771207</v>
      </c>
      <c r="D34" s="169">
        <f>ET_volume!AG182</f>
        <v>147.33080666264428</v>
      </c>
      <c r="E34" s="170">
        <f>ET_volume!AG152</f>
        <v>149.53665496934175</v>
      </c>
      <c r="F34" s="170">
        <f>ET_volume!AG122</f>
        <v>148.05369356121591</v>
      </c>
      <c r="G34" s="171">
        <f>ET_volume!AG62</f>
        <v>146.10816938785618</v>
      </c>
      <c r="H34" s="172">
        <f>ET_volume!AG92</f>
        <v>146.50951337147546</v>
      </c>
    </row>
    <row r="35" spans="1:8" x14ac:dyDescent="0.25">
      <c r="A35" s="135" t="s">
        <v>33</v>
      </c>
      <c r="B35" s="136">
        <v>41640</v>
      </c>
      <c r="C35" s="173">
        <f>ET_volume!AH32</f>
        <v>116.94454691871398</v>
      </c>
      <c r="D35" s="169">
        <f>ET_volume!AH182</f>
        <v>129.4919941945162</v>
      </c>
      <c r="E35" s="170">
        <f>ET_volume!AH152</f>
        <v>133.23820268387769</v>
      </c>
      <c r="F35" s="170">
        <f>ET_volume!AH122</f>
        <v>131.91410157125006</v>
      </c>
      <c r="G35" s="171">
        <f>ET_volume!AH62</f>
        <v>126.30247237934468</v>
      </c>
      <c r="H35" s="172">
        <f>ET_volume!AH92</f>
        <v>127.37926485048332</v>
      </c>
    </row>
    <row r="36" spans="1:8" x14ac:dyDescent="0.25">
      <c r="A36" s="135" t="s">
        <v>34</v>
      </c>
      <c r="B36" s="136">
        <v>30740</v>
      </c>
      <c r="C36" s="173">
        <f>ET_volume!AI32</f>
        <v>91.447374101777143</v>
      </c>
      <c r="D36" s="169">
        <f>ET_volume!AI182</f>
        <v>96.993321593280186</v>
      </c>
      <c r="E36" s="170">
        <f>ET_volume!AI152</f>
        <v>98.261806583217961</v>
      </c>
      <c r="F36" s="170">
        <f>ET_volume!AI122</f>
        <v>97.959590324683674</v>
      </c>
      <c r="G36" s="171">
        <f>ET_volume!AI62</f>
        <v>96.127084482684253</v>
      </c>
      <c r="H36" s="172">
        <f>ET_volume!AI92</f>
        <v>96.022140904437293</v>
      </c>
    </row>
    <row r="37" spans="1:8" x14ac:dyDescent="0.25">
      <c r="A37" s="135" t="s">
        <v>35</v>
      </c>
      <c r="B37" s="136">
        <v>28500</v>
      </c>
      <c r="C37" s="173">
        <f>ET_volume!AJ32</f>
        <v>66.718062601137618</v>
      </c>
      <c r="D37" s="169">
        <f>ET_volume!AJ182</f>
        <v>69.847174251551436</v>
      </c>
      <c r="E37" s="170">
        <f>ET_volume!AJ152</f>
        <v>70.575912191324193</v>
      </c>
      <c r="F37" s="170">
        <f>ET_volume!AJ122</f>
        <v>70.013479810814317</v>
      </c>
      <c r="G37" s="171">
        <f>ET_volume!AJ62</f>
        <v>69.371920616729994</v>
      </c>
      <c r="H37" s="172">
        <f>ET_volume!AJ92</f>
        <v>69.364152367552535</v>
      </c>
    </row>
    <row r="38" spans="1:8" x14ac:dyDescent="0.25">
      <c r="A38" s="135" t="s">
        <v>36</v>
      </c>
      <c r="B38" s="136">
        <v>8480</v>
      </c>
      <c r="C38" s="173">
        <f>ET_volume!AK32</f>
        <v>32.993543307086618</v>
      </c>
      <c r="D38" s="169">
        <f>ET_volume!AK182</f>
        <v>33.675170603674538</v>
      </c>
      <c r="E38" s="170">
        <f>ET_volume!AK152</f>
        <v>33.766981627296587</v>
      </c>
      <c r="F38" s="170">
        <f>ET_volume!AK122</f>
        <v>33.702992125984252</v>
      </c>
      <c r="G38" s="171">
        <f>ET_volume!AK62</f>
        <v>33.655695538057749</v>
      </c>
      <c r="H38" s="172">
        <f>ET_volume!AK92</f>
        <v>33.680734908136486</v>
      </c>
    </row>
    <row r="39" spans="1:8" x14ac:dyDescent="0.25">
      <c r="A39" s="135" t="s">
        <v>37</v>
      </c>
      <c r="B39" s="136">
        <v>29510</v>
      </c>
      <c r="C39" s="173">
        <f>ET_volume!AL32</f>
        <v>78.176957103312319</v>
      </c>
      <c r="D39" s="169">
        <f>ET_volume!AL182</f>
        <v>81.644256998612875</v>
      </c>
      <c r="E39" s="170">
        <f>ET_volume!AL152</f>
        <v>82.35530416751449</v>
      </c>
      <c r="F39" s="170">
        <f>ET_volume!AL122</f>
        <v>81.998219168080894</v>
      </c>
      <c r="G39" s="171">
        <f>ET_volume!AL62</f>
        <v>81.230385461483067</v>
      </c>
      <c r="H39" s="172">
        <f>ET_volume!AL92</f>
        <v>81.039113836919427</v>
      </c>
    </row>
    <row r="40" spans="1:8" ht="15.75" thickBot="1" x14ac:dyDescent="0.3">
      <c r="A40" s="137" t="s">
        <v>63</v>
      </c>
      <c r="B40" s="138">
        <f t="shared" ref="B40" si="3">SUM(B4:B39)</f>
        <v>1900710</v>
      </c>
      <c r="C40" s="174">
        <f t="shared" ref="C40:H40" si="4">SUM(C4:C39)</f>
        <v>5434.0365340172584</v>
      </c>
      <c r="D40" s="175">
        <f t="shared" si="4"/>
        <v>5818.1986996804044</v>
      </c>
      <c r="E40" s="176">
        <f t="shared" si="4"/>
        <v>5912.0906779801116</v>
      </c>
      <c r="F40" s="176">
        <f t="shared" si="4"/>
        <v>5876.9196413982772</v>
      </c>
      <c r="G40" s="176">
        <f t="shared" si="4"/>
        <v>5748.6752503966936</v>
      </c>
      <c r="H40" s="177">
        <f t="shared" si="4"/>
        <v>5751.9180698837399</v>
      </c>
    </row>
    <row r="41" spans="1:8" x14ac:dyDescent="0.25">
      <c r="A41" s="2"/>
      <c r="B41" s="2"/>
    </row>
    <row r="42" spans="1:8" x14ac:dyDescent="0.25">
      <c r="A42" s="2"/>
      <c r="B42" s="2"/>
      <c r="D42" s="139">
        <f>D40/$C$40</f>
        <v>1.070695543406504</v>
      </c>
      <c r="E42" s="139">
        <f t="shared" ref="E42:H42" si="5">E40/$C$40</f>
        <v>1.0879740393665405</v>
      </c>
      <c r="F42" s="139">
        <f t="shared" si="5"/>
        <v>1.0815016801246284</v>
      </c>
      <c r="G42" s="139">
        <f t="shared" si="5"/>
        <v>1.0579014723971372</v>
      </c>
      <c r="H42" s="139">
        <f t="shared" si="5"/>
        <v>1.0584982331047155</v>
      </c>
    </row>
    <row r="43" spans="1:8" x14ac:dyDescent="0.25">
      <c r="A43" s="2"/>
      <c r="B43" s="2"/>
    </row>
    <row r="44" spans="1:8" x14ac:dyDescent="0.25">
      <c r="A44" s="2"/>
      <c r="B44" s="2"/>
    </row>
    <row r="45" spans="1:8" x14ac:dyDescent="0.25">
      <c r="A45" s="161" t="s">
        <v>225</v>
      </c>
      <c r="B45" s="2"/>
    </row>
    <row r="46" spans="1:8" x14ac:dyDescent="0.25">
      <c r="A46" s="2"/>
      <c r="B46" s="2"/>
    </row>
    <row r="47" spans="1:8" x14ac:dyDescent="0.25">
      <c r="A47" s="2"/>
      <c r="B47" s="2"/>
    </row>
    <row r="48" spans="1:8" x14ac:dyDescent="0.25">
      <c r="A48" s="2"/>
      <c r="B48" s="2"/>
    </row>
    <row r="49" spans="1:2" x14ac:dyDescent="0.25">
      <c r="A49" s="2"/>
      <c r="B49" s="2"/>
    </row>
    <row r="50" spans="1:2" x14ac:dyDescent="0.25">
      <c r="A50" s="2"/>
      <c r="B50" s="2"/>
    </row>
    <row r="51" spans="1:2" x14ac:dyDescent="0.25">
      <c r="A51" s="2"/>
      <c r="B51" s="2"/>
    </row>
    <row r="52" spans="1:2" x14ac:dyDescent="0.25">
      <c r="A52" s="2"/>
      <c r="B52" s="2"/>
    </row>
    <row r="53" spans="1:2" x14ac:dyDescent="0.25">
      <c r="A53" s="2"/>
      <c r="B53" s="2"/>
    </row>
    <row r="54" spans="1:2" x14ac:dyDescent="0.25">
      <c r="A54" s="2"/>
      <c r="B54" s="2"/>
    </row>
    <row r="55" spans="1:2" x14ac:dyDescent="0.25">
      <c r="A55" s="2"/>
      <c r="B55" s="2"/>
    </row>
    <row r="56" spans="1:2" x14ac:dyDescent="0.25">
      <c r="A56" s="2"/>
      <c r="B56" s="2"/>
    </row>
    <row r="57" spans="1:2" x14ac:dyDescent="0.25">
      <c r="A57" s="2"/>
      <c r="B57" s="2"/>
    </row>
    <row r="58" spans="1:2" x14ac:dyDescent="0.25">
      <c r="A58" s="2"/>
      <c r="B58" s="2"/>
    </row>
    <row r="59" spans="1:2" x14ac:dyDescent="0.25">
      <c r="A59" s="2"/>
      <c r="B59" s="2"/>
    </row>
    <row r="60" spans="1:2" x14ac:dyDescent="0.25">
      <c r="A60" s="2"/>
      <c r="B60" s="2"/>
    </row>
    <row r="61" spans="1:2" x14ac:dyDescent="0.25">
      <c r="A61" s="2"/>
      <c r="B61" s="2"/>
    </row>
    <row r="62" spans="1:2" x14ac:dyDescent="0.25">
      <c r="A62" s="2"/>
      <c r="B62" s="2"/>
    </row>
    <row r="63" spans="1:2" x14ac:dyDescent="0.25">
      <c r="A63" s="2"/>
      <c r="B63" s="2"/>
    </row>
    <row r="64" spans="1:2" x14ac:dyDescent="0.25">
      <c r="A64" s="2"/>
      <c r="B64" s="2"/>
    </row>
    <row r="65" spans="1:2" x14ac:dyDescent="0.25">
      <c r="A65" s="2"/>
      <c r="B65" s="2"/>
    </row>
    <row r="66" spans="1:2" x14ac:dyDescent="0.25">
      <c r="A66" s="2"/>
      <c r="B66" s="2"/>
    </row>
    <row r="67" spans="1:2" x14ac:dyDescent="0.25">
      <c r="A67" s="2"/>
      <c r="B67" s="2"/>
    </row>
    <row r="68" spans="1:2" x14ac:dyDescent="0.25">
      <c r="A68" s="2"/>
      <c r="B68" s="2"/>
    </row>
    <row r="69" spans="1:2" x14ac:dyDescent="0.25">
      <c r="A69" s="2"/>
      <c r="B69" s="2"/>
    </row>
    <row r="70" spans="1:2" x14ac:dyDescent="0.25">
      <c r="A70" s="2"/>
      <c r="B70" s="2"/>
    </row>
    <row r="71" spans="1:2" x14ac:dyDescent="0.25">
      <c r="A71" s="2"/>
      <c r="B71" s="2"/>
    </row>
    <row r="72" spans="1:2" x14ac:dyDescent="0.25">
      <c r="A72" s="2"/>
      <c r="B72" s="2"/>
    </row>
    <row r="73" spans="1:2" x14ac:dyDescent="0.25">
      <c r="A73" s="2"/>
      <c r="B73" s="2"/>
    </row>
    <row r="74" spans="1:2" x14ac:dyDescent="0.25">
      <c r="A74" s="2"/>
      <c r="B74" s="2"/>
    </row>
    <row r="75" spans="1:2" x14ac:dyDescent="0.25">
      <c r="A75" s="2"/>
      <c r="B75" s="2"/>
    </row>
    <row r="76" spans="1:2" x14ac:dyDescent="0.25">
      <c r="A76" s="2"/>
      <c r="B76" s="2"/>
    </row>
    <row r="77" spans="1:2" x14ac:dyDescent="0.25">
      <c r="A77" s="2"/>
      <c r="B77" s="2"/>
    </row>
    <row r="78" spans="1:2" x14ac:dyDescent="0.25">
      <c r="A78" s="2"/>
      <c r="B78" s="2"/>
    </row>
    <row r="79" spans="1:2" x14ac:dyDescent="0.25">
      <c r="A79" s="2"/>
      <c r="B79" s="2"/>
    </row>
    <row r="80" spans="1:2" x14ac:dyDescent="0.25">
      <c r="A80" s="2"/>
      <c r="B80" s="2"/>
    </row>
    <row r="81" spans="1:2" x14ac:dyDescent="0.25">
      <c r="A81" s="2"/>
      <c r="B81" s="2"/>
    </row>
    <row r="82" spans="1:2" x14ac:dyDescent="0.25">
      <c r="A82" s="2"/>
      <c r="B82" s="2"/>
    </row>
    <row r="83" spans="1:2" x14ac:dyDescent="0.25">
      <c r="A83" s="2"/>
      <c r="B83" s="2"/>
    </row>
    <row r="84" spans="1:2" x14ac:dyDescent="0.25">
      <c r="A84" s="2"/>
      <c r="B84" s="2"/>
    </row>
    <row r="85" spans="1:2" x14ac:dyDescent="0.25">
      <c r="A85" s="2"/>
      <c r="B85" s="2"/>
    </row>
    <row r="86" spans="1:2" x14ac:dyDescent="0.25">
      <c r="A86" s="2"/>
      <c r="B86" s="2"/>
    </row>
    <row r="87" spans="1:2" x14ac:dyDescent="0.25">
      <c r="A87" s="2"/>
      <c r="B87" s="2"/>
    </row>
    <row r="88" spans="1:2" x14ac:dyDescent="0.25">
      <c r="A88" s="2"/>
      <c r="B88" s="2"/>
    </row>
    <row r="89" spans="1:2" x14ac:dyDescent="0.25">
      <c r="A89" s="2"/>
      <c r="B89" s="2"/>
    </row>
    <row r="90" spans="1:2" x14ac:dyDescent="0.25">
      <c r="A90" s="2"/>
      <c r="B90" s="2"/>
    </row>
    <row r="91" spans="1:2" x14ac:dyDescent="0.25">
      <c r="A91" s="2"/>
      <c r="B91" s="2"/>
    </row>
    <row r="92" spans="1:2" x14ac:dyDescent="0.25">
      <c r="A92" s="2"/>
      <c r="B92" s="2"/>
    </row>
    <row r="93" spans="1:2" x14ac:dyDescent="0.25">
      <c r="A93" s="2"/>
      <c r="B93" s="2"/>
    </row>
    <row r="94" spans="1:2" x14ac:dyDescent="0.25">
      <c r="A94" s="2"/>
      <c r="B94" s="2"/>
    </row>
    <row r="95" spans="1:2" x14ac:dyDescent="0.25">
      <c r="A95" s="2"/>
      <c r="B95" s="2"/>
    </row>
    <row r="96" spans="1:2" x14ac:dyDescent="0.25">
      <c r="A96" s="2"/>
      <c r="B96" s="2"/>
    </row>
    <row r="97" spans="1:2" x14ac:dyDescent="0.25">
      <c r="A97" s="2"/>
      <c r="B97" s="2"/>
    </row>
    <row r="98" spans="1:2" x14ac:dyDescent="0.25">
      <c r="A98" s="2"/>
      <c r="B98" s="2"/>
    </row>
    <row r="99" spans="1:2" x14ac:dyDescent="0.25">
      <c r="A99" s="2"/>
      <c r="B99" s="2"/>
    </row>
    <row r="100" spans="1:2" x14ac:dyDescent="0.25">
      <c r="A100" s="2"/>
      <c r="B100" s="2"/>
    </row>
    <row r="101" spans="1:2" x14ac:dyDescent="0.25">
      <c r="A101" s="2"/>
      <c r="B101" s="2"/>
    </row>
    <row r="102" spans="1:2" x14ac:dyDescent="0.25">
      <c r="A102" s="2"/>
      <c r="B102" s="2"/>
    </row>
    <row r="103" spans="1:2" x14ac:dyDescent="0.25">
      <c r="A103" s="2"/>
      <c r="B103" s="2"/>
    </row>
    <row r="104" spans="1:2" x14ac:dyDescent="0.25">
      <c r="A104" s="2"/>
      <c r="B104" s="2"/>
    </row>
    <row r="105" spans="1:2" x14ac:dyDescent="0.25">
      <c r="A105" s="2"/>
      <c r="B105" s="2"/>
    </row>
    <row r="106" spans="1:2" x14ac:dyDescent="0.25">
      <c r="A106" s="2"/>
      <c r="B106" s="2"/>
    </row>
    <row r="107" spans="1:2" x14ac:dyDescent="0.25">
      <c r="A107" s="2"/>
      <c r="B107" s="2"/>
    </row>
    <row r="108" spans="1:2" x14ac:dyDescent="0.25">
      <c r="A108" s="2"/>
      <c r="B108" s="2"/>
    </row>
    <row r="109" spans="1:2" x14ac:dyDescent="0.25">
      <c r="A109" s="2"/>
      <c r="B109" s="2"/>
    </row>
    <row r="110" spans="1:2" x14ac:dyDescent="0.25">
      <c r="A110" s="2"/>
      <c r="B110" s="2"/>
    </row>
    <row r="111" spans="1:2" x14ac:dyDescent="0.25">
      <c r="A111" s="2"/>
      <c r="B111" s="2"/>
    </row>
    <row r="112" spans="1:2" x14ac:dyDescent="0.25">
      <c r="A112" s="2"/>
      <c r="B112" s="2"/>
    </row>
    <row r="113" spans="1:2" x14ac:dyDescent="0.25">
      <c r="A113" s="2"/>
      <c r="B113" s="2"/>
    </row>
    <row r="114" spans="1:2" x14ac:dyDescent="0.25">
      <c r="A114" s="2"/>
      <c r="B114" s="2"/>
    </row>
    <row r="115" spans="1:2" x14ac:dyDescent="0.25">
      <c r="A115" s="2"/>
      <c r="B115" s="2"/>
    </row>
    <row r="116" spans="1:2" x14ac:dyDescent="0.25">
      <c r="A116" s="2"/>
      <c r="B116" s="2"/>
    </row>
    <row r="117" spans="1:2" x14ac:dyDescent="0.25">
      <c r="A117" s="2"/>
      <c r="B117" s="2"/>
    </row>
    <row r="118" spans="1:2" x14ac:dyDescent="0.25">
      <c r="A118" s="2"/>
      <c r="B118" s="2"/>
    </row>
    <row r="119" spans="1:2" x14ac:dyDescent="0.25">
      <c r="A119" s="2"/>
      <c r="B119" s="2"/>
    </row>
    <row r="120" spans="1:2" x14ac:dyDescent="0.25">
      <c r="A120" s="2"/>
      <c r="B120" s="2"/>
    </row>
    <row r="121" spans="1:2" x14ac:dyDescent="0.25">
      <c r="A121" s="2"/>
      <c r="B121" s="2"/>
    </row>
    <row r="122" spans="1:2" x14ac:dyDescent="0.25">
      <c r="A122" s="2"/>
      <c r="B122" s="2"/>
    </row>
    <row r="123" spans="1:2" x14ac:dyDescent="0.25">
      <c r="A123" s="2"/>
      <c r="B123" s="2"/>
    </row>
    <row r="124" spans="1:2" x14ac:dyDescent="0.25">
      <c r="A124" s="2"/>
      <c r="B124" s="2"/>
    </row>
    <row r="125" spans="1:2" x14ac:dyDescent="0.25">
      <c r="A125" s="2"/>
      <c r="B125" s="2"/>
    </row>
    <row r="126" spans="1:2" x14ac:dyDescent="0.25">
      <c r="A126" s="2"/>
      <c r="B126" s="2"/>
    </row>
    <row r="127" spans="1:2" x14ac:dyDescent="0.25">
      <c r="A127" s="2"/>
      <c r="B127" s="2"/>
    </row>
    <row r="128" spans="1:2" x14ac:dyDescent="0.25">
      <c r="A128" s="2"/>
      <c r="B128" s="2"/>
    </row>
    <row r="129" spans="1:2" x14ac:dyDescent="0.25">
      <c r="A129" s="2"/>
      <c r="B129" s="2"/>
    </row>
    <row r="130" spans="1:2" x14ac:dyDescent="0.25">
      <c r="A130" s="2"/>
      <c r="B130" s="2"/>
    </row>
    <row r="131" spans="1:2" x14ac:dyDescent="0.25">
      <c r="A131" s="2"/>
      <c r="B131" s="2"/>
    </row>
    <row r="132" spans="1:2" x14ac:dyDescent="0.25">
      <c r="A132" s="2"/>
      <c r="B132" s="2"/>
    </row>
    <row r="133" spans="1:2" x14ac:dyDescent="0.25">
      <c r="A133" s="2"/>
      <c r="B133" s="2"/>
    </row>
    <row r="134" spans="1:2" x14ac:dyDescent="0.25">
      <c r="A134" s="2"/>
      <c r="B134" s="2"/>
    </row>
    <row r="135" spans="1:2" x14ac:dyDescent="0.25">
      <c r="A135" s="2"/>
      <c r="B135" s="2"/>
    </row>
    <row r="136" spans="1:2" x14ac:dyDescent="0.25">
      <c r="A136" s="2"/>
      <c r="B136" s="2"/>
    </row>
    <row r="137" spans="1:2" x14ac:dyDescent="0.25">
      <c r="A137" s="2"/>
      <c r="B137" s="2"/>
    </row>
    <row r="138" spans="1:2" x14ac:dyDescent="0.25">
      <c r="A138" s="2"/>
      <c r="B138" s="2"/>
    </row>
    <row r="139" spans="1:2" x14ac:dyDescent="0.25">
      <c r="A139" s="2"/>
      <c r="B139" s="2"/>
    </row>
    <row r="140" spans="1:2" x14ac:dyDescent="0.25">
      <c r="A140" s="2"/>
      <c r="B140" s="2"/>
    </row>
    <row r="141" spans="1:2" x14ac:dyDescent="0.25">
      <c r="A141" s="2"/>
      <c r="B141" s="2"/>
    </row>
    <row r="142" spans="1:2" x14ac:dyDescent="0.25">
      <c r="A142" s="2"/>
      <c r="B142" s="2"/>
    </row>
    <row r="143" spans="1:2" x14ac:dyDescent="0.25">
      <c r="A143" s="2"/>
      <c r="B143" s="2"/>
    </row>
    <row r="144" spans="1:2" x14ac:dyDescent="0.25">
      <c r="A144" s="2"/>
      <c r="B144" s="2"/>
    </row>
    <row r="145" spans="1:2" x14ac:dyDescent="0.25">
      <c r="A145" s="2"/>
      <c r="B145" s="2"/>
    </row>
    <row r="146" spans="1:2" x14ac:dyDescent="0.25">
      <c r="A146" s="2"/>
      <c r="B146" s="2"/>
    </row>
    <row r="147" spans="1:2" x14ac:dyDescent="0.25">
      <c r="A147" s="2"/>
      <c r="B147" s="2"/>
    </row>
    <row r="148" spans="1:2" x14ac:dyDescent="0.25">
      <c r="A148" s="2"/>
      <c r="B148" s="2"/>
    </row>
    <row r="149" spans="1:2" x14ac:dyDescent="0.25">
      <c r="A149" s="2"/>
      <c r="B149" s="2"/>
    </row>
    <row r="150" spans="1:2" x14ac:dyDescent="0.25">
      <c r="A150" s="2"/>
      <c r="B150" s="2"/>
    </row>
    <row r="151" spans="1:2" x14ac:dyDescent="0.25">
      <c r="A151" s="2"/>
      <c r="B151" s="2"/>
    </row>
    <row r="152" spans="1:2" x14ac:dyDescent="0.25">
      <c r="A152" s="2"/>
      <c r="B152" s="2"/>
    </row>
    <row r="153" spans="1:2" x14ac:dyDescent="0.25">
      <c r="A153" s="2"/>
      <c r="B153" s="2"/>
    </row>
    <row r="154" spans="1:2" x14ac:dyDescent="0.25">
      <c r="A154" s="2"/>
      <c r="B154" s="2"/>
    </row>
    <row r="155" spans="1:2" x14ac:dyDescent="0.25">
      <c r="A155" s="2"/>
      <c r="B155" s="2"/>
    </row>
    <row r="156" spans="1:2" x14ac:dyDescent="0.25">
      <c r="A156" s="2"/>
      <c r="B156" s="2"/>
    </row>
    <row r="157" spans="1:2" x14ac:dyDescent="0.25">
      <c r="A157" s="2"/>
      <c r="B157" s="2"/>
    </row>
    <row r="158" spans="1:2" x14ac:dyDescent="0.25">
      <c r="A158" s="2"/>
      <c r="B158" s="2"/>
    </row>
    <row r="159" spans="1:2" x14ac:dyDescent="0.25">
      <c r="A159" s="2"/>
      <c r="B159" s="2"/>
    </row>
    <row r="160" spans="1:2" x14ac:dyDescent="0.25">
      <c r="A160" s="2"/>
      <c r="B160" s="2"/>
    </row>
    <row r="161" spans="1:2" x14ac:dyDescent="0.25">
      <c r="A161" s="2"/>
      <c r="B161" s="2"/>
    </row>
    <row r="162" spans="1:2" x14ac:dyDescent="0.25">
      <c r="A162" s="2"/>
      <c r="B162" s="2"/>
    </row>
    <row r="163" spans="1:2" x14ac:dyDescent="0.25">
      <c r="A163" s="2"/>
      <c r="B163" s="2"/>
    </row>
    <row r="164" spans="1:2" x14ac:dyDescent="0.25">
      <c r="A164" s="2"/>
      <c r="B164" s="2"/>
    </row>
    <row r="165" spans="1:2" x14ac:dyDescent="0.25">
      <c r="A165" s="2"/>
      <c r="B165" s="2"/>
    </row>
    <row r="166" spans="1:2" x14ac:dyDescent="0.25">
      <c r="A166" s="2"/>
      <c r="B166" s="2"/>
    </row>
    <row r="167" spans="1:2" x14ac:dyDescent="0.25">
      <c r="A167" s="2"/>
      <c r="B167" s="2"/>
    </row>
    <row r="168" spans="1:2" x14ac:dyDescent="0.25">
      <c r="A168" s="2"/>
      <c r="B168" s="2"/>
    </row>
    <row r="169" spans="1:2" x14ac:dyDescent="0.25">
      <c r="A169" s="2"/>
      <c r="B169" s="2"/>
    </row>
    <row r="170" spans="1:2" x14ac:dyDescent="0.25">
      <c r="A170" s="2"/>
      <c r="B170" s="2"/>
    </row>
    <row r="171" spans="1:2" x14ac:dyDescent="0.25">
      <c r="A171" s="2"/>
      <c r="B171" s="2"/>
    </row>
    <row r="172" spans="1:2" x14ac:dyDescent="0.25">
      <c r="A172" s="2"/>
      <c r="B172" s="2"/>
    </row>
    <row r="173" spans="1:2" x14ac:dyDescent="0.25">
      <c r="A173" s="2"/>
      <c r="B173" s="2"/>
    </row>
    <row r="174" spans="1:2" x14ac:dyDescent="0.25">
      <c r="A174" s="2"/>
      <c r="B174" s="2"/>
    </row>
    <row r="175" spans="1:2" x14ac:dyDescent="0.25">
      <c r="A175" s="2"/>
      <c r="B175" s="2"/>
    </row>
    <row r="176" spans="1:2" x14ac:dyDescent="0.25">
      <c r="A176" s="2"/>
      <c r="B176" s="2"/>
    </row>
    <row r="177" spans="1:2" x14ac:dyDescent="0.25">
      <c r="A177" s="2"/>
      <c r="B177" s="2"/>
    </row>
    <row r="178" spans="1:2" x14ac:dyDescent="0.25">
      <c r="A178" s="2"/>
      <c r="B178" s="2"/>
    </row>
    <row r="179" spans="1:2" x14ac:dyDescent="0.25">
      <c r="A179" s="2"/>
      <c r="B179" s="2"/>
    </row>
    <row r="180" spans="1:2" x14ac:dyDescent="0.25">
      <c r="A180" s="2"/>
      <c r="B180" s="2"/>
    </row>
    <row r="181" spans="1:2" x14ac:dyDescent="0.25">
      <c r="A181" s="2"/>
      <c r="B181" s="2"/>
    </row>
    <row r="182" spans="1:2" x14ac:dyDescent="0.25">
      <c r="A182" s="2"/>
      <c r="B182" s="2"/>
    </row>
    <row r="183" spans="1:2" x14ac:dyDescent="0.25">
      <c r="A183" s="2"/>
      <c r="B183" s="2"/>
    </row>
    <row r="184" spans="1:2" x14ac:dyDescent="0.25">
      <c r="A184" s="2"/>
      <c r="B184" s="2"/>
    </row>
    <row r="185" spans="1:2" x14ac:dyDescent="0.25">
      <c r="A185" s="2"/>
      <c r="B185" s="2"/>
    </row>
    <row r="186" spans="1:2" x14ac:dyDescent="0.25">
      <c r="A186" s="2"/>
      <c r="B186" s="2"/>
    </row>
    <row r="187" spans="1:2" x14ac:dyDescent="0.25">
      <c r="A187" s="2"/>
      <c r="B187" s="2"/>
    </row>
    <row r="188" spans="1:2" x14ac:dyDescent="0.25">
      <c r="A188" s="2"/>
      <c r="B188" s="2"/>
    </row>
    <row r="189" spans="1:2" x14ac:dyDescent="0.25">
      <c r="A189" s="2"/>
      <c r="B189" s="2"/>
    </row>
    <row r="190" spans="1:2" x14ac:dyDescent="0.25">
      <c r="A190" s="2"/>
      <c r="B190" s="2"/>
    </row>
    <row r="191" spans="1:2" x14ac:dyDescent="0.25">
      <c r="A191" s="2"/>
      <c r="B191" s="2"/>
    </row>
    <row r="192" spans="1:2" x14ac:dyDescent="0.25">
      <c r="A192" s="2"/>
      <c r="B192" s="2"/>
    </row>
    <row r="193" spans="1:2" x14ac:dyDescent="0.25">
      <c r="A193" s="2"/>
      <c r="B193" s="2"/>
    </row>
    <row r="194" spans="1:2" x14ac:dyDescent="0.25">
      <c r="A194" s="2"/>
      <c r="B194" s="2"/>
    </row>
    <row r="195" spans="1:2" x14ac:dyDescent="0.25">
      <c r="A195" s="2"/>
      <c r="B195" s="2"/>
    </row>
    <row r="196" spans="1:2" x14ac:dyDescent="0.25">
      <c r="A196" s="2"/>
      <c r="B196" s="2"/>
    </row>
    <row r="197" spans="1:2" x14ac:dyDescent="0.25">
      <c r="A197" s="2"/>
      <c r="B197" s="2"/>
    </row>
    <row r="198" spans="1:2" x14ac:dyDescent="0.25">
      <c r="A198" s="2"/>
      <c r="B198" s="2"/>
    </row>
    <row r="199" spans="1:2" x14ac:dyDescent="0.25">
      <c r="A199" s="2"/>
      <c r="B199" s="2"/>
    </row>
    <row r="200" spans="1:2" x14ac:dyDescent="0.25">
      <c r="A200" s="2"/>
      <c r="B200" s="2"/>
    </row>
    <row r="201" spans="1:2" x14ac:dyDescent="0.25">
      <c r="A201" s="2"/>
      <c r="B201" s="2"/>
    </row>
    <row r="202" spans="1:2" x14ac:dyDescent="0.25">
      <c r="A202" s="2"/>
      <c r="B202" s="2"/>
    </row>
    <row r="203" spans="1:2" x14ac:dyDescent="0.25">
      <c r="A203" s="2"/>
      <c r="B203" s="2"/>
    </row>
    <row r="204" spans="1:2" x14ac:dyDescent="0.25">
      <c r="A204" s="2"/>
      <c r="B204" s="2"/>
    </row>
    <row r="205" spans="1:2" x14ac:dyDescent="0.25">
      <c r="A205" s="2"/>
      <c r="B205" s="2"/>
    </row>
    <row r="206" spans="1:2" x14ac:dyDescent="0.25">
      <c r="A206" s="2"/>
      <c r="B206" s="2"/>
    </row>
    <row r="207" spans="1:2" x14ac:dyDescent="0.25">
      <c r="A207" s="2"/>
      <c r="B207" s="2"/>
    </row>
    <row r="208" spans="1:2" x14ac:dyDescent="0.25">
      <c r="A208" s="2"/>
      <c r="B208" s="2"/>
    </row>
    <row r="209" spans="1:2" x14ac:dyDescent="0.25">
      <c r="A209" s="2"/>
      <c r="B209" s="2"/>
    </row>
    <row r="210" spans="1:2" x14ac:dyDescent="0.25">
      <c r="A210" s="2"/>
      <c r="B210" s="2"/>
    </row>
    <row r="211" spans="1:2" x14ac:dyDescent="0.25">
      <c r="A211" s="2"/>
      <c r="B211" s="2"/>
    </row>
    <row r="212" spans="1:2" x14ac:dyDescent="0.25">
      <c r="A212" s="2"/>
      <c r="B212" s="2"/>
    </row>
    <row r="213" spans="1:2" x14ac:dyDescent="0.25">
      <c r="A213" s="2"/>
      <c r="B213" s="2"/>
    </row>
    <row r="214" spans="1:2" x14ac:dyDescent="0.25">
      <c r="A214" s="2"/>
      <c r="B214" s="2"/>
    </row>
    <row r="215" spans="1:2" x14ac:dyDescent="0.25">
      <c r="A215" s="2"/>
      <c r="B215" s="2"/>
    </row>
    <row r="216" spans="1:2" x14ac:dyDescent="0.25">
      <c r="A216" s="2"/>
      <c r="B216" s="2"/>
    </row>
    <row r="217" spans="1:2" x14ac:dyDescent="0.25">
      <c r="A217" s="2"/>
      <c r="B217" s="2"/>
    </row>
    <row r="218" spans="1:2" x14ac:dyDescent="0.25">
      <c r="A218" s="2"/>
      <c r="B218" s="2"/>
    </row>
    <row r="219" spans="1:2" x14ac:dyDescent="0.25">
      <c r="A219" s="2"/>
      <c r="B219" s="2"/>
    </row>
    <row r="220" spans="1:2" x14ac:dyDescent="0.25">
      <c r="A220" s="2"/>
      <c r="B220" s="2"/>
    </row>
    <row r="221" spans="1:2" x14ac:dyDescent="0.25">
      <c r="A221" s="2"/>
      <c r="B221" s="2"/>
    </row>
    <row r="222" spans="1:2" x14ac:dyDescent="0.25">
      <c r="A222" s="2"/>
      <c r="B222" s="2"/>
    </row>
    <row r="223" spans="1:2" x14ac:dyDescent="0.25">
      <c r="A223" s="2"/>
      <c r="B223" s="2"/>
    </row>
    <row r="224" spans="1:2" x14ac:dyDescent="0.25">
      <c r="A224" s="2"/>
      <c r="B224" s="2"/>
    </row>
    <row r="225" spans="1:2" x14ac:dyDescent="0.25">
      <c r="A225" s="2"/>
      <c r="B225" s="2"/>
    </row>
    <row r="226" spans="1:2" x14ac:dyDescent="0.25">
      <c r="A226" s="2"/>
      <c r="B226" s="2"/>
    </row>
    <row r="227" spans="1:2" x14ac:dyDescent="0.25">
      <c r="A227" s="2"/>
      <c r="B227" s="2"/>
    </row>
    <row r="228" spans="1:2" x14ac:dyDescent="0.25">
      <c r="A228" s="2"/>
      <c r="B228" s="2"/>
    </row>
    <row r="229" spans="1:2" x14ac:dyDescent="0.25">
      <c r="A229" s="2"/>
      <c r="B229" s="2"/>
    </row>
    <row r="230" spans="1:2" x14ac:dyDescent="0.25">
      <c r="A230" s="2"/>
      <c r="B230" s="2"/>
    </row>
    <row r="231" spans="1:2" x14ac:dyDescent="0.25">
      <c r="A231" s="2"/>
      <c r="B231" s="2"/>
    </row>
    <row r="232" spans="1:2" x14ac:dyDescent="0.25">
      <c r="A232" s="2"/>
      <c r="B232" s="2"/>
    </row>
    <row r="233" spans="1:2" x14ac:dyDescent="0.25">
      <c r="A233" s="2"/>
      <c r="B233" s="2"/>
    </row>
    <row r="234" spans="1:2" x14ac:dyDescent="0.25">
      <c r="A234" s="2"/>
      <c r="B234" s="2"/>
    </row>
    <row r="235" spans="1:2" x14ac:dyDescent="0.25">
      <c r="A235" s="2"/>
      <c r="B235" s="2"/>
    </row>
    <row r="236" spans="1:2" x14ac:dyDescent="0.25">
      <c r="A236" s="2"/>
      <c r="B236" s="2"/>
    </row>
    <row r="237" spans="1:2" x14ac:dyDescent="0.25">
      <c r="A237" s="2"/>
      <c r="B237" s="2"/>
    </row>
    <row r="238" spans="1:2" x14ac:dyDescent="0.25">
      <c r="A238" s="2"/>
      <c r="B238" s="2"/>
    </row>
    <row r="239" spans="1:2" x14ac:dyDescent="0.25">
      <c r="A239" s="2"/>
      <c r="B239" s="2"/>
    </row>
    <row r="240" spans="1:2" x14ac:dyDescent="0.25">
      <c r="A240" s="2"/>
      <c r="B240" s="2"/>
    </row>
    <row r="241" spans="1:2" x14ac:dyDescent="0.25">
      <c r="A241" s="2"/>
      <c r="B241" s="2"/>
    </row>
    <row r="242" spans="1:2" x14ac:dyDescent="0.25">
      <c r="A242" s="2"/>
      <c r="B242" s="2"/>
    </row>
    <row r="243" spans="1:2" x14ac:dyDescent="0.25">
      <c r="A243" s="2"/>
      <c r="B243" s="2"/>
    </row>
    <row r="244" spans="1:2" x14ac:dyDescent="0.25">
      <c r="A244" s="2"/>
      <c r="B244" s="2"/>
    </row>
    <row r="245" spans="1:2" x14ac:dyDescent="0.25">
      <c r="A245" s="2"/>
      <c r="B245" s="2"/>
    </row>
    <row r="246" spans="1:2" x14ac:dyDescent="0.25">
      <c r="A246" s="2"/>
      <c r="B246" s="2"/>
    </row>
    <row r="247" spans="1:2" x14ac:dyDescent="0.25">
      <c r="A247" s="2"/>
      <c r="B247" s="2"/>
    </row>
    <row r="248" spans="1:2" x14ac:dyDescent="0.25">
      <c r="A248" s="2"/>
      <c r="B248" s="2"/>
    </row>
    <row r="249" spans="1:2" x14ac:dyDescent="0.25">
      <c r="A249" s="2"/>
      <c r="B249" s="2"/>
    </row>
    <row r="250" spans="1:2" x14ac:dyDescent="0.25">
      <c r="A250" s="2"/>
      <c r="B250" s="2"/>
    </row>
    <row r="251" spans="1:2" x14ac:dyDescent="0.25">
      <c r="A251" s="2"/>
      <c r="B251" s="2"/>
    </row>
    <row r="252" spans="1:2" x14ac:dyDescent="0.25">
      <c r="A252" s="2"/>
      <c r="B252" s="2"/>
    </row>
    <row r="253" spans="1:2" x14ac:dyDescent="0.25">
      <c r="A253" s="2"/>
      <c r="B253" s="2"/>
    </row>
    <row r="254" spans="1:2" x14ac:dyDescent="0.25">
      <c r="A254" s="2"/>
      <c r="B254" s="2"/>
    </row>
    <row r="255" spans="1:2" x14ac:dyDescent="0.25">
      <c r="A255" s="2"/>
      <c r="B255" s="2"/>
    </row>
    <row r="256" spans="1:2" x14ac:dyDescent="0.25">
      <c r="A256" s="2"/>
      <c r="B256" s="2"/>
    </row>
    <row r="257" spans="1:2" x14ac:dyDescent="0.25">
      <c r="A257" s="2"/>
      <c r="B257" s="2"/>
    </row>
    <row r="258" spans="1:2" x14ac:dyDescent="0.25">
      <c r="A258" s="2"/>
      <c r="B258" s="2"/>
    </row>
    <row r="259" spans="1:2" x14ac:dyDescent="0.25">
      <c r="A259" s="2"/>
      <c r="B259" s="2"/>
    </row>
    <row r="260" spans="1:2" x14ac:dyDescent="0.25">
      <c r="A260" s="2"/>
      <c r="B260" s="2"/>
    </row>
    <row r="261" spans="1:2" x14ac:dyDescent="0.25">
      <c r="A261" s="2"/>
      <c r="B261" s="2"/>
    </row>
    <row r="262" spans="1:2" x14ac:dyDescent="0.25">
      <c r="A262" s="2"/>
      <c r="B262" s="2"/>
    </row>
    <row r="263" spans="1:2" x14ac:dyDescent="0.25">
      <c r="A263" s="2"/>
      <c r="B263" s="2"/>
    </row>
    <row r="264" spans="1:2" x14ac:dyDescent="0.25">
      <c r="A264" s="2"/>
      <c r="B264" s="2"/>
    </row>
    <row r="265" spans="1:2" x14ac:dyDescent="0.25">
      <c r="A265" s="2"/>
      <c r="B265" s="2"/>
    </row>
    <row r="266" spans="1:2" x14ac:dyDescent="0.25">
      <c r="A266" s="2"/>
      <c r="B266" s="2"/>
    </row>
    <row r="267" spans="1:2" x14ac:dyDescent="0.25">
      <c r="A267" s="2"/>
      <c r="B267" s="2"/>
    </row>
    <row r="268" spans="1:2" x14ac:dyDescent="0.25">
      <c r="A268" s="2"/>
      <c r="B268" s="2"/>
    </row>
    <row r="269" spans="1:2" x14ac:dyDescent="0.25">
      <c r="A269" s="2"/>
      <c r="B269" s="2"/>
    </row>
    <row r="270" spans="1:2" x14ac:dyDescent="0.25">
      <c r="A270" s="2"/>
      <c r="B270" s="2"/>
    </row>
    <row r="271" spans="1:2" x14ac:dyDescent="0.25">
      <c r="A271" s="2"/>
      <c r="B271" s="2"/>
    </row>
    <row r="272" spans="1:2" x14ac:dyDescent="0.25">
      <c r="A272" s="2"/>
      <c r="B272" s="2"/>
    </row>
    <row r="273" spans="1:2" x14ac:dyDescent="0.25">
      <c r="A273" s="2"/>
      <c r="B273" s="2"/>
    </row>
    <row r="274" spans="1:2" x14ac:dyDescent="0.25">
      <c r="A274" s="2"/>
      <c r="B274" s="2"/>
    </row>
    <row r="275" spans="1:2" x14ac:dyDescent="0.25">
      <c r="A275" s="2"/>
      <c r="B275" s="2"/>
    </row>
    <row r="276" spans="1:2" x14ac:dyDescent="0.25">
      <c r="A276" s="2"/>
      <c r="B276" s="2"/>
    </row>
    <row r="277" spans="1:2" x14ac:dyDescent="0.25">
      <c r="A277" s="2"/>
      <c r="B277" s="2"/>
    </row>
    <row r="278" spans="1:2" x14ac:dyDescent="0.25">
      <c r="A278" s="2"/>
      <c r="B278" s="2"/>
    </row>
    <row r="279" spans="1:2" x14ac:dyDescent="0.25">
      <c r="A279" s="2"/>
      <c r="B279" s="2"/>
    </row>
    <row r="280" spans="1:2" x14ac:dyDescent="0.25">
      <c r="A280" s="2"/>
      <c r="B280" s="2"/>
    </row>
    <row r="281" spans="1:2" x14ac:dyDescent="0.25">
      <c r="A281" s="2"/>
      <c r="B281" s="2"/>
    </row>
    <row r="282" spans="1:2" x14ac:dyDescent="0.25">
      <c r="A282" s="2"/>
      <c r="B282" s="2"/>
    </row>
    <row r="283" spans="1:2" x14ac:dyDescent="0.25">
      <c r="A283" s="2"/>
      <c r="B283" s="2"/>
    </row>
    <row r="284" spans="1:2" x14ac:dyDescent="0.25">
      <c r="A284" s="2"/>
      <c r="B284" s="2"/>
    </row>
    <row r="285" spans="1:2" x14ac:dyDescent="0.25">
      <c r="A285" s="2"/>
      <c r="B285" s="2"/>
    </row>
    <row r="286" spans="1:2" x14ac:dyDescent="0.25">
      <c r="A286" s="2"/>
      <c r="B286" s="2"/>
    </row>
    <row r="287" spans="1:2" x14ac:dyDescent="0.25">
      <c r="A287" s="2"/>
      <c r="B287" s="2"/>
    </row>
    <row r="288" spans="1:2" x14ac:dyDescent="0.25">
      <c r="A288" s="2"/>
      <c r="B288" s="2"/>
    </row>
    <row r="289" spans="1:2" x14ac:dyDescent="0.25">
      <c r="A289" s="2"/>
      <c r="B289" s="2"/>
    </row>
    <row r="290" spans="1:2" x14ac:dyDescent="0.25">
      <c r="A290" s="2"/>
      <c r="B290" s="2"/>
    </row>
    <row r="291" spans="1:2" x14ac:dyDescent="0.25">
      <c r="A291" s="2"/>
      <c r="B291" s="2"/>
    </row>
    <row r="292" spans="1:2" x14ac:dyDescent="0.25">
      <c r="A292" s="2"/>
      <c r="B292" s="2"/>
    </row>
    <row r="293" spans="1:2" x14ac:dyDescent="0.25">
      <c r="A293" s="2"/>
      <c r="B293" s="2"/>
    </row>
    <row r="294" spans="1:2" x14ac:dyDescent="0.25">
      <c r="A294" s="2"/>
      <c r="B294" s="2"/>
    </row>
    <row r="295" spans="1:2" x14ac:dyDescent="0.25">
      <c r="A295" s="2"/>
      <c r="B295" s="2"/>
    </row>
    <row r="296" spans="1:2" x14ac:dyDescent="0.25">
      <c r="A296" s="2"/>
      <c r="B296" s="2"/>
    </row>
    <row r="297" spans="1:2" x14ac:dyDescent="0.25">
      <c r="A297" s="2"/>
      <c r="B297" s="2"/>
    </row>
    <row r="298" spans="1:2" x14ac:dyDescent="0.25">
      <c r="A298" s="2"/>
      <c r="B298" s="2"/>
    </row>
    <row r="299" spans="1:2" x14ac:dyDescent="0.25">
      <c r="A299" s="2"/>
      <c r="B299" s="2"/>
    </row>
    <row r="300" spans="1:2" x14ac:dyDescent="0.25">
      <c r="A300" s="2"/>
      <c r="B300" s="2"/>
    </row>
    <row r="301" spans="1:2" x14ac:dyDescent="0.25">
      <c r="A301" s="2"/>
      <c r="B301" s="2"/>
    </row>
    <row r="302" spans="1:2" x14ac:dyDescent="0.25">
      <c r="A302" s="2"/>
      <c r="B302" s="2"/>
    </row>
    <row r="303" spans="1:2" x14ac:dyDescent="0.25">
      <c r="A303" s="2"/>
      <c r="B303" s="2"/>
    </row>
    <row r="304" spans="1:2" x14ac:dyDescent="0.25">
      <c r="A304" s="2"/>
      <c r="B304" s="2"/>
    </row>
    <row r="305" spans="1:2" x14ac:dyDescent="0.25">
      <c r="A305" s="2"/>
      <c r="B305" s="2"/>
    </row>
    <row r="306" spans="1:2" x14ac:dyDescent="0.25">
      <c r="A306" s="2"/>
      <c r="B306" s="2"/>
    </row>
    <row r="307" spans="1:2" x14ac:dyDescent="0.25">
      <c r="A307" s="2"/>
      <c r="B307" s="2"/>
    </row>
    <row r="308" spans="1:2" x14ac:dyDescent="0.25">
      <c r="A308" s="2"/>
      <c r="B308" s="2"/>
    </row>
    <row r="309" spans="1:2" x14ac:dyDescent="0.25">
      <c r="A309" s="2"/>
      <c r="B309" s="2"/>
    </row>
    <row r="310" spans="1:2" x14ac:dyDescent="0.25">
      <c r="A310" s="2"/>
      <c r="B310" s="2"/>
    </row>
    <row r="311" spans="1:2" x14ac:dyDescent="0.25">
      <c r="A311" s="2"/>
      <c r="B311" s="2"/>
    </row>
    <row r="312" spans="1:2" x14ac:dyDescent="0.25">
      <c r="A312" s="2"/>
      <c r="B312" s="2"/>
    </row>
    <row r="313" spans="1:2" x14ac:dyDescent="0.25">
      <c r="A313" s="2"/>
      <c r="B313" s="2"/>
    </row>
    <row r="314" spans="1:2" x14ac:dyDescent="0.25">
      <c r="A314" s="2"/>
      <c r="B314" s="2"/>
    </row>
    <row r="315" spans="1:2" x14ac:dyDescent="0.25">
      <c r="A315" s="2"/>
      <c r="B315" s="2"/>
    </row>
    <row r="316" spans="1:2" x14ac:dyDescent="0.25">
      <c r="A316" s="2"/>
      <c r="B316" s="2"/>
    </row>
    <row r="317" spans="1:2" x14ac:dyDescent="0.25">
      <c r="A317" s="2"/>
      <c r="B317" s="2"/>
    </row>
    <row r="318" spans="1:2" x14ac:dyDescent="0.25">
      <c r="A318" s="2"/>
      <c r="B318" s="2"/>
    </row>
    <row r="319" spans="1:2" x14ac:dyDescent="0.25">
      <c r="A319" s="2"/>
      <c r="B319" s="2"/>
    </row>
    <row r="320" spans="1:2" x14ac:dyDescent="0.25">
      <c r="A320" s="2"/>
      <c r="B320" s="2"/>
    </row>
    <row r="321" spans="1:2" x14ac:dyDescent="0.25">
      <c r="A321" s="2"/>
      <c r="B321" s="2"/>
    </row>
    <row r="322" spans="1:2" x14ac:dyDescent="0.25">
      <c r="A322" s="2"/>
      <c r="B322" s="2"/>
    </row>
    <row r="323" spans="1:2" x14ac:dyDescent="0.25">
      <c r="A323" s="2"/>
      <c r="B323" s="2"/>
    </row>
    <row r="324" spans="1:2" x14ac:dyDescent="0.25">
      <c r="A324" s="2"/>
      <c r="B324" s="2"/>
    </row>
    <row r="325" spans="1:2" x14ac:dyDescent="0.25">
      <c r="A325" s="2"/>
      <c r="B325" s="2"/>
    </row>
    <row r="326" spans="1:2" x14ac:dyDescent="0.25">
      <c r="A326" s="2"/>
      <c r="B326" s="2"/>
    </row>
    <row r="327" spans="1:2" x14ac:dyDescent="0.25">
      <c r="A327" s="2"/>
      <c r="B327" s="2"/>
    </row>
    <row r="328" spans="1:2" x14ac:dyDescent="0.25">
      <c r="A328" s="2"/>
      <c r="B328" s="2"/>
    </row>
    <row r="329" spans="1:2" x14ac:dyDescent="0.25">
      <c r="A329" s="2"/>
      <c r="B329" s="2"/>
    </row>
    <row r="330" spans="1:2" x14ac:dyDescent="0.25">
      <c r="A330" s="2"/>
      <c r="B330" s="2"/>
    </row>
    <row r="331" spans="1:2" x14ac:dyDescent="0.25">
      <c r="A331" s="2"/>
      <c r="B331" s="2"/>
    </row>
    <row r="332" spans="1:2" x14ac:dyDescent="0.25">
      <c r="A332" s="2"/>
      <c r="B332" s="2"/>
    </row>
    <row r="333" spans="1:2" x14ac:dyDescent="0.25">
      <c r="A333" s="2"/>
      <c r="B333" s="2"/>
    </row>
    <row r="334" spans="1:2" x14ac:dyDescent="0.25">
      <c r="A334" s="2"/>
      <c r="B334" s="2"/>
    </row>
    <row r="335" spans="1:2" x14ac:dyDescent="0.25">
      <c r="A335" s="2"/>
      <c r="B335" s="2"/>
    </row>
    <row r="336" spans="1:2" x14ac:dyDescent="0.25">
      <c r="A336" s="2"/>
      <c r="B336" s="2"/>
    </row>
    <row r="337" spans="1:2" x14ac:dyDescent="0.25">
      <c r="A337" s="2"/>
      <c r="B337" s="2"/>
    </row>
    <row r="338" spans="1:2" x14ac:dyDescent="0.25">
      <c r="A338" s="2"/>
      <c r="B338" s="2"/>
    </row>
    <row r="339" spans="1:2" x14ac:dyDescent="0.25">
      <c r="A339" s="2"/>
      <c r="B339" s="2"/>
    </row>
    <row r="340" spans="1:2" x14ac:dyDescent="0.25">
      <c r="A340" s="2"/>
      <c r="B340" s="2"/>
    </row>
    <row r="341" spans="1:2" x14ac:dyDescent="0.25">
      <c r="A341" s="2"/>
      <c r="B341" s="2"/>
    </row>
    <row r="342" spans="1:2" x14ac:dyDescent="0.25">
      <c r="A342" s="2"/>
      <c r="B342" s="2"/>
    </row>
    <row r="343" spans="1:2" x14ac:dyDescent="0.25">
      <c r="A343" s="2"/>
      <c r="B343" s="2"/>
    </row>
    <row r="344" spans="1:2" x14ac:dyDescent="0.25">
      <c r="A344" s="2"/>
      <c r="B344" s="2"/>
    </row>
    <row r="345" spans="1:2" x14ac:dyDescent="0.25">
      <c r="A345" s="2"/>
      <c r="B345" s="2"/>
    </row>
    <row r="346" spans="1:2" x14ac:dyDescent="0.25">
      <c r="A346" s="2"/>
      <c r="B346" s="2"/>
    </row>
    <row r="347" spans="1:2" x14ac:dyDescent="0.25">
      <c r="A347" s="2"/>
      <c r="B347" s="2"/>
    </row>
    <row r="348" spans="1:2" x14ac:dyDescent="0.25">
      <c r="A348" s="2"/>
      <c r="B348" s="2"/>
    </row>
    <row r="349" spans="1:2" x14ac:dyDescent="0.25">
      <c r="A349" s="2"/>
      <c r="B349" s="2"/>
    </row>
    <row r="350" spans="1:2" x14ac:dyDescent="0.25">
      <c r="A350" s="2"/>
      <c r="B350" s="2"/>
    </row>
    <row r="351" spans="1:2" x14ac:dyDescent="0.25">
      <c r="A351" s="2"/>
      <c r="B351" s="2"/>
    </row>
    <row r="352" spans="1:2" x14ac:dyDescent="0.25">
      <c r="A352" s="2"/>
      <c r="B352" s="2"/>
    </row>
    <row r="353" spans="1:2" x14ac:dyDescent="0.25">
      <c r="A353" s="2"/>
      <c r="B353" s="2"/>
    </row>
    <row r="354" spans="1:2" x14ac:dyDescent="0.25">
      <c r="A354" s="2"/>
      <c r="B354" s="2"/>
    </row>
    <row r="355" spans="1:2" x14ac:dyDescent="0.25">
      <c r="A355" s="2"/>
      <c r="B355" s="2"/>
    </row>
    <row r="356" spans="1:2" x14ac:dyDescent="0.25">
      <c r="A356" s="2"/>
      <c r="B356" s="2"/>
    </row>
    <row r="357" spans="1:2" x14ac:dyDescent="0.25">
      <c r="A357" s="2"/>
      <c r="B357" s="2"/>
    </row>
    <row r="358" spans="1:2" x14ac:dyDescent="0.25">
      <c r="A358" s="2"/>
      <c r="B358" s="2"/>
    </row>
    <row r="359" spans="1:2" x14ac:dyDescent="0.25">
      <c r="A359" s="2"/>
      <c r="B359" s="2"/>
    </row>
    <row r="360" spans="1:2" x14ac:dyDescent="0.25">
      <c r="A360" s="2"/>
      <c r="B360" s="2"/>
    </row>
    <row r="361" spans="1:2" x14ac:dyDescent="0.25">
      <c r="A361" s="2"/>
      <c r="B361" s="2"/>
    </row>
    <row r="362" spans="1:2" x14ac:dyDescent="0.25">
      <c r="A362" s="2"/>
      <c r="B362" s="2"/>
    </row>
    <row r="363" spans="1:2" x14ac:dyDescent="0.25">
      <c r="A363" s="2"/>
      <c r="B363" s="2"/>
    </row>
    <row r="364" spans="1:2" x14ac:dyDescent="0.25">
      <c r="A364" s="2"/>
      <c r="B364" s="2"/>
    </row>
    <row r="365" spans="1:2" x14ac:dyDescent="0.25">
      <c r="A365" s="2"/>
      <c r="B365" s="2"/>
    </row>
    <row r="366" spans="1:2" x14ac:dyDescent="0.25">
      <c r="A366" s="2"/>
      <c r="B366" s="2"/>
    </row>
    <row r="367" spans="1:2" x14ac:dyDescent="0.25">
      <c r="A367" s="2"/>
      <c r="B367" s="2"/>
    </row>
    <row r="368" spans="1:2" x14ac:dyDescent="0.25">
      <c r="A368" s="2"/>
      <c r="B368" s="2"/>
    </row>
    <row r="369" spans="1:2" x14ac:dyDescent="0.25">
      <c r="A369" s="2"/>
      <c r="B369" s="2"/>
    </row>
    <row r="370" spans="1:2" x14ac:dyDescent="0.25">
      <c r="A370" s="2"/>
      <c r="B370" s="2"/>
    </row>
    <row r="371" spans="1:2" x14ac:dyDescent="0.25">
      <c r="A371" s="2"/>
      <c r="B371" s="2"/>
    </row>
    <row r="372" spans="1:2" x14ac:dyDescent="0.25">
      <c r="A372" s="2"/>
      <c r="B372" s="2"/>
    </row>
    <row r="373" spans="1:2" x14ac:dyDescent="0.25">
      <c r="A373" s="2"/>
      <c r="B373" s="2"/>
    </row>
    <row r="374" spans="1:2" x14ac:dyDescent="0.25">
      <c r="A374" s="2"/>
      <c r="B374" s="2"/>
    </row>
    <row r="375" spans="1:2" x14ac:dyDescent="0.25">
      <c r="A375" s="2"/>
      <c r="B375" s="2"/>
    </row>
    <row r="376" spans="1:2" x14ac:dyDescent="0.25">
      <c r="A376" s="2"/>
      <c r="B376" s="2"/>
    </row>
    <row r="377" spans="1:2" x14ac:dyDescent="0.25">
      <c r="A377" s="2"/>
      <c r="B377" s="2"/>
    </row>
    <row r="378" spans="1:2" x14ac:dyDescent="0.25">
      <c r="A378" s="2"/>
      <c r="B378" s="2"/>
    </row>
    <row r="379" spans="1:2" x14ac:dyDescent="0.25">
      <c r="A379" s="2"/>
      <c r="B379" s="2"/>
    </row>
    <row r="380" spans="1:2" x14ac:dyDescent="0.25">
      <c r="A380" s="2"/>
      <c r="B380" s="2"/>
    </row>
    <row r="381" spans="1:2" x14ac:dyDescent="0.25">
      <c r="A381" s="2"/>
      <c r="B381" s="2"/>
    </row>
    <row r="382" spans="1:2" x14ac:dyDescent="0.25">
      <c r="A382" s="2"/>
      <c r="B382" s="2"/>
    </row>
    <row r="383" spans="1:2" x14ac:dyDescent="0.25">
      <c r="A383" s="2"/>
      <c r="B383" s="2"/>
    </row>
    <row r="384" spans="1:2" x14ac:dyDescent="0.25">
      <c r="A384" s="2"/>
      <c r="B384" s="2"/>
    </row>
    <row r="385" spans="1:2" x14ac:dyDescent="0.25">
      <c r="A385" s="2"/>
      <c r="B385" s="2"/>
    </row>
    <row r="386" spans="1:2" x14ac:dyDescent="0.25">
      <c r="A386" s="2"/>
      <c r="B386" s="2"/>
    </row>
    <row r="387" spans="1:2" x14ac:dyDescent="0.25">
      <c r="A387" s="2"/>
      <c r="B387" s="2"/>
    </row>
    <row r="388" spans="1:2" x14ac:dyDescent="0.25">
      <c r="A388" s="2"/>
      <c r="B388" s="2"/>
    </row>
    <row r="389" spans="1:2" x14ac:dyDescent="0.25">
      <c r="A389" s="2"/>
      <c r="B389" s="2"/>
    </row>
    <row r="390" spans="1:2" x14ac:dyDescent="0.25">
      <c r="A390" s="2"/>
      <c r="B390" s="2"/>
    </row>
    <row r="391" spans="1:2" x14ac:dyDescent="0.25">
      <c r="A391" s="2"/>
      <c r="B391" s="2"/>
    </row>
    <row r="392" spans="1:2" x14ac:dyDescent="0.25">
      <c r="A392" s="2"/>
      <c r="B392" s="2"/>
    </row>
    <row r="393" spans="1:2" x14ac:dyDescent="0.25">
      <c r="A393" s="2"/>
      <c r="B393" s="2"/>
    </row>
    <row r="394" spans="1:2" x14ac:dyDescent="0.25">
      <c r="A394" s="2"/>
      <c r="B394" s="2"/>
    </row>
    <row r="395" spans="1:2" x14ac:dyDescent="0.25">
      <c r="A395" s="2"/>
      <c r="B395" s="2"/>
    </row>
    <row r="396" spans="1:2" x14ac:dyDescent="0.25">
      <c r="A396" s="2"/>
      <c r="B396" s="2"/>
    </row>
    <row r="397" spans="1:2" x14ac:dyDescent="0.25">
      <c r="A397" s="2"/>
      <c r="B397" s="2"/>
    </row>
    <row r="398" spans="1:2" x14ac:dyDescent="0.25">
      <c r="A398" s="2"/>
      <c r="B398" s="2"/>
    </row>
    <row r="399" spans="1:2" x14ac:dyDescent="0.25">
      <c r="A399" s="2"/>
      <c r="B399" s="2"/>
    </row>
    <row r="400" spans="1:2" x14ac:dyDescent="0.25">
      <c r="A400" s="2"/>
      <c r="B400" s="2"/>
    </row>
    <row r="401" spans="1:2" x14ac:dyDescent="0.25">
      <c r="A401" s="2"/>
      <c r="B401" s="2"/>
    </row>
    <row r="402" spans="1:2" x14ac:dyDescent="0.25">
      <c r="A402" s="2"/>
      <c r="B402" s="2"/>
    </row>
    <row r="403" spans="1:2" x14ac:dyDescent="0.25">
      <c r="A403" s="2"/>
      <c r="B403" s="2"/>
    </row>
    <row r="404" spans="1:2" x14ac:dyDescent="0.25">
      <c r="A404" s="2"/>
      <c r="B404" s="2"/>
    </row>
    <row r="405" spans="1:2" x14ac:dyDescent="0.25">
      <c r="A405" s="2"/>
      <c r="B405" s="2"/>
    </row>
    <row r="406" spans="1:2" x14ac:dyDescent="0.25">
      <c r="A406" s="2"/>
      <c r="B406" s="2"/>
    </row>
    <row r="407" spans="1:2" x14ac:dyDescent="0.25">
      <c r="A407" s="2"/>
      <c r="B407" s="2"/>
    </row>
    <row r="408" spans="1:2" x14ac:dyDescent="0.25">
      <c r="A408" s="2"/>
      <c r="B408" s="2"/>
    </row>
    <row r="409" spans="1:2" x14ac:dyDescent="0.25">
      <c r="A409" s="2"/>
      <c r="B409" s="2"/>
    </row>
    <row r="410" spans="1:2" x14ac:dyDescent="0.25">
      <c r="A410" s="2"/>
      <c r="B410" s="2"/>
    </row>
    <row r="411" spans="1:2" x14ac:dyDescent="0.25">
      <c r="A411" s="2"/>
      <c r="B411" s="2"/>
    </row>
    <row r="412" spans="1:2" x14ac:dyDescent="0.25">
      <c r="A412" s="2"/>
      <c r="B412" s="2"/>
    </row>
    <row r="413" spans="1:2" x14ac:dyDescent="0.25">
      <c r="A413" s="2"/>
      <c r="B413" s="2"/>
    </row>
    <row r="414" spans="1:2" x14ac:dyDescent="0.25">
      <c r="A414" s="2"/>
      <c r="B414" s="2"/>
    </row>
    <row r="415" spans="1:2" x14ac:dyDescent="0.25">
      <c r="A415" s="2"/>
      <c r="B415" s="2"/>
    </row>
    <row r="416" spans="1:2" x14ac:dyDescent="0.25">
      <c r="A416" s="2"/>
      <c r="B416" s="2"/>
    </row>
    <row r="417" spans="1:2" x14ac:dyDescent="0.25">
      <c r="A417" s="2"/>
      <c r="B417" s="2"/>
    </row>
    <row r="418" spans="1:2" x14ac:dyDescent="0.25">
      <c r="A418" s="2"/>
      <c r="B418" s="2"/>
    </row>
    <row r="419" spans="1:2" x14ac:dyDescent="0.25">
      <c r="A419" s="2"/>
      <c r="B419" s="2"/>
    </row>
    <row r="420" spans="1:2" x14ac:dyDescent="0.25">
      <c r="A420" s="2"/>
      <c r="B420" s="2"/>
    </row>
    <row r="421" spans="1:2" x14ac:dyDescent="0.25">
      <c r="A421" s="2"/>
      <c r="B421" s="2"/>
    </row>
    <row r="422" spans="1:2" x14ac:dyDescent="0.25">
      <c r="A422" s="2"/>
      <c r="B422" s="2"/>
    </row>
    <row r="423" spans="1:2" x14ac:dyDescent="0.25">
      <c r="A423" s="2"/>
      <c r="B423" s="2"/>
    </row>
    <row r="424" spans="1:2" x14ac:dyDescent="0.25">
      <c r="A424" s="2"/>
      <c r="B424" s="2"/>
    </row>
    <row r="425" spans="1:2" x14ac:dyDescent="0.25">
      <c r="A425" s="2"/>
      <c r="B425" s="2"/>
    </row>
    <row r="426" spans="1:2" x14ac:dyDescent="0.25">
      <c r="A426" s="2"/>
      <c r="B426" s="2"/>
    </row>
    <row r="427" spans="1:2" x14ac:dyDescent="0.25">
      <c r="A427" s="2"/>
      <c r="B427" s="2"/>
    </row>
    <row r="428" spans="1:2" x14ac:dyDescent="0.25">
      <c r="A428" s="2"/>
      <c r="B428" s="2"/>
    </row>
    <row r="429" spans="1:2" x14ac:dyDescent="0.25">
      <c r="A429" s="2"/>
      <c r="B429" s="2"/>
    </row>
    <row r="430" spans="1:2" x14ac:dyDescent="0.25">
      <c r="A430" s="2"/>
      <c r="B430" s="2"/>
    </row>
    <row r="431" spans="1:2" x14ac:dyDescent="0.25">
      <c r="A431" s="2"/>
      <c r="B431" s="2"/>
    </row>
    <row r="432" spans="1:2" x14ac:dyDescent="0.25">
      <c r="A432" s="2"/>
      <c r="B432" s="2"/>
    </row>
    <row r="433" spans="1:2" x14ac:dyDescent="0.25">
      <c r="A433" s="2"/>
      <c r="B433" s="2"/>
    </row>
    <row r="434" spans="1:2" x14ac:dyDescent="0.25">
      <c r="A434" s="2"/>
      <c r="B434" s="2"/>
    </row>
    <row r="435" spans="1:2" x14ac:dyDescent="0.25">
      <c r="A435" s="2"/>
      <c r="B435" s="2"/>
    </row>
    <row r="436" spans="1:2" x14ac:dyDescent="0.25">
      <c r="A436" s="2"/>
      <c r="B436" s="2"/>
    </row>
    <row r="437" spans="1:2" x14ac:dyDescent="0.25">
      <c r="A437" s="2"/>
      <c r="B437" s="2"/>
    </row>
    <row r="438" spans="1:2" x14ac:dyDescent="0.25">
      <c r="A438" s="2"/>
      <c r="B438" s="2"/>
    </row>
    <row r="439" spans="1:2" x14ac:dyDescent="0.25">
      <c r="A439" s="2"/>
      <c r="B439" s="2"/>
    </row>
    <row r="440" spans="1:2" x14ac:dyDescent="0.25">
      <c r="A440" s="2"/>
      <c r="B440" s="2"/>
    </row>
    <row r="441" spans="1:2" x14ac:dyDescent="0.25">
      <c r="A441" s="2"/>
      <c r="B441" s="2"/>
    </row>
    <row r="442" spans="1:2" x14ac:dyDescent="0.25">
      <c r="A442" s="2"/>
      <c r="B442" s="2"/>
    </row>
    <row r="443" spans="1:2" x14ac:dyDescent="0.25">
      <c r="A443" s="2"/>
      <c r="B443" s="2"/>
    </row>
    <row r="444" spans="1:2" x14ac:dyDescent="0.25">
      <c r="A444" s="2"/>
      <c r="B444" s="2"/>
    </row>
    <row r="445" spans="1:2" x14ac:dyDescent="0.25">
      <c r="A445" s="2"/>
      <c r="B445" s="2"/>
    </row>
    <row r="446" spans="1:2" x14ac:dyDescent="0.25">
      <c r="A446" s="2"/>
      <c r="B446" s="2"/>
    </row>
    <row r="447" spans="1:2" x14ac:dyDescent="0.25">
      <c r="A447" s="2"/>
      <c r="B447" s="2"/>
    </row>
    <row r="448" spans="1:2" x14ac:dyDescent="0.25">
      <c r="A448" s="2"/>
      <c r="B448" s="2"/>
    </row>
    <row r="449" spans="1:2" x14ac:dyDescent="0.25">
      <c r="A449" s="2"/>
      <c r="B449" s="2"/>
    </row>
    <row r="450" spans="1:2" x14ac:dyDescent="0.25">
      <c r="A450" s="2"/>
      <c r="B450" s="2"/>
    </row>
    <row r="451" spans="1:2" x14ac:dyDescent="0.25">
      <c r="A451" s="2"/>
      <c r="B451" s="2"/>
    </row>
    <row r="452" spans="1:2" x14ac:dyDescent="0.25">
      <c r="A452" s="2"/>
      <c r="B452" s="2"/>
    </row>
    <row r="453" spans="1:2" x14ac:dyDescent="0.25">
      <c r="A453" s="2"/>
      <c r="B453" s="2"/>
    </row>
    <row r="454" spans="1:2" x14ac:dyDescent="0.25">
      <c r="A454" s="2"/>
      <c r="B454" s="2"/>
    </row>
    <row r="455" spans="1:2" x14ac:dyDescent="0.25">
      <c r="A455" s="2"/>
      <c r="B455" s="2"/>
    </row>
    <row r="456" spans="1:2" x14ac:dyDescent="0.25">
      <c r="A456" s="2"/>
      <c r="B456" s="2"/>
    </row>
    <row r="457" spans="1:2" x14ac:dyDescent="0.25">
      <c r="A457" s="2"/>
      <c r="B457" s="2"/>
    </row>
    <row r="458" spans="1:2" x14ac:dyDescent="0.25">
      <c r="A458" s="2"/>
      <c r="B458" s="2"/>
    </row>
    <row r="459" spans="1:2" x14ac:dyDescent="0.25">
      <c r="A459" s="2"/>
      <c r="B459" s="2"/>
    </row>
    <row r="460" spans="1:2" x14ac:dyDescent="0.25">
      <c r="A460" s="2"/>
      <c r="B460" s="2"/>
    </row>
    <row r="461" spans="1:2" x14ac:dyDescent="0.25">
      <c r="A461" s="2"/>
      <c r="B461" s="2"/>
    </row>
    <row r="462" spans="1:2" x14ac:dyDescent="0.25">
      <c r="A462" s="2"/>
      <c r="B462" s="2"/>
    </row>
    <row r="463" spans="1:2" x14ac:dyDescent="0.25">
      <c r="A463" s="2"/>
      <c r="B463" s="2"/>
    </row>
    <row r="464" spans="1:2" x14ac:dyDescent="0.25">
      <c r="A464" s="2"/>
      <c r="B464" s="2"/>
    </row>
    <row r="465" spans="1:2" x14ac:dyDescent="0.25">
      <c r="A465" s="2"/>
      <c r="B465" s="2"/>
    </row>
    <row r="466" spans="1:2" x14ac:dyDescent="0.25">
      <c r="A466" s="2"/>
      <c r="B466" s="2"/>
    </row>
    <row r="467" spans="1:2" x14ac:dyDescent="0.25">
      <c r="A467" s="2"/>
      <c r="B467" s="2"/>
    </row>
    <row r="468" spans="1:2" x14ac:dyDescent="0.25">
      <c r="A468" s="2"/>
      <c r="B468" s="2"/>
    </row>
    <row r="469" spans="1:2" x14ac:dyDescent="0.25">
      <c r="A469" s="2"/>
      <c r="B469" s="2"/>
    </row>
    <row r="470" spans="1:2" x14ac:dyDescent="0.25">
      <c r="A470" s="2"/>
      <c r="B470" s="2"/>
    </row>
    <row r="471" spans="1:2" x14ac:dyDescent="0.25">
      <c r="A471" s="2"/>
      <c r="B471" s="2"/>
    </row>
    <row r="472" spans="1:2" x14ac:dyDescent="0.25">
      <c r="A472" s="2"/>
      <c r="B472" s="2"/>
    </row>
    <row r="473" spans="1:2" x14ac:dyDescent="0.25">
      <c r="A473" s="2"/>
      <c r="B473" s="2"/>
    </row>
    <row r="474" spans="1:2" x14ac:dyDescent="0.25">
      <c r="A474" s="2"/>
      <c r="B474" s="2"/>
    </row>
    <row r="475" spans="1:2" x14ac:dyDescent="0.25">
      <c r="A475" s="2"/>
      <c r="B475" s="2"/>
    </row>
    <row r="476" spans="1:2" x14ac:dyDescent="0.25">
      <c r="A476" s="2"/>
      <c r="B476" s="2"/>
    </row>
    <row r="477" spans="1:2" x14ac:dyDescent="0.25">
      <c r="A477" s="2"/>
      <c r="B477" s="2"/>
    </row>
    <row r="478" spans="1:2" x14ac:dyDescent="0.25">
      <c r="A478" s="2"/>
      <c r="B478" s="2"/>
    </row>
    <row r="479" spans="1:2" x14ac:dyDescent="0.25">
      <c r="A479" s="2"/>
      <c r="B479" s="2"/>
    </row>
    <row r="480" spans="1:2" x14ac:dyDescent="0.25">
      <c r="A480" s="2"/>
      <c r="B480" s="2"/>
    </row>
    <row r="481" spans="1:2" x14ac:dyDescent="0.25">
      <c r="A481" s="2"/>
      <c r="B481" s="2"/>
    </row>
    <row r="482" spans="1:2" x14ac:dyDescent="0.25">
      <c r="A482" s="2"/>
      <c r="B482" s="2"/>
    </row>
    <row r="483" spans="1:2" x14ac:dyDescent="0.25">
      <c r="A483" s="2"/>
      <c r="B483" s="2"/>
    </row>
    <row r="484" spans="1:2" x14ac:dyDescent="0.25">
      <c r="A484" s="2"/>
      <c r="B484" s="2"/>
    </row>
    <row r="485" spans="1:2" x14ac:dyDescent="0.25">
      <c r="A485" s="2"/>
      <c r="B485" s="2"/>
    </row>
    <row r="486" spans="1:2" x14ac:dyDescent="0.25">
      <c r="A486" s="2"/>
      <c r="B486" s="2"/>
    </row>
    <row r="487" spans="1:2" x14ac:dyDescent="0.25">
      <c r="A487" s="2"/>
      <c r="B487" s="2"/>
    </row>
    <row r="488" spans="1:2" x14ac:dyDescent="0.25">
      <c r="A488" s="2"/>
      <c r="B488" s="2"/>
    </row>
    <row r="489" spans="1:2" x14ac:dyDescent="0.25">
      <c r="A489" s="2"/>
      <c r="B489" s="2"/>
    </row>
    <row r="490" spans="1:2" x14ac:dyDescent="0.25">
      <c r="A490" s="2"/>
      <c r="B490" s="2"/>
    </row>
    <row r="491" spans="1:2" x14ac:dyDescent="0.25">
      <c r="A491" s="2"/>
      <c r="B491" s="2"/>
    </row>
    <row r="492" spans="1:2" x14ac:dyDescent="0.25">
      <c r="A492" s="2"/>
      <c r="B492" s="2"/>
    </row>
    <row r="493" spans="1:2" x14ac:dyDescent="0.25">
      <c r="A493" s="2"/>
      <c r="B493" s="2"/>
    </row>
    <row r="494" spans="1:2" x14ac:dyDescent="0.25">
      <c r="A494" s="2"/>
      <c r="B494" s="2"/>
    </row>
    <row r="495" spans="1:2" x14ac:dyDescent="0.25">
      <c r="A495" s="2"/>
      <c r="B495" s="2"/>
    </row>
    <row r="496" spans="1:2" x14ac:dyDescent="0.25">
      <c r="A496" s="2"/>
      <c r="B496" s="2"/>
    </row>
    <row r="497" spans="1:2" x14ac:dyDescent="0.25">
      <c r="A497" s="2"/>
      <c r="B497" s="2"/>
    </row>
    <row r="498" spans="1:2" x14ac:dyDescent="0.25">
      <c r="A498" s="2"/>
      <c r="B498" s="2"/>
    </row>
    <row r="499" spans="1:2" x14ac:dyDescent="0.25">
      <c r="A499" s="2"/>
      <c r="B499" s="2"/>
    </row>
    <row r="500" spans="1:2" x14ac:dyDescent="0.25">
      <c r="A500" s="2"/>
      <c r="B500" s="2"/>
    </row>
    <row r="501" spans="1:2" x14ac:dyDescent="0.25">
      <c r="A501" s="2"/>
      <c r="B501" s="2"/>
    </row>
    <row r="502" spans="1:2" x14ac:dyDescent="0.25">
      <c r="A502" s="2"/>
      <c r="B502" s="2"/>
    </row>
    <row r="503" spans="1:2" x14ac:dyDescent="0.25">
      <c r="A503" s="2"/>
      <c r="B503" s="2"/>
    </row>
    <row r="504" spans="1:2" x14ac:dyDescent="0.25">
      <c r="A504" s="2"/>
      <c r="B504" s="2"/>
    </row>
    <row r="505" spans="1:2" x14ac:dyDescent="0.25">
      <c r="A505" s="2"/>
      <c r="B505" s="2"/>
    </row>
    <row r="506" spans="1:2" x14ac:dyDescent="0.25">
      <c r="A506" s="2"/>
      <c r="B506" s="2"/>
    </row>
    <row r="507" spans="1:2" x14ac:dyDescent="0.25">
      <c r="A507" s="2"/>
      <c r="B507" s="2"/>
    </row>
    <row r="508" spans="1:2" x14ac:dyDescent="0.25">
      <c r="A508" s="2"/>
      <c r="B508" s="2"/>
    </row>
    <row r="509" spans="1:2" x14ac:dyDescent="0.25">
      <c r="A509" s="2"/>
      <c r="B509" s="2"/>
    </row>
    <row r="510" spans="1:2" x14ac:dyDescent="0.25">
      <c r="A510" s="2"/>
      <c r="B510" s="2"/>
    </row>
    <row r="511" spans="1:2" x14ac:dyDescent="0.25">
      <c r="A511" s="2"/>
      <c r="B511" s="2"/>
    </row>
    <row r="512" spans="1:2" x14ac:dyDescent="0.25">
      <c r="A512" s="2"/>
      <c r="B512" s="2"/>
    </row>
    <row r="513" spans="1:2" x14ac:dyDescent="0.25">
      <c r="A513" s="2"/>
      <c r="B513" s="2"/>
    </row>
    <row r="514" spans="1:2" x14ac:dyDescent="0.25">
      <c r="A514" s="2"/>
      <c r="B514" s="2"/>
    </row>
    <row r="515" spans="1:2" x14ac:dyDescent="0.25">
      <c r="A515" s="2"/>
      <c r="B515" s="2"/>
    </row>
    <row r="516" spans="1:2" x14ac:dyDescent="0.25">
      <c r="A516" s="2"/>
      <c r="B516" s="2"/>
    </row>
    <row r="517" spans="1:2" x14ac:dyDescent="0.25">
      <c r="A517" s="2"/>
      <c r="B517" s="2"/>
    </row>
    <row r="518" spans="1:2" x14ac:dyDescent="0.25">
      <c r="A518" s="2"/>
      <c r="B518" s="2"/>
    </row>
    <row r="519" spans="1:2" x14ac:dyDescent="0.25">
      <c r="A519" s="2"/>
      <c r="B519" s="2"/>
    </row>
    <row r="520" spans="1:2" x14ac:dyDescent="0.25">
      <c r="A520" s="2"/>
      <c r="B520" s="2"/>
    </row>
    <row r="521" spans="1:2" x14ac:dyDescent="0.25">
      <c r="A521" s="2"/>
      <c r="B521" s="2"/>
    </row>
    <row r="522" spans="1:2" x14ac:dyDescent="0.25">
      <c r="A522" s="2"/>
      <c r="B522" s="2"/>
    </row>
    <row r="523" spans="1:2" x14ac:dyDescent="0.25">
      <c r="A523" s="2"/>
      <c r="B523" s="2"/>
    </row>
    <row r="524" spans="1:2" x14ac:dyDescent="0.25">
      <c r="A524" s="2"/>
      <c r="B524" s="2"/>
    </row>
    <row r="525" spans="1:2" x14ac:dyDescent="0.25">
      <c r="A525" s="2"/>
      <c r="B525" s="2"/>
    </row>
    <row r="526" spans="1:2" x14ac:dyDescent="0.25">
      <c r="A526" s="2"/>
      <c r="B526" s="2"/>
    </row>
    <row r="527" spans="1:2" x14ac:dyDescent="0.25">
      <c r="A527" s="2"/>
      <c r="B527" s="2"/>
    </row>
    <row r="528" spans="1:2" x14ac:dyDescent="0.25">
      <c r="A528" s="2"/>
      <c r="B528" s="2"/>
    </row>
    <row r="529" spans="1:2" x14ac:dyDescent="0.25">
      <c r="A529" s="2"/>
      <c r="B529" s="2"/>
    </row>
    <row r="530" spans="1:2" x14ac:dyDescent="0.25">
      <c r="A530" s="2"/>
      <c r="B530" s="2"/>
    </row>
    <row r="531" spans="1:2" x14ac:dyDescent="0.25">
      <c r="A531" s="2"/>
      <c r="B531" s="2"/>
    </row>
    <row r="532" spans="1:2" x14ac:dyDescent="0.25">
      <c r="A532" s="2"/>
      <c r="B532" s="2"/>
    </row>
    <row r="533" spans="1:2" x14ac:dyDescent="0.25">
      <c r="A533" s="2"/>
      <c r="B533" s="2"/>
    </row>
    <row r="534" spans="1:2" x14ac:dyDescent="0.25">
      <c r="A534" s="2"/>
      <c r="B534" s="2"/>
    </row>
    <row r="535" spans="1:2" x14ac:dyDescent="0.25">
      <c r="A535" s="2"/>
      <c r="B535" s="2"/>
    </row>
    <row r="536" spans="1:2" x14ac:dyDescent="0.25">
      <c r="A536" s="2"/>
      <c r="B536" s="2"/>
    </row>
    <row r="537" spans="1:2" x14ac:dyDescent="0.25">
      <c r="A537" s="2"/>
      <c r="B537" s="2"/>
    </row>
    <row r="538" spans="1:2" x14ac:dyDescent="0.25">
      <c r="A538" s="2"/>
      <c r="B538" s="2"/>
    </row>
    <row r="539" spans="1:2" x14ac:dyDescent="0.25">
      <c r="A539" s="2"/>
      <c r="B539" s="2"/>
    </row>
    <row r="540" spans="1:2" x14ac:dyDescent="0.25">
      <c r="A540" s="2"/>
      <c r="B540" s="2"/>
    </row>
    <row r="541" spans="1:2" x14ac:dyDescent="0.25">
      <c r="A541" s="2"/>
      <c r="B541" s="2"/>
    </row>
    <row r="542" spans="1:2" x14ac:dyDescent="0.25">
      <c r="A542" s="2"/>
      <c r="B542" s="2"/>
    </row>
    <row r="543" spans="1:2" x14ac:dyDescent="0.25">
      <c r="A543" s="2"/>
      <c r="B543" s="2"/>
    </row>
    <row r="544" spans="1:2" x14ac:dyDescent="0.25">
      <c r="A544" s="2"/>
      <c r="B544" s="2"/>
    </row>
    <row r="545" spans="1:2" x14ac:dyDescent="0.25">
      <c r="A545" s="2"/>
      <c r="B545" s="2"/>
    </row>
    <row r="546" spans="1:2" x14ac:dyDescent="0.25">
      <c r="A546" s="2"/>
      <c r="B546" s="2"/>
    </row>
    <row r="547" spans="1:2" x14ac:dyDescent="0.25">
      <c r="A547" s="2"/>
      <c r="B547" s="2"/>
    </row>
    <row r="548" spans="1:2" x14ac:dyDescent="0.25">
      <c r="A548" s="2"/>
      <c r="B548" s="2"/>
    </row>
    <row r="549" spans="1:2" x14ac:dyDescent="0.25">
      <c r="A549" s="2"/>
      <c r="B549" s="2"/>
    </row>
    <row r="550" spans="1:2" x14ac:dyDescent="0.25">
      <c r="A550" s="2"/>
      <c r="B550" s="2"/>
    </row>
    <row r="551" spans="1:2" x14ac:dyDescent="0.25">
      <c r="A551" s="2"/>
      <c r="B551" s="2"/>
    </row>
    <row r="552" spans="1:2" x14ac:dyDescent="0.25">
      <c r="A552" s="2"/>
      <c r="B552" s="2"/>
    </row>
    <row r="553" spans="1:2" x14ac:dyDescent="0.25">
      <c r="A553" s="2"/>
      <c r="B553" s="2"/>
    </row>
    <row r="554" spans="1:2" x14ac:dyDescent="0.25">
      <c r="A554" s="2"/>
      <c r="B554" s="2"/>
    </row>
    <row r="555" spans="1:2" x14ac:dyDescent="0.25">
      <c r="A555" s="2"/>
      <c r="B555" s="2"/>
    </row>
    <row r="556" spans="1:2" x14ac:dyDescent="0.25">
      <c r="A556" s="2"/>
      <c r="B556" s="2"/>
    </row>
    <row r="557" spans="1:2" x14ac:dyDescent="0.25">
      <c r="A557" s="2"/>
      <c r="B557" s="2"/>
    </row>
    <row r="558" spans="1:2" x14ac:dyDescent="0.25">
      <c r="A558" s="2"/>
      <c r="B558" s="2"/>
    </row>
    <row r="559" spans="1:2" x14ac:dyDescent="0.25">
      <c r="A559" s="2"/>
      <c r="B559" s="2"/>
    </row>
    <row r="560" spans="1:2" x14ac:dyDescent="0.25">
      <c r="A560" s="2"/>
      <c r="B560" s="2"/>
    </row>
    <row r="561" spans="1:2" x14ac:dyDescent="0.25">
      <c r="A561" s="2"/>
      <c r="B561" s="2"/>
    </row>
    <row r="562" spans="1:2" x14ac:dyDescent="0.25">
      <c r="A562" s="2"/>
      <c r="B562" s="2"/>
    </row>
    <row r="563" spans="1:2" x14ac:dyDescent="0.25">
      <c r="A563" s="2"/>
      <c r="B563" s="2"/>
    </row>
    <row r="564" spans="1:2" x14ac:dyDescent="0.25">
      <c r="A564" s="2"/>
      <c r="B564" s="2"/>
    </row>
    <row r="565" spans="1:2" x14ac:dyDescent="0.25">
      <c r="A565" s="2"/>
      <c r="B565" s="2"/>
    </row>
    <row r="566" spans="1:2" x14ac:dyDescent="0.25">
      <c r="A566" s="2"/>
      <c r="B566" s="2"/>
    </row>
    <row r="567" spans="1:2" x14ac:dyDescent="0.25">
      <c r="A567" s="2"/>
      <c r="B567" s="2"/>
    </row>
    <row r="568" spans="1:2" x14ac:dyDescent="0.25">
      <c r="A568" s="2"/>
      <c r="B568" s="2"/>
    </row>
    <row r="569" spans="1:2" x14ac:dyDescent="0.25">
      <c r="A569" s="2"/>
      <c r="B569" s="2"/>
    </row>
    <row r="570" spans="1:2" x14ac:dyDescent="0.25">
      <c r="A570" s="2"/>
      <c r="B570" s="2"/>
    </row>
    <row r="571" spans="1:2" x14ac:dyDescent="0.25">
      <c r="A571" s="2"/>
      <c r="B571" s="2"/>
    </row>
    <row r="572" spans="1:2" x14ac:dyDescent="0.25">
      <c r="A572" s="2"/>
      <c r="B572" s="2"/>
    </row>
    <row r="573" spans="1:2" x14ac:dyDescent="0.25">
      <c r="A573" s="2"/>
      <c r="B573" s="2"/>
    </row>
    <row r="574" spans="1:2" x14ac:dyDescent="0.25">
      <c r="A574" s="2"/>
      <c r="B574" s="2"/>
    </row>
    <row r="575" spans="1:2" x14ac:dyDescent="0.25">
      <c r="A575" s="2"/>
      <c r="B575" s="2"/>
    </row>
    <row r="576" spans="1:2" x14ac:dyDescent="0.25">
      <c r="A576" s="2"/>
      <c r="B576" s="2"/>
    </row>
    <row r="577" spans="1:2" x14ac:dyDescent="0.25">
      <c r="A577" s="2"/>
      <c r="B577" s="2"/>
    </row>
    <row r="578" spans="1:2" x14ac:dyDescent="0.25">
      <c r="A578" s="2"/>
      <c r="B578" s="2"/>
    </row>
    <row r="579" spans="1:2" x14ac:dyDescent="0.25">
      <c r="A579" s="2"/>
      <c r="B579" s="2"/>
    </row>
    <row r="580" spans="1:2" x14ac:dyDescent="0.25">
      <c r="A580" s="2"/>
      <c r="B580" s="2"/>
    </row>
    <row r="581" spans="1:2" x14ac:dyDescent="0.25">
      <c r="A581" s="2"/>
      <c r="B581" s="2"/>
    </row>
    <row r="582" spans="1:2" x14ac:dyDescent="0.25">
      <c r="A582" s="2"/>
      <c r="B582" s="2"/>
    </row>
    <row r="583" spans="1:2" x14ac:dyDescent="0.25">
      <c r="A583" s="2"/>
      <c r="B583" s="2"/>
    </row>
    <row r="584" spans="1:2" x14ac:dyDescent="0.25">
      <c r="A584" s="2"/>
      <c r="B584" s="2"/>
    </row>
    <row r="585" spans="1:2" x14ac:dyDescent="0.25">
      <c r="A585" s="2"/>
      <c r="B585" s="2"/>
    </row>
    <row r="586" spans="1:2" x14ac:dyDescent="0.25">
      <c r="A586" s="2"/>
      <c r="B586" s="2"/>
    </row>
    <row r="587" spans="1:2" x14ac:dyDescent="0.25">
      <c r="A587" s="2"/>
      <c r="B587" s="2"/>
    </row>
    <row r="588" spans="1:2" x14ac:dyDescent="0.25">
      <c r="A588" s="2"/>
      <c r="B588" s="2"/>
    </row>
    <row r="589" spans="1:2" x14ac:dyDescent="0.25">
      <c r="A589" s="2"/>
      <c r="B589" s="2"/>
    </row>
    <row r="590" spans="1:2" x14ac:dyDescent="0.25">
      <c r="A590" s="2"/>
      <c r="B590" s="2"/>
    </row>
    <row r="591" spans="1:2" x14ac:dyDescent="0.25">
      <c r="A591" s="2"/>
      <c r="B591" s="2"/>
    </row>
    <row r="592" spans="1:2" x14ac:dyDescent="0.25">
      <c r="A592" s="2"/>
      <c r="B592" s="2"/>
    </row>
    <row r="593" spans="1:2" x14ac:dyDescent="0.25">
      <c r="A593" s="2"/>
      <c r="B593" s="2"/>
    </row>
    <row r="594" spans="1:2" x14ac:dyDescent="0.25">
      <c r="A594" s="2"/>
      <c r="B594" s="2"/>
    </row>
    <row r="595" spans="1:2" x14ac:dyDescent="0.25">
      <c r="A595" s="2"/>
      <c r="B595" s="2"/>
    </row>
    <row r="596" spans="1:2" x14ac:dyDescent="0.25">
      <c r="A596" s="2"/>
      <c r="B596" s="2"/>
    </row>
    <row r="597" spans="1:2" x14ac:dyDescent="0.25">
      <c r="A597" s="2"/>
      <c r="B597" s="2"/>
    </row>
    <row r="598" spans="1:2" x14ac:dyDescent="0.25">
      <c r="A598" s="2"/>
      <c r="B598" s="2"/>
    </row>
    <row r="599" spans="1:2" x14ac:dyDescent="0.25">
      <c r="A599" s="2"/>
      <c r="B599" s="2"/>
    </row>
    <row r="600" spans="1:2" x14ac:dyDescent="0.25">
      <c r="A600" s="2"/>
      <c r="B600" s="2"/>
    </row>
    <row r="601" spans="1:2" x14ac:dyDescent="0.25">
      <c r="A601" s="2"/>
      <c r="B601" s="2"/>
    </row>
    <row r="602" spans="1:2" x14ac:dyDescent="0.25">
      <c r="A602" s="2"/>
      <c r="B602" s="2"/>
    </row>
    <row r="603" spans="1:2" x14ac:dyDescent="0.25">
      <c r="A603" s="2"/>
      <c r="B603" s="2"/>
    </row>
    <row r="604" spans="1:2" x14ac:dyDescent="0.25">
      <c r="A604" s="2"/>
      <c r="B604" s="2"/>
    </row>
    <row r="605" spans="1:2" x14ac:dyDescent="0.25">
      <c r="A605" s="2"/>
      <c r="B605" s="2"/>
    </row>
    <row r="606" spans="1:2" x14ac:dyDescent="0.25">
      <c r="A606" s="2"/>
      <c r="B606" s="2"/>
    </row>
    <row r="607" spans="1:2" x14ac:dyDescent="0.25">
      <c r="A607" s="2"/>
      <c r="B607" s="2"/>
    </row>
    <row r="608" spans="1:2" x14ac:dyDescent="0.25">
      <c r="A608" s="2"/>
      <c r="B608" s="2"/>
    </row>
    <row r="609" spans="1:2" x14ac:dyDescent="0.25">
      <c r="A609" s="2"/>
      <c r="B609" s="2"/>
    </row>
    <row r="610" spans="1:2" x14ac:dyDescent="0.25">
      <c r="A610" s="2"/>
      <c r="B610" s="2"/>
    </row>
    <row r="611" spans="1:2" x14ac:dyDescent="0.25">
      <c r="A611" s="2"/>
      <c r="B611" s="2"/>
    </row>
    <row r="612" spans="1:2" x14ac:dyDescent="0.25">
      <c r="A612" s="2"/>
      <c r="B612" s="2"/>
    </row>
    <row r="613" spans="1:2" x14ac:dyDescent="0.25">
      <c r="A613" s="2"/>
      <c r="B613" s="2"/>
    </row>
    <row r="614" spans="1:2" x14ac:dyDescent="0.25">
      <c r="A614" s="2"/>
      <c r="B614" s="2"/>
    </row>
    <row r="615" spans="1:2" x14ac:dyDescent="0.25">
      <c r="A615" s="2"/>
      <c r="B615" s="2"/>
    </row>
    <row r="616" spans="1:2" x14ac:dyDescent="0.25">
      <c r="A616" s="2"/>
      <c r="B616" s="2"/>
    </row>
    <row r="617" spans="1:2" x14ac:dyDescent="0.25">
      <c r="A617" s="2"/>
      <c r="B617" s="2"/>
    </row>
    <row r="618" spans="1:2" x14ac:dyDescent="0.25">
      <c r="A618" s="2"/>
      <c r="B618" s="2"/>
    </row>
    <row r="619" spans="1:2" x14ac:dyDescent="0.25">
      <c r="A619" s="2"/>
      <c r="B619" s="2"/>
    </row>
    <row r="620" spans="1:2" x14ac:dyDescent="0.25">
      <c r="A620" s="2"/>
      <c r="B620" s="2"/>
    </row>
    <row r="621" spans="1:2" x14ac:dyDescent="0.25">
      <c r="A621" s="2"/>
      <c r="B621" s="2"/>
    </row>
    <row r="622" spans="1:2" x14ac:dyDescent="0.25">
      <c r="A622" s="2"/>
      <c r="B622" s="2"/>
    </row>
    <row r="623" spans="1:2" x14ac:dyDescent="0.25">
      <c r="A623" s="2"/>
      <c r="B623" s="2"/>
    </row>
    <row r="624" spans="1:2" x14ac:dyDescent="0.25">
      <c r="A624" s="2"/>
      <c r="B624" s="2"/>
    </row>
    <row r="625" spans="1:2" x14ac:dyDescent="0.25">
      <c r="A625" s="2"/>
      <c r="B625" s="2"/>
    </row>
    <row r="626" spans="1:2" x14ac:dyDescent="0.25">
      <c r="A626" s="2"/>
      <c r="B626" s="2"/>
    </row>
    <row r="627" spans="1:2" x14ac:dyDescent="0.25">
      <c r="A627" s="2"/>
      <c r="B627" s="2"/>
    </row>
    <row r="628" spans="1:2" x14ac:dyDescent="0.25">
      <c r="A628" s="2"/>
      <c r="B628" s="2"/>
    </row>
    <row r="629" spans="1:2" x14ac:dyDescent="0.25">
      <c r="A629" s="2"/>
      <c r="B629" s="2"/>
    </row>
    <row r="630" spans="1:2" x14ac:dyDescent="0.25">
      <c r="A630" s="2"/>
      <c r="B630" s="2"/>
    </row>
    <row r="631" spans="1:2" x14ac:dyDescent="0.25">
      <c r="A631" s="2"/>
      <c r="B631" s="2"/>
    </row>
    <row r="632" spans="1:2" x14ac:dyDescent="0.25">
      <c r="A632" s="2"/>
      <c r="B632" s="2"/>
    </row>
    <row r="633" spans="1:2" x14ac:dyDescent="0.25">
      <c r="A633" s="2"/>
      <c r="B633" s="2"/>
    </row>
    <row r="634" spans="1:2" x14ac:dyDescent="0.25">
      <c r="A634" s="2"/>
      <c r="B634" s="2"/>
    </row>
    <row r="635" spans="1:2" x14ac:dyDescent="0.25">
      <c r="A635" s="2"/>
      <c r="B635" s="2"/>
    </row>
    <row r="636" spans="1:2" x14ac:dyDescent="0.25">
      <c r="A636" s="2"/>
      <c r="B636" s="2"/>
    </row>
    <row r="637" spans="1:2" x14ac:dyDescent="0.25">
      <c r="A637" s="2"/>
      <c r="B637" s="2"/>
    </row>
    <row r="638" spans="1:2" x14ac:dyDescent="0.25">
      <c r="A638" s="2"/>
      <c r="B638" s="2"/>
    </row>
    <row r="639" spans="1:2" x14ac:dyDescent="0.25">
      <c r="A639" s="2"/>
      <c r="B639" s="2"/>
    </row>
    <row r="640" spans="1:2" x14ac:dyDescent="0.25">
      <c r="A640" s="2"/>
      <c r="B640" s="2"/>
    </row>
    <row r="641" spans="1:2" x14ac:dyDescent="0.25">
      <c r="A641" s="2"/>
      <c r="B641" s="2"/>
    </row>
    <row r="642" spans="1:2" x14ac:dyDescent="0.25">
      <c r="A642" s="2"/>
      <c r="B642" s="2"/>
    </row>
    <row r="643" spans="1:2" x14ac:dyDescent="0.25">
      <c r="A643" s="2"/>
      <c r="B643" s="2"/>
    </row>
    <row r="644" spans="1:2" x14ac:dyDescent="0.25">
      <c r="A644" s="2"/>
      <c r="B644" s="2"/>
    </row>
    <row r="645" spans="1:2" x14ac:dyDescent="0.25">
      <c r="A645" s="2"/>
      <c r="B645" s="2"/>
    </row>
    <row r="646" spans="1:2" x14ac:dyDescent="0.25">
      <c r="A646" s="2"/>
      <c r="B646" s="2"/>
    </row>
    <row r="647" spans="1:2" x14ac:dyDescent="0.25">
      <c r="A647" s="2"/>
      <c r="B647" s="2"/>
    </row>
    <row r="648" spans="1:2" x14ac:dyDescent="0.25">
      <c r="A648" s="2"/>
      <c r="B648" s="2"/>
    </row>
    <row r="649" spans="1:2" x14ac:dyDescent="0.25">
      <c r="A649" s="2"/>
      <c r="B649" s="2"/>
    </row>
    <row r="650" spans="1:2" x14ac:dyDescent="0.25">
      <c r="A650" s="2"/>
      <c r="B650" s="2"/>
    </row>
    <row r="651" spans="1:2" x14ac:dyDescent="0.25">
      <c r="A651" s="2"/>
      <c r="B651" s="2"/>
    </row>
    <row r="652" spans="1:2" x14ac:dyDescent="0.25">
      <c r="A652" s="2"/>
      <c r="B652" s="2"/>
    </row>
    <row r="653" spans="1:2" x14ac:dyDescent="0.25">
      <c r="A653" s="2"/>
      <c r="B653" s="2"/>
    </row>
    <row r="654" spans="1:2" x14ac:dyDescent="0.25">
      <c r="A654" s="2"/>
      <c r="B654" s="2"/>
    </row>
    <row r="655" spans="1:2" x14ac:dyDescent="0.25">
      <c r="A655" s="2"/>
      <c r="B655" s="2"/>
    </row>
    <row r="656" spans="1:2" x14ac:dyDescent="0.25">
      <c r="A656" s="2"/>
      <c r="B656" s="2"/>
    </row>
    <row r="657" spans="1:2" x14ac:dyDescent="0.25">
      <c r="A657" s="2"/>
      <c r="B657" s="2"/>
    </row>
    <row r="658" spans="1:2" x14ac:dyDescent="0.25">
      <c r="A658" s="2"/>
      <c r="B658" s="2"/>
    </row>
    <row r="659" spans="1:2" x14ac:dyDescent="0.25">
      <c r="A659" s="2"/>
      <c r="B659" s="2"/>
    </row>
    <row r="660" spans="1:2" x14ac:dyDescent="0.25">
      <c r="A660" s="2"/>
      <c r="B660" s="2"/>
    </row>
    <row r="661" spans="1:2" x14ac:dyDescent="0.25">
      <c r="A661" s="2"/>
      <c r="B661" s="2"/>
    </row>
    <row r="662" spans="1:2" x14ac:dyDescent="0.25">
      <c r="A662" s="2"/>
      <c r="B662" s="2"/>
    </row>
    <row r="663" spans="1:2" x14ac:dyDescent="0.25">
      <c r="A663" s="2"/>
      <c r="B663" s="2"/>
    </row>
    <row r="664" spans="1:2" x14ac:dyDescent="0.25">
      <c r="A664" s="2"/>
      <c r="B664" s="2"/>
    </row>
    <row r="665" spans="1:2" x14ac:dyDescent="0.25">
      <c r="A665" s="2"/>
      <c r="B665" s="2"/>
    </row>
    <row r="666" spans="1:2" x14ac:dyDescent="0.25">
      <c r="A666" s="2"/>
      <c r="B666" s="2"/>
    </row>
    <row r="667" spans="1:2" x14ac:dyDescent="0.25">
      <c r="A667" s="2"/>
      <c r="B667" s="2"/>
    </row>
    <row r="668" spans="1:2" x14ac:dyDescent="0.25">
      <c r="A668" s="2"/>
      <c r="B668" s="2"/>
    </row>
    <row r="669" spans="1:2" x14ac:dyDescent="0.25">
      <c r="A669" s="2"/>
      <c r="B669" s="2"/>
    </row>
    <row r="670" spans="1:2" x14ac:dyDescent="0.25">
      <c r="A670" s="2"/>
      <c r="B670" s="2"/>
    </row>
    <row r="671" spans="1:2" x14ac:dyDescent="0.25">
      <c r="A671" s="2"/>
      <c r="B671" s="2"/>
    </row>
    <row r="672" spans="1:2" x14ac:dyDescent="0.25">
      <c r="A672" s="2"/>
      <c r="B672" s="2"/>
    </row>
    <row r="673" spans="1:2" x14ac:dyDescent="0.25">
      <c r="A673" s="2"/>
      <c r="B673" s="2"/>
    </row>
    <row r="674" spans="1:2" x14ac:dyDescent="0.25">
      <c r="A674" s="2"/>
      <c r="B674" s="2"/>
    </row>
    <row r="675" spans="1:2" x14ac:dyDescent="0.25">
      <c r="A675" s="2"/>
      <c r="B675" s="2"/>
    </row>
    <row r="676" spans="1:2" x14ac:dyDescent="0.25">
      <c r="A676" s="2"/>
      <c r="B676" s="2"/>
    </row>
    <row r="677" spans="1:2" x14ac:dyDescent="0.25">
      <c r="A677" s="2"/>
      <c r="B677" s="2"/>
    </row>
    <row r="678" spans="1:2" x14ac:dyDescent="0.25">
      <c r="A678" s="2"/>
      <c r="B678" s="2"/>
    </row>
    <row r="679" spans="1:2" x14ac:dyDescent="0.25">
      <c r="A679" s="2"/>
      <c r="B679" s="2"/>
    </row>
    <row r="680" spans="1:2" x14ac:dyDescent="0.25">
      <c r="A680" s="2"/>
      <c r="B680" s="2"/>
    </row>
    <row r="681" spans="1:2" x14ac:dyDescent="0.25">
      <c r="A681" s="2"/>
      <c r="B681" s="2"/>
    </row>
    <row r="682" spans="1:2" x14ac:dyDescent="0.25">
      <c r="A682" s="2"/>
      <c r="B682" s="2"/>
    </row>
    <row r="683" spans="1:2" x14ac:dyDescent="0.25">
      <c r="A683" s="2"/>
      <c r="B683" s="2"/>
    </row>
    <row r="684" spans="1:2" x14ac:dyDescent="0.25">
      <c r="A684" s="2"/>
      <c r="B684" s="2"/>
    </row>
    <row r="685" spans="1:2" x14ac:dyDescent="0.25">
      <c r="A685" s="2"/>
      <c r="B685" s="2"/>
    </row>
    <row r="686" spans="1:2" x14ac:dyDescent="0.25">
      <c r="A686" s="2"/>
      <c r="B686" s="2"/>
    </row>
    <row r="687" spans="1:2" x14ac:dyDescent="0.25">
      <c r="A687" s="2"/>
      <c r="B687" s="2"/>
    </row>
    <row r="688" spans="1:2" x14ac:dyDescent="0.25">
      <c r="A688" s="2"/>
      <c r="B688" s="2"/>
    </row>
    <row r="689" spans="1:2" x14ac:dyDescent="0.25">
      <c r="A689" s="2"/>
      <c r="B689" s="2"/>
    </row>
    <row r="690" spans="1:2" x14ac:dyDescent="0.25">
      <c r="A690" s="2"/>
      <c r="B690" s="2"/>
    </row>
    <row r="691" spans="1:2" x14ac:dyDescent="0.25">
      <c r="A691" s="2"/>
      <c r="B691" s="2"/>
    </row>
    <row r="692" spans="1:2" x14ac:dyDescent="0.25">
      <c r="A692" s="2"/>
      <c r="B692" s="2"/>
    </row>
    <row r="693" spans="1:2" x14ac:dyDescent="0.25">
      <c r="A693" s="2"/>
      <c r="B693" s="2"/>
    </row>
    <row r="694" spans="1:2" x14ac:dyDescent="0.25">
      <c r="A694" s="2"/>
      <c r="B694" s="2"/>
    </row>
    <row r="695" spans="1:2" x14ac:dyDescent="0.25">
      <c r="A695" s="2"/>
      <c r="B695" s="2"/>
    </row>
    <row r="696" spans="1:2" x14ac:dyDescent="0.25">
      <c r="A696" s="2"/>
      <c r="B696" s="2"/>
    </row>
    <row r="697" spans="1:2" x14ac:dyDescent="0.25">
      <c r="A697" s="2"/>
      <c r="B697" s="2"/>
    </row>
    <row r="698" spans="1:2" x14ac:dyDescent="0.25">
      <c r="A698" s="2"/>
      <c r="B698" s="2"/>
    </row>
    <row r="699" spans="1:2" x14ac:dyDescent="0.25">
      <c r="A699" s="2"/>
      <c r="B699" s="2"/>
    </row>
    <row r="700" spans="1:2" x14ac:dyDescent="0.25">
      <c r="A700" s="2"/>
      <c r="B700" s="2"/>
    </row>
    <row r="701" spans="1:2" x14ac:dyDescent="0.25">
      <c r="A701" s="2"/>
      <c r="B701" s="2"/>
    </row>
    <row r="702" spans="1:2" x14ac:dyDescent="0.25">
      <c r="A702" s="2"/>
      <c r="B702" s="2"/>
    </row>
    <row r="703" spans="1:2" x14ac:dyDescent="0.25">
      <c r="A703" s="2"/>
      <c r="B703" s="2"/>
    </row>
    <row r="704" spans="1:2" x14ac:dyDescent="0.25">
      <c r="A704" s="2"/>
      <c r="B704" s="2"/>
    </row>
    <row r="705" spans="1:2" x14ac:dyDescent="0.25">
      <c r="A705" s="2"/>
      <c r="B705" s="2"/>
    </row>
    <row r="706" spans="1:2" x14ac:dyDescent="0.25">
      <c r="A706" s="2"/>
      <c r="B706" s="2"/>
    </row>
    <row r="707" spans="1:2" x14ac:dyDescent="0.25">
      <c r="A707" s="2"/>
      <c r="B707" s="2"/>
    </row>
    <row r="708" spans="1:2" x14ac:dyDescent="0.25">
      <c r="A708" s="2"/>
      <c r="B708" s="2"/>
    </row>
    <row r="709" spans="1:2" x14ac:dyDescent="0.25">
      <c r="A709" s="2"/>
      <c r="B709" s="2"/>
    </row>
    <row r="710" spans="1:2" x14ac:dyDescent="0.25">
      <c r="A710" s="2"/>
      <c r="B710" s="2"/>
    </row>
    <row r="711" spans="1:2" x14ac:dyDescent="0.25">
      <c r="A711" s="2"/>
      <c r="B711" s="2"/>
    </row>
    <row r="712" spans="1:2" x14ac:dyDescent="0.25">
      <c r="A712" s="2"/>
      <c r="B712" s="2"/>
    </row>
    <row r="713" spans="1:2" x14ac:dyDescent="0.25">
      <c r="A713" s="2"/>
      <c r="B713" s="2"/>
    </row>
    <row r="714" spans="1:2" x14ac:dyDescent="0.25">
      <c r="A714" s="2"/>
      <c r="B714" s="2"/>
    </row>
    <row r="715" spans="1:2" x14ac:dyDescent="0.25">
      <c r="A715" s="2"/>
      <c r="B715" s="2"/>
    </row>
    <row r="716" spans="1:2" x14ac:dyDescent="0.25">
      <c r="A716" s="2"/>
      <c r="B716" s="2"/>
    </row>
    <row r="717" spans="1:2" x14ac:dyDescent="0.25">
      <c r="A717" s="2"/>
      <c r="B717" s="2"/>
    </row>
    <row r="718" spans="1:2" x14ac:dyDescent="0.25">
      <c r="A718" s="2"/>
      <c r="B718" s="2"/>
    </row>
    <row r="719" spans="1:2" x14ac:dyDescent="0.25">
      <c r="A719" s="2"/>
      <c r="B719" s="2"/>
    </row>
    <row r="720" spans="1:2" x14ac:dyDescent="0.25">
      <c r="A720" s="2"/>
      <c r="B720" s="2"/>
    </row>
    <row r="721" spans="1:2" x14ac:dyDescent="0.25">
      <c r="A721" s="2"/>
      <c r="B721" s="2"/>
    </row>
    <row r="722" spans="1:2" x14ac:dyDescent="0.25">
      <c r="A722" s="2"/>
      <c r="B722" s="2"/>
    </row>
    <row r="723" spans="1:2" x14ac:dyDescent="0.25">
      <c r="A723" s="2"/>
      <c r="B723" s="2"/>
    </row>
    <row r="724" spans="1:2" x14ac:dyDescent="0.25">
      <c r="A724" s="2"/>
      <c r="B724" s="2"/>
    </row>
    <row r="725" spans="1:2" x14ac:dyDescent="0.25">
      <c r="A725" s="2"/>
      <c r="B725" s="2"/>
    </row>
    <row r="726" spans="1:2" x14ac:dyDescent="0.25">
      <c r="A726" s="2"/>
      <c r="B726" s="2"/>
    </row>
    <row r="727" spans="1:2" x14ac:dyDescent="0.25">
      <c r="A727" s="2"/>
      <c r="B727" s="2"/>
    </row>
    <row r="728" spans="1:2" x14ac:dyDescent="0.25">
      <c r="A728" s="2"/>
      <c r="B728" s="2"/>
    </row>
    <row r="729" spans="1:2" x14ac:dyDescent="0.25">
      <c r="A729" s="2"/>
      <c r="B729" s="2"/>
    </row>
    <row r="730" spans="1:2" x14ac:dyDescent="0.25">
      <c r="A730" s="2"/>
      <c r="B730" s="2"/>
    </row>
    <row r="731" spans="1:2" x14ac:dyDescent="0.25">
      <c r="A731" s="2"/>
      <c r="B731" s="2"/>
    </row>
    <row r="732" spans="1:2" x14ac:dyDescent="0.25">
      <c r="A732" s="2"/>
      <c r="B732" s="2"/>
    </row>
    <row r="733" spans="1:2" x14ac:dyDescent="0.25">
      <c r="A733" s="2"/>
      <c r="B733" s="2"/>
    </row>
    <row r="734" spans="1:2" x14ac:dyDescent="0.25">
      <c r="A734" s="2"/>
      <c r="B734" s="2"/>
    </row>
    <row r="735" spans="1:2" x14ac:dyDescent="0.25">
      <c r="A735" s="2"/>
      <c r="B735" s="2"/>
    </row>
    <row r="736" spans="1:2" x14ac:dyDescent="0.25">
      <c r="A736" s="2"/>
      <c r="B736" s="2"/>
    </row>
    <row r="737" spans="1:2" x14ac:dyDescent="0.25">
      <c r="A737" s="2"/>
      <c r="B737" s="2"/>
    </row>
    <row r="738" spans="1:2" x14ac:dyDescent="0.25">
      <c r="A738" s="2"/>
      <c r="B738" s="2"/>
    </row>
    <row r="739" spans="1:2" x14ac:dyDescent="0.25">
      <c r="A739" s="2"/>
      <c r="B739" s="2"/>
    </row>
    <row r="740" spans="1:2" x14ac:dyDescent="0.25">
      <c r="A740" s="2"/>
      <c r="B740" s="2"/>
    </row>
    <row r="741" spans="1:2" x14ac:dyDescent="0.25">
      <c r="A741" s="2"/>
      <c r="B741" s="2"/>
    </row>
    <row r="742" spans="1:2" x14ac:dyDescent="0.25">
      <c r="A742" s="2"/>
      <c r="B742" s="2"/>
    </row>
    <row r="743" spans="1:2" x14ac:dyDescent="0.25">
      <c r="A743" s="2"/>
      <c r="B743" s="2"/>
    </row>
    <row r="744" spans="1:2" x14ac:dyDescent="0.25">
      <c r="A744" s="2"/>
      <c r="B744" s="2"/>
    </row>
    <row r="745" spans="1:2" x14ac:dyDescent="0.25">
      <c r="A745" s="2"/>
      <c r="B745" s="2"/>
    </row>
    <row r="746" spans="1:2" x14ac:dyDescent="0.25">
      <c r="A746" s="2"/>
      <c r="B746" s="2"/>
    </row>
    <row r="747" spans="1:2" x14ac:dyDescent="0.25">
      <c r="A747" s="2"/>
      <c r="B747" s="2"/>
    </row>
    <row r="748" spans="1:2" x14ac:dyDescent="0.25">
      <c r="A748" s="2"/>
      <c r="B748" s="2"/>
    </row>
    <row r="749" spans="1:2" x14ac:dyDescent="0.25">
      <c r="A749" s="2"/>
      <c r="B749" s="2"/>
    </row>
    <row r="750" spans="1:2" x14ac:dyDescent="0.25">
      <c r="A750" s="2"/>
      <c r="B750" s="2"/>
    </row>
    <row r="751" spans="1:2" x14ac:dyDescent="0.25">
      <c r="A751" s="2"/>
      <c r="B751" s="2"/>
    </row>
    <row r="752" spans="1:2" x14ac:dyDescent="0.25">
      <c r="A752" s="2"/>
      <c r="B752" s="2"/>
    </row>
    <row r="753" spans="1:2" x14ac:dyDescent="0.25">
      <c r="A753" s="2"/>
      <c r="B753" s="2"/>
    </row>
    <row r="754" spans="1:2" x14ac:dyDescent="0.25">
      <c r="A754" s="2"/>
      <c r="B754" s="2"/>
    </row>
    <row r="755" spans="1:2" x14ac:dyDescent="0.25">
      <c r="A755" s="2"/>
      <c r="B755" s="2"/>
    </row>
    <row r="756" spans="1:2" x14ac:dyDescent="0.25">
      <c r="A756" s="2"/>
      <c r="B756" s="2"/>
    </row>
    <row r="757" spans="1:2" x14ac:dyDescent="0.25">
      <c r="A757" s="2"/>
      <c r="B757" s="2"/>
    </row>
    <row r="758" spans="1:2" x14ac:dyDescent="0.25">
      <c r="A758" s="2"/>
      <c r="B758" s="2"/>
    </row>
    <row r="759" spans="1:2" x14ac:dyDescent="0.25">
      <c r="A759" s="2"/>
      <c r="B759" s="2"/>
    </row>
    <row r="760" spans="1:2" x14ac:dyDescent="0.25">
      <c r="A760" s="2"/>
      <c r="B760" s="2"/>
    </row>
    <row r="761" spans="1:2" x14ac:dyDescent="0.25">
      <c r="A761" s="2"/>
      <c r="B761" s="2"/>
    </row>
    <row r="762" spans="1:2" x14ac:dyDescent="0.25">
      <c r="A762" s="2"/>
      <c r="B762" s="2"/>
    </row>
    <row r="763" spans="1:2" x14ac:dyDescent="0.25">
      <c r="A763" s="2"/>
      <c r="B763" s="2"/>
    </row>
    <row r="764" spans="1:2" x14ac:dyDescent="0.25">
      <c r="A764" s="2"/>
      <c r="B764" s="2"/>
    </row>
    <row r="765" spans="1:2" x14ac:dyDescent="0.25">
      <c r="A765" s="2"/>
      <c r="B765" s="2"/>
    </row>
    <row r="766" spans="1:2" x14ac:dyDescent="0.25">
      <c r="A766" s="2"/>
      <c r="B766" s="2"/>
    </row>
    <row r="767" spans="1:2" x14ac:dyDescent="0.25">
      <c r="A767" s="2"/>
      <c r="B767" s="2"/>
    </row>
    <row r="768" spans="1:2" x14ac:dyDescent="0.25">
      <c r="A768" s="2"/>
      <c r="B768" s="2"/>
    </row>
    <row r="769" spans="1:2" x14ac:dyDescent="0.25">
      <c r="A769" s="2"/>
      <c r="B769" s="2"/>
    </row>
    <row r="770" spans="1:2" x14ac:dyDescent="0.25">
      <c r="A770" s="2"/>
      <c r="B770" s="2"/>
    </row>
    <row r="771" spans="1:2" x14ac:dyDescent="0.25">
      <c r="A771" s="2"/>
      <c r="B771" s="2"/>
    </row>
    <row r="772" spans="1:2" x14ac:dyDescent="0.25">
      <c r="A772" s="2"/>
      <c r="B772" s="2"/>
    </row>
    <row r="773" spans="1:2" x14ac:dyDescent="0.25">
      <c r="A773" s="2"/>
      <c r="B773" s="2"/>
    </row>
    <row r="774" spans="1:2" x14ac:dyDescent="0.25">
      <c r="A774" s="2"/>
      <c r="B774" s="2"/>
    </row>
    <row r="775" spans="1:2" x14ac:dyDescent="0.25">
      <c r="A775" s="2"/>
      <c r="B775" s="2"/>
    </row>
    <row r="776" spans="1:2" x14ac:dyDescent="0.25">
      <c r="A776" s="2"/>
      <c r="B776" s="2"/>
    </row>
    <row r="777" spans="1:2" x14ac:dyDescent="0.25">
      <c r="A777" s="2"/>
      <c r="B777" s="2"/>
    </row>
    <row r="778" spans="1:2" x14ac:dyDescent="0.25">
      <c r="A778" s="2"/>
      <c r="B778" s="2"/>
    </row>
    <row r="779" spans="1:2" x14ac:dyDescent="0.25">
      <c r="A779" s="2"/>
      <c r="B779" s="2"/>
    </row>
    <row r="780" spans="1:2" x14ac:dyDescent="0.25">
      <c r="A780" s="2"/>
      <c r="B780" s="2"/>
    </row>
    <row r="781" spans="1:2" x14ac:dyDescent="0.25">
      <c r="A781" s="2"/>
      <c r="B781" s="2"/>
    </row>
    <row r="782" spans="1:2" x14ac:dyDescent="0.25">
      <c r="A782" s="2"/>
      <c r="B782" s="2"/>
    </row>
    <row r="783" spans="1:2" x14ac:dyDescent="0.25">
      <c r="A783" s="2"/>
      <c r="B783" s="2"/>
    </row>
    <row r="784" spans="1:2" x14ac:dyDescent="0.25">
      <c r="A784" s="2"/>
      <c r="B784" s="2"/>
    </row>
    <row r="785" spans="1:2" x14ac:dyDescent="0.25">
      <c r="A785" s="2"/>
      <c r="B785" s="2"/>
    </row>
    <row r="786" spans="1:2" x14ac:dyDescent="0.25">
      <c r="A786" s="2"/>
      <c r="B786" s="2"/>
    </row>
    <row r="787" spans="1:2" x14ac:dyDescent="0.25">
      <c r="A787" s="2"/>
      <c r="B787" s="2"/>
    </row>
    <row r="788" spans="1:2" x14ac:dyDescent="0.25">
      <c r="A788" s="2"/>
      <c r="B788" s="2"/>
    </row>
    <row r="789" spans="1:2" x14ac:dyDescent="0.25">
      <c r="A789" s="2"/>
      <c r="B789" s="2"/>
    </row>
    <row r="790" spans="1:2" x14ac:dyDescent="0.25">
      <c r="A790" s="2"/>
      <c r="B790" s="2"/>
    </row>
    <row r="791" spans="1:2" x14ac:dyDescent="0.25">
      <c r="A791" s="2"/>
      <c r="B791" s="2"/>
    </row>
    <row r="792" spans="1:2" x14ac:dyDescent="0.25">
      <c r="A792" s="2"/>
      <c r="B792" s="2"/>
    </row>
    <row r="793" spans="1:2" x14ac:dyDescent="0.25">
      <c r="A793" s="2"/>
      <c r="B793" s="2"/>
    </row>
    <row r="794" spans="1:2" x14ac:dyDescent="0.25">
      <c r="A794" s="2"/>
      <c r="B794" s="2"/>
    </row>
    <row r="795" spans="1:2" x14ac:dyDescent="0.25">
      <c r="A795" s="2"/>
      <c r="B795" s="2"/>
    </row>
    <row r="796" spans="1:2" x14ac:dyDescent="0.25">
      <c r="A796" s="2"/>
      <c r="B796" s="2"/>
    </row>
    <row r="797" spans="1:2" x14ac:dyDescent="0.25">
      <c r="A797" s="2"/>
      <c r="B797" s="2"/>
    </row>
    <row r="798" spans="1:2" x14ac:dyDescent="0.25">
      <c r="A798" s="2"/>
      <c r="B798" s="2"/>
    </row>
    <row r="799" spans="1:2" x14ac:dyDescent="0.25">
      <c r="A799" s="2"/>
      <c r="B799" s="2"/>
    </row>
    <row r="800" spans="1:2" x14ac:dyDescent="0.25">
      <c r="A800" s="2"/>
      <c r="B800" s="2"/>
    </row>
    <row r="801" spans="1:2" x14ac:dyDescent="0.25">
      <c r="A801" s="2"/>
      <c r="B801" s="2"/>
    </row>
    <row r="802" spans="1:2" x14ac:dyDescent="0.25">
      <c r="A802" s="2"/>
      <c r="B802" s="2"/>
    </row>
    <row r="803" spans="1:2" x14ac:dyDescent="0.25">
      <c r="A803" s="2"/>
      <c r="B803" s="2"/>
    </row>
    <row r="804" spans="1:2" x14ac:dyDescent="0.25">
      <c r="A804" s="2"/>
      <c r="B804" s="2"/>
    </row>
    <row r="805" spans="1:2" x14ac:dyDescent="0.25">
      <c r="A805" s="2"/>
      <c r="B805" s="2"/>
    </row>
    <row r="806" spans="1:2" x14ac:dyDescent="0.25">
      <c r="A806" s="2"/>
      <c r="B806" s="2"/>
    </row>
    <row r="807" spans="1:2" x14ac:dyDescent="0.25">
      <c r="A807" s="2"/>
      <c r="B807" s="2"/>
    </row>
    <row r="808" spans="1:2" x14ac:dyDescent="0.25">
      <c r="A808" s="2"/>
      <c r="B808" s="2"/>
    </row>
    <row r="809" spans="1:2" x14ac:dyDescent="0.25">
      <c r="A809" s="2"/>
      <c r="B809" s="2"/>
    </row>
    <row r="810" spans="1:2" x14ac:dyDescent="0.25">
      <c r="A810" s="2"/>
      <c r="B810" s="2"/>
    </row>
    <row r="811" spans="1:2" x14ac:dyDescent="0.25">
      <c r="A811" s="2"/>
      <c r="B811" s="2"/>
    </row>
    <row r="812" spans="1:2" x14ac:dyDescent="0.25">
      <c r="A812" s="2"/>
      <c r="B812" s="2"/>
    </row>
    <row r="813" spans="1:2" x14ac:dyDescent="0.25">
      <c r="A813" s="2"/>
      <c r="B813" s="2"/>
    </row>
    <row r="814" spans="1:2" x14ac:dyDescent="0.25">
      <c r="A814" s="2"/>
      <c r="B814" s="2"/>
    </row>
    <row r="815" spans="1:2" x14ac:dyDescent="0.25">
      <c r="A815" s="2"/>
      <c r="B815" s="2"/>
    </row>
    <row r="816" spans="1:2" x14ac:dyDescent="0.25">
      <c r="A816" s="2"/>
      <c r="B816" s="2"/>
    </row>
    <row r="817" spans="1:2" x14ac:dyDescent="0.25">
      <c r="A817" s="2"/>
      <c r="B817" s="2"/>
    </row>
    <row r="818" spans="1:2" x14ac:dyDescent="0.25">
      <c r="A818" s="2"/>
      <c r="B818" s="2"/>
    </row>
    <row r="819" spans="1:2" x14ac:dyDescent="0.25">
      <c r="A819" s="2"/>
      <c r="B819" s="2"/>
    </row>
    <row r="820" spans="1:2" x14ac:dyDescent="0.25">
      <c r="A820" s="2"/>
      <c r="B820" s="2"/>
    </row>
    <row r="821" spans="1:2" x14ac:dyDescent="0.25">
      <c r="A821" s="2"/>
      <c r="B821" s="2"/>
    </row>
    <row r="822" spans="1:2" x14ac:dyDescent="0.25">
      <c r="A822" s="2"/>
      <c r="B822" s="2"/>
    </row>
    <row r="823" spans="1:2" x14ac:dyDescent="0.25">
      <c r="A823" s="2"/>
      <c r="B823" s="2"/>
    </row>
    <row r="824" spans="1:2" x14ac:dyDescent="0.25">
      <c r="A824" s="2"/>
      <c r="B824" s="2"/>
    </row>
    <row r="825" spans="1:2" x14ac:dyDescent="0.25">
      <c r="A825" s="2"/>
      <c r="B825" s="2"/>
    </row>
    <row r="826" spans="1:2" x14ac:dyDescent="0.25">
      <c r="A826" s="2"/>
      <c r="B826" s="2"/>
    </row>
    <row r="827" spans="1:2" x14ac:dyDescent="0.25">
      <c r="A827" s="2"/>
      <c r="B827" s="2"/>
    </row>
    <row r="828" spans="1:2" x14ac:dyDescent="0.25">
      <c r="A828" s="2"/>
      <c r="B828" s="2"/>
    </row>
    <row r="829" spans="1:2" x14ac:dyDescent="0.25">
      <c r="A829" s="2"/>
      <c r="B829" s="2"/>
    </row>
    <row r="830" spans="1:2" x14ac:dyDescent="0.25">
      <c r="A830" s="2"/>
      <c r="B830" s="2"/>
    </row>
    <row r="831" spans="1:2" x14ac:dyDescent="0.25">
      <c r="A831" s="2"/>
      <c r="B831" s="2"/>
    </row>
    <row r="832" spans="1:2" x14ac:dyDescent="0.25">
      <c r="A832" s="2"/>
      <c r="B832" s="2"/>
    </row>
    <row r="833" spans="1:2" x14ac:dyDescent="0.25">
      <c r="A833" s="2"/>
      <c r="B833" s="2"/>
    </row>
    <row r="834" spans="1:2" x14ac:dyDescent="0.25">
      <c r="A834" s="2"/>
      <c r="B834" s="2"/>
    </row>
    <row r="835" spans="1:2" x14ac:dyDescent="0.25">
      <c r="A835" s="2"/>
      <c r="B835" s="2"/>
    </row>
    <row r="836" spans="1:2" x14ac:dyDescent="0.25">
      <c r="A836" s="2"/>
      <c r="B836" s="2"/>
    </row>
    <row r="837" spans="1:2" x14ac:dyDescent="0.25">
      <c r="A837" s="2"/>
      <c r="B837" s="2"/>
    </row>
    <row r="838" spans="1:2" x14ac:dyDescent="0.25">
      <c r="A838" s="2"/>
      <c r="B838" s="2"/>
    </row>
    <row r="839" spans="1:2" x14ac:dyDescent="0.25">
      <c r="A839" s="2"/>
      <c r="B839" s="2"/>
    </row>
    <row r="840" spans="1:2" x14ac:dyDescent="0.25">
      <c r="A840" s="2"/>
      <c r="B840" s="2"/>
    </row>
    <row r="841" spans="1:2" x14ac:dyDescent="0.25">
      <c r="A841" s="2"/>
      <c r="B841" s="2"/>
    </row>
    <row r="842" spans="1:2" x14ac:dyDescent="0.25">
      <c r="A842" s="2"/>
      <c r="B842" s="2"/>
    </row>
    <row r="843" spans="1:2" x14ac:dyDescent="0.25">
      <c r="A843" s="2"/>
      <c r="B843" s="2"/>
    </row>
    <row r="844" spans="1:2" x14ac:dyDescent="0.25">
      <c r="A844" s="2"/>
      <c r="B844" s="2"/>
    </row>
    <row r="845" spans="1:2" x14ac:dyDescent="0.25">
      <c r="A845" s="2"/>
      <c r="B845" s="2"/>
    </row>
    <row r="846" spans="1:2" x14ac:dyDescent="0.25">
      <c r="A846" s="2"/>
      <c r="B846" s="2"/>
    </row>
    <row r="847" spans="1:2" x14ac:dyDescent="0.25">
      <c r="A847" s="2"/>
      <c r="B847" s="2"/>
    </row>
    <row r="848" spans="1:2" x14ac:dyDescent="0.25">
      <c r="A848" s="2"/>
      <c r="B848" s="2"/>
    </row>
    <row r="849" spans="1:2" x14ac:dyDescent="0.25">
      <c r="A849" s="2"/>
      <c r="B849" s="2"/>
    </row>
    <row r="850" spans="1:2" x14ac:dyDescent="0.25">
      <c r="A850" s="2"/>
      <c r="B850" s="2"/>
    </row>
    <row r="851" spans="1:2" x14ac:dyDescent="0.25">
      <c r="A851" s="2"/>
      <c r="B851" s="2"/>
    </row>
    <row r="852" spans="1:2" x14ac:dyDescent="0.25">
      <c r="A852" s="2"/>
      <c r="B852" s="2"/>
    </row>
    <row r="853" spans="1:2" x14ac:dyDescent="0.25">
      <c r="A853" s="2"/>
      <c r="B853" s="2"/>
    </row>
    <row r="854" spans="1:2" x14ac:dyDescent="0.25">
      <c r="A854" s="2"/>
      <c r="B854" s="2"/>
    </row>
    <row r="855" spans="1:2" x14ac:dyDescent="0.25">
      <c r="A855" s="2"/>
      <c r="B855" s="2"/>
    </row>
    <row r="856" spans="1:2" x14ac:dyDescent="0.25">
      <c r="A856" s="2"/>
      <c r="B856" s="2"/>
    </row>
    <row r="857" spans="1:2" x14ac:dyDescent="0.25">
      <c r="A857" s="2"/>
      <c r="B857" s="2"/>
    </row>
    <row r="858" spans="1:2" x14ac:dyDescent="0.25">
      <c r="A858" s="2"/>
      <c r="B858" s="2"/>
    </row>
    <row r="859" spans="1:2" x14ac:dyDescent="0.25">
      <c r="A859" s="2"/>
      <c r="B859" s="2"/>
    </row>
    <row r="860" spans="1:2" x14ac:dyDescent="0.25">
      <c r="A860" s="2"/>
      <c r="B860" s="2"/>
    </row>
    <row r="861" spans="1:2" x14ac:dyDescent="0.25">
      <c r="A861" s="2"/>
      <c r="B861" s="2"/>
    </row>
    <row r="862" spans="1:2" x14ac:dyDescent="0.25">
      <c r="A862" s="2"/>
      <c r="B862" s="2"/>
    </row>
    <row r="863" spans="1:2" x14ac:dyDescent="0.25">
      <c r="A863" s="2"/>
      <c r="B863" s="2"/>
    </row>
    <row r="864" spans="1:2" x14ac:dyDescent="0.25">
      <c r="A864" s="2"/>
      <c r="B864" s="2"/>
    </row>
    <row r="865" spans="1:2" x14ac:dyDescent="0.25">
      <c r="A865" s="2"/>
      <c r="B865" s="2"/>
    </row>
    <row r="866" spans="1:2" x14ac:dyDescent="0.25">
      <c r="A866" s="2"/>
      <c r="B866" s="2"/>
    </row>
    <row r="867" spans="1:2" x14ac:dyDescent="0.25">
      <c r="A867" s="2"/>
      <c r="B867" s="2"/>
    </row>
    <row r="868" spans="1:2" x14ac:dyDescent="0.25">
      <c r="A868" s="2"/>
      <c r="B868" s="2"/>
    </row>
    <row r="869" spans="1:2" x14ac:dyDescent="0.25">
      <c r="A869" s="2"/>
      <c r="B869" s="2"/>
    </row>
    <row r="870" spans="1:2" x14ac:dyDescent="0.25">
      <c r="A870" s="2"/>
      <c r="B870" s="2"/>
    </row>
    <row r="871" spans="1:2" x14ac:dyDescent="0.25">
      <c r="A871" s="2"/>
      <c r="B871" s="2"/>
    </row>
    <row r="872" spans="1:2" x14ac:dyDescent="0.25">
      <c r="A872" s="2"/>
      <c r="B872" s="2"/>
    </row>
    <row r="873" spans="1:2" x14ac:dyDescent="0.25">
      <c r="A873" s="2"/>
      <c r="B873" s="2"/>
    </row>
    <row r="874" spans="1:2" x14ac:dyDescent="0.25">
      <c r="A874" s="2"/>
      <c r="B874" s="2"/>
    </row>
    <row r="875" spans="1:2" x14ac:dyDescent="0.25">
      <c r="A875" s="2"/>
      <c r="B875" s="2"/>
    </row>
    <row r="876" spans="1:2" x14ac:dyDescent="0.25">
      <c r="A876" s="2"/>
      <c r="B876" s="2"/>
    </row>
    <row r="877" spans="1:2" x14ac:dyDescent="0.25">
      <c r="A877" s="2"/>
      <c r="B877" s="2"/>
    </row>
    <row r="878" spans="1:2" x14ac:dyDescent="0.25">
      <c r="A878" s="2"/>
      <c r="B878" s="2"/>
    </row>
    <row r="879" spans="1:2" x14ac:dyDescent="0.25">
      <c r="A879" s="2"/>
      <c r="B879" s="2"/>
    </row>
    <row r="880" spans="1:2" x14ac:dyDescent="0.25">
      <c r="A880" s="2"/>
      <c r="B880" s="2"/>
    </row>
    <row r="881" spans="1:2" x14ac:dyDescent="0.25">
      <c r="A881" s="2"/>
      <c r="B881" s="2"/>
    </row>
    <row r="882" spans="1:2" x14ac:dyDescent="0.25">
      <c r="A882" s="2"/>
      <c r="B882" s="2"/>
    </row>
    <row r="883" spans="1:2" x14ac:dyDescent="0.25">
      <c r="A883" s="2"/>
      <c r="B883" s="2"/>
    </row>
    <row r="884" spans="1:2" x14ac:dyDescent="0.25">
      <c r="A884" s="2"/>
      <c r="B884" s="2"/>
    </row>
    <row r="885" spans="1:2" x14ac:dyDescent="0.25">
      <c r="A885" s="2"/>
      <c r="B885" s="2"/>
    </row>
    <row r="886" spans="1:2" x14ac:dyDescent="0.25">
      <c r="A886" s="2"/>
      <c r="B886" s="2"/>
    </row>
    <row r="887" spans="1:2" x14ac:dyDescent="0.25">
      <c r="A887" s="2"/>
      <c r="B887" s="2"/>
    </row>
    <row r="888" spans="1:2" x14ac:dyDescent="0.25">
      <c r="A888" s="2"/>
      <c r="B888" s="2"/>
    </row>
    <row r="889" spans="1:2" x14ac:dyDescent="0.25">
      <c r="A889" s="2"/>
      <c r="B889" s="2"/>
    </row>
    <row r="890" spans="1:2" x14ac:dyDescent="0.25">
      <c r="A890" s="2"/>
      <c r="B890" s="2"/>
    </row>
    <row r="891" spans="1:2" x14ac:dyDescent="0.25">
      <c r="A891" s="2"/>
      <c r="B891" s="2"/>
    </row>
    <row r="892" spans="1:2" x14ac:dyDescent="0.25">
      <c r="A892" s="2"/>
      <c r="B892" s="2"/>
    </row>
    <row r="893" spans="1:2" x14ac:dyDescent="0.25">
      <c r="A893" s="2"/>
      <c r="B893" s="2"/>
    </row>
    <row r="894" spans="1:2" x14ac:dyDescent="0.25">
      <c r="A894" s="2"/>
      <c r="B894" s="2"/>
    </row>
    <row r="895" spans="1:2" x14ac:dyDescent="0.25">
      <c r="A895" s="2"/>
      <c r="B895" s="2"/>
    </row>
    <row r="896" spans="1:2" x14ac:dyDescent="0.25">
      <c r="A896" s="2"/>
      <c r="B896" s="2"/>
    </row>
    <row r="897" spans="1:2" x14ac:dyDescent="0.25">
      <c r="A897" s="2"/>
      <c r="B897" s="2"/>
    </row>
    <row r="898" spans="1:2" x14ac:dyDescent="0.25">
      <c r="A898" s="2"/>
      <c r="B898" s="2"/>
    </row>
    <row r="899" spans="1:2" x14ac:dyDescent="0.25">
      <c r="A899" s="2"/>
      <c r="B899" s="2"/>
    </row>
    <row r="900" spans="1:2" x14ac:dyDescent="0.25">
      <c r="A900" s="2"/>
      <c r="B900" s="2"/>
    </row>
    <row r="901" spans="1:2" x14ac:dyDescent="0.25">
      <c r="A901" s="2"/>
      <c r="B901" s="2"/>
    </row>
    <row r="902" spans="1:2" x14ac:dyDescent="0.25">
      <c r="A902" s="2"/>
      <c r="B902" s="2"/>
    </row>
    <row r="903" spans="1:2" x14ac:dyDescent="0.25">
      <c r="A903" s="2"/>
      <c r="B903" s="2"/>
    </row>
    <row r="904" spans="1:2" x14ac:dyDescent="0.25">
      <c r="A904" s="2"/>
      <c r="B904" s="2"/>
    </row>
    <row r="905" spans="1:2" x14ac:dyDescent="0.25">
      <c r="A905" s="2"/>
      <c r="B905" s="2"/>
    </row>
    <row r="906" spans="1:2" x14ac:dyDescent="0.25">
      <c r="A906" s="2"/>
      <c r="B906" s="2"/>
    </row>
    <row r="907" spans="1:2" x14ac:dyDescent="0.25">
      <c r="A907" s="2"/>
      <c r="B907" s="2"/>
    </row>
    <row r="908" spans="1:2" x14ac:dyDescent="0.25">
      <c r="A908" s="2"/>
      <c r="B908" s="2"/>
    </row>
    <row r="909" spans="1:2" x14ac:dyDescent="0.25">
      <c r="A909" s="2"/>
      <c r="B909" s="2"/>
    </row>
    <row r="910" spans="1:2" x14ac:dyDescent="0.25">
      <c r="A910" s="2"/>
      <c r="B910" s="2"/>
    </row>
    <row r="911" spans="1:2" x14ac:dyDescent="0.25">
      <c r="A911" s="2"/>
      <c r="B911" s="2"/>
    </row>
    <row r="912" spans="1:2" x14ac:dyDescent="0.25">
      <c r="A912" s="2"/>
      <c r="B912" s="2"/>
    </row>
    <row r="913" spans="1:2" x14ac:dyDescent="0.25">
      <c r="A913" s="2"/>
      <c r="B913" s="2"/>
    </row>
    <row r="914" spans="1:2" x14ac:dyDescent="0.25">
      <c r="A914" s="2"/>
      <c r="B914" s="2"/>
    </row>
    <row r="915" spans="1:2" x14ac:dyDescent="0.25">
      <c r="A915" s="2"/>
      <c r="B915" s="2"/>
    </row>
    <row r="916" spans="1:2" x14ac:dyDescent="0.25">
      <c r="A916" s="2"/>
      <c r="B916" s="2"/>
    </row>
    <row r="917" spans="1:2" x14ac:dyDescent="0.25">
      <c r="A917" s="2"/>
      <c r="B917" s="2"/>
    </row>
    <row r="918" spans="1:2" x14ac:dyDescent="0.25">
      <c r="A918" s="2"/>
      <c r="B918" s="2"/>
    </row>
    <row r="919" spans="1:2" x14ac:dyDescent="0.25">
      <c r="A919" s="2"/>
      <c r="B919" s="2"/>
    </row>
    <row r="920" spans="1:2" x14ac:dyDescent="0.25">
      <c r="A920" s="2"/>
      <c r="B920" s="2"/>
    </row>
    <row r="921" spans="1:2" x14ac:dyDescent="0.25">
      <c r="A921" s="2"/>
      <c r="B921" s="2"/>
    </row>
    <row r="922" spans="1:2" x14ac:dyDescent="0.25">
      <c r="A922" s="2"/>
      <c r="B922" s="2"/>
    </row>
    <row r="923" spans="1:2" x14ac:dyDescent="0.25">
      <c r="A923" s="2"/>
      <c r="B923" s="2"/>
    </row>
    <row r="924" spans="1:2" x14ac:dyDescent="0.25">
      <c r="A924" s="2"/>
      <c r="B924" s="2"/>
    </row>
    <row r="925" spans="1:2" x14ac:dyDescent="0.25">
      <c r="A925" s="2"/>
      <c r="B925" s="2"/>
    </row>
    <row r="926" spans="1:2" x14ac:dyDescent="0.25">
      <c r="A926" s="2"/>
      <c r="B926" s="2"/>
    </row>
    <row r="927" spans="1:2" x14ac:dyDescent="0.25">
      <c r="A927" s="2"/>
      <c r="B927" s="2"/>
    </row>
    <row r="928" spans="1:2" x14ac:dyDescent="0.25">
      <c r="A928" s="2"/>
      <c r="B928" s="2"/>
    </row>
    <row r="929" spans="1:2" x14ac:dyDescent="0.25">
      <c r="A929" s="2"/>
      <c r="B929" s="2"/>
    </row>
    <row r="930" spans="1:2" x14ac:dyDescent="0.25">
      <c r="A930" s="2"/>
      <c r="B930" s="2"/>
    </row>
    <row r="931" spans="1:2" x14ac:dyDescent="0.25">
      <c r="A931" s="2"/>
      <c r="B931" s="2"/>
    </row>
    <row r="932" spans="1:2" x14ac:dyDescent="0.25">
      <c r="A932" s="2"/>
      <c r="B932" s="2"/>
    </row>
    <row r="933" spans="1:2" x14ac:dyDescent="0.25">
      <c r="A933" s="2"/>
      <c r="B933" s="2"/>
    </row>
    <row r="934" spans="1:2" x14ac:dyDescent="0.25">
      <c r="A934" s="2"/>
      <c r="B934" s="2"/>
    </row>
    <row r="935" spans="1:2" x14ac:dyDescent="0.25">
      <c r="A935" s="2"/>
      <c r="B935" s="2"/>
    </row>
    <row r="936" spans="1:2" x14ac:dyDescent="0.25">
      <c r="A936" s="2"/>
      <c r="B936" s="2"/>
    </row>
    <row r="937" spans="1:2" x14ac:dyDescent="0.25">
      <c r="A937" s="2"/>
      <c r="B937" s="2"/>
    </row>
    <row r="938" spans="1:2" x14ac:dyDescent="0.25">
      <c r="A938" s="2"/>
      <c r="B938" s="2"/>
    </row>
    <row r="939" spans="1:2" x14ac:dyDescent="0.25">
      <c r="A939" s="2"/>
      <c r="B939" s="2"/>
    </row>
    <row r="940" spans="1:2" x14ac:dyDescent="0.25">
      <c r="A940" s="2"/>
      <c r="B940" s="2"/>
    </row>
    <row r="941" spans="1:2" x14ac:dyDescent="0.25">
      <c r="A941" s="2"/>
      <c r="B941" s="2"/>
    </row>
    <row r="942" spans="1:2" x14ac:dyDescent="0.25">
      <c r="A942" s="2"/>
      <c r="B942" s="2"/>
    </row>
    <row r="943" spans="1:2" x14ac:dyDescent="0.25">
      <c r="A943" s="2"/>
      <c r="B943" s="2"/>
    </row>
    <row r="944" spans="1:2" x14ac:dyDescent="0.25">
      <c r="A944" s="2"/>
      <c r="B944" s="2"/>
    </row>
    <row r="945" spans="1:2" x14ac:dyDescent="0.25">
      <c r="A945" s="2"/>
      <c r="B945" s="2"/>
    </row>
    <row r="946" spans="1:2" x14ac:dyDescent="0.25">
      <c r="A946" s="2"/>
      <c r="B946" s="2"/>
    </row>
    <row r="947" spans="1:2" x14ac:dyDescent="0.25">
      <c r="A947" s="2"/>
      <c r="B947" s="2"/>
    </row>
    <row r="948" spans="1:2" x14ac:dyDescent="0.25">
      <c r="A948" s="2"/>
      <c r="B948" s="2"/>
    </row>
    <row r="949" spans="1:2" x14ac:dyDescent="0.25">
      <c r="A949" s="2"/>
      <c r="B949" s="2"/>
    </row>
    <row r="950" spans="1:2" x14ac:dyDescent="0.25">
      <c r="A950" s="2"/>
      <c r="B950" s="2"/>
    </row>
    <row r="951" spans="1:2" x14ac:dyDescent="0.25">
      <c r="A951" s="2"/>
      <c r="B951" s="2"/>
    </row>
    <row r="952" spans="1:2" x14ac:dyDescent="0.25">
      <c r="A952" s="2"/>
      <c r="B952" s="2"/>
    </row>
    <row r="953" spans="1:2" x14ac:dyDescent="0.25">
      <c r="A953" s="2"/>
      <c r="B953" s="2"/>
    </row>
    <row r="954" spans="1:2" x14ac:dyDescent="0.25">
      <c r="A954" s="2"/>
      <c r="B954" s="2"/>
    </row>
    <row r="955" spans="1:2" x14ac:dyDescent="0.25">
      <c r="A955" s="2"/>
      <c r="B955" s="2"/>
    </row>
    <row r="956" spans="1:2" x14ac:dyDescent="0.25">
      <c r="A956" s="2"/>
      <c r="B956" s="2"/>
    </row>
    <row r="957" spans="1:2" x14ac:dyDescent="0.25">
      <c r="A957" s="2"/>
      <c r="B957" s="2"/>
    </row>
    <row r="958" spans="1:2" x14ac:dyDescent="0.25">
      <c r="A958" s="2"/>
      <c r="B958" s="2"/>
    </row>
    <row r="959" spans="1:2" x14ac:dyDescent="0.25">
      <c r="A959" s="2"/>
      <c r="B959" s="2"/>
    </row>
    <row r="960" spans="1:2" x14ac:dyDescent="0.25">
      <c r="A960" s="2"/>
      <c r="B960" s="2"/>
    </row>
    <row r="961" spans="1:2" x14ac:dyDescent="0.25">
      <c r="A961" s="2"/>
      <c r="B961" s="2"/>
    </row>
    <row r="962" spans="1:2" x14ac:dyDescent="0.25">
      <c r="A962" s="2"/>
      <c r="B962" s="2"/>
    </row>
    <row r="963" spans="1:2" x14ac:dyDescent="0.25">
      <c r="A963" s="2"/>
      <c r="B963" s="2"/>
    </row>
    <row r="964" spans="1:2" x14ac:dyDescent="0.25">
      <c r="A964" s="2"/>
      <c r="B964" s="2"/>
    </row>
    <row r="965" spans="1:2" x14ac:dyDescent="0.25">
      <c r="A965" s="2"/>
      <c r="B965" s="2"/>
    </row>
    <row r="966" spans="1:2" x14ac:dyDescent="0.25">
      <c r="A966" s="2"/>
      <c r="B966" s="2"/>
    </row>
    <row r="967" spans="1:2" x14ac:dyDescent="0.25">
      <c r="A967" s="2"/>
      <c r="B967" s="2"/>
    </row>
    <row r="968" spans="1:2" x14ac:dyDescent="0.25">
      <c r="A968" s="2"/>
      <c r="B968" s="2"/>
    </row>
    <row r="969" spans="1:2" x14ac:dyDescent="0.25">
      <c r="A969" s="2"/>
      <c r="B969" s="2"/>
    </row>
    <row r="970" spans="1:2" x14ac:dyDescent="0.25">
      <c r="A970" s="2"/>
      <c r="B970" s="2"/>
    </row>
    <row r="971" spans="1:2" x14ac:dyDescent="0.25">
      <c r="A971" s="2"/>
      <c r="B971" s="2"/>
    </row>
    <row r="972" spans="1:2" x14ac:dyDescent="0.25">
      <c r="A972" s="2"/>
      <c r="B972" s="2"/>
    </row>
    <row r="973" spans="1:2" x14ac:dyDescent="0.25">
      <c r="A973" s="2"/>
      <c r="B973" s="2"/>
    </row>
    <row r="974" spans="1:2" x14ac:dyDescent="0.25">
      <c r="A974" s="2"/>
      <c r="B974" s="2"/>
    </row>
    <row r="975" spans="1:2" x14ac:dyDescent="0.25">
      <c r="A975" s="2"/>
      <c r="B975" s="2"/>
    </row>
    <row r="976" spans="1:2" x14ac:dyDescent="0.25">
      <c r="A976" s="2"/>
      <c r="B976" s="2"/>
    </row>
    <row r="977" spans="1:2" x14ac:dyDescent="0.25">
      <c r="A977" s="2"/>
      <c r="B977" s="2"/>
    </row>
    <row r="978" spans="1:2" x14ac:dyDescent="0.25">
      <c r="A978" s="2"/>
      <c r="B978" s="2"/>
    </row>
    <row r="979" spans="1:2" x14ac:dyDescent="0.25">
      <c r="A979" s="2"/>
      <c r="B979" s="2"/>
    </row>
    <row r="980" spans="1:2" x14ac:dyDescent="0.25">
      <c r="A980" s="2"/>
      <c r="B980" s="2"/>
    </row>
    <row r="981" spans="1:2" x14ac:dyDescent="0.25">
      <c r="A981" s="2"/>
      <c r="B981" s="2"/>
    </row>
    <row r="982" spans="1:2" x14ac:dyDescent="0.25">
      <c r="A982" s="2"/>
      <c r="B982" s="2"/>
    </row>
    <row r="983" spans="1:2" x14ac:dyDescent="0.25">
      <c r="A983" s="2"/>
      <c r="B983" s="2"/>
    </row>
    <row r="984" spans="1:2" x14ac:dyDescent="0.25">
      <c r="A984" s="2"/>
      <c r="B984" s="2"/>
    </row>
    <row r="985" spans="1:2" x14ac:dyDescent="0.25">
      <c r="A985" s="2"/>
      <c r="B985" s="2"/>
    </row>
    <row r="986" spans="1:2" x14ac:dyDescent="0.25">
      <c r="A986" s="2"/>
      <c r="B986" s="2"/>
    </row>
    <row r="987" spans="1:2" x14ac:dyDescent="0.25">
      <c r="A987" s="2"/>
      <c r="B987" s="2"/>
    </row>
    <row r="988" spans="1:2" x14ac:dyDescent="0.25">
      <c r="A988" s="2"/>
      <c r="B988" s="2"/>
    </row>
    <row r="989" spans="1:2" x14ac:dyDescent="0.25">
      <c r="A989" s="2"/>
      <c r="B989" s="2"/>
    </row>
    <row r="990" spans="1:2" x14ac:dyDescent="0.25">
      <c r="A990" s="2"/>
      <c r="B990" s="2"/>
    </row>
    <row r="991" spans="1:2" x14ac:dyDescent="0.25">
      <c r="A991" s="2"/>
      <c r="B991" s="2"/>
    </row>
    <row r="992" spans="1:2" x14ac:dyDescent="0.25">
      <c r="A992" s="2"/>
      <c r="B992" s="2"/>
    </row>
    <row r="993" spans="1:2" x14ac:dyDescent="0.25">
      <c r="A993" s="2"/>
      <c r="B993" s="2"/>
    </row>
    <row r="994" spans="1:2" x14ac:dyDescent="0.25">
      <c r="A994" s="2"/>
      <c r="B994" s="2"/>
    </row>
    <row r="995" spans="1:2" x14ac:dyDescent="0.25">
      <c r="A995" s="2"/>
      <c r="B995" s="2"/>
    </row>
    <row r="996" spans="1:2" x14ac:dyDescent="0.25">
      <c r="A996" s="2"/>
      <c r="B996" s="2"/>
    </row>
    <row r="997" spans="1:2" x14ac:dyDescent="0.25">
      <c r="A997" s="2"/>
      <c r="B997" s="2"/>
    </row>
    <row r="998" spans="1:2" x14ac:dyDescent="0.25">
      <c r="A998" s="2"/>
      <c r="B998" s="2"/>
    </row>
    <row r="999" spans="1:2" x14ac:dyDescent="0.25">
      <c r="A999" s="2"/>
      <c r="B999" s="2"/>
    </row>
    <row r="1000" spans="1:2" x14ac:dyDescent="0.25">
      <c r="A1000" s="2"/>
      <c r="B1000" s="2"/>
    </row>
    <row r="1001" spans="1:2" x14ac:dyDescent="0.25">
      <c r="A1001" s="2"/>
      <c r="B1001" s="2"/>
    </row>
    <row r="1002" spans="1:2" x14ac:dyDescent="0.25">
      <c r="A1002" s="2"/>
      <c r="B1002" s="2"/>
    </row>
    <row r="1003" spans="1:2" x14ac:dyDescent="0.25">
      <c r="A1003" s="2"/>
      <c r="B1003" s="2"/>
    </row>
    <row r="1004" spans="1:2" x14ac:dyDescent="0.25">
      <c r="A1004" s="2"/>
      <c r="B1004" s="2"/>
    </row>
    <row r="1005" spans="1:2" x14ac:dyDescent="0.25">
      <c r="A1005" s="2"/>
      <c r="B1005" s="2"/>
    </row>
    <row r="1006" spans="1:2" x14ac:dyDescent="0.25">
      <c r="A1006" s="2"/>
      <c r="B1006" s="2"/>
    </row>
    <row r="1007" spans="1:2" x14ac:dyDescent="0.25">
      <c r="A1007" s="2"/>
      <c r="B1007" s="2"/>
    </row>
    <row r="1008" spans="1:2" x14ac:dyDescent="0.25">
      <c r="A1008" s="2"/>
      <c r="B1008" s="2"/>
    </row>
    <row r="1009" spans="1:2" x14ac:dyDescent="0.25">
      <c r="A1009" s="2"/>
      <c r="B1009" s="2"/>
    </row>
    <row r="1010" spans="1:2" x14ac:dyDescent="0.25">
      <c r="A1010" s="2"/>
      <c r="B1010" s="2"/>
    </row>
    <row r="1011" spans="1:2" x14ac:dyDescent="0.25">
      <c r="A1011" s="2"/>
      <c r="B1011" s="2"/>
    </row>
    <row r="1012" spans="1:2" x14ac:dyDescent="0.25">
      <c r="A1012" s="2"/>
      <c r="B1012" s="2"/>
    </row>
    <row r="1013" spans="1:2" x14ac:dyDescent="0.25">
      <c r="A1013" s="2"/>
      <c r="B1013" s="2"/>
    </row>
    <row r="1014" spans="1:2" x14ac:dyDescent="0.25">
      <c r="A1014" s="2"/>
      <c r="B1014" s="2"/>
    </row>
    <row r="1015" spans="1:2" x14ac:dyDescent="0.25">
      <c r="A1015" s="2"/>
      <c r="B1015" s="2"/>
    </row>
    <row r="1016" spans="1:2" x14ac:dyDescent="0.25">
      <c r="A1016" s="2"/>
      <c r="B1016" s="2"/>
    </row>
    <row r="1017" spans="1:2" x14ac:dyDescent="0.25">
      <c r="A1017" s="2"/>
      <c r="B1017" s="2"/>
    </row>
    <row r="1018" spans="1:2" x14ac:dyDescent="0.25">
      <c r="A1018" s="2"/>
      <c r="B1018" s="2"/>
    </row>
    <row r="1019" spans="1:2" x14ac:dyDescent="0.25">
      <c r="A1019" s="2"/>
      <c r="B1019" s="2"/>
    </row>
    <row r="1020" spans="1:2" x14ac:dyDescent="0.25">
      <c r="A1020" s="2"/>
      <c r="B1020" s="2"/>
    </row>
    <row r="1021" spans="1:2" x14ac:dyDescent="0.25">
      <c r="A1021" s="2"/>
      <c r="B1021" s="2"/>
    </row>
    <row r="1022" spans="1:2" x14ac:dyDescent="0.25">
      <c r="A1022" s="2"/>
      <c r="B1022" s="2"/>
    </row>
    <row r="1023" spans="1:2" x14ac:dyDescent="0.25">
      <c r="A1023" s="2"/>
      <c r="B1023" s="2"/>
    </row>
    <row r="1024" spans="1:2" x14ac:dyDescent="0.25">
      <c r="A1024" s="2"/>
      <c r="B1024" s="2"/>
    </row>
    <row r="1025" spans="1:2" x14ac:dyDescent="0.25">
      <c r="A1025" s="2"/>
      <c r="B1025" s="2"/>
    </row>
    <row r="1026" spans="1:2" x14ac:dyDescent="0.25">
      <c r="A1026" s="2"/>
      <c r="B1026" s="2"/>
    </row>
    <row r="1027" spans="1:2" x14ac:dyDescent="0.25">
      <c r="A1027" s="2"/>
      <c r="B1027" s="2"/>
    </row>
    <row r="1028" spans="1:2" x14ac:dyDescent="0.25">
      <c r="A1028" s="2"/>
      <c r="B1028" s="2"/>
    </row>
    <row r="1029" spans="1:2" x14ac:dyDescent="0.25">
      <c r="A1029" s="2"/>
      <c r="B1029" s="2"/>
    </row>
    <row r="1030" spans="1:2" x14ac:dyDescent="0.25">
      <c r="A1030" s="2"/>
      <c r="B1030" s="2"/>
    </row>
    <row r="1031" spans="1:2" x14ac:dyDescent="0.25">
      <c r="A1031" s="2"/>
      <c r="B1031" s="2"/>
    </row>
    <row r="1032" spans="1:2" x14ac:dyDescent="0.25">
      <c r="A1032" s="2"/>
      <c r="B1032" s="2"/>
    </row>
    <row r="1033" spans="1:2" x14ac:dyDescent="0.25">
      <c r="A1033" s="2"/>
      <c r="B1033" s="2"/>
    </row>
    <row r="1034" spans="1:2" x14ac:dyDescent="0.25">
      <c r="A1034" s="2"/>
      <c r="B1034" s="2"/>
    </row>
    <row r="1035" spans="1:2" x14ac:dyDescent="0.25">
      <c r="A1035" s="2"/>
      <c r="B1035" s="2"/>
    </row>
    <row r="1036" spans="1:2" x14ac:dyDescent="0.25">
      <c r="A1036" s="2"/>
      <c r="B1036" s="2"/>
    </row>
    <row r="1037" spans="1:2" x14ac:dyDescent="0.25">
      <c r="A1037" s="2"/>
      <c r="B1037" s="2"/>
    </row>
    <row r="1038" spans="1:2" x14ac:dyDescent="0.25">
      <c r="A1038" s="2"/>
      <c r="B1038" s="2"/>
    </row>
    <row r="1039" spans="1:2" x14ac:dyDescent="0.25">
      <c r="A1039" s="2"/>
      <c r="B1039" s="2"/>
    </row>
    <row r="1040" spans="1:2" x14ac:dyDescent="0.25">
      <c r="A1040" s="2"/>
      <c r="B1040" s="2"/>
    </row>
    <row r="1041" spans="1:2" x14ac:dyDescent="0.25">
      <c r="A1041" s="2"/>
      <c r="B1041" s="2"/>
    </row>
    <row r="1042" spans="1:2" x14ac:dyDescent="0.25">
      <c r="A1042" s="2"/>
      <c r="B1042" s="2"/>
    </row>
    <row r="1043" spans="1:2" x14ac:dyDescent="0.25">
      <c r="A1043" s="2"/>
      <c r="B1043" s="2"/>
    </row>
    <row r="1044" spans="1:2" x14ac:dyDescent="0.25">
      <c r="A1044" s="2"/>
      <c r="B1044" s="2"/>
    </row>
    <row r="1045" spans="1:2" x14ac:dyDescent="0.25">
      <c r="A1045" s="2"/>
      <c r="B1045" s="2"/>
    </row>
    <row r="1046" spans="1:2" x14ac:dyDescent="0.25">
      <c r="A1046" s="2"/>
      <c r="B1046" s="2"/>
    </row>
    <row r="1047" spans="1:2" x14ac:dyDescent="0.25">
      <c r="A1047" s="2"/>
      <c r="B1047" s="2"/>
    </row>
    <row r="1048" spans="1:2" x14ac:dyDescent="0.25">
      <c r="A1048" s="2"/>
      <c r="B1048" s="2"/>
    </row>
    <row r="1049" spans="1:2" x14ac:dyDescent="0.25">
      <c r="A1049" s="2"/>
      <c r="B1049" s="2"/>
    </row>
    <row r="1050" spans="1:2" x14ac:dyDescent="0.25">
      <c r="A1050" s="2"/>
      <c r="B1050" s="2"/>
    </row>
    <row r="1051" spans="1:2" x14ac:dyDescent="0.25">
      <c r="A1051" s="2"/>
      <c r="B1051" s="2"/>
    </row>
    <row r="1052" spans="1:2" x14ac:dyDescent="0.25">
      <c r="A1052" s="2"/>
      <c r="B1052" s="2"/>
    </row>
    <row r="1053" spans="1:2" x14ac:dyDescent="0.25">
      <c r="A1053" s="2"/>
      <c r="B1053" s="2"/>
    </row>
    <row r="1054" spans="1:2" x14ac:dyDescent="0.25">
      <c r="A1054" s="2"/>
      <c r="B1054" s="2"/>
    </row>
    <row r="1055" spans="1:2" x14ac:dyDescent="0.25">
      <c r="A1055" s="2"/>
      <c r="B1055" s="2"/>
    </row>
    <row r="1056" spans="1:2" x14ac:dyDescent="0.25">
      <c r="A1056" s="2"/>
      <c r="B1056" s="2"/>
    </row>
    <row r="1057" spans="1:2" x14ac:dyDescent="0.25">
      <c r="A1057" s="2"/>
      <c r="B1057" s="2"/>
    </row>
    <row r="1058" spans="1:2" x14ac:dyDescent="0.25">
      <c r="A1058" s="2"/>
      <c r="B1058" s="2"/>
    </row>
    <row r="1059" spans="1:2" x14ac:dyDescent="0.25">
      <c r="A1059" s="2"/>
      <c r="B1059" s="2"/>
    </row>
    <row r="1060" spans="1:2" x14ac:dyDescent="0.25">
      <c r="A1060" s="2"/>
      <c r="B1060" s="2"/>
    </row>
    <row r="1061" spans="1:2" x14ac:dyDescent="0.25">
      <c r="A1061" s="2"/>
      <c r="B1061" s="2"/>
    </row>
    <row r="1062" spans="1:2" x14ac:dyDescent="0.25">
      <c r="A1062" s="2"/>
      <c r="B1062" s="2"/>
    </row>
    <row r="1063" spans="1:2" x14ac:dyDescent="0.25">
      <c r="A1063" s="2"/>
      <c r="B1063" s="2"/>
    </row>
    <row r="1064" spans="1:2" x14ac:dyDescent="0.25">
      <c r="A1064" s="2"/>
      <c r="B1064" s="2"/>
    </row>
    <row r="1065" spans="1:2" x14ac:dyDescent="0.25">
      <c r="A1065" s="2"/>
      <c r="B1065" s="2"/>
    </row>
    <row r="1066" spans="1:2" x14ac:dyDescent="0.25">
      <c r="A1066" s="2"/>
      <c r="B1066" s="2"/>
    </row>
    <row r="1067" spans="1:2" x14ac:dyDescent="0.25">
      <c r="A1067" s="2"/>
      <c r="B1067" s="2"/>
    </row>
    <row r="1068" spans="1:2" x14ac:dyDescent="0.25">
      <c r="A1068" s="2"/>
      <c r="B1068" s="2"/>
    </row>
    <row r="1069" spans="1:2" x14ac:dyDescent="0.25">
      <c r="A1069" s="2"/>
      <c r="B1069" s="2"/>
    </row>
    <row r="1070" spans="1:2" x14ac:dyDescent="0.25">
      <c r="A1070" s="2"/>
      <c r="B1070" s="2"/>
    </row>
    <row r="1071" spans="1:2" x14ac:dyDescent="0.25">
      <c r="A1071" s="2"/>
      <c r="B1071" s="2"/>
    </row>
    <row r="1072" spans="1:2" x14ac:dyDescent="0.25">
      <c r="A1072" s="2"/>
      <c r="B1072" s="2"/>
    </row>
    <row r="1073" spans="1:2" x14ac:dyDescent="0.25">
      <c r="A1073" s="2"/>
      <c r="B1073" s="2"/>
    </row>
    <row r="1074" spans="1:2" x14ac:dyDescent="0.25">
      <c r="A1074" s="2"/>
      <c r="B1074" s="2"/>
    </row>
    <row r="1075" spans="1:2" x14ac:dyDescent="0.25">
      <c r="A1075" s="2"/>
      <c r="B1075" s="2"/>
    </row>
    <row r="1076" spans="1:2" x14ac:dyDescent="0.25">
      <c r="A1076" s="2"/>
      <c r="B1076" s="2"/>
    </row>
    <row r="1077" spans="1:2" x14ac:dyDescent="0.25">
      <c r="A1077" s="2"/>
      <c r="B1077" s="2"/>
    </row>
    <row r="1078" spans="1:2" x14ac:dyDescent="0.25">
      <c r="A1078" s="2"/>
      <c r="B1078" s="2"/>
    </row>
    <row r="1079" spans="1:2" x14ac:dyDescent="0.25">
      <c r="A1079" s="2"/>
      <c r="B1079" s="2"/>
    </row>
    <row r="1080" spans="1:2" x14ac:dyDescent="0.25">
      <c r="A1080" s="2"/>
      <c r="B1080" s="2"/>
    </row>
    <row r="1081" spans="1:2" x14ac:dyDescent="0.25">
      <c r="A1081" s="2"/>
      <c r="B1081" s="2"/>
    </row>
    <row r="1082" spans="1:2" x14ac:dyDescent="0.25">
      <c r="A1082" s="2"/>
      <c r="B1082" s="2"/>
    </row>
    <row r="1083" spans="1:2" x14ac:dyDescent="0.25">
      <c r="A1083" s="2"/>
      <c r="B1083" s="2"/>
    </row>
    <row r="1084" spans="1:2" x14ac:dyDescent="0.25">
      <c r="A1084" s="2"/>
      <c r="B1084" s="2"/>
    </row>
    <row r="1085" spans="1:2" x14ac:dyDescent="0.25">
      <c r="A1085" s="2"/>
      <c r="B1085" s="2"/>
    </row>
    <row r="1086" spans="1:2" x14ac:dyDescent="0.25">
      <c r="A1086" s="2"/>
      <c r="B1086" s="2"/>
    </row>
    <row r="1087" spans="1:2" x14ac:dyDescent="0.25">
      <c r="A1087" s="2"/>
      <c r="B1087" s="2"/>
    </row>
    <row r="1088" spans="1:2" x14ac:dyDescent="0.25">
      <c r="A1088" s="2"/>
      <c r="B1088" s="2"/>
    </row>
    <row r="1089" spans="1:2" x14ac:dyDescent="0.25">
      <c r="A1089" s="2"/>
      <c r="B1089" s="2"/>
    </row>
    <row r="1090" spans="1:2" x14ac:dyDescent="0.25">
      <c r="A1090" s="2"/>
      <c r="B1090" s="2"/>
    </row>
    <row r="1091" spans="1:2" x14ac:dyDescent="0.25">
      <c r="A1091" s="2"/>
      <c r="B1091" s="2"/>
    </row>
    <row r="1092" spans="1:2" x14ac:dyDescent="0.25">
      <c r="A1092" s="2"/>
      <c r="B1092" s="2"/>
    </row>
    <row r="1093" spans="1:2" x14ac:dyDescent="0.25">
      <c r="A1093" s="2"/>
      <c r="B1093" s="2"/>
    </row>
    <row r="1094" spans="1:2" x14ac:dyDescent="0.25">
      <c r="A1094" s="2"/>
      <c r="B1094" s="2"/>
    </row>
    <row r="1095" spans="1:2" x14ac:dyDescent="0.25">
      <c r="A1095" s="2"/>
      <c r="B1095" s="2"/>
    </row>
    <row r="1096" spans="1:2" x14ac:dyDescent="0.25">
      <c r="A1096" s="2"/>
      <c r="B1096" s="2"/>
    </row>
    <row r="1097" spans="1:2" x14ac:dyDescent="0.25">
      <c r="A1097" s="2"/>
      <c r="B1097" s="2"/>
    </row>
    <row r="1098" spans="1:2" x14ac:dyDescent="0.25">
      <c r="A1098" s="2"/>
      <c r="B1098" s="2"/>
    </row>
    <row r="1099" spans="1:2" x14ac:dyDescent="0.25">
      <c r="A1099" s="2"/>
      <c r="B1099" s="2"/>
    </row>
    <row r="1100" spans="1:2" x14ac:dyDescent="0.25">
      <c r="A1100" s="2"/>
      <c r="B1100" s="2"/>
    </row>
    <row r="1101" spans="1:2" x14ac:dyDescent="0.25">
      <c r="A1101" s="2"/>
      <c r="B1101" s="2"/>
    </row>
    <row r="1102" spans="1:2" x14ac:dyDescent="0.25">
      <c r="A1102" s="2"/>
      <c r="B1102" s="2"/>
    </row>
    <row r="1103" spans="1:2" x14ac:dyDescent="0.25">
      <c r="A1103" s="2"/>
      <c r="B1103" s="2"/>
    </row>
    <row r="1104" spans="1:2" x14ac:dyDescent="0.25">
      <c r="A1104" s="2"/>
      <c r="B1104" s="2"/>
    </row>
    <row r="1105" spans="1:2" x14ac:dyDescent="0.25">
      <c r="A1105" s="2"/>
      <c r="B1105" s="2"/>
    </row>
    <row r="1106" spans="1:2" x14ac:dyDescent="0.25">
      <c r="A1106" s="2"/>
      <c r="B1106" s="2"/>
    </row>
    <row r="1107" spans="1:2" x14ac:dyDescent="0.25">
      <c r="A1107" s="2"/>
      <c r="B1107" s="2"/>
    </row>
    <row r="1108" spans="1:2" x14ac:dyDescent="0.25">
      <c r="A1108" s="2"/>
      <c r="B1108" s="2"/>
    </row>
    <row r="1109" spans="1:2" x14ac:dyDescent="0.25">
      <c r="A1109" s="2"/>
      <c r="B1109" s="2"/>
    </row>
    <row r="1110" spans="1:2" x14ac:dyDescent="0.25">
      <c r="A1110" s="2"/>
      <c r="B1110" s="2"/>
    </row>
    <row r="1111" spans="1:2" x14ac:dyDescent="0.25">
      <c r="A1111" s="2"/>
      <c r="B1111" s="2"/>
    </row>
    <row r="1112" spans="1:2" x14ac:dyDescent="0.25">
      <c r="A1112" s="2"/>
      <c r="B1112" s="2"/>
    </row>
    <row r="1113" spans="1:2" x14ac:dyDescent="0.25">
      <c r="A1113" s="2"/>
      <c r="B1113" s="2"/>
    </row>
    <row r="1114" spans="1:2" x14ac:dyDescent="0.25">
      <c r="A1114" s="2"/>
      <c r="B1114" s="2"/>
    </row>
    <row r="1115" spans="1:2" x14ac:dyDescent="0.25">
      <c r="A1115" s="2"/>
      <c r="B1115" s="2"/>
    </row>
    <row r="1116" spans="1:2" x14ac:dyDescent="0.25">
      <c r="A1116" s="2"/>
      <c r="B1116" s="2"/>
    </row>
    <row r="1117" spans="1:2" x14ac:dyDescent="0.25">
      <c r="A1117" s="2"/>
      <c r="B1117" s="2"/>
    </row>
    <row r="1118" spans="1:2" x14ac:dyDescent="0.25">
      <c r="A1118" s="2"/>
      <c r="B1118" s="2"/>
    </row>
    <row r="1119" spans="1:2" x14ac:dyDescent="0.25">
      <c r="A1119" s="2"/>
      <c r="B1119" s="2"/>
    </row>
    <row r="1120" spans="1:2" x14ac:dyDescent="0.25">
      <c r="A1120" s="2"/>
      <c r="B1120" s="2"/>
    </row>
    <row r="1121" spans="1:2" x14ac:dyDescent="0.25">
      <c r="A1121" s="2"/>
      <c r="B1121" s="2"/>
    </row>
    <row r="1122" spans="1:2" x14ac:dyDescent="0.25">
      <c r="A1122" s="2"/>
      <c r="B1122" s="2"/>
    </row>
    <row r="1123" spans="1:2" x14ac:dyDescent="0.25">
      <c r="A1123" s="2"/>
      <c r="B1123" s="2"/>
    </row>
    <row r="1124" spans="1:2" x14ac:dyDescent="0.25">
      <c r="A1124" s="2"/>
      <c r="B1124" s="2"/>
    </row>
    <row r="1125" spans="1:2" x14ac:dyDescent="0.25">
      <c r="A1125" s="2"/>
      <c r="B1125" s="2"/>
    </row>
    <row r="1126" spans="1:2" x14ac:dyDescent="0.25">
      <c r="A1126" s="2"/>
      <c r="B1126" s="2"/>
    </row>
    <row r="1127" spans="1:2" x14ac:dyDescent="0.25">
      <c r="A1127" s="2"/>
      <c r="B1127" s="2"/>
    </row>
    <row r="1128" spans="1:2" x14ac:dyDescent="0.25">
      <c r="A1128" s="2"/>
      <c r="B1128" s="2"/>
    </row>
    <row r="1129" spans="1:2" x14ac:dyDescent="0.25">
      <c r="A1129" s="2"/>
      <c r="B1129" s="2"/>
    </row>
    <row r="1130" spans="1:2" x14ac:dyDescent="0.25">
      <c r="A1130" s="2"/>
      <c r="B1130" s="2"/>
    </row>
    <row r="1131" spans="1:2" x14ac:dyDescent="0.25">
      <c r="A1131" s="2"/>
      <c r="B1131" s="2"/>
    </row>
    <row r="1132" spans="1:2" x14ac:dyDescent="0.25">
      <c r="A1132" s="2"/>
      <c r="B1132" s="2"/>
    </row>
    <row r="1133" spans="1:2" x14ac:dyDescent="0.25">
      <c r="A1133" s="2"/>
      <c r="B1133" s="2"/>
    </row>
    <row r="1134" spans="1:2" x14ac:dyDescent="0.25">
      <c r="A1134" s="2"/>
      <c r="B1134" s="2"/>
    </row>
    <row r="1135" spans="1:2" x14ac:dyDescent="0.25">
      <c r="A1135" s="2"/>
      <c r="B1135" s="2"/>
    </row>
    <row r="1136" spans="1:2" x14ac:dyDescent="0.25">
      <c r="A1136" s="2"/>
      <c r="B1136" s="2"/>
    </row>
    <row r="1137" spans="1:2" x14ac:dyDescent="0.25">
      <c r="A1137" s="2"/>
      <c r="B1137" s="2"/>
    </row>
    <row r="1138" spans="1:2" x14ac:dyDescent="0.25">
      <c r="A1138" s="2"/>
      <c r="B1138" s="2"/>
    </row>
    <row r="1139" spans="1:2" x14ac:dyDescent="0.25">
      <c r="A1139" s="2"/>
      <c r="B1139" s="2"/>
    </row>
    <row r="1140" spans="1:2" x14ac:dyDescent="0.25">
      <c r="A1140" s="2"/>
      <c r="B1140" s="2"/>
    </row>
    <row r="1141" spans="1:2" x14ac:dyDescent="0.25">
      <c r="A1141" s="2"/>
      <c r="B1141" s="2"/>
    </row>
    <row r="1142" spans="1:2" x14ac:dyDescent="0.25">
      <c r="A1142" s="2"/>
      <c r="B1142" s="2"/>
    </row>
    <row r="1143" spans="1:2" x14ac:dyDescent="0.25">
      <c r="A1143" s="2"/>
      <c r="B1143" s="2"/>
    </row>
    <row r="1144" spans="1:2" x14ac:dyDescent="0.25">
      <c r="A1144" s="2"/>
      <c r="B1144" s="2"/>
    </row>
    <row r="1145" spans="1:2" x14ac:dyDescent="0.25">
      <c r="A1145" s="2"/>
      <c r="B1145" s="2"/>
    </row>
    <row r="1146" spans="1:2" x14ac:dyDescent="0.25">
      <c r="A1146" s="2"/>
      <c r="B1146" s="2"/>
    </row>
    <row r="1147" spans="1:2" x14ac:dyDescent="0.25">
      <c r="A1147" s="2"/>
      <c r="B1147" s="2"/>
    </row>
    <row r="1148" spans="1:2" x14ac:dyDescent="0.25">
      <c r="A1148" s="2"/>
      <c r="B1148" s="2"/>
    </row>
    <row r="1149" spans="1:2" x14ac:dyDescent="0.25">
      <c r="A1149" s="2"/>
      <c r="B1149" s="2"/>
    </row>
    <row r="1150" spans="1:2" x14ac:dyDescent="0.25">
      <c r="A1150" s="2"/>
      <c r="B1150" s="2"/>
    </row>
    <row r="1151" spans="1:2" x14ac:dyDescent="0.25">
      <c r="A1151" s="2"/>
      <c r="B1151" s="2"/>
    </row>
    <row r="1152" spans="1:2" x14ac:dyDescent="0.25">
      <c r="A1152" s="2"/>
      <c r="B1152" s="2"/>
    </row>
    <row r="1153" spans="1:2" x14ac:dyDescent="0.25">
      <c r="A1153" s="2"/>
      <c r="B1153" s="2"/>
    </row>
    <row r="1154" spans="1:2" x14ac:dyDescent="0.25">
      <c r="A1154" s="2"/>
      <c r="B1154" s="2"/>
    </row>
    <row r="1155" spans="1:2" x14ac:dyDescent="0.25">
      <c r="A1155" s="2"/>
      <c r="B1155" s="2"/>
    </row>
    <row r="1156" spans="1:2" x14ac:dyDescent="0.25">
      <c r="A1156" s="2"/>
      <c r="B1156" s="2"/>
    </row>
    <row r="1157" spans="1:2" x14ac:dyDescent="0.25">
      <c r="A1157" s="2"/>
      <c r="B1157" s="2"/>
    </row>
    <row r="1158" spans="1:2" x14ac:dyDescent="0.25">
      <c r="A1158" s="2"/>
      <c r="B1158" s="2"/>
    </row>
    <row r="1159" spans="1:2" x14ac:dyDescent="0.25">
      <c r="A1159" s="2"/>
      <c r="B1159" s="2"/>
    </row>
    <row r="1160" spans="1:2" x14ac:dyDescent="0.25">
      <c r="A1160" s="2"/>
      <c r="B1160" s="2"/>
    </row>
    <row r="1161" spans="1:2" x14ac:dyDescent="0.25">
      <c r="A1161" s="2"/>
      <c r="B1161" s="2"/>
    </row>
    <row r="1162" spans="1:2" x14ac:dyDescent="0.25">
      <c r="A1162" s="2"/>
      <c r="B1162" s="2"/>
    </row>
    <row r="1163" spans="1:2" x14ac:dyDescent="0.25">
      <c r="A1163" s="2"/>
      <c r="B1163" s="2"/>
    </row>
    <row r="1164" spans="1:2" x14ac:dyDescent="0.25">
      <c r="A1164" s="2"/>
      <c r="B1164" s="2"/>
    </row>
    <row r="1165" spans="1:2" x14ac:dyDescent="0.25">
      <c r="A1165" s="2"/>
      <c r="B1165" s="2"/>
    </row>
    <row r="1166" spans="1:2" x14ac:dyDescent="0.25">
      <c r="A1166" s="2"/>
      <c r="B1166" s="2"/>
    </row>
    <row r="1167" spans="1:2" x14ac:dyDescent="0.25">
      <c r="A1167" s="2"/>
      <c r="B1167" s="2"/>
    </row>
    <row r="1168" spans="1:2" x14ac:dyDescent="0.25">
      <c r="A1168" s="2"/>
      <c r="B1168" s="2"/>
    </row>
    <row r="1169" spans="1:2" x14ac:dyDescent="0.25">
      <c r="A1169" s="2"/>
      <c r="B1169" s="2"/>
    </row>
    <row r="1170" spans="1:2" x14ac:dyDescent="0.25">
      <c r="A1170" s="2"/>
      <c r="B1170" s="2"/>
    </row>
    <row r="1171" spans="1:2" x14ac:dyDescent="0.25">
      <c r="A1171" s="2"/>
      <c r="B1171" s="2"/>
    </row>
    <row r="1172" spans="1:2" x14ac:dyDescent="0.25">
      <c r="A1172" s="2"/>
      <c r="B1172" s="2"/>
    </row>
    <row r="1173" spans="1:2" x14ac:dyDescent="0.25">
      <c r="A1173" s="2"/>
      <c r="B1173" s="2"/>
    </row>
    <row r="1174" spans="1:2" x14ac:dyDescent="0.25">
      <c r="A1174" s="2"/>
      <c r="B1174" s="2"/>
    </row>
    <row r="1175" spans="1:2" x14ac:dyDescent="0.25">
      <c r="A1175" s="2"/>
      <c r="B1175" s="2"/>
    </row>
    <row r="1176" spans="1:2" x14ac:dyDescent="0.25">
      <c r="A1176" s="2"/>
      <c r="B1176" s="2"/>
    </row>
    <row r="1177" spans="1:2" x14ac:dyDescent="0.25">
      <c r="A1177" s="2"/>
      <c r="B1177" s="2"/>
    </row>
    <row r="1178" spans="1:2" x14ac:dyDescent="0.25">
      <c r="A1178" s="2"/>
      <c r="B1178" s="2"/>
    </row>
    <row r="1179" spans="1:2" x14ac:dyDescent="0.25">
      <c r="A1179" s="2"/>
      <c r="B1179" s="2"/>
    </row>
    <row r="1180" spans="1:2" x14ac:dyDescent="0.25">
      <c r="A1180" s="2"/>
      <c r="B1180" s="2"/>
    </row>
    <row r="1181" spans="1:2" x14ac:dyDescent="0.25">
      <c r="A1181" s="2"/>
      <c r="B1181" s="2"/>
    </row>
    <row r="1182" spans="1:2" x14ac:dyDescent="0.25">
      <c r="A1182" s="2"/>
      <c r="B1182" s="2"/>
    </row>
    <row r="1183" spans="1:2" x14ac:dyDescent="0.25">
      <c r="A1183" s="2"/>
      <c r="B1183" s="2"/>
    </row>
    <row r="1184" spans="1:2" x14ac:dyDescent="0.25">
      <c r="A1184" s="2"/>
      <c r="B1184" s="2"/>
    </row>
    <row r="1185" spans="1:2" x14ac:dyDescent="0.25">
      <c r="A1185" s="2"/>
      <c r="B1185" s="2"/>
    </row>
    <row r="1186" spans="1:2" x14ac:dyDescent="0.25">
      <c r="A1186" s="2"/>
      <c r="B1186" s="2"/>
    </row>
    <row r="1187" spans="1:2" x14ac:dyDescent="0.25">
      <c r="A1187" s="2"/>
      <c r="B1187" s="2"/>
    </row>
    <row r="1188" spans="1:2" x14ac:dyDescent="0.25">
      <c r="A1188" s="2"/>
      <c r="B1188" s="2"/>
    </row>
    <row r="1189" spans="1:2" x14ac:dyDescent="0.25">
      <c r="A1189" s="2"/>
      <c r="B1189" s="2"/>
    </row>
    <row r="1190" spans="1:2" x14ac:dyDescent="0.25">
      <c r="A1190" s="2"/>
      <c r="B1190" s="2"/>
    </row>
    <row r="1191" spans="1:2" x14ac:dyDescent="0.25">
      <c r="A1191" s="2"/>
      <c r="B1191" s="2"/>
    </row>
    <row r="1192" spans="1:2" x14ac:dyDescent="0.25">
      <c r="A1192" s="2"/>
      <c r="B1192" s="2"/>
    </row>
    <row r="1193" spans="1:2" x14ac:dyDescent="0.25">
      <c r="A1193" s="2"/>
      <c r="B1193" s="2"/>
    </row>
    <row r="1194" spans="1:2" x14ac:dyDescent="0.25">
      <c r="A1194" s="2"/>
      <c r="B1194" s="2"/>
    </row>
    <row r="1195" spans="1:2" x14ac:dyDescent="0.25">
      <c r="A1195" s="2"/>
      <c r="B1195" s="2"/>
    </row>
    <row r="1196" spans="1:2" x14ac:dyDescent="0.25">
      <c r="A1196" s="2"/>
      <c r="B1196" s="2"/>
    </row>
    <row r="1197" spans="1:2" x14ac:dyDescent="0.25">
      <c r="A1197" s="2"/>
      <c r="B1197" s="2"/>
    </row>
    <row r="1198" spans="1:2" x14ac:dyDescent="0.25">
      <c r="A1198" s="2"/>
      <c r="B1198" s="2"/>
    </row>
    <row r="1199" spans="1:2" x14ac:dyDescent="0.25">
      <c r="A1199" s="2"/>
      <c r="B1199" s="2"/>
    </row>
    <row r="1200" spans="1:2" x14ac:dyDescent="0.25">
      <c r="A1200" s="2"/>
      <c r="B1200" s="2"/>
    </row>
    <row r="1201" spans="1:2" x14ac:dyDescent="0.25">
      <c r="A1201" s="2"/>
      <c r="B1201" s="2"/>
    </row>
    <row r="1202" spans="1:2" x14ac:dyDescent="0.25">
      <c r="A1202" s="2"/>
      <c r="B1202" s="2"/>
    </row>
    <row r="1203" spans="1:2" x14ac:dyDescent="0.25">
      <c r="A1203" s="2"/>
      <c r="B1203" s="2"/>
    </row>
    <row r="1204" spans="1:2" x14ac:dyDescent="0.25">
      <c r="A1204" s="2"/>
      <c r="B1204" s="2"/>
    </row>
    <row r="1205" spans="1:2" x14ac:dyDescent="0.25">
      <c r="A1205" s="2"/>
      <c r="B1205" s="2"/>
    </row>
    <row r="1206" spans="1:2" x14ac:dyDescent="0.25">
      <c r="A1206" s="2"/>
      <c r="B1206" s="2"/>
    </row>
    <row r="1207" spans="1:2" x14ac:dyDescent="0.25">
      <c r="A1207" s="2"/>
      <c r="B1207" s="2"/>
    </row>
    <row r="1208" spans="1:2" x14ac:dyDescent="0.25">
      <c r="A1208" s="2"/>
      <c r="B1208" s="2"/>
    </row>
    <row r="1209" spans="1:2" x14ac:dyDescent="0.25">
      <c r="A1209" s="2"/>
      <c r="B1209" s="2"/>
    </row>
    <row r="1210" spans="1:2" x14ac:dyDescent="0.25">
      <c r="A1210" s="2"/>
      <c r="B1210" s="2"/>
    </row>
    <row r="1211" spans="1:2" x14ac:dyDescent="0.25">
      <c r="A1211" s="2"/>
      <c r="B1211" s="2"/>
    </row>
    <row r="1212" spans="1:2" x14ac:dyDescent="0.25">
      <c r="A1212" s="2"/>
      <c r="B1212" s="2"/>
    </row>
    <row r="1213" spans="1:2" x14ac:dyDescent="0.25">
      <c r="A1213" s="2"/>
      <c r="B1213" s="2"/>
    </row>
    <row r="1214" spans="1:2" x14ac:dyDescent="0.25">
      <c r="A1214" s="2"/>
      <c r="B1214" s="2"/>
    </row>
    <row r="1215" spans="1:2" x14ac:dyDescent="0.25">
      <c r="A1215" s="2"/>
      <c r="B1215" s="2"/>
    </row>
    <row r="1216" spans="1:2" x14ac:dyDescent="0.25">
      <c r="A1216" s="2"/>
      <c r="B1216" s="2"/>
    </row>
    <row r="1217" spans="1:2" x14ac:dyDescent="0.25">
      <c r="A1217" s="2"/>
      <c r="B1217" s="2"/>
    </row>
    <row r="1218" spans="1:2" x14ac:dyDescent="0.25">
      <c r="A1218" s="2"/>
      <c r="B1218" s="2"/>
    </row>
    <row r="1219" spans="1:2" x14ac:dyDescent="0.25">
      <c r="A1219" s="2"/>
      <c r="B1219" s="2"/>
    </row>
    <row r="1220" spans="1:2" x14ac:dyDescent="0.25">
      <c r="A1220" s="2"/>
      <c r="B1220" s="2"/>
    </row>
    <row r="1221" spans="1:2" x14ac:dyDescent="0.25">
      <c r="A1221" s="2"/>
      <c r="B1221" s="2"/>
    </row>
    <row r="1222" spans="1:2" x14ac:dyDescent="0.25">
      <c r="A1222" s="2"/>
      <c r="B1222" s="2"/>
    </row>
    <row r="1223" spans="1:2" x14ac:dyDescent="0.25">
      <c r="A1223" s="2"/>
      <c r="B1223" s="2"/>
    </row>
    <row r="1224" spans="1:2" x14ac:dyDescent="0.25">
      <c r="A1224" s="2"/>
      <c r="B1224" s="2"/>
    </row>
    <row r="1225" spans="1:2" x14ac:dyDescent="0.25">
      <c r="A1225" s="2"/>
      <c r="B1225" s="2"/>
    </row>
    <row r="1226" spans="1:2" x14ac:dyDescent="0.25">
      <c r="A1226" s="2"/>
      <c r="B1226" s="2"/>
    </row>
    <row r="1227" spans="1:2" x14ac:dyDescent="0.25">
      <c r="A1227" s="2"/>
      <c r="B1227" s="2"/>
    </row>
    <row r="1228" spans="1:2" x14ac:dyDescent="0.25">
      <c r="A1228" s="2"/>
      <c r="B1228" s="2"/>
    </row>
    <row r="1229" spans="1:2" x14ac:dyDescent="0.25">
      <c r="A1229" s="2"/>
      <c r="B1229" s="2"/>
    </row>
    <row r="1230" spans="1:2" x14ac:dyDescent="0.25">
      <c r="A1230" s="2"/>
      <c r="B1230" s="2"/>
    </row>
    <row r="1231" spans="1:2" x14ac:dyDescent="0.25">
      <c r="A1231" s="2"/>
      <c r="B1231" s="2"/>
    </row>
    <row r="1232" spans="1:2" x14ac:dyDescent="0.25">
      <c r="A1232" s="2"/>
      <c r="B1232" s="2"/>
    </row>
    <row r="1233" spans="1:2" x14ac:dyDescent="0.25">
      <c r="A1233" s="2"/>
      <c r="B1233" s="2"/>
    </row>
    <row r="1234" spans="1:2" x14ac:dyDescent="0.25">
      <c r="A1234" s="2"/>
      <c r="B1234" s="2"/>
    </row>
    <row r="1235" spans="1:2" x14ac:dyDescent="0.25">
      <c r="A1235" s="2"/>
      <c r="B1235" s="2"/>
    </row>
    <row r="1236" spans="1:2" x14ac:dyDescent="0.25">
      <c r="A1236" s="2"/>
      <c r="B1236" s="2"/>
    </row>
    <row r="1237" spans="1:2" x14ac:dyDescent="0.25">
      <c r="A1237" s="2"/>
      <c r="B1237" s="2"/>
    </row>
    <row r="1238" spans="1:2" x14ac:dyDescent="0.25">
      <c r="A1238" s="2"/>
      <c r="B1238" s="2"/>
    </row>
    <row r="1239" spans="1:2" x14ac:dyDescent="0.25">
      <c r="A1239" s="2"/>
      <c r="B1239" s="2"/>
    </row>
    <row r="1240" spans="1:2" x14ac:dyDescent="0.25">
      <c r="A1240" s="2"/>
      <c r="B1240" s="2"/>
    </row>
    <row r="1241" spans="1:2" x14ac:dyDescent="0.25">
      <c r="A1241" s="2"/>
      <c r="B1241" s="2"/>
    </row>
    <row r="1242" spans="1:2" x14ac:dyDescent="0.25">
      <c r="A1242" s="2"/>
      <c r="B1242" s="2"/>
    </row>
    <row r="1243" spans="1:2" x14ac:dyDescent="0.25">
      <c r="A1243" s="2"/>
      <c r="B1243" s="2"/>
    </row>
    <row r="1244" spans="1:2" x14ac:dyDescent="0.25">
      <c r="A1244" s="2"/>
      <c r="B1244" s="2"/>
    </row>
    <row r="1245" spans="1:2" x14ac:dyDescent="0.25">
      <c r="A1245" s="2"/>
      <c r="B1245" s="2"/>
    </row>
    <row r="1246" spans="1:2" x14ac:dyDescent="0.25">
      <c r="A1246" s="2"/>
      <c r="B1246" s="2"/>
    </row>
    <row r="1247" spans="1:2" x14ac:dyDescent="0.25">
      <c r="A1247" s="2"/>
      <c r="B1247" s="2"/>
    </row>
    <row r="1248" spans="1:2" x14ac:dyDescent="0.25">
      <c r="A1248" s="2"/>
      <c r="B1248" s="2"/>
    </row>
    <row r="1249" spans="1:2" x14ac:dyDescent="0.25">
      <c r="A1249" s="2"/>
      <c r="B1249" s="2"/>
    </row>
    <row r="1250" spans="1:2" x14ac:dyDescent="0.25">
      <c r="A1250" s="2"/>
      <c r="B1250" s="2"/>
    </row>
    <row r="1251" spans="1:2" x14ac:dyDescent="0.25">
      <c r="A1251" s="2"/>
      <c r="B1251" s="2"/>
    </row>
    <row r="1252" spans="1:2" x14ac:dyDescent="0.25">
      <c r="A1252" s="2"/>
      <c r="B1252" s="2"/>
    </row>
    <row r="1253" spans="1:2" x14ac:dyDescent="0.25">
      <c r="A1253" s="2"/>
      <c r="B1253" s="2"/>
    </row>
    <row r="1254" spans="1:2" x14ac:dyDescent="0.25">
      <c r="A1254" s="2"/>
      <c r="B1254" s="2"/>
    </row>
    <row r="1255" spans="1:2" x14ac:dyDescent="0.25">
      <c r="A1255" s="2"/>
      <c r="B1255" s="2"/>
    </row>
    <row r="1256" spans="1:2" x14ac:dyDescent="0.25">
      <c r="A1256" s="2"/>
      <c r="B1256" s="2"/>
    </row>
    <row r="1257" spans="1:2" x14ac:dyDescent="0.25">
      <c r="A1257" s="2"/>
      <c r="B1257" s="2"/>
    </row>
    <row r="1258" spans="1:2" x14ac:dyDescent="0.25">
      <c r="A1258" s="2"/>
      <c r="B1258" s="2"/>
    </row>
    <row r="1259" spans="1:2" x14ac:dyDescent="0.25">
      <c r="A1259" s="2"/>
      <c r="B1259" s="2"/>
    </row>
    <row r="1260" spans="1:2" x14ac:dyDescent="0.25">
      <c r="A1260" s="2"/>
      <c r="B1260" s="2"/>
    </row>
    <row r="1261" spans="1:2" x14ac:dyDescent="0.25">
      <c r="A1261" s="2"/>
      <c r="B1261" s="2"/>
    </row>
    <row r="1262" spans="1:2" x14ac:dyDescent="0.25">
      <c r="A1262" s="2"/>
      <c r="B1262" s="2"/>
    </row>
    <row r="1263" spans="1:2" x14ac:dyDescent="0.25">
      <c r="A1263" s="2"/>
      <c r="B1263" s="2"/>
    </row>
    <row r="1264" spans="1:2" x14ac:dyDescent="0.25">
      <c r="A1264" s="2"/>
      <c r="B1264" s="2"/>
    </row>
    <row r="1265" spans="1:2" x14ac:dyDescent="0.25">
      <c r="A1265" s="2"/>
      <c r="B1265" s="2"/>
    </row>
    <row r="1266" spans="1:2" x14ac:dyDescent="0.25">
      <c r="A1266" s="2"/>
      <c r="B1266" s="2"/>
    </row>
    <row r="1267" spans="1:2" x14ac:dyDescent="0.25">
      <c r="A1267" s="2"/>
      <c r="B1267" s="2"/>
    </row>
    <row r="1268" spans="1:2" x14ac:dyDescent="0.25">
      <c r="A1268" s="2"/>
      <c r="B1268" s="2"/>
    </row>
    <row r="1269" spans="1:2" x14ac:dyDescent="0.25">
      <c r="A1269" s="2"/>
      <c r="B1269" s="2"/>
    </row>
    <row r="1270" spans="1:2" x14ac:dyDescent="0.25">
      <c r="A1270" s="2"/>
      <c r="B1270" s="2"/>
    </row>
    <row r="1271" spans="1:2" x14ac:dyDescent="0.25">
      <c r="A1271" s="2"/>
      <c r="B1271" s="2"/>
    </row>
    <row r="1272" spans="1:2" x14ac:dyDescent="0.25">
      <c r="A1272" s="2"/>
      <c r="B1272" s="2"/>
    </row>
    <row r="1273" spans="1:2" x14ac:dyDescent="0.25">
      <c r="A1273" s="2"/>
      <c r="B1273" s="2"/>
    </row>
    <row r="1274" spans="1:2" x14ac:dyDescent="0.25">
      <c r="A1274" s="2"/>
      <c r="B1274" s="2"/>
    </row>
    <row r="1275" spans="1:2" x14ac:dyDescent="0.25">
      <c r="A1275" s="2"/>
      <c r="B1275" s="2"/>
    </row>
    <row r="1276" spans="1:2" x14ac:dyDescent="0.25">
      <c r="A1276" s="2"/>
      <c r="B1276" s="2"/>
    </row>
    <row r="1277" spans="1:2" x14ac:dyDescent="0.25">
      <c r="A1277" s="2"/>
      <c r="B1277" s="2"/>
    </row>
    <row r="1278" spans="1:2" x14ac:dyDescent="0.25">
      <c r="A1278" s="2"/>
      <c r="B1278" s="2"/>
    </row>
    <row r="1279" spans="1:2" x14ac:dyDescent="0.25">
      <c r="A1279" s="2"/>
      <c r="B1279" s="2"/>
    </row>
    <row r="1280" spans="1:2" x14ac:dyDescent="0.25">
      <c r="A1280" s="2"/>
      <c r="B1280" s="2"/>
    </row>
    <row r="1281" spans="1:2" x14ac:dyDescent="0.25">
      <c r="A1281" s="2"/>
      <c r="B1281" s="2"/>
    </row>
    <row r="1282" spans="1:2" x14ac:dyDescent="0.25">
      <c r="A1282" s="2"/>
      <c r="B1282" s="2"/>
    </row>
    <row r="1283" spans="1:2" x14ac:dyDescent="0.25">
      <c r="A1283" s="2"/>
      <c r="B1283" s="2"/>
    </row>
    <row r="1284" spans="1:2" x14ac:dyDescent="0.25">
      <c r="A1284" s="2"/>
      <c r="B1284" s="2"/>
    </row>
    <row r="1285" spans="1:2" x14ac:dyDescent="0.25">
      <c r="A1285" s="2"/>
      <c r="B1285" s="2"/>
    </row>
    <row r="1286" spans="1:2" x14ac:dyDescent="0.25">
      <c r="A1286" s="2"/>
      <c r="B1286" s="2"/>
    </row>
    <row r="1287" spans="1:2" x14ac:dyDescent="0.25">
      <c r="A1287" s="2"/>
      <c r="B1287" s="2"/>
    </row>
    <row r="1288" spans="1:2" x14ac:dyDescent="0.25">
      <c r="A1288" s="2"/>
      <c r="B1288" s="2"/>
    </row>
    <row r="1289" spans="1:2" x14ac:dyDescent="0.25">
      <c r="A1289" s="2"/>
      <c r="B1289" s="2"/>
    </row>
    <row r="1290" spans="1:2" x14ac:dyDescent="0.25">
      <c r="A1290" s="2"/>
      <c r="B1290" s="2"/>
    </row>
    <row r="1291" spans="1:2" x14ac:dyDescent="0.25">
      <c r="A1291" s="2"/>
      <c r="B1291" s="2"/>
    </row>
    <row r="1292" spans="1:2" x14ac:dyDescent="0.25">
      <c r="A1292" s="2"/>
      <c r="B1292" s="2"/>
    </row>
    <row r="1293" spans="1:2" x14ac:dyDescent="0.25">
      <c r="A1293" s="2"/>
      <c r="B1293" s="2"/>
    </row>
    <row r="1294" spans="1:2" x14ac:dyDescent="0.25">
      <c r="A1294" s="2"/>
      <c r="B1294" s="2"/>
    </row>
    <row r="1295" spans="1:2" x14ac:dyDescent="0.25">
      <c r="A1295" s="2"/>
      <c r="B1295" s="2"/>
    </row>
    <row r="1296" spans="1:2" x14ac:dyDescent="0.25">
      <c r="A1296" s="2"/>
      <c r="B1296" s="2"/>
    </row>
    <row r="1297" spans="1:2" x14ac:dyDescent="0.25">
      <c r="A1297" s="2"/>
      <c r="B1297" s="2"/>
    </row>
    <row r="1298" spans="1:2" x14ac:dyDescent="0.25">
      <c r="A1298" s="2"/>
      <c r="B1298" s="2"/>
    </row>
    <row r="1299" spans="1:2" x14ac:dyDescent="0.25">
      <c r="A1299" s="2"/>
      <c r="B1299" s="2"/>
    </row>
    <row r="1300" spans="1:2" x14ac:dyDescent="0.25">
      <c r="A1300" s="2"/>
      <c r="B1300" s="2"/>
    </row>
    <row r="1301" spans="1:2" x14ac:dyDescent="0.25">
      <c r="A1301" s="2"/>
      <c r="B1301" s="2"/>
    </row>
    <row r="1302" spans="1:2" x14ac:dyDescent="0.25">
      <c r="A1302" s="2"/>
      <c r="B1302" s="2"/>
    </row>
    <row r="1303" spans="1:2" x14ac:dyDescent="0.25">
      <c r="A1303" s="2"/>
      <c r="B1303" s="2"/>
    </row>
    <row r="1304" spans="1:2" x14ac:dyDescent="0.25">
      <c r="A1304" s="2"/>
      <c r="B1304" s="2"/>
    </row>
    <row r="1305" spans="1:2" x14ac:dyDescent="0.25">
      <c r="A1305" s="2"/>
      <c r="B1305" s="2"/>
    </row>
    <row r="1306" spans="1:2" x14ac:dyDescent="0.25">
      <c r="A1306" s="2"/>
      <c r="B1306" s="2"/>
    </row>
    <row r="1307" spans="1:2" x14ac:dyDescent="0.25">
      <c r="A1307" s="2"/>
      <c r="B1307" s="2"/>
    </row>
    <row r="1308" spans="1:2" x14ac:dyDescent="0.25">
      <c r="A1308" s="2"/>
      <c r="B1308" s="2"/>
    </row>
    <row r="1309" spans="1:2" x14ac:dyDescent="0.25">
      <c r="A1309" s="2"/>
      <c r="B1309" s="2"/>
    </row>
    <row r="1310" spans="1:2" x14ac:dyDescent="0.25">
      <c r="A1310" s="2"/>
      <c r="B1310" s="2"/>
    </row>
    <row r="1311" spans="1:2" x14ac:dyDescent="0.25">
      <c r="A1311" s="2"/>
      <c r="B1311" s="2"/>
    </row>
    <row r="1312" spans="1:2" x14ac:dyDescent="0.25">
      <c r="A1312" s="2"/>
      <c r="B1312" s="2"/>
    </row>
    <row r="1313" spans="1:2" x14ac:dyDescent="0.25">
      <c r="A1313" s="2"/>
      <c r="B1313" s="2"/>
    </row>
    <row r="1314" spans="1:2" x14ac:dyDescent="0.25">
      <c r="A1314" s="2"/>
      <c r="B1314" s="2"/>
    </row>
    <row r="1315" spans="1:2" x14ac:dyDescent="0.25">
      <c r="A1315" s="2"/>
      <c r="B1315" s="2"/>
    </row>
    <row r="1316" spans="1:2" x14ac:dyDescent="0.25">
      <c r="A1316" s="2"/>
      <c r="B1316" s="2"/>
    </row>
    <row r="1317" spans="1:2" x14ac:dyDescent="0.25">
      <c r="A1317" s="2"/>
      <c r="B1317" s="2"/>
    </row>
    <row r="1318" spans="1:2" x14ac:dyDescent="0.25">
      <c r="A1318" s="2"/>
      <c r="B1318" s="2"/>
    </row>
    <row r="1319" spans="1:2" x14ac:dyDescent="0.25">
      <c r="A1319" s="2"/>
      <c r="B1319" s="2"/>
    </row>
    <row r="1320" spans="1:2" x14ac:dyDescent="0.25">
      <c r="A1320" s="2"/>
      <c r="B1320" s="2"/>
    </row>
    <row r="1321" spans="1:2" x14ac:dyDescent="0.25">
      <c r="A1321" s="2"/>
      <c r="B1321" s="2"/>
    </row>
    <row r="1322" spans="1:2" x14ac:dyDescent="0.25">
      <c r="A1322" s="2"/>
      <c r="B1322" s="2"/>
    </row>
    <row r="1323" spans="1:2" x14ac:dyDescent="0.25">
      <c r="A1323" s="2"/>
      <c r="B1323" s="2"/>
    </row>
    <row r="1324" spans="1:2" x14ac:dyDescent="0.25">
      <c r="A1324" s="2"/>
      <c r="B1324" s="2"/>
    </row>
    <row r="1325" spans="1:2" x14ac:dyDescent="0.25">
      <c r="A1325" s="2"/>
      <c r="B1325" s="2"/>
    </row>
    <row r="1326" spans="1:2" x14ac:dyDescent="0.25">
      <c r="A1326" s="2"/>
      <c r="B1326" s="2"/>
    </row>
    <row r="1327" spans="1:2" x14ac:dyDescent="0.25">
      <c r="A1327" s="2"/>
      <c r="B1327" s="2"/>
    </row>
    <row r="1328" spans="1:2" x14ac:dyDescent="0.25">
      <c r="A1328" s="2"/>
      <c r="B1328" s="2"/>
    </row>
    <row r="1329" spans="1:2" x14ac:dyDescent="0.25">
      <c r="A1329" s="2"/>
      <c r="B1329" s="2"/>
    </row>
    <row r="1330" spans="1:2" x14ac:dyDescent="0.25">
      <c r="A1330" s="2"/>
      <c r="B1330" s="2"/>
    </row>
    <row r="1331" spans="1:2" x14ac:dyDescent="0.25">
      <c r="A1331" s="2"/>
      <c r="B1331" s="2"/>
    </row>
    <row r="1332" spans="1:2" x14ac:dyDescent="0.25">
      <c r="A1332" s="2"/>
      <c r="B1332" s="2"/>
    </row>
    <row r="1333" spans="1:2" x14ac:dyDescent="0.25">
      <c r="A1333" s="2"/>
      <c r="B1333" s="2"/>
    </row>
    <row r="1334" spans="1:2" x14ac:dyDescent="0.25">
      <c r="A1334" s="2"/>
      <c r="B1334" s="2"/>
    </row>
    <row r="1335" spans="1:2" x14ac:dyDescent="0.25">
      <c r="A1335" s="2"/>
      <c r="B1335" s="2"/>
    </row>
    <row r="1336" spans="1:2" x14ac:dyDescent="0.25">
      <c r="A1336" s="2"/>
      <c r="B1336" s="2"/>
    </row>
    <row r="1337" spans="1:2" x14ac:dyDescent="0.25">
      <c r="A1337" s="2"/>
      <c r="B1337" s="2"/>
    </row>
    <row r="1338" spans="1:2" x14ac:dyDescent="0.25">
      <c r="A1338" s="2"/>
      <c r="B1338" s="2"/>
    </row>
    <row r="1339" spans="1:2" x14ac:dyDescent="0.25">
      <c r="A1339" s="2"/>
      <c r="B1339" s="2"/>
    </row>
    <row r="1340" spans="1:2" x14ac:dyDescent="0.25">
      <c r="A1340" s="2"/>
      <c r="B1340" s="2"/>
    </row>
    <row r="1341" spans="1:2" x14ac:dyDescent="0.25">
      <c r="A1341" s="2"/>
      <c r="B1341" s="2"/>
    </row>
    <row r="1342" spans="1:2" x14ac:dyDescent="0.25">
      <c r="A1342" s="2"/>
      <c r="B1342" s="2"/>
    </row>
    <row r="1343" spans="1:2" x14ac:dyDescent="0.25">
      <c r="A1343" s="2"/>
      <c r="B1343" s="2"/>
    </row>
    <row r="1344" spans="1:2" x14ac:dyDescent="0.25">
      <c r="A1344" s="2"/>
      <c r="B1344" s="2"/>
    </row>
    <row r="1345" spans="1:2" x14ac:dyDescent="0.25">
      <c r="A1345" s="2"/>
      <c r="B1345" s="2"/>
    </row>
    <row r="1346" spans="1:2" x14ac:dyDescent="0.25">
      <c r="A1346" s="2"/>
      <c r="B1346" s="2"/>
    </row>
    <row r="1347" spans="1:2" x14ac:dyDescent="0.25">
      <c r="A1347" s="2"/>
      <c r="B1347" s="2"/>
    </row>
    <row r="1348" spans="1:2" x14ac:dyDescent="0.25">
      <c r="A1348" s="2"/>
      <c r="B1348" s="2"/>
    </row>
    <row r="1349" spans="1:2" x14ac:dyDescent="0.25">
      <c r="A1349" s="2"/>
      <c r="B1349" s="2"/>
    </row>
    <row r="1350" spans="1:2" x14ac:dyDescent="0.25">
      <c r="A1350" s="2"/>
      <c r="B1350" s="2"/>
    </row>
    <row r="1351" spans="1:2" x14ac:dyDescent="0.25">
      <c r="A1351" s="2"/>
      <c r="B1351" s="2"/>
    </row>
    <row r="1352" spans="1:2" x14ac:dyDescent="0.25">
      <c r="A1352" s="2"/>
      <c r="B1352" s="2"/>
    </row>
    <row r="1353" spans="1:2" x14ac:dyDescent="0.25">
      <c r="A1353" s="2"/>
      <c r="B1353" s="2"/>
    </row>
    <row r="1354" spans="1:2" x14ac:dyDescent="0.25">
      <c r="A1354" s="2"/>
      <c r="B1354" s="2"/>
    </row>
    <row r="1355" spans="1:2" x14ac:dyDescent="0.25">
      <c r="A1355" s="2"/>
      <c r="B1355" s="2"/>
    </row>
    <row r="1356" spans="1:2" x14ac:dyDescent="0.25">
      <c r="A1356" s="2"/>
      <c r="B1356" s="2"/>
    </row>
    <row r="1357" spans="1:2" x14ac:dyDescent="0.25">
      <c r="A1357" s="2"/>
      <c r="B1357" s="2"/>
    </row>
    <row r="1358" spans="1:2" x14ac:dyDescent="0.25">
      <c r="A1358" s="2"/>
      <c r="B1358" s="2"/>
    </row>
    <row r="1359" spans="1:2" x14ac:dyDescent="0.25">
      <c r="A1359" s="2"/>
      <c r="B1359" s="2"/>
    </row>
    <row r="1360" spans="1:2" x14ac:dyDescent="0.25">
      <c r="A1360" s="2"/>
      <c r="B1360" s="2"/>
    </row>
    <row r="1361" spans="1:2" x14ac:dyDescent="0.25">
      <c r="A1361" s="2"/>
      <c r="B1361" s="2"/>
    </row>
    <row r="1362" spans="1:2" x14ac:dyDescent="0.25">
      <c r="A1362" s="2"/>
      <c r="B1362" s="2"/>
    </row>
    <row r="1363" spans="1:2" x14ac:dyDescent="0.25">
      <c r="A1363" s="2"/>
      <c r="B1363" s="2"/>
    </row>
    <row r="1364" spans="1:2" x14ac:dyDescent="0.25">
      <c r="A1364" s="2"/>
      <c r="B1364" s="2"/>
    </row>
    <row r="1365" spans="1:2" x14ac:dyDescent="0.25">
      <c r="A1365" s="2"/>
      <c r="B1365" s="2"/>
    </row>
    <row r="1366" spans="1:2" x14ac:dyDescent="0.25">
      <c r="A1366" s="2"/>
      <c r="B1366" s="2"/>
    </row>
    <row r="1367" spans="1:2" x14ac:dyDescent="0.25">
      <c r="A1367" s="2"/>
      <c r="B1367" s="2"/>
    </row>
    <row r="1368" spans="1:2" x14ac:dyDescent="0.25">
      <c r="A1368" s="2"/>
      <c r="B1368" s="2"/>
    </row>
    <row r="1369" spans="1:2" x14ac:dyDescent="0.25">
      <c r="A1369" s="2"/>
      <c r="B1369" s="2"/>
    </row>
    <row r="1370" spans="1:2" x14ac:dyDescent="0.25">
      <c r="A1370" s="2"/>
      <c r="B1370" s="2"/>
    </row>
    <row r="1371" spans="1:2" x14ac:dyDescent="0.25">
      <c r="A1371" s="2"/>
      <c r="B1371" s="2"/>
    </row>
    <row r="1372" spans="1:2" x14ac:dyDescent="0.25">
      <c r="A1372" s="2"/>
      <c r="B1372" s="2"/>
    </row>
    <row r="1373" spans="1:2" x14ac:dyDescent="0.25">
      <c r="A1373" s="2"/>
      <c r="B1373" s="2"/>
    </row>
    <row r="1374" spans="1:2" x14ac:dyDescent="0.25">
      <c r="A1374" s="2"/>
      <c r="B1374" s="2"/>
    </row>
    <row r="1375" spans="1:2" x14ac:dyDescent="0.25">
      <c r="A1375" s="2"/>
      <c r="B1375" s="2"/>
    </row>
    <row r="1376" spans="1:2" x14ac:dyDescent="0.25">
      <c r="A1376" s="2"/>
      <c r="B1376" s="2"/>
    </row>
    <row r="1377" spans="1:2" x14ac:dyDescent="0.25">
      <c r="A1377" s="2"/>
      <c r="B1377" s="2"/>
    </row>
    <row r="1378" spans="1:2" x14ac:dyDescent="0.25">
      <c r="A1378" s="2"/>
      <c r="B1378" s="2"/>
    </row>
    <row r="1379" spans="1:2" x14ac:dyDescent="0.25">
      <c r="A1379" s="2"/>
      <c r="B1379" s="2"/>
    </row>
    <row r="1380" spans="1:2" x14ac:dyDescent="0.25">
      <c r="A1380" s="2"/>
      <c r="B1380" s="2"/>
    </row>
    <row r="1381" spans="1:2" x14ac:dyDescent="0.25">
      <c r="A1381" s="2"/>
      <c r="B1381" s="2"/>
    </row>
    <row r="1382" spans="1:2" x14ac:dyDescent="0.25">
      <c r="A1382" s="2"/>
      <c r="B1382" s="2"/>
    </row>
    <row r="1383" spans="1:2" x14ac:dyDescent="0.25">
      <c r="A1383" s="2"/>
      <c r="B1383" s="2"/>
    </row>
    <row r="1384" spans="1:2" x14ac:dyDescent="0.25">
      <c r="A1384" s="2"/>
      <c r="B1384" s="2"/>
    </row>
    <row r="1385" spans="1:2" x14ac:dyDescent="0.25">
      <c r="A1385" s="2"/>
      <c r="B1385" s="2"/>
    </row>
    <row r="1386" spans="1:2" x14ac:dyDescent="0.25">
      <c r="A1386" s="2"/>
      <c r="B1386" s="2"/>
    </row>
    <row r="1387" spans="1:2" x14ac:dyDescent="0.25">
      <c r="A1387" s="2"/>
      <c r="B1387" s="2"/>
    </row>
    <row r="1388" spans="1:2" x14ac:dyDescent="0.25">
      <c r="A1388" s="2"/>
      <c r="B1388" s="2"/>
    </row>
    <row r="1389" spans="1:2" x14ac:dyDescent="0.25">
      <c r="A1389" s="2"/>
      <c r="B1389" s="2"/>
    </row>
    <row r="1390" spans="1:2" x14ac:dyDescent="0.25">
      <c r="A1390" s="2"/>
      <c r="B1390" s="2"/>
    </row>
    <row r="1391" spans="1:2" x14ac:dyDescent="0.25">
      <c r="A1391" s="2"/>
      <c r="B1391" s="2"/>
    </row>
    <row r="1392" spans="1:2" x14ac:dyDescent="0.25">
      <c r="A1392" s="2"/>
      <c r="B1392" s="2"/>
    </row>
    <row r="1393" spans="1:2" x14ac:dyDescent="0.25">
      <c r="A1393" s="2"/>
      <c r="B1393" s="2"/>
    </row>
    <row r="1394" spans="1:2" x14ac:dyDescent="0.25">
      <c r="A1394" s="2"/>
      <c r="B1394" s="2"/>
    </row>
    <row r="1395" spans="1:2" x14ac:dyDescent="0.25">
      <c r="A1395" s="2"/>
      <c r="B1395" s="2"/>
    </row>
    <row r="1396" spans="1:2" x14ac:dyDescent="0.25">
      <c r="A1396" s="2"/>
      <c r="B1396" s="2"/>
    </row>
    <row r="1397" spans="1:2" x14ac:dyDescent="0.25">
      <c r="A1397" s="2"/>
      <c r="B1397" s="2"/>
    </row>
    <row r="1398" spans="1:2" x14ac:dyDescent="0.25">
      <c r="A1398" s="2"/>
      <c r="B1398" s="2"/>
    </row>
    <row r="1399" spans="1:2" x14ac:dyDescent="0.25">
      <c r="A1399" s="2"/>
      <c r="B1399" s="2"/>
    </row>
    <row r="1400" spans="1:2" x14ac:dyDescent="0.25">
      <c r="A1400" s="2"/>
      <c r="B1400" s="2"/>
    </row>
    <row r="1401" spans="1:2" x14ac:dyDescent="0.25">
      <c r="A1401" s="2"/>
      <c r="B1401" s="2"/>
    </row>
    <row r="1402" spans="1:2" x14ac:dyDescent="0.25">
      <c r="A1402" s="2"/>
      <c r="B1402" s="2"/>
    </row>
    <row r="1403" spans="1:2" x14ac:dyDescent="0.25">
      <c r="A1403" s="2"/>
      <c r="B1403" s="2"/>
    </row>
    <row r="1404" spans="1:2" x14ac:dyDescent="0.25">
      <c r="A1404" s="2"/>
      <c r="B1404" s="2"/>
    </row>
    <row r="1405" spans="1:2" x14ac:dyDescent="0.25">
      <c r="A1405" s="2"/>
      <c r="B1405" s="2"/>
    </row>
    <row r="1406" spans="1:2" x14ac:dyDescent="0.25">
      <c r="A1406" s="2"/>
      <c r="B1406" s="2"/>
    </row>
    <row r="1407" spans="1:2" x14ac:dyDescent="0.25">
      <c r="A1407" s="2"/>
      <c r="B1407" s="2"/>
    </row>
    <row r="1408" spans="1:2" x14ac:dyDescent="0.25">
      <c r="A1408" s="2"/>
      <c r="B1408" s="2"/>
    </row>
    <row r="1409" spans="1:2" x14ac:dyDescent="0.25">
      <c r="A1409" s="2"/>
      <c r="B1409" s="2"/>
    </row>
    <row r="1410" spans="1:2" x14ac:dyDescent="0.25">
      <c r="A1410" s="2"/>
      <c r="B1410" s="2"/>
    </row>
    <row r="1411" spans="1:2" x14ac:dyDescent="0.25">
      <c r="A1411" s="2"/>
      <c r="B1411" s="2"/>
    </row>
    <row r="1412" spans="1:2" x14ac:dyDescent="0.25">
      <c r="A1412" s="2"/>
      <c r="B1412" s="2"/>
    </row>
    <row r="1413" spans="1:2" x14ac:dyDescent="0.25">
      <c r="A1413" s="2"/>
      <c r="B1413" s="2"/>
    </row>
    <row r="1414" spans="1:2" x14ac:dyDescent="0.25">
      <c r="A1414" s="2"/>
      <c r="B1414" s="2"/>
    </row>
    <row r="1415" spans="1:2" x14ac:dyDescent="0.25">
      <c r="A1415" s="2"/>
      <c r="B1415" s="2"/>
    </row>
    <row r="1416" spans="1:2" x14ac:dyDescent="0.25">
      <c r="A1416" s="2"/>
      <c r="B1416" s="2"/>
    </row>
    <row r="1417" spans="1:2" x14ac:dyDescent="0.25">
      <c r="A1417" s="2"/>
      <c r="B1417" s="2"/>
    </row>
    <row r="1418" spans="1:2" x14ac:dyDescent="0.25">
      <c r="A1418" s="2"/>
      <c r="B1418" s="2"/>
    </row>
    <row r="1419" spans="1:2" x14ac:dyDescent="0.25">
      <c r="A1419" s="2"/>
      <c r="B1419" s="2"/>
    </row>
    <row r="1420" spans="1:2" x14ac:dyDescent="0.25">
      <c r="A1420" s="2"/>
      <c r="B1420" s="2"/>
    </row>
    <row r="1421" spans="1:2" x14ac:dyDescent="0.25">
      <c r="A1421" s="2"/>
      <c r="B1421" s="2"/>
    </row>
    <row r="1422" spans="1:2" x14ac:dyDescent="0.25">
      <c r="A1422" s="2"/>
      <c r="B1422" s="2"/>
    </row>
    <row r="1423" spans="1:2" x14ac:dyDescent="0.25">
      <c r="A1423" s="2"/>
      <c r="B1423" s="2"/>
    </row>
    <row r="1424" spans="1:2" x14ac:dyDescent="0.25">
      <c r="A1424" s="2"/>
      <c r="B1424" s="2"/>
    </row>
    <row r="1425" spans="1:2" x14ac:dyDescent="0.25">
      <c r="A1425" s="2"/>
      <c r="B1425" s="2"/>
    </row>
    <row r="1426" spans="1:2" x14ac:dyDescent="0.25">
      <c r="A1426" s="2"/>
      <c r="B1426" s="2"/>
    </row>
    <row r="1427" spans="1:2" x14ac:dyDescent="0.25">
      <c r="A1427" s="2"/>
      <c r="B1427" s="2"/>
    </row>
    <row r="1428" spans="1:2" x14ac:dyDescent="0.25">
      <c r="A1428" s="2"/>
      <c r="B1428" s="2"/>
    </row>
    <row r="1429" spans="1:2" x14ac:dyDescent="0.25">
      <c r="A1429" s="2"/>
      <c r="B1429" s="2"/>
    </row>
    <row r="1430" spans="1:2" x14ac:dyDescent="0.25">
      <c r="A1430" s="2"/>
      <c r="B1430" s="2"/>
    </row>
    <row r="1431" spans="1:2" x14ac:dyDescent="0.25">
      <c r="A1431" s="2"/>
      <c r="B1431" s="2"/>
    </row>
    <row r="1432" spans="1:2" x14ac:dyDescent="0.25">
      <c r="A1432" s="2"/>
      <c r="B1432" s="2"/>
    </row>
    <row r="1433" spans="1:2" x14ac:dyDescent="0.25">
      <c r="A1433" s="2"/>
      <c r="B1433" s="2"/>
    </row>
    <row r="1434" spans="1:2" x14ac:dyDescent="0.25">
      <c r="A1434" s="2"/>
      <c r="B1434" s="2"/>
    </row>
    <row r="1435" spans="1:2" x14ac:dyDescent="0.25">
      <c r="A1435" s="2"/>
      <c r="B1435" s="2"/>
    </row>
    <row r="1436" spans="1:2" x14ac:dyDescent="0.25">
      <c r="A1436" s="2"/>
      <c r="B1436" s="2"/>
    </row>
    <row r="1437" spans="1:2" x14ac:dyDescent="0.25">
      <c r="A1437" s="2"/>
      <c r="B1437" s="2"/>
    </row>
    <row r="1438" spans="1:2" x14ac:dyDescent="0.25">
      <c r="A1438" s="2"/>
      <c r="B1438" s="2"/>
    </row>
    <row r="1439" spans="1:2" x14ac:dyDescent="0.25">
      <c r="A1439" s="2"/>
      <c r="B1439" s="2"/>
    </row>
    <row r="1440" spans="1:2" x14ac:dyDescent="0.25">
      <c r="A1440" s="2"/>
      <c r="B1440" s="2"/>
    </row>
    <row r="1441" spans="1:2" x14ac:dyDescent="0.25">
      <c r="A1441" s="2"/>
      <c r="B1441" s="2"/>
    </row>
    <row r="1442" spans="1:2" x14ac:dyDescent="0.25">
      <c r="A1442" s="2"/>
      <c r="B1442" s="2"/>
    </row>
    <row r="1443" spans="1:2" x14ac:dyDescent="0.25">
      <c r="A1443" s="2"/>
      <c r="B1443" s="2"/>
    </row>
    <row r="1444" spans="1:2" x14ac:dyDescent="0.25">
      <c r="A1444" s="2"/>
      <c r="B1444" s="2"/>
    </row>
    <row r="1445" spans="1:2" x14ac:dyDescent="0.25">
      <c r="A1445" s="2"/>
      <c r="B1445" s="2"/>
    </row>
    <row r="1446" spans="1:2" x14ac:dyDescent="0.25">
      <c r="A1446" s="2"/>
      <c r="B1446" s="2"/>
    </row>
    <row r="1447" spans="1:2" x14ac:dyDescent="0.25">
      <c r="A1447" s="2"/>
      <c r="B1447" s="2"/>
    </row>
    <row r="1448" spans="1:2" x14ac:dyDescent="0.25">
      <c r="A1448" s="2"/>
      <c r="B1448" s="2"/>
    </row>
    <row r="1449" spans="1:2" x14ac:dyDescent="0.25">
      <c r="A1449" s="2"/>
      <c r="B1449" s="2"/>
    </row>
    <row r="1450" spans="1:2" x14ac:dyDescent="0.25">
      <c r="A1450" s="2"/>
      <c r="B1450" s="2"/>
    </row>
    <row r="1451" spans="1:2" x14ac:dyDescent="0.25">
      <c r="A1451" s="2"/>
      <c r="B1451" s="2"/>
    </row>
    <row r="1452" spans="1:2" x14ac:dyDescent="0.25">
      <c r="A1452" s="2"/>
      <c r="B1452" s="2"/>
    </row>
    <row r="1453" spans="1:2" x14ac:dyDescent="0.25">
      <c r="A1453" s="2"/>
      <c r="B1453" s="2"/>
    </row>
    <row r="1454" spans="1:2" x14ac:dyDescent="0.25">
      <c r="A1454" s="2"/>
      <c r="B1454" s="2"/>
    </row>
    <row r="1455" spans="1:2" x14ac:dyDescent="0.25">
      <c r="A1455" s="2"/>
      <c r="B1455" s="2"/>
    </row>
    <row r="1456" spans="1:2" x14ac:dyDescent="0.25">
      <c r="A1456" s="2"/>
      <c r="B1456" s="2"/>
    </row>
    <row r="1457" spans="1:2" x14ac:dyDescent="0.25">
      <c r="A1457" s="2"/>
      <c r="B1457" s="2"/>
    </row>
    <row r="1458" spans="1:2" x14ac:dyDescent="0.25">
      <c r="A1458" s="2"/>
      <c r="B1458" s="2"/>
    </row>
    <row r="1459" spans="1:2" x14ac:dyDescent="0.25">
      <c r="A1459" s="2"/>
      <c r="B1459" s="2"/>
    </row>
    <row r="1460" spans="1:2" x14ac:dyDescent="0.25">
      <c r="A1460" s="2"/>
      <c r="B1460" s="2"/>
    </row>
    <row r="1461" spans="1:2" x14ac:dyDescent="0.25">
      <c r="A1461" s="2"/>
      <c r="B1461" s="2"/>
    </row>
    <row r="1462" spans="1:2" x14ac:dyDescent="0.25">
      <c r="A1462" s="2"/>
      <c r="B1462" s="2"/>
    </row>
    <row r="1463" spans="1:2" x14ac:dyDescent="0.25">
      <c r="A1463" s="2"/>
      <c r="B1463" s="2"/>
    </row>
    <row r="1464" spans="1:2" x14ac:dyDescent="0.25">
      <c r="A1464" s="2"/>
      <c r="B1464" s="2"/>
    </row>
    <row r="1465" spans="1:2" x14ac:dyDescent="0.25">
      <c r="A1465" s="2"/>
      <c r="B1465" s="2"/>
    </row>
    <row r="1466" spans="1:2" x14ac:dyDescent="0.25">
      <c r="A1466" s="2"/>
      <c r="B1466" s="2"/>
    </row>
    <row r="1467" spans="1:2" x14ac:dyDescent="0.25">
      <c r="A1467" s="2"/>
      <c r="B1467" s="2"/>
    </row>
    <row r="1468" spans="1:2" x14ac:dyDescent="0.25">
      <c r="A1468" s="2"/>
      <c r="B1468" s="2"/>
    </row>
    <row r="1469" spans="1:2" x14ac:dyDescent="0.25">
      <c r="A1469" s="2"/>
      <c r="B1469" s="2"/>
    </row>
    <row r="1470" spans="1:2" x14ac:dyDescent="0.25">
      <c r="A1470" s="2"/>
      <c r="B1470" s="2"/>
    </row>
    <row r="1471" spans="1:2" x14ac:dyDescent="0.25">
      <c r="A1471" s="2"/>
      <c r="B1471" s="2"/>
    </row>
    <row r="1472" spans="1:2" x14ac:dyDescent="0.25">
      <c r="A1472" s="2"/>
      <c r="B1472" s="2"/>
    </row>
    <row r="1473" spans="1:2" x14ac:dyDescent="0.25">
      <c r="A1473" s="2"/>
      <c r="B1473" s="2"/>
    </row>
    <row r="1474" spans="1:2" x14ac:dyDescent="0.25">
      <c r="A1474" s="2"/>
      <c r="B1474" s="2"/>
    </row>
    <row r="1475" spans="1:2" x14ac:dyDescent="0.25">
      <c r="A1475" s="2"/>
      <c r="B1475" s="2"/>
    </row>
    <row r="1476" spans="1:2" x14ac:dyDescent="0.25">
      <c r="A1476" s="2"/>
      <c r="B1476" s="2"/>
    </row>
    <row r="1477" spans="1:2" x14ac:dyDescent="0.25">
      <c r="A1477" s="2"/>
      <c r="B1477" s="2"/>
    </row>
    <row r="1478" spans="1:2" x14ac:dyDescent="0.25">
      <c r="A1478" s="2"/>
      <c r="B1478" s="2"/>
    </row>
    <row r="1479" spans="1:2" x14ac:dyDescent="0.25">
      <c r="A1479" s="2"/>
      <c r="B1479" s="2"/>
    </row>
    <row r="1480" spans="1:2" x14ac:dyDescent="0.25">
      <c r="A1480" s="2"/>
      <c r="B1480" s="2"/>
    </row>
    <row r="1481" spans="1:2" x14ac:dyDescent="0.25">
      <c r="A1481" s="2"/>
      <c r="B1481" s="2"/>
    </row>
    <row r="1482" spans="1:2" x14ac:dyDescent="0.25">
      <c r="A1482" s="2"/>
      <c r="B1482" s="2"/>
    </row>
    <row r="1483" spans="1:2" x14ac:dyDescent="0.25">
      <c r="A1483" s="2"/>
      <c r="B1483" s="2"/>
    </row>
    <row r="1484" spans="1:2" x14ac:dyDescent="0.25">
      <c r="A1484" s="2"/>
      <c r="B1484" s="2"/>
    </row>
    <row r="1485" spans="1:2" x14ac:dyDescent="0.25">
      <c r="A1485" s="2"/>
      <c r="B1485" s="2"/>
    </row>
    <row r="1486" spans="1:2" x14ac:dyDescent="0.25">
      <c r="A1486" s="2"/>
      <c r="B1486" s="2"/>
    </row>
    <row r="1487" spans="1:2" x14ac:dyDescent="0.25">
      <c r="A1487" s="2"/>
      <c r="B1487" s="2"/>
    </row>
    <row r="1488" spans="1:2" x14ac:dyDescent="0.25">
      <c r="A1488" s="2"/>
      <c r="B1488" s="2"/>
    </row>
    <row r="1489" spans="1:2" x14ac:dyDescent="0.25">
      <c r="A1489" s="2"/>
      <c r="B1489" s="2"/>
    </row>
    <row r="1490" spans="1:2" x14ac:dyDescent="0.25">
      <c r="A1490" s="2"/>
      <c r="B1490" s="2"/>
    </row>
    <row r="1491" spans="1:2" x14ac:dyDescent="0.25">
      <c r="A1491" s="2"/>
      <c r="B1491" s="2"/>
    </row>
    <row r="1492" spans="1:2" x14ac:dyDescent="0.25">
      <c r="A1492" s="2"/>
      <c r="B1492" s="2"/>
    </row>
    <row r="1493" spans="1:2" x14ac:dyDescent="0.25">
      <c r="A1493" s="2"/>
      <c r="B1493" s="2"/>
    </row>
    <row r="1494" spans="1:2" x14ac:dyDescent="0.25">
      <c r="A1494" s="2"/>
      <c r="B1494" s="2"/>
    </row>
    <row r="1495" spans="1:2" x14ac:dyDescent="0.25">
      <c r="A1495" s="2"/>
      <c r="B1495" s="2"/>
    </row>
    <row r="1496" spans="1:2" x14ac:dyDescent="0.25">
      <c r="A1496" s="2"/>
      <c r="B1496" s="2"/>
    </row>
    <row r="1497" spans="1:2" x14ac:dyDescent="0.25">
      <c r="A1497" s="2"/>
      <c r="B1497" s="2"/>
    </row>
    <row r="1498" spans="1:2" x14ac:dyDescent="0.25">
      <c r="A1498" s="2"/>
      <c r="B1498" s="2"/>
    </row>
    <row r="1499" spans="1:2" x14ac:dyDescent="0.25">
      <c r="A1499" s="2"/>
      <c r="B1499" s="2"/>
    </row>
    <row r="1500" spans="1:2" x14ac:dyDescent="0.25">
      <c r="A1500" s="2"/>
      <c r="B1500" s="2"/>
    </row>
    <row r="1501" spans="1:2" x14ac:dyDescent="0.25">
      <c r="A1501" s="2"/>
      <c r="B1501" s="2"/>
    </row>
    <row r="1502" spans="1:2" x14ac:dyDescent="0.25">
      <c r="A1502" s="2"/>
      <c r="B1502" s="2"/>
    </row>
    <row r="1503" spans="1:2" x14ac:dyDescent="0.25">
      <c r="A1503" s="2"/>
      <c r="B1503" s="2"/>
    </row>
    <row r="1504" spans="1:2" x14ac:dyDescent="0.25">
      <c r="A1504" s="2"/>
      <c r="B1504" s="2"/>
    </row>
    <row r="1505" spans="1:2" x14ac:dyDescent="0.25">
      <c r="A1505" s="2"/>
      <c r="B1505" s="2"/>
    </row>
    <row r="1506" spans="1:2" x14ac:dyDescent="0.25">
      <c r="A1506" s="2"/>
      <c r="B1506" s="2"/>
    </row>
    <row r="1507" spans="1:2" x14ac:dyDescent="0.25">
      <c r="A1507" s="2"/>
      <c r="B1507" s="2"/>
    </row>
    <row r="1508" spans="1:2" x14ac:dyDescent="0.25">
      <c r="A1508" s="2"/>
      <c r="B1508" s="2"/>
    </row>
    <row r="1509" spans="1:2" x14ac:dyDescent="0.25">
      <c r="A1509" s="2"/>
      <c r="B1509" s="2"/>
    </row>
    <row r="1510" spans="1:2" x14ac:dyDescent="0.25">
      <c r="A1510" s="2"/>
      <c r="B1510" s="2"/>
    </row>
    <row r="1511" spans="1:2" x14ac:dyDescent="0.25">
      <c r="A1511" s="2"/>
      <c r="B1511" s="2"/>
    </row>
    <row r="1512" spans="1:2" x14ac:dyDescent="0.25">
      <c r="A1512" s="2"/>
      <c r="B1512" s="2"/>
    </row>
    <row r="1513" spans="1:2" x14ac:dyDescent="0.25">
      <c r="A1513" s="2"/>
      <c r="B1513" s="2"/>
    </row>
    <row r="1514" spans="1:2" x14ac:dyDescent="0.25">
      <c r="A1514" s="2"/>
      <c r="B1514" s="2"/>
    </row>
    <row r="1515" spans="1:2" x14ac:dyDescent="0.25">
      <c r="A1515" s="2"/>
      <c r="B1515" s="2"/>
    </row>
    <row r="1516" spans="1:2" x14ac:dyDescent="0.25">
      <c r="A1516" s="2"/>
      <c r="B1516" s="2"/>
    </row>
    <row r="1517" spans="1:2" x14ac:dyDescent="0.25">
      <c r="A1517" s="2"/>
      <c r="B1517" s="2"/>
    </row>
    <row r="1518" spans="1:2" x14ac:dyDescent="0.25">
      <c r="A1518" s="2"/>
      <c r="B1518" s="2"/>
    </row>
    <row r="1519" spans="1:2" x14ac:dyDescent="0.25">
      <c r="A1519" s="2"/>
      <c r="B1519" s="2"/>
    </row>
    <row r="1520" spans="1:2" x14ac:dyDescent="0.25">
      <c r="A1520" s="2"/>
      <c r="B1520" s="2"/>
    </row>
    <row r="1521" spans="1:2" x14ac:dyDescent="0.25">
      <c r="A1521" s="2"/>
      <c r="B1521" s="2"/>
    </row>
    <row r="1522" spans="1:2" x14ac:dyDescent="0.25">
      <c r="A1522" s="2"/>
      <c r="B1522" s="2"/>
    </row>
    <row r="1523" spans="1:2" x14ac:dyDescent="0.25">
      <c r="A1523" s="2"/>
      <c r="B1523" s="2"/>
    </row>
    <row r="1524" spans="1:2" x14ac:dyDescent="0.25">
      <c r="A1524" s="2"/>
      <c r="B1524" s="2"/>
    </row>
    <row r="1525" spans="1:2" x14ac:dyDescent="0.25">
      <c r="A1525" s="2"/>
      <c r="B1525" s="2"/>
    </row>
    <row r="1526" spans="1:2" x14ac:dyDescent="0.25">
      <c r="A1526" s="2"/>
      <c r="B1526" s="2"/>
    </row>
    <row r="1527" spans="1:2" x14ac:dyDescent="0.25">
      <c r="A1527" s="2"/>
      <c r="B1527" s="2"/>
    </row>
    <row r="1528" spans="1:2" x14ac:dyDescent="0.25">
      <c r="A1528" s="2"/>
      <c r="B1528" s="2"/>
    </row>
    <row r="1529" spans="1:2" x14ac:dyDescent="0.25">
      <c r="A1529" s="2"/>
      <c r="B1529" s="2"/>
    </row>
    <row r="1530" spans="1:2" x14ac:dyDescent="0.25">
      <c r="A1530" s="2"/>
      <c r="B1530" s="2"/>
    </row>
    <row r="1531" spans="1:2" x14ac:dyDescent="0.25">
      <c r="A1531" s="2"/>
      <c r="B1531" s="2"/>
    </row>
    <row r="1532" spans="1:2" x14ac:dyDescent="0.25">
      <c r="A1532" s="2"/>
      <c r="B1532" s="2"/>
    </row>
    <row r="1533" spans="1:2" x14ac:dyDescent="0.25">
      <c r="A1533" s="2"/>
      <c r="B1533" s="2"/>
    </row>
    <row r="1534" spans="1:2" x14ac:dyDescent="0.25">
      <c r="A1534" s="2"/>
      <c r="B1534" s="2"/>
    </row>
    <row r="1535" spans="1:2" x14ac:dyDescent="0.25">
      <c r="A1535" s="2"/>
      <c r="B1535" s="2"/>
    </row>
    <row r="1536" spans="1:2" x14ac:dyDescent="0.25">
      <c r="A1536" s="2"/>
      <c r="B1536" s="2"/>
    </row>
    <row r="1537" spans="1:2" x14ac:dyDescent="0.25">
      <c r="A1537" s="2"/>
      <c r="B1537" s="2"/>
    </row>
    <row r="1538" spans="1:2" x14ac:dyDescent="0.25">
      <c r="A1538" s="2"/>
      <c r="B1538" s="2"/>
    </row>
    <row r="1539" spans="1:2" x14ac:dyDescent="0.25">
      <c r="A1539" s="2"/>
      <c r="B1539" s="2"/>
    </row>
    <row r="1540" spans="1:2" x14ac:dyDescent="0.25">
      <c r="A1540" s="2"/>
      <c r="B1540" s="2"/>
    </row>
    <row r="1541" spans="1:2" x14ac:dyDescent="0.25">
      <c r="A1541" s="2"/>
      <c r="B1541" s="2"/>
    </row>
    <row r="1542" spans="1:2" x14ac:dyDescent="0.25">
      <c r="A1542" s="2"/>
      <c r="B1542" s="2"/>
    </row>
    <row r="1543" spans="1:2" x14ac:dyDescent="0.25">
      <c r="A1543" s="2"/>
      <c r="B1543" s="2"/>
    </row>
    <row r="1544" spans="1:2" x14ac:dyDescent="0.25">
      <c r="A1544" s="2"/>
      <c r="B1544" s="2"/>
    </row>
    <row r="1545" spans="1:2" x14ac:dyDescent="0.25">
      <c r="A1545" s="2"/>
      <c r="B1545" s="2"/>
    </row>
    <row r="1546" spans="1:2" x14ac:dyDescent="0.25">
      <c r="A1546" s="2"/>
      <c r="B1546" s="2"/>
    </row>
    <row r="1547" spans="1:2" x14ac:dyDescent="0.25">
      <c r="A1547" s="2"/>
      <c r="B1547" s="2"/>
    </row>
    <row r="1548" spans="1:2" x14ac:dyDescent="0.25">
      <c r="A1548" s="2"/>
      <c r="B1548" s="2"/>
    </row>
    <row r="1549" spans="1:2" x14ac:dyDescent="0.25">
      <c r="A1549" s="2"/>
      <c r="B1549" s="2"/>
    </row>
    <row r="1550" spans="1:2" x14ac:dyDescent="0.25">
      <c r="A1550" s="2"/>
      <c r="B1550" s="2"/>
    </row>
    <row r="1551" spans="1:2" x14ac:dyDescent="0.25">
      <c r="A1551" s="2"/>
      <c r="B1551" s="2"/>
    </row>
    <row r="1552" spans="1:2" x14ac:dyDescent="0.25">
      <c r="A1552" s="2"/>
      <c r="B1552" s="2"/>
    </row>
    <row r="1553" spans="1:2" x14ac:dyDescent="0.25">
      <c r="A1553" s="2"/>
      <c r="B1553" s="2"/>
    </row>
    <row r="1554" spans="1:2" x14ac:dyDescent="0.25">
      <c r="A1554" s="2"/>
      <c r="B1554" s="2"/>
    </row>
    <row r="1555" spans="1:2" x14ac:dyDescent="0.25">
      <c r="A1555" s="2"/>
      <c r="B1555" s="2"/>
    </row>
    <row r="1556" spans="1:2" x14ac:dyDescent="0.25">
      <c r="A1556" s="2"/>
      <c r="B1556" s="2"/>
    </row>
    <row r="1557" spans="1:2" x14ac:dyDescent="0.25">
      <c r="A1557" s="2"/>
      <c r="B1557" s="2"/>
    </row>
    <row r="1558" spans="1:2" x14ac:dyDescent="0.25">
      <c r="A1558" s="2"/>
      <c r="B1558" s="2"/>
    </row>
    <row r="1559" spans="1:2" x14ac:dyDescent="0.25">
      <c r="A1559" s="2"/>
      <c r="B1559" s="2"/>
    </row>
    <row r="1560" spans="1:2" x14ac:dyDescent="0.25">
      <c r="A1560" s="2"/>
      <c r="B1560" s="2"/>
    </row>
    <row r="1561" spans="1:2" x14ac:dyDescent="0.25">
      <c r="A1561" s="2"/>
      <c r="B1561" s="2"/>
    </row>
    <row r="1562" spans="1:2" x14ac:dyDescent="0.25">
      <c r="A1562" s="2"/>
      <c r="B1562" s="2"/>
    </row>
    <row r="1563" spans="1:2" x14ac:dyDescent="0.25">
      <c r="A1563" s="2"/>
      <c r="B1563" s="2"/>
    </row>
    <row r="1564" spans="1:2" x14ac:dyDescent="0.25">
      <c r="A1564" s="2"/>
      <c r="B1564" s="2"/>
    </row>
    <row r="1565" spans="1:2" x14ac:dyDescent="0.25">
      <c r="A1565" s="2"/>
      <c r="B1565" s="2"/>
    </row>
    <row r="1566" spans="1:2" x14ac:dyDescent="0.25">
      <c r="A1566" s="2"/>
      <c r="B1566" s="2"/>
    </row>
    <row r="1567" spans="1:2" x14ac:dyDescent="0.25">
      <c r="A1567" s="2"/>
      <c r="B1567" s="2"/>
    </row>
    <row r="1568" spans="1:2" x14ac:dyDescent="0.25">
      <c r="A1568" s="2"/>
      <c r="B1568" s="2"/>
    </row>
    <row r="1569" spans="1:2" x14ac:dyDescent="0.25">
      <c r="A1569" s="2"/>
      <c r="B1569" s="2"/>
    </row>
    <row r="1570" spans="1:2" x14ac:dyDescent="0.25">
      <c r="A1570" s="2"/>
      <c r="B1570" s="2"/>
    </row>
    <row r="1571" spans="1:2" x14ac:dyDescent="0.25">
      <c r="A1571" s="2"/>
      <c r="B1571" s="2"/>
    </row>
    <row r="1572" spans="1:2" x14ac:dyDescent="0.25">
      <c r="A1572" s="2"/>
      <c r="B1572" s="2"/>
    </row>
    <row r="1573" spans="1:2" x14ac:dyDescent="0.25">
      <c r="A1573" s="2"/>
      <c r="B1573" s="2"/>
    </row>
    <row r="1574" spans="1:2" x14ac:dyDescent="0.25">
      <c r="A1574" s="2"/>
      <c r="B1574" s="2"/>
    </row>
    <row r="1575" spans="1:2" x14ac:dyDescent="0.25">
      <c r="A1575" s="2"/>
      <c r="B1575" s="2"/>
    </row>
    <row r="1576" spans="1:2" x14ac:dyDescent="0.25">
      <c r="A1576" s="2"/>
      <c r="B1576" s="2"/>
    </row>
    <row r="1577" spans="1:2" x14ac:dyDescent="0.25">
      <c r="A1577" s="2"/>
      <c r="B1577" s="2"/>
    </row>
    <row r="1578" spans="1:2" x14ac:dyDescent="0.25">
      <c r="A1578" s="2"/>
      <c r="B1578" s="2"/>
    </row>
    <row r="1579" spans="1:2" x14ac:dyDescent="0.25">
      <c r="A1579" s="2"/>
      <c r="B1579" s="2"/>
    </row>
    <row r="1580" spans="1:2" x14ac:dyDescent="0.25">
      <c r="A1580" s="2"/>
      <c r="B1580" s="2"/>
    </row>
    <row r="1581" spans="1:2" x14ac:dyDescent="0.25">
      <c r="A1581" s="2"/>
      <c r="B1581" s="2"/>
    </row>
    <row r="1582" spans="1:2" x14ac:dyDescent="0.25">
      <c r="A1582" s="2"/>
      <c r="B1582" s="2"/>
    </row>
    <row r="1583" spans="1:2" x14ac:dyDescent="0.25">
      <c r="A1583" s="2"/>
      <c r="B1583" s="2"/>
    </row>
    <row r="1584" spans="1:2" x14ac:dyDescent="0.25">
      <c r="A1584" s="2"/>
      <c r="B1584" s="2"/>
    </row>
    <row r="1585" spans="1:2" x14ac:dyDescent="0.25">
      <c r="A1585" s="2"/>
      <c r="B1585" s="2"/>
    </row>
    <row r="1586" spans="1:2" x14ac:dyDescent="0.25">
      <c r="A1586" s="2"/>
      <c r="B1586" s="2"/>
    </row>
    <row r="1587" spans="1:2" x14ac:dyDescent="0.25">
      <c r="A1587" s="2"/>
      <c r="B1587" s="2"/>
    </row>
    <row r="1588" spans="1:2" x14ac:dyDescent="0.25">
      <c r="A1588" s="2"/>
      <c r="B1588" s="2"/>
    </row>
    <row r="1589" spans="1:2" x14ac:dyDescent="0.25">
      <c r="A1589" s="2"/>
      <c r="B1589" s="2"/>
    </row>
    <row r="1590" spans="1:2" x14ac:dyDescent="0.25">
      <c r="A1590" s="2"/>
      <c r="B1590" s="2"/>
    </row>
    <row r="1591" spans="1:2" x14ac:dyDescent="0.25">
      <c r="A1591" s="2"/>
      <c r="B1591" s="2"/>
    </row>
    <row r="1592" spans="1:2" x14ac:dyDescent="0.25">
      <c r="A1592" s="2"/>
      <c r="B1592" s="2"/>
    </row>
    <row r="1593" spans="1:2" x14ac:dyDescent="0.25">
      <c r="A1593" s="2"/>
      <c r="B1593" s="2"/>
    </row>
    <row r="1594" spans="1:2" x14ac:dyDescent="0.25">
      <c r="A1594" s="2"/>
      <c r="B1594" s="2"/>
    </row>
    <row r="1595" spans="1:2" x14ac:dyDescent="0.25">
      <c r="A1595" s="2"/>
      <c r="B1595" s="2"/>
    </row>
    <row r="1596" spans="1:2" x14ac:dyDescent="0.25">
      <c r="A1596" s="2"/>
      <c r="B1596" s="2"/>
    </row>
    <row r="1597" spans="1:2" x14ac:dyDescent="0.25">
      <c r="A1597" s="2"/>
      <c r="B1597" s="2"/>
    </row>
    <row r="1598" spans="1:2" x14ac:dyDescent="0.25">
      <c r="A1598" s="2"/>
      <c r="B1598" s="2"/>
    </row>
    <row r="1599" spans="1:2" x14ac:dyDescent="0.25">
      <c r="A1599" s="2"/>
      <c r="B1599" s="2"/>
    </row>
    <row r="1600" spans="1:2" x14ac:dyDescent="0.25">
      <c r="A1600" s="2"/>
      <c r="B1600" s="2"/>
    </row>
    <row r="1601" spans="1:2" x14ac:dyDescent="0.25">
      <c r="A1601" s="2"/>
      <c r="B1601" s="2"/>
    </row>
    <row r="1602" spans="1:2" x14ac:dyDescent="0.25">
      <c r="A1602" s="2"/>
      <c r="B1602" s="2"/>
    </row>
    <row r="1603" spans="1:2" x14ac:dyDescent="0.25">
      <c r="A1603" s="2"/>
      <c r="B1603" s="2"/>
    </row>
    <row r="1604" spans="1:2" x14ac:dyDescent="0.25">
      <c r="A1604" s="2"/>
      <c r="B1604" s="2"/>
    </row>
    <row r="1605" spans="1:2" x14ac:dyDescent="0.25">
      <c r="A1605" s="2"/>
      <c r="B1605" s="2"/>
    </row>
    <row r="1606" spans="1:2" x14ac:dyDescent="0.25">
      <c r="A1606" s="2"/>
      <c r="B1606" s="2"/>
    </row>
    <row r="1607" spans="1:2" x14ac:dyDescent="0.25">
      <c r="A1607" s="2"/>
      <c r="B1607" s="2"/>
    </row>
    <row r="1608" spans="1:2" x14ac:dyDescent="0.25">
      <c r="A1608" s="2"/>
      <c r="B1608" s="2"/>
    </row>
    <row r="1609" spans="1:2" x14ac:dyDescent="0.25">
      <c r="A1609" s="2"/>
      <c r="B1609" s="2"/>
    </row>
    <row r="1610" spans="1:2" x14ac:dyDescent="0.25">
      <c r="A1610" s="2"/>
      <c r="B1610" s="2"/>
    </row>
    <row r="1611" spans="1:2" x14ac:dyDescent="0.25">
      <c r="A1611" s="2"/>
      <c r="B1611" s="2"/>
    </row>
    <row r="1612" spans="1:2" x14ac:dyDescent="0.25">
      <c r="A1612" s="2"/>
      <c r="B1612" s="2"/>
    </row>
    <row r="1613" spans="1:2" x14ac:dyDescent="0.25">
      <c r="A1613" s="2"/>
      <c r="B1613" s="2"/>
    </row>
    <row r="1614" spans="1:2" x14ac:dyDescent="0.25">
      <c r="A1614" s="2"/>
      <c r="B1614" s="2"/>
    </row>
    <row r="1615" spans="1:2" x14ac:dyDescent="0.25">
      <c r="A1615" s="2"/>
      <c r="B1615" s="2"/>
    </row>
    <row r="1616" spans="1:2" x14ac:dyDescent="0.25">
      <c r="A1616" s="2"/>
      <c r="B1616" s="2"/>
    </row>
    <row r="1617" spans="1:2" x14ac:dyDescent="0.25">
      <c r="A1617" s="2"/>
      <c r="B1617" s="2"/>
    </row>
    <row r="1618" spans="1:2" x14ac:dyDescent="0.25">
      <c r="A1618" s="2"/>
      <c r="B1618" s="2"/>
    </row>
    <row r="1619" spans="1:2" x14ac:dyDescent="0.25">
      <c r="A1619" s="2"/>
      <c r="B1619" s="2"/>
    </row>
    <row r="1620" spans="1:2" x14ac:dyDescent="0.25">
      <c r="A1620" s="2"/>
      <c r="B1620" s="2"/>
    </row>
    <row r="1621" spans="1:2" x14ac:dyDescent="0.25">
      <c r="A1621" s="2"/>
      <c r="B1621" s="2"/>
    </row>
    <row r="1622" spans="1:2" x14ac:dyDescent="0.25">
      <c r="A1622" s="2"/>
      <c r="B1622" s="2"/>
    </row>
    <row r="1623" spans="1:2" x14ac:dyDescent="0.25">
      <c r="A1623" s="2"/>
      <c r="B1623" s="2"/>
    </row>
    <row r="1624" spans="1:2" x14ac:dyDescent="0.25">
      <c r="A1624" s="2"/>
      <c r="B1624" s="2"/>
    </row>
    <row r="1625" spans="1:2" x14ac:dyDescent="0.25">
      <c r="A1625" s="2"/>
      <c r="B1625" s="2"/>
    </row>
    <row r="1626" spans="1:2" x14ac:dyDescent="0.25">
      <c r="A1626" s="2"/>
      <c r="B1626" s="2"/>
    </row>
    <row r="1627" spans="1:2" x14ac:dyDescent="0.25">
      <c r="A1627" s="2"/>
      <c r="B1627" s="2"/>
    </row>
    <row r="1628" spans="1:2" x14ac:dyDescent="0.25">
      <c r="A1628" s="2"/>
      <c r="B1628" s="2"/>
    </row>
    <row r="1629" spans="1:2" x14ac:dyDescent="0.25">
      <c r="A1629" s="2"/>
      <c r="B1629" s="2"/>
    </row>
    <row r="1630" spans="1:2" x14ac:dyDescent="0.25">
      <c r="A1630" s="2"/>
      <c r="B1630" s="2"/>
    </row>
    <row r="1631" spans="1:2" x14ac:dyDescent="0.25">
      <c r="A1631" s="2"/>
      <c r="B1631" s="2"/>
    </row>
    <row r="1632" spans="1:2" x14ac:dyDescent="0.25">
      <c r="A1632" s="2"/>
      <c r="B1632" s="2"/>
    </row>
    <row r="1633" spans="1:2" x14ac:dyDescent="0.25">
      <c r="A1633" s="2"/>
      <c r="B1633" s="2"/>
    </row>
    <row r="1634" spans="1:2" x14ac:dyDescent="0.25">
      <c r="A1634" s="2"/>
      <c r="B1634" s="2"/>
    </row>
    <row r="1635" spans="1:2" x14ac:dyDescent="0.25">
      <c r="A1635" s="2"/>
      <c r="B1635" s="2"/>
    </row>
    <row r="1636" spans="1:2" x14ac:dyDescent="0.25">
      <c r="A1636" s="2"/>
      <c r="B1636" s="2"/>
    </row>
    <row r="1637" spans="1:2" x14ac:dyDescent="0.25">
      <c r="A1637" s="2"/>
      <c r="B1637" s="2"/>
    </row>
    <row r="1638" spans="1:2" x14ac:dyDescent="0.25">
      <c r="A1638" s="2"/>
      <c r="B1638" s="2"/>
    </row>
    <row r="1639" spans="1:2" x14ac:dyDescent="0.25">
      <c r="A1639" s="2"/>
      <c r="B1639" s="2"/>
    </row>
    <row r="1640" spans="1:2" x14ac:dyDescent="0.25">
      <c r="A1640" s="2"/>
      <c r="B1640" s="2"/>
    </row>
    <row r="1641" spans="1:2" x14ac:dyDescent="0.25">
      <c r="A1641" s="2"/>
      <c r="B1641" s="2"/>
    </row>
    <row r="1642" spans="1:2" x14ac:dyDescent="0.25">
      <c r="A1642" s="2"/>
      <c r="B1642" s="2"/>
    </row>
    <row r="1643" spans="1:2" x14ac:dyDescent="0.25">
      <c r="A1643" s="2"/>
      <c r="B1643" s="2"/>
    </row>
    <row r="1644" spans="1:2" x14ac:dyDescent="0.25">
      <c r="A1644" s="2"/>
      <c r="B1644" s="2"/>
    </row>
    <row r="1645" spans="1:2" x14ac:dyDescent="0.25">
      <c r="A1645" s="2"/>
      <c r="B1645" s="2"/>
    </row>
    <row r="1646" spans="1:2" x14ac:dyDescent="0.25">
      <c r="A1646" s="2"/>
      <c r="B1646" s="2"/>
    </row>
    <row r="1647" spans="1:2" x14ac:dyDescent="0.25">
      <c r="A1647" s="2"/>
      <c r="B1647" s="2"/>
    </row>
    <row r="1648" spans="1:2" x14ac:dyDescent="0.25">
      <c r="A1648" s="2"/>
      <c r="B1648" s="2"/>
    </row>
    <row r="1649" spans="1:2" x14ac:dyDescent="0.25">
      <c r="A1649" s="2"/>
      <c r="B1649" s="2"/>
    </row>
    <row r="1650" spans="1:2" x14ac:dyDescent="0.25">
      <c r="A1650" s="2"/>
      <c r="B1650" s="2"/>
    </row>
    <row r="1651" spans="1:2" x14ac:dyDescent="0.25">
      <c r="A1651" s="2"/>
      <c r="B1651" s="2"/>
    </row>
    <row r="1652" spans="1:2" x14ac:dyDescent="0.25">
      <c r="A1652" s="2"/>
      <c r="B1652" s="2"/>
    </row>
    <row r="1653" spans="1:2" x14ac:dyDescent="0.25">
      <c r="A1653" s="2"/>
      <c r="B1653" s="2"/>
    </row>
    <row r="1654" spans="1:2" x14ac:dyDescent="0.25">
      <c r="A1654" s="2"/>
      <c r="B1654" s="2"/>
    </row>
    <row r="1655" spans="1:2" x14ac:dyDescent="0.25">
      <c r="A1655" s="2"/>
      <c r="B1655" s="2"/>
    </row>
    <row r="1656" spans="1:2" x14ac:dyDescent="0.25">
      <c r="A1656" s="2"/>
      <c r="B1656" s="2"/>
    </row>
    <row r="1657" spans="1:2" x14ac:dyDescent="0.25">
      <c r="A1657" s="2"/>
      <c r="B1657" s="2"/>
    </row>
    <row r="1658" spans="1:2" x14ac:dyDescent="0.25">
      <c r="A1658" s="2"/>
      <c r="B1658" s="2"/>
    </row>
    <row r="1659" spans="1:2" x14ac:dyDescent="0.25">
      <c r="A1659" s="2"/>
      <c r="B1659" s="2"/>
    </row>
    <row r="1660" spans="1:2" x14ac:dyDescent="0.25">
      <c r="A1660" s="2"/>
      <c r="B1660" s="2"/>
    </row>
    <row r="1661" spans="1:2" x14ac:dyDescent="0.25">
      <c r="A1661" s="2"/>
      <c r="B1661" s="2"/>
    </row>
    <row r="1662" spans="1:2" x14ac:dyDescent="0.25">
      <c r="A1662" s="2"/>
      <c r="B1662" s="2"/>
    </row>
    <row r="1663" spans="1:2" x14ac:dyDescent="0.25">
      <c r="A1663" s="2"/>
      <c r="B1663" s="2"/>
    </row>
    <row r="1664" spans="1:2" x14ac:dyDescent="0.25">
      <c r="A1664" s="2"/>
      <c r="B1664" s="2"/>
    </row>
    <row r="1665" spans="1:2" x14ac:dyDescent="0.25">
      <c r="A1665" s="2"/>
      <c r="B1665" s="2"/>
    </row>
    <row r="1666" spans="1:2" x14ac:dyDescent="0.25">
      <c r="A1666" s="2"/>
      <c r="B1666" s="2"/>
    </row>
    <row r="1667" spans="1:2" x14ac:dyDescent="0.25">
      <c r="A1667" s="2"/>
      <c r="B1667" s="2"/>
    </row>
    <row r="1668" spans="1:2" x14ac:dyDescent="0.25">
      <c r="A1668" s="2"/>
      <c r="B1668" s="2"/>
    </row>
    <row r="1669" spans="1:2" x14ac:dyDescent="0.25">
      <c r="A1669" s="2"/>
      <c r="B1669" s="2"/>
    </row>
    <row r="1670" spans="1:2" x14ac:dyDescent="0.25">
      <c r="A1670" s="2"/>
      <c r="B1670" s="2"/>
    </row>
    <row r="1671" spans="1:2" x14ac:dyDescent="0.25">
      <c r="A1671" s="2"/>
      <c r="B1671" s="2"/>
    </row>
    <row r="1672" spans="1:2" x14ac:dyDescent="0.25">
      <c r="A1672" s="2"/>
      <c r="B1672" s="2"/>
    </row>
    <row r="1673" spans="1:2" x14ac:dyDescent="0.25">
      <c r="A1673" s="2"/>
      <c r="B1673" s="2"/>
    </row>
    <row r="1674" spans="1:2" x14ac:dyDescent="0.25">
      <c r="A1674" s="2"/>
      <c r="B1674" s="2"/>
    </row>
    <row r="1675" spans="1:2" x14ac:dyDescent="0.25">
      <c r="A1675" s="2"/>
      <c r="B1675" s="2"/>
    </row>
    <row r="1676" spans="1:2" x14ac:dyDescent="0.25">
      <c r="A1676" s="2"/>
      <c r="B1676" s="2"/>
    </row>
    <row r="1677" spans="1:2" x14ac:dyDescent="0.25">
      <c r="A1677" s="2"/>
      <c r="B1677" s="2"/>
    </row>
    <row r="1678" spans="1:2" x14ac:dyDescent="0.25">
      <c r="A1678" s="2"/>
      <c r="B1678" s="2"/>
    </row>
    <row r="1679" spans="1:2" x14ac:dyDescent="0.25">
      <c r="A1679" s="2"/>
      <c r="B1679" s="2"/>
    </row>
    <row r="1680" spans="1:2" x14ac:dyDescent="0.25">
      <c r="A1680" s="2"/>
      <c r="B1680" s="2"/>
    </row>
    <row r="1681" spans="1:2" x14ac:dyDescent="0.25">
      <c r="A1681" s="2"/>
      <c r="B1681" s="2"/>
    </row>
    <row r="1682" spans="1:2" x14ac:dyDescent="0.25">
      <c r="A1682" s="2"/>
      <c r="B1682" s="2"/>
    </row>
    <row r="1683" spans="1:2" x14ac:dyDescent="0.25">
      <c r="A1683" s="2"/>
      <c r="B1683" s="2"/>
    </row>
    <row r="1684" spans="1:2" x14ac:dyDescent="0.25">
      <c r="A1684" s="2"/>
      <c r="B1684" s="2"/>
    </row>
    <row r="1685" spans="1:2" x14ac:dyDescent="0.25">
      <c r="A1685" s="2"/>
      <c r="B1685" s="2"/>
    </row>
    <row r="1686" spans="1:2" x14ac:dyDescent="0.25">
      <c r="A1686" s="2"/>
      <c r="B1686" s="2"/>
    </row>
    <row r="1687" spans="1:2" x14ac:dyDescent="0.25">
      <c r="A1687" s="2"/>
      <c r="B1687" s="2"/>
    </row>
    <row r="1688" spans="1:2" x14ac:dyDescent="0.25">
      <c r="A1688" s="2"/>
      <c r="B1688" s="2"/>
    </row>
    <row r="1689" spans="1:2" x14ac:dyDescent="0.25">
      <c r="A1689" s="2"/>
      <c r="B1689" s="2"/>
    </row>
    <row r="1690" spans="1:2" x14ac:dyDescent="0.25">
      <c r="A1690" s="2"/>
      <c r="B1690" s="2"/>
    </row>
    <row r="1691" spans="1:2" x14ac:dyDescent="0.25">
      <c r="A1691" s="2"/>
      <c r="B1691" s="2"/>
    </row>
    <row r="1692" spans="1:2" x14ac:dyDescent="0.25">
      <c r="A1692" s="2"/>
      <c r="B1692" s="2"/>
    </row>
    <row r="1693" spans="1:2" x14ac:dyDescent="0.25">
      <c r="A1693" s="2"/>
      <c r="B1693" s="2"/>
    </row>
    <row r="1694" spans="1:2" x14ac:dyDescent="0.25">
      <c r="A1694" s="2"/>
      <c r="B1694" s="2"/>
    </row>
    <row r="1695" spans="1:2" x14ac:dyDescent="0.25">
      <c r="A1695" s="2"/>
      <c r="B1695" s="2"/>
    </row>
    <row r="1696" spans="1:2" x14ac:dyDescent="0.25">
      <c r="A1696" s="2"/>
      <c r="B1696" s="2"/>
    </row>
    <row r="1697" spans="1:2" x14ac:dyDescent="0.25">
      <c r="A1697" s="2"/>
      <c r="B1697" s="2"/>
    </row>
    <row r="1698" spans="1:2" x14ac:dyDescent="0.25">
      <c r="A1698" s="2"/>
      <c r="B1698" s="2"/>
    </row>
    <row r="1699" spans="1:2" x14ac:dyDescent="0.25">
      <c r="A1699" s="2"/>
      <c r="B1699" s="2"/>
    </row>
    <row r="1700" spans="1:2" x14ac:dyDescent="0.25">
      <c r="A1700" s="2"/>
      <c r="B1700" s="2"/>
    </row>
    <row r="1701" spans="1:2" x14ac:dyDescent="0.25">
      <c r="A1701" s="2"/>
      <c r="B1701" s="2"/>
    </row>
    <row r="1702" spans="1:2" x14ac:dyDescent="0.25">
      <c r="A1702" s="2"/>
      <c r="B1702" s="2"/>
    </row>
    <row r="1703" spans="1:2" x14ac:dyDescent="0.25">
      <c r="A1703" s="2"/>
      <c r="B1703" s="2"/>
    </row>
    <row r="1704" spans="1:2" x14ac:dyDescent="0.25">
      <c r="A1704" s="2"/>
      <c r="B1704" s="2"/>
    </row>
    <row r="1705" spans="1:2" x14ac:dyDescent="0.25">
      <c r="A1705" s="2"/>
      <c r="B1705" s="2"/>
    </row>
    <row r="1706" spans="1:2" x14ac:dyDescent="0.25">
      <c r="A1706" s="2"/>
      <c r="B1706" s="2"/>
    </row>
    <row r="1707" spans="1:2" x14ac:dyDescent="0.25">
      <c r="A1707" s="2"/>
      <c r="B1707" s="2"/>
    </row>
    <row r="1708" spans="1:2" x14ac:dyDescent="0.25">
      <c r="A1708" s="2"/>
      <c r="B1708" s="2"/>
    </row>
    <row r="1709" spans="1:2" x14ac:dyDescent="0.25">
      <c r="A1709" s="2"/>
      <c r="B1709" s="2"/>
    </row>
    <row r="1710" spans="1:2" x14ac:dyDescent="0.25">
      <c r="A1710" s="2"/>
      <c r="B1710" s="2"/>
    </row>
    <row r="1711" spans="1:2" x14ac:dyDescent="0.25">
      <c r="A1711" s="2"/>
      <c r="B1711" s="2"/>
    </row>
    <row r="1712" spans="1:2" x14ac:dyDescent="0.25">
      <c r="A1712" s="2"/>
      <c r="B1712" s="2"/>
    </row>
    <row r="1713" spans="1:2" x14ac:dyDescent="0.25">
      <c r="A1713" s="2"/>
      <c r="B1713" s="2"/>
    </row>
    <row r="1714" spans="1:2" x14ac:dyDescent="0.25">
      <c r="A1714" s="2"/>
      <c r="B1714" s="2"/>
    </row>
    <row r="1715" spans="1:2" x14ac:dyDescent="0.25">
      <c r="A1715" s="2"/>
      <c r="B1715" s="2"/>
    </row>
    <row r="1716" spans="1:2" x14ac:dyDescent="0.25">
      <c r="A1716" s="2"/>
      <c r="B1716" s="2"/>
    </row>
    <row r="1717" spans="1:2" x14ac:dyDescent="0.25">
      <c r="A1717" s="2"/>
      <c r="B1717" s="2"/>
    </row>
    <row r="1718" spans="1:2" x14ac:dyDescent="0.25">
      <c r="A1718" s="2"/>
      <c r="B1718" s="2"/>
    </row>
    <row r="1719" spans="1:2" x14ac:dyDescent="0.25">
      <c r="A1719" s="2"/>
      <c r="B1719" s="2"/>
    </row>
    <row r="1720" spans="1:2" x14ac:dyDescent="0.25">
      <c r="A1720" s="2"/>
      <c r="B1720" s="2"/>
    </row>
    <row r="1721" spans="1:2" x14ac:dyDescent="0.25">
      <c r="A1721" s="2"/>
      <c r="B1721" s="2"/>
    </row>
    <row r="1722" spans="1:2" x14ac:dyDescent="0.25">
      <c r="A1722" s="2"/>
      <c r="B1722" s="2"/>
    </row>
    <row r="1723" spans="1:2" x14ac:dyDescent="0.25">
      <c r="A1723" s="2"/>
      <c r="B1723" s="2"/>
    </row>
    <row r="1724" spans="1:2" x14ac:dyDescent="0.25">
      <c r="A1724" s="2"/>
      <c r="B1724" s="2"/>
    </row>
    <row r="1725" spans="1:2" x14ac:dyDescent="0.25">
      <c r="A1725" s="2"/>
      <c r="B1725" s="2"/>
    </row>
    <row r="1726" spans="1:2" x14ac:dyDescent="0.25">
      <c r="A1726" s="2"/>
      <c r="B1726" s="2"/>
    </row>
    <row r="1727" spans="1:2" x14ac:dyDescent="0.25">
      <c r="A1727" s="2"/>
      <c r="B1727" s="2"/>
    </row>
    <row r="1728" spans="1:2" x14ac:dyDescent="0.25">
      <c r="A1728" s="2"/>
      <c r="B1728" s="2"/>
    </row>
    <row r="1729" spans="1:2" x14ac:dyDescent="0.25">
      <c r="A1729" s="2"/>
      <c r="B1729" s="2"/>
    </row>
    <row r="1730" spans="1:2" x14ac:dyDescent="0.25">
      <c r="A1730" s="2"/>
      <c r="B1730" s="2"/>
    </row>
    <row r="1731" spans="1:2" x14ac:dyDescent="0.25">
      <c r="A1731" s="2"/>
      <c r="B1731" s="2"/>
    </row>
    <row r="1732" spans="1:2" x14ac:dyDescent="0.25">
      <c r="A1732" s="2"/>
      <c r="B1732" s="2"/>
    </row>
    <row r="1733" spans="1:2" x14ac:dyDescent="0.25">
      <c r="A1733" s="2"/>
      <c r="B1733" s="2"/>
    </row>
    <row r="1734" spans="1:2" x14ac:dyDescent="0.25">
      <c r="A1734" s="2"/>
      <c r="B1734" s="2"/>
    </row>
    <row r="1735" spans="1:2" x14ac:dyDescent="0.25">
      <c r="A1735" s="2"/>
      <c r="B1735" s="2"/>
    </row>
    <row r="1736" spans="1:2" x14ac:dyDescent="0.25">
      <c r="A1736" s="2"/>
      <c r="B1736" s="2"/>
    </row>
    <row r="1737" spans="1:2" x14ac:dyDescent="0.25">
      <c r="A1737" s="2"/>
      <c r="B1737" s="2"/>
    </row>
    <row r="1738" spans="1:2" x14ac:dyDescent="0.25">
      <c r="A1738" s="2"/>
      <c r="B1738" s="2"/>
    </row>
    <row r="1739" spans="1:2" x14ac:dyDescent="0.25">
      <c r="A1739" s="2"/>
      <c r="B1739" s="2"/>
    </row>
    <row r="1740" spans="1:2" x14ac:dyDescent="0.25">
      <c r="A1740" s="2"/>
      <c r="B1740" s="2"/>
    </row>
    <row r="1741" spans="1:2" x14ac:dyDescent="0.25">
      <c r="A1741" s="2"/>
      <c r="B1741" s="2"/>
    </row>
    <row r="1742" spans="1:2" x14ac:dyDescent="0.25">
      <c r="A1742" s="2"/>
      <c r="B1742" s="2"/>
    </row>
    <row r="1743" spans="1:2" x14ac:dyDescent="0.25">
      <c r="A1743" s="2"/>
      <c r="B1743" s="2"/>
    </row>
    <row r="1744" spans="1:2" x14ac:dyDescent="0.25">
      <c r="A1744" s="2"/>
      <c r="B1744" s="2"/>
    </row>
    <row r="1745" spans="1:2" x14ac:dyDescent="0.25">
      <c r="A1745" s="2"/>
      <c r="B1745" s="2"/>
    </row>
    <row r="1746" spans="1:2" x14ac:dyDescent="0.25">
      <c r="A1746" s="2"/>
      <c r="B1746" s="2"/>
    </row>
    <row r="1747" spans="1:2" x14ac:dyDescent="0.25">
      <c r="A1747" s="2"/>
      <c r="B1747" s="2"/>
    </row>
    <row r="1748" spans="1:2" x14ac:dyDescent="0.25">
      <c r="A1748" s="2"/>
      <c r="B1748" s="2"/>
    </row>
    <row r="1749" spans="1:2" x14ac:dyDescent="0.25">
      <c r="A1749" s="2"/>
      <c r="B1749" s="2"/>
    </row>
    <row r="1750" spans="1:2" x14ac:dyDescent="0.25">
      <c r="A1750" s="2"/>
      <c r="B1750" s="2"/>
    </row>
    <row r="1751" spans="1:2" x14ac:dyDescent="0.25">
      <c r="A1751" s="2"/>
      <c r="B1751" s="2"/>
    </row>
    <row r="1752" spans="1:2" x14ac:dyDescent="0.25">
      <c r="A1752" s="2"/>
      <c r="B1752" s="2"/>
    </row>
    <row r="1753" spans="1:2" x14ac:dyDescent="0.25">
      <c r="A1753" s="2"/>
      <c r="B1753" s="2"/>
    </row>
    <row r="1754" spans="1:2" x14ac:dyDescent="0.25">
      <c r="A1754" s="2"/>
      <c r="B1754" s="2"/>
    </row>
    <row r="1755" spans="1:2" x14ac:dyDescent="0.25">
      <c r="A1755" s="2"/>
      <c r="B1755" s="2"/>
    </row>
    <row r="1756" spans="1:2" x14ac:dyDescent="0.25">
      <c r="A1756" s="2"/>
      <c r="B1756" s="2"/>
    </row>
    <row r="1757" spans="1:2" x14ac:dyDescent="0.25">
      <c r="A1757" s="2"/>
      <c r="B1757" s="2"/>
    </row>
    <row r="1758" spans="1:2" x14ac:dyDescent="0.25">
      <c r="A1758" s="2"/>
      <c r="B1758" s="2"/>
    </row>
    <row r="1759" spans="1:2" x14ac:dyDescent="0.25">
      <c r="A1759" s="2"/>
      <c r="B1759" s="2"/>
    </row>
    <row r="1760" spans="1:2" x14ac:dyDescent="0.25">
      <c r="A1760" s="2"/>
      <c r="B1760" s="2"/>
    </row>
    <row r="1761" spans="1:2" x14ac:dyDescent="0.25">
      <c r="A1761" s="2"/>
      <c r="B1761" s="2"/>
    </row>
    <row r="1762" spans="1:2" x14ac:dyDescent="0.25">
      <c r="A1762" s="2"/>
      <c r="B1762" s="2"/>
    </row>
    <row r="1763" spans="1:2" x14ac:dyDescent="0.25">
      <c r="A1763" s="2"/>
      <c r="B1763" s="2"/>
    </row>
    <row r="1764" spans="1:2" x14ac:dyDescent="0.25">
      <c r="A1764" s="2"/>
      <c r="B1764" s="2"/>
    </row>
    <row r="1765" spans="1:2" x14ac:dyDescent="0.25">
      <c r="A1765" s="2"/>
      <c r="B1765" s="2"/>
    </row>
    <row r="1766" spans="1:2" x14ac:dyDescent="0.25">
      <c r="A1766" s="2"/>
      <c r="B1766" s="2"/>
    </row>
    <row r="1767" spans="1:2" x14ac:dyDescent="0.25">
      <c r="A1767" s="2"/>
      <c r="B1767" s="2"/>
    </row>
    <row r="1768" spans="1:2" x14ac:dyDescent="0.25">
      <c r="A1768" s="2"/>
      <c r="B1768" s="2"/>
    </row>
    <row r="1769" spans="1:2" x14ac:dyDescent="0.25">
      <c r="A1769" s="2"/>
      <c r="B1769" s="2"/>
    </row>
    <row r="1770" spans="1:2" x14ac:dyDescent="0.25">
      <c r="A1770" s="2"/>
      <c r="B1770" s="2"/>
    </row>
    <row r="1771" spans="1:2" x14ac:dyDescent="0.25">
      <c r="A1771" s="2"/>
      <c r="B1771" s="2"/>
    </row>
    <row r="1772" spans="1:2" x14ac:dyDescent="0.25">
      <c r="A1772" s="2"/>
      <c r="B1772" s="2"/>
    </row>
    <row r="1773" spans="1:2" x14ac:dyDescent="0.25">
      <c r="A1773" s="2"/>
      <c r="B1773" s="2"/>
    </row>
    <row r="1774" spans="1:2" x14ac:dyDescent="0.25">
      <c r="A1774" s="2"/>
      <c r="B1774" s="2"/>
    </row>
    <row r="1775" spans="1:2" x14ac:dyDescent="0.25">
      <c r="A1775" s="2"/>
      <c r="B1775" s="2"/>
    </row>
    <row r="1776" spans="1:2" x14ac:dyDescent="0.25">
      <c r="A1776" s="2"/>
      <c r="B1776" s="2"/>
    </row>
    <row r="1777" spans="1:2" x14ac:dyDescent="0.25">
      <c r="A1777" s="2"/>
      <c r="B1777" s="2"/>
    </row>
    <row r="1778" spans="1:2" x14ac:dyDescent="0.25">
      <c r="A1778" s="2"/>
      <c r="B1778" s="2"/>
    </row>
    <row r="1779" spans="1:2" x14ac:dyDescent="0.25">
      <c r="A1779" s="2"/>
      <c r="B1779" s="2"/>
    </row>
    <row r="1780" spans="1:2" x14ac:dyDescent="0.25">
      <c r="A1780" s="2"/>
      <c r="B1780" s="2"/>
    </row>
    <row r="1781" spans="1:2" x14ac:dyDescent="0.25">
      <c r="A1781" s="2"/>
      <c r="B1781" s="2"/>
    </row>
    <row r="1782" spans="1:2" x14ac:dyDescent="0.25">
      <c r="A1782" s="2"/>
      <c r="B1782" s="2"/>
    </row>
    <row r="1783" spans="1:2" x14ac:dyDescent="0.25">
      <c r="A1783" s="2"/>
      <c r="B1783" s="2"/>
    </row>
    <row r="1784" spans="1:2" x14ac:dyDescent="0.25">
      <c r="A1784" s="2"/>
      <c r="B1784" s="2"/>
    </row>
    <row r="1785" spans="1:2" x14ac:dyDescent="0.25">
      <c r="A1785" s="2"/>
      <c r="B1785" s="2"/>
    </row>
    <row r="1786" spans="1:2" x14ac:dyDescent="0.25">
      <c r="A1786" s="2"/>
      <c r="B1786" s="2"/>
    </row>
    <row r="1787" spans="1:2" x14ac:dyDescent="0.25">
      <c r="A1787" s="2"/>
      <c r="B1787" s="2"/>
    </row>
    <row r="1788" spans="1:2" x14ac:dyDescent="0.25">
      <c r="A1788" s="2"/>
      <c r="B1788" s="2"/>
    </row>
    <row r="1789" spans="1:2" x14ac:dyDescent="0.25">
      <c r="A1789" s="2"/>
      <c r="B1789" s="2"/>
    </row>
    <row r="1790" spans="1:2" x14ac:dyDescent="0.25">
      <c r="A1790" s="2"/>
      <c r="B1790" s="2"/>
    </row>
    <row r="1791" spans="1:2" x14ac:dyDescent="0.25">
      <c r="A1791" s="2"/>
      <c r="B1791" s="2"/>
    </row>
    <row r="1792" spans="1:2" x14ac:dyDescent="0.25">
      <c r="A1792" s="2"/>
      <c r="B1792" s="2"/>
    </row>
    <row r="1793" spans="1:2" x14ac:dyDescent="0.25">
      <c r="A1793" s="2"/>
      <c r="B1793" s="2"/>
    </row>
    <row r="1794" spans="1:2" x14ac:dyDescent="0.25">
      <c r="A1794" s="2"/>
      <c r="B1794" s="2"/>
    </row>
    <row r="1795" spans="1:2" x14ac:dyDescent="0.25">
      <c r="A1795" s="2"/>
      <c r="B1795" s="2"/>
    </row>
    <row r="1796" spans="1:2" x14ac:dyDescent="0.25">
      <c r="A1796" s="2"/>
      <c r="B1796" s="2"/>
    </row>
    <row r="1797" spans="1:2" x14ac:dyDescent="0.25">
      <c r="A1797" s="2"/>
      <c r="B1797" s="2"/>
    </row>
    <row r="1798" spans="1:2" x14ac:dyDescent="0.25">
      <c r="A1798" s="2"/>
      <c r="B1798" s="2"/>
    </row>
    <row r="1799" spans="1:2" x14ac:dyDescent="0.25">
      <c r="A1799" s="2"/>
      <c r="B1799" s="2"/>
    </row>
    <row r="1800" spans="1:2" x14ac:dyDescent="0.25">
      <c r="A1800" s="2"/>
      <c r="B1800" s="2"/>
    </row>
    <row r="1801" spans="1:2" x14ac:dyDescent="0.25">
      <c r="A1801" s="2"/>
      <c r="B1801" s="2"/>
    </row>
    <row r="1802" spans="1:2" x14ac:dyDescent="0.25">
      <c r="A1802" s="2"/>
      <c r="B1802" s="2"/>
    </row>
    <row r="1803" spans="1:2" x14ac:dyDescent="0.25">
      <c r="A1803" s="2"/>
      <c r="B1803" s="2"/>
    </row>
    <row r="1804" spans="1:2" x14ac:dyDescent="0.25">
      <c r="A1804" s="2"/>
      <c r="B1804" s="2"/>
    </row>
    <row r="1805" spans="1:2" x14ac:dyDescent="0.25">
      <c r="A1805" s="2"/>
      <c r="B1805" s="2"/>
    </row>
    <row r="1806" spans="1:2" x14ac:dyDescent="0.25">
      <c r="A1806" s="2"/>
      <c r="B1806" s="2"/>
    </row>
    <row r="1807" spans="1:2" x14ac:dyDescent="0.25">
      <c r="A1807" s="2"/>
      <c r="B1807" s="2"/>
    </row>
    <row r="1808" spans="1:2" x14ac:dyDescent="0.25">
      <c r="A1808" s="2"/>
      <c r="B1808" s="2"/>
    </row>
    <row r="1809" spans="1:2" x14ac:dyDescent="0.25">
      <c r="A1809" s="2"/>
      <c r="B1809" s="2"/>
    </row>
    <row r="1810" spans="1:2" x14ac:dyDescent="0.25">
      <c r="A1810" s="2"/>
      <c r="B1810" s="2"/>
    </row>
    <row r="1811" spans="1:2" x14ac:dyDescent="0.25">
      <c r="A1811" s="2"/>
      <c r="B1811" s="2"/>
    </row>
    <row r="1812" spans="1:2" x14ac:dyDescent="0.25">
      <c r="A1812" s="2"/>
      <c r="B1812" s="2"/>
    </row>
    <row r="1813" spans="1:2" x14ac:dyDescent="0.25">
      <c r="A1813" s="2"/>
      <c r="B1813" s="2"/>
    </row>
    <row r="1814" spans="1:2" x14ac:dyDescent="0.25">
      <c r="A1814" s="2"/>
      <c r="B1814" s="2"/>
    </row>
    <row r="1815" spans="1:2" x14ac:dyDescent="0.25">
      <c r="A1815" s="2"/>
      <c r="B1815" s="2"/>
    </row>
    <row r="1816" spans="1:2" x14ac:dyDescent="0.25">
      <c r="A1816" s="2"/>
      <c r="B1816" s="2"/>
    </row>
    <row r="1817" spans="1:2" x14ac:dyDescent="0.25">
      <c r="A1817" s="2"/>
      <c r="B1817" s="2"/>
    </row>
    <row r="1818" spans="1:2" x14ac:dyDescent="0.25">
      <c r="A1818" s="2"/>
      <c r="B1818" s="2"/>
    </row>
    <row r="1819" spans="1:2" x14ac:dyDescent="0.25">
      <c r="A1819" s="2"/>
      <c r="B1819" s="2"/>
    </row>
    <row r="1820" spans="1:2" x14ac:dyDescent="0.25">
      <c r="A1820" s="2"/>
      <c r="B1820" s="2"/>
    </row>
    <row r="1821" spans="1:2" x14ac:dyDescent="0.25">
      <c r="A1821" s="2"/>
      <c r="B1821" s="2"/>
    </row>
    <row r="1822" spans="1:2" x14ac:dyDescent="0.25">
      <c r="A1822" s="2"/>
      <c r="B1822" s="2"/>
    </row>
    <row r="1823" spans="1:2" x14ac:dyDescent="0.25">
      <c r="A1823" s="2"/>
      <c r="B1823" s="2"/>
    </row>
    <row r="1824" spans="1:2" x14ac:dyDescent="0.25">
      <c r="A1824" s="2"/>
      <c r="B1824" s="2"/>
    </row>
    <row r="1825" spans="1:2" x14ac:dyDescent="0.25">
      <c r="A1825" s="2"/>
      <c r="B1825" s="2"/>
    </row>
    <row r="1826" spans="1:2" x14ac:dyDescent="0.25">
      <c r="A1826" s="2"/>
      <c r="B1826" s="2"/>
    </row>
    <row r="1827" spans="1:2" x14ac:dyDescent="0.25">
      <c r="A1827" s="2"/>
      <c r="B1827" s="2"/>
    </row>
    <row r="1828" spans="1:2" x14ac:dyDescent="0.25">
      <c r="A1828" s="2"/>
      <c r="B1828" s="2"/>
    </row>
    <row r="1829" spans="1:2" x14ac:dyDescent="0.25">
      <c r="A1829" s="2"/>
      <c r="B1829" s="2"/>
    </row>
    <row r="1830" spans="1:2" x14ac:dyDescent="0.25">
      <c r="A1830" s="2"/>
      <c r="B1830" s="2"/>
    </row>
    <row r="1831" spans="1:2" x14ac:dyDescent="0.25">
      <c r="A1831" s="2"/>
      <c r="B1831" s="2"/>
    </row>
    <row r="1832" spans="1:2" x14ac:dyDescent="0.25">
      <c r="A1832" s="2"/>
      <c r="B1832" s="2"/>
    </row>
    <row r="1833" spans="1:2" x14ac:dyDescent="0.25">
      <c r="A1833" s="2"/>
      <c r="B1833" s="2"/>
    </row>
    <row r="1834" spans="1:2" x14ac:dyDescent="0.25">
      <c r="A1834" s="2"/>
      <c r="B1834" s="2"/>
    </row>
    <row r="1835" spans="1:2" x14ac:dyDescent="0.25">
      <c r="A1835" s="2"/>
      <c r="B1835" s="2"/>
    </row>
    <row r="1836" spans="1:2" x14ac:dyDescent="0.25">
      <c r="A1836" s="2"/>
      <c r="B1836" s="2"/>
    </row>
    <row r="1837" spans="1:2" x14ac:dyDescent="0.25">
      <c r="A1837" s="2"/>
      <c r="B1837" s="2"/>
    </row>
    <row r="1838" spans="1:2" x14ac:dyDescent="0.25">
      <c r="A1838" s="2"/>
      <c r="B1838" s="2"/>
    </row>
    <row r="1839" spans="1:2" x14ac:dyDescent="0.25">
      <c r="A1839" s="2"/>
      <c r="B1839" s="2"/>
    </row>
    <row r="1840" spans="1:2" x14ac:dyDescent="0.25">
      <c r="A1840" s="2"/>
      <c r="B1840" s="2"/>
    </row>
    <row r="1841" spans="1:2" x14ac:dyDescent="0.25">
      <c r="A1841" s="2"/>
      <c r="B1841" s="2"/>
    </row>
    <row r="1842" spans="1:2" x14ac:dyDescent="0.25">
      <c r="A1842" s="2"/>
      <c r="B1842" s="2"/>
    </row>
    <row r="1843" spans="1:2" x14ac:dyDescent="0.25">
      <c r="A1843" s="2"/>
      <c r="B1843" s="2"/>
    </row>
    <row r="1844" spans="1:2" x14ac:dyDescent="0.25">
      <c r="A1844" s="2"/>
      <c r="B1844" s="2"/>
    </row>
    <row r="1845" spans="1:2" x14ac:dyDescent="0.25">
      <c r="A1845" s="2"/>
      <c r="B1845" s="2"/>
    </row>
    <row r="1846" spans="1:2" x14ac:dyDescent="0.25">
      <c r="A1846" s="2"/>
      <c r="B1846" s="2"/>
    </row>
    <row r="1847" spans="1:2" x14ac:dyDescent="0.25">
      <c r="A1847" s="2"/>
      <c r="B1847" s="2"/>
    </row>
    <row r="1848" spans="1:2" x14ac:dyDescent="0.25">
      <c r="A1848" s="2"/>
      <c r="B1848" s="2"/>
    </row>
    <row r="1849" spans="1:2" x14ac:dyDescent="0.25">
      <c r="A1849" s="2"/>
      <c r="B1849" s="2"/>
    </row>
    <row r="1850" spans="1:2" x14ac:dyDescent="0.25">
      <c r="A1850" s="2"/>
      <c r="B1850" s="2"/>
    </row>
    <row r="1851" spans="1:2" x14ac:dyDescent="0.25">
      <c r="A1851" s="2"/>
      <c r="B1851" s="2"/>
    </row>
    <row r="1852" spans="1:2" x14ac:dyDescent="0.25">
      <c r="A1852" s="2"/>
      <c r="B1852" s="2"/>
    </row>
    <row r="1853" spans="1:2" x14ac:dyDescent="0.25">
      <c r="A1853" s="2"/>
      <c r="B1853" s="2"/>
    </row>
    <row r="1854" spans="1:2" x14ac:dyDescent="0.25">
      <c r="A1854" s="2"/>
      <c r="B1854" s="2"/>
    </row>
    <row r="1855" spans="1:2" x14ac:dyDescent="0.25">
      <c r="A1855" s="2"/>
      <c r="B1855" s="2"/>
    </row>
    <row r="1856" spans="1:2" x14ac:dyDescent="0.25">
      <c r="A1856" s="2"/>
      <c r="B1856" s="2"/>
    </row>
    <row r="1857" spans="1:2" x14ac:dyDescent="0.25">
      <c r="A1857" s="2"/>
      <c r="B1857" s="2"/>
    </row>
    <row r="1858" spans="1:2" x14ac:dyDescent="0.25">
      <c r="A1858" s="2"/>
      <c r="B1858" s="2"/>
    </row>
    <row r="1859" spans="1:2" x14ac:dyDescent="0.25">
      <c r="A1859" s="2"/>
      <c r="B1859" s="2"/>
    </row>
    <row r="1860" spans="1:2" x14ac:dyDescent="0.25">
      <c r="A1860" s="2"/>
      <c r="B1860" s="2"/>
    </row>
    <row r="1861" spans="1:2" x14ac:dyDescent="0.25">
      <c r="A1861" s="2"/>
      <c r="B1861" s="2"/>
    </row>
    <row r="1862" spans="1:2" x14ac:dyDescent="0.25">
      <c r="A1862" s="2"/>
      <c r="B1862" s="2"/>
    </row>
    <row r="1863" spans="1:2" x14ac:dyDescent="0.25">
      <c r="A1863" s="2"/>
      <c r="B1863" s="2"/>
    </row>
    <row r="1864" spans="1:2" x14ac:dyDescent="0.25">
      <c r="A1864" s="2"/>
      <c r="B1864" s="2"/>
    </row>
    <row r="1865" spans="1:2" x14ac:dyDescent="0.25">
      <c r="A1865" s="2"/>
      <c r="B1865" s="2"/>
    </row>
    <row r="1866" spans="1:2" x14ac:dyDescent="0.25">
      <c r="A1866" s="2"/>
      <c r="B1866" s="2"/>
    </row>
    <row r="1867" spans="1:2" x14ac:dyDescent="0.25">
      <c r="A1867" s="2"/>
      <c r="B1867" s="2"/>
    </row>
    <row r="1868" spans="1:2" x14ac:dyDescent="0.25">
      <c r="A1868" s="2"/>
      <c r="B1868" s="2"/>
    </row>
    <row r="1869" spans="1:2" x14ac:dyDescent="0.25">
      <c r="A1869" s="2"/>
      <c r="B1869" s="2"/>
    </row>
    <row r="1870" spans="1:2" x14ac:dyDescent="0.25">
      <c r="A1870" s="2"/>
      <c r="B1870" s="2"/>
    </row>
    <row r="1871" spans="1:2" x14ac:dyDescent="0.25">
      <c r="A1871" s="2"/>
      <c r="B1871" s="2"/>
    </row>
    <row r="1872" spans="1:2" x14ac:dyDescent="0.25">
      <c r="A1872" s="2"/>
      <c r="B1872" s="2"/>
    </row>
    <row r="1873" spans="1:2" x14ac:dyDescent="0.25">
      <c r="A1873" s="2"/>
      <c r="B1873" s="2"/>
    </row>
    <row r="1874" spans="1:2" x14ac:dyDescent="0.25">
      <c r="A1874" s="2"/>
      <c r="B1874" s="2"/>
    </row>
    <row r="1875" spans="1:2" x14ac:dyDescent="0.25">
      <c r="A1875" s="2"/>
      <c r="B1875" s="2"/>
    </row>
    <row r="1876" spans="1:2" x14ac:dyDescent="0.25">
      <c r="A1876" s="2"/>
      <c r="B1876" s="2"/>
    </row>
    <row r="1877" spans="1:2" x14ac:dyDescent="0.25">
      <c r="A1877" s="2"/>
      <c r="B1877" s="2"/>
    </row>
    <row r="1878" spans="1:2" x14ac:dyDescent="0.25">
      <c r="A1878" s="2"/>
      <c r="B1878" s="2"/>
    </row>
    <row r="1879" spans="1:2" x14ac:dyDescent="0.25">
      <c r="A1879" s="2"/>
      <c r="B1879" s="2"/>
    </row>
    <row r="1880" spans="1:2" x14ac:dyDescent="0.25">
      <c r="A1880" s="2"/>
      <c r="B1880" s="2"/>
    </row>
    <row r="1881" spans="1:2" x14ac:dyDescent="0.25">
      <c r="A1881" s="2"/>
      <c r="B1881" s="2"/>
    </row>
    <row r="1882" spans="1:2" x14ac:dyDescent="0.25">
      <c r="A1882" s="2"/>
      <c r="B1882" s="2"/>
    </row>
    <row r="1883" spans="1:2" x14ac:dyDescent="0.25">
      <c r="A1883" s="2"/>
      <c r="B1883" s="2"/>
    </row>
    <row r="1884" spans="1:2" x14ac:dyDescent="0.25">
      <c r="A1884" s="2"/>
      <c r="B1884" s="2"/>
    </row>
    <row r="1885" spans="1:2" x14ac:dyDescent="0.25">
      <c r="A1885" s="2"/>
      <c r="B1885" s="2"/>
    </row>
    <row r="1886" spans="1:2" x14ac:dyDescent="0.25">
      <c r="A1886" s="2"/>
      <c r="B1886" s="2"/>
    </row>
    <row r="1887" spans="1:2" x14ac:dyDescent="0.25">
      <c r="A1887" s="2"/>
      <c r="B1887" s="2"/>
    </row>
    <row r="1888" spans="1:2" x14ac:dyDescent="0.25">
      <c r="A1888" s="2"/>
      <c r="B1888" s="2"/>
    </row>
    <row r="1889" spans="1:2" x14ac:dyDescent="0.25">
      <c r="A1889" s="2"/>
      <c r="B1889" s="2"/>
    </row>
    <row r="1890" spans="1:2" x14ac:dyDescent="0.25">
      <c r="A1890" s="2"/>
      <c r="B1890" s="2"/>
    </row>
    <row r="1891" spans="1:2" x14ac:dyDescent="0.25">
      <c r="A1891" s="2"/>
      <c r="B1891" s="2"/>
    </row>
    <row r="1892" spans="1:2" x14ac:dyDescent="0.25">
      <c r="A1892" s="2"/>
      <c r="B1892" s="2"/>
    </row>
    <row r="1893" spans="1:2" x14ac:dyDescent="0.25">
      <c r="A1893" s="2"/>
      <c r="B1893" s="2"/>
    </row>
    <row r="1894" spans="1:2" x14ac:dyDescent="0.25">
      <c r="A1894" s="2"/>
      <c r="B1894" s="2"/>
    </row>
    <row r="1895" spans="1:2" x14ac:dyDescent="0.25">
      <c r="A1895" s="2"/>
      <c r="B1895" s="2"/>
    </row>
    <row r="1896" spans="1:2" x14ac:dyDescent="0.25">
      <c r="A1896" s="2"/>
      <c r="B1896" s="2"/>
    </row>
    <row r="1897" spans="1:2" x14ac:dyDescent="0.25">
      <c r="A1897" s="2"/>
      <c r="B1897" s="2"/>
    </row>
    <row r="1898" spans="1:2" x14ac:dyDescent="0.25">
      <c r="A1898" s="2"/>
      <c r="B1898" s="2"/>
    </row>
    <row r="1899" spans="1:2" x14ac:dyDescent="0.25">
      <c r="A1899" s="2"/>
      <c r="B1899" s="2"/>
    </row>
    <row r="1900" spans="1:2" x14ac:dyDescent="0.25">
      <c r="A1900" s="2"/>
      <c r="B1900" s="2"/>
    </row>
    <row r="1901" spans="1:2" x14ac:dyDescent="0.25">
      <c r="A1901" s="2"/>
      <c r="B1901" s="2"/>
    </row>
    <row r="1902" spans="1:2" x14ac:dyDescent="0.25">
      <c r="A1902" s="2"/>
      <c r="B1902" s="2"/>
    </row>
    <row r="1903" spans="1:2" x14ac:dyDescent="0.25">
      <c r="A1903" s="2"/>
      <c r="B1903" s="2"/>
    </row>
    <row r="1904" spans="1:2" x14ac:dyDescent="0.25">
      <c r="A1904" s="2"/>
      <c r="B1904" s="2"/>
    </row>
    <row r="1905" spans="1:2" x14ac:dyDescent="0.25">
      <c r="A1905" s="2"/>
      <c r="B1905" s="2"/>
    </row>
    <row r="1906" spans="1:2" x14ac:dyDescent="0.25">
      <c r="A1906" s="2"/>
      <c r="B1906" s="2"/>
    </row>
    <row r="1907" spans="1:2" x14ac:dyDescent="0.25">
      <c r="A1907" s="2"/>
      <c r="B1907" s="2"/>
    </row>
    <row r="1908" spans="1:2" x14ac:dyDescent="0.25">
      <c r="A1908" s="2"/>
      <c r="B1908" s="2"/>
    </row>
    <row r="1909" spans="1:2" x14ac:dyDescent="0.25">
      <c r="A1909" s="2"/>
      <c r="B1909" s="2"/>
    </row>
    <row r="1910" spans="1:2" x14ac:dyDescent="0.25">
      <c r="A1910" s="2"/>
      <c r="B1910" s="2"/>
    </row>
    <row r="1911" spans="1:2" x14ac:dyDescent="0.25">
      <c r="A1911" s="2"/>
      <c r="B1911" s="2"/>
    </row>
    <row r="1912" spans="1:2" x14ac:dyDescent="0.25">
      <c r="A1912" s="2"/>
      <c r="B1912" s="2"/>
    </row>
    <row r="1913" spans="1:2" x14ac:dyDescent="0.25">
      <c r="A1913" s="2"/>
      <c r="B1913" s="2"/>
    </row>
    <row r="1914" spans="1:2" x14ac:dyDescent="0.25">
      <c r="A1914" s="2"/>
      <c r="B1914" s="2"/>
    </row>
    <row r="1915" spans="1:2" x14ac:dyDescent="0.25">
      <c r="A1915" s="2"/>
      <c r="B1915" s="2"/>
    </row>
    <row r="1916" spans="1:2" x14ac:dyDescent="0.25">
      <c r="A1916" s="2"/>
      <c r="B1916" s="2"/>
    </row>
    <row r="1917" spans="1:2" x14ac:dyDescent="0.25">
      <c r="A1917" s="2"/>
      <c r="B1917" s="2"/>
    </row>
    <row r="1918" spans="1:2" x14ac:dyDescent="0.25">
      <c r="A1918" s="2"/>
      <c r="B1918" s="2"/>
    </row>
    <row r="1919" spans="1:2" x14ac:dyDescent="0.25">
      <c r="A1919" s="2"/>
      <c r="B1919" s="2"/>
    </row>
    <row r="1920" spans="1:2" x14ac:dyDescent="0.25">
      <c r="A1920" s="2"/>
      <c r="B1920" s="2"/>
    </row>
    <row r="1921" spans="1:2" x14ac:dyDescent="0.25">
      <c r="A1921" s="2"/>
      <c r="B1921" s="2"/>
    </row>
    <row r="1922" spans="1:2" x14ac:dyDescent="0.25">
      <c r="A1922" s="2"/>
      <c r="B1922" s="2"/>
    </row>
    <row r="1923" spans="1:2" x14ac:dyDescent="0.25">
      <c r="A1923" s="2"/>
      <c r="B1923" s="2"/>
    </row>
    <row r="1924" spans="1:2" x14ac:dyDescent="0.25">
      <c r="A1924" s="2"/>
      <c r="B1924" s="2"/>
    </row>
    <row r="1925" spans="1:2" x14ac:dyDescent="0.25">
      <c r="A1925" s="2"/>
      <c r="B1925" s="2"/>
    </row>
    <row r="1926" spans="1:2" x14ac:dyDescent="0.25">
      <c r="A1926" s="2"/>
      <c r="B1926" s="2"/>
    </row>
    <row r="1927" spans="1:2" x14ac:dyDescent="0.25">
      <c r="A1927" s="2"/>
      <c r="B1927" s="2"/>
    </row>
    <row r="1928" spans="1:2" x14ac:dyDescent="0.25">
      <c r="A1928" s="2"/>
      <c r="B1928" s="2"/>
    </row>
    <row r="1929" spans="1:2" x14ac:dyDescent="0.25">
      <c r="A1929" s="2"/>
      <c r="B1929" s="2"/>
    </row>
    <row r="1930" spans="1:2" x14ac:dyDescent="0.25">
      <c r="A1930" s="2"/>
      <c r="B1930" s="2"/>
    </row>
    <row r="1931" spans="1:2" x14ac:dyDescent="0.25">
      <c r="A1931" s="2"/>
      <c r="B1931" s="2"/>
    </row>
    <row r="1932" spans="1:2" x14ac:dyDescent="0.25">
      <c r="A1932" s="2"/>
      <c r="B1932" s="2"/>
    </row>
    <row r="1933" spans="1:2" x14ac:dyDescent="0.25">
      <c r="A1933" s="2"/>
      <c r="B1933" s="2"/>
    </row>
    <row r="1934" spans="1:2" x14ac:dyDescent="0.25">
      <c r="A1934" s="2"/>
      <c r="B1934" s="2"/>
    </row>
    <row r="1935" spans="1:2" x14ac:dyDescent="0.25">
      <c r="A1935" s="2"/>
      <c r="B1935" s="2"/>
    </row>
    <row r="1936" spans="1:2" x14ac:dyDescent="0.25">
      <c r="A1936" s="2"/>
      <c r="B1936" s="2"/>
    </row>
    <row r="1937" spans="1:2" x14ac:dyDescent="0.25">
      <c r="A1937" s="2"/>
      <c r="B1937" s="2"/>
    </row>
    <row r="1938" spans="1:2" x14ac:dyDescent="0.25">
      <c r="A1938" s="2"/>
      <c r="B1938" s="2"/>
    </row>
    <row r="1939" spans="1:2" x14ac:dyDescent="0.25">
      <c r="A1939" s="2"/>
      <c r="B1939" s="2"/>
    </row>
    <row r="1940" spans="1:2" x14ac:dyDescent="0.25">
      <c r="A1940" s="2"/>
      <c r="B1940" s="2"/>
    </row>
    <row r="1941" spans="1:2" x14ac:dyDescent="0.25">
      <c r="A1941" s="2"/>
      <c r="B1941" s="2"/>
    </row>
    <row r="1942" spans="1:2" x14ac:dyDescent="0.25">
      <c r="A1942" s="2"/>
      <c r="B1942" s="2"/>
    </row>
    <row r="1943" spans="1:2" x14ac:dyDescent="0.25">
      <c r="A1943" s="2"/>
      <c r="B1943" s="2"/>
    </row>
    <row r="1944" spans="1:2" x14ac:dyDescent="0.25">
      <c r="A1944" s="2"/>
      <c r="B1944" s="2"/>
    </row>
    <row r="1945" spans="1:2" x14ac:dyDescent="0.25">
      <c r="A1945" s="2"/>
      <c r="B1945" s="2"/>
    </row>
    <row r="1946" spans="1:2" x14ac:dyDescent="0.25">
      <c r="A1946" s="2"/>
      <c r="B1946" s="2"/>
    </row>
    <row r="1947" spans="1:2" x14ac:dyDescent="0.25">
      <c r="A1947" s="2"/>
      <c r="B1947" s="2"/>
    </row>
    <row r="1948" spans="1:2" x14ac:dyDescent="0.25">
      <c r="A1948" s="2"/>
      <c r="B1948" s="2"/>
    </row>
    <row r="1949" spans="1:2" x14ac:dyDescent="0.25">
      <c r="A1949" s="2"/>
      <c r="B1949" s="2"/>
    </row>
    <row r="1950" spans="1:2" x14ac:dyDescent="0.25">
      <c r="A1950" s="2"/>
      <c r="B1950" s="2"/>
    </row>
    <row r="1951" spans="1:2" x14ac:dyDescent="0.25">
      <c r="A1951" s="2"/>
      <c r="B1951" s="2"/>
    </row>
    <row r="1952" spans="1:2" x14ac:dyDescent="0.25">
      <c r="A1952" s="2"/>
      <c r="B1952" s="2"/>
    </row>
    <row r="1953" spans="1:2" x14ac:dyDescent="0.25">
      <c r="A1953" s="2"/>
      <c r="B1953" s="2"/>
    </row>
    <row r="1954" spans="1:2" x14ac:dyDescent="0.25">
      <c r="A1954" s="2"/>
      <c r="B1954" s="2"/>
    </row>
    <row r="1955" spans="1:2" x14ac:dyDescent="0.25">
      <c r="A1955" s="2"/>
      <c r="B1955" s="2"/>
    </row>
    <row r="1956" spans="1:2" x14ac:dyDescent="0.25">
      <c r="A1956" s="2"/>
      <c r="B1956" s="2"/>
    </row>
    <row r="1957" spans="1:2" x14ac:dyDescent="0.25">
      <c r="A1957" s="2"/>
      <c r="B1957" s="2"/>
    </row>
    <row r="1958" spans="1:2" x14ac:dyDescent="0.25">
      <c r="A1958" s="2"/>
      <c r="B1958" s="2"/>
    </row>
    <row r="1959" spans="1:2" x14ac:dyDescent="0.25">
      <c r="A1959" s="2"/>
      <c r="B1959" s="2"/>
    </row>
    <row r="1960" spans="1:2" x14ac:dyDescent="0.25">
      <c r="A1960" s="2"/>
      <c r="B1960" s="2"/>
    </row>
    <row r="1961" spans="1:2" x14ac:dyDescent="0.25">
      <c r="A1961" s="2"/>
      <c r="B1961" s="2"/>
    </row>
    <row r="1962" spans="1:2" x14ac:dyDescent="0.25">
      <c r="A1962" s="2"/>
      <c r="B1962" s="2"/>
    </row>
    <row r="1963" spans="1:2" x14ac:dyDescent="0.25">
      <c r="A1963" s="2"/>
      <c r="B1963" s="2"/>
    </row>
    <row r="1964" spans="1:2" x14ac:dyDescent="0.25">
      <c r="A1964" s="2"/>
      <c r="B1964" s="2"/>
    </row>
    <row r="1965" spans="1:2" x14ac:dyDescent="0.25">
      <c r="A1965" s="2"/>
      <c r="B1965" s="2"/>
    </row>
    <row r="1966" spans="1:2" x14ac:dyDescent="0.25">
      <c r="A1966" s="2"/>
      <c r="B1966" s="2"/>
    </row>
    <row r="1967" spans="1:2" x14ac:dyDescent="0.25">
      <c r="A1967" s="2"/>
      <c r="B1967" s="2"/>
    </row>
    <row r="1968" spans="1:2" x14ac:dyDescent="0.25">
      <c r="A1968" s="2"/>
      <c r="B1968" s="2"/>
    </row>
    <row r="1969" spans="1:2" x14ac:dyDescent="0.25">
      <c r="A1969" s="2"/>
      <c r="B1969" s="2"/>
    </row>
    <row r="1970" spans="1:2" x14ac:dyDescent="0.25">
      <c r="A1970" s="2"/>
      <c r="B1970" s="2"/>
    </row>
    <row r="1971" spans="1:2" x14ac:dyDescent="0.25">
      <c r="A1971" s="2"/>
      <c r="B1971" s="2"/>
    </row>
    <row r="1972" spans="1:2" x14ac:dyDescent="0.25">
      <c r="A1972" s="2"/>
      <c r="B1972" s="2"/>
    </row>
    <row r="1973" spans="1:2" x14ac:dyDescent="0.25">
      <c r="A1973" s="2"/>
      <c r="B1973" s="2"/>
    </row>
    <row r="1974" spans="1:2" x14ac:dyDescent="0.25">
      <c r="A1974" s="2"/>
      <c r="B1974" s="2"/>
    </row>
    <row r="1975" spans="1:2" x14ac:dyDescent="0.25">
      <c r="A1975" s="2"/>
      <c r="B1975" s="2"/>
    </row>
    <row r="1976" spans="1:2" x14ac:dyDescent="0.25">
      <c r="A1976" s="2"/>
      <c r="B1976" s="2"/>
    </row>
    <row r="1977" spans="1:2" x14ac:dyDescent="0.25">
      <c r="A1977" s="2"/>
      <c r="B1977" s="2"/>
    </row>
    <row r="1978" spans="1:2" x14ac:dyDescent="0.25">
      <c r="A1978" s="2"/>
      <c r="B1978" s="2"/>
    </row>
    <row r="1979" spans="1:2" x14ac:dyDescent="0.25">
      <c r="A1979" s="2"/>
      <c r="B1979" s="2"/>
    </row>
    <row r="1980" spans="1:2" x14ac:dyDescent="0.25">
      <c r="A1980" s="2"/>
      <c r="B1980" s="2"/>
    </row>
    <row r="1981" spans="1:2" x14ac:dyDescent="0.25">
      <c r="A1981" s="2"/>
      <c r="B1981" s="2"/>
    </row>
    <row r="1982" spans="1:2" x14ac:dyDescent="0.25">
      <c r="A1982" s="2"/>
      <c r="B1982" s="2"/>
    </row>
    <row r="1983" spans="1:2" x14ac:dyDescent="0.25">
      <c r="A1983" s="2"/>
      <c r="B1983" s="2"/>
    </row>
    <row r="1984" spans="1:2" x14ac:dyDescent="0.25">
      <c r="A1984" s="2"/>
      <c r="B1984" s="2"/>
    </row>
    <row r="1985" spans="1:2" x14ac:dyDescent="0.25">
      <c r="A1985" s="2"/>
      <c r="B1985" s="2"/>
    </row>
    <row r="1986" spans="1:2" x14ac:dyDescent="0.25">
      <c r="A1986" s="2"/>
      <c r="B1986" s="2"/>
    </row>
    <row r="1987" spans="1:2" x14ac:dyDescent="0.25">
      <c r="A1987" s="2"/>
      <c r="B1987" s="2"/>
    </row>
    <row r="1988" spans="1:2" x14ac:dyDescent="0.25">
      <c r="A1988" s="2"/>
      <c r="B1988" s="2"/>
    </row>
    <row r="1989" spans="1:2" x14ac:dyDescent="0.25">
      <c r="A1989" s="2"/>
      <c r="B1989" s="2"/>
    </row>
    <row r="1990" spans="1:2" x14ac:dyDescent="0.25">
      <c r="A1990" s="2"/>
      <c r="B1990" s="2"/>
    </row>
    <row r="1991" spans="1:2" x14ac:dyDescent="0.25">
      <c r="A1991" s="2"/>
      <c r="B1991" s="2"/>
    </row>
    <row r="1992" spans="1:2" x14ac:dyDescent="0.25">
      <c r="A1992" s="2"/>
      <c r="B1992" s="2"/>
    </row>
    <row r="1993" spans="1:2" x14ac:dyDescent="0.25">
      <c r="A1993" s="2"/>
      <c r="B1993" s="2"/>
    </row>
    <row r="1994" spans="1:2" x14ac:dyDescent="0.25">
      <c r="A1994" s="2"/>
      <c r="B1994" s="2"/>
    </row>
    <row r="1995" spans="1:2" x14ac:dyDescent="0.25">
      <c r="A1995" s="2"/>
      <c r="B1995" s="2"/>
    </row>
    <row r="1996" spans="1:2" x14ac:dyDescent="0.25">
      <c r="A1996" s="2"/>
      <c r="B1996" s="2"/>
    </row>
    <row r="1997" spans="1:2" x14ac:dyDescent="0.25">
      <c r="A1997" s="2"/>
      <c r="B1997" s="2"/>
    </row>
    <row r="1998" spans="1:2" x14ac:dyDescent="0.25">
      <c r="A1998" s="2"/>
      <c r="B1998" s="2"/>
    </row>
    <row r="1999" spans="1:2" x14ac:dyDescent="0.25">
      <c r="A1999" s="2"/>
      <c r="B1999" s="2"/>
    </row>
    <row r="2000" spans="1:2" x14ac:dyDescent="0.25">
      <c r="A2000" s="2"/>
      <c r="B2000" s="2"/>
    </row>
    <row r="2001" spans="1:2" x14ac:dyDescent="0.25">
      <c r="A2001" s="2"/>
      <c r="B2001" s="2"/>
    </row>
    <row r="2002" spans="1:2" x14ac:dyDescent="0.25">
      <c r="A2002" s="2"/>
      <c r="B2002" s="2"/>
    </row>
    <row r="2003" spans="1:2" x14ac:dyDescent="0.25">
      <c r="A2003" s="2"/>
      <c r="B2003" s="2"/>
    </row>
    <row r="2004" spans="1:2" x14ac:dyDescent="0.25">
      <c r="A2004" s="2"/>
      <c r="B2004" s="2"/>
    </row>
    <row r="2005" spans="1:2" x14ac:dyDescent="0.25">
      <c r="A2005" s="2"/>
      <c r="B2005" s="2"/>
    </row>
    <row r="2006" spans="1:2" x14ac:dyDescent="0.25">
      <c r="A2006" s="2"/>
      <c r="B2006" s="2"/>
    </row>
    <row r="2007" spans="1:2" x14ac:dyDescent="0.25">
      <c r="A2007" s="2"/>
      <c r="B2007" s="2"/>
    </row>
    <row r="2008" spans="1:2" x14ac:dyDescent="0.25">
      <c r="A2008" s="2"/>
      <c r="B2008" s="2"/>
    </row>
    <row r="2009" spans="1:2" x14ac:dyDescent="0.25">
      <c r="A2009" s="2"/>
      <c r="B2009" s="2"/>
    </row>
    <row r="2010" spans="1:2" x14ac:dyDescent="0.25">
      <c r="A2010" s="2"/>
      <c r="B2010" s="2"/>
    </row>
    <row r="2011" spans="1:2" x14ac:dyDescent="0.25">
      <c r="A2011" s="2"/>
      <c r="B2011" s="2"/>
    </row>
    <row r="2012" spans="1:2" x14ac:dyDescent="0.25">
      <c r="A2012" s="2"/>
      <c r="B2012" s="2"/>
    </row>
    <row r="2013" spans="1:2" x14ac:dyDescent="0.25">
      <c r="A2013" s="2"/>
      <c r="B2013" s="2"/>
    </row>
    <row r="2014" spans="1:2" x14ac:dyDescent="0.25">
      <c r="A2014" s="2"/>
      <c r="B2014" s="2"/>
    </row>
    <row r="2015" spans="1:2" x14ac:dyDescent="0.25">
      <c r="A2015" s="2"/>
      <c r="B2015" s="2"/>
    </row>
    <row r="2016" spans="1:2" x14ac:dyDescent="0.25">
      <c r="A2016" s="2"/>
      <c r="B2016" s="2"/>
    </row>
    <row r="2017" spans="1:2" x14ac:dyDescent="0.25">
      <c r="A2017" s="2"/>
      <c r="B2017" s="2"/>
    </row>
    <row r="2018" spans="1:2" x14ac:dyDescent="0.25">
      <c r="A2018" s="2"/>
      <c r="B2018" s="2"/>
    </row>
    <row r="2019" spans="1:2" x14ac:dyDescent="0.25">
      <c r="A2019" s="2"/>
      <c r="B2019" s="2"/>
    </row>
    <row r="2020" spans="1:2" x14ac:dyDescent="0.25">
      <c r="A2020" s="2"/>
      <c r="B2020" s="2"/>
    </row>
    <row r="2021" spans="1:2" x14ac:dyDescent="0.25">
      <c r="A2021" s="2"/>
      <c r="B2021" s="2"/>
    </row>
    <row r="2022" spans="1:2" x14ac:dyDescent="0.25">
      <c r="A2022" s="2"/>
      <c r="B2022" s="2"/>
    </row>
    <row r="2023" spans="1:2" x14ac:dyDescent="0.25">
      <c r="A2023" s="2"/>
      <c r="B2023" s="2"/>
    </row>
    <row r="2024" spans="1:2" x14ac:dyDescent="0.25">
      <c r="A2024" s="2"/>
      <c r="B2024" s="2"/>
    </row>
    <row r="2025" spans="1:2" x14ac:dyDescent="0.25">
      <c r="A2025" s="2"/>
      <c r="B2025" s="2"/>
    </row>
    <row r="2026" spans="1:2" x14ac:dyDescent="0.25">
      <c r="A2026" s="2"/>
      <c r="B2026" s="2"/>
    </row>
    <row r="2027" spans="1:2" x14ac:dyDescent="0.25">
      <c r="A2027" s="2"/>
      <c r="B2027" s="2"/>
    </row>
    <row r="2028" spans="1:2" x14ac:dyDescent="0.25">
      <c r="A2028" s="2"/>
      <c r="B2028" s="2"/>
    </row>
    <row r="2029" spans="1:2" x14ac:dyDescent="0.25">
      <c r="A2029" s="2"/>
      <c r="B2029" s="2"/>
    </row>
    <row r="2030" spans="1:2" x14ac:dyDescent="0.25">
      <c r="A2030" s="2"/>
      <c r="B2030" s="2"/>
    </row>
    <row r="2031" spans="1:2" x14ac:dyDescent="0.25">
      <c r="A2031" s="2"/>
      <c r="B2031" s="2"/>
    </row>
    <row r="2032" spans="1:2" x14ac:dyDescent="0.25">
      <c r="A2032" s="2"/>
      <c r="B2032" s="2"/>
    </row>
    <row r="2033" spans="1:2" x14ac:dyDescent="0.25">
      <c r="A2033" s="2"/>
      <c r="B2033" s="2"/>
    </row>
    <row r="2034" spans="1:2" x14ac:dyDescent="0.25">
      <c r="A2034" s="2"/>
      <c r="B2034" s="2"/>
    </row>
    <row r="2035" spans="1:2" x14ac:dyDescent="0.25">
      <c r="A2035" s="2"/>
      <c r="B2035" s="2"/>
    </row>
    <row r="2036" spans="1:2" x14ac:dyDescent="0.25">
      <c r="A2036" s="2"/>
      <c r="B2036" s="2"/>
    </row>
    <row r="2037" spans="1:2" x14ac:dyDescent="0.25">
      <c r="A2037" s="2"/>
      <c r="B2037" s="2"/>
    </row>
    <row r="2038" spans="1:2" x14ac:dyDescent="0.25">
      <c r="A2038" s="2"/>
      <c r="B2038" s="2"/>
    </row>
    <row r="2039" spans="1:2" x14ac:dyDescent="0.25">
      <c r="A2039" s="2"/>
      <c r="B2039" s="2"/>
    </row>
    <row r="2040" spans="1:2" x14ac:dyDescent="0.25">
      <c r="A2040" s="2"/>
      <c r="B2040" s="2"/>
    </row>
    <row r="2041" spans="1:2" x14ac:dyDescent="0.25">
      <c r="A2041" s="2"/>
      <c r="B2041" s="2"/>
    </row>
    <row r="2042" spans="1:2" x14ac:dyDescent="0.25">
      <c r="A2042" s="2"/>
      <c r="B2042" s="2"/>
    </row>
    <row r="2043" spans="1:2" x14ac:dyDescent="0.25">
      <c r="A2043" s="2"/>
      <c r="B2043" s="2"/>
    </row>
    <row r="2044" spans="1:2" x14ac:dyDescent="0.25">
      <c r="A2044" s="2"/>
      <c r="B2044" s="2"/>
    </row>
    <row r="2045" spans="1:2" x14ac:dyDescent="0.25">
      <c r="A2045" s="2"/>
      <c r="B2045" s="2"/>
    </row>
    <row r="2046" spans="1:2" x14ac:dyDescent="0.25">
      <c r="A2046" s="2"/>
      <c r="B2046" s="2"/>
    </row>
    <row r="2047" spans="1:2" x14ac:dyDescent="0.25">
      <c r="A2047" s="2"/>
      <c r="B2047" s="2"/>
    </row>
    <row r="2048" spans="1:2" x14ac:dyDescent="0.25">
      <c r="A2048" s="2"/>
      <c r="B2048" s="2"/>
    </row>
    <row r="2049" spans="1:2" x14ac:dyDescent="0.25">
      <c r="A2049" s="2"/>
      <c r="B2049" s="2"/>
    </row>
    <row r="2050" spans="1:2" x14ac:dyDescent="0.25">
      <c r="A2050" s="2"/>
      <c r="B2050" s="2"/>
    </row>
    <row r="2051" spans="1:2" x14ac:dyDescent="0.25">
      <c r="A2051" s="2"/>
      <c r="B2051" s="2"/>
    </row>
    <row r="2052" spans="1:2" x14ac:dyDescent="0.25">
      <c r="A2052" s="2"/>
      <c r="B2052" s="2"/>
    </row>
    <row r="2053" spans="1:2" x14ac:dyDescent="0.25">
      <c r="A2053" s="2"/>
      <c r="B2053" s="2"/>
    </row>
    <row r="2054" spans="1:2" x14ac:dyDescent="0.25">
      <c r="A2054" s="2"/>
      <c r="B2054" s="2"/>
    </row>
    <row r="2055" spans="1:2" x14ac:dyDescent="0.25">
      <c r="A2055" s="2"/>
      <c r="B2055" s="2"/>
    </row>
    <row r="2056" spans="1:2" x14ac:dyDescent="0.25">
      <c r="A2056" s="2"/>
      <c r="B2056" s="2"/>
    </row>
    <row r="2057" spans="1:2" x14ac:dyDescent="0.25">
      <c r="A2057" s="2"/>
      <c r="B2057" s="2"/>
    </row>
    <row r="2058" spans="1:2" x14ac:dyDescent="0.25">
      <c r="A2058" s="2"/>
      <c r="B2058" s="2"/>
    </row>
    <row r="2059" spans="1:2" x14ac:dyDescent="0.25">
      <c r="A2059" s="2"/>
      <c r="B2059" s="2"/>
    </row>
    <row r="2060" spans="1:2" x14ac:dyDescent="0.25">
      <c r="A2060" s="2"/>
      <c r="B2060" s="2"/>
    </row>
    <row r="2061" spans="1:2" x14ac:dyDescent="0.25">
      <c r="A2061" s="2"/>
      <c r="B2061" s="2"/>
    </row>
    <row r="2062" spans="1:2" x14ac:dyDescent="0.25">
      <c r="A2062" s="2"/>
      <c r="B2062" s="2"/>
    </row>
    <row r="2063" spans="1:2" x14ac:dyDescent="0.25">
      <c r="A2063" s="2"/>
      <c r="B2063" s="2"/>
    </row>
    <row r="2064" spans="1:2" x14ac:dyDescent="0.25">
      <c r="A2064" s="2"/>
      <c r="B2064" s="2"/>
    </row>
    <row r="2065" spans="1:2" x14ac:dyDescent="0.25">
      <c r="A2065" s="2"/>
      <c r="B2065" s="2"/>
    </row>
    <row r="2066" spans="1:2" x14ac:dyDescent="0.25">
      <c r="A2066" s="2"/>
      <c r="B2066" s="2"/>
    </row>
    <row r="2067" spans="1:2" x14ac:dyDescent="0.25">
      <c r="A2067" s="2"/>
      <c r="B2067" s="2"/>
    </row>
    <row r="2068" spans="1:2" x14ac:dyDescent="0.25">
      <c r="A2068" s="2"/>
      <c r="B2068" s="2"/>
    </row>
    <row r="2069" spans="1:2" x14ac:dyDescent="0.25">
      <c r="A2069" s="2"/>
      <c r="B2069" s="2"/>
    </row>
    <row r="2070" spans="1:2" x14ac:dyDescent="0.25">
      <c r="A2070" s="2"/>
      <c r="B2070" s="2"/>
    </row>
    <row r="2071" spans="1:2" x14ac:dyDescent="0.25">
      <c r="A2071" s="2"/>
      <c r="B2071" s="2"/>
    </row>
    <row r="2072" spans="1:2" x14ac:dyDescent="0.25">
      <c r="A2072" s="2"/>
      <c r="B2072" s="2"/>
    </row>
    <row r="2073" spans="1:2" x14ac:dyDescent="0.25">
      <c r="A2073" s="2"/>
      <c r="B2073" s="2"/>
    </row>
    <row r="2074" spans="1:2" x14ac:dyDescent="0.25">
      <c r="A2074" s="2"/>
      <c r="B2074" s="2"/>
    </row>
    <row r="2075" spans="1:2" x14ac:dyDescent="0.25">
      <c r="A2075" s="2"/>
      <c r="B2075" s="2"/>
    </row>
    <row r="2076" spans="1:2" x14ac:dyDescent="0.25">
      <c r="A2076" s="2"/>
      <c r="B2076" s="2"/>
    </row>
    <row r="2077" spans="1:2" x14ac:dyDescent="0.25">
      <c r="A2077" s="2"/>
      <c r="B2077" s="2"/>
    </row>
    <row r="2078" spans="1:2" x14ac:dyDescent="0.25">
      <c r="A2078" s="2"/>
      <c r="B2078" s="2"/>
    </row>
    <row r="2079" spans="1:2" x14ac:dyDescent="0.25">
      <c r="A2079" s="2"/>
      <c r="B2079" s="2"/>
    </row>
    <row r="2080" spans="1:2" x14ac:dyDescent="0.25">
      <c r="A2080" s="2"/>
      <c r="B2080" s="2"/>
    </row>
    <row r="2081" spans="1:2" x14ac:dyDescent="0.25">
      <c r="A2081" s="2"/>
      <c r="B2081" s="2"/>
    </row>
    <row r="2082" spans="1:2" x14ac:dyDescent="0.25">
      <c r="A2082" s="2"/>
      <c r="B2082" s="2"/>
    </row>
    <row r="2083" spans="1:2" x14ac:dyDescent="0.25">
      <c r="A2083" s="2"/>
      <c r="B2083" s="2"/>
    </row>
    <row r="2084" spans="1:2" x14ac:dyDescent="0.25">
      <c r="A2084" s="2"/>
      <c r="B2084" s="2"/>
    </row>
    <row r="2085" spans="1:2" x14ac:dyDescent="0.25">
      <c r="A2085" s="2"/>
      <c r="B2085" s="2"/>
    </row>
    <row r="2086" spans="1:2" x14ac:dyDescent="0.25">
      <c r="A2086" s="2"/>
      <c r="B2086" s="2"/>
    </row>
    <row r="2087" spans="1:2" x14ac:dyDescent="0.25">
      <c r="A2087" s="2"/>
      <c r="B2087" s="2"/>
    </row>
    <row r="2088" spans="1:2" x14ac:dyDescent="0.25">
      <c r="A2088" s="2"/>
      <c r="B2088" s="2"/>
    </row>
    <row r="2089" spans="1:2" x14ac:dyDescent="0.25">
      <c r="A2089" s="2"/>
      <c r="B2089" s="2"/>
    </row>
    <row r="2090" spans="1:2" x14ac:dyDescent="0.25">
      <c r="A2090" s="2"/>
      <c r="B2090" s="2"/>
    </row>
    <row r="2091" spans="1:2" x14ac:dyDescent="0.25">
      <c r="A2091" s="2"/>
      <c r="B2091" s="2"/>
    </row>
    <row r="2092" spans="1:2" x14ac:dyDescent="0.25">
      <c r="A2092" s="2"/>
      <c r="B2092" s="2"/>
    </row>
    <row r="2093" spans="1:2" x14ac:dyDescent="0.25">
      <c r="A2093" s="2"/>
      <c r="B2093" s="2"/>
    </row>
    <row r="2094" spans="1:2" x14ac:dyDescent="0.25">
      <c r="A2094" s="2"/>
      <c r="B2094" s="2"/>
    </row>
    <row r="2095" spans="1:2" x14ac:dyDescent="0.25">
      <c r="A2095" s="2"/>
      <c r="B2095" s="2"/>
    </row>
    <row r="2096" spans="1:2" x14ac:dyDescent="0.25">
      <c r="A2096" s="2"/>
      <c r="B2096" s="2"/>
    </row>
    <row r="2097" spans="1:2" x14ac:dyDescent="0.25">
      <c r="A2097" s="2"/>
      <c r="B2097" s="2"/>
    </row>
    <row r="2098" spans="1:2" x14ac:dyDescent="0.25">
      <c r="A2098" s="2"/>
      <c r="B2098" s="2"/>
    </row>
    <row r="2099" spans="1:2" x14ac:dyDescent="0.25">
      <c r="A2099" s="2"/>
      <c r="B2099" s="2"/>
    </row>
    <row r="2100" spans="1:2" x14ac:dyDescent="0.25">
      <c r="A2100" s="2"/>
      <c r="B2100" s="2"/>
    </row>
    <row r="2101" spans="1:2" x14ac:dyDescent="0.25">
      <c r="A2101" s="2"/>
      <c r="B2101" s="2"/>
    </row>
    <row r="2102" spans="1:2" x14ac:dyDescent="0.25">
      <c r="A2102" s="2"/>
      <c r="B2102" s="2"/>
    </row>
    <row r="2103" spans="1:2" x14ac:dyDescent="0.25">
      <c r="A2103" s="2"/>
      <c r="B2103" s="2"/>
    </row>
    <row r="2104" spans="1:2" x14ac:dyDescent="0.25">
      <c r="A2104" s="2"/>
      <c r="B2104" s="2"/>
    </row>
    <row r="2105" spans="1:2" x14ac:dyDescent="0.25">
      <c r="A2105" s="2"/>
      <c r="B2105" s="2"/>
    </row>
    <row r="2106" spans="1:2" x14ac:dyDescent="0.25">
      <c r="A2106" s="2"/>
      <c r="B2106" s="2"/>
    </row>
    <row r="2107" spans="1:2" x14ac:dyDescent="0.25">
      <c r="A2107" s="2"/>
      <c r="B2107" s="2"/>
    </row>
    <row r="2108" spans="1:2" x14ac:dyDescent="0.25">
      <c r="A2108" s="2"/>
      <c r="B2108" s="2"/>
    </row>
    <row r="2109" spans="1:2" x14ac:dyDescent="0.25">
      <c r="A2109" s="2"/>
      <c r="B2109" s="2"/>
    </row>
    <row r="2110" spans="1:2" x14ac:dyDescent="0.25">
      <c r="A2110" s="2"/>
      <c r="B2110" s="2"/>
    </row>
    <row r="2111" spans="1:2" x14ac:dyDescent="0.25">
      <c r="A2111" s="2"/>
      <c r="B2111" s="2"/>
    </row>
    <row r="2112" spans="1:2" x14ac:dyDescent="0.25">
      <c r="A2112" s="2"/>
      <c r="B2112" s="2"/>
    </row>
    <row r="2113" spans="1:2" x14ac:dyDescent="0.25">
      <c r="A2113" s="2"/>
      <c r="B2113" s="2"/>
    </row>
    <row r="2114" spans="1:2" x14ac:dyDescent="0.25">
      <c r="A2114" s="2"/>
      <c r="B2114" s="2"/>
    </row>
    <row r="2115" spans="1:2" x14ac:dyDescent="0.25">
      <c r="A2115" s="2"/>
      <c r="B2115" s="2"/>
    </row>
    <row r="2116" spans="1:2" x14ac:dyDescent="0.25">
      <c r="A2116" s="2"/>
      <c r="B2116" s="2"/>
    </row>
    <row r="2117" spans="1:2" x14ac:dyDescent="0.25">
      <c r="A2117" s="2"/>
      <c r="B2117" s="2"/>
    </row>
    <row r="2118" spans="1:2" x14ac:dyDescent="0.25">
      <c r="A2118" s="2"/>
      <c r="B2118" s="2"/>
    </row>
    <row r="2119" spans="1:2" x14ac:dyDescent="0.25">
      <c r="A2119" s="2"/>
      <c r="B2119" s="2"/>
    </row>
    <row r="2120" spans="1:2" x14ac:dyDescent="0.25">
      <c r="A2120" s="2"/>
      <c r="B2120" s="2"/>
    </row>
    <row r="2121" spans="1:2" x14ac:dyDescent="0.25">
      <c r="A2121" s="2"/>
      <c r="B2121" s="2"/>
    </row>
    <row r="2122" spans="1:2" x14ac:dyDescent="0.25">
      <c r="A2122" s="2"/>
      <c r="B2122" s="2"/>
    </row>
    <row r="2123" spans="1:2" x14ac:dyDescent="0.25">
      <c r="A2123" s="2"/>
      <c r="B2123" s="2"/>
    </row>
    <row r="2124" spans="1:2" x14ac:dyDescent="0.25">
      <c r="A2124" s="2"/>
      <c r="B2124" s="2"/>
    </row>
    <row r="2125" spans="1:2" x14ac:dyDescent="0.25">
      <c r="A2125" s="2"/>
      <c r="B2125" s="2"/>
    </row>
    <row r="2126" spans="1:2" x14ac:dyDescent="0.25">
      <c r="A2126" s="2"/>
      <c r="B2126" s="2"/>
    </row>
    <row r="2127" spans="1:2" x14ac:dyDescent="0.25">
      <c r="A2127" s="2"/>
      <c r="B2127" s="2"/>
    </row>
    <row r="2128" spans="1:2" x14ac:dyDescent="0.25">
      <c r="A2128" s="2"/>
      <c r="B2128" s="2"/>
    </row>
    <row r="2129" spans="1:2" x14ac:dyDescent="0.25">
      <c r="A2129" s="2"/>
      <c r="B2129" s="2"/>
    </row>
    <row r="2130" spans="1:2" x14ac:dyDescent="0.25">
      <c r="A2130" s="2"/>
      <c r="B2130" s="2"/>
    </row>
    <row r="2131" spans="1:2" x14ac:dyDescent="0.25">
      <c r="A2131" s="2"/>
      <c r="B2131" s="2"/>
    </row>
    <row r="2132" spans="1:2" x14ac:dyDescent="0.25">
      <c r="A2132" s="2"/>
      <c r="B2132" s="2"/>
    </row>
    <row r="2133" spans="1:2" x14ac:dyDescent="0.25">
      <c r="A2133" s="2"/>
      <c r="B2133" s="2"/>
    </row>
    <row r="2134" spans="1:2" x14ac:dyDescent="0.25">
      <c r="A2134" s="2"/>
      <c r="B2134" s="2"/>
    </row>
    <row r="2135" spans="1:2" x14ac:dyDescent="0.25">
      <c r="A2135" s="2"/>
      <c r="B2135" s="2"/>
    </row>
    <row r="2136" spans="1:2" x14ac:dyDescent="0.25">
      <c r="A2136" s="2"/>
      <c r="B2136" s="2"/>
    </row>
    <row r="2137" spans="1:2" x14ac:dyDescent="0.25">
      <c r="A2137" s="2"/>
      <c r="B2137" s="2"/>
    </row>
    <row r="2138" spans="1:2" x14ac:dyDescent="0.25">
      <c r="A2138" s="2"/>
      <c r="B2138" s="2"/>
    </row>
    <row r="2139" spans="1:2" x14ac:dyDescent="0.25">
      <c r="A2139" s="2"/>
      <c r="B2139" s="2"/>
    </row>
    <row r="2140" spans="1:2" x14ac:dyDescent="0.25">
      <c r="A2140" s="2"/>
      <c r="B2140" s="2"/>
    </row>
    <row r="2141" spans="1:2" x14ac:dyDescent="0.25">
      <c r="A2141" s="2"/>
      <c r="B2141" s="2"/>
    </row>
    <row r="2142" spans="1:2" x14ac:dyDescent="0.25">
      <c r="A2142" s="2"/>
      <c r="B2142" s="2"/>
    </row>
    <row r="2143" spans="1:2" x14ac:dyDescent="0.25">
      <c r="A2143" s="2"/>
      <c r="B2143" s="2"/>
    </row>
    <row r="2144" spans="1:2" x14ac:dyDescent="0.25">
      <c r="A2144" s="2"/>
      <c r="B2144" s="2"/>
    </row>
    <row r="2145" spans="1:2" x14ac:dyDescent="0.25">
      <c r="A2145" s="2"/>
      <c r="B2145" s="2"/>
    </row>
    <row r="2146" spans="1:2" x14ac:dyDescent="0.25">
      <c r="A2146" s="2"/>
      <c r="B2146" s="2"/>
    </row>
    <row r="2147" spans="1:2" x14ac:dyDescent="0.25">
      <c r="A2147" s="2"/>
      <c r="B2147" s="2"/>
    </row>
    <row r="2148" spans="1:2" x14ac:dyDescent="0.25">
      <c r="A2148" s="2"/>
      <c r="B2148" s="2"/>
    </row>
    <row r="2149" spans="1:2" x14ac:dyDescent="0.25">
      <c r="A2149" s="2"/>
      <c r="B2149" s="2"/>
    </row>
    <row r="2150" spans="1:2" x14ac:dyDescent="0.25">
      <c r="A2150" s="2"/>
      <c r="B2150" s="2"/>
    </row>
    <row r="2151" spans="1:2" x14ac:dyDescent="0.25">
      <c r="A2151" s="2"/>
      <c r="B2151" s="2"/>
    </row>
    <row r="2152" spans="1:2" x14ac:dyDescent="0.25">
      <c r="A2152" s="2"/>
      <c r="B2152" s="2"/>
    </row>
    <row r="2153" spans="1:2" x14ac:dyDescent="0.25">
      <c r="A2153" s="2"/>
      <c r="B2153" s="2"/>
    </row>
    <row r="2154" spans="1:2" x14ac:dyDescent="0.25">
      <c r="A2154" s="2"/>
      <c r="B2154" s="2"/>
    </row>
    <row r="2155" spans="1:2" x14ac:dyDescent="0.25">
      <c r="A2155" s="2"/>
      <c r="B2155" s="2"/>
    </row>
    <row r="2156" spans="1:2" x14ac:dyDescent="0.25">
      <c r="A2156" s="2"/>
      <c r="B2156" s="2"/>
    </row>
    <row r="2157" spans="1:2" x14ac:dyDescent="0.25">
      <c r="A2157" s="2"/>
      <c r="B2157" s="2"/>
    </row>
    <row r="2158" spans="1:2" x14ac:dyDescent="0.25">
      <c r="A2158" s="2"/>
      <c r="B2158" s="2"/>
    </row>
    <row r="2159" spans="1:2" x14ac:dyDescent="0.25">
      <c r="A2159" s="2"/>
      <c r="B2159" s="2"/>
    </row>
    <row r="2160" spans="1:2" x14ac:dyDescent="0.25">
      <c r="A2160" s="2"/>
      <c r="B2160" s="2"/>
    </row>
    <row r="2161" spans="1:2" x14ac:dyDescent="0.25">
      <c r="A2161" s="2"/>
      <c r="B2161" s="2"/>
    </row>
    <row r="2162" spans="1:2" x14ac:dyDescent="0.25">
      <c r="A2162" s="2"/>
      <c r="B2162" s="2"/>
    </row>
    <row r="2163" spans="1:2" x14ac:dyDescent="0.25">
      <c r="A2163" s="2"/>
      <c r="B2163" s="2"/>
    </row>
    <row r="2164" spans="1:2" x14ac:dyDescent="0.25">
      <c r="A2164" s="2"/>
      <c r="B2164" s="2"/>
    </row>
    <row r="2165" spans="1:2" x14ac:dyDescent="0.25">
      <c r="A2165" s="2"/>
      <c r="B2165" s="2"/>
    </row>
    <row r="2166" spans="1:2" x14ac:dyDescent="0.25">
      <c r="A2166" s="2"/>
      <c r="B2166" s="2"/>
    </row>
    <row r="2167" spans="1:2" x14ac:dyDescent="0.25">
      <c r="A2167" s="2"/>
      <c r="B2167" s="2"/>
    </row>
    <row r="2168" spans="1:2" x14ac:dyDescent="0.25">
      <c r="A2168" s="2"/>
      <c r="B2168" s="2"/>
    </row>
    <row r="2169" spans="1:2" x14ac:dyDescent="0.25">
      <c r="A2169" s="2"/>
      <c r="B2169" s="2"/>
    </row>
    <row r="2170" spans="1:2" x14ac:dyDescent="0.25">
      <c r="A2170" s="2"/>
      <c r="B2170" s="2"/>
    </row>
    <row r="2171" spans="1:2" x14ac:dyDescent="0.25">
      <c r="A2171" s="2"/>
      <c r="B2171" s="2"/>
    </row>
    <row r="2172" spans="1:2" x14ac:dyDescent="0.25">
      <c r="A2172" s="2"/>
      <c r="B2172" s="2"/>
    </row>
    <row r="2173" spans="1:2" x14ac:dyDescent="0.25">
      <c r="A2173" s="2"/>
      <c r="B2173" s="2"/>
    </row>
    <row r="2174" spans="1:2" x14ac:dyDescent="0.25">
      <c r="A2174" s="2"/>
      <c r="B2174" s="2"/>
    </row>
    <row r="2175" spans="1:2" x14ac:dyDescent="0.25">
      <c r="A2175" s="2"/>
      <c r="B2175" s="2"/>
    </row>
    <row r="2176" spans="1:2" x14ac:dyDescent="0.25">
      <c r="A2176" s="2"/>
      <c r="B2176" s="2"/>
    </row>
    <row r="2177" spans="1:2" x14ac:dyDescent="0.25">
      <c r="A2177" s="2"/>
      <c r="B2177" s="2"/>
    </row>
    <row r="2178" spans="1:2" x14ac:dyDescent="0.25">
      <c r="A2178" s="2"/>
      <c r="B2178" s="2"/>
    </row>
    <row r="2179" spans="1:2" x14ac:dyDescent="0.25">
      <c r="A2179" s="2"/>
      <c r="B2179" s="2"/>
    </row>
    <row r="2180" spans="1:2" x14ac:dyDescent="0.25">
      <c r="A2180" s="2"/>
      <c r="B2180" s="2"/>
    </row>
    <row r="2181" spans="1:2" x14ac:dyDescent="0.25">
      <c r="A2181" s="2"/>
      <c r="B2181" s="2"/>
    </row>
    <row r="2182" spans="1:2" x14ac:dyDescent="0.25">
      <c r="A2182" s="2"/>
      <c r="B2182" s="2"/>
    </row>
    <row r="2183" spans="1:2" x14ac:dyDescent="0.25">
      <c r="A2183" s="2"/>
      <c r="B2183" s="2"/>
    </row>
    <row r="2184" spans="1:2" x14ac:dyDescent="0.25">
      <c r="A2184" s="2"/>
      <c r="B2184" s="2"/>
    </row>
    <row r="2185" spans="1:2" x14ac:dyDescent="0.25">
      <c r="A2185" s="2"/>
      <c r="B2185" s="2"/>
    </row>
    <row r="2186" spans="1:2" x14ac:dyDescent="0.25">
      <c r="A2186" s="2"/>
      <c r="B2186" s="2"/>
    </row>
    <row r="2187" spans="1:2" x14ac:dyDescent="0.25">
      <c r="A2187" s="2"/>
      <c r="B2187" s="2"/>
    </row>
    <row r="2188" spans="1:2" x14ac:dyDescent="0.25">
      <c r="A2188" s="2"/>
      <c r="B2188" s="2"/>
    </row>
    <row r="2189" spans="1:2" x14ac:dyDescent="0.25">
      <c r="A2189" s="2"/>
      <c r="B2189" s="2"/>
    </row>
    <row r="2190" spans="1:2" x14ac:dyDescent="0.25">
      <c r="A2190" s="2"/>
      <c r="B2190" s="2"/>
    </row>
    <row r="2191" spans="1:2" x14ac:dyDescent="0.25">
      <c r="A2191" s="2"/>
      <c r="B2191" s="2"/>
    </row>
    <row r="2192" spans="1:2" x14ac:dyDescent="0.25">
      <c r="A2192" s="2"/>
      <c r="B2192" s="2"/>
    </row>
    <row r="2193" spans="1:2" x14ac:dyDescent="0.25">
      <c r="A2193" s="2"/>
      <c r="B2193" s="2"/>
    </row>
    <row r="2194" spans="1:2" x14ac:dyDescent="0.25">
      <c r="A2194" s="2"/>
      <c r="B2194" s="2"/>
    </row>
    <row r="2195" spans="1:2" x14ac:dyDescent="0.25">
      <c r="A2195" s="2"/>
      <c r="B2195" s="2"/>
    </row>
    <row r="2196" spans="1:2" x14ac:dyDescent="0.25">
      <c r="A2196" s="2"/>
      <c r="B2196" s="2"/>
    </row>
    <row r="2197" spans="1:2" x14ac:dyDescent="0.25">
      <c r="A2197" s="2"/>
      <c r="B2197" s="2"/>
    </row>
    <row r="2198" spans="1:2" x14ac:dyDescent="0.25">
      <c r="A2198" s="2"/>
      <c r="B2198" s="2"/>
    </row>
    <row r="2199" spans="1:2" x14ac:dyDescent="0.25">
      <c r="A2199" s="2"/>
      <c r="B2199" s="2"/>
    </row>
    <row r="2200" spans="1:2" x14ac:dyDescent="0.25">
      <c r="A2200" s="2"/>
      <c r="B2200" s="2"/>
    </row>
    <row r="2201" spans="1:2" x14ac:dyDescent="0.25">
      <c r="A2201" s="2"/>
      <c r="B2201" s="2"/>
    </row>
    <row r="2202" spans="1:2" x14ac:dyDescent="0.25">
      <c r="A2202" s="2"/>
      <c r="B2202" s="2"/>
    </row>
    <row r="2203" spans="1:2" x14ac:dyDescent="0.25">
      <c r="A2203" s="2"/>
      <c r="B2203" s="2"/>
    </row>
    <row r="2204" spans="1:2" x14ac:dyDescent="0.25">
      <c r="A2204" s="2"/>
      <c r="B2204" s="2"/>
    </row>
    <row r="2205" spans="1:2" x14ac:dyDescent="0.25">
      <c r="A2205" s="2"/>
      <c r="B2205" s="2"/>
    </row>
    <row r="2206" spans="1:2" x14ac:dyDescent="0.25">
      <c r="A2206" s="2"/>
      <c r="B2206" s="2"/>
    </row>
    <row r="2207" spans="1:2" x14ac:dyDescent="0.25">
      <c r="A2207" s="2"/>
      <c r="B2207" s="2"/>
    </row>
    <row r="2208" spans="1:2" x14ac:dyDescent="0.25">
      <c r="A2208" s="2"/>
      <c r="B2208" s="2"/>
    </row>
    <row r="2209" spans="1:2" x14ac:dyDescent="0.25">
      <c r="A2209" s="2"/>
      <c r="B2209" s="2"/>
    </row>
    <row r="2210" spans="1:2" x14ac:dyDescent="0.25">
      <c r="A2210" s="2"/>
      <c r="B2210" s="2"/>
    </row>
    <row r="2211" spans="1:2" x14ac:dyDescent="0.25">
      <c r="A2211" s="2"/>
      <c r="B2211" s="2"/>
    </row>
    <row r="2212" spans="1:2" x14ac:dyDescent="0.25">
      <c r="A2212" s="2"/>
      <c r="B2212" s="2"/>
    </row>
    <row r="2213" spans="1:2" x14ac:dyDescent="0.25">
      <c r="A2213" s="2"/>
      <c r="B2213" s="2"/>
    </row>
    <row r="2214" spans="1:2" x14ac:dyDescent="0.25">
      <c r="A2214" s="2"/>
      <c r="B2214" s="2"/>
    </row>
    <row r="2215" spans="1:2" x14ac:dyDescent="0.25">
      <c r="A2215" s="2"/>
      <c r="B2215" s="2"/>
    </row>
    <row r="2216" spans="1:2" x14ac:dyDescent="0.25">
      <c r="A2216" s="2"/>
      <c r="B2216" s="2"/>
    </row>
    <row r="2217" spans="1:2" x14ac:dyDescent="0.25">
      <c r="A2217" s="2"/>
      <c r="B2217" s="2"/>
    </row>
    <row r="2218" spans="1:2" x14ac:dyDescent="0.25">
      <c r="A2218" s="2"/>
      <c r="B2218" s="2"/>
    </row>
    <row r="2219" spans="1:2" x14ac:dyDescent="0.25">
      <c r="A2219" s="2"/>
      <c r="B2219" s="2"/>
    </row>
    <row r="2220" spans="1:2" x14ac:dyDescent="0.25">
      <c r="A2220" s="2"/>
      <c r="B2220" s="2"/>
    </row>
    <row r="2221" spans="1:2" x14ac:dyDescent="0.25">
      <c r="A2221" s="2"/>
      <c r="B2221" s="2"/>
    </row>
    <row r="2222" spans="1:2" x14ac:dyDescent="0.25">
      <c r="A2222" s="2"/>
      <c r="B2222" s="2"/>
    </row>
    <row r="2223" spans="1:2" x14ac:dyDescent="0.25">
      <c r="A2223" s="2"/>
      <c r="B2223" s="2"/>
    </row>
    <row r="2224" spans="1:2" x14ac:dyDescent="0.25">
      <c r="A2224" s="2"/>
      <c r="B2224" s="2"/>
    </row>
    <row r="2225" spans="1:2" x14ac:dyDescent="0.25">
      <c r="A2225" s="2"/>
      <c r="B2225" s="2"/>
    </row>
    <row r="2226" spans="1:2" x14ac:dyDescent="0.25">
      <c r="A2226" s="2"/>
      <c r="B2226" s="2"/>
    </row>
    <row r="2227" spans="1:2" x14ac:dyDescent="0.25">
      <c r="A2227" s="2"/>
      <c r="B2227" s="2"/>
    </row>
    <row r="2228" spans="1:2" x14ac:dyDescent="0.25">
      <c r="A2228" s="2"/>
      <c r="B2228" s="2"/>
    </row>
    <row r="2229" spans="1:2" x14ac:dyDescent="0.25">
      <c r="A2229" s="2"/>
      <c r="B2229" s="2"/>
    </row>
    <row r="2230" spans="1:2" x14ac:dyDescent="0.25">
      <c r="A2230" s="2"/>
      <c r="B2230" s="2"/>
    </row>
    <row r="2231" spans="1:2" x14ac:dyDescent="0.25">
      <c r="A2231" s="2"/>
      <c r="B2231" s="2"/>
    </row>
    <row r="2232" spans="1:2" x14ac:dyDescent="0.25">
      <c r="A2232" s="2"/>
      <c r="B2232" s="2"/>
    </row>
    <row r="2233" spans="1:2" x14ac:dyDescent="0.25">
      <c r="A2233" s="2"/>
      <c r="B2233" s="2"/>
    </row>
    <row r="2234" spans="1:2" x14ac:dyDescent="0.25">
      <c r="A2234" s="2"/>
      <c r="B2234" s="2"/>
    </row>
    <row r="2235" spans="1:2" x14ac:dyDescent="0.25">
      <c r="A2235" s="2"/>
      <c r="B2235" s="2"/>
    </row>
    <row r="2236" spans="1:2" x14ac:dyDescent="0.25">
      <c r="A2236" s="2"/>
      <c r="B2236" s="2"/>
    </row>
    <row r="2237" spans="1:2" x14ac:dyDescent="0.25">
      <c r="A2237" s="2"/>
      <c r="B2237" s="2"/>
    </row>
    <row r="2238" spans="1:2" x14ac:dyDescent="0.25">
      <c r="A2238" s="2"/>
      <c r="B2238" s="2"/>
    </row>
    <row r="2239" spans="1:2" x14ac:dyDescent="0.25">
      <c r="A2239" s="2"/>
      <c r="B2239" s="2"/>
    </row>
    <row r="2240" spans="1:2" x14ac:dyDescent="0.25">
      <c r="A2240" s="2"/>
      <c r="B2240" s="2"/>
    </row>
    <row r="2241" spans="1:2" x14ac:dyDescent="0.25">
      <c r="A2241" s="2"/>
      <c r="B2241" s="2"/>
    </row>
    <row r="2242" spans="1:2" x14ac:dyDescent="0.25">
      <c r="A2242" s="2"/>
      <c r="B2242" s="2"/>
    </row>
    <row r="2243" spans="1:2" x14ac:dyDescent="0.25">
      <c r="A2243" s="2"/>
      <c r="B2243" s="2"/>
    </row>
    <row r="2244" spans="1:2" x14ac:dyDescent="0.25">
      <c r="A2244" s="2"/>
      <c r="B2244" s="2"/>
    </row>
    <row r="2245" spans="1:2" x14ac:dyDescent="0.25">
      <c r="A2245" s="2"/>
      <c r="B2245" s="2"/>
    </row>
    <row r="2246" spans="1:2" x14ac:dyDescent="0.25">
      <c r="A2246" s="2"/>
      <c r="B2246" s="2"/>
    </row>
    <row r="2247" spans="1:2" x14ac:dyDescent="0.25">
      <c r="A2247" s="2"/>
      <c r="B2247" s="2"/>
    </row>
    <row r="2248" spans="1:2" x14ac:dyDescent="0.25">
      <c r="A2248" s="2"/>
      <c r="B2248" s="2"/>
    </row>
    <row r="2249" spans="1:2" x14ac:dyDescent="0.25">
      <c r="A2249" s="2"/>
      <c r="B2249" s="2"/>
    </row>
    <row r="2250" spans="1:2" x14ac:dyDescent="0.25">
      <c r="A2250" s="2"/>
      <c r="B2250" s="2"/>
    </row>
    <row r="2251" spans="1:2" x14ac:dyDescent="0.25">
      <c r="A2251" s="2"/>
      <c r="B2251" s="2"/>
    </row>
    <row r="2252" spans="1:2" x14ac:dyDescent="0.25">
      <c r="A2252" s="2"/>
      <c r="B2252" s="2"/>
    </row>
    <row r="2253" spans="1:2" x14ac:dyDescent="0.25">
      <c r="A2253" s="2"/>
      <c r="B2253" s="2"/>
    </row>
    <row r="2254" spans="1:2" x14ac:dyDescent="0.25">
      <c r="A2254" s="2"/>
      <c r="B2254" s="2"/>
    </row>
    <row r="2255" spans="1:2" x14ac:dyDescent="0.25">
      <c r="A2255" s="2"/>
      <c r="B2255" s="2"/>
    </row>
    <row r="2256" spans="1:2" x14ac:dyDescent="0.25">
      <c r="A2256" s="2"/>
      <c r="B2256" s="2"/>
    </row>
    <row r="2257" spans="1:2" x14ac:dyDescent="0.25">
      <c r="A2257" s="2"/>
      <c r="B2257" s="2"/>
    </row>
    <row r="2258" spans="1:2" x14ac:dyDescent="0.25">
      <c r="A2258" s="2"/>
      <c r="B2258" s="2"/>
    </row>
    <row r="2259" spans="1:2" x14ac:dyDescent="0.25">
      <c r="A2259" s="2"/>
      <c r="B2259" s="2"/>
    </row>
    <row r="2260" spans="1:2" x14ac:dyDescent="0.25">
      <c r="A2260" s="2"/>
      <c r="B2260" s="2"/>
    </row>
    <row r="2261" spans="1:2" x14ac:dyDescent="0.25">
      <c r="A2261" s="2"/>
      <c r="B2261" s="2"/>
    </row>
    <row r="2262" spans="1:2" x14ac:dyDescent="0.25">
      <c r="A2262" s="2"/>
      <c r="B2262" s="2"/>
    </row>
    <row r="2263" spans="1:2" x14ac:dyDescent="0.25">
      <c r="A2263" s="2"/>
      <c r="B2263" s="2"/>
    </row>
    <row r="2264" spans="1:2" x14ac:dyDescent="0.25">
      <c r="A2264" s="2"/>
      <c r="B2264" s="2"/>
    </row>
    <row r="2265" spans="1:2" x14ac:dyDescent="0.25">
      <c r="A2265" s="2"/>
      <c r="B2265" s="2"/>
    </row>
    <row r="2266" spans="1:2" x14ac:dyDescent="0.25">
      <c r="A2266" s="2"/>
      <c r="B2266" s="2"/>
    </row>
    <row r="2267" spans="1:2" x14ac:dyDescent="0.25">
      <c r="A2267" s="2"/>
      <c r="B2267" s="2"/>
    </row>
    <row r="2268" spans="1:2" x14ac:dyDescent="0.25">
      <c r="A2268" s="2"/>
      <c r="B2268" s="2"/>
    </row>
    <row r="2269" spans="1:2" x14ac:dyDescent="0.25">
      <c r="A2269" s="2"/>
      <c r="B2269" s="2"/>
    </row>
    <row r="2270" spans="1:2" x14ac:dyDescent="0.25">
      <c r="A2270" s="2"/>
      <c r="B2270" s="2"/>
    </row>
    <row r="2271" spans="1:2" x14ac:dyDescent="0.25">
      <c r="A2271" s="2"/>
      <c r="B2271" s="2"/>
    </row>
    <row r="2272" spans="1:2" x14ac:dyDescent="0.25">
      <c r="A2272" s="2"/>
      <c r="B2272" s="2"/>
    </row>
    <row r="2273" spans="1:2" x14ac:dyDescent="0.25">
      <c r="A2273" s="2"/>
      <c r="B2273" s="2"/>
    </row>
    <row r="2274" spans="1:2" x14ac:dyDescent="0.25">
      <c r="A2274" s="2"/>
      <c r="B2274" s="2"/>
    </row>
    <row r="2275" spans="1:2" x14ac:dyDescent="0.25">
      <c r="A2275" s="2"/>
      <c r="B2275" s="2"/>
    </row>
    <row r="2276" spans="1:2" x14ac:dyDescent="0.25">
      <c r="A2276" s="2"/>
      <c r="B2276" s="2"/>
    </row>
    <row r="2277" spans="1:2" x14ac:dyDescent="0.25">
      <c r="A2277" s="2"/>
      <c r="B2277" s="2"/>
    </row>
    <row r="2278" spans="1:2" x14ac:dyDescent="0.25">
      <c r="A2278" s="2"/>
      <c r="B2278" s="2"/>
    </row>
    <row r="2279" spans="1:2" x14ac:dyDescent="0.25">
      <c r="A2279" s="2"/>
      <c r="B2279" s="2"/>
    </row>
    <row r="2280" spans="1:2" x14ac:dyDescent="0.25">
      <c r="A2280" s="2"/>
      <c r="B2280" s="2"/>
    </row>
    <row r="2281" spans="1:2" x14ac:dyDescent="0.25">
      <c r="A2281" s="2"/>
      <c r="B2281" s="2"/>
    </row>
    <row r="2282" spans="1:2" x14ac:dyDescent="0.25">
      <c r="A2282" s="2"/>
      <c r="B2282" s="2"/>
    </row>
    <row r="2283" spans="1:2" x14ac:dyDescent="0.25">
      <c r="A2283" s="2"/>
      <c r="B2283" s="2"/>
    </row>
    <row r="2284" spans="1:2" x14ac:dyDescent="0.25">
      <c r="A2284" s="2"/>
      <c r="B2284" s="2"/>
    </row>
    <row r="2285" spans="1:2" x14ac:dyDescent="0.25">
      <c r="A2285" s="2"/>
      <c r="B2285" s="2"/>
    </row>
    <row r="2286" spans="1:2" x14ac:dyDescent="0.25">
      <c r="A2286" s="2"/>
      <c r="B2286" s="2"/>
    </row>
    <row r="2287" spans="1:2" x14ac:dyDescent="0.25">
      <c r="A2287" s="2"/>
      <c r="B2287" s="2"/>
    </row>
    <row r="2288" spans="1:2" x14ac:dyDescent="0.25">
      <c r="A2288" s="2"/>
      <c r="B2288" s="2"/>
    </row>
    <row r="2289" spans="1:2" x14ac:dyDescent="0.25">
      <c r="A2289" s="2"/>
      <c r="B2289" s="2"/>
    </row>
    <row r="2290" spans="1:2" x14ac:dyDescent="0.25">
      <c r="A2290" s="2"/>
      <c r="B2290" s="2"/>
    </row>
    <row r="2291" spans="1:2" x14ac:dyDescent="0.25">
      <c r="A2291" s="2"/>
      <c r="B2291" s="2"/>
    </row>
    <row r="2292" spans="1:2" x14ac:dyDescent="0.25">
      <c r="A2292" s="2"/>
      <c r="B2292" s="2"/>
    </row>
    <row r="2293" spans="1:2" x14ac:dyDescent="0.25">
      <c r="A2293" s="2"/>
      <c r="B2293" s="2"/>
    </row>
    <row r="2294" spans="1:2" x14ac:dyDescent="0.25">
      <c r="A2294" s="2"/>
      <c r="B2294" s="2"/>
    </row>
    <row r="2295" spans="1:2" x14ac:dyDescent="0.25">
      <c r="A2295" s="2"/>
      <c r="B2295" s="2"/>
    </row>
    <row r="2296" spans="1:2" x14ac:dyDescent="0.25">
      <c r="A2296" s="2"/>
      <c r="B2296" s="2"/>
    </row>
    <row r="2297" spans="1:2" x14ac:dyDescent="0.25">
      <c r="A2297" s="2"/>
      <c r="B2297" s="2"/>
    </row>
    <row r="2298" spans="1:2" x14ac:dyDescent="0.25">
      <c r="A2298" s="2"/>
      <c r="B2298" s="2"/>
    </row>
    <row r="2299" spans="1:2" x14ac:dyDescent="0.25">
      <c r="A2299" s="2"/>
      <c r="B2299" s="2"/>
    </row>
    <row r="2300" spans="1:2" x14ac:dyDescent="0.25">
      <c r="A2300" s="2"/>
      <c r="B2300" s="2"/>
    </row>
    <row r="2301" spans="1:2" x14ac:dyDescent="0.25">
      <c r="A2301" s="2"/>
      <c r="B2301" s="2"/>
    </row>
    <row r="2302" spans="1:2" x14ac:dyDescent="0.25">
      <c r="A2302" s="2"/>
      <c r="B2302" s="2"/>
    </row>
    <row r="2303" spans="1:2" x14ac:dyDescent="0.25">
      <c r="A2303" s="2"/>
      <c r="B2303" s="2"/>
    </row>
    <row r="2304" spans="1:2" x14ac:dyDescent="0.25">
      <c r="A2304" s="2"/>
      <c r="B2304" s="2"/>
    </row>
    <row r="2305" spans="1:2" x14ac:dyDescent="0.25">
      <c r="A2305" s="2"/>
      <c r="B2305" s="2"/>
    </row>
    <row r="2306" spans="1:2" x14ac:dyDescent="0.25">
      <c r="A2306" s="2"/>
      <c r="B2306" s="2"/>
    </row>
    <row r="2307" spans="1:2" x14ac:dyDescent="0.25">
      <c r="A2307" s="2"/>
      <c r="B2307" s="2"/>
    </row>
    <row r="2308" spans="1:2" x14ac:dyDescent="0.25">
      <c r="A2308" s="2"/>
      <c r="B2308" s="2"/>
    </row>
    <row r="2309" spans="1:2" x14ac:dyDescent="0.25">
      <c r="A2309" s="2"/>
      <c r="B2309" s="2"/>
    </row>
    <row r="2310" spans="1:2" x14ac:dyDescent="0.25">
      <c r="A2310" s="2"/>
      <c r="B2310" s="2"/>
    </row>
    <row r="2311" spans="1:2" x14ac:dyDescent="0.25">
      <c r="A2311" s="2"/>
      <c r="B2311" s="2"/>
    </row>
    <row r="2312" spans="1:2" x14ac:dyDescent="0.25">
      <c r="A2312" s="2"/>
      <c r="B2312" s="2"/>
    </row>
    <row r="2313" spans="1:2" x14ac:dyDescent="0.25">
      <c r="A2313" s="2"/>
      <c r="B2313" s="2"/>
    </row>
    <row r="2314" spans="1:2" x14ac:dyDescent="0.25">
      <c r="A2314" s="2"/>
      <c r="B2314" s="2"/>
    </row>
    <row r="2315" spans="1:2" x14ac:dyDescent="0.25">
      <c r="A2315" s="2"/>
      <c r="B2315" s="2"/>
    </row>
    <row r="2316" spans="1:2" x14ac:dyDescent="0.25">
      <c r="A2316" s="2"/>
      <c r="B2316" s="2"/>
    </row>
    <row r="2317" spans="1:2" x14ac:dyDescent="0.25">
      <c r="A2317" s="2"/>
      <c r="B2317" s="2"/>
    </row>
    <row r="2318" spans="1:2" x14ac:dyDescent="0.25">
      <c r="A2318" s="2"/>
      <c r="B2318" s="2"/>
    </row>
    <row r="2319" spans="1:2" x14ac:dyDescent="0.25">
      <c r="A2319" s="2"/>
      <c r="B2319" s="2"/>
    </row>
    <row r="2320" spans="1:2" x14ac:dyDescent="0.25">
      <c r="A2320" s="2"/>
      <c r="B2320" s="2"/>
    </row>
    <row r="2321" spans="1:2" x14ac:dyDescent="0.25">
      <c r="A2321" s="2"/>
      <c r="B2321" s="2"/>
    </row>
    <row r="2322" spans="1:2" x14ac:dyDescent="0.25">
      <c r="A2322" s="2"/>
      <c r="B2322" s="2"/>
    </row>
    <row r="2323" spans="1:2" x14ac:dyDescent="0.25">
      <c r="A2323" s="2"/>
      <c r="B2323" s="2"/>
    </row>
    <row r="2324" spans="1:2" x14ac:dyDescent="0.25">
      <c r="A2324" s="2"/>
      <c r="B2324" s="2"/>
    </row>
    <row r="2325" spans="1:2" x14ac:dyDescent="0.25">
      <c r="A2325" s="2"/>
      <c r="B2325" s="2"/>
    </row>
    <row r="2326" spans="1:2" x14ac:dyDescent="0.25">
      <c r="A2326" s="2"/>
      <c r="B2326" s="2"/>
    </row>
    <row r="2327" spans="1:2" x14ac:dyDescent="0.25">
      <c r="A2327" s="2"/>
      <c r="B2327" s="2"/>
    </row>
    <row r="2328" spans="1:2" x14ac:dyDescent="0.25">
      <c r="A2328" s="2"/>
      <c r="B2328" s="2"/>
    </row>
    <row r="2329" spans="1:2" x14ac:dyDescent="0.25">
      <c r="A2329" s="2"/>
      <c r="B2329" s="2"/>
    </row>
    <row r="2330" spans="1:2" x14ac:dyDescent="0.25">
      <c r="A2330" s="2"/>
      <c r="B2330" s="2"/>
    </row>
    <row r="2331" spans="1:2" x14ac:dyDescent="0.25">
      <c r="A2331" s="2"/>
      <c r="B2331" s="2"/>
    </row>
    <row r="2332" spans="1:2" x14ac:dyDescent="0.25">
      <c r="A2332" s="2"/>
      <c r="B2332" s="2"/>
    </row>
    <row r="2333" spans="1:2" x14ac:dyDescent="0.25">
      <c r="A2333" s="2"/>
      <c r="B2333" s="2"/>
    </row>
    <row r="2334" spans="1:2" x14ac:dyDescent="0.25">
      <c r="A2334" s="2"/>
      <c r="B2334" s="2"/>
    </row>
    <row r="2335" spans="1:2" x14ac:dyDescent="0.25">
      <c r="A2335" s="2"/>
      <c r="B2335" s="2"/>
    </row>
    <row r="2336" spans="1:2" x14ac:dyDescent="0.25">
      <c r="A2336" s="2"/>
      <c r="B2336" s="2"/>
    </row>
    <row r="2337" spans="1:2" x14ac:dyDescent="0.25">
      <c r="A2337" s="2"/>
      <c r="B2337" s="2"/>
    </row>
    <row r="2338" spans="1:2" x14ac:dyDescent="0.25">
      <c r="A2338" s="2"/>
      <c r="B2338" s="2"/>
    </row>
    <row r="2339" spans="1:2" x14ac:dyDescent="0.25">
      <c r="A2339" s="2"/>
      <c r="B2339" s="2"/>
    </row>
    <row r="2340" spans="1:2" x14ac:dyDescent="0.25">
      <c r="A2340" s="2"/>
      <c r="B2340" s="2"/>
    </row>
    <row r="2341" spans="1:2" x14ac:dyDescent="0.25">
      <c r="A2341" s="2"/>
      <c r="B2341" s="2"/>
    </row>
    <row r="2342" spans="1:2" x14ac:dyDescent="0.25">
      <c r="A2342" s="2"/>
      <c r="B2342" s="2"/>
    </row>
    <row r="2343" spans="1:2" x14ac:dyDescent="0.25">
      <c r="A2343" s="2"/>
      <c r="B2343" s="2"/>
    </row>
    <row r="2344" spans="1:2" x14ac:dyDescent="0.25">
      <c r="A2344" s="2"/>
      <c r="B2344" s="2"/>
    </row>
    <row r="2345" spans="1:2" x14ac:dyDescent="0.25">
      <c r="A2345" s="2"/>
      <c r="B2345" s="2"/>
    </row>
    <row r="2346" spans="1:2" x14ac:dyDescent="0.25">
      <c r="A2346" s="2"/>
      <c r="B2346" s="2"/>
    </row>
    <row r="2347" spans="1:2" x14ac:dyDescent="0.25">
      <c r="A2347" s="2"/>
      <c r="B2347" s="2"/>
    </row>
    <row r="2348" spans="1:2" x14ac:dyDescent="0.25">
      <c r="A2348" s="2"/>
      <c r="B2348" s="2"/>
    </row>
    <row r="2349" spans="1:2" x14ac:dyDescent="0.25">
      <c r="A2349" s="2"/>
      <c r="B2349" s="2"/>
    </row>
    <row r="2350" spans="1:2" x14ac:dyDescent="0.25">
      <c r="A2350" s="2"/>
      <c r="B2350" s="2"/>
    </row>
    <row r="2351" spans="1:2" x14ac:dyDescent="0.25">
      <c r="A2351" s="2"/>
      <c r="B2351" s="2"/>
    </row>
    <row r="2352" spans="1:2" x14ac:dyDescent="0.25">
      <c r="A2352" s="2"/>
      <c r="B2352" s="2"/>
    </row>
    <row r="2353" spans="1:2" x14ac:dyDescent="0.25">
      <c r="A2353" s="2"/>
      <c r="B2353" s="2"/>
    </row>
    <row r="2354" spans="1:2" x14ac:dyDescent="0.25">
      <c r="A2354" s="2"/>
      <c r="B2354" s="2"/>
    </row>
    <row r="2355" spans="1:2" x14ac:dyDescent="0.25">
      <c r="A2355" s="2"/>
      <c r="B2355" s="2"/>
    </row>
    <row r="2356" spans="1:2" x14ac:dyDescent="0.25">
      <c r="A2356" s="2"/>
      <c r="B2356" s="2"/>
    </row>
    <row r="2357" spans="1:2" x14ac:dyDescent="0.25">
      <c r="A2357" s="2"/>
      <c r="B2357" s="2"/>
    </row>
    <row r="2358" spans="1:2" x14ac:dyDescent="0.25">
      <c r="A2358" s="2"/>
      <c r="B2358" s="2"/>
    </row>
    <row r="2359" spans="1:2" x14ac:dyDescent="0.25">
      <c r="A2359" s="2"/>
      <c r="B2359" s="2"/>
    </row>
    <row r="2360" spans="1:2" x14ac:dyDescent="0.25">
      <c r="A2360" s="2"/>
      <c r="B2360" s="2"/>
    </row>
    <row r="2361" spans="1:2" x14ac:dyDescent="0.25">
      <c r="A2361" s="2"/>
      <c r="B2361" s="2"/>
    </row>
    <row r="2362" spans="1:2" x14ac:dyDescent="0.25">
      <c r="A2362" s="2"/>
      <c r="B2362" s="2"/>
    </row>
    <row r="2363" spans="1:2" x14ac:dyDescent="0.25">
      <c r="A2363" s="2"/>
      <c r="B2363" s="2"/>
    </row>
    <row r="2364" spans="1:2" x14ac:dyDescent="0.25">
      <c r="A2364" s="2"/>
      <c r="B2364" s="2"/>
    </row>
    <row r="2365" spans="1:2" x14ac:dyDescent="0.25">
      <c r="A2365" s="2"/>
      <c r="B2365" s="2"/>
    </row>
    <row r="2366" spans="1:2" x14ac:dyDescent="0.25">
      <c r="A2366" s="2"/>
      <c r="B2366" s="2"/>
    </row>
    <row r="2367" spans="1:2" x14ac:dyDescent="0.25">
      <c r="A2367" s="2"/>
      <c r="B2367" s="2"/>
    </row>
    <row r="2368" spans="1:2" x14ac:dyDescent="0.25">
      <c r="A2368" s="2"/>
      <c r="B2368" s="2"/>
    </row>
    <row r="2369" spans="1:2" x14ac:dyDescent="0.25">
      <c r="A2369" s="2"/>
      <c r="B2369" s="2"/>
    </row>
    <row r="2370" spans="1:2" x14ac:dyDescent="0.25">
      <c r="A2370" s="2"/>
      <c r="B2370" s="2"/>
    </row>
    <row r="2371" spans="1:2" x14ac:dyDescent="0.25">
      <c r="A2371" s="2"/>
      <c r="B2371" s="2"/>
    </row>
    <row r="2372" spans="1:2" x14ac:dyDescent="0.25">
      <c r="A2372" s="2"/>
      <c r="B2372" s="2"/>
    </row>
    <row r="2373" spans="1:2" x14ac:dyDescent="0.25">
      <c r="A2373" s="2"/>
      <c r="B2373" s="2"/>
    </row>
    <row r="2374" spans="1:2" x14ac:dyDescent="0.25">
      <c r="A2374" s="2"/>
      <c r="B2374" s="2"/>
    </row>
    <row r="2375" spans="1:2" x14ac:dyDescent="0.25">
      <c r="A2375" s="2"/>
      <c r="B2375" s="2"/>
    </row>
    <row r="2376" spans="1:2" x14ac:dyDescent="0.25">
      <c r="A2376" s="2"/>
      <c r="B2376" s="2"/>
    </row>
    <row r="2377" spans="1:2" x14ac:dyDescent="0.25">
      <c r="A2377" s="2"/>
      <c r="B2377" s="2"/>
    </row>
    <row r="2378" spans="1:2" x14ac:dyDescent="0.25">
      <c r="A2378" s="2"/>
      <c r="B2378" s="2"/>
    </row>
    <row r="2379" spans="1:2" x14ac:dyDescent="0.25">
      <c r="A2379" s="2"/>
      <c r="B2379" s="2"/>
    </row>
    <row r="2380" spans="1:2" x14ac:dyDescent="0.25">
      <c r="A2380" s="2"/>
      <c r="B2380" s="2"/>
    </row>
    <row r="2381" spans="1:2" x14ac:dyDescent="0.25">
      <c r="A2381" s="2"/>
      <c r="B2381" s="2"/>
    </row>
    <row r="2382" spans="1:2" x14ac:dyDescent="0.25">
      <c r="A2382" s="2"/>
      <c r="B2382" s="2"/>
    </row>
    <row r="2383" spans="1:2" x14ac:dyDescent="0.25">
      <c r="A2383" s="2"/>
      <c r="B2383" s="2"/>
    </row>
    <row r="2384" spans="1:2" x14ac:dyDescent="0.25">
      <c r="A2384" s="2"/>
      <c r="B2384" s="2"/>
    </row>
    <row r="2385" spans="1:2" x14ac:dyDescent="0.25">
      <c r="A2385" s="2"/>
      <c r="B2385" s="2"/>
    </row>
    <row r="2386" spans="1:2" x14ac:dyDescent="0.25">
      <c r="A2386" s="2"/>
      <c r="B2386" s="2"/>
    </row>
    <row r="2387" spans="1:2" x14ac:dyDescent="0.25">
      <c r="A2387" s="2"/>
      <c r="B2387" s="2"/>
    </row>
    <row r="2388" spans="1:2" x14ac:dyDescent="0.25">
      <c r="A2388" s="2"/>
      <c r="B2388" s="2"/>
    </row>
    <row r="2389" spans="1:2" x14ac:dyDescent="0.25">
      <c r="A2389" s="2"/>
      <c r="B2389" s="2"/>
    </row>
    <row r="2390" spans="1:2" x14ac:dyDescent="0.25">
      <c r="A2390" s="2"/>
      <c r="B2390" s="2"/>
    </row>
    <row r="2391" spans="1:2" x14ac:dyDescent="0.25">
      <c r="A2391" s="2"/>
      <c r="B2391" s="2"/>
    </row>
    <row r="2392" spans="1:2" x14ac:dyDescent="0.25">
      <c r="A2392" s="2"/>
      <c r="B2392" s="2"/>
    </row>
    <row r="2393" spans="1:2" x14ac:dyDescent="0.25">
      <c r="A2393" s="2"/>
      <c r="B2393" s="2"/>
    </row>
    <row r="2394" spans="1:2" x14ac:dyDescent="0.25">
      <c r="A2394" s="2"/>
      <c r="B2394" s="2"/>
    </row>
    <row r="2395" spans="1:2" x14ac:dyDescent="0.25">
      <c r="A2395" s="2"/>
      <c r="B2395" s="2"/>
    </row>
    <row r="2396" spans="1:2" x14ac:dyDescent="0.25">
      <c r="A2396" s="2"/>
      <c r="B2396" s="2"/>
    </row>
    <row r="2397" spans="1:2" x14ac:dyDescent="0.25">
      <c r="A2397" s="2"/>
      <c r="B2397" s="2"/>
    </row>
    <row r="2398" spans="1:2" x14ac:dyDescent="0.25">
      <c r="A2398" s="2"/>
      <c r="B2398" s="2"/>
    </row>
    <row r="2399" spans="1:2" x14ac:dyDescent="0.25">
      <c r="A2399" s="2"/>
      <c r="B2399" s="2"/>
    </row>
    <row r="2400" spans="1:2" x14ac:dyDescent="0.25">
      <c r="A2400" s="2"/>
      <c r="B2400" s="2"/>
    </row>
    <row r="2401" spans="1:2" x14ac:dyDescent="0.25">
      <c r="A2401" s="2"/>
      <c r="B2401" s="2"/>
    </row>
    <row r="2402" spans="1:2" x14ac:dyDescent="0.25">
      <c r="A2402" s="2"/>
      <c r="B2402" s="2"/>
    </row>
    <row r="2403" spans="1:2" x14ac:dyDescent="0.25">
      <c r="A2403" s="2"/>
      <c r="B2403" s="2"/>
    </row>
    <row r="2404" spans="1:2" x14ac:dyDescent="0.25">
      <c r="A2404" s="2"/>
      <c r="B2404" s="2"/>
    </row>
    <row r="2405" spans="1:2" x14ac:dyDescent="0.25">
      <c r="A2405" s="2"/>
      <c r="B2405" s="2"/>
    </row>
    <row r="2406" spans="1:2" x14ac:dyDescent="0.25">
      <c r="A2406" s="2"/>
      <c r="B2406" s="2"/>
    </row>
    <row r="2407" spans="1:2" x14ac:dyDescent="0.25">
      <c r="A2407" s="2"/>
      <c r="B2407" s="2"/>
    </row>
    <row r="2408" spans="1:2" x14ac:dyDescent="0.25">
      <c r="A2408" s="2"/>
      <c r="B2408" s="2"/>
    </row>
    <row r="2409" spans="1:2" x14ac:dyDescent="0.25">
      <c r="A2409" s="2"/>
      <c r="B2409" s="2"/>
    </row>
    <row r="2410" spans="1:2" x14ac:dyDescent="0.25">
      <c r="A2410" s="2"/>
      <c r="B2410" s="2"/>
    </row>
    <row r="2411" spans="1:2" x14ac:dyDescent="0.25">
      <c r="A2411" s="2"/>
      <c r="B2411" s="2"/>
    </row>
    <row r="2412" spans="1:2" x14ac:dyDescent="0.25">
      <c r="A2412" s="2"/>
      <c r="B2412" s="2"/>
    </row>
    <row r="2413" spans="1:2" x14ac:dyDescent="0.25">
      <c r="A2413" s="2"/>
      <c r="B2413" s="2"/>
    </row>
    <row r="2414" spans="1:2" x14ac:dyDescent="0.25">
      <c r="A2414" s="2"/>
      <c r="B2414" s="2"/>
    </row>
    <row r="2415" spans="1:2" x14ac:dyDescent="0.25">
      <c r="A2415" s="2"/>
      <c r="B2415" s="2"/>
    </row>
    <row r="2416" spans="1:2" x14ac:dyDescent="0.25">
      <c r="A2416" s="2"/>
      <c r="B2416" s="2"/>
    </row>
    <row r="2417" spans="1:2" x14ac:dyDescent="0.25">
      <c r="A2417" s="2"/>
      <c r="B2417" s="2"/>
    </row>
    <row r="2418" spans="1:2" x14ac:dyDescent="0.25">
      <c r="A2418" s="2"/>
      <c r="B2418" s="2"/>
    </row>
    <row r="2419" spans="1:2" x14ac:dyDescent="0.25">
      <c r="A2419" s="2"/>
      <c r="B2419" s="2"/>
    </row>
    <row r="2420" spans="1:2" x14ac:dyDescent="0.25">
      <c r="A2420" s="2"/>
      <c r="B2420" s="2"/>
    </row>
    <row r="2421" spans="1:2" x14ac:dyDescent="0.25">
      <c r="A2421" s="2"/>
      <c r="B2421" s="2"/>
    </row>
    <row r="2422" spans="1:2" x14ac:dyDescent="0.25">
      <c r="A2422" s="2"/>
      <c r="B2422" s="2"/>
    </row>
    <row r="2423" spans="1:2" x14ac:dyDescent="0.25">
      <c r="A2423" s="2"/>
      <c r="B2423" s="2"/>
    </row>
    <row r="2424" spans="1:2" x14ac:dyDescent="0.25">
      <c r="A2424" s="2"/>
      <c r="B2424" s="2"/>
    </row>
    <row r="2425" spans="1:2" x14ac:dyDescent="0.25">
      <c r="A2425" s="2"/>
      <c r="B2425" s="2"/>
    </row>
    <row r="2426" spans="1:2" x14ac:dyDescent="0.25">
      <c r="A2426" s="2"/>
      <c r="B2426" s="2"/>
    </row>
    <row r="2427" spans="1:2" x14ac:dyDescent="0.25">
      <c r="A2427" s="2"/>
      <c r="B2427" s="2"/>
    </row>
    <row r="2428" spans="1:2" x14ac:dyDescent="0.25">
      <c r="A2428" s="2"/>
      <c r="B2428" s="2"/>
    </row>
    <row r="2429" spans="1:2" x14ac:dyDescent="0.25">
      <c r="A2429" s="2"/>
      <c r="B2429" s="2"/>
    </row>
    <row r="2430" spans="1:2" x14ac:dyDescent="0.25">
      <c r="A2430" s="2"/>
      <c r="B2430" s="2"/>
    </row>
    <row r="2431" spans="1:2" x14ac:dyDescent="0.25">
      <c r="A2431" s="2"/>
      <c r="B2431" s="2"/>
    </row>
    <row r="2432" spans="1:2" x14ac:dyDescent="0.25">
      <c r="A2432" s="2"/>
      <c r="B2432" s="2"/>
    </row>
    <row r="2433" spans="1:2" x14ac:dyDescent="0.25">
      <c r="A2433" s="2"/>
      <c r="B2433" s="2"/>
    </row>
    <row r="2434" spans="1:2" x14ac:dyDescent="0.25">
      <c r="A2434" s="2"/>
      <c r="B2434" s="2"/>
    </row>
    <row r="2435" spans="1:2" x14ac:dyDescent="0.25">
      <c r="A2435" s="2"/>
      <c r="B2435" s="2"/>
    </row>
    <row r="2436" spans="1:2" x14ac:dyDescent="0.25">
      <c r="A2436" s="2"/>
      <c r="B2436" s="2"/>
    </row>
    <row r="2437" spans="1:2" x14ac:dyDescent="0.25">
      <c r="A2437" s="2"/>
      <c r="B2437" s="2"/>
    </row>
    <row r="2438" spans="1:2" x14ac:dyDescent="0.25">
      <c r="A2438" s="2"/>
      <c r="B2438" s="2"/>
    </row>
    <row r="2439" spans="1:2" x14ac:dyDescent="0.25">
      <c r="A2439" s="2"/>
      <c r="B2439" s="2"/>
    </row>
    <row r="2440" spans="1:2" x14ac:dyDescent="0.25">
      <c r="A2440" s="2"/>
      <c r="B2440" s="2"/>
    </row>
    <row r="2441" spans="1:2" x14ac:dyDescent="0.25">
      <c r="A2441" s="2"/>
      <c r="B2441" s="2"/>
    </row>
    <row r="2442" spans="1:2" x14ac:dyDescent="0.25">
      <c r="A2442" s="2"/>
      <c r="B2442" s="2"/>
    </row>
    <row r="2443" spans="1:2" x14ac:dyDescent="0.25">
      <c r="A2443" s="2"/>
      <c r="B2443" s="2"/>
    </row>
    <row r="2444" spans="1:2" x14ac:dyDescent="0.25">
      <c r="A2444" s="2"/>
      <c r="B2444" s="2"/>
    </row>
    <row r="2445" spans="1:2" x14ac:dyDescent="0.25">
      <c r="A2445" s="2"/>
      <c r="B2445" s="2"/>
    </row>
    <row r="2446" spans="1:2" x14ac:dyDescent="0.25">
      <c r="A2446" s="2"/>
      <c r="B2446" s="2"/>
    </row>
    <row r="2447" spans="1:2" x14ac:dyDescent="0.25">
      <c r="A2447" s="2"/>
      <c r="B2447" s="2"/>
    </row>
    <row r="2448" spans="1:2" x14ac:dyDescent="0.25">
      <c r="A2448" s="2"/>
      <c r="B2448" s="2"/>
    </row>
    <row r="2449" spans="1:2" x14ac:dyDescent="0.25">
      <c r="A2449" s="2"/>
      <c r="B2449" s="2"/>
    </row>
    <row r="2450" spans="1:2" x14ac:dyDescent="0.25">
      <c r="A2450" s="2"/>
      <c r="B2450" s="2"/>
    </row>
    <row r="2451" spans="1:2" x14ac:dyDescent="0.25">
      <c r="A2451" s="2"/>
      <c r="B2451" s="2"/>
    </row>
    <row r="2452" spans="1:2" x14ac:dyDescent="0.25">
      <c r="A2452" s="2"/>
      <c r="B2452" s="2"/>
    </row>
    <row r="2453" spans="1:2" x14ac:dyDescent="0.25">
      <c r="A2453" s="2"/>
      <c r="B2453" s="2"/>
    </row>
    <row r="2454" spans="1:2" x14ac:dyDescent="0.25">
      <c r="A2454" s="2"/>
      <c r="B2454" s="2"/>
    </row>
    <row r="2455" spans="1:2" x14ac:dyDescent="0.25">
      <c r="A2455" s="2"/>
      <c r="B2455" s="2"/>
    </row>
    <row r="2456" spans="1:2" x14ac:dyDescent="0.25">
      <c r="A2456" s="2"/>
      <c r="B2456" s="2"/>
    </row>
    <row r="2457" spans="1:2" x14ac:dyDescent="0.25">
      <c r="A2457" s="2"/>
      <c r="B2457" s="2"/>
    </row>
    <row r="2458" spans="1:2" x14ac:dyDescent="0.25">
      <c r="A2458" s="2"/>
      <c r="B2458" s="2"/>
    </row>
    <row r="2459" spans="1:2" x14ac:dyDescent="0.25">
      <c r="A2459" s="2"/>
      <c r="B2459" s="2"/>
    </row>
    <row r="2460" spans="1:2" x14ac:dyDescent="0.25">
      <c r="A2460" s="2"/>
      <c r="B2460" s="2"/>
    </row>
    <row r="2461" spans="1:2" x14ac:dyDescent="0.25">
      <c r="A2461" s="2"/>
      <c r="B2461" s="2"/>
    </row>
    <row r="2462" spans="1:2" x14ac:dyDescent="0.25">
      <c r="A2462" s="2"/>
      <c r="B2462" s="2"/>
    </row>
    <row r="2463" spans="1:2" x14ac:dyDescent="0.25">
      <c r="A2463" s="2"/>
      <c r="B2463" s="2"/>
    </row>
    <row r="2464" spans="1:2" x14ac:dyDescent="0.25">
      <c r="A2464" s="2"/>
      <c r="B2464" s="2"/>
    </row>
    <row r="2465" spans="1:2" x14ac:dyDescent="0.25">
      <c r="A2465" s="2"/>
      <c r="B2465" s="2"/>
    </row>
    <row r="2466" spans="1:2" x14ac:dyDescent="0.25">
      <c r="A2466" s="2"/>
      <c r="B2466" s="2"/>
    </row>
    <row r="2467" spans="1:2" x14ac:dyDescent="0.25">
      <c r="A2467" s="2"/>
      <c r="B2467" s="2"/>
    </row>
    <row r="2468" spans="1:2" x14ac:dyDescent="0.25">
      <c r="A2468" s="2"/>
      <c r="B2468" s="2"/>
    </row>
    <row r="2469" spans="1:2" x14ac:dyDescent="0.25">
      <c r="A2469" s="2"/>
      <c r="B2469" s="2"/>
    </row>
    <row r="2470" spans="1:2" x14ac:dyDescent="0.25">
      <c r="A2470" s="2"/>
      <c r="B2470" s="2"/>
    </row>
    <row r="2471" spans="1:2" x14ac:dyDescent="0.25">
      <c r="A2471" s="2"/>
      <c r="B2471" s="2"/>
    </row>
    <row r="2472" spans="1:2" x14ac:dyDescent="0.25">
      <c r="A2472" s="2"/>
      <c r="B2472" s="2"/>
    </row>
    <row r="2473" spans="1:2" x14ac:dyDescent="0.25">
      <c r="A2473" s="2"/>
      <c r="B2473" s="2"/>
    </row>
    <row r="2474" spans="1:2" x14ac:dyDescent="0.25">
      <c r="A2474" s="2"/>
      <c r="B2474" s="2"/>
    </row>
    <row r="2475" spans="1:2" x14ac:dyDescent="0.25">
      <c r="A2475" s="2"/>
      <c r="B2475" s="2"/>
    </row>
    <row r="2476" spans="1:2" x14ac:dyDescent="0.25">
      <c r="A2476" s="2"/>
      <c r="B2476" s="2"/>
    </row>
    <row r="2477" spans="1:2" x14ac:dyDescent="0.25">
      <c r="A2477" s="2"/>
      <c r="B2477" s="2"/>
    </row>
    <row r="2478" spans="1:2" x14ac:dyDescent="0.25">
      <c r="A2478" s="2"/>
      <c r="B2478" s="2"/>
    </row>
    <row r="2479" spans="1:2" x14ac:dyDescent="0.25">
      <c r="A2479" s="2"/>
      <c r="B2479" s="2"/>
    </row>
    <row r="2480" spans="1:2" x14ac:dyDescent="0.25">
      <c r="A2480" s="2"/>
      <c r="B2480" s="2"/>
    </row>
    <row r="2481" spans="1:2" x14ac:dyDescent="0.25">
      <c r="A2481" s="2"/>
      <c r="B2481" s="2"/>
    </row>
    <row r="2482" spans="1:2" x14ac:dyDescent="0.25">
      <c r="A2482" s="2"/>
      <c r="B2482" s="2"/>
    </row>
    <row r="2483" spans="1:2" x14ac:dyDescent="0.25">
      <c r="A2483" s="2"/>
      <c r="B2483" s="2"/>
    </row>
    <row r="2484" spans="1:2" x14ac:dyDescent="0.25">
      <c r="A2484" s="2"/>
      <c r="B2484" s="2"/>
    </row>
    <row r="2485" spans="1:2" x14ac:dyDescent="0.25">
      <c r="A2485" s="2"/>
      <c r="B2485" s="2"/>
    </row>
    <row r="2486" spans="1:2" x14ac:dyDescent="0.25">
      <c r="A2486" s="2"/>
      <c r="B2486" s="2"/>
    </row>
    <row r="2487" spans="1:2" x14ac:dyDescent="0.25">
      <c r="A2487" s="2"/>
      <c r="B2487" s="2"/>
    </row>
    <row r="2488" spans="1:2" x14ac:dyDescent="0.25">
      <c r="A2488" s="2"/>
      <c r="B2488" s="2"/>
    </row>
    <row r="2489" spans="1:2" x14ac:dyDescent="0.25">
      <c r="A2489" s="2"/>
      <c r="B2489" s="2"/>
    </row>
    <row r="2490" spans="1:2" x14ac:dyDescent="0.25">
      <c r="A2490" s="2"/>
      <c r="B2490" s="2"/>
    </row>
    <row r="2491" spans="1:2" x14ac:dyDescent="0.25">
      <c r="A2491" s="2"/>
      <c r="B2491" s="2"/>
    </row>
    <row r="2492" spans="1:2" x14ac:dyDescent="0.25">
      <c r="A2492" s="2"/>
      <c r="B2492" s="2"/>
    </row>
    <row r="2493" spans="1:2" x14ac:dyDescent="0.25">
      <c r="A2493" s="2"/>
      <c r="B2493" s="2"/>
    </row>
    <row r="2494" spans="1:2" x14ac:dyDescent="0.25">
      <c r="A2494" s="2"/>
      <c r="B2494" s="2"/>
    </row>
    <row r="2495" spans="1:2" x14ac:dyDescent="0.25">
      <c r="A2495" s="2"/>
      <c r="B2495" s="2"/>
    </row>
    <row r="2496" spans="1:2" x14ac:dyDescent="0.25">
      <c r="A2496" s="2"/>
      <c r="B2496" s="2"/>
    </row>
    <row r="2497" spans="1:2" x14ac:dyDescent="0.25">
      <c r="A2497" s="2"/>
      <c r="B2497" s="2"/>
    </row>
    <row r="2498" spans="1:2" x14ac:dyDescent="0.25">
      <c r="A2498" s="2"/>
      <c r="B2498" s="2"/>
    </row>
    <row r="2499" spans="1:2" x14ac:dyDescent="0.25">
      <c r="A2499" s="2"/>
      <c r="B2499" s="2"/>
    </row>
    <row r="2500" spans="1:2" x14ac:dyDescent="0.25">
      <c r="A2500" s="2"/>
      <c r="B2500" s="2"/>
    </row>
    <row r="2501" spans="1:2" x14ac:dyDescent="0.25">
      <c r="A2501" s="2"/>
      <c r="B2501" s="2"/>
    </row>
    <row r="2502" spans="1:2" x14ac:dyDescent="0.25">
      <c r="A2502" s="2"/>
      <c r="B2502" s="2"/>
    </row>
    <row r="2503" spans="1:2" x14ac:dyDescent="0.25">
      <c r="A2503" s="2"/>
      <c r="B2503" s="2"/>
    </row>
    <row r="2504" spans="1:2" x14ac:dyDescent="0.25">
      <c r="A2504" s="2"/>
      <c r="B2504" s="2"/>
    </row>
    <row r="2505" spans="1:2" x14ac:dyDescent="0.25">
      <c r="A2505" s="2"/>
      <c r="B2505" s="2"/>
    </row>
    <row r="2506" spans="1:2" x14ac:dyDescent="0.25">
      <c r="A2506" s="2"/>
      <c r="B2506" s="2"/>
    </row>
    <row r="2507" spans="1:2" x14ac:dyDescent="0.25">
      <c r="A2507" s="2"/>
      <c r="B2507" s="2"/>
    </row>
    <row r="2508" spans="1:2" x14ac:dyDescent="0.25">
      <c r="A2508" s="2"/>
      <c r="B2508" s="2"/>
    </row>
    <row r="2509" spans="1:2" x14ac:dyDescent="0.25">
      <c r="A2509" s="2"/>
      <c r="B2509" s="2"/>
    </row>
    <row r="2510" spans="1:2" x14ac:dyDescent="0.25">
      <c r="A2510" s="2"/>
      <c r="B2510" s="2"/>
    </row>
    <row r="2511" spans="1:2" x14ac:dyDescent="0.25">
      <c r="A2511" s="2"/>
      <c r="B2511" s="2"/>
    </row>
    <row r="2512" spans="1:2" x14ac:dyDescent="0.25">
      <c r="A2512" s="2"/>
      <c r="B2512" s="2"/>
    </row>
    <row r="2513" spans="1:2" x14ac:dyDescent="0.25">
      <c r="A2513" s="2"/>
      <c r="B2513" s="2"/>
    </row>
    <row r="2514" spans="1:2" x14ac:dyDescent="0.25">
      <c r="A2514" s="2"/>
      <c r="B2514" s="2"/>
    </row>
    <row r="2515" spans="1:2" x14ac:dyDescent="0.25">
      <c r="A2515" s="2"/>
      <c r="B2515" s="2"/>
    </row>
    <row r="2516" spans="1:2" x14ac:dyDescent="0.25">
      <c r="A2516" s="2"/>
      <c r="B2516" s="2"/>
    </row>
    <row r="2517" spans="1:2" x14ac:dyDescent="0.25">
      <c r="A2517" s="2"/>
      <c r="B2517" s="2"/>
    </row>
    <row r="2518" spans="1:2" x14ac:dyDescent="0.25">
      <c r="A2518" s="2"/>
      <c r="B2518" s="2"/>
    </row>
    <row r="2519" spans="1:2" x14ac:dyDescent="0.25">
      <c r="A2519" s="2"/>
      <c r="B2519" s="2"/>
    </row>
    <row r="2520" spans="1:2" x14ac:dyDescent="0.25">
      <c r="A2520" s="2"/>
      <c r="B2520" s="2"/>
    </row>
    <row r="2521" spans="1:2" x14ac:dyDescent="0.25">
      <c r="A2521" s="2"/>
      <c r="B2521" s="2"/>
    </row>
    <row r="2522" spans="1:2" x14ac:dyDescent="0.25">
      <c r="A2522" s="2"/>
      <c r="B2522" s="2"/>
    </row>
    <row r="2523" spans="1:2" x14ac:dyDescent="0.25">
      <c r="A2523" s="2"/>
      <c r="B2523" s="2"/>
    </row>
    <row r="2524" spans="1:2" x14ac:dyDescent="0.25">
      <c r="A2524" s="2"/>
      <c r="B2524" s="2"/>
    </row>
    <row r="2525" spans="1:2" x14ac:dyDescent="0.25">
      <c r="A2525" s="2"/>
      <c r="B2525" s="2"/>
    </row>
    <row r="2526" spans="1:2" x14ac:dyDescent="0.25">
      <c r="A2526" s="2"/>
      <c r="B2526" s="2"/>
    </row>
    <row r="2527" spans="1:2" x14ac:dyDescent="0.25">
      <c r="A2527" s="2"/>
      <c r="B2527" s="2"/>
    </row>
    <row r="2528" spans="1:2" x14ac:dyDescent="0.25">
      <c r="A2528" s="2"/>
      <c r="B2528" s="2"/>
    </row>
    <row r="2529" spans="1:2" x14ac:dyDescent="0.25">
      <c r="A2529" s="2"/>
      <c r="B2529" s="2"/>
    </row>
    <row r="2530" spans="1:2" x14ac:dyDescent="0.25">
      <c r="A2530" s="2"/>
      <c r="B2530" s="2"/>
    </row>
    <row r="2531" spans="1:2" x14ac:dyDescent="0.25">
      <c r="A2531" s="2"/>
      <c r="B2531" s="2"/>
    </row>
    <row r="2532" spans="1:2" x14ac:dyDescent="0.25">
      <c r="A2532" s="2"/>
      <c r="B2532" s="2"/>
    </row>
    <row r="2533" spans="1:2" x14ac:dyDescent="0.25">
      <c r="A2533" s="2"/>
      <c r="B2533" s="2"/>
    </row>
    <row r="2534" spans="1:2" x14ac:dyDescent="0.25">
      <c r="A2534" s="2"/>
      <c r="B2534" s="2"/>
    </row>
    <row r="2535" spans="1:2" x14ac:dyDescent="0.25">
      <c r="A2535" s="2"/>
      <c r="B2535" s="2"/>
    </row>
    <row r="2536" spans="1:2" x14ac:dyDescent="0.25">
      <c r="A2536" s="2"/>
      <c r="B2536" s="2"/>
    </row>
    <row r="2537" spans="1:2" x14ac:dyDescent="0.25">
      <c r="A2537" s="2"/>
      <c r="B2537" s="2"/>
    </row>
    <row r="2538" spans="1:2" x14ac:dyDescent="0.25">
      <c r="A2538" s="2"/>
      <c r="B2538" s="2"/>
    </row>
    <row r="2539" spans="1:2" x14ac:dyDescent="0.25">
      <c r="A2539" s="2"/>
      <c r="B2539" s="2"/>
    </row>
    <row r="2540" spans="1:2" x14ac:dyDescent="0.25">
      <c r="A2540" s="2"/>
      <c r="B2540" s="2"/>
    </row>
    <row r="2541" spans="1:2" x14ac:dyDescent="0.25">
      <c r="A2541" s="2"/>
      <c r="B2541" s="2"/>
    </row>
    <row r="2542" spans="1:2" x14ac:dyDescent="0.25">
      <c r="A2542" s="2"/>
      <c r="B2542" s="2"/>
    </row>
    <row r="2543" spans="1:2" x14ac:dyDescent="0.25">
      <c r="A2543" s="2"/>
      <c r="B2543" s="2"/>
    </row>
    <row r="2544" spans="1:2" x14ac:dyDescent="0.25">
      <c r="A2544" s="2"/>
      <c r="B2544" s="2"/>
    </row>
    <row r="2545" spans="1:2" x14ac:dyDescent="0.25">
      <c r="A2545" s="2"/>
      <c r="B2545" s="2"/>
    </row>
    <row r="2546" spans="1:2" x14ac:dyDescent="0.25">
      <c r="A2546" s="2"/>
      <c r="B2546" s="2"/>
    </row>
    <row r="2547" spans="1:2" x14ac:dyDescent="0.25">
      <c r="A2547" s="2"/>
      <c r="B2547" s="2"/>
    </row>
    <row r="2548" spans="1:2" x14ac:dyDescent="0.25">
      <c r="A2548" s="2"/>
      <c r="B2548" s="2"/>
    </row>
    <row r="2549" spans="1:2" x14ac:dyDescent="0.25">
      <c r="A2549" s="2"/>
      <c r="B2549" s="2"/>
    </row>
    <row r="2550" spans="1:2" x14ac:dyDescent="0.25">
      <c r="A2550" s="2"/>
      <c r="B2550" s="2"/>
    </row>
    <row r="2551" spans="1:2" x14ac:dyDescent="0.25">
      <c r="A2551" s="2"/>
      <c r="B2551" s="2"/>
    </row>
    <row r="2552" spans="1:2" x14ac:dyDescent="0.25">
      <c r="A2552" s="2"/>
      <c r="B2552" s="2"/>
    </row>
    <row r="2553" spans="1:2" x14ac:dyDescent="0.25">
      <c r="A2553" s="2"/>
      <c r="B2553" s="2"/>
    </row>
    <row r="2554" spans="1:2" x14ac:dyDescent="0.25">
      <c r="A2554" s="2"/>
      <c r="B2554" s="2"/>
    </row>
    <row r="2555" spans="1:2" x14ac:dyDescent="0.25">
      <c r="A2555" s="2"/>
      <c r="B2555" s="2"/>
    </row>
    <row r="2556" spans="1:2" x14ac:dyDescent="0.25">
      <c r="A2556" s="2"/>
      <c r="B2556" s="2"/>
    </row>
    <row r="2557" spans="1:2" x14ac:dyDescent="0.25">
      <c r="A2557" s="2"/>
      <c r="B2557" s="2"/>
    </row>
    <row r="2558" spans="1:2" x14ac:dyDescent="0.25">
      <c r="A2558" s="2"/>
      <c r="B2558" s="2"/>
    </row>
    <row r="2559" spans="1:2" x14ac:dyDescent="0.25">
      <c r="A2559" s="2"/>
      <c r="B2559" s="2"/>
    </row>
    <row r="2560" spans="1:2" x14ac:dyDescent="0.25">
      <c r="A2560" s="2"/>
      <c r="B2560" s="2"/>
    </row>
    <row r="2561" spans="1:2" x14ac:dyDescent="0.25">
      <c r="A2561" s="2"/>
      <c r="B2561" s="2"/>
    </row>
    <row r="2562" spans="1:2" x14ac:dyDescent="0.25">
      <c r="A2562" s="2"/>
      <c r="B2562" s="2"/>
    </row>
    <row r="2563" spans="1:2" x14ac:dyDescent="0.25">
      <c r="A2563" s="2"/>
      <c r="B2563" s="2"/>
    </row>
    <row r="2564" spans="1:2" x14ac:dyDescent="0.25">
      <c r="A2564" s="2"/>
      <c r="B2564" s="2"/>
    </row>
    <row r="2565" spans="1:2" x14ac:dyDescent="0.25">
      <c r="A2565" s="2"/>
      <c r="B2565" s="2"/>
    </row>
    <row r="2566" spans="1:2" x14ac:dyDescent="0.25">
      <c r="A2566" s="2"/>
      <c r="B2566" s="2"/>
    </row>
    <row r="2567" spans="1:2" x14ac:dyDescent="0.25">
      <c r="A2567" s="2"/>
      <c r="B2567" s="2"/>
    </row>
    <row r="2568" spans="1:2" x14ac:dyDescent="0.25">
      <c r="A2568" s="2"/>
      <c r="B2568" s="2"/>
    </row>
    <row r="2569" spans="1:2" x14ac:dyDescent="0.25">
      <c r="A2569" s="2"/>
      <c r="B2569" s="2"/>
    </row>
    <row r="2570" spans="1:2" x14ac:dyDescent="0.25">
      <c r="A2570" s="2"/>
      <c r="B2570" s="2"/>
    </row>
    <row r="2571" spans="1:2" x14ac:dyDescent="0.25">
      <c r="A2571" s="2"/>
      <c r="B2571" s="2"/>
    </row>
    <row r="2572" spans="1:2" x14ac:dyDescent="0.25">
      <c r="A2572" s="2"/>
      <c r="B2572" s="2"/>
    </row>
    <row r="2573" spans="1:2" x14ac:dyDescent="0.25">
      <c r="A2573" s="2"/>
      <c r="B2573" s="2"/>
    </row>
    <row r="2574" spans="1:2" x14ac:dyDescent="0.25">
      <c r="A2574" s="2"/>
      <c r="B2574" s="2"/>
    </row>
    <row r="2575" spans="1:2" x14ac:dyDescent="0.25">
      <c r="A2575" s="2"/>
      <c r="B2575" s="2"/>
    </row>
    <row r="2576" spans="1:2" x14ac:dyDescent="0.25">
      <c r="A2576" s="2"/>
      <c r="B2576" s="2"/>
    </row>
    <row r="2577" spans="1:2" x14ac:dyDescent="0.25">
      <c r="A2577" s="2"/>
      <c r="B2577" s="2"/>
    </row>
    <row r="2578" spans="1:2" x14ac:dyDescent="0.25">
      <c r="A2578" s="2"/>
      <c r="B2578" s="2"/>
    </row>
    <row r="2579" spans="1:2" x14ac:dyDescent="0.25">
      <c r="A2579" s="2"/>
      <c r="B2579" s="2"/>
    </row>
    <row r="2580" spans="1:2" x14ac:dyDescent="0.25">
      <c r="A2580" s="2"/>
      <c r="B2580" s="2"/>
    </row>
    <row r="2581" spans="1:2" x14ac:dyDescent="0.25">
      <c r="A2581" s="2"/>
      <c r="B2581" s="2"/>
    </row>
    <row r="2582" spans="1:2" x14ac:dyDescent="0.25">
      <c r="A2582" s="2"/>
      <c r="B2582" s="2"/>
    </row>
    <row r="2583" spans="1:2" x14ac:dyDescent="0.25">
      <c r="A2583" s="2"/>
      <c r="B2583" s="2"/>
    </row>
    <row r="2584" spans="1:2" x14ac:dyDescent="0.25">
      <c r="A2584" s="2"/>
      <c r="B2584" s="2"/>
    </row>
    <row r="2585" spans="1:2" x14ac:dyDescent="0.25">
      <c r="A2585" s="2"/>
      <c r="B2585" s="2"/>
    </row>
    <row r="2586" spans="1:2" x14ac:dyDescent="0.25">
      <c r="A2586" s="2"/>
      <c r="B2586" s="2"/>
    </row>
    <row r="2587" spans="1:2" x14ac:dyDescent="0.25">
      <c r="A2587" s="2"/>
      <c r="B2587" s="2"/>
    </row>
    <row r="2588" spans="1:2" x14ac:dyDescent="0.25">
      <c r="A2588" s="2"/>
      <c r="B2588" s="2"/>
    </row>
    <row r="2589" spans="1:2" x14ac:dyDescent="0.25">
      <c r="A2589" s="2"/>
      <c r="B2589" s="2"/>
    </row>
    <row r="2590" spans="1:2" x14ac:dyDescent="0.25">
      <c r="A2590" s="2"/>
      <c r="B2590" s="2"/>
    </row>
    <row r="2591" spans="1:2" x14ac:dyDescent="0.25">
      <c r="A2591" s="2"/>
      <c r="B2591" s="2"/>
    </row>
    <row r="2592" spans="1:2" x14ac:dyDescent="0.25">
      <c r="A2592" s="2"/>
      <c r="B2592" s="2"/>
    </row>
    <row r="2593" spans="1:2" x14ac:dyDescent="0.25">
      <c r="A2593" s="2"/>
      <c r="B2593" s="2"/>
    </row>
    <row r="2594" spans="1:2" x14ac:dyDescent="0.25">
      <c r="A2594" s="2"/>
      <c r="B2594" s="2"/>
    </row>
    <row r="2595" spans="1:2" x14ac:dyDescent="0.25">
      <c r="A2595" s="2"/>
      <c r="B2595" s="2"/>
    </row>
    <row r="2596" spans="1:2" x14ac:dyDescent="0.25">
      <c r="A2596" s="2"/>
      <c r="B2596" s="2"/>
    </row>
    <row r="2597" spans="1:2" x14ac:dyDescent="0.25">
      <c r="A2597" s="2"/>
      <c r="B2597" s="2"/>
    </row>
    <row r="2598" spans="1:2" x14ac:dyDescent="0.25">
      <c r="A2598" s="2"/>
      <c r="B2598" s="2"/>
    </row>
    <row r="2599" spans="1:2" x14ac:dyDescent="0.25">
      <c r="A2599" s="2"/>
      <c r="B2599" s="2"/>
    </row>
    <row r="2600" spans="1:2" x14ac:dyDescent="0.25">
      <c r="A2600" s="2"/>
      <c r="B2600" s="2"/>
    </row>
    <row r="2601" spans="1:2" x14ac:dyDescent="0.25">
      <c r="A2601" s="2"/>
      <c r="B2601" s="2"/>
    </row>
    <row r="2602" spans="1:2" x14ac:dyDescent="0.25">
      <c r="A2602" s="2"/>
      <c r="B2602" s="2"/>
    </row>
    <row r="2603" spans="1:2" x14ac:dyDescent="0.25">
      <c r="A2603" s="2"/>
      <c r="B2603" s="2"/>
    </row>
    <row r="2604" spans="1:2" x14ac:dyDescent="0.25">
      <c r="A2604" s="2"/>
      <c r="B2604" s="2"/>
    </row>
    <row r="2605" spans="1:2" x14ac:dyDescent="0.25">
      <c r="A2605" s="2"/>
      <c r="B2605" s="2"/>
    </row>
    <row r="2606" spans="1:2" x14ac:dyDescent="0.25">
      <c r="A2606" s="2"/>
      <c r="B2606" s="2"/>
    </row>
    <row r="2607" spans="1:2" x14ac:dyDescent="0.25">
      <c r="A2607" s="2"/>
      <c r="B2607" s="2"/>
    </row>
    <row r="2608" spans="1:2" x14ac:dyDescent="0.25">
      <c r="A2608" s="2"/>
      <c r="B2608" s="2"/>
    </row>
    <row r="2609" spans="1:2" x14ac:dyDescent="0.25">
      <c r="A2609" s="2"/>
      <c r="B2609" s="2"/>
    </row>
    <row r="2610" spans="1:2" x14ac:dyDescent="0.25">
      <c r="A2610" s="2"/>
      <c r="B2610" s="2"/>
    </row>
    <row r="2611" spans="1:2" x14ac:dyDescent="0.25">
      <c r="A2611" s="2"/>
      <c r="B2611" s="2"/>
    </row>
    <row r="2612" spans="1:2" x14ac:dyDescent="0.25">
      <c r="A2612" s="2"/>
      <c r="B2612" s="2"/>
    </row>
    <row r="2613" spans="1:2" x14ac:dyDescent="0.25">
      <c r="A2613" s="2"/>
      <c r="B2613" s="2"/>
    </row>
    <row r="2614" spans="1:2" x14ac:dyDescent="0.25">
      <c r="A2614" s="2"/>
      <c r="B2614" s="2"/>
    </row>
    <row r="2615" spans="1:2" x14ac:dyDescent="0.25">
      <c r="A2615" s="2"/>
      <c r="B2615" s="2"/>
    </row>
    <row r="2616" spans="1:2" x14ac:dyDescent="0.25">
      <c r="A2616" s="2"/>
      <c r="B2616" s="2"/>
    </row>
    <row r="2617" spans="1:2" x14ac:dyDescent="0.25">
      <c r="A2617" s="2"/>
      <c r="B2617" s="2"/>
    </row>
    <row r="2618" spans="1:2" x14ac:dyDescent="0.25">
      <c r="A2618" s="2"/>
      <c r="B2618" s="2"/>
    </row>
    <row r="2619" spans="1:2" x14ac:dyDescent="0.25">
      <c r="A2619" s="2"/>
      <c r="B2619" s="2"/>
    </row>
    <row r="2620" spans="1:2" x14ac:dyDescent="0.25">
      <c r="A2620" s="2"/>
      <c r="B2620" s="2"/>
    </row>
    <row r="2621" spans="1:2" x14ac:dyDescent="0.25">
      <c r="A2621" s="2"/>
      <c r="B2621" s="2"/>
    </row>
    <row r="2622" spans="1:2" x14ac:dyDescent="0.25">
      <c r="A2622" s="2"/>
      <c r="B2622" s="2"/>
    </row>
    <row r="2623" spans="1:2" x14ac:dyDescent="0.25">
      <c r="A2623" s="2"/>
      <c r="B2623" s="2"/>
    </row>
    <row r="2624" spans="1:2" x14ac:dyDescent="0.25">
      <c r="A2624" s="2"/>
      <c r="B2624" s="2"/>
    </row>
    <row r="2625" spans="1:2" x14ac:dyDescent="0.25">
      <c r="A2625" s="2"/>
      <c r="B2625" s="2"/>
    </row>
    <row r="2626" spans="1:2" x14ac:dyDescent="0.25">
      <c r="A2626" s="2"/>
      <c r="B2626" s="2"/>
    </row>
    <row r="2627" spans="1:2" x14ac:dyDescent="0.25">
      <c r="A2627" s="2"/>
      <c r="B2627" s="2"/>
    </row>
    <row r="2628" spans="1:2" x14ac:dyDescent="0.25">
      <c r="A2628" s="2"/>
      <c r="B2628" s="2"/>
    </row>
    <row r="2629" spans="1:2" x14ac:dyDescent="0.25">
      <c r="A2629" s="2"/>
      <c r="B2629" s="2"/>
    </row>
    <row r="2630" spans="1:2" x14ac:dyDescent="0.25">
      <c r="A2630" s="2"/>
      <c r="B2630" s="2"/>
    </row>
    <row r="2631" spans="1:2" x14ac:dyDescent="0.25">
      <c r="A2631" s="2"/>
      <c r="B2631" s="2"/>
    </row>
    <row r="2632" spans="1:2" x14ac:dyDescent="0.25">
      <c r="A2632" s="2"/>
      <c r="B2632" s="2"/>
    </row>
    <row r="2633" spans="1:2" x14ac:dyDescent="0.25">
      <c r="A2633" s="2"/>
      <c r="B2633" s="2"/>
    </row>
    <row r="2634" spans="1:2" x14ac:dyDescent="0.25">
      <c r="A2634" s="2"/>
      <c r="B2634" s="2"/>
    </row>
    <row r="2635" spans="1:2" x14ac:dyDescent="0.25">
      <c r="A2635" s="2"/>
      <c r="B2635" s="2"/>
    </row>
    <row r="2636" spans="1:2" x14ac:dyDescent="0.25">
      <c r="A2636" s="2"/>
      <c r="B2636" s="2"/>
    </row>
    <row r="2637" spans="1:2" x14ac:dyDescent="0.25">
      <c r="A2637" s="2"/>
      <c r="B2637" s="2"/>
    </row>
    <row r="2638" spans="1:2" x14ac:dyDescent="0.25">
      <c r="A2638" s="2"/>
      <c r="B2638" s="2"/>
    </row>
    <row r="2639" spans="1:2" x14ac:dyDescent="0.25">
      <c r="A2639" s="2"/>
      <c r="B2639" s="2"/>
    </row>
    <row r="2640" spans="1:2" x14ac:dyDescent="0.25">
      <c r="A2640" s="2"/>
      <c r="B2640" s="2"/>
    </row>
    <row r="2641" spans="1:2" x14ac:dyDescent="0.25">
      <c r="A2641" s="2"/>
      <c r="B2641" s="2"/>
    </row>
    <row r="2642" spans="1:2" x14ac:dyDescent="0.25">
      <c r="A2642" s="2"/>
      <c r="B2642" s="2"/>
    </row>
    <row r="2643" spans="1:2" x14ac:dyDescent="0.25">
      <c r="A2643" s="2"/>
      <c r="B2643" s="2"/>
    </row>
    <row r="2644" spans="1:2" x14ac:dyDescent="0.25">
      <c r="A2644" s="2"/>
      <c r="B2644" s="2"/>
    </row>
    <row r="2645" spans="1:2" x14ac:dyDescent="0.25">
      <c r="A2645" s="2"/>
      <c r="B2645" s="2"/>
    </row>
    <row r="2646" spans="1:2" x14ac:dyDescent="0.25">
      <c r="A2646" s="2"/>
      <c r="B2646" s="2"/>
    </row>
    <row r="2647" spans="1:2" x14ac:dyDescent="0.25">
      <c r="A2647" s="2"/>
      <c r="B2647" s="2"/>
    </row>
    <row r="2648" spans="1:2" x14ac:dyDescent="0.25">
      <c r="A2648" s="2"/>
      <c r="B2648" s="2"/>
    </row>
    <row r="2649" spans="1:2" x14ac:dyDescent="0.25">
      <c r="A2649" s="2"/>
      <c r="B2649" s="2"/>
    </row>
    <row r="2650" spans="1:2" x14ac:dyDescent="0.25">
      <c r="A2650" s="2"/>
      <c r="B2650" s="2"/>
    </row>
    <row r="2651" spans="1:2" x14ac:dyDescent="0.25">
      <c r="A2651" s="2"/>
      <c r="B2651" s="2"/>
    </row>
    <row r="2652" spans="1:2" x14ac:dyDescent="0.25">
      <c r="A2652" s="2"/>
      <c r="B2652" s="2"/>
    </row>
    <row r="2653" spans="1:2" x14ac:dyDescent="0.25">
      <c r="A2653" s="2"/>
      <c r="B2653" s="2"/>
    </row>
    <row r="2654" spans="1:2" x14ac:dyDescent="0.25">
      <c r="A2654" s="2"/>
      <c r="B2654" s="2"/>
    </row>
    <row r="2655" spans="1:2" x14ac:dyDescent="0.25">
      <c r="A2655" s="2"/>
      <c r="B2655" s="2"/>
    </row>
    <row r="2656" spans="1:2" x14ac:dyDescent="0.25">
      <c r="A2656" s="2"/>
      <c r="B2656" s="2"/>
    </row>
    <row r="2657" spans="1:2" x14ac:dyDescent="0.25">
      <c r="A2657" s="2"/>
      <c r="B2657" s="2"/>
    </row>
    <row r="2658" spans="1:2" x14ac:dyDescent="0.25">
      <c r="A2658" s="2"/>
      <c r="B2658" s="2"/>
    </row>
    <row r="2659" spans="1:2" x14ac:dyDescent="0.25">
      <c r="A2659" s="2"/>
      <c r="B2659" s="2"/>
    </row>
    <row r="2660" spans="1:2" x14ac:dyDescent="0.25">
      <c r="A2660" s="2"/>
      <c r="B2660" s="2"/>
    </row>
    <row r="2661" spans="1:2" x14ac:dyDescent="0.25">
      <c r="A2661" s="2"/>
      <c r="B2661" s="2"/>
    </row>
    <row r="2662" spans="1:2" x14ac:dyDescent="0.25">
      <c r="A2662" s="2"/>
      <c r="B2662" s="2"/>
    </row>
    <row r="2663" spans="1:2" x14ac:dyDescent="0.25">
      <c r="A2663" s="2"/>
      <c r="B2663" s="2"/>
    </row>
    <row r="2664" spans="1:2" x14ac:dyDescent="0.25">
      <c r="A2664" s="2"/>
      <c r="B2664" s="2"/>
    </row>
    <row r="2665" spans="1:2" x14ac:dyDescent="0.25">
      <c r="A2665" s="2"/>
      <c r="B2665" s="2"/>
    </row>
    <row r="2666" spans="1:2" x14ac:dyDescent="0.25">
      <c r="A2666" s="2"/>
      <c r="B2666" s="2"/>
    </row>
    <row r="2667" spans="1:2" x14ac:dyDescent="0.25">
      <c r="A2667" s="2"/>
      <c r="B2667" s="2"/>
    </row>
    <row r="2668" spans="1:2" x14ac:dyDescent="0.25">
      <c r="A2668" s="2"/>
      <c r="B2668" s="2"/>
    </row>
    <row r="2669" spans="1:2" x14ac:dyDescent="0.25">
      <c r="A2669" s="2"/>
      <c r="B2669" s="2"/>
    </row>
    <row r="2670" spans="1:2" x14ac:dyDescent="0.25">
      <c r="A2670" s="2"/>
      <c r="B2670" s="2"/>
    </row>
    <row r="2671" spans="1:2" x14ac:dyDescent="0.25">
      <c r="A2671" s="2"/>
      <c r="B2671" s="2"/>
    </row>
    <row r="2672" spans="1:2" x14ac:dyDescent="0.25">
      <c r="A2672" s="2"/>
      <c r="B2672" s="2"/>
    </row>
    <row r="2673" spans="1:2" x14ac:dyDescent="0.25">
      <c r="A2673" s="2"/>
      <c r="B2673" s="2"/>
    </row>
    <row r="2674" spans="1:2" x14ac:dyDescent="0.25">
      <c r="A2674" s="2"/>
      <c r="B2674" s="2"/>
    </row>
    <row r="2675" spans="1:2" x14ac:dyDescent="0.25">
      <c r="A2675" s="2"/>
      <c r="B2675" s="2"/>
    </row>
    <row r="2676" spans="1:2" x14ac:dyDescent="0.25">
      <c r="A2676" s="2"/>
      <c r="B2676" s="2"/>
    </row>
    <row r="2677" spans="1:2" x14ac:dyDescent="0.25">
      <c r="A2677" s="2"/>
      <c r="B2677" s="2"/>
    </row>
    <row r="2678" spans="1:2" x14ac:dyDescent="0.25">
      <c r="A2678" s="2"/>
      <c r="B2678" s="2"/>
    </row>
    <row r="2679" spans="1:2" x14ac:dyDescent="0.25">
      <c r="A2679" s="2"/>
      <c r="B2679" s="2"/>
    </row>
    <row r="2680" spans="1:2" x14ac:dyDescent="0.25">
      <c r="A2680" s="2"/>
      <c r="B2680" s="2"/>
    </row>
    <row r="2681" spans="1:2" x14ac:dyDescent="0.25">
      <c r="A2681" s="2"/>
      <c r="B2681" s="2"/>
    </row>
    <row r="2682" spans="1:2" x14ac:dyDescent="0.25">
      <c r="A2682" s="2"/>
      <c r="B2682" s="2"/>
    </row>
    <row r="2683" spans="1:2" x14ac:dyDescent="0.25">
      <c r="A2683" s="2"/>
      <c r="B2683" s="2"/>
    </row>
    <row r="2684" spans="1:2" x14ac:dyDescent="0.25">
      <c r="A2684" s="2"/>
      <c r="B2684" s="2"/>
    </row>
    <row r="2685" spans="1:2" x14ac:dyDescent="0.25">
      <c r="A2685" s="2"/>
      <c r="B2685" s="2"/>
    </row>
    <row r="2686" spans="1:2" x14ac:dyDescent="0.25">
      <c r="A2686" s="2"/>
      <c r="B2686" s="2"/>
    </row>
    <row r="2687" spans="1:2" x14ac:dyDescent="0.25">
      <c r="A2687" s="2"/>
      <c r="B2687" s="2"/>
    </row>
    <row r="2688" spans="1:2" x14ac:dyDescent="0.25">
      <c r="A2688" s="2"/>
      <c r="B2688" s="2"/>
    </row>
    <row r="2689" spans="1:2" x14ac:dyDescent="0.25">
      <c r="A2689" s="2"/>
      <c r="B2689" s="2"/>
    </row>
    <row r="2690" spans="1:2" x14ac:dyDescent="0.25">
      <c r="A2690" s="2"/>
      <c r="B2690" s="2"/>
    </row>
    <row r="2691" spans="1:2" x14ac:dyDescent="0.25">
      <c r="A2691" s="2"/>
      <c r="B2691" s="2"/>
    </row>
    <row r="2692" spans="1:2" x14ac:dyDescent="0.25">
      <c r="A2692" s="2"/>
      <c r="B2692" s="2"/>
    </row>
    <row r="2693" spans="1:2" x14ac:dyDescent="0.25">
      <c r="A2693" s="2"/>
      <c r="B2693" s="2"/>
    </row>
    <row r="2694" spans="1:2" x14ac:dyDescent="0.25">
      <c r="A2694" s="2"/>
      <c r="B2694" s="2"/>
    </row>
    <row r="2695" spans="1:2" x14ac:dyDescent="0.25">
      <c r="A2695" s="2"/>
      <c r="B2695" s="2"/>
    </row>
    <row r="2696" spans="1:2" x14ac:dyDescent="0.25">
      <c r="A2696" s="2"/>
      <c r="B2696" s="2"/>
    </row>
    <row r="2697" spans="1:2" x14ac:dyDescent="0.25">
      <c r="A2697" s="2"/>
      <c r="B2697" s="2"/>
    </row>
    <row r="2698" spans="1:2" x14ac:dyDescent="0.25">
      <c r="A2698" s="2"/>
      <c r="B2698" s="2"/>
    </row>
    <row r="2699" spans="1:2" x14ac:dyDescent="0.25">
      <c r="A2699" s="2"/>
      <c r="B2699" s="2"/>
    </row>
    <row r="2700" spans="1:2" x14ac:dyDescent="0.25">
      <c r="A2700" s="2"/>
      <c r="B2700" s="2"/>
    </row>
    <row r="2701" spans="1:2" x14ac:dyDescent="0.25">
      <c r="A2701" s="2"/>
      <c r="B2701" s="2"/>
    </row>
    <row r="2702" spans="1:2" x14ac:dyDescent="0.25">
      <c r="A2702" s="2"/>
      <c r="B2702" s="2"/>
    </row>
    <row r="2703" spans="1:2" x14ac:dyDescent="0.25">
      <c r="A2703" s="2"/>
      <c r="B2703" s="2"/>
    </row>
    <row r="2704" spans="1:2" x14ac:dyDescent="0.25">
      <c r="A2704" s="2"/>
      <c r="B2704" s="2"/>
    </row>
    <row r="2705" spans="1:2" x14ac:dyDescent="0.25">
      <c r="A2705" s="2"/>
      <c r="B2705" s="2"/>
    </row>
    <row r="2706" spans="1:2" x14ac:dyDescent="0.25">
      <c r="A2706" s="2"/>
      <c r="B2706" s="2"/>
    </row>
    <row r="2707" spans="1:2" x14ac:dyDescent="0.25">
      <c r="A2707" s="2"/>
      <c r="B2707" s="2"/>
    </row>
    <row r="2708" spans="1:2" x14ac:dyDescent="0.25">
      <c r="A2708" s="2"/>
      <c r="B2708" s="2"/>
    </row>
    <row r="2709" spans="1:2" x14ac:dyDescent="0.25">
      <c r="A2709" s="2"/>
      <c r="B2709" s="2"/>
    </row>
    <row r="2710" spans="1:2" x14ac:dyDescent="0.25">
      <c r="A2710" s="2"/>
      <c r="B2710" s="2"/>
    </row>
    <row r="2711" spans="1:2" x14ac:dyDescent="0.25">
      <c r="A2711" s="2"/>
      <c r="B2711" s="2"/>
    </row>
    <row r="2712" spans="1:2" x14ac:dyDescent="0.25">
      <c r="A2712" s="2"/>
      <c r="B2712" s="2"/>
    </row>
    <row r="2713" spans="1:2" x14ac:dyDescent="0.25">
      <c r="A2713" s="2"/>
      <c r="B2713" s="2"/>
    </row>
    <row r="2714" spans="1:2" x14ac:dyDescent="0.25">
      <c r="A2714" s="2"/>
      <c r="B2714" s="2"/>
    </row>
    <row r="2715" spans="1:2" x14ac:dyDescent="0.25">
      <c r="A2715" s="2"/>
      <c r="B2715" s="2"/>
    </row>
    <row r="2716" spans="1:2" x14ac:dyDescent="0.25">
      <c r="A2716" s="2"/>
      <c r="B2716" s="2"/>
    </row>
    <row r="2717" spans="1:2" x14ac:dyDescent="0.25">
      <c r="A2717" s="2"/>
      <c r="B2717" s="2"/>
    </row>
    <row r="2718" spans="1:2" x14ac:dyDescent="0.25">
      <c r="A2718" s="2"/>
      <c r="B2718" s="2"/>
    </row>
    <row r="2719" spans="1:2" x14ac:dyDescent="0.25">
      <c r="A2719" s="2"/>
      <c r="B2719" s="2"/>
    </row>
    <row r="2720" spans="1:2" x14ac:dyDescent="0.25">
      <c r="A2720" s="2"/>
      <c r="B2720" s="2"/>
    </row>
    <row r="2721" spans="1:2" x14ac:dyDescent="0.25">
      <c r="A2721" s="2"/>
      <c r="B2721" s="2"/>
    </row>
    <row r="2722" spans="1:2" x14ac:dyDescent="0.25">
      <c r="A2722" s="2"/>
      <c r="B2722" s="2"/>
    </row>
    <row r="2723" spans="1:2" x14ac:dyDescent="0.25">
      <c r="A2723" s="2"/>
      <c r="B2723" s="2"/>
    </row>
    <row r="2724" spans="1:2" x14ac:dyDescent="0.25">
      <c r="A2724" s="2"/>
      <c r="B2724" s="2"/>
    </row>
    <row r="2725" spans="1:2" x14ac:dyDescent="0.25">
      <c r="A2725" s="2"/>
      <c r="B2725" s="2"/>
    </row>
    <row r="2726" spans="1:2" x14ac:dyDescent="0.25">
      <c r="A2726" s="2"/>
      <c r="B2726" s="2"/>
    </row>
    <row r="2727" spans="1:2" x14ac:dyDescent="0.25">
      <c r="A2727" s="2"/>
      <c r="B2727" s="2"/>
    </row>
    <row r="2728" spans="1:2" x14ac:dyDescent="0.25">
      <c r="A2728" s="2"/>
      <c r="B2728" s="2"/>
    </row>
    <row r="2729" spans="1:2" x14ac:dyDescent="0.25">
      <c r="A2729" s="2"/>
      <c r="B2729" s="2"/>
    </row>
    <row r="2730" spans="1:2" x14ac:dyDescent="0.25">
      <c r="A2730" s="2"/>
      <c r="B2730" s="2"/>
    </row>
    <row r="2731" spans="1:2" x14ac:dyDescent="0.25">
      <c r="A2731" s="2"/>
      <c r="B2731" s="2"/>
    </row>
    <row r="2732" spans="1:2" x14ac:dyDescent="0.25">
      <c r="A2732" s="2"/>
      <c r="B2732" s="2"/>
    </row>
    <row r="2733" spans="1:2" x14ac:dyDescent="0.25">
      <c r="A2733" s="2"/>
      <c r="B2733" s="2"/>
    </row>
    <row r="2734" spans="1:2" x14ac:dyDescent="0.25">
      <c r="A2734" s="2"/>
      <c r="B2734" s="2"/>
    </row>
    <row r="2735" spans="1:2" x14ac:dyDescent="0.25">
      <c r="A2735" s="2"/>
      <c r="B2735" s="2"/>
    </row>
    <row r="2736" spans="1:2" x14ac:dyDescent="0.25">
      <c r="A2736" s="2"/>
      <c r="B2736" s="2"/>
    </row>
    <row r="2737" spans="1:2" x14ac:dyDescent="0.25">
      <c r="A2737" s="2"/>
      <c r="B2737" s="2"/>
    </row>
    <row r="2738" spans="1:2" x14ac:dyDescent="0.25">
      <c r="A2738" s="2"/>
      <c r="B2738" s="2"/>
    </row>
    <row r="2739" spans="1:2" x14ac:dyDescent="0.25">
      <c r="A2739" s="2"/>
      <c r="B2739" s="2"/>
    </row>
    <row r="2740" spans="1:2" x14ac:dyDescent="0.25">
      <c r="A2740" s="2"/>
      <c r="B2740" s="2"/>
    </row>
    <row r="2741" spans="1:2" x14ac:dyDescent="0.25">
      <c r="A2741" s="2"/>
      <c r="B2741" s="2"/>
    </row>
    <row r="2742" spans="1:2" x14ac:dyDescent="0.25">
      <c r="A2742" s="2"/>
      <c r="B2742" s="2"/>
    </row>
    <row r="2743" spans="1:2" x14ac:dyDescent="0.25">
      <c r="A2743" s="2"/>
      <c r="B2743" s="2"/>
    </row>
    <row r="2744" spans="1:2" x14ac:dyDescent="0.25">
      <c r="A2744" s="2"/>
      <c r="B2744" s="2"/>
    </row>
    <row r="2745" spans="1:2" x14ac:dyDescent="0.25">
      <c r="A2745" s="2"/>
      <c r="B2745" s="2"/>
    </row>
    <row r="2746" spans="1:2" x14ac:dyDescent="0.25">
      <c r="A2746" s="2"/>
      <c r="B2746" s="2"/>
    </row>
    <row r="2747" spans="1:2" x14ac:dyDescent="0.25">
      <c r="A2747" s="2"/>
      <c r="B2747" s="2"/>
    </row>
    <row r="2748" spans="1:2" x14ac:dyDescent="0.25">
      <c r="A2748" s="2"/>
      <c r="B2748" s="2"/>
    </row>
    <row r="2749" spans="1:2" x14ac:dyDescent="0.25">
      <c r="A2749" s="2"/>
      <c r="B2749" s="2"/>
    </row>
    <row r="2750" spans="1:2" x14ac:dyDescent="0.25">
      <c r="A2750" s="2"/>
      <c r="B2750" s="2"/>
    </row>
    <row r="2751" spans="1:2" x14ac:dyDescent="0.25">
      <c r="A2751" s="2"/>
      <c r="B2751" s="2"/>
    </row>
    <row r="2752" spans="1:2" x14ac:dyDescent="0.25">
      <c r="A2752" s="2"/>
      <c r="B2752" s="2"/>
    </row>
    <row r="2753" spans="1:2" x14ac:dyDescent="0.25">
      <c r="A2753" s="2"/>
      <c r="B2753" s="2"/>
    </row>
    <row r="2754" spans="1:2" x14ac:dyDescent="0.25">
      <c r="A2754" s="2"/>
      <c r="B2754" s="2"/>
    </row>
    <row r="2755" spans="1:2" x14ac:dyDescent="0.25">
      <c r="A2755" s="2"/>
      <c r="B2755" s="2"/>
    </row>
    <row r="2756" spans="1:2" x14ac:dyDescent="0.25">
      <c r="A2756" s="2"/>
      <c r="B2756" s="2"/>
    </row>
    <row r="2757" spans="1:2" x14ac:dyDescent="0.25">
      <c r="A2757" s="2"/>
      <c r="B2757" s="2"/>
    </row>
    <row r="2758" spans="1:2" x14ac:dyDescent="0.25">
      <c r="A2758" s="2"/>
      <c r="B2758" s="2"/>
    </row>
    <row r="2759" spans="1:2" x14ac:dyDescent="0.25">
      <c r="A2759" s="2"/>
      <c r="B2759" s="2"/>
    </row>
    <row r="2760" spans="1:2" x14ac:dyDescent="0.25">
      <c r="A2760" s="2"/>
      <c r="B2760" s="2"/>
    </row>
    <row r="2761" spans="1:2" x14ac:dyDescent="0.25">
      <c r="A2761" s="2"/>
      <c r="B2761" s="2"/>
    </row>
    <row r="2762" spans="1:2" x14ac:dyDescent="0.25">
      <c r="A2762" s="2"/>
      <c r="B2762" s="2"/>
    </row>
    <row r="2763" spans="1:2" x14ac:dyDescent="0.25">
      <c r="A2763" s="2"/>
      <c r="B2763" s="2"/>
    </row>
    <row r="2764" spans="1:2" x14ac:dyDescent="0.25">
      <c r="A2764" s="2"/>
      <c r="B2764" s="2"/>
    </row>
    <row r="2765" spans="1:2" x14ac:dyDescent="0.25">
      <c r="A2765" s="2"/>
      <c r="B2765" s="2"/>
    </row>
    <row r="2766" spans="1:2" x14ac:dyDescent="0.25">
      <c r="A2766" s="2"/>
      <c r="B2766" s="2"/>
    </row>
    <row r="2767" spans="1:2" x14ac:dyDescent="0.25">
      <c r="A2767" s="2"/>
      <c r="B2767" s="2"/>
    </row>
    <row r="2768" spans="1:2" x14ac:dyDescent="0.25">
      <c r="A2768" s="2"/>
      <c r="B2768" s="2"/>
    </row>
    <row r="2769" spans="1:2" x14ac:dyDescent="0.25">
      <c r="A2769" s="2"/>
      <c r="B2769" s="2"/>
    </row>
    <row r="2770" spans="1:2" x14ac:dyDescent="0.25">
      <c r="A2770" s="2"/>
      <c r="B2770" s="2"/>
    </row>
    <row r="2771" spans="1:2" x14ac:dyDescent="0.25">
      <c r="A2771" s="2"/>
      <c r="B2771" s="2"/>
    </row>
    <row r="2772" spans="1:2" x14ac:dyDescent="0.25">
      <c r="A2772" s="2"/>
      <c r="B2772" s="2"/>
    </row>
    <row r="2773" spans="1:2" x14ac:dyDescent="0.25">
      <c r="A2773" s="2"/>
      <c r="B2773" s="2"/>
    </row>
    <row r="2774" spans="1:2" x14ac:dyDescent="0.25">
      <c r="A2774" s="2"/>
      <c r="B2774" s="2"/>
    </row>
    <row r="2775" spans="1:2" x14ac:dyDescent="0.25">
      <c r="A2775" s="2"/>
      <c r="B2775" s="2"/>
    </row>
    <row r="2776" spans="1:2" x14ac:dyDescent="0.25">
      <c r="A2776" s="2"/>
      <c r="B2776" s="2"/>
    </row>
    <row r="2777" spans="1:2" x14ac:dyDescent="0.25">
      <c r="A2777" s="2"/>
      <c r="B2777" s="2"/>
    </row>
    <row r="2778" spans="1:2" x14ac:dyDescent="0.25">
      <c r="A2778" s="2"/>
      <c r="B2778" s="2"/>
    </row>
    <row r="2779" spans="1:2" x14ac:dyDescent="0.25">
      <c r="A2779" s="2"/>
      <c r="B2779" s="2"/>
    </row>
    <row r="2780" spans="1:2" x14ac:dyDescent="0.25">
      <c r="A2780" s="2"/>
      <c r="B2780" s="2"/>
    </row>
    <row r="2781" spans="1:2" x14ac:dyDescent="0.25">
      <c r="A2781" s="2"/>
      <c r="B2781" s="2"/>
    </row>
    <row r="2782" spans="1:2" x14ac:dyDescent="0.25">
      <c r="A2782" s="2"/>
      <c r="B2782" s="2"/>
    </row>
    <row r="2783" spans="1:2" x14ac:dyDescent="0.25">
      <c r="A2783" s="2"/>
      <c r="B2783" s="2"/>
    </row>
    <row r="2784" spans="1:2" x14ac:dyDescent="0.25">
      <c r="A2784" s="2"/>
      <c r="B2784" s="2"/>
    </row>
    <row r="2785" spans="1:2" x14ac:dyDescent="0.25">
      <c r="A2785" s="2"/>
      <c r="B2785" s="2"/>
    </row>
    <row r="2786" spans="1:2" x14ac:dyDescent="0.25">
      <c r="A2786" s="2"/>
      <c r="B2786" s="2"/>
    </row>
    <row r="2787" spans="1:2" x14ac:dyDescent="0.25">
      <c r="A2787" s="2"/>
      <c r="B2787" s="2"/>
    </row>
    <row r="2788" spans="1:2" x14ac:dyDescent="0.25">
      <c r="A2788" s="2"/>
      <c r="B2788" s="2"/>
    </row>
    <row r="2789" spans="1:2" x14ac:dyDescent="0.25">
      <c r="A2789" s="2"/>
      <c r="B2789" s="2"/>
    </row>
    <row r="2790" spans="1:2" x14ac:dyDescent="0.25">
      <c r="A2790" s="2"/>
      <c r="B2790" s="2"/>
    </row>
    <row r="2791" spans="1:2" x14ac:dyDescent="0.25">
      <c r="A2791" s="2"/>
      <c r="B2791" s="2"/>
    </row>
    <row r="2792" spans="1:2" x14ac:dyDescent="0.25">
      <c r="A2792" s="2"/>
      <c r="B2792" s="2"/>
    </row>
    <row r="2793" spans="1:2" x14ac:dyDescent="0.25">
      <c r="A2793" s="2"/>
      <c r="B2793" s="2"/>
    </row>
    <row r="2794" spans="1:2" x14ac:dyDescent="0.25">
      <c r="A2794" s="2"/>
      <c r="B2794" s="2"/>
    </row>
    <row r="2795" spans="1:2" x14ac:dyDescent="0.25">
      <c r="A2795" s="2"/>
      <c r="B2795" s="2"/>
    </row>
    <row r="2796" spans="1:2" x14ac:dyDescent="0.25">
      <c r="A2796" s="2"/>
      <c r="B2796" s="2"/>
    </row>
    <row r="2797" spans="1:2" x14ac:dyDescent="0.25">
      <c r="A2797" s="2"/>
      <c r="B2797" s="2"/>
    </row>
    <row r="2798" spans="1:2" x14ac:dyDescent="0.25">
      <c r="A2798" s="2"/>
      <c r="B2798" s="2"/>
    </row>
    <row r="2799" spans="1:2" x14ac:dyDescent="0.25">
      <c r="A2799" s="2"/>
      <c r="B2799" s="2"/>
    </row>
    <row r="2800" spans="1:2" x14ac:dyDescent="0.25">
      <c r="A2800" s="2"/>
      <c r="B2800" s="2"/>
    </row>
    <row r="2801" spans="1:2" x14ac:dyDescent="0.25">
      <c r="A2801" s="2"/>
      <c r="B2801" s="2"/>
    </row>
    <row r="2802" spans="1:2" x14ac:dyDescent="0.25">
      <c r="A2802" s="2"/>
      <c r="B2802" s="2"/>
    </row>
    <row r="2803" spans="1:2" x14ac:dyDescent="0.25">
      <c r="A2803" s="2"/>
      <c r="B2803" s="2"/>
    </row>
    <row r="2804" spans="1:2" x14ac:dyDescent="0.25">
      <c r="A2804" s="2"/>
      <c r="B2804" s="2"/>
    </row>
    <row r="2805" spans="1:2" x14ac:dyDescent="0.25">
      <c r="A2805" s="2"/>
      <c r="B2805" s="2"/>
    </row>
    <row r="2806" spans="1:2" x14ac:dyDescent="0.25">
      <c r="A2806" s="2"/>
      <c r="B2806" s="2"/>
    </row>
    <row r="2807" spans="1:2" x14ac:dyDescent="0.25">
      <c r="A2807" s="2"/>
      <c r="B2807" s="2"/>
    </row>
    <row r="2808" spans="1:2" x14ac:dyDescent="0.25">
      <c r="A2808" s="2"/>
      <c r="B2808" s="2"/>
    </row>
    <row r="2809" spans="1:2" x14ac:dyDescent="0.25">
      <c r="A2809" s="2"/>
      <c r="B2809" s="2"/>
    </row>
    <row r="2810" spans="1:2" x14ac:dyDescent="0.25">
      <c r="A2810" s="2"/>
      <c r="B2810" s="2"/>
    </row>
    <row r="2811" spans="1:2" x14ac:dyDescent="0.25">
      <c r="A2811" s="2"/>
      <c r="B2811" s="2"/>
    </row>
    <row r="2812" spans="1:2" x14ac:dyDescent="0.25">
      <c r="A2812" s="2"/>
      <c r="B2812" s="2"/>
    </row>
    <row r="2813" spans="1:2" x14ac:dyDescent="0.25">
      <c r="A2813" s="2"/>
      <c r="B2813" s="2"/>
    </row>
    <row r="2814" spans="1:2" x14ac:dyDescent="0.25">
      <c r="A2814" s="2"/>
      <c r="B2814" s="2"/>
    </row>
    <row r="2815" spans="1:2" x14ac:dyDescent="0.25">
      <c r="A2815" s="2"/>
      <c r="B2815" s="2"/>
    </row>
    <row r="2816" spans="1:2" x14ac:dyDescent="0.25">
      <c r="A2816" s="2"/>
      <c r="B2816" s="2"/>
    </row>
    <row r="2817" spans="1:2" x14ac:dyDescent="0.25">
      <c r="A2817" s="2"/>
      <c r="B2817" s="2"/>
    </row>
    <row r="2818" spans="1:2" x14ac:dyDescent="0.25">
      <c r="A2818" s="2"/>
      <c r="B2818" s="2"/>
    </row>
    <row r="2819" spans="1:2" x14ac:dyDescent="0.25">
      <c r="A2819" s="2"/>
      <c r="B2819" s="2"/>
    </row>
    <row r="2820" spans="1:2" x14ac:dyDescent="0.25">
      <c r="A2820" s="2"/>
      <c r="B2820" s="2"/>
    </row>
    <row r="2821" spans="1:2" x14ac:dyDescent="0.25">
      <c r="A2821" s="2"/>
      <c r="B2821" s="2"/>
    </row>
    <row r="2822" spans="1:2" x14ac:dyDescent="0.25">
      <c r="A2822" s="2"/>
      <c r="B2822" s="2"/>
    </row>
    <row r="2823" spans="1:2" x14ac:dyDescent="0.25">
      <c r="A2823" s="2"/>
      <c r="B2823" s="2"/>
    </row>
    <row r="2824" spans="1:2" x14ac:dyDescent="0.25">
      <c r="A2824" s="2"/>
      <c r="B2824" s="2"/>
    </row>
    <row r="2825" spans="1:2" x14ac:dyDescent="0.25">
      <c r="A2825" s="2"/>
      <c r="B2825" s="2"/>
    </row>
    <row r="2826" spans="1:2" x14ac:dyDescent="0.25">
      <c r="A2826" s="2"/>
      <c r="B2826" s="2"/>
    </row>
    <row r="2827" spans="1:2" x14ac:dyDescent="0.25">
      <c r="A2827" s="2"/>
      <c r="B2827" s="2"/>
    </row>
    <row r="2828" spans="1:2" x14ac:dyDescent="0.25">
      <c r="A2828" s="2"/>
      <c r="B2828" s="2"/>
    </row>
    <row r="2829" spans="1:2" x14ac:dyDescent="0.25">
      <c r="A2829" s="2"/>
      <c r="B2829" s="2"/>
    </row>
    <row r="2830" spans="1:2" x14ac:dyDescent="0.25">
      <c r="A2830" s="2"/>
      <c r="B2830" s="2"/>
    </row>
    <row r="2831" spans="1:2" x14ac:dyDescent="0.25">
      <c r="A2831" s="2"/>
      <c r="B2831" s="2"/>
    </row>
    <row r="2832" spans="1:2" x14ac:dyDescent="0.25">
      <c r="A2832" s="2"/>
      <c r="B2832" s="2"/>
    </row>
    <row r="2833" spans="1:2" x14ac:dyDescent="0.25">
      <c r="A2833" s="2"/>
      <c r="B2833" s="2"/>
    </row>
    <row r="2834" spans="1:2" x14ac:dyDescent="0.25">
      <c r="A2834" s="2"/>
      <c r="B2834" s="2"/>
    </row>
    <row r="2835" spans="1:2" x14ac:dyDescent="0.25">
      <c r="A2835" s="2"/>
      <c r="B2835" s="2"/>
    </row>
    <row r="2836" spans="1:2" x14ac:dyDescent="0.25">
      <c r="A2836" s="2"/>
      <c r="B2836" s="2"/>
    </row>
    <row r="2837" spans="1:2" x14ac:dyDescent="0.25">
      <c r="A2837" s="2"/>
      <c r="B2837" s="2"/>
    </row>
    <row r="2838" spans="1:2" x14ac:dyDescent="0.25">
      <c r="A2838" s="2"/>
      <c r="B2838" s="2"/>
    </row>
    <row r="2839" spans="1:2" x14ac:dyDescent="0.25">
      <c r="A2839" s="2"/>
      <c r="B2839" s="2"/>
    </row>
    <row r="2840" spans="1:2" x14ac:dyDescent="0.25">
      <c r="A2840" s="2"/>
      <c r="B2840" s="2"/>
    </row>
    <row r="2841" spans="1:2" x14ac:dyDescent="0.25">
      <c r="A2841" s="2"/>
      <c r="B2841" s="2"/>
    </row>
    <row r="2842" spans="1:2" x14ac:dyDescent="0.25">
      <c r="A2842" s="2"/>
      <c r="B2842" s="2"/>
    </row>
    <row r="2843" spans="1:2" x14ac:dyDescent="0.25">
      <c r="A2843" s="2"/>
      <c r="B2843" s="2"/>
    </row>
    <row r="2844" spans="1:2" x14ac:dyDescent="0.25">
      <c r="A2844" s="2"/>
      <c r="B2844" s="2"/>
    </row>
    <row r="2845" spans="1:2" x14ac:dyDescent="0.25">
      <c r="A2845" s="2"/>
      <c r="B2845" s="2"/>
    </row>
    <row r="2846" spans="1:2" x14ac:dyDescent="0.25">
      <c r="A2846" s="2"/>
      <c r="B2846" s="2"/>
    </row>
    <row r="2847" spans="1:2" x14ac:dyDescent="0.25">
      <c r="A2847" s="2"/>
      <c r="B2847" s="2"/>
    </row>
    <row r="2848" spans="1:2" x14ac:dyDescent="0.25">
      <c r="A2848" s="2"/>
      <c r="B2848" s="2"/>
    </row>
    <row r="2849" spans="1:2" x14ac:dyDescent="0.25">
      <c r="A2849" s="2"/>
      <c r="B2849" s="2"/>
    </row>
    <row r="2850" spans="1:2" x14ac:dyDescent="0.25">
      <c r="A2850" s="2"/>
      <c r="B2850" s="2"/>
    </row>
    <row r="2851" spans="1:2" x14ac:dyDescent="0.25">
      <c r="A2851" s="2"/>
      <c r="B2851" s="2"/>
    </row>
    <row r="2852" spans="1:2" x14ac:dyDescent="0.25">
      <c r="A2852" s="2"/>
      <c r="B2852" s="2"/>
    </row>
    <row r="2853" spans="1:2" x14ac:dyDescent="0.25">
      <c r="A2853" s="2"/>
      <c r="B2853" s="2"/>
    </row>
    <row r="2854" spans="1:2" x14ac:dyDescent="0.25">
      <c r="A2854" s="2"/>
      <c r="B2854" s="2"/>
    </row>
    <row r="2855" spans="1:2" x14ac:dyDescent="0.25">
      <c r="A2855" s="2"/>
      <c r="B2855" s="2"/>
    </row>
    <row r="2856" spans="1:2" x14ac:dyDescent="0.25">
      <c r="A2856" s="2"/>
      <c r="B2856" s="2"/>
    </row>
    <row r="2857" spans="1:2" x14ac:dyDescent="0.25">
      <c r="A2857" s="2"/>
      <c r="B2857" s="2"/>
    </row>
    <row r="2858" spans="1:2" x14ac:dyDescent="0.25">
      <c r="A2858" s="2"/>
      <c r="B2858" s="2"/>
    </row>
    <row r="2859" spans="1:2" x14ac:dyDescent="0.25">
      <c r="A2859" s="2"/>
      <c r="B2859" s="2"/>
    </row>
    <row r="2860" spans="1:2" x14ac:dyDescent="0.25">
      <c r="A2860" s="2"/>
      <c r="B2860" s="2"/>
    </row>
    <row r="2861" spans="1:2" x14ac:dyDescent="0.25">
      <c r="A2861" s="2"/>
      <c r="B2861" s="2"/>
    </row>
    <row r="2862" spans="1:2" x14ac:dyDescent="0.25">
      <c r="A2862" s="2"/>
      <c r="B2862" s="2"/>
    </row>
    <row r="2863" spans="1:2" x14ac:dyDescent="0.25">
      <c r="A2863" s="2"/>
      <c r="B2863" s="2"/>
    </row>
    <row r="2864" spans="1:2" x14ac:dyDescent="0.25">
      <c r="A2864" s="2"/>
      <c r="B2864" s="2"/>
    </row>
    <row r="2865" spans="1:2" x14ac:dyDescent="0.25">
      <c r="A2865" s="2"/>
      <c r="B2865" s="2"/>
    </row>
    <row r="2866" spans="1:2" x14ac:dyDescent="0.25">
      <c r="A2866" s="2"/>
      <c r="B2866" s="2"/>
    </row>
    <row r="2867" spans="1:2" x14ac:dyDescent="0.25">
      <c r="A2867" s="2"/>
      <c r="B2867" s="2"/>
    </row>
    <row r="2868" spans="1:2" x14ac:dyDescent="0.25">
      <c r="A2868" s="2"/>
      <c r="B2868" s="2"/>
    </row>
    <row r="2869" spans="1:2" x14ac:dyDescent="0.25">
      <c r="A2869" s="2"/>
      <c r="B2869" s="2"/>
    </row>
    <row r="2870" spans="1:2" x14ac:dyDescent="0.25">
      <c r="A2870" s="2"/>
      <c r="B2870" s="2"/>
    </row>
    <row r="2871" spans="1:2" x14ac:dyDescent="0.25">
      <c r="A2871" s="2"/>
      <c r="B2871" s="2"/>
    </row>
    <row r="2872" spans="1:2" x14ac:dyDescent="0.25">
      <c r="A2872" s="2"/>
      <c r="B2872" s="2"/>
    </row>
    <row r="2873" spans="1:2" x14ac:dyDescent="0.25">
      <c r="A2873" s="2"/>
      <c r="B2873" s="2"/>
    </row>
    <row r="2874" spans="1:2" x14ac:dyDescent="0.25">
      <c r="A2874" s="2"/>
      <c r="B2874" s="2"/>
    </row>
    <row r="2875" spans="1:2" x14ac:dyDescent="0.25">
      <c r="A2875" s="2"/>
      <c r="B2875" s="2"/>
    </row>
    <row r="2876" spans="1:2" x14ac:dyDescent="0.25">
      <c r="A2876" s="2"/>
      <c r="B2876" s="2"/>
    </row>
    <row r="2877" spans="1:2" x14ac:dyDescent="0.25">
      <c r="A2877" s="2"/>
      <c r="B2877" s="2"/>
    </row>
    <row r="2878" spans="1:2" x14ac:dyDescent="0.25">
      <c r="A2878" s="2"/>
      <c r="B2878" s="2"/>
    </row>
    <row r="2879" spans="1:2" x14ac:dyDescent="0.25">
      <c r="A2879" s="2"/>
      <c r="B2879" s="2"/>
    </row>
    <row r="2880" spans="1:2" x14ac:dyDescent="0.25">
      <c r="A2880" s="2"/>
      <c r="B2880" s="2"/>
    </row>
    <row r="2881" spans="1:2" x14ac:dyDescent="0.25">
      <c r="A2881" s="2"/>
      <c r="B2881" s="2"/>
    </row>
    <row r="2882" spans="1:2" x14ac:dyDescent="0.25">
      <c r="A2882" s="2"/>
      <c r="B2882" s="2"/>
    </row>
    <row r="2883" spans="1:2" x14ac:dyDescent="0.25">
      <c r="A2883" s="2"/>
      <c r="B2883" s="2"/>
    </row>
    <row r="2884" spans="1:2" x14ac:dyDescent="0.25">
      <c r="A2884" s="2"/>
      <c r="B2884" s="2"/>
    </row>
    <row r="2885" spans="1:2" x14ac:dyDescent="0.25">
      <c r="A2885" s="2"/>
      <c r="B2885" s="2"/>
    </row>
    <row r="2886" spans="1:2" x14ac:dyDescent="0.25">
      <c r="A2886" s="2"/>
      <c r="B2886" s="2"/>
    </row>
    <row r="2887" spans="1:2" x14ac:dyDescent="0.25">
      <c r="A2887" s="2"/>
      <c r="B2887" s="2"/>
    </row>
    <row r="2888" spans="1:2" x14ac:dyDescent="0.25">
      <c r="A2888" s="2"/>
      <c r="B2888" s="2"/>
    </row>
    <row r="2889" spans="1:2" x14ac:dyDescent="0.25">
      <c r="A2889" s="2"/>
      <c r="B2889" s="2"/>
    </row>
    <row r="2890" spans="1:2" x14ac:dyDescent="0.25">
      <c r="A2890" s="2"/>
      <c r="B2890" s="2"/>
    </row>
    <row r="2891" spans="1:2" x14ac:dyDescent="0.25">
      <c r="A2891" s="2"/>
      <c r="B2891" s="2"/>
    </row>
    <row r="2892" spans="1:2" x14ac:dyDescent="0.25">
      <c r="A2892" s="2"/>
      <c r="B2892" s="2"/>
    </row>
    <row r="2893" spans="1:2" x14ac:dyDescent="0.25">
      <c r="A2893" s="2"/>
      <c r="B2893" s="2"/>
    </row>
    <row r="2894" spans="1:2" x14ac:dyDescent="0.25">
      <c r="A2894" s="2"/>
      <c r="B2894" s="2"/>
    </row>
    <row r="2895" spans="1:2" x14ac:dyDescent="0.25">
      <c r="A2895" s="2"/>
      <c r="B2895" s="2"/>
    </row>
    <row r="2896" spans="1:2" x14ac:dyDescent="0.25">
      <c r="A2896" s="2"/>
      <c r="B2896" s="2"/>
    </row>
    <row r="2897" spans="1:2" x14ac:dyDescent="0.25">
      <c r="A2897" s="2"/>
      <c r="B2897" s="2"/>
    </row>
    <row r="2898" spans="1:2" x14ac:dyDescent="0.25">
      <c r="A2898" s="2"/>
      <c r="B2898" s="2"/>
    </row>
    <row r="2899" spans="1:2" x14ac:dyDescent="0.25">
      <c r="A2899" s="2"/>
      <c r="B2899" s="2"/>
    </row>
    <row r="2900" spans="1:2" x14ac:dyDescent="0.25">
      <c r="A2900" s="2"/>
      <c r="B2900" s="2"/>
    </row>
    <row r="2901" spans="1:2" x14ac:dyDescent="0.25">
      <c r="A2901" s="2"/>
      <c r="B2901" s="2"/>
    </row>
    <row r="2902" spans="1:2" x14ac:dyDescent="0.25">
      <c r="A2902" s="2"/>
      <c r="B2902" s="2"/>
    </row>
    <row r="2903" spans="1:2" x14ac:dyDescent="0.25">
      <c r="A2903" s="2"/>
      <c r="B2903" s="2"/>
    </row>
    <row r="2904" spans="1:2" x14ac:dyDescent="0.25">
      <c r="A2904" s="2"/>
      <c r="B2904" s="2"/>
    </row>
    <row r="2905" spans="1:2" x14ac:dyDescent="0.25">
      <c r="A2905" s="2"/>
      <c r="B2905" s="2"/>
    </row>
    <row r="2906" spans="1:2" x14ac:dyDescent="0.25">
      <c r="A2906" s="2"/>
      <c r="B2906" s="2"/>
    </row>
    <row r="2907" spans="1:2" x14ac:dyDescent="0.25">
      <c r="A2907" s="2"/>
      <c r="B2907" s="2"/>
    </row>
    <row r="2908" spans="1:2" x14ac:dyDescent="0.25">
      <c r="A2908" s="2"/>
      <c r="B2908" s="2"/>
    </row>
    <row r="2909" spans="1:2" x14ac:dyDescent="0.25">
      <c r="A2909" s="2"/>
      <c r="B2909" s="2"/>
    </row>
    <row r="2910" spans="1:2" x14ac:dyDescent="0.25">
      <c r="A2910" s="2"/>
      <c r="B2910" s="2"/>
    </row>
    <row r="2911" spans="1:2" x14ac:dyDescent="0.25">
      <c r="A2911" s="2"/>
      <c r="B2911" s="2"/>
    </row>
    <row r="2912" spans="1:2" x14ac:dyDescent="0.25">
      <c r="A2912" s="2"/>
      <c r="B2912" s="2"/>
    </row>
    <row r="2913" spans="1:2" x14ac:dyDescent="0.25">
      <c r="A2913" s="2"/>
      <c r="B2913" s="2"/>
    </row>
    <row r="2914" spans="1:2" x14ac:dyDescent="0.25">
      <c r="A2914" s="2"/>
      <c r="B2914" s="2"/>
    </row>
    <row r="2915" spans="1:2" x14ac:dyDescent="0.25">
      <c r="A2915" s="2"/>
      <c r="B2915" s="2"/>
    </row>
    <row r="2916" spans="1:2" x14ac:dyDescent="0.25">
      <c r="A2916" s="2"/>
      <c r="B2916" s="2"/>
    </row>
    <row r="2917" spans="1:2" x14ac:dyDescent="0.25">
      <c r="A2917" s="2"/>
      <c r="B2917" s="2"/>
    </row>
    <row r="2918" spans="1:2" x14ac:dyDescent="0.25">
      <c r="A2918" s="2"/>
      <c r="B2918" s="2"/>
    </row>
    <row r="2919" spans="1:2" x14ac:dyDescent="0.25">
      <c r="A2919" s="2"/>
      <c r="B2919" s="2"/>
    </row>
    <row r="2920" spans="1:2" x14ac:dyDescent="0.25">
      <c r="A2920" s="2"/>
      <c r="B2920" s="2"/>
    </row>
    <row r="2921" spans="1:2" x14ac:dyDescent="0.25">
      <c r="A2921" s="2"/>
      <c r="B2921" s="2"/>
    </row>
    <row r="2922" spans="1:2" x14ac:dyDescent="0.25">
      <c r="A2922" s="2"/>
      <c r="B2922" s="2"/>
    </row>
    <row r="2923" spans="1:2" x14ac:dyDescent="0.25">
      <c r="A2923" s="2"/>
      <c r="B2923" s="2"/>
    </row>
    <row r="2924" spans="1:2" x14ac:dyDescent="0.25">
      <c r="A2924" s="2"/>
      <c r="B2924" s="2"/>
    </row>
    <row r="2925" spans="1:2" x14ac:dyDescent="0.25">
      <c r="A2925" s="2"/>
      <c r="B2925" s="2"/>
    </row>
    <row r="2926" spans="1:2" x14ac:dyDescent="0.25">
      <c r="A2926" s="2"/>
      <c r="B2926" s="2"/>
    </row>
    <row r="2927" spans="1:2" x14ac:dyDescent="0.25">
      <c r="A2927" s="2"/>
      <c r="B2927" s="2"/>
    </row>
    <row r="2928" spans="1:2" x14ac:dyDescent="0.25">
      <c r="A2928" s="2"/>
      <c r="B2928" s="2"/>
    </row>
    <row r="2929" spans="1:2" x14ac:dyDescent="0.25">
      <c r="A2929" s="2"/>
      <c r="B2929" s="2"/>
    </row>
    <row r="2930" spans="1:2" x14ac:dyDescent="0.25">
      <c r="A2930" s="2"/>
      <c r="B2930" s="2"/>
    </row>
    <row r="2931" spans="1:2" x14ac:dyDescent="0.25">
      <c r="A2931" s="2"/>
      <c r="B2931" s="2"/>
    </row>
    <row r="2932" spans="1:2" x14ac:dyDescent="0.25">
      <c r="A2932" s="2"/>
      <c r="B2932" s="2"/>
    </row>
    <row r="2933" spans="1:2" x14ac:dyDescent="0.25">
      <c r="A2933" s="2"/>
      <c r="B2933" s="2"/>
    </row>
    <row r="2934" spans="1:2" x14ac:dyDescent="0.25">
      <c r="A2934" s="2"/>
      <c r="B2934" s="2"/>
    </row>
    <row r="2935" spans="1:2" x14ac:dyDescent="0.25">
      <c r="A2935" s="2"/>
      <c r="B2935" s="2"/>
    </row>
    <row r="2936" spans="1:2" x14ac:dyDescent="0.25">
      <c r="A2936" s="2"/>
      <c r="B2936" s="2"/>
    </row>
    <row r="2937" spans="1:2" x14ac:dyDescent="0.25">
      <c r="A2937" s="2"/>
      <c r="B2937" s="2"/>
    </row>
    <row r="2938" spans="1:2" x14ac:dyDescent="0.25">
      <c r="A2938" s="2"/>
      <c r="B2938" s="2"/>
    </row>
    <row r="2939" spans="1:2" x14ac:dyDescent="0.25">
      <c r="A2939" s="2"/>
      <c r="B2939" s="2"/>
    </row>
    <row r="2940" spans="1:2" x14ac:dyDescent="0.25">
      <c r="A2940" s="2"/>
      <c r="B2940" s="2"/>
    </row>
    <row r="2941" spans="1:2" x14ac:dyDescent="0.25">
      <c r="A2941" s="2"/>
      <c r="B2941" s="2"/>
    </row>
    <row r="2942" spans="1:2" x14ac:dyDescent="0.25">
      <c r="A2942" s="2"/>
      <c r="B2942" s="2"/>
    </row>
    <row r="2943" spans="1:2" x14ac:dyDescent="0.25">
      <c r="A2943" s="2"/>
      <c r="B2943" s="2"/>
    </row>
    <row r="2944" spans="1:2" x14ac:dyDescent="0.25">
      <c r="A2944" s="2"/>
      <c r="B2944" s="2"/>
    </row>
    <row r="2945" spans="1:2" x14ac:dyDescent="0.25">
      <c r="A2945" s="2"/>
      <c r="B2945" s="2"/>
    </row>
    <row r="2946" spans="1:2" x14ac:dyDescent="0.25">
      <c r="A2946" s="2"/>
      <c r="B2946" s="2"/>
    </row>
    <row r="2947" spans="1:2" x14ac:dyDescent="0.25">
      <c r="A2947" s="2"/>
      <c r="B2947" s="2"/>
    </row>
    <row r="2948" spans="1:2" x14ac:dyDescent="0.25">
      <c r="A2948" s="2"/>
      <c r="B2948" s="2"/>
    </row>
    <row r="2949" spans="1:2" x14ac:dyDescent="0.25">
      <c r="A2949" s="2"/>
      <c r="B2949" s="2"/>
    </row>
    <row r="2950" spans="1:2" x14ac:dyDescent="0.25">
      <c r="A2950" s="2"/>
      <c r="B2950" s="2"/>
    </row>
    <row r="2951" spans="1:2" x14ac:dyDescent="0.25">
      <c r="A2951" s="2"/>
      <c r="B2951" s="2"/>
    </row>
    <row r="2952" spans="1:2" x14ac:dyDescent="0.25">
      <c r="A2952" s="2"/>
      <c r="B2952" s="2"/>
    </row>
    <row r="2953" spans="1:2" x14ac:dyDescent="0.25">
      <c r="A2953" s="2"/>
      <c r="B2953" s="2"/>
    </row>
    <row r="2954" spans="1:2" x14ac:dyDescent="0.25">
      <c r="A2954" s="2"/>
      <c r="B2954" s="2"/>
    </row>
    <row r="2955" spans="1:2" x14ac:dyDescent="0.25">
      <c r="A2955" s="2"/>
      <c r="B2955" s="2"/>
    </row>
    <row r="2956" spans="1:2" x14ac:dyDescent="0.25">
      <c r="A2956" s="2"/>
      <c r="B2956" s="2"/>
    </row>
    <row r="2957" spans="1:2" x14ac:dyDescent="0.25">
      <c r="A2957" s="2"/>
      <c r="B2957" s="2"/>
    </row>
    <row r="2958" spans="1:2" x14ac:dyDescent="0.25">
      <c r="A2958" s="2"/>
      <c r="B2958" s="2"/>
    </row>
    <row r="2959" spans="1:2" x14ac:dyDescent="0.25">
      <c r="A2959" s="2"/>
      <c r="B2959" s="2"/>
    </row>
    <row r="2960" spans="1:2" x14ac:dyDescent="0.25">
      <c r="A2960" s="2"/>
      <c r="B2960" s="2"/>
    </row>
    <row r="2961" spans="1:2" x14ac:dyDescent="0.25">
      <c r="A2961" s="2"/>
      <c r="B2961" s="2"/>
    </row>
    <row r="2962" spans="1:2" x14ac:dyDescent="0.25">
      <c r="A2962" s="2"/>
      <c r="B2962" s="2"/>
    </row>
    <row r="2963" spans="1:2" x14ac:dyDescent="0.25">
      <c r="A2963" s="2"/>
      <c r="B2963" s="2"/>
    </row>
    <row r="2964" spans="1:2" x14ac:dyDescent="0.25">
      <c r="A2964" s="2"/>
      <c r="B2964" s="2"/>
    </row>
    <row r="2965" spans="1:2" x14ac:dyDescent="0.25">
      <c r="A2965" s="2"/>
      <c r="B2965" s="2"/>
    </row>
    <row r="2966" spans="1:2" x14ac:dyDescent="0.25">
      <c r="A2966" s="2"/>
      <c r="B2966" s="2"/>
    </row>
    <row r="2967" spans="1:2" x14ac:dyDescent="0.25">
      <c r="A2967" s="2"/>
      <c r="B2967" s="2"/>
    </row>
    <row r="2968" spans="1:2" x14ac:dyDescent="0.25">
      <c r="A2968" s="2"/>
      <c r="B2968" s="2"/>
    </row>
    <row r="2969" spans="1:2" x14ac:dyDescent="0.25">
      <c r="A2969" s="2"/>
      <c r="B2969" s="2"/>
    </row>
    <row r="2970" spans="1:2" x14ac:dyDescent="0.25">
      <c r="A2970" s="2"/>
      <c r="B2970" s="2"/>
    </row>
    <row r="2971" spans="1:2" x14ac:dyDescent="0.25">
      <c r="A2971" s="2"/>
      <c r="B2971" s="2"/>
    </row>
    <row r="2972" spans="1:2" x14ac:dyDescent="0.25">
      <c r="A2972" s="2"/>
      <c r="B2972" s="2"/>
    </row>
    <row r="2973" spans="1:2" x14ac:dyDescent="0.25">
      <c r="A2973" s="2"/>
      <c r="B2973" s="2"/>
    </row>
    <row r="2974" spans="1:2" x14ac:dyDescent="0.25">
      <c r="A2974" s="2"/>
      <c r="B2974" s="2"/>
    </row>
    <row r="2975" spans="1:2" x14ac:dyDescent="0.25">
      <c r="A2975" s="2"/>
      <c r="B2975" s="2"/>
    </row>
    <row r="2976" spans="1:2" x14ac:dyDescent="0.25">
      <c r="A2976" s="2"/>
      <c r="B2976" s="2"/>
    </row>
    <row r="2977" spans="1:2" x14ac:dyDescent="0.25">
      <c r="A2977" s="2"/>
      <c r="B2977" s="2"/>
    </row>
    <row r="2978" spans="1:2" x14ac:dyDescent="0.25">
      <c r="A2978" s="2"/>
      <c r="B2978" s="2"/>
    </row>
    <row r="2979" spans="1:2" x14ac:dyDescent="0.25">
      <c r="A2979" s="2"/>
      <c r="B2979" s="2"/>
    </row>
    <row r="2980" spans="1:2" x14ac:dyDescent="0.25">
      <c r="A2980" s="2"/>
      <c r="B2980" s="2"/>
    </row>
    <row r="2981" spans="1:2" x14ac:dyDescent="0.25">
      <c r="A2981" s="2"/>
      <c r="B2981" s="2"/>
    </row>
    <row r="2982" spans="1:2" x14ac:dyDescent="0.25">
      <c r="A2982" s="2"/>
      <c r="B2982" s="2"/>
    </row>
    <row r="2983" spans="1:2" x14ac:dyDescent="0.25">
      <c r="A2983" s="2"/>
      <c r="B2983" s="2"/>
    </row>
    <row r="2984" spans="1:2" x14ac:dyDescent="0.25">
      <c r="A2984" s="2"/>
      <c r="B2984" s="2"/>
    </row>
    <row r="2985" spans="1:2" x14ac:dyDescent="0.25">
      <c r="A2985" s="2"/>
      <c r="B2985" s="2"/>
    </row>
    <row r="2986" spans="1:2" x14ac:dyDescent="0.25">
      <c r="A2986" s="2"/>
      <c r="B2986" s="2"/>
    </row>
    <row r="2987" spans="1:2" x14ac:dyDescent="0.25">
      <c r="A2987" s="2"/>
      <c r="B2987" s="2"/>
    </row>
    <row r="2988" spans="1:2" x14ac:dyDescent="0.25">
      <c r="A2988" s="2"/>
      <c r="B2988" s="2"/>
    </row>
    <row r="2989" spans="1:2" x14ac:dyDescent="0.25">
      <c r="A2989" s="2"/>
      <c r="B2989" s="2"/>
    </row>
    <row r="2990" spans="1:2" x14ac:dyDescent="0.25">
      <c r="A2990" s="2"/>
      <c r="B2990" s="2"/>
    </row>
    <row r="2991" spans="1:2" x14ac:dyDescent="0.25">
      <c r="A2991" s="2"/>
      <c r="B2991" s="2"/>
    </row>
    <row r="2992" spans="1:2" x14ac:dyDescent="0.25">
      <c r="A2992" s="2"/>
      <c r="B2992" s="2"/>
    </row>
    <row r="2993" spans="1:2" x14ac:dyDescent="0.25">
      <c r="A2993" s="2"/>
      <c r="B2993" s="2"/>
    </row>
    <row r="2994" spans="1:2" x14ac:dyDescent="0.25">
      <c r="A2994" s="2"/>
      <c r="B2994" s="2"/>
    </row>
    <row r="2995" spans="1:2" x14ac:dyDescent="0.25">
      <c r="A2995" s="2"/>
      <c r="B2995" s="2"/>
    </row>
    <row r="2996" spans="1:2" x14ac:dyDescent="0.25">
      <c r="A2996" s="2"/>
      <c r="B2996" s="2"/>
    </row>
    <row r="2997" spans="1:2" x14ac:dyDescent="0.25">
      <c r="A2997" s="2"/>
      <c r="B2997" s="2"/>
    </row>
    <row r="2998" spans="1:2" x14ac:dyDescent="0.25">
      <c r="A2998" s="2"/>
      <c r="B2998" s="2"/>
    </row>
    <row r="2999" spans="1:2" x14ac:dyDescent="0.25">
      <c r="A2999" s="2"/>
      <c r="B2999" s="2"/>
    </row>
    <row r="3000" spans="1:2" x14ac:dyDescent="0.25">
      <c r="A3000" s="2"/>
      <c r="B3000" s="2"/>
    </row>
    <row r="3001" spans="1:2" x14ac:dyDescent="0.25">
      <c r="A3001" s="2"/>
      <c r="B3001" s="2"/>
    </row>
    <row r="3002" spans="1:2" x14ac:dyDescent="0.25">
      <c r="A3002" s="2"/>
      <c r="B3002" s="2"/>
    </row>
    <row r="3003" spans="1:2" x14ac:dyDescent="0.25">
      <c r="A3003" s="2"/>
      <c r="B3003" s="2"/>
    </row>
    <row r="3004" spans="1:2" x14ac:dyDescent="0.25">
      <c r="A3004" s="2"/>
      <c r="B3004" s="2"/>
    </row>
    <row r="3005" spans="1:2" x14ac:dyDescent="0.25">
      <c r="A3005" s="2"/>
      <c r="B3005" s="2"/>
    </row>
    <row r="3006" spans="1:2" x14ac:dyDescent="0.25">
      <c r="A3006" s="2"/>
      <c r="B3006" s="2"/>
    </row>
    <row r="3007" spans="1:2" x14ac:dyDescent="0.25">
      <c r="A3007" s="2"/>
      <c r="B3007" s="2"/>
    </row>
    <row r="3008" spans="1:2" x14ac:dyDescent="0.25">
      <c r="A3008" s="2"/>
      <c r="B3008" s="2"/>
    </row>
    <row r="3009" spans="1:2" x14ac:dyDescent="0.25">
      <c r="A3009" s="2"/>
      <c r="B3009" s="2"/>
    </row>
    <row r="3010" spans="1:2" x14ac:dyDescent="0.25">
      <c r="A3010" s="2"/>
      <c r="B3010" s="2"/>
    </row>
    <row r="3011" spans="1:2" x14ac:dyDescent="0.25">
      <c r="A3011" s="2"/>
      <c r="B3011" s="2"/>
    </row>
    <row r="3012" spans="1:2" x14ac:dyDescent="0.25">
      <c r="A3012" s="2"/>
      <c r="B3012" s="2"/>
    </row>
    <row r="3013" spans="1:2" x14ac:dyDescent="0.25">
      <c r="A3013" s="2"/>
      <c r="B3013" s="2"/>
    </row>
    <row r="3014" spans="1:2" x14ac:dyDescent="0.25">
      <c r="A3014" s="2"/>
      <c r="B3014" s="2"/>
    </row>
    <row r="3015" spans="1:2" x14ac:dyDescent="0.25">
      <c r="A3015" s="2"/>
      <c r="B3015" s="2"/>
    </row>
    <row r="3016" spans="1:2" x14ac:dyDescent="0.25">
      <c r="A3016" s="2"/>
      <c r="B3016" s="2"/>
    </row>
    <row r="3017" spans="1:2" x14ac:dyDescent="0.25">
      <c r="A3017" s="2"/>
      <c r="B3017" s="2"/>
    </row>
    <row r="3018" spans="1:2" x14ac:dyDescent="0.25">
      <c r="A3018" s="2"/>
      <c r="B3018" s="2"/>
    </row>
    <row r="3019" spans="1:2" x14ac:dyDescent="0.25">
      <c r="A3019" s="2"/>
      <c r="B3019" s="2"/>
    </row>
    <row r="3020" spans="1:2" x14ac:dyDescent="0.25">
      <c r="A3020" s="2"/>
      <c r="B3020" s="2"/>
    </row>
    <row r="3021" spans="1:2" x14ac:dyDescent="0.25">
      <c r="A3021" s="2"/>
      <c r="B3021" s="2"/>
    </row>
    <row r="3022" spans="1:2" x14ac:dyDescent="0.25">
      <c r="A3022" s="2"/>
      <c r="B3022" s="2"/>
    </row>
    <row r="3023" spans="1:2" x14ac:dyDescent="0.25">
      <c r="A3023" s="2"/>
      <c r="B3023" s="2"/>
    </row>
    <row r="3024" spans="1:2" x14ac:dyDescent="0.25">
      <c r="A3024" s="2"/>
      <c r="B3024" s="2"/>
    </row>
    <row r="3025" spans="1:2" x14ac:dyDescent="0.25">
      <c r="A3025" s="2"/>
      <c r="B3025" s="2"/>
    </row>
    <row r="3026" spans="1:2" x14ac:dyDescent="0.25">
      <c r="A3026" s="2"/>
      <c r="B3026" s="2"/>
    </row>
    <row r="3027" spans="1:2" x14ac:dyDescent="0.25">
      <c r="A3027" s="2"/>
      <c r="B3027" s="2"/>
    </row>
    <row r="3028" spans="1:2" x14ac:dyDescent="0.25">
      <c r="A3028" s="2"/>
      <c r="B3028" s="2"/>
    </row>
    <row r="3029" spans="1:2" x14ac:dyDescent="0.25">
      <c r="A3029" s="2"/>
      <c r="B3029" s="2"/>
    </row>
    <row r="3030" spans="1:2" x14ac:dyDescent="0.25">
      <c r="A3030" s="2"/>
      <c r="B3030" s="2"/>
    </row>
    <row r="3031" spans="1:2" x14ac:dyDescent="0.25">
      <c r="A3031" s="2"/>
      <c r="B3031" s="2"/>
    </row>
    <row r="3032" spans="1:2" x14ac:dyDescent="0.25">
      <c r="A3032" s="2"/>
      <c r="B3032" s="2"/>
    </row>
    <row r="3033" spans="1:2" x14ac:dyDescent="0.25">
      <c r="A3033" s="2"/>
      <c r="B3033" s="2"/>
    </row>
    <row r="3034" spans="1:2" x14ac:dyDescent="0.25">
      <c r="A3034" s="2"/>
      <c r="B3034" s="2"/>
    </row>
    <row r="3035" spans="1:2" x14ac:dyDescent="0.25">
      <c r="A3035" s="2"/>
      <c r="B3035" s="2"/>
    </row>
    <row r="3036" spans="1:2" x14ac:dyDescent="0.25">
      <c r="A3036" s="2"/>
      <c r="B3036" s="2"/>
    </row>
    <row r="3037" spans="1:2" x14ac:dyDescent="0.25">
      <c r="A3037" s="2"/>
      <c r="B3037" s="2"/>
    </row>
    <row r="3038" spans="1:2" x14ac:dyDescent="0.25">
      <c r="A3038" s="2"/>
      <c r="B3038" s="2"/>
    </row>
    <row r="3039" spans="1:2" x14ac:dyDescent="0.25">
      <c r="A3039" s="2"/>
      <c r="B3039" s="2"/>
    </row>
    <row r="3040" spans="1:2" x14ac:dyDescent="0.25">
      <c r="A3040" s="2"/>
      <c r="B3040" s="2"/>
    </row>
    <row r="3041" spans="1:2" x14ac:dyDescent="0.25">
      <c r="A3041" s="2"/>
      <c r="B3041" s="2"/>
    </row>
    <row r="3042" spans="1:2" x14ac:dyDescent="0.25">
      <c r="A3042" s="2"/>
      <c r="B3042" s="2"/>
    </row>
    <row r="3043" spans="1:2" x14ac:dyDescent="0.25">
      <c r="A3043" s="2"/>
      <c r="B3043" s="2"/>
    </row>
    <row r="3044" spans="1:2" x14ac:dyDescent="0.25">
      <c r="A3044" s="2"/>
      <c r="B3044" s="2"/>
    </row>
    <row r="3045" spans="1:2" x14ac:dyDescent="0.25">
      <c r="A3045" s="2"/>
      <c r="B3045" s="2"/>
    </row>
    <row r="3046" spans="1:2" x14ac:dyDescent="0.25">
      <c r="A3046" s="2"/>
      <c r="B3046" s="2"/>
    </row>
    <row r="3047" spans="1:2" x14ac:dyDescent="0.25">
      <c r="A3047" s="2"/>
      <c r="B3047" s="2"/>
    </row>
    <row r="3048" spans="1:2" x14ac:dyDescent="0.25">
      <c r="A3048" s="2"/>
      <c r="B3048" s="2"/>
    </row>
    <row r="3049" spans="1:2" x14ac:dyDescent="0.25">
      <c r="A3049" s="2"/>
      <c r="B3049" s="2"/>
    </row>
    <row r="3050" spans="1:2" x14ac:dyDescent="0.25">
      <c r="A3050" s="2"/>
      <c r="B3050" s="2"/>
    </row>
    <row r="3051" spans="1:2" x14ac:dyDescent="0.25">
      <c r="A3051" s="2"/>
      <c r="B3051" s="2"/>
    </row>
    <row r="3052" spans="1:2" x14ac:dyDescent="0.25">
      <c r="A3052" s="2"/>
      <c r="B3052" s="2"/>
    </row>
    <row r="3053" spans="1:2" x14ac:dyDescent="0.25">
      <c r="A3053" s="2"/>
      <c r="B3053" s="2"/>
    </row>
    <row r="3054" spans="1:2" x14ac:dyDescent="0.25">
      <c r="A3054" s="2"/>
      <c r="B3054" s="2"/>
    </row>
    <row r="3055" spans="1:2" x14ac:dyDescent="0.25">
      <c r="A3055" s="2"/>
      <c r="B3055" s="2"/>
    </row>
    <row r="3056" spans="1:2" x14ac:dyDescent="0.25">
      <c r="A3056" s="2"/>
      <c r="B3056" s="2"/>
    </row>
    <row r="3057" spans="1:2" x14ac:dyDescent="0.25">
      <c r="A3057" s="2"/>
      <c r="B3057" s="2"/>
    </row>
    <row r="3058" spans="1:2" x14ac:dyDescent="0.25">
      <c r="A3058" s="2"/>
      <c r="B3058" s="2"/>
    </row>
    <row r="3059" spans="1:2" x14ac:dyDescent="0.25">
      <c r="A3059" s="2"/>
      <c r="B3059" s="2"/>
    </row>
    <row r="3060" spans="1:2" x14ac:dyDescent="0.25">
      <c r="A3060" s="2"/>
      <c r="B3060" s="2"/>
    </row>
    <row r="3061" spans="1:2" x14ac:dyDescent="0.25">
      <c r="A3061" s="2"/>
      <c r="B3061" s="2"/>
    </row>
    <row r="3062" spans="1:2" x14ac:dyDescent="0.25">
      <c r="A3062" s="2"/>
      <c r="B3062" s="2"/>
    </row>
    <row r="3063" spans="1:2" x14ac:dyDescent="0.25">
      <c r="A3063" s="2"/>
      <c r="B3063" s="2"/>
    </row>
    <row r="3064" spans="1:2" x14ac:dyDescent="0.25">
      <c r="A3064" s="2"/>
      <c r="B3064" s="2"/>
    </row>
    <row r="3065" spans="1:2" x14ac:dyDescent="0.25">
      <c r="A3065" s="2"/>
      <c r="B3065" s="2"/>
    </row>
    <row r="3066" spans="1:2" x14ac:dyDescent="0.25">
      <c r="A3066" s="2"/>
      <c r="B3066" s="2"/>
    </row>
    <row r="3067" spans="1:2" x14ac:dyDescent="0.25">
      <c r="A3067" s="2"/>
      <c r="B3067" s="2"/>
    </row>
    <row r="3068" spans="1:2" x14ac:dyDescent="0.25">
      <c r="A3068" s="2"/>
      <c r="B3068" s="2"/>
    </row>
    <row r="3069" spans="1:2" x14ac:dyDescent="0.25">
      <c r="A3069" s="2"/>
      <c r="B3069" s="2"/>
    </row>
    <row r="3070" spans="1:2" x14ac:dyDescent="0.25">
      <c r="A3070" s="2"/>
      <c r="B3070" s="2"/>
    </row>
    <row r="3071" spans="1:2" x14ac:dyDescent="0.25">
      <c r="A3071" s="2"/>
      <c r="B3071" s="2"/>
    </row>
    <row r="3072" spans="1:2" x14ac:dyDescent="0.25">
      <c r="A3072" s="2"/>
      <c r="B3072" s="2"/>
    </row>
    <row r="3073" spans="1:2" x14ac:dyDescent="0.25">
      <c r="A3073" s="2"/>
      <c r="B3073" s="2"/>
    </row>
    <row r="3074" spans="1:2" x14ac:dyDescent="0.25">
      <c r="A3074" s="2"/>
      <c r="B3074" s="2"/>
    </row>
    <row r="3075" spans="1:2" x14ac:dyDescent="0.25">
      <c r="A3075" s="2"/>
      <c r="B3075" s="2"/>
    </row>
    <row r="3076" spans="1:2" x14ac:dyDescent="0.25">
      <c r="A3076" s="2"/>
      <c r="B3076" s="2"/>
    </row>
    <row r="3077" spans="1:2" x14ac:dyDescent="0.25">
      <c r="A3077" s="2"/>
      <c r="B3077" s="2"/>
    </row>
    <row r="3078" spans="1:2" x14ac:dyDescent="0.25">
      <c r="A3078" s="2"/>
      <c r="B3078" s="2"/>
    </row>
    <row r="3079" spans="1:2" x14ac:dyDescent="0.25">
      <c r="A3079" s="2"/>
      <c r="B3079" s="2"/>
    </row>
    <row r="3080" spans="1:2" x14ac:dyDescent="0.25">
      <c r="A3080" s="2"/>
      <c r="B3080" s="2"/>
    </row>
    <row r="3081" spans="1:2" x14ac:dyDescent="0.25">
      <c r="A3081" s="2"/>
      <c r="B3081" s="2"/>
    </row>
    <row r="3082" spans="1:2" x14ac:dyDescent="0.25">
      <c r="A3082" s="2"/>
      <c r="B3082" s="2"/>
    </row>
    <row r="3083" spans="1:2" x14ac:dyDescent="0.25">
      <c r="A3083" s="2"/>
      <c r="B3083" s="2"/>
    </row>
    <row r="3084" spans="1:2" x14ac:dyDescent="0.25">
      <c r="A3084" s="2"/>
      <c r="B3084" s="2"/>
    </row>
    <row r="3085" spans="1:2" x14ac:dyDescent="0.25">
      <c r="A3085" s="2"/>
      <c r="B3085" s="2"/>
    </row>
    <row r="3086" spans="1:2" x14ac:dyDescent="0.25">
      <c r="A3086" s="2"/>
      <c r="B3086" s="2"/>
    </row>
    <row r="3087" spans="1:2" x14ac:dyDescent="0.25">
      <c r="A3087" s="2"/>
      <c r="B3087" s="2"/>
    </row>
    <row r="3088" spans="1:2" x14ac:dyDescent="0.25">
      <c r="A3088" s="2"/>
      <c r="B3088" s="2"/>
    </row>
    <row r="3089" spans="1:2" x14ac:dyDescent="0.25">
      <c r="A3089" s="2"/>
      <c r="B3089" s="2"/>
    </row>
    <row r="3090" spans="1:2" x14ac:dyDescent="0.25">
      <c r="A3090" s="2"/>
      <c r="B3090" s="2"/>
    </row>
    <row r="3091" spans="1:2" x14ac:dyDescent="0.25">
      <c r="A3091" s="2"/>
      <c r="B3091" s="2"/>
    </row>
    <row r="3092" spans="1:2" x14ac:dyDescent="0.25">
      <c r="A3092" s="2"/>
      <c r="B3092" s="2"/>
    </row>
    <row r="3093" spans="1:2" x14ac:dyDescent="0.25">
      <c r="A3093" s="2"/>
      <c r="B3093" s="2"/>
    </row>
    <row r="3094" spans="1:2" x14ac:dyDescent="0.25">
      <c r="A3094" s="2"/>
      <c r="B3094" s="2"/>
    </row>
    <row r="3095" spans="1:2" x14ac:dyDescent="0.25">
      <c r="A3095" s="2"/>
      <c r="B3095" s="2"/>
    </row>
    <row r="3096" spans="1:2" x14ac:dyDescent="0.25">
      <c r="A3096" s="2"/>
      <c r="B3096" s="2"/>
    </row>
    <row r="3097" spans="1:2" x14ac:dyDescent="0.25">
      <c r="A3097" s="2"/>
      <c r="B3097" s="2"/>
    </row>
    <row r="3098" spans="1:2" x14ac:dyDescent="0.25">
      <c r="A3098" s="2"/>
      <c r="B3098" s="2"/>
    </row>
    <row r="3099" spans="1:2" x14ac:dyDescent="0.25">
      <c r="A3099" s="2"/>
      <c r="B3099" s="2"/>
    </row>
    <row r="3100" spans="1:2" x14ac:dyDescent="0.25">
      <c r="A3100" s="2"/>
      <c r="B3100" s="2"/>
    </row>
    <row r="3101" spans="1:2" x14ac:dyDescent="0.25">
      <c r="A3101" s="2"/>
      <c r="B3101" s="2"/>
    </row>
    <row r="3102" spans="1:2" x14ac:dyDescent="0.25">
      <c r="A3102" s="2"/>
      <c r="B3102" s="2"/>
    </row>
    <row r="3103" spans="1:2" x14ac:dyDescent="0.25">
      <c r="A3103" s="2"/>
      <c r="B3103" s="2"/>
    </row>
    <row r="3104" spans="1:2" x14ac:dyDescent="0.25">
      <c r="A3104" s="2"/>
      <c r="B3104" s="2"/>
    </row>
    <row r="3105" spans="1:2" x14ac:dyDescent="0.25">
      <c r="A3105" s="2"/>
      <c r="B3105" s="2"/>
    </row>
    <row r="3106" spans="1:2" x14ac:dyDescent="0.25">
      <c r="A3106" s="2"/>
      <c r="B3106" s="2"/>
    </row>
    <row r="3107" spans="1:2" x14ac:dyDescent="0.25">
      <c r="A3107" s="2"/>
      <c r="B3107" s="2"/>
    </row>
    <row r="3108" spans="1:2" x14ac:dyDescent="0.25">
      <c r="A3108" s="2"/>
      <c r="B3108" s="2"/>
    </row>
    <row r="3109" spans="1:2" x14ac:dyDescent="0.25">
      <c r="A3109" s="2"/>
      <c r="B3109" s="2"/>
    </row>
    <row r="3110" spans="1:2" x14ac:dyDescent="0.25">
      <c r="A3110" s="2"/>
      <c r="B3110" s="2"/>
    </row>
    <row r="3111" spans="1:2" x14ac:dyDescent="0.25">
      <c r="A3111" s="2"/>
      <c r="B3111" s="2"/>
    </row>
    <row r="3112" spans="1:2" x14ac:dyDescent="0.25">
      <c r="A3112" s="2"/>
      <c r="B3112" s="2"/>
    </row>
    <row r="3113" spans="1:2" x14ac:dyDescent="0.25">
      <c r="A3113" s="2"/>
      <c r="B3113" s="2"/>
    </row>
    <row r="3114" spans="1:2" x14ac:dyDescent="0.25">
      <c r="A3114" s="2"/>
      <c r="B3114" s="2"/>
    </row>
    <row r="3115" spans="1:2" x14ac:dyDescent="0.25">
      <c r="A3115" s="2"/>
      <c r="B3115" s="2"/>
    </row>
    <row r="3116" spans="1:2" x14ac:dyDescent="0.25">
      <c r="A3116" s="2"/>
      <c r="B3116" s="2"/>
    </row>
    <row r="3117" spans="1:2" x14ac:dyDescent="0.25">
      <c r="A3117" s="2"/>
      <c r="B3117" s="2"/>
    </row>
    <row r="3118" spans="1:2" x14ac:dyDescent="0.25">
      <c r="A3118" s="2"/>
      <c r="B3118" s="2"/>
    </row>
    <row r="3119" spans="1:2" x14ac:dyDescent="0.25">
      <c r="A3119" s="2"/>
      <c r="B3119" s="2"/>
    </row>
    <row r="3120" spans="1:2" x14ac:dyDescent="0.25">
      <c r="A3120" s="2"/>
      <c r="B3120" s="2"/>
    </row>
    <row r="3121" spans="1:2" x14ac:dyDescent="0.25">
      <c r="A3121" s="2"/>
      <c r="B3121" s="2"/>
    </row>
    <row r="3122" spans="1:2" x14ac:dyDescent="0.25">
      <c r="A3122" s="2"/>
      <c r="B3122" s="2"/>
    </row>
    <row r="3123" spans="1:2" x14ac:dyDescent="0.25">
      <c r="A3123" s="2"/>
      <c r="B3123" s="2"/>
    </row>
    <row r="3124" spans="1:2" x14ac:dyDescent="0.25">
      <c r="A3124" s="2"/>
      <c r="B3124" s="2"/>
    </row>
    <row r="3125" spans="1:2" x14ac:dyDescent="0.25">
      <c r="A3125" s="2"/>
      <c r="B3125" s="2"/>
    </row>
    <row r="3126" spans="1:2" x14ac:dyDescent="0.25">
      <c r="A3126" s="2"/>
      <c r="B3126" s="2"/>
    </row>
    <row r="3127" spans="1:2" x14ac:dyDescent="0.25">
      <c r="A3127" s="2"/>
      <c r="B3127" s="2"/>
    </row>
    <row r="3128" spans="1:2" x14ac:dyDescent="0.25">
      <c r="A3128" s="2"/>
      <c r="B3128" s="2"/>
    </row>
    <row r="3129" spans="1:2" x14ac:dyDescent="0.25">
      <c r="A3129" s="2"/>
      <c r="B3129" s="2"/>
    </row>
    <row r="3130" spans="1:2" x14ac:dyDescent="0.25">
      <c r="A3130" s="2"/>
      <c r="B3130" s="2"/>
    </row>
    <row r="3131" spans="1:2" x14ac:dyDescent="0.25">
      <c r="A3131" s="2"/>
      <c r="B3131" s="2"/>
    </row>
    <row r="3132" spans="1:2" x14ac:dyDescent="0.25">
      <c r="A3132" s="2"/>
      <c r="B3132" s="2"/>
    </row>
    <row r="3133" spans="1:2" x14ac:dyDescent="0.25">
      <c r="A3133" s="2"/>
      <c r="B3133" s="2"/>
    </row>
    <row r="3134" spans="1:2" x14ac:dyDescent="0.25">
      <c r="A3134" s="2"/>
      <c r="B3134" s="2"/>
    </row>
    <row r="3135" spans="1:2" x14ac:dyDescent="0.25">
      <c r="A3135" s="2"/>
      <c r="B3135" s="2"/>
    </row>
    <row r="3136" spans="1:2" x14ac:dyDescent="0.25">
      <c r="A3136" s="2"/>
      <c r="B3136" s="2"/>
    </row>
    <row r="3137" spans="1:2" x14ac:dyDescent="0.25">
      <c r="A3137" s="2"/>
      <c r="B3137" s="2"/>
    </row>
    <row r="3138" spans="1:2" x14ac:dyDescent="0.25">
      <c r="A3138" s="2"/>
      <c r="B3138" s="2"/>
    </row>
    <row r="3139" spans="1:2" x14ac:dyDescent="0.25">
      <c r="A3139" s="2"/>
      <c r="B3139" s="2"/>
    </row>
    <row r="3140" spans="1:2" x14ac:dyDescent="0.25">
      <c r="A3140" s="2"/>
      <c r="B3140" s="2"/>
    </row>
    <row r="3141" spans="1:2" x14ac:dyDescent="0.25">
      <c r="A3141" s="2"/>
      <c r="B3141" s="2"/>
    </row>
    <row r="3142" spans="1:2" x14ac:dyDescent="0.25">
      <c r="A3142" s="2"/>
      <c r="B3142" s="2"/>
    </row>
    <row r="3143" spans="1:2" x14ac:dyDescent="0.25">
      <c r="A3143" s="2"/>
      <c r="B3143" s="2"/>
    </row>
    <row r="3144" spans="1:2" x14ac:dyDescent="0.25">
      <c r="A3144" s="2"/>
      <c r="B3144" s="2"/>
    </row>
    <row r="3145" spans="1:2" x14ac:dyDescent="0.25">
      <c r="A3145" s="2"/>
      <c r="B3145" s="2"/>
    </row>
    <row r="3146" spans="1:2" x14ac:dyDescent="0.25">
      <c r="A3146" s="2"/>
      <c r="B3146" s="2"/>
    </row>
    <row r="3147" spans="1:2" x14ac:dyDescent="0.25">
      <c r="A3147" s="2"/>
      <c r="B3147" s="2"/>
    </row>
    <row r="3148" spans="1:2" x14ac:dyDescent="0.25">
      <c r="A3148" s="2"/>
      <c r="B3148" s="2"/>
    </row>
    <row r="3149" spans="1:2" x14ac:dyDescent="0.25">
      <c r="A3149" s="2"/>
      <c r="B3149" s="2"/>
    </row>
    <row r="3150" spans="1:2" x14ac:dyDescent="0.25">
      <c r="A3150" s="2"/>
      <c r="B3150" s="2"/>
    </row>
    <row r="3151" spans="1:2" x14ac:dyDescent="0.25">
      <c r="A3151" s="2"/>
      <c r="B3151" s="2"/>
    </row>
    <row r="3152" spans="1:2" x14ac:dyDescent="0.25">
      <c r="A3152" s="2"/>
      <c r="B3152" s="2"/>
    </row>
    <row r="3153" spans="1:2" x14ac:dyDescent="0.25">
      <c r="A3153" s="2"/>
      <c r="B3153" s="2"/>
    </row>
    <row r="3154" spans="1:2" x14ac:dyDescent="0.25">
      <c r="A3154" s="2"/>
      <c r="B3154" s="2"/>
    </row>
    <row r="3155" spans="1:2" x14ac:dyDescent="0.25">
      <c r="A3155" s="2"/>
      <c r="B3155" s="2"/>
    </row>
    <row r="3156" spans="1:2" x14ac:dyDescent="0.25">
      <c r="A3156" s="2"/>
      <c r="B3156" s="2"/>
    </row>
    <row r="3157" spans="1:2" x14ac:dyDescent="0.25">
      <c r="A3157" s="2"/>
      <c r="B3157" s="2"/>
    </row>
    <row r="3158" spans="1:2" x14ac:dyDescent="0.25">
      <c r="A3158" s="2"/>
      <c r="B3158" s="2"/>
    </row>
    <row r="3159" spans="1:2" x14ac:dyDescent="0.25">
      <c r="A3159" s="2"/>
      <c r="B3159" s="2"/>
    </row>
    <row r="3160" spans="1:2" x14ac:dyDescent="0.25">
      <c r="A3160" s="2"/>
      <c r="B3160" s="2"/>
    </row>
    <row r="3161" spans="1:2" x14ac:dyDescent="0.25">
      <c r="A3161" s="2"/>
      <c r="B3161" s="2"/>
    </row>
    <row r="3162" spans="1:2" x14ac:dyDescent="0.25">
      <c r="A3162" s="2"/>
      <c r="B3162" s="2"/>
    </row>
    <row r="3163" spans="1:2" x14ac:dyDescent="0.25">
      <c r="A3163" s="2"/>
      <c r="B3163" s="2"/>
    </row>
    <row r="3164" spans="1:2" x14ac:dyDescent="0.25">
      <c r="A3164" s="2"/>
      <c r="B3164" s="2"/>
    </row>
    <row r="3165" spans="1:2" x14ac:dyDescent="0.25">
      <c r="A3165" s="2"/>
      <c r="B3165" s="2"/>
    </row>
    <row r="3166" spans="1:2" x14ac:dyDescent="0.25">
      <c r="A3166" s="2"/>
      <c r="B3166" s="2"/>
    </row>
    <row r="3167" spans="1:2" x14ac:dyDescent="0.25">
      <c r="A3167" s="2"/>
      <c r="B3167" s="2"/>
    </row>
    <row r="3168" spans="1:2" x14ac:dyDescent="0.25">
      <c r="A3168" s="2"/>
      <c r="B3168" s="2"/>
    </row>
    <row r="3169" spans="1:2" x14ac:dyDescent="0.25">
      <c r="A3169" s="2"/>
      <c r="B3169" s="2"/>
    </row>
    <row r="3170" spans="1:2" x14ac:dyDescent="0.25">
      <c r="A3170" s="2"/>
      <c r="B3170" s="2"/>
    </row>
    <row r="3171" spans="1:2" x14ac:dyDescent="0.25">
      <c r="A3171" s="2"/>
      <c r="B3171" s="2"/>
    </row>
    <row r="3172" spans="1:2" x14ac:dyDescent="0.25">
      <c r="A3172" s="2"/>
      <c r="B3172" s="2"/>
    </row>
    <row r="3173" spans="1:2" x14ac:dyDescent="0.25">
      <c r="A3173" s="2"/>
      <c r="B3173" s="2"/>
    </row>
    <row r="3174" spans="1:2" x14ac:dyDescent="0.25">
      <c r="A3174" s="2"/>
      <c r="B3174" s="2"/>
    </row>
    <row r="3175" spans="1:2" x14ac:dyDescent="0.25">
      <c r="A3175" s="2"/>
      <c r="B3175" s="2"/>
    </row>
    <row r="3176" spans="1:2" x14ac:dyDescent="0.25">
      <c r="A3176" s="2"/>
      <c r="B3176" s="2"/>
    </row>
    <row r="3177" spans="1:2" x14ac:dyDescent="0.25">
      <c r="A3177" s="2"/>
      <c r="B3177" s="2"/>
    </row>
    <row r="3178" spans="1:2" x14ac:dyDescent="0.25">
      <c r="A3178" s="2"/>
      <c r="B3178" s="2"/>
    </row>
    <row r="3179" spans="1:2" x14ac:dyDescent="0.25">
      <c r="A3179" s="2"/>
      <c r="B3179" s="2"/>
    </row>
    <row r="3180" spans="1:2" x14ac:dyDescent="0.25">
      <c r="A3180" s="2"/>
      <c r="B3180" s="2"/>
    </row>
    <row r="3181" spans="1:2" x14ac:dyDescent="0.25">
      <c r="A3181" s="2"/>
      <c r="B3181" s="2"/>
    </row>
    <row r="3182" spans="1:2" x14ac:dyDescent="0.25">
      <c r="A3182" s="2"/>
      <c r="B3182" s="2"/>
    </row>
    <row r="3183" spans="1:2" x14ac:dyDescent="0.25">
      <c r="A3183" s="2"/>
      <c r="B3183" s="2"/>
    </row>
    <row r="3184" spans="1:2" x14ac:dyDescent="0.25">
      <c r="A3184" s="2"/>
      <c r="B3184" s="2"/>
    </row>
    <row r="3185" spans="1:2" x14ac:dyDescent="0.25">
      <c r="A3185" s="2"/>
      <c r="B3185" s="2"/>
    </row>
    <row r="3186" spans="1:2" x14ac:dyDescent="0.25">
      <c r="A3186" s="2"/>
      <c r="B3186" s="2"/>
    </row>
    <row r="3187" spans="1:2" x14ac:dyDescent="0.25">
      <c r="A3187" s="2"/>
      <c r="B3187" s="2"/>
    </row>
    <row r="3188" spans="1:2" x14ac:dyDescent="0.25">
      <c r="A3188" s="2"/>
      <c r="B3188" s="2"/>
    </row>
    <row r="3189" spans="1:2" x14ac:dyDescent="0.25">
      <c r="A3189" s="2"/>
      <c r="B3189" s="2"/>
    </row>
    <row r="3190" spans="1:2" x14ac:dyDescent="0.25">
      <c r="A3190" s="2"/>
      <c r="B3190" s="2"/>
    </row>
    <row r="3191" spans="1:2" x14ac:dyDescent="0.25">
      <c r="A3191" s="2"/>
      <c r="B3191" s="2"/>
    </row>
    <row r="3192" spans="1:2" x14ac:dyDescent="0.25">
      <c r="A3192" s="2"/>
      <c r="B3192" s="2"/>
    </row>
    <row r="3193" spans="1:2" x14ac:dyDescent="0.25">
      <c r="A3193" s="2"/>
      <c r="B3193" s="2"/>
    </row>
    <row r="3194" spans="1:2" x14ac:dyDescent="0.25">
      <c r="A3194" s="2"/>
      <c r="B3194" s="2"/>
    </row>
    <row r="3195" spans="1:2" x14ac:dyDescent="0.25">
      <c r="A3195" s="2"/>
      <c r="B3195" s="2"/>
    </row>
    <row r="3196" spans="1:2" x14ac:dyDescent="0.25">
      <c r="A3196" s="2"/>
      <c r="B3196" s="2"/>
    </row>
    <row r="3197" spans="1:2" x14ac:dyDescent="0.25">
      <c r="A3197" s="2"/>
      <c r="B3197" s="2"/>
    </row>
    <row r="3198" spans="1:2" x14ac:dyDescent="0.25">
      <c r="A3198" s="2"/>
      <c r="B3198" s="2"/>
    </row>
    <row r="3199" spans="1:2" x14ac:dyDescent="0.25">
      <c r="A3199" s="2"/>
      <c r="B3199" s="2"/>
    </row>
    <row r="3200" spans="1:2" x14ac:dyDescent="0.25">
      <c r="A3200" s="2"/>
      <c r="B3200" s="2"/>
    </row>
    <row r="3201" spans="1:2" x14ac:dyDescent="0.25">
      <c r="A3201" s="2"/>
      <c r="B3201" s="2"/>
    </row>
    <row r="3202" spans="1:2" x14ac:dyDescent="0.25">
      <c r="A3202" s="2"/>
      <c r="B3202" s="2"/>
    </row>
    <row r="3203" spans="1:2" x14ac:dyDescent="0.25">
      <c r="A3203" s="2"/>
      <c r="B3203" s="2"/>
    </row>
    <row r="3204" spans="1:2" x14ac:dyDescent="0.25">
      <c r="A3204" s="2"/>
      <c r="B3204" s="2"/>
    </row>
    <row r="3205" spans="1:2" x14ac:dyDescent="0.25">
      <c r="A3205" s="2"/>
      <c r="B3205" s="2"/>
    </row>
    <row r="3206" spans="1:2" x14ac:dyDescent="0.25">
      <c r="A3206" s="2"/>
      <c r="B3206" s="2"/>
    </row>
    <row r="3207" spans="1:2" x14ac:dyDescent="0.25">
      <c r="A3207" s="2"/>
      <c r="B3207" s="2"/>
    </row>
    <row r="3208" spans="1:2" x14ac:dyDescent="0.25">
      <c r="A3208" s="2"/>
      <c r="B3208" s="2"/>
    </row>
    <row r="3209" spans="1:2" x14ac:dyDescent="0.25">
      <c r="A3209" s="2"/>
      <c r="B3209" s="2"/>
    </row>
    <row r="3210" spans="1:2" x14ac:dyDescent="0.25">
      <c r="A3210" s="2"/>
      <c r="B3210" s="2"/>
    </row>
    <row r="3211" spans="1:2" x14ac:dyDescent="0.25">
      <c r="A3211" s="2"/>
      <c r="B3211" s="2"/>
    </row>
    <row r="3212" spans="1:2" x14ac:dyDescent="0.25">
      <c r="A3212" s="2"/>
      <c r="B3212" s="2"/>
    </row>
    <row r="3213" spans="1:2" x14ac:dyDescent="0.25">
      <c r="A3213" s="2"/>
      <c r="B3213" s="2"/>
    </row>
    <row r="3214" spans="1:2" x14ac:dyDescent="0.25">
      <c r="A3214" s="2"/>
      <c r="B3214" s="2"/>
    </row>
    <row r="3215" spans="1:2" x14ac:dyDescent="0.25">
      <c r="A3215" s="2"/>
      <c r="B3215" s="2"/>
    </row>
    <row r="3216" spans="1:2" x14ac:dyDescent="0.25">
      <c r="A3216" s="2"/>
      <c r="B3216" s="2"/>
    </row>
    <row r="3217" spans="1:2" x14ac:dyDescent="0.25">
      <c r="A3217" s="2"/>
      <c r="B3217" s="2"/>
    </row>
    <row r="3218" spans="1:2" x14ac:dyDescent="0.25">
      <c r="A3218" s="2"/>
      <c r="B3218" s="2"/>
    </row>
    <row r="3219" spans="1:2" x14ac:dyDescent="0.25">
      <c r="A3219" s="2"/>
      <c r="B3219" s="2"/>
    </row>
    <row r="3220" spans="1:2" x14ac:dyDescent="0.25">
      <c r="A3220" s="2"/>
      <c r="B3220" s="2"/>
    </row>
    <row r="3221" spans="1:2" x14ac:dyDescent="0.25">
      <c r="A3221" s="2"/>
      <c r="B3221" s="2"/>
    </row>
    <row r="3222" spans="1:2" x14ac:dyDescent="0.25">
      <c r="A3222" s="2"/>
      <c r="B3222" s="2"/>
    </row>
    <row r="3223" spans="1:2" x14ac:dyDescent="0.25">
      <c r="A3223" s="2"/>
      <c r="B3223" s="2"/>
    </row>
    <row r="3224" spans="1:2" x14ac:dyDescent="0.25">
      <c r="A3224" s="2"/>
      <c r="B3224" s="2"/>
    </row>
    <row r="3225" spans="1:2" x14ac:dyDescent="0.25">
      <c r="A3225" s="2"/>
      <c r="B3225" s="2"/>
    </row>
    <row r="3226" spans="1:2" x14ac:dyDescent="0.25">
      <c r="A3226" s="2"/>
      <c r="B3226" s="2"/>
    </row>
    <row r="3227" spans="1:2" x14ac:dyDescent="0.25">
      <c r="A3227" s="2"/>
      <c r="B3227" s="2"/>
    </row>
    <row r="3228" spans="1:2" x14ac:dyDescent="0.25">
      <c r="A3228" s="2"/>
      <c r="B3228" s="2"/>
    </row>
    <row r="3229" spans="1:2" x14ac:dyDescent="0.25">
      <c r="A3229" s="2"/>
      <c r="B3229" s="2"/>
    </row>
    <row r="3230" spans="1:2" x14ac:dyDescent="0.25">
      <c r="A3230" s="2"/>
      <c r="B3230" s="2"/>
    </row>
    <row r="3231" spans="1:2" x14ac:dyDescent="0.25">
      <c r="A3231" s="2"/>
      <c r="B3231" s="2"/>
    </row>
    <row r="3232" spans="1:2" x14ac:dyDescent="0.25">
      <c r="A3232" s="2"/>
      <c r="B3232" s="2"/>
    </row>
    <row r="3233" spans="1:2" x14ac:dyDescent="0.25">
      <c r="A3233" s="2"/>
      <c r="B3233" s="2"/>
    </row>
    <row r="3234" spans="1:2" x14ac:dyDescent="0.25">
      <c r="A3234" s="2"/>
      <c r="B3234" s="2"/>
    </row>
    <row r="3235" spans="1:2" x14ac:dyDescent="0.25">
      <c r="A3235" s="2"/>
      <c r="B3235" s="2"/>
    </row>
    <row r="3236" spans="1:2" x14ac:dyDescent="0.25">
      <c r="A3236" s="2"/>
      <c r="B3236" s="2"/>
    </row>
    <row r="3237" spans="1:2" x14ac:dyDescent="0.25">
      <c r="A3237" s="2"/>
      <c r="B3237" s="2"/>
    </row>
    <row r="3238" spans="1:2" x14ac:dyDescent="0.25">
      <c r="A3238" s="2"/>
      <c r="B3238" s="2"/>
    </row>
    <row r="3239" spans="1:2" x14ac:dyDescent="0.25">
      <c r="A3239" s="2"/>
      <c r="B3239" s="2"/>
    </row>
    <row r="3240" spans="1:2" x14ac:dyDescent="0.25">
      <c r="A3240" s="2"/>
      <c r="B3240" s="2"/>
    </row>
    <row r="3241" spans="1:2" x14ac:dyDescent="0.25">
      <c r="A3241" s="2"/>
      <c r="B3241" s="2"/>
    </row>
    <row r="3242" spans="1:2" x14ac:dyDescent="0.25">
      <c r="A3242" s="2"/>
      <c r="B3242" s="2"/>
    </row>
    <row r="3243" spans="1:2" x14ac:dyDescent="0.25">
      <c r="A3243" s="2"/>
      <c r="B3243" s="2"/>
    </row>
    <row r="3244" spans="1:2" x14ac:dyDescent="0.25">
      <c r="A3244" s="2"/>
      <c r="B3244" s="2"/>
    </row>
    <row r="3245" spans="1:2" x14ac:dyDescent="0.25">
      <c r="A3245" s="2"/>
      <c r="B3245" s="2"/>
    </row>
    <row r="3246" spans="1:2" x14ac:dyDescent="0.25">
      <c r="A3246" s="2"/>
      <c r="B3246" s="2"/>
    </row>
    <row r="3247" spans="1:2" x14ac:dyDescent="0.25">
      <c r="A3247" s="2"/>
      <c r="B3247" s="2"/>
    </row>
    <row r="3248" spans="1:2" x14ac:dyDescent="0.25">
      <c r="A3248" s="2"/>
      <c r="B3248" s="2"/>
    </row>
    <row r="3249" spans="1:2" x14ac:dyDescent="0.25">
      <c r="A3249" s="2"/>
      <c r="B3249" s="2"/>
    </row>
    <row r="3250" spans="1:2" x14ac:dyDescent="0.25">
      <c r="A3250" s="2"/>
      <c r="B3250" s="2"/>
    </row>
    <row r="3251" spans="1:2" x14ac:dyDescent="0.25">
      <c r="A3251" s="2"/>
      <c r="B3251" s="2"/>
    </row>
    <row r="3252" spans="1:2" x14ac:dyDescent="0.25">
      <c r="A3252" s="2"/>
      <c r="B3252" s="2"/>
    </row>
    <row r="3253" spans="1:2" x14ac:dyDescent="0.25">
      <c r="A3253" s="2"/>
      <c r="B3253" s="2"/>
    </row>
    <row r="3254" spans="1:2" x14ac:dyDescent="0.25">
      <c r="A3254" s="2"/>
      <c r="B3254" s="2"/>
    </row>
    <row r="3255" spans="1:2" x14ac:dyDescent="0.25">
      <c r="A3255" s="2"/>
      <c r="B3255" s="2"/>
    </row>
    <row r="3256" spans="1:2" x14ac:dyDescent="0.25">
      <c r="A3256" s="2"/>
      <c r="B3256" s="2"/>
    </row>
    <row r="3257" spans="1:2" x14ac:dyDescent="0.25">
      <c r="A3257" s="2"/>
      <c r="B3257" s="2"/>
    </row>
    <row r="3258" spans="1:2" x14ac:dyDescent="0.25">
      <c r="A3258" s="2"/>
      <c r="B3258" s="2"/>
    </row>
    <row r="3259" spans="1:2" x14ac:dyDescent="0.25">
      <c r="A3259" s="2"/>
      <c r="B3259" s="2"/>
    </row>
    <row r="3260" spans="1:2" x14ac:dyDescent="0.25">
      <c r="A3260" s="2"/>
      <c r="B3260" s="2"/>
    </row>
    <row r="3261" spans="1:2" x14ac:dyDescent="0.25">
      <c r="A3261" s="2"/>
      <c r="B3261" s="2"/>
    </row>
    <row r="3262" spans="1:2" x14ac:dyDescent="0.25">
      <c r="A3262" s="2"/>
      <c r="B3262" s="2"/>
    </row>
    <row r="3263" spans="1:2" x14ac:dyDescent="0.25">
      <c r="A3263" s="2"/>
      <c r="B3263" s="2"/>
    </row>
    <row r="3264" spans="1:2" x14ac:dyDescent="0.25">
      <c r="A3264" s="2"/>
      <c r="B3264" s="2"/>
    </row>
    <row r="3265" spans="1:2" x14ac:dyDescent="0.25">
      <c r="A3265" s="2"/>
      <c r="B3265" s="2"/>
    </row>
    <row r="3266" spans="1:2" x14ac:dyDescent="0.25">
      <c r="A3266" s="2"/>
      <c r="B3266" s="2"/>
    </row>
    <row r="3267" spans="1:2" x14ac:dyDescent="0.25">
      <c r="A3267" s="2"/>
      <c r="B3267" s="2"/>
    </row>
    <row r="3268" spans="1:2" x14ac:dyDescent="0.25">
      <c r="A3268" s="2"/>
      <c r="B3268" s="2"/>
    </row>
    <row r="3269" spans="1:2" x14ac:dyDescent="0.25">
      <c r="A3269" s="2"/>
      <c r="B3269" s="2"/>
    </row>
    <row r="3270" spans="1:2" x14ac:dyDescent="0.25">
      <c r="A3270" s="2"/>
      <c r="B3270" s="2"/>
    </row>
    <row r="3271" spans="1:2" x14ac:dyDescent="0.25">
      <c r="A3271" s="2"/>
      <c r="B3271" s="2"/>
    </row>
    <row r="3272" spans="1:2" x14ac:dyDescent="0.25">
      <c r="A3272" s="2"/>
      <c r="B3272" s="2"/>
    </row>
    <row r="3273" spans="1:2" x14ac:dyDescent="0.25">
      <c r="A3273" s="2"/>
      <c r="B3273" s="2"/>
    </row>
    <row r="3274" spans="1:2" x14ac:dyDescent="0.25">
      <c r="A3274" s="2"/>
      <c r="B3274" s="2"/>
    </row>
    <row r="3275" spans="1:2" x14ac:dyDescent="0.25">
      <c r="A3275" s="2"/>
      <c r="B3275" s="2"/>
    </row>
    <row r="3276" spans="1:2" x14ac:dyDescent="0.25">
      <c r="A3276" s="2"/>
      <c r="B3276" s="2"/>
    </row>
    <row r="3277" spans="1:2" x14ac:dyDescent="0.25">
      <c r="A3277" s="2"/>
      <c r="B3277" s="2"/>
    </row>
    <row r="3278" spans="1:2" x14ac:dyDescent="0.25">
      <c r="A3278" s="2"/>
      <c r="B3278" s="2"/>
    </row>
    <row r="3279" spans="1:2" x14ac:dyDescent="0.25">
      <c r="A3279" s="2"/>
      <c r="B3279" s="2"/>
    </row>
    <row r="3280" spans="1:2" x14ac:dyDescent="0.25">
      <c r="A3280" s="2"/>
      <c r="B3280" s="2"/>
    </row>
    <row r="3281" spans="1:2" x14ac:dyDescent="0.25">
      <c r="A3281" s="2"/>
      <c r="B3281" s="2"/>
    </row>
    <row r="3282" spans="1:2" x14ac:dyDescent="0.25">
      <c r="A3282" s="2"/>
      <c r="B3282" s="2"/>
    </row>
    <row r="3283" spans="1:2" x14ac:dyDescent="0.25">
      <c r="A3283" s="2"/>
      <c r="B3283" s="2"/>
    </row>
    <row r="3284" spans="1:2" x14ac:dyDescent="0.25">
      <c r="A3284" s="2"/>
      <c r="B3284" s="2"/>
    </row>
    <row r="3285" spans="1:2" x14ac:dyDescent="0.25">
      <c r="A3285" s="2"/>
      <c r="B3285" s="2"/>
    </row>
    <row r="3286" spans="1:2" x14ac:dyDescent="0.25">
      <c r="A3286" s="2"/>
      <c r="B3286" s="2"/>
    </row>
    <row r="3287" spans="1:2" x14ac:dyDescent="0.25">
      <c r="A3287" s="2"/>
      <c r="B3287" s="2"/>
    </row>
    <row r="3288" spans="1:2" x14ac:dyDescent="0.25">
      <c r="A3288" s="2"/>
      <c r="B3288" s="2"/>
    </row>
    <row r="3289" spans="1:2" x14ac:dyDescent="0.25">
      <c r="A3289" s="2"/>
      <c r="B3289" s="2"/>
    </row>
    <row r="3290" spans="1:2" x14ac:dyDescent="0.25">
      <c r="A3290" s="2"/>
      <c r="B3290" s="2"/>
    </row>
    <row r="3291" spans="1:2" x14ac:dyDescent="0.25">
      <c r="A3291" s="2"/>
      <c r="B3291" s="2"/>
    </row>
    <row r="3292" spans="1:2" x14ac:dyDescent="0.25">
      <c r="A3292" s="2"/>
      <c r="B3292" s="2"/>
    </row>
    <row r="3293" spans="1:2" x14ac:dyDescent="0.25">
      <c r="A3293" s="2"/>
      <c r="B3293" s="2"/>
    </row>
    <row r="3294" spans="1:2" x14ac:dyDescent="0.25">
      <c r="A3294" s="2"/>
      <c r="B3294" s="2"/>
    </row>
    <row r="3295" spans="1:2" x14ac:dyDescent="0.25">
      <c r="A3295" s="2"/>
      <c r="B3295" s="2"/>
    </row>
    <row r="3296" spans="1:2" x14ac:dyDescent="0.25">
      <c r="A3296" s="2"/>
      <c r="B3296" s="2"/>
    </row>
    <row r="3297" spans="1:2" x14ac:dyDescent="0.25">
      <c r="A3297" s="2"/>
      <c r="B3297" s="2"/>
    </row>
    <row r="3298" spans="1:2" x14ac:dyDescent="0.25">
      <c r="A3298" s="2"/>
      <c r="B3298" s="2"/>
    </row>
    <row r="3299" spans="1:2" x14ac:dyDescent="0.25">
      <c r="A3299" s="2"/>
      <c r="B3299" s="2"/>
    </row>
    <row r="3300" spans="1:2" x14ac:dyDescent="0.25">
      <c r="A3300" s="2"/>
      <c r="B3300" s="2"/>
    </row>
    <row r="3301" spans="1:2" x14ac:dyDescent="0.25">
      <c r="A3301" s="2"/>
      <c r="B3301" s="2"/>
    </row>
    <row r="3302" spans="1:2" x14ac:dyDescent="0.25">
      <c r="A3302" s="2"/>
      <c r="B3302" s="2"/>
    </row>
    <row r="3303" spans="1:2" x14ac:dyDescent="0.25">
      <c r="A3303" s="2"/>
      <c r="B3303" s="2"/>
    </row>
    <row r="3304" spans="1:2" x14ac:dyDescent="0.25">
      <c r="A3304" s="2"/>
      <c r="B3304" s="2"/>
    </row>
    <row r="3305" spans="1:2" x14ac:dyDescent="0.25">
      <c r="A3305" s="2"/>
      <c r="B3305" s="2"/>
    </row>
    <row r="3306" spans="1:2" x14ac:dyDescent="0.25">
      <c r="A3306" s="2"/>
      <c r="B3306" s="2"/>
    </row>
    <row r="3307" spans="1:2" x14ac:dyDescent="0.25">
      <c r="A3307" s="2"/>
      <c r="B3307" s="2"/>
    </row>
    <row r="3308" spans="1:2" x14ac:dyDescent="0.25">
      <c r="A3308" s="2"/>
      <c r="B3308" s="2"/>
    </row>
    <row r="3309" spans="1:2" x14ac:dyDescent="0.25">
      <c r="A3309" s="2"/>
      <c r="B3309" s="2"/>
    </row>
    <row r="3310" spans="1:2" x14ac:dyDescent="0.25">
      <c r="A3310" s="2"/>
      <c r="B3310" s="2"/>
    </row>
    <row r="3311" spans="1:2" x14ac:dyDescent="0.25">
      <c r="A3311" s="2"/>
      <c r="B3311" s="2"/>
    </row>
    <row r="3312" spans="1:2" x14ac:dyDescent="0.25">
      <c r="A3312" s="2"/>
      <c r="B3312" s="2"/>
    </row>
    <row r="3313" spans="1:2" x14ac:dyDescent="0.25">
      <c r="A3313" s="2"/>
      <c r="B3313" s="2"/>
    </row>
    <row r="3314" spans="1:2" x14ac:dyDescent="0.25">
      <c r="A3314" s="2"/>
      <c r="B3314" s="2"/>
    </row>
    <row r="3315" spans="1:2" x14ac:dyDescent="0.25">
      <c r="A3315" s="2"/>
      <c r="B3315" s="2"/>
    </row>
    <row r="3316" spans="1:2" x14ac:dyDescent="0.25">
      <c r="A3316" s="2"/>
      <c r="B3316" s="2"/>
    </row>
    <row r="3317" spans="1:2" x14ac:dyDescent="0.25">
      <c r="A3317" s="2"/>
      <c r="B3317" s="2"/>
    </row>
    <row r="3318" spans="1:2" x14ac:dyDescent="0.25">
      <c r="A3318" s="2"/>
      <c r="B3318" s="2"/>
    </row>
    <row r="3319" spans="1:2" x14ac:dyDescent="0.25">
      <c r="A3319" s="2"/>
      <c r="B3319" s="2"/>
    </row>
    <row r="3320" spans="1:2" x14ac:dyDescent="0.25">
      <c r="A3320" s="2"/>
      <c r="B3320" s="2"/>
    </row>
    <row r="3321" spans="1:2" x14ac:dyDescent="0.25">
      <c r="A3321" s="2"/>
      <c r="B3321" s="2"/>
    </row>
    <row r="3322" spans="1:2" x14ac:dyDescent="0.25">
      <c r="A3322" s="2"/>
      <c r="B3322" s="2"/>
    </row>
    <row r="3323" spans="1:2" x14ac:dyDescent="0.25">
      <c r="A3323" s="2"/>
      <c r="B3323" s="2"/>
    </row>
    <row r="3324" spans="1:2" x14ac:dyDescent="0.25">
      <c r="A3324" s="2"/>
      <c r="B3324" s="2"/>
    </row>
    <row r="3325" spans="1:2" x14ac:dyDescent="0.25">
      <c r="A3325" s="2"/>
      <c r="B3325" s="2"/>
    </row>
    <row r="3326" spans="1:2" x14ac:dyDescent="0.25">
      <c r="A3326" s="2"/>
      <c r="B3326" s="2"/>
    </row>
    <row r="3327" spans="1:2" x14ac:dyDescent="0.25">
      <c r="A3327" s="2"/>
      <c r="B3327" s="2"/>
    </row>
    <row r="3328" spans="1:2" x14ac:dyDescent="0.25">
      <c r="A3328" s="2"/>
      <c r="B3328" s="2"/>
    </row>
    <row r="3329" spans="1:2" x14ac:dyDescent="0.25">
      <c r="A3329" s="2"/>
      <c r="B3329" s="2"/>
    </row>
    <row r="3330" spans="1:2" x14ac:dyDescent="0.25">
      <c r="A3330" s="2"/>
      <c r="B3330" s="2"/>
    </row>
    <row r="3331" spans="1:2" x14ac:dyDescent="0.25">
      <c r="A3331" s="2"/>
      <c r="B3331" s="2"/>
    </row>
    <row r="3332" spans="1:2" x14ac:dyDescent="0.25">
      <c r="A3332" s="2"/>
      <c r="B3332" s="2"/>
    </row>
    <row r="3333" spans="1:2" x14ac:dyDescent="0.25">
      <c r="A3333" s="2"/>
      <c r="B3333" s="2"/>
    </row>
    <row r="3334" spans="1:2" x14ac:dyDescent="0.25">
      <c r="A3334" s="2"/>
      <c r="B3334" s="2"/>
    </row>
    <row r="3335" spans="1:2" x14ac:dyDescent="0.25">
      <c r="A3335" s="2"/>
      <c r="B3335" s="2"/>
    </row>
    <row r="3336" spans="1:2" x14ac:dyDescent="0.25">
      <c r="A3336" s="2"/>
      <c r="B3336" s="2"/>
    </row>
    <row r="3337" spans="1:2" x14ac:dyDescent="0.25">
      <c r="A3337" s="2"/>
      <c r="B3337" s="2"/>
    </row>
    <row r="3338" spans="1:2" x14ac:dyDescent="0.25">
      <c r="A3338" s="2"/>
      <c r="B3338" s="2"/>
    </row>
    <row r="3339" spans="1:2" x14ac:dyDescent="0.25">
      <c r="A3339" s="2"/>
      <c r="B3339" s="2"/>
    </row>
    <row r="3340" spans="1:2" x14ac:dyDescent="0.25">
      <c r="A3340" s="2"/>
      <c r="B3340" s="2"/>
    </row>
    <row r="3341" spans="1:2" x14ac:dyDescent="0.25">
      <c r="A3341" s="2"/>
      <c r="B3341" s="2"/>
    </row>
    <row r="3342" spans="1:2" x14ac:dyDescent="0.25">
      <c r="A3342" s="2"/>
      <c r="B3342" s="2"/>
    </row>
    <row r="3343" spans="1:2" x14ac:dyDescent="0.25">
      <c r="A3343" s="2"/>
      <c r="B3343" s="2"/>
    </row>
    <row r="3344" spans="1:2" x14ac:dyDescent="0.25">
      <c r="A3344" s="2"/>
      <c r="B3344" s="2"/>
    </row>
    <row r="3345" spans="1:2" x14ac:dyDescent="0.25">
      <c r="A3345" s="2"/>
      <c r="B3345" s="2"/>
    </row>
    <row r="3346" spans="1:2" x14ac:dyDescent="0.25">
      <c r="A3346" s="2"/>
      <c r="B3346" s="2"/>
    </row>
    <row r="3347" spans="1:2" x14ac:dyDescent="0.25">
      <c r="A3347" s="2"/>
      <c r="B3347" s="2"/>
    </row>
    <row r="3348" spans="1:2" x14ac:dyDescent="0.25">
      <c r="A3348" s="2"/>
      <c r="B3348" s="2"/>
    </row>
    <row r="3349" spans="1:2" x14ac:dyDescent="0.25">
      <c r="A3349" s="2"/>
      <c r="B3349" s="2"/>
    </row>
    <row r="3350" spans="1:2" x14ac:dyDescent="0.25">
      <c r="A3350" s="2"/>
      <c r="B3350" s="2"/>
    </row>
    <row r="3351" spans="1:2" x14ac:dyDescent="0.25">
      <c r="A3351" s="2"/>
      <c r="B3351" s="2"/>
    </row>
    <row r="3352" spans="1:2" x14ac:dyDescent="0.25">
      <c r="A3352" s="2"/>
      <c r="B3352" s="2"/>
    </row>
    <row r="3353" spans="1:2" x14ac:dyDescent="0.25">
      <c r="A3353" s="2"/>
      <c r="B3353" s="2"/>
    </row>
    <row r="3354" spans="1:2" x14ac:dyDescent="0.25">
      <c r="A3354" s="2"/>
      <c r="B3354" s="2"/>
    </row>
    <row r="3355" spans="1:2" x14ac:dyDescent="0.25">
      <c r="A3355" s="2"/>
      <c r="B3355" s="2"/>
    </row>
    <row r="3356" spans="1:2" x14ac:dyDescent="0.25">
      <c r="A3356" s="2"/>
      <c r="B3356" s="2"/>
    </row>
    <row r="3357" spans="1:2" x14ac:dyDescent="0.25">
      <c r="A3357" s="2"/>
      <c r="B3357" s="2"/>
    </row>
    <row r="3358" spans="1:2" x14ac:dyDescent="0.25">
      <c r="A3358" s="2"/>
      <c r="B3358" s="2"/>
    </row>
    <row r="3359" spans="1:2" x14ac:dyDescent="0.25">
      <c r="A3359" s="2"/>
      <c r="B3359" s="2"/>
    </row>
    <row r="3360" spans="1:2" x14ac:dyDescent="0.25">
      <c r="A3360" s="2"/>
      <c r="B3360" s="2"/>
    </row>
    <row r="3361" spans="1:2" x14ac:dyDescent="0.25">
      <c r="A3361" s="2"/>
      <c r="B3361" s="2"/>
    </row>
    <row r="3362" spans="1:2" x14ac:dyDescent="0.25">
      <c r="A3362" s="2"/>
      <c r="B3362" s="2"/>
    </row>
    <row r="3363" spans="1:2" x14ac:dyDescent="0.25">
      <c r="A3363" s="2"/>
      <c r="B3363" s="2"/>
    </row>
    <row r="3364" spans="1:2" x14ac:dyDescent="0.25">
      <c r="A3364" s="2"/>
      <c r="B3364" s="2"/>
    </row>
    <row r="3365" spans="1:2" x14ac:dyDescent="0.25">
      <c r="A3365" s="2"/>
      <c r="B3365" s="2"/>
    </row>
    <row r="3366" spans="1:2" x14ac:dyDescent="0.25">
      <c r="A3366" s="2"/>
      <c r="B3366" s="2"/>
    </row>
    <row r="3367" spans="1:2" x14ac:dyDescent="0.25">
      <c r="A3367" s="2"/>
      <c r="B3367" s="2"/>
    </row>
    <row r="3368" spans="1:2" x14ac:dyDescent="0.25">
      <c r="A3368" s="2"/>
      <c r="B3368" s="2"/>
    </row>
    <row r="3369" spans="1:2" x14ac:dyDescent="0.25">
      <c r="A3369" s="2"/>
      <c r="B3369" s="2"/>
    </row>
    <row r="3370" spans="1:2" x14ac:dyDescent="0.25">
      <c r="A3370" s="2"/>
      <c r="B3370" s="2"/>
    </row>
    <row r="3371" spans="1:2" x14ac:dyDescent="0.25">
      <c r="A3371" s="2"/>
      <c r="B3371" s="2"/>
    </row>
    <row r="3372" spans="1:2" x14ac:dyDescent="0.25">
      <c r="A3372" s="2"/>
      <c r="B3372" s="2"/>
    </row>
    <row r="3373" spans="1:2" x14ac:dyDescent="0.25">
      <c r="A3373" s="2"/>
      <c r="B3373" s="2"/>
    </row>
    <row r="3374" spans="1:2" x14ac:dyDescent="0.25">
      <c r="A3374" s="2"/>
      <c r="B3374" s="2"/>
    </row>
    <row r="3375" spans="1:2" x14ac:dyDescent="0.25">
      <c r="A3375" s="2"/>
      <c r="B3375" s="2"/>
    </row>
    <row r="3376" spans="1:2" x14ac:dyDescent="0.25">
      <c r="A3376" s="2"/>
      <c r="B3376" s="2"/>
    </row>
    <row r="3377" spans="1:2" x14ac:dyDescent="0.25">
      <c r="A3377" s="2"/>
      <c r="B3377" s="2"/>
    </row>
    <row r="3378" spans="1:2" x14ac:dyDescent="0.25">
      <c r="A3378" s="2"/>
      <c r="B3378" s="2"/>
    </row>
    <row r="3379" spans="1:2" x14ac:dyDescent="0.25">
      <c r="A3379" s="2"/>
      <c r="B3379" s="2"/>
    </row>
    <row r="3380" spans="1:2" x14ac:dyDescent="0.25">
      <c r="A3380" s="2"/>
      <c r="B3380" s="2"/>
    </row>
    <row r="3381" spans="1:2" x14ac:dyDescent="0.25">
      <c r="A3381" s="2"/>
      <c r="B3381" s="2"/>
    </row>
    <row r="3382" spans="1:2" x14ac:dyDescent="0.25">
      <c r="A3382" s="2"/>
      <c r="B3382" s="2"/>
    </row>
    <row r="3383" spans="1:2" x14ac:dyDescent="0.25">
      <c r="A3383" s="2"/>
      <c r="B3383" s="2"/>
    </row>
    <row r="3384" spans="1:2" x14ac:dyDescent="0.25">
      <c r="A3384" s="2"/>
      <c r="B3384" s="2"/>
    </row>
    <row r="3385" spans="1:2" x14ac:dyDescent="0.25">
      <c r="A3385" s="2"/>
      <c r="B3385" s="2"/>
    </row>
    <row r="3386" spans="1:2" x14ac:dyDescent="0.25">
      <c r="A3386" s="2"/>
      <c r="B3386" s="2"/>
    </row>
    <row r="3387" spans="1:2" x14ac:dyDescent="0.25">
      <c r="A3387" s="2"/>
      <c r="B3387" s="2"/>
    </row>
    <row r="3388" spans="1:2" x14ac:dyDescent="0.25">
      <c r="A3388" s="2"/>
      <c r="B3388" s="2"/>
    </row>
    <row r="3389" spans="1:2" x14ac:dyDescent="0.25">
      <c r="A3389" s="2"/>
      <c r="B3389" s="2"/>
    </row>
    <row r="3390" spans="1:2" x14ac:dyDescent="0.25">
      <c r="A3390" s="2"/>
      <c r="B3390" s="2"/>
    </row>
    <row r="3391" spans="1:2" x14ac:dyDescent="0.25">
      <c r="A3391" s="2"/>
      <c r="B3391" s="2"/>
    </row>
    <row r="3392" spans="1:2" x14ac:dyDescent="0.25">
      <c r="A3392" s="2"/>
      <c r="B3392" s="2"/>
    </row>
    <row r="3393" spans="1:2" x14ac:dyDescent="0.25">
      <c r="A3393" s="2"/>
      <c r="B3393" s="2"/>
    </row>
    <row r="3394" spans="1:2" x14ac:dyDescent="0.25">
      <c r="A3394" s="2"/>
      <c r="B3394" s="2"/>
    </row>
    <row r="3395" spans="1:2" x14ac:dyDescent="0.25">
      <c r="A3395" s="2"/>
      <c r="B3395" s="2"/>
    </row>
    <row r="3396" spans="1:2" x14ac:dyDescent="0.25">
      <c r="A3396" s="2"/>
      <c r="B3396" s="2"/>
    </row>
    <row r="3397" spans="1:2" x14ac:dyDescent="0.25">
      <c r="A3397" s="2"/>
      <c r="B3397" s="2"/>
    </row>
    <row r="3398" spans="1:2" x14ac:dyDescent="0.25">
      <c r="A3398" s="2"/>
      <c r="B3398" s="2"/>
    </row>
    <row r="3399" spans="1:2" x14ac:dyDescent="0.25">
      <c r="A3399" s="2"/>
      <c r="B3399" s="2"/>
    </row>
    <row r="3400" spans="1:2" x14ac:dyDescent="0.25">
      <c r="A3400" s="2"/>
      <c r="B3400" s="2"/>
    </row>
    <row r="3401" spans="1:2" x14ac:dyDescent="0.25">
      <c r="A3401" s="2"/>
      <c r="B3401" s="2"/>
    </row>
    <row r="3402" spans="1:2" x14ac:dyDescent="0.25">
      <c r="A3402" s="2"/>
      <c r="B3402" s="2"/>
    </row>
    <row r="3403" spans="1:2" x14ac:dyDescent="0.25">
      <c r="A3403" s="2"/>
      <c r="B3403" s="2"/>
    </row>
    <row r="3404" spans="1:2" x14ac:dyDescent="0.25">
      <c r="A3404" s="2"/>
      <c r="B3404" s="2"/>
    </row>
    <row r="3405" spans="1:2" x14ac:dyDescent="0.25">
      <c r="A3405" s="2"/>
      <c r="B3405" s="2"/>
    </row>
    <row r="3406" spans="1:2" x14ac:dyDescent="0.25">
      <c r="A3406" s="2"/>
      <c r="B3406" s="2"/>
    </row>
    <row r="3407" spans="1:2" x14ac:dyDescent="0.25">
      <c r="A3407" s="2"/>
      <c r="B3407" s="2"/>
    </row>
    <row r="3408" spans="1:2" x14ac:dyDescent="0.25">
      <c r="A3408" s="2"/>
      <c r="B3408" s="2"/>
    </row>
    <row r="3409" spans="1:2" x14ac:dyDescent="0.25">
      <c r="A3409" s="2"/>
      <c r="B3409" s="2"/>
    </row>
    <row r="3410" spans="1:2" x14ac:dyDescent="0.25">
      <c r="A3410" s="2"/>
      <c r="B3410" s="2"/>
    </row>
    <row r="3411" spans="1:2" x14ac:dyDescent="0.25">
      <c r="A3411" s="2"/>
      <c r="B3411" s="2"/>
    </row>
    <row r="3412" spans="1:2" x14ac:dyDescent="0.25">
      <c r="A3412" s="2"/>
      <c r="B3412" s="2"/>
    </row>
    <row r="3413" spans="1:2" x14ac:dyDescent="0.25">
      <c r="A3413" s="2"/>
      <c r="B3413" s="2"/>
    </row>
    <row r="3414" spans="1:2" x14ac:dyDescent="0.25">
      <c r="A3414" s="2"/>
      <c r="B3414" s="2"/>
    </row>
    <row r="3415" spans="1:2" x14ac:dyDescent="0.25">
      <c r="A3415" s="2"/>
      <c r="B3415" s="2"/>
    </row>
    <row r="3416" spans="1:2" x14ac:dyDescent="0.25">
      <c r="A3416" s="2"/>
      <c r="B3416" s="2"/>
    </row>
    <row r="3417" spans="1:2" x14ac:dyDescent="0.25">
      <c r="A3417" s="2"/>
      <c r="B3417" s="2"/>
    </row>
    <row r="3418" spans="1:2" x14ac:dyDescent="0.25">
      <c r="A3418" s="2"/>
      <c r="B3418" s="2"/>
    </row>
    <row r="3419" spans="1:2" x14ac:dyDescent="0.25">
      <c r="A3419" s="2"/>
      <c r="B3419" s="2"/>
    </row>
    <row r="3420" spans="1:2" x14ac:dyDescent="0.25">
      <c r="A3420" s="2"/>
      <c r="B3420" s="2"/>
    </row>
    <row r="3421" spans="1:2" x14ac:dyDescent="0.25">
      <c r="A3421" s="2"/>
      <c r="B3421" s="2"/>
    </row>
    <row r="3422" spans="1:2" x14ac:dyDescent="0.25">
      <c r="A3422" s="2"/>
      <c r="B3422" s="2"/>
    </row>
    <row r="3423" spans="1:2" x14ac:dyDescent="0.25">
      <c r="A3423" s="2"/>
      <c r="B3423" s="2"/>
    </row>
    <row r="3424" spans="1:2" x14ac:dyDescent="0.25">
      <c r="A3424" s="2"/>
      <c r="B3424" s="2"/>
    </row>
    <row r="3425" spans="1:2" x14ac:dyDescent="0.25">
      <c r="A3425" s="2"/>
      <c r="B3425" s="2"/>
    </row>
    <row r="3426" spans="1:2" x14ac:dyDescent="0.25">
      <c r="A3426" s="2"/>
      <c r="B3426" s="2"/>
    </row>
    <row r="3427" spans="1:2" x14ac:dyDescent="0.25">
      <c r="A3427" s="2"/>
      <c r="B3427" s="2"/>
    </row>
    <row r="3428" spans="1:2" x14ac:dyDescent="0.25">
      <c r="A3428" s="2"/>
      <c r="B3428" s="2"/>
    </row>
    <row r="3429" spans="1:2" x14ac:dyDescent="0.25">
      <c r="A3429" s="2"/>
      <c r="B3429" s="2"/>
    </row>
    <row r="3430" spans="1:2" x14ac:dyDescent="0.25">
      <c r="A3430" s="2"/>
      <c r="B3430" s="2"/>
    </row>
    <row r="3431" spans="1:2" x14ac:dyDescent="0.25">
      <c r="A3431" s="2"/>
      <c r="B3431" s="2"/>
    </row>
    <row r="3432" spans="1:2" x14ac:dyDescent="0.25">
      <c r="A3432" s="2"/>
      <c r="B3432" s="2"/>
    </row>
    <row r="3433" spans="1:2" x14ac:dyDescent="0.25">
      <c r="A3433" s="2"/>
      <c r="B3433" s="2"/>
    </row>
    <row r="3434" spans="1:2" x14ac:dyDescent="0.25">
      <c r="A3434" s="2"/>
      <c r="B3434" s="2"/>
    </row>
    <row r="3435" spans="1:2" x14ac:dyDescent="0.25">
      <c r="A3435" s="2"/>
      <c r="B3435" s="2"/>
    </row>
    <row r="3436" spans="1:2" x14ac:dyDescent="0.25">
      <c r="A3436" s="2"/>
      <c r="B3436" s="2"/>
    </row>
    <row r="3437" spans="1:2" x14ac:dyDescent="0.25">
      <c r="A3437" s="2"/>
      <c r="B3437" s="2"/>
    </row>
    <row r="3438" spans="1:2" x14ac:dyDescent="0.25">
      <c r="A3438" s="2"/>
      <c r="B3438" s="2"/>
    </row>
    <row r="3439" spans="1:2" x14ac:dyDescent="0.25">
      <c r="A3439" s="2"/>
      <c r="B3439" s="2"/>
    </row>
    <row r="3440" spans="1:2" x14ac:dyDescent="0.25">
      <c r="A3440" s="2"/>
      <c r="B3440" s="2"/>
    </row>
    <row r="3441" spans="1:2" x14ac:dyDescent="0.25">
      <c r="A3441" s="2"/>
      <c r="B3441" s="2"/>
    </row>
    <row r="3442" spans="1:2" x14ac:dyDescent="0.25">
      <c r="A3442" s="2"/>
      <c r="B3442" s="2"/>
    </row>
    <row r="3443" spans="1:2" x14ac:dyDescent="0.25">
      <c r="A3443" s="2"/>
      <c r="B3443" s="2"/>
    </row>
    <row r="3444" spans="1:2" x14ac:dyDescent="0.25">
      <c r="A3444" s="2"/>
      <c r="B3444" s="2"/>
    </row>
    <row r="3445" spans="1:2" x14ac:dyDescent="0.25">
      <c r="A3445" s="2"/>
      <c r="B3445" s="2"/>
    </row>
    <row r="3446" spans="1:2" x14ac:dyDescent="0.25">
      <c r="A3446" s="2"/>
      <c r="B3446" s="2"/>
    </row>
    <row r="3447" spans="1:2" x14ac:dyDescent="0.25">
      <c r="A3447" s="2"/>
      <c r="B3447" s="2"/>
    </row>
    <row r="3448" spans="1:2" x14ac:dyDescent="0.25">
      <c r="A3448" s="2"/>
      <c r="B3448" s="2"/>
    </row>
    <row r="3449" spans="1:2" x14ac:dyDescent="0.25">
      <c r="A3449" s="2"/>
      <c r="B3449" s="2"/>
    </row>
    <row r="3450" spans="1:2" x14ac:dyDescent="0.25">
      <c r="A3450" s="2"/>
      <c r="B3450" s="2"/>
    </row>
    <row r="3451" spans="1:2" x14ac:dyDescent="0.25">
      <c r="A3451" s="2"/>
      <c r="B3451" s="2"/>
    </row>
    <row r="3452" spans="1:2" x14ac:dyDescent="0.25">
      <c r="A3452" s="2"/>
      <c r="B3452" s="2"/>
    </row>
    <row r="3453" spans="1:2" x14ac:dyDescent="0.25">
      <c r="A3453" s="2"/>
      <c r="B3453" s="2"/>
    </row>
    <row r="3454" spans="1:2" x14ac:dyDescent="0.25">
      <c r="A3454" s="2"/>
      <c r="B3454" s="2"/>
    </row>
    <row r="3455" spans="1:2" x14ac:dyDescent="0.25">
      <c r="A3455" s="2"/>
      <c r="B3455" s="2"/>
    </row>
    <row r="3456" spans="1:2" x14ac:dyDescent="0.25">
      <c r="A3456" s="2"/>
      <c r="B3456" s="2"/>
    </row>
    <row r="3457" spans="1:2" x14ac:dyDescent="0.25">
      <c r="A3457" s="2"/>
      <c r="B3457" s="2"/>
    </row>
    <row r="3458" spans="1:2" x14ac:dyDescent="0.25">
      <c r="A3458" s="2"/>
      <c r="B3458" s="2"/>
    </row>
    <row r="3459" spans="1:2" x14ac:dyDescent="0.25">
      <c r="A3459" s="2"/>
      <c r="B3459" s="2"/>
    </row>
    <row r="3460" spans="1:2" x14ac:dyDescent="0.25">
      <c r="A3460" s="2"/>
      <c r="B3460" s="2"/>
    </row>
    <row r="3461" spans="1:2" x14ac:dyDescent="0.25">
      <c r="A3461" s="2"/>
      <c r="B3461" s="2"/>
    </row>
    <row r="3462" spans="1:2" x14ac:dyDescent="0.25">
      <c r="A3462" s="2"/>
      <c r="B3462" s="2"/>
    </row>
    <row r="3463" spans="1:2" x14ac:dyDescent="0.25">
      <c r="A3463" s="2"/>
      <c r="B3463" s="2"/>
    </row>
    <row r="3464" spans="1:2" x14ac:dyDescent="0.25">
      <c r="A3464" s="2"/>
      <c r="B3464" s="2"/>
    </row>
    <row r="3465" spans="1:2" x14ac:dyDescent="0.25">
      <c r="A3465" s="2"/>
      <c r="B3465" s="2"/>
    </row>
    <row r="3466" spans="1:2" x14ac:dyDescent="0.25">
      <c r="A3466" s="2"/>
      <c r="B3466" s="2"/>
    </row>
    <row r="3467" spans="1:2" x14ac:dyDescent="0.25">
      <c r="A3467" s="2"/>
      <c r="B3467" s="2"/>
    </row>
    <row r="3468" spans="1:2" x14ac:dyDescent="0.25">
      <c r="A3468" s="2"/>
      <c r="B3468" s="2"/>
    </row>
    <row r="3469" spans="1:2" x14ac:dyDescent="0.25">
      <c r="A3469" s="2"/>
      <c r="B3469" s="2"/>
    </row>
    <row r="3470" spans="1:2" x14ac:dyDescent="0.25">
      <c r="A3470" s="2"/>
      <c r="B3470" s="2"/>
    </row>
    <row r="3471" spans="1:2" x14ac:dyDescent="0.25">
      <c r="A3471" s="2"/>
      <c r="B3471" s="2"/>
    </row>
    <row r="3472" spans="1:2" x14ac:dyDescent="0.25">
      <c r="A3472" s="2"/>
      <c r="B3472" s="2"/>
    </row>
    <row r="3473" spans="1:2" x14ac:dyDescent="0.25">
      <c r="A3473" s="2"/>
      <c r="B3473" s="2"/>
    </row>
    <row r="3474" spans="1:2" x14ac:dyDescent="0.25">
      <c r="A3474" s="2"/>
      <c r="B3474" s="2"/>
    </row>
    <row r="3475" spans="1:2" x14ac:dyDescent="0.25">
      <c r="A3475" s="2"/>
      <c r="B3475" s="2"/>
    </row>
    <row r="3476" spans="1:2" x14ac:dyDescent="0.25">
      <c r="A3476" s="2"/>
      <c r="B3476" s="2"/>
    </row>
    <row r="3477" spans="1:2" x14ac:dyDescent="0.25">
      <c r="A3477" s="2"/>
      <c r="B3477" s="2"/>
    </row>
    <row r="3478" spans="1:2" x14ac:dyDescent="0.25">
      <c r="A3478" s="2"/>
      <c r="B3478" s="2"/>
    </row>
    <row r="3479" spans="1:2" x14ac:dyDescent="0.25">
      <c r="A3479" s="2"/>
      <c r="B3479" s="2"/>
    </row>
    <row r="3480" spans="1:2" x14ac:dyDescent="0.25">
      <c r="A3480" s="2"/>
      <c r="B3480" s="2"/>
    </row>
    <row r="3481" spans="1:2" x14ac:dyDescent="0.25">
      <c r="A3481" s="2"/>
      <c r="B3481" s="2"/>
    </row>
    <row r="3482" spans="1:2" x14ac:dyDescent="0.25">
      <c r="A3482" s="2"/>
      <c r="B3482" s="2"/>
    </row>
    <row r="3483" spans="1:2" x14ac:dyDescent="0.25">
      <c r="A3483" s="2"/>
      <c r="B3483" s="2"/>
    </row>
    <row r="3484" spans="1:2" x14ac:dyDescent="0.25">
      <c r="A3484" s="2"/>
      <c r="B3484" s="2"/>
    </row>
    <row r="3485" spans="1:2" x14ac:dyDescent="0.25">
      <c r="A3485" s="2"/>
      <c r="B3485" s="2"/>
    </row>
    <row r="3486" spans="1:2" x14ac:dyDescent="0.25">
      <c r="A3486" s="2"/>
      <c r="B3486" s="2"/>
    </row>
    <row r="3487" spans="1:2" x14ac:dyDescent="0.25">
      <c r="A3487" s="2"/>
      <c r="B3487" s="2"/>
    </row>
    <row r="3488" spans="1:2" x14ac:dyDescent="0.25">
      <c r="A3488" s="2"/>
      <c r="B3488" s="2"/>
    </row>
    <row r="3489" spans="1:2" x14ac:dyDescent="0.25">
      <c r="A3489" s="2"/>
      <c r="B3489" s="2"/>
    </row>
    <row r="3490" spans="1:2" x14ac:dyDescent="0.25">
      <c r="A3490" s="2"/>
      <c r="B3490" s="2"/>
    </row>
    <row r="3491" spans="1:2" x14ac:dyDescent="0.25">
      <c r="A3491" s="2"/>
      <c r="B3491" s="2"/>
    </row>
    <row r="3492" spans="1:2" x14ac:dyDescent="0.25">
      <c r="A3492" s="2"/>
      <c r="B3492" s="2"/>
    </row>
    <row r="3493" spans="1:2" x14ac:dyDescent="0.25">
      <c r="A3493" s="2"/>
      <c r="B3493" s="2"/>
    </row>
    <row r="3494" spans="1:2" x14ac:dyDescent="0.25">
      <c r="A3494" s="2"/>
      <c r="B3494" s="2"/>
    </row>
    <row r="3495" spans="1:2" x14ac:dyDescent="0.25">
      <c r="A3495" s="2"/>
      <c r="B3495" s="2"/>
    </row>
    <row r="3496" spans="1:2" x14ac:dyDescent="0.25">
      <c r="A3496" s="2"/>
      <c r="B3496" s="2"/>
    </row>
    <row r="3497" spans="1:2" x14ac:dyDescent="0.25">
      <c r="A3497" s="2"/>
      <c r="B3497" s="2"/>
    </row>
    <row r="3498" spans="1:2" x14ac:dyDescent="0.25">
      <c r="A3498" s="2"/>
      <c r="B3498" s="2"/>
    </row>
    <row r="3499" spans="1:2" x14ac:dyDescent="0.25">
      <c r="A3499" s="2"/>
      <c r="B3499" s="2"/>
    </row>
    <row r="3500" spans="1:2" x14ac:dyDescent="0.25">
      <c r="A3500" s="2"/>
      <c r="B3500" s="2"/>
    </row>
    <row r="3501" spans="1:2" x14ac:dyDescent="0.25">
      <c r="A3501" s="2"/>
      <c r="B3501" s="2"/>
    </row>
    <row r="3502" spans="1:2" x14ac:dyDescent="0.25">
      <c r="A3502" s="2"/>
      <c r="B3502" s="2"/>
    </row>
    <row r="3503" spans="1:2" x14ac:dyDescent="0.25">
      <c r="A3503" s="2"/>
      <c r="B3503" s="2"/>
    </row>
    <row r="3504" spans="1:2" x14ac:dyDescent="0.25">
      <c r="A3504" s="2"/>
      <c r="B3504" s="2"/>
    </row>
    <row r="3505" spans="1:2" x14ac:dyDescent="0.25">
      <c r="A3505" s="2"/>
      <c r="B3505" s="2"/>
    </row>
    <row r="3506" spans="1:2" x14ac:dyDescent="0.25">
      <c r="A3506" s="2"/>
      <c r="B3506" s="2"/>
    </row>
    <row r="3507" spans="1:2" x14ac:dyDescent="0.25">
      <c r="A3507" s="2"/>
      <c r="B3507" s="2"/>
    </row>
    <row r="3508" spans="1:2" x14ac:dyDescent="0.25">
      <c r="A3508" s="2"/>
      <c r="B3508" s="2"/>
    </row>
    <row r="3509" spans="1:2" x14ac:dyDescent="0.25">
      <c r="A3509" s="2"/>
      <c r="B3509" s="2"/>
    </row>
    <row r="3510" spans="1:2" x14ac:dyDescent="0.25">
      <c r="A3510" s="2"/>
      <c r="B3510" s="2"/>
    </row>
    <row r="3511" spans="1:2" x14ac:dyDescent="0.25">
      <c r="A3511" s="2"/>
      <c r="B3511" s="2"/>
    </row>
    <row r="3512" spans="1:2" x14ac:dyDescent="0.25">
      <c r="A3512" s="2"/>
      <c r="B3512" s="2"/>
    </row>
    <row r="3513" spans="1:2" x14ac:dyDescent="0.25">
      <c r="A3513" s="2"/>
      <c r="B3513" s="2"/>
    </row>
    <row r="3514" spans="1:2" x14ac:dyDescent="0.25">
      <c r="A3514" s="2"/>
      <c r="B3514" s="2"/>
    </row>
    <row r="3515" spans="1:2" x14ac:dyDescent="0.25">
      <c r="A3515" s="2"/>
      <c r="B3515" s="2"/>
    </row>
    <row r="3516" spans="1:2" x14ac:dyDescent="0.25">
      <c r="A3516" s="2"/>
      <c r="B3516" s="2"/>
    </row>
    <row r="3517" spans="1:2" x14ac:dyDescent="0.25">
      <c r="A3517" s="2"/>
      <c r="B3517" s="2"/>
    </row>
    <row r="3518" spans="1:2" x14ac:dyDescent="0.25">
      <c r="A3518" s="2"/>
      <c r="B3518" s="2"/>
    </row>
    <row r="3519" spans="1:2" x14ac:dyDescent="0.25">
      <c r="A3519" s="2"/>
      <c r="B3519" s="2"/>
    </row>
    <row r="3520" spans="1:2" x14ac:dyDescent="0.25">
      <c r="A3520" s="2"/>
      <c r="B3520" s="2"/>
    </row>
    <row r="3521" spans="1:2" x14ac:dyDescent="0.25">
      <c r="A3521" s="2"/>
      <c r="B3521" s="2"/>
    </row>
    <row r="3522" spans="1:2" x14ac:dyDescent="0.25">
      <c r="A3522" s="2"/>
      <c r="B3522" s="2"/>
    </row>
    <row r="3523" spans="1:2" x14ac:dyDescent="0.25">
      <c r="A3523" s="2"/>
      <c r="B3523" s="2"/>
    </row>
    <row r="3524" spans="1:2" x14ac:dyDescent="0.25">
      <c r="A3524" s="2"/>
      <c r="B3524" s="2"/>
    </row>
    <row r="3525" spans="1:2" x14ac:dyDescent="0.25">
      <c r="A3525" s="2"/>
      <c r="B3525" s="2"/>
    </row>
    <row r="3526" spans="1:2" x14ac:dyDescent="0.25">
      <c r="A3526" s="2"/>
      <c r="B3526" s="2"/>
    </row>
    <row r="3527" spans="1:2" x14ac:dyDescent="0.25">
      <c r="A3527" s="2"/>
      <c r="B3527" s="2"/>
    </row>
    <row r="3528" spans="1:2" x14ac:dyDescent="0.25">
      <c r="A3528" s="2"/>
      <c r="B3528" s="2"/>
    </row>
    <row r="3529" spans="1:2" x14ac:dyDescent="0.25">
      <c r="A3529" s="2"/>
      <c r="B3529" s="2"/>
    </row>
    <row r="3530" spans="1:2" x14ac:dyDescent="0.25">
      <c r="A3530" s="2"/>
      <c r="B3530" s="2"/>
    </row>
    <row r="3531" spans="1:2" x14ac:dyDescent="0.25">
      <c r="A3531" s="2"/>
      <c r="B3531" s="2"/>
    </row>
    <row r="3532" spans="1:2" x14ac:dyDescent="0.25">
      <c r="A3532" s="2"/>
      <c r="B3532" s="2"/>
    </row>
    <row r="3533" spans="1:2" x14ac:dyDescent="0.25">
      <c r="A3533" s="2"/>
      <c r="B3533" s="2"/>
    </row>
    <row r="3534" spans="1:2" x14ac:dyDescent="0.25">
      <c r="A3534" s="2"/>
      <c r="B3534" s="2"/>
    </row>
    <row r="3535" spans="1:2" x14ac:dyDescent="0.25">
      <c r="A3535" s="2"/>
      <c r="B3535" s="2"/>
    </row>
    <row r="3536" spans="1:2" x14ac:dyDescent="0.25">
      <c r="A3536" s="2"/>
      <c r="B3536" s="2"/>
    </row>
    <row r="3537" spans="1:2" x14ac:dyDescent="0.25">
      <c r="A3537" s="2"/>
      <c r="B3537" s="2"/>
    </row>
    <row r="3538" spans="1:2" x14ac:dyDescent="0.25">
      <c r="A3538" s="2"/>
      <c r="B3538" s="2"/>
    </row>
    <row r="3539" spans="1:2" x14ac:dyDescent="0.25">
      <c r="A3539" s="2"/>
      <c r="B3539" s="2"/>
    </row>
    <row r="3540" spans="1:2" x14ac:dyDescent="0.25">
      <c r="A3540" s="2"/>
      <c r="B3540" s="2"/>
    </row>
    <row r="3541" spans="1:2" x14ac:dyDescent="0.25">
      <c r="A3541" s="2"/>
      <c r="B3541" s="2"/>
    </row>
    <row r="3542" spans="1:2" x14ac:dyDescent="0.25">
      <c r="A3542" s="2"/>
      <c r="B3542" s="2"/>
    </row>
    <row r="3543" spans="1:2" x14ac:dyDescent="0.25">
      <c r="A3543" s="2"/>
      <c r="B3543" s="2"/>
    </row>
    <row r="3544" spans="1:2" x14ac:dyDescent="0.25">
      <c r="A3544" s="2"/>
      <c r="B3544" s="2"/>
    </row>
    <row r="3545" spans="1:2" x14ac:dyDescent="0.25">
      <c r="A3545" s="2"/>
      <c r="B3545" s="2"/>
    </row>
    <row r="3546" spans="1:2" x14ac:dyDescent="0.25">
      <c r="A3546" s="2"/>
      <c r="B3546" s="2"/>
    </row>
    <row r="3547" spans="1:2" x14ac:dyDescent="0.25">
      <c r="A3547" s="2"/>
      <c r="B3547" s="2"/>
    </row>
    <row r="3548" spans="1:2" x14ac:dyDescent="0.25">
      <c r="A3548" s="2"/>
      <c r="B3548" s="2"/>
    </row>
    <row r="3549" spans="1:2" x14ac:dyDescent="0.25">
      <c r="A3549" s="2"/>
      <c r="B3549" s="2"/>
    </row>
    <row r="3550" spans="1:2" x14ac:dyDescent="0.25">
      <c r="A3550" s="2"/>
      <c r="B3550" s="2"/>
    </row>
    <row r="3551" spans="1:2" x14ac:dyDescent="0.25">
      <c r="A3551" s="2"/>
      <c r="B3551" s="2"/>
    </row>
    <row r="3552" spans="1:2" x14ac:dyDescent="0.25">
      <c r="A3552" s="2"/>
      <c r="B3552" s="2"/>
    </row>
    <row r="3553" spans="1:2" x14ac:dyDescent="0.25">
      <c r="A3553" s="2"/>
      <c r="B3553" s="2"/>
    </row>
    <row r="3554" spans="1:2" x14ac:dyDescent="0.25">
      <c r="A3554" s="2"/>
      <c r="B3554" s="2"/>
    </row>
    <row r="3555" spans="1:2" x14ac:dyDescent="0.25">
      <c r="A3555" s="2"/>
      <c r="B3555" s="2"/>
    </row>
    <row r="3556" spans="1:2" x14ac:dyDescent="0.25">
      <c r="A3556" s="2"/>
      <c r="B3556" s="2"/>
    </row>
    <row r="3557" spans="1:2" x14ac:dyDescent="0.25">
      <c r="A3557" s="2"/>
      <c r="B3557" s="2"/>
    </row>
    <row r="3558" spans="1:2" x14ac:dyDescent="0.25">
      <c r="A3558" s="2"/>
      <c r="B3558" s="2"/>
    </row>
    <row r="3559" spans="1:2" x14ac:dyDescent="0.25">
      <c r="A3559" s="2"/>
      <c r="B3559" s="2"/>
    </row>
    <row r="3560" spans="1:2" x14ac:dyDescent="0.25">
      <c r="A3560" s="2"/>
      <c r="B3560" s="2"/>
    </row>
    <row r="3561" spans="1:2" x14ac:dyDescent="0.25">
      <c r="A3561" s="2"/>
      <c r="B3561" s="2"/>
    </row>
    <row r="3562" spans="1:2" x14ac:dyDescent="0.25">
      <c r="A3562" s="2"/>
      <c r="B3562" s="2"/>
    </row>
    <row r="3563" spans="1:2" x14ac:dyDescent="0.25">
      <c r="A3563" s="2"/>
      <c r="B3563" s="2"/>
    </row>
    <row r="3564" spans="1:2" x14ac:dyDescent="0.25">
      <c r="A3564" s="2"/>
      <c r="B3564" s="2"/>
    </row>
    <row r="3565" spans="1:2" x14ac:dyDescent="0.25">
      <c r="A3565" s="2"/>
      <c r="B3565" s="2"/>
    </row>
    <row r="3566" spans="1:2" x14ac:dyDescent="0.25">
      <c r="A3566" s="2"/>
      <c r="B3566" s="2"/>
    </row>
    <row r="3567" spans="1:2" x14ac:dyDescent="0.25">
      <c r="A3567" s="2"/>
      <c r="B3567" s="2"/>
    </row>
    <row r="3568" spans="1:2" x14ac:dyDescent="0.25">
      <c r="A3568" s="2"/>
      <c r="B3568" s="2"/>
    </row>
    <row r="3569" spans="1:2" x14ac:dyDescent="0.25">
      <c r="A3569" s="2"/>
      <c r="B3569" s="2"/>
    </row>
    <row r="3570" spans="1:2" x14ac:dyDescent="0.25">
      <c r="A3570" s="2"/>
      <c r="B3570" s="2"/>
    </row>
    <row r="3571" spans="1:2" x14ac:dyDescent="0.25">
      <c r="A3571" s="2"/>
      <c r="B3571" s="2"/>
    </row>
    <row r="3572" spans="1:2" x14ac:dyDescent="0.25">
      <c r="A3572" s="2"/>
      <c r="B3572" s="2"/>
    </row>
    <row r="3573" spans="1:2" x14ac:dyDescent="0.25">
      <c r="A3573" s="2"/>
      <c r="B3573" s="2"/>
    </row>
    <row r="3574" spans="1:2" x14ac:dyDescent="0.25">
      <c r="A3574" s="2"/>
      <c r="B3574" s="2"/>
    </row>
    <row r="3575" spans="1:2" x14ac:dyDescent="0.25">
      <c r="A3575" s="2"/>
      <c r="B3575" s="2"/>
    </row>
    <row r="3576" spans="1:2" x14ac:dyDescent="0.25">
      <c r="A3576" s="2"/>
      <c r="B3576" s="2"/>
    </row>
    <row r="3577" spans="1:2" x14ac:dyDescent="0.25">
      <c r="A3577" s="2"/>
      <c r="B3577" s="2"/>
    </row>
    <row r="3578" spans="1:2" x14ac:dyDescent="0.25">
      <c r="A3578" s="2"/>
      <c r="B3578" s="2"/>
    </row>
    <row r="3579" spans="1:2" x14ac:dyDescent="0.25">
      <c r="A3579" s="2"/>
      <c r="B3579" s="2"/>
    </row>
    <row r="3580" spans="1:2" x14ac:dyDescent="0.25">
      <c r="A3580" s="2"/>
      <c r="B3580" s="2"/>
    </row>
    <row r="3581" spans="1:2" x14ac:dyDescent="0.25">
      <c r="A3581" s="2"/>
      <c r="B3581" s="2"/>
    </row>
    <row r="3582" spans="1:2" x14ac:dyDescent="0.25">
      <c r="A3582" s="2"/>
      <c r="B3582" s="2"/>
    </row>
    <row r="3583" spans="1:2" x14ac:dyDescent="0.25">
      <c r="A3583" s="2"/>
      <c r="B3583" s="2"/>
    </row>
    <row r="3584" spans="1:2" x14ac:dyDescent="0.25">
      <c r="A3584" s="2"/>
      <c r="B3584" s="2"/>
    </row>
    <row r="3585" spans="1:2" x14ac:dyDescent="0.25">
      <c r="A3585" s="2"/>
      <c r="B3585" s="2"/>
    </row>
    <row r="3586" spans="1:2" x14ac:dyDescent="0.25">
      <c r="A3586" s="2"/>
      <c r="B3586" s="2"/>
    </row>
    <row r="3587" spans="1:2" x14ac:dyDescent="0.25">
      <c r="A3587" s="2"/>
      <c r="B3587" s="2"/>
    </row>
    <row r="3588" spans="1:2" x14ac:dyDescent="0.25">
      <c r="A3588" s="2"/>
      <c r="B3588" s="2"/>
    </row>
    <row r="3589" spans="1:2" x14ac:dyDescent="0.25">
      <c r="A3589" s="2"/>
      <c r="B3589" s="2"/>
    </row>
    <row r="3590" spans="1:2" x14ac:dyDescent="0.25">
      <c r="A3590" s="2"/>
      <c r="B3590" s="2"/>
    </row>
    <row r="3591" spans="1:2" x14ac:dyDescent="0.25">
      <c r="A3591" s="2"/>
      <c r="B3591" s="2"/>
    </row>
    <row r="3592" spans="1:2" x14ac:dyDescent="0.25">
      <c r="A3592" s="2"/>
      <c r="B3592" s="2"/>
    </row>
    <row r="3593" spans="1:2" x14ac:dyDescent="0.25">
      <c r="A3593" s="2"/>
      <c r="B3593" s="2"/>
    </row>
    <row r="3594" spans="1:2" x14ac:dyDescent="0.25">
      <c r="A3594" s="2"/>
      <c r="B3594" s="2"/>
    </row>
    <row r="3595" spans="1:2" x14ac:dyDescent="0.25">
      <c r="A3595" s="2"/>
      <c r="B3595" s="2"/>
    </row>
    <row r="3596" spans="1:2" x14ac:dyDescent="0.25">
      <c r="A3596" s="2"/>
      <c r="B3596" s="2"/>
    </row>
    <row r="3597" spans="1:2" x14ac:dyDescent="0.25">
      <c r="A3597" s="2"/>
      <c r="B3597" s="2"/>
    </row>
    <row r="3598" spans="1:2" x14ac:dyDescent="0.25">
      <c r="A3598" s="2"/>
      <c r="B3598" s="2"/>
    </row>
    <row r="3599" spans="1:2" x14ac:dyDescent="0.25">
      <c r="A3599" s="2"/>
      <c r="B3599" s="2"/>
    </row>
    <row r="3600" spans="1:2" x14ac:dyDescent="0.25">
      <c r="A3600" s="2"/>
      <c r="B3600" s="2"/>
    </row>
    <row r="3601" spans="1:2" x14ac:dyDescent="0.25">
      <c r="A3601" s="2"/>
      <c r="B3601" s="2"/>
    </row>
    <row r="3602" spans="1:2" x14ac:dyDescent="0.25">
      <c r="A3602" s="2"/>
      <c r="B3602" s="2"/>
    </row>
    <row r="3603" spans="1:2" x14ac:dyDescent="0.25">
      <c r="A3603" s="2"/>
      <c r="B3603" s="2"/>
    </row>
    <row r="3604" spans="1:2" x14ac:dyDescent="0.25">
      <c r="A3604" s="2"/>
      <c r="B3604" s="2"/>
    </row>
    <row r="3605" spans="1:2" x14ac:dyDescent="0.25">
      <c r="A3605" s="2"/>
      <c r="B3605" s="2"/>
    </row>
    <row r="3606" spans="1:2" x14ac:dyDescent="0.25">
      <c r="A3606" s="2"/>
      <c r="B3606" s="2"/>
    </row>
    <row r="3607" spans="1:2" x14ac:dyDescent="0.25">
      <c r="A3607" s="2"/>
      <c r="B3607" s="2"/>
    </row>
    <row r="3608" spans="1:2" x14ac:dyDescent="0.25">
      <c r="A3608" s="2"/>
      <c r="B3608" s="2"/>
    </row>
    <row r="3609" spans="1:2" x14ac:dyDescent="0.25">
      <c r="A3609" s="2"/>
      <c r="B3609" s="2"/>
    </row>
    <row r="3610" spans="1:2" x14ac:dyDescent="0.25">
      <c r="A3610" s="2"/>
      <c r="B3610" s="2"/>
    </row>
    <row r="3611" spans="1:2" x14ac:dyDescent="0.25">
      <c r="A3611" s="2"/>
      <c r="B3611" s="2"/>
    </row>
    <row r="3612" spans="1:2" x14ac:dyDescent="0.25">
      <c r="A3612" s="2"/>
      <c r="B3612" s="2"/>
    </row>
    <row r="3613" spans="1:2" x14ac:dyDescent="0.25">
      <c r="A3613" s="2"/>
      <c r="B3613" s="2"/>
    </row>
    <row r="3614" spans="1:2" x14ac:dyDescent="0.25">
      <c r="A3614" s="2"/>
      <c r="B3614" s="2"/>
    </row>
    <row r="3615" spans="1:2" x14ac:dyDescent="0.25">
      <c r="A3615" s="2"/>
      <c r="B3615" s="2"/>
    </row>
    <row r="3616" spans="1:2" x14ac:dyDescent="0.25">
      <c r="A3616" s="2"/>
      <c r="B3616" s="2"/>
    </row>
    <row r="3617" spans="1:2" x14ac:dyDescent="0.25">
      <c r="A3617" s="2"/>
      <c r="B3617" s="2"/>
    </row>
    <row r="3618" spans="1:2" x14ac:dyDescent="0.25">
      <c r="A3618" s="2"/>
      <c r="B3618" s="2"/>
    </row>
    <row r="3619" spans="1:2" x14ac:dyDescent="0.25">
      <c r="A3619" s="2"/>
      <c r="B3619" s="2"/>
    </row>
    <row r="3620" spans="1:2" x14ac:dyDescent="0.25">
      <c r="A3620" s="2"/>
      <c r="B3620" s="2"/>
    </row>
    <row r="3621" spans="1:2" x14ac:dyDescent="0.25">
      <c r="A3621" s="2"/>
      <c r="B3621" s="2"/>
    </row>
    <row r="3622" spans="1:2" x14ac:dyDescent="0.25">
      <c r="A3622" s="2"/>
      <c r="B3622" s="2"/>
    </row>
    <row r="3623" spans="1:2" x14ac:dyDescent="0.25">
      <c r="A3623" s="2"/>
      <c r="B3623" s="2"/>
    </row>
    <row r="3624" spans="1:2" x14ac:dyDescent="0.25">
      <c r="A3624" s="2"/>
      <c r="B3624" s="2"/>
    </row>
    <row r="3625" spans="1:2" x14ac:dyDescent="0.25">
      <c r="A3625" s="2"/>
      <c r="B3625" s="2"/>
    </row>
    <row r="3626" spans="1:2" x14ac:dyDescent="0.25">
      <c r="A3626" s="2"/>
      <c r="B3626" s="2"/>
    </row>
    <row r="3627" spans="1:2" x14ac:dyDescent="0.25">
      <c r="A3627" s="2"/>
      <c r="B3627" s="2"/>
    </row>
    <row r="3628" spans="1:2" x14ac:dyDescent="0.25">
      <c r="A3628" s="2"/>
      <c r="B3628" s="2"/>
    </row>
    <row r="3629" spans="1:2" x14ac:dyDescent="0.25">
      <c r="A3629" s="2"/>
      <c r="B3629" s="2"/>
    </row>
    <row r="3630" spans="1:2" x14ac:dyDescent="0.25">
      <c r="A3630" s="2"/>
      <c r="B3630" s="2"/>
    </row>
    <row r="3631" spans="1:2" x14ac:dyDescent="0.25">
      <c r="A3631" s="2"/>
      <c r="B3631" s="2"/>
    </row>
    <row r="3632" spans="1:2" x14ac:dyDescent="0.25">
      <c r="A3632" s="2"/>
      <c r="B3632" s="2"/>
    </row>
    <row r="3633" spans="1:2" x14ac:dyDescent="0.25">
      <c r="A3633" s="2"/>
      <c r="B3633" s="2"/>
    </row>
    <row r="3634" spans="1:2" x14ac:dyDescent="0.25">
      <c r="A3634" s="2"/>
      <c r="B3634" s="2"/>
    </row>
    <row r="3635" spans="1:2" x14ac:dyDescent="0.25">
      <c r="A3635" s="2"/>
      <c r="B3635" s="2"/>
    </row>
    <row r="3636" spans="1:2" x14ac:dyDescent="0.25">
      <c r="A3636" s="2"/>
      <c r="B3636" s="2"/>
    </row>
    <row r="3637" spans="1:2" x14ac:dyDescent="0.25">
      <c r="A3637" s="2"/>
      <c r="B3637" s="2"/>
    </row>
    <row r="3638" spans="1:2" x14ac:dyDescent="0.25">
      <c r="A3638" s="2"/>
      <c r="B3638" s="2"/>
    </row>
    <row r="3639" spans="1:2" x14ac:dyDescent="0.25">
      <c r="A3639" s="2"/>
      <c r="B3639" s="2"/>
    </row>
    <row r="3640" spans="1:2" x14ac:dyDescent="0.25">
      <c r="A3640" s="2"/>
      <c r="B3640" s="2"/>
    </row>
    <row r="3641" spans="1:2" x14ac:dyDescent="0.25">
      <c r="A3641" s="2"/>
      <c r="B3641" s="2"/>
    </row>
    <row r="3642" spans="1:2" x14ac:dyDescent="0.25">
      <c r="A3642" s="2"/>
      <c r="B3642" s="2"/>
    </row>
    <row r="3643" spans="1:2" x14ac:dyDescent="0.25">
      <c r="A3643" s="2"/>
      <c r="B3643" s="2"/>
    </row>
    <row r="3644" spans="1:2" x14ac:dyDescent="0.25">
      <c r="A3644" s="2"/>
      <c r="B3644" s="2"/>
    </row>
    <row r="3645" spans="1:2" x14ac:dyDescent="0.25">
      <c r="A3645" s="2"/>
      <c r="B3645" s="2"/>
    </row>
    <row r="3646" spans="1:2" x14ac:dyDescent="0.25">
      <c r="A3646" s="2"/>
      <c r="B3646" s="2"/>
    </row>
    <row r="3647" spans="1:2" x14ac:dyDescent="0.25">
      <c r="A3647" s="2"/>
      <c r="B3647" s="2"/>
    </row>
    <row r="3648" spans="1:2" x14ac:dyDescent="0.25">
      <c r="A3648" s="2"/>
      <c r="B3648" s="2"/>
    </row>
    <row r="3649" spans="1:2" x14ac:dyDescent="0.25">
      <c r="A3649" s="2"/>
      <c r="B3649" s="2"/>
    </row>
    <row r="3650" spans="1:2" x14ac:dyDescent="0.25">
      <c r="A3650" s="2"/>
      <c r="B3650" s="2"/>
    </row>
    <row r="3651" spans="1:2" x14ac:dyDescent="0.25">
      <c r="A3651" s="2"/>
      <c r="B3651" s="2"/>
    </row>
    <row r="3652" spans="1:2" x14ac:dyDescent="0.25">
      <c r="A3652" s="2"/>
      <c r="B3652" s="2"/>
    </row>
    <row r="3653" spans="1:2" x14ac:dyDescent="0.25">
      <c r="A3653" s="2"/>
      <c r="B3653" s="2"/>
    </row>
    <row r="3654" spans="1:2" x14ac:dyDescent="0.25">
      <c r="A3654" s="2"/>
      <c r="B3654" s="2"/>
    </row>
    <row r="3655" spans="1:2" x14ac:dyDescent="0.25">
      <c r="A3655" s="2"/>
      <c r="B3655" s="2"/>
    </row>
    <row r="3656" spans="1:2" x14ac:dyDescent="0.25">
      <c r="A3656" s="2"/>
      <c r="B3656" s="2"/>
    </row>
    <row r="3657" spans="1:2" x14ac:dyDescent="0.25">
      <c r="A3657" s="2"/>
      <c r="B3657" s="2"/>
    </row>
    <row r="3658" spans="1:2" x14ac:dyDescent="0.25">
      <c r="A3658" s="2"/>
      <c r="B3658" s="2"/>
    </row>
    <row r="3659" spans="1:2" x14ac:dyDescent="0.25">
      <c r="A3659" s="2"/>
      <c r="B3659" s="2"/>
    </row>
    <row r="3660" spans="1:2" x14ac:dyDescent="0.25">
      <c r="A3660" s="2"/>
      <c r="B3660" s="2"/>
    </row>
    <row r="3661" spans="1:2" x14ac:dyDescent="0.25">
      <c r="A3661" s="2"/>
      <c r="B3661" s="2"/>
    </row>
    <row r="3662" spans="1:2" x14ac:dyDescent="0.25">
      <c r="A3662" s="2"/>
      <c r="B3662" s="2"/>
    </row>
    <row r="3663" spans="1:2" x14ac:dyDescent="0.25">
      <c r="A3663" s="2"/>
      <c r="B3663" s="2"/>
    </row>
    <row r="3664" spans="1:2" x14ac:dyDescent="0.25">
      <c r="A3664" s="2"/>
      <c r="B3664" s="2"/>
    </row>
    <row r="3665" spans="1:2" x14ac:dyDescent="0.25">
      <c r="A3665" s="2"/>
      <c r="B3665" s="2"/>
    </row>
    <row r="3666" spans="1:2" x14ac:dyDescent="0.25">
      <c r="A3666" s="2"/>
      <c r="B3666" s="2"/>
    </row>
    <row r="3667" spans="1:2" x14ac:dyDescent="0.25">
      <c r="A3667" s="2"/>
      <c r="B3667" s="2"/>
    </row>
    <row r="3668" spans="1:2" x14ac:dyDescent="0.25">
      <c r="A3668" s="2"/>
      <c r="B3668" s="2"/>
    </row>
    <row r="3669" spans="1:2" x14ac:dyDescent="0.25">
      <c r="A3669" s="2"/>
      <c r="B3669" s="2"/>
    </row>
    <row r="3670" spans="1:2" x14ac:dyDescent="0.25">
      <c r="A3670" s="2"/>
      <c r="B3670" s="2"/>
    </row>
    <row r="3671" spans="1:2" x14ac:dyDescent="0.25">
      <c r="A3671" s="2"/>
      <c r="B3671" s="2"/>
    </row>
    <row r="3672" spans="1:2" x14ac:dyDescent="0.25">
      <c r="A3672" s="2"/>
      <c r="B3672" s="2"/>
    </row>
    <row r="3673" spans="1:2" x14ac:dyDescent="0.25">
      <c r="A3673" s="2"/>
      <c r="B3673" s="2"/>
    </row>
    <row r="3674" spans="1:2" x14ac:dyDescent="0.25">
      <c r="A3674" s="2"/>
      <c r="B3674" s="2"/>
    </row>
    <row r="3675" spans="1:2" x14ac:dyDescent="0.25">
      <c r="A3675" s="2"/>
      <c r="B3675" s="2"/>
    </row>
    <row r="3676" spans="1:2" x14ac:dyDescent="0.25">
      <c r="A3676" s="2"/>
      <c r="B3676" s="2"/>
    </row>
    <row r="3677" spans="1:2" x14ac:dyDescent="0.25">
      <c r="A3677" s="2"/>
      <c r="B3677" s="2"/>
    </row>
    <row r="3678" spans="1:2" x14ac:dyDescent="0.25">
      <c r="A3678" s="2"/>
      <c r="B3678" s="2"/>
    </row>
    <row r="3679" spans="1:2" x14ac:dyDescent="0.25">
      <c r="A3679" s="2"/>
      <c r="B3679" s="2"/>
    </row>
    <row r="3680" spans="1:2" x14ac:dyDescent="0.25">
      <c r="A3680" s="2"/>
      <c r="B3680" s="2"/>
    </row>
    <row r="3681" spans="1:2" x14ac:dyDescent="0.25">
      <c r="A3681" s="2"/>
      <c r="B3681" s="2"/>
    </row>
    <row r="3682" spans="1:2" x14ac:dyDescent="0.25">
      <c r="A3682" s="2"/>
      <c r="B3682" s="2"/>
    </row>
    <row r="3683" spans="1:2" x14ac:dyDescent="0.25">
      <c r="A3683" s="2"/>
      <c r="B3683" s="2"/>
    </row>
    <row r="3684" spans="1:2" x14ac:dyDescent="0.25">
      <c r="A3684" s="2"/>
      <c r="B3684" s="2"/>
    </row>
    <row r="3685" spans="1:2" x14ac:dyDescent="0.25">
      <c r="A3685" s="2"/>
      <c r="B3685" s="2"/>
    </row>
    <row r="3686" spans="1:2" x14ac:dyDescent="0.25">
      <c r="A3686" s="2"/>
      <c r="B3686" s="2"/>
    </row>
    <row r="3687" spans="1:2" x14ac:dyDescent="0.25">
      <c r="A3687" s="2"/>
      <c r="B3687" s="2"/>
    </row>
    <row r="3688" spans="1:2" x14ac:dyDescent="0.25">
      <c r="A3688" s="2"/>
      <c r="B3688" s="2"/>
    </row>
    <row r="3689" spans="1:2" x14ac:dyDescent="0.25">
      <c r="A3689" s="2"/>
      <c r="B3689" s="2"/>
    </row>
    <row r="3690" spans="1:2" x14ac:dyDescent="0.25">
      <c r="A3690" s="2"/>
      <c r="B3690" s="2"/>
    </row>
    <row r="3691" spans="1:2" x14ac:dyDescent="0.25">
      <c r="A3691" s="2"/>
      <c r="B3691" s="2"/>
    </row>
    <row r="3692" spans="1:2" x14ac:dyDescent="0.25">
      <c r="A3692" s="2"/>
      <c r="B3692" s="2"/>
    </row>
    <row r="3693" spans="1:2" x14ac:dyDescent="0.25">
      <c r="A3693" s="2"/>
      <c r="B3693" s="2"/>
    </row>
    <row r="3694" spans="1:2" x14ac:dyDescent="0.25">
      <c r="A3694" s="2"/>
      <c r="B3694" s="2"/>
    </row>
    <row r="3695" spans="1:2" x14ac:dyDescent="0.25">
      <c r="A3695" s="2"/>
      <c r="B3695" s="2"/>
    </row>
    <row r="3696" spans="1:2" x14ac:dyDescent="0.25">
      <c r="A3696" s="2"/>
      <c r="B3696" s="2"/>
    </row>
    <row r="3697" spans="1:2" x14ac:dyDescent="0.25">
      <c r="A3697" s="2"/>
      <c r="B3697" s="2"/>
    </row>
    <row r="3698" spans="1:2" x14ac:dyDescent="0.25">
      <c r="A3698" s="2"/>
      <c r="B3698" s="2"/>
    </row>
    <row r="3699" spans="1:2" x14ac:dyDescent="0.25">
      <c r="A3699" s="2"/>
      <c r="B3699" s="2"/>
    </row>
    <row r="3700" spans="1:2" x14ac:dyDescent="0.25">
      <c r="A3700" s="2"/>
      <c r="B3700" s="2"/>
    </row>
    <row r="3701" spans="1:2" x14ac:dyDescent="0.25">
      <c r="A3701" s="2"/>
      <c r="B3701" s="2"/>
    </row>
    <row r="3702" spans="1:2" x14ac:dyDescent="0.25">
      <c r="A3702" s="2"/>
      <c r="B3702" s="2"/>
    </row>
    <row r="3703" spans="1:2" x14ac:dyDescent="0.25">
      <c r="A3703" s="2"/>
      <c r="B3703" s="2"/>
    </row>
    <row r="3704" spans="1:2" x14ac:dyDescent="0.25">
      <c r="A3704" s="2"/>
      <c r="B3704" s="2"/>
    </row>
    <row r="3705" spans="1:2" x14ac:dyDescent="0.25">
      <c r="A3705" s="2"/>
      <c r="B3705" s="2"/>
    </row>
    <row r="3706" spans="1:2" x14ac:dyDescent="0.25">
      <c r="A3706" s="2"/>
      <c r="B3706" s="2"/>
    </row>
    <row r="3707" spans="1:2" x14ac:dyDescent="0.25">
      <c r="A3707" s="2"/>
      <c r="B3707" s="2"/>
    </row>
    <row r="3708" spans="1:2" x14ac:dyDescent="0.25">
      <c r="A3708" s="2"/>
      <c r="B3708" s="2"/>
    </row>
    <row r="3709" spans="1:2" x14ac:dyDescent="0.25">
      <c r="A3709" s="2"/>
      <c r="B3709" s="2"/>
    </row>
    <row r="3710" spans="1:2" x14ac:dyDescent="0.25">
      <c r="A3710" s="2"/>
      <c r="B3710" s="2"/>
    </row>
    <row r="3711" spans="1:2" x14ac:dyDescent="0.25">
      <c r="A3711" s="2"/>
      <c r="B3711" s="2"/>
    </row>
    <row r="3712" spans="1:2" x14ac:dyDescent="0.25">
      <c r="A3712" s="2"/>
      <c r="B3712" s="2"/>
    </row>
    <row r="3713" spans="1:2" x14ac:dyDescent="0.25">
      <c r="A3713" s="2"/>
      <c r="B3713" s="2"/>
    </row>
    <row r="3714" spans="1:2" x14ac:dyDescent="0.25">
      <c r="A3714" s="2"/>
      <c r="B3714" s="2"/>
    </row>
    <row r="3715" spans="1:2" x14ac:dyDescent="0.25">
      <c r="A3715" s="2"/>
      <c r="B3715" s="2"/>
    </row>
    <row r="3716" spans="1:2" x14ac:dyDescent="0.25">
      <c r="A3716" s="2"/>
      <c r="B3716" s="2"/>
    </row>
    <row r="3717" spans="1:2" x14ac:dyDescent="0.25">
      <c r="A3717" s="2"/>
      <c r="B3717" s="2"/>
    </row>
    <row r="3718" spans="1:2" x14ac:dyDescent="0.25">
      <c r="A3718" s="2"/>
      <c r="B3718" s="2"/>
    </row>
    <row r="3719" spans="1:2" x14ac:dyDescent="0.25">
      <c r="A3719" s="2"/>
      <c r="B3719" s="2"/>
    </row>
    <row r="3720" spans="1:2" x14ac:dyDescent="0.25">
      <c r="A3720" s="2"/>
      <c r="B3720" s="2"/>
    </row>
    <row r="3721" spans="1:2" x14ac:dyDescent="0.25">
      <c r="A3721" s="2"/>
      <c r="B3721" s="2"/>
    </row>
    <row r="3722" spans="1:2" x14ac:dyDescent="0.25">
      <c r="A3722" s="2"/>
      <c r="B3722" s="2"/>
    </row>
    <row r="3723" spans="1:2" x14ac:dyDescent="0.25">
      <c r="A3723" s="2"/>
      <c r="B3723" s="2"/>
    </row>
    <row r="3724" spans="1:2" x14ac:dyDescent="0.25">
      <c r="A3724" s="2"/>
      <c r="B3724" s="2"/>
    </row>
    <row r="3725" spans="1:2" x14ac:dyDescent="0.25">
      <c r="A3725" s="2"/>
      <c r="B3725" s="2"/>
    </row>
    <row r="3726" spans="1:2" x14ac:dyDescent="0.25">
      <c r="A3726" s="2"/>
      <c r="B3726" s="2"/>
    </row>
    <row r="3727" spans="1:2" x14ac:dyDescent="0.25">
      <c r="A3727" s="2"/>
      <c r="B3727" s="2"/>
    </row>
    <row r="3728" spans="1:2" x14ac:dyDescent="0.25">
      <c r="A3728" s="2"/>
      <c r="B3728" s="2"/>
    </row>
    <row r="3729" spans="1:2" x14ac:dyDescent="0.25">
      <c r="A3729" s="2"/>
      <c r="B3729" s="2"/>
    </row>
    <row r="3730" spans="1:2" x14ac:dyDescent="0.25">
      <c r="A3730" s="2"/>
      <c r="B3730" s="2"/>
    </row>
    <row r="3731" spans="1:2" x14ac:dyDescent="0.25">
      <c r="A3731" s="2"/>
      <c r="B3731" s="2"/>
    </row>
    <row r="3732" spans="1:2" x14ac:dyDescent="0.25">
      <c r="A3732" s="2"/>
      <c r="B3732" s="2"/>
    </row>
    <row r="3733" spans="1:2" x14ac:dyDescent="0.25">
      <c r="A3733" s="2"/>
      <c r="B3733" s="2"/>
    </row>
    <row r="3734" spans="1:2" x14ac:dyDescent="0.25">
      <c r="A3734" s="2"/>
      <c r="B3734" s="2"/>
    </row>
    <row r="3735" spans="1:2" x14ac:dyDescent="0.25">
      <c r="A3735" s="2"/>
      <c r="B3735" s="2"/>
    </row>
    <row r="3736" spans="1:2" x14ac:dyDescent="0.25">
      <c r="A3736" s="2"/>
      <c r="B3736" s="2"/>
    </row>
    <row r="3737" spans="1:2" x14ac:dyDescent="0.25">
      <c r="A3737" s="2"/>
      <c r="B3737" s="2"/>
    </row>
    <row r="3738" spans="1:2" x14ac:dyDescent="0.25">
      <c r="A3738" s="2"/>
      <c r="B3738" s="2"/>
    </row>
    <row r="3739" spans="1:2" x14ac:dyDescent="0.25">
      <c r="A3739" s="2"/>
      <c r="B3739" s="2"/>
    </row>
    <row r="3740" spans="1:2" x14ac:dyDescent="0.25">
      <c r="A3740" s="2"/>
      <c r="B3740" s="2"/>
    </row>
    <row r="3741" spans="1:2" x14ac:dyDescent="0.25">
      <c r="A3741" s="2"/>
      <c r="B3741" s="2"/>
    </row>
    <row r="3742" spans="1:2" x14ac:dyDescent="0.25">
      <c r="A3742" s="2"/>
      <c r="B3742" s="2"/>
    </row>
    <row r="3743" spans="1:2" x14ac:dyDescent="0.25">
      <c r="A3743" s="2"/>
      <c r="B3743" s="2"/>
    </row>
    <row r="3744" spans="1:2" x14ac:dyDescent="0.25">
      <c r="A3744" s="2"/>
      <c r="B3744" s="2"/>
    </row>
    <row r="3745" spans="1:2" x14ac:dyDescent="0.25">
      <c r="A3745" s="2"/>
      <c r="B3745" s="2"/>
    </row>
    <row r="3746" spans="1:2" x14ac:dyDescent="0.25">
      <c r="A3746" s="2"/>
      <c r="B3746" s="2"/>
    </row>
    <row r="3747" spans="1:2" x14ac:dyDescent="0.25">
      <c r="A3747" s="2"/>
      <c r="B3747" s="2"/>
    </row>
    <row r="3748" spans="1:2" x14ac:dyDescent="0.25">
      <c r="A3748" s="2"/>
      <c r="B3748" s="2"/>
    </row>
    <row r="3749" spans="1:2" x14ac:dyDescent="0.25">
      <c r="A3749" s="2"/>
      <c r="B3749" s="2"/>
    </row>
    <row r="3750" spans="1:2" x14ac:dyDescent="0.25">
      <c r="A3750" s="2"/>
      <c r="B3750" s="2"/>
    </row>
    <row r="3751" spans="1:2" x14ac:dyDescent="0.25">
      <c r="A3751" s="2"/>
      <c r="B3751" s="2"/>
    </row>
    <row r="3752" spans="1:2" x14ac:dyDescent="0.25">
      <c r="A3752" s="2"/>
      <c r="B3752" s="2"/>
    </row>
    <row r="3753" spans="1:2" x14ac:dyDescent="0.25">
      <c r="A3753" s="2"/>
      <c r="B3753" s="2"/>
    </row>
    <row r="3754" spans="1:2" x14ac:dyDescent="0.25">
      <c r="A3754" s="2"/>
      <c r="B3754" s="2"/>
    </row>
    <row r="3755" spans="1:2" x14ac:dyDescent="0.25">
      <c r="A3755" s="2"/>
      <c r="B3755" s="2"/>
    </row>
    <row r="3756" spans="1:2" x14ac:dyDescent="0.25">
      <c r="A3756" s="2"/>
      <c r="B3756" s="2"/>
    </row>
    <row r="3757" spans="1:2" x14ac:dyDescent="0.25">
      <c r="A3757" s="2"/>
      <c r="B3757" s="2"/>
    </row>
    <row r="3758" spans="1:2" x14ac:dyDescent="0.25">
      <c r="A3758" s="2"/>
      <c r="B3758" s="2"/>
    </row>
    <row r="3759" spans="1:2" x14ac:dyDescent="0.25">
      <c r="A3759" s="2"/>
      <c r="B3759" s="2"/>
    </row>
    <row r="3760" spans="1:2" x14ac:dyDescent="0.25">
      <c r="A3760" s="2"/>
      <c r="B3760" s="2"/>
    </row>
    <row r="3761" spans="1:2" x14ac:dyDescent="0.25">
      <c r="A3761" s="2"/>
      <c r="B3761" s="2"/>
    </row>
    <row r="3762" spans="1:2" x14ac:dyDescent="0.25">
      <c r="A3762" s="2"/>
      <c r="B3762" s="2"/>
    </row>
    <row r="3763" spans="1:2" x14ac:dyDescent="0.25">
      <c r="A3763" s="2"/>
      <c r="B3763" s="2"/>
    </row>
    <row r="3764" spans="1:2" x14ac:dyDescent="0.25">
      <c r="A3764" s="2"/>
      <c r="B3764" s="2"/>
    </row>
    <row r="3765" spans="1:2" x14ac:dyDescent="0.25">
      <c r="A3765" s="2"/>
      <c r="B3765" s="2"/>
    </row>
    <row r="3766" spans="1:2" x14ac:dyDescent="0.25">
      <c r="A3766" s="2"/>
      <c r="B3766" s="2"/>
    </row>
    <row r="3767" spans="1:2" x14ac:dyDescent="0.25">
      <c r="A3767" s="2"/>
      <c r="B3767" s="2"/>
    </row>
    <row r="3768" spans="1:2" x14ac:dyDescent="0.25">
      <c r="A3768" s="2"/>
      <c r="B3768" s="2"/>
    </row>
    <row r="3769" spans="1:2" x14ac:dyDescent="0.25">
      <c r="A3769" s="2"/>
      <c r="B3769" s="2"/>
    </row>
    <row r="3770" spans="1:2" x14ac:dyDescent="0.25">
      <c r="A3770" s="2"/>
      <c r="B3770" s="2"/>
    </row>
    <row r="3771" spans="1:2" x14ac:dyDescent="0.25">
      <c r="A3771" s="2"/>
      <c r="B3771" s="2"/>
    </row>
    <row r="3772" spans="1:2" x14ac:dyDescent="0.25">
      <c r="A3772" s="2"/>
      <c r="B3772" s="2"/>
    </row>
    <row r="3773" spans="1:2" x14ac:dyDescent="0.25">
      <c r="A3773" s="2"/>
      <c r="B3773" s="2"/>
    </row>
    <row r="3774" spans="1:2" x14ac:dyDescent="0.25">
      <c r="A3774" s="2"/>
      <c r="B3774" s="2"/>
    </row>
    <row r="3775" spans="1:2" x14ac:dyDescent="0.25">
      <c r="A3775" s="2"/>
      <c r="B3775" s="2"/>
    </row>
    <row r="3776" spans="1:2" x14ac:dyDescent="0.25">
      <c r="A3776" s="2"/>
      <c r="B3776" s="2"/>
    </row>
    <row r="3777" spans="1:2" x14ac:dyDescent="0.25">
      <c r="A3777" s="2"/>
      <c r="B3777" s="2"/>
    </row>
    <row r="3778" spans="1:2" x14ac:dyDescent="0.25">
      <c r="A3778" s="2"/>
      <c r="B3778" s="2"/>
    </row>
    <row r="3779" spans="1:2" x14ac:dyDescent="0.25">
      <c r="A3779" s="2"/>
      <c r="B3779" s="2"/>
    </row>
    <row r="3780" spans="1:2" x14ac:dyDescent="0.25">
      <c r="A3780" s="2"/>
      <c r="B3780" s="2"/>
    </row>
    <row r="3781" spans="1:2" x14ac:dyDescent="0.25">
      <c r="A3781" s="2"/>
      <c r="B3781" s="2"/>
    </row>
    <row r="3782" spans="1:2" x14ac:dyDescent="0.25">
      <c r="A3782" s="2"/>
      <c r="B3782" s="2"/>
    </row>
    <row r="3783" spans="1:2" x14ac:dyDescent="0.25">
      <c r="A3783" s="2"/>
      <c r="B3783" s="2"/>
    </row>
    <row r="3784" spans="1:2" x14ac:dyDescent="0.25">
      <c r="A3784" s="2"/>
      <c r="B3784" s="2"/>
    </row>
    <row r="3785" spans="1:2" x14ac:dyDescent="0.25">
      <c r="A3785" s="2"/>
      <c r="B3785" s="2"/>
    </row>
    <row r="3786" spans="1:2" x14ac:dyDescent="0.25">
      <c r="A3786" s="2"/>
      <c r="B3786" s="2"/>
    </row>
    <row r="3787" spans="1:2" x14ac:dyDescent="0.25">
      <c r="A3787" s="2"/>
      <c r="B3787" s="2"/>
    </row>
    <row r="3788" spans="1:2" x14ac:dyDescent="0.25">
      <c r="A3788" s="2"/>
      <c r="B3788" s="2"/>
    </row>
    <row r="3789" spans="1:2" x14ac:dyDescent="0.25">
      <c r="A3789" s="2"/>
      <c r="B3789" s="2"/>
    </row>
    <row r="3790" spans="1:2" x14ac:dyDescent="0.25">
      <c r="A3790" s="2"/>
      <c r="B3790" s="2"/>
    </row>
    <row r="3791" spans="1:2" x14ac:dyDescent="0.25">
      <c r="A3791" s="2"/>
      <c r="B3791" s="2"/>
    </row>
    <row r="3792" spans="1:2" x14ac:dyDescent="0.25">
      <c r="A3792" s="2"/>
      <c r="B3792" s="2"/>
    </row>
    <row r="3793" spans="1:2" x14ac:dyDescent="0.25">
      <c r="A3793" s="2"/>
      <c r="B3793" s="2"/>
    </row>
    <row r="3794" spans="1:2" x14ac:dyDescent="0.25">
      <c r="A3794" s="2"/>
      <c r="B3794" s="2"/>
    </row>
    <row r="3795" spans="1:2" x14ac:dyDescent="0.25">
      <c r="A3795" s="2"/>
      <c r="B3795" s="2"/>
    </row>
    <row r="3796" spans="1:2" x14ac:dyDescent="0.25">
      <c r="A3796" s="2"/>
      <c r="B3796" s="2"/>
    </row>
    <row r="3797" spans="1:2" x14ac:dyDescent="0.25">
      <c r="A3797" s="2"/>
      <c r="B3797" s="2"/>
    </row>
    <row r="3798" spans="1:2" x14ac:dyDescent="0.25">
      <c r="A3798" s="2"/>
      <c r="B3798" s="2"/>
    </row>
    <row r="3799" spans="1:2" x14ac:dyDescent="0.25">
      <c r="A3799" s="2"/>
      <c r="B3799" s="2"/>
    </row>
    <row r="3800" spans="1:2" x14ac:dyDescent="0.25">
      <c r="A3800" s="2"/>
      <c r="B3800" s="2"/>
    </row>
    <row r="3801" spans="1:2" x14ac:dyDescent="0.25">
      <c r="A3801" s="2"/>
      <c r="B3801" s="2"/>
    </row>
    <row r="3802" spans="1:2" x14ac:dyDescent="0.25">
      <c r="A3802" s="2"/>
      <c r="B3802" s="2"/>
    </row>
    <row r="3803" spans="1:2" x14ac:dyDescent="0.25">
      <c r="A3803" s="2"/>
      <c r="B3803" s="2"/>
    </row>
    <row r="3804" spans="1:2" x14ac:dyDescent="0.25">
      <c r="A3804" s="2"/>
      <c r="B3804" s="2"/>
    </row>
    <row r="3805" spans="1:2" x14ac:dyDescent="0.25">
      <c r="A3805" s="2"/>
      <c r="B3805" s="2"/>
    </row>
    <row r="3806" spans="1:2" x14ac:dyDescent="0.25">
      <c r="A3806" s="2"/>
      <c r="B3806" s="2"/>
    </row>
    <row r="3807" spans="1:2" x14ac:dyDescent="0.25">
      <c r="A3807" s="2"/>
      <c r="B3807" s="2"/>
    </row>
    <row r="3808" spans="1:2" x14ac:dyDescent="0.25">
      <c r="A3808" s="2"/>
      <c r="B3808" s="2"/>
    </row>
    <row r="3809" spans="1:2" x14ac:dyDescent="0.25">
      <c r="A3809" s="2"/>
      <c r="B3809" s="2"/>
    </row>
    <row r="3810" spans="1:2" x14ac:dyDescent="0.25">
      <c r="A3810" s="2"/>
      <c r="B3810" s="2"/>
    </row>
    <row r="3811" spans="1:2" x14ac:dyDescent="0.25">
      <c r="A3811" s="2"/>
      <c r="B3811" s="2"/>
    </row>
    <row r="3812" spans="1:2" x14ac:dyDescent="0.25">
      <c r="A3812" s="2"/>
      <c r="B3812" s="2"/>
    </row>
    <row r="3813" spans="1:2" x14ac:dyDescent="0.25">
      <c r="A3813" s="2"/>
      <c r="B3813" s="2"/>
    </row>
    <row r="3814" spans="1:2" x14ac:dyDescent="0.25">
      <c r="A3814" s="2"/>
      <c r="B3814" s="2"/>
    </row>
    <row r="3815" spans="1:2" x14ac:dyDescent="0.25">
      <c r="A3815" s="2"/>
      <c r="B3815" s="2"/>
    </row>
    <row r="3816" spans="1:2" x14ac:dyDescent="0.25">
      <c r="A3816" s="2"/>
      <c r="B3816" s="2"/>
    </row>
    <row r="3817" spans="1:2" x14ac:dyDescent="0.25">
      <c r="A3817" s="2"/>
      <c r="B3817" s="2"/>
    </row>
    <row r="3818" spans="1:2" x14ac:dyDescent="0.25">
      <c r="A3818" s="2"/>
      <c r="B3818" s="2"/>
    </row>
    <row r="3819" spans="1:2" x14ac:dyDescent="0.25">
      <c r="A3819" s="2"/>
      <c r="B3819" s="2"/>
    </row>
    <row r="3820" spans="1:2" x14ac:dyDescent="0.25">
      <c r="A3820" s="2"/>
      <c r="B3820" s="2"/>
    </row>
    <row r="3821" spans="1:2" x14ac:dyDescent="0.25">
      <c r="A3821" s="2"/>
      <c r="B3821" s="2"/>
    </row>
    <row r="3822" spans="1:2" x14ac:dyDescent="0.25">
      <c r="A3822" s="2"/>
      <c r="B3822" s="2"/>
    </row>
    <row r="3823" spans="1:2" x14ac:dyDescent="0.25">
      <c r="A3823" s="2"/>
      <c r="B3823" s="2"/>
    </row>
    <row r="3824" spans="1:2" x14ac:dyDescent="0.25">
      <c r="A3824" s="2"/>
      <c r="B3824" s="2"/>
    </row>
    <row r="3825" spans="1:2" x14ac:dyDescent="0.25">
      <c r="A3825" s="2"/>
      <c r="B3825" s="2"/>
    </row>
    <row r="3826" spans="1:2" x14ac:dyDescent="0.25">
      <c r="A3826" s="2"/>
      <c r="B3826" s="2"/>
    </row>
    <row r="3827" spans="1:2" x14ac:dyDescent="0.25">
      <c r="A3827" s="2"/>
      <c r="B3827" s="2"/>
    </row>
    <row r="3828" spans="1:2" x14ac:dyDescent="0.25">
      <c r="A3828" s="2"/>
      <c r="B3828" s="2"/>
    </row>
    <row r="3829" spans="1:2" x14ac:dyDescent="0.25">
      <c r="A3829" s="2"/>
      <c r="B3829" s="2"/>
    </row>
    <row r="3830" spans="1:2" x14ac:dyDescent="0.25">
      <c r="A3830" s="2"/>
      <c r="B3830" s="2"/>
    </row>
    <row r="3831" spans="1:2" x14ac:dyDescent="0.25">
      <c r="A3831" s="2"/>
      <c r="B3831" s="2"/>
    </row>
    <row r="3832" spans="1:2" x14ac:dyDescent="0.25">
      <c r="A3832" s="2"/>
      <c r="B3832" s="2"/>
    </row>
    <row r="3833" spans="1:2" x14ac:dyDescent="0.25">
      <c r="A3833" s="2"/>
      <c r="B3833" s="2"/>
    </row>
    <row r="3834" spans="1:2" x14ac:dyDescent="0.25">
      <c r="A3834" s="2"/>
      <c r="B3834" s="2"/>
    </row>
    <row r="3835" spans="1:2" x14ac:dyDescent="0.25">
      <c r="A3835" s="2"/>
      <c r="B3835" s="2"/>
    </row>
    <row r="3836" spans="1:2" x14ac:dyDescent="0.25">
      <c r="A3836" s="2"/>
      <c r="B3836" s="2"/>
    </row>
    <row r="3837" spans="1:2" x14ac:dyDescent="0.25">
      <c r="A3837" s="2"/>
      <c r="B3837" s="2"/>
    </row>
    <row r="3838" spans="1:2" x14ac:dyDescent="0.25">
      <c r="A3838" s="2"/>
      <c r="B3838" s="2"/>
    </row>
    <row r="3839" spans="1:2" x14ac:dyDescent="0.25">
      <c r="A3839" s="2"/>
      <c r="B3839" s="2"/>
    </row>
    <row r="3840" spans="1:2" x14ac:dyDescent="0.25">
      <c r="A3840" s="2"/>
      <c r="B3840" s="2"/>
    </row>
    <row r="3841" spans="1:2" x14ac:dyDescent="0.25">
      <c r="A3841" s="2"/>
      <c r="B3841" s="2"/>
    </row>
    <row r="3842" spans="1:2" x14ac:dyDescent="0.25">
      <c r="A3842" s="2"/>
      <c r="B3842" s="2"/>
    </row>
    <row r="3843" spans="1:2" x14ac:dyDescent="0.25">
      <c r="A3843" s="2"/>
      <c r="B3843" s="2"/>
    </row>
    <row r="3844" spans="1:2" x14ac:dyDescent="0.25">
      <c r="A3844" s="2"/>
      <c r="B3844" s="2"/>
    </row>
    <row r="3845" spans="1:2" x14ac:dyDescent="0.25">
      <c r="A3845" s="2"/>
      <c r="B3845" s="2"/>
    </row>
    <row r="3846" spans="1:2" x14ac:dyDescent="0.25">
      <c r="A3846" s="2"/>
      <c r="B3846" s="2"/>
    </row>
    <row r="3847" spans="1:2" x14ac:dyDescent="0.25">
      <c r="A3847" s="2"/>
      <c r="B3847" s="2"/>
    </row>
    <row r="3848" spans="1:2" x14ac:dyDescent="0.25">
      <c r="A3848" s="2"/>
      <c r="B3848" s="2"/>
    </row>
    <row r="3849" spans="1:2" x14ac:dyDescent="0.25">
      <c r="A3849" s="2"/>
      <c r="B3849" s="2"/>
    </row>
    <row r="3850" spans="1:2" x14ac:dyDescent="0.25">
      <c r="A3850" s="2"/>
      <c r="B3850" s="2"/>
    </row>
    <row r="3851" spans="1:2" x14ac:dyDescent="0.25">
      <c r="A3851" s="2"/>
      <c r="B3851" s="2"/>
    </row>
    <row r="3852" spans="1:2" x14ac:dyDescent="0.25">
      <c r="A3852" s="2"/>
      <c r="B3852" s="2"/>
    </row>
    <row r="3853" spans="1:2" x14ac:dyDescent="0.25">
      <c r="A3853" s="2"/>
      <c r="B3853" s="2"/>
    </row>
    <row r="3854" spans="1:2" x14ac:dyDescent="0.25">
      <c r="A3854" s="2"/>
      <c r="B3854" s="2"/>
    </row>
    <row r="3855" spans="1:2" x14ac:dyDescent="0.25">
      <c r="A3855" s="2"/>
      <c r="B3855" s="2"/>
    </row>
    <row r="3856" spans="1:2" x14ac:dyDescent="0.25">
      <c r="A3856" s="2"/>
      <c r="B3856" s="2"/>
    </row>
    <row r="3857" spans="1:2" x14ac:dyDescent="0.25">
      <c r="A3857" s="2"/>
      <c r="B3857" s="2"/>
    </row>
    <row r="3858" spans="1:2" x14ac:dyDescent="0.25">
      <c r="A3858" s="2"/>
      <c r="B3858" s="2"/>
    </row>
    <row r="3859" spans="1:2" x14ac:dyDescent="0.25">
      <c r="A3859" s="2"/>
      <c r="B3859" s="2"/>
    </row>
    <row r="3860" spans="1:2" x14ac:dyDescent="0.25">
      <c r="A3860" s="2"/>
      <c r="B3860" s="2"/>
    </row>
    <row r="3861" spans="1:2" x14ac:dyDescent="0.25">
      <c r="A3861" s="2"/>
      <c r="B3861" s="2"/>
    </row>
    <row r="3862" spans="1:2" x14ac:dyDescent="0.25">
      <c r="A3862" s="2"/>
      <c r="B3862" s="2"/>
    </row>
    <row r="3863" spans="1:2" x14ac:dyDescent="0.25">
      <c r="A3863" s="2"/>
      <c r="B3863" s="2"/>
    </row>
    <row r="3864" spans="1:2" x14ac:dyDescent="0.25">
      <c r="A3864" s="2"/>
      <c r="B3864" s="2"/>
    </row>
    <row r="3865" spans="1:2" x14ac:dyDescent="0.25">
      <c r="A3865" s="2"/>
      <c r="B3865" s="2"/>
    </row>
    <row r="3866" spans="1:2" x14ac:dyDescent="0.25">
      <c r="A3866" s="2"/>
      <c r="B3866" s="2"/>
    </row>
    <row r="3867" spans="1:2" x14ac:dyDescent="0.25">
      <c r="A3867" s="2"/>
      <c r="B3867" s="2"/>
    </row>
    <row r="3868" spans="1:2" x14ac:dyDescent="0.25">
      <c r="A3868" s="2"/>
      <c r="B3868" s="2"/>
    </row>
    <row r="3869" spans="1:2" x14ac:dyDescent="0.25">
      <c r="A3869" s="2"/>
      <c r="B3869" s="2"/>
    </row>
    <row r="3870" spans="1:2" x14ac:dyDescent="0.25">
      <c r="A3870" s="2"/>
      <c r="B3870" s="2"/>
    </row>
    <row r="3871" spans="1:2" x14ac:dyDescent="0.25">
      <c r="A3871" s="2"/>
      <c r="B3871" s="2"/>
    </row>
    <row r="3872" spans="1:2" x14ac:dyDescent="0.25">
      <c r="A3872" s="2"/>
      <c r="B3872" s="2"/>
    </row>
    <row r="3873" spans="1:2" x14ac:dyDescent="0.25">
      <c r="A3873" s="2"/>
      <c r="B3873" s="2"/>
    </row>
    <row r="3874" spans="1:2" x14ac:dyDescent="0.25">
      <c r="A3874" s="2"/>
      <c r="B3874" s="2"/>
    </row>
    <row r="3875" spans="1:2" x14ac:dyDescent="0.25">
      <c r="A3875" s="2"/>
      <c r="B3875" s="2"/>
    </row>
    <row r="3876" spans="1:2" x14ac:dyDescent="0.25">
      <c r="A3876" s="2"/>
      <c r="B3876" s="2"/>
    </row>
    <row r="3877" spans="1:2" x14ac:dyDescent="0.25">
      <c r="A3877" s="2"/>
      <c r="B3877" s="2"/>
    </row>
    <row r="3878" spans="1:2" x14ac:dyDescent="0.25">
      <c r="A3878" s="2"/>
      <c r="B3878" s="2"/>
    </row>
    <row r="3879" spans="1:2" x14ac:dyDescent="0.25">
      <c r="A3879" s="2"/>
      <c r="B3879" s="2"/>
    </row>
    <row r="3880" spans="1:2" x14ac:dyDescent="0.25">
      <c r="A3880" s="2"/>
      <c r="B3880" s="2"/>
    </row>
    <row r="3881" spans="1:2" x14ac:dyDescent="0.25">
      <c r="A3881" s="2"/>
      <c r="B3881" s="2"/>
    </row>
    <row r="3882" spans="1:2" x14ac:dyDescent="0.25">
      <c r="A3882" s="2"/>
      <c r="B3882" s="2"/>
    </row>
    <row r="3883" spans="1:2" x14ac:dyDescent="0.25">
      <c r="A3883" s="2"/>
      <c r="B3883" s="2"/>
    </row>
    <row r="3884" spans="1:2" x14ac:dyDescent="0.25">
      <c r="A3884" s="2"/>
      <c r="B3884" s="2"/>
    </row>
    <row r="3885" spans="1:2" x14ac:dyDescent="0.25">
      <c r="A3885" s="2"/>
      <c r="B3885" s="2"/>
    </row>
    <row r="3886" spans="1:2" x14ac:dyDescent="0.25">
      <c r="A3886" s="2"/>
      <c r="B3886" s="2"/>
    </row>
    <row r="3887" spans="1:2" x14ac:dyDescent="0.25">
      <c r="A3887" s="2"/>
      <c r="B3887" s="2"/>
    </row>
    <row r="3888" spans="1:2" x14ac:dyDescent="0.25">
      <c r="A3888" s="2"/>
      <c r="B3888" s="2"/>
    </row>
    <row r="3889" spans="1:2" x14ac:dyDescent="0.25">
      <c r="A3889" s="2"/>
      <c r="B3889" s="2"/>
    </row>
    <row r="3890" spans="1:2" x14ac:dyDescent="0.25">
      <c r="A3890" s="2"/>
      <c r="B3890" s="2"/>
    </row>
    <row r="3891" spans="1:2" x14ac:dyDescent="0.25">
      <c r="A3891" s="2"/>
      <c r="B3891" s="2"/>
    </row>
    <row r="3892" spans="1:2" x14ac:dyDescent="0.25">
      <c r="A3892" s="2"/>
      <c r="B3892" s="2"/>
    </row>
    <row r="3893" spans="1:2" x14ac:dyDescent="0.25">
      <c r="A3893" s="2"/>
      <c r="B3893" s="2"/>
    </row>
    <row r="3894" spans="1:2" x14ac:dyDescent="0.25">
      <c r="A3894" s="2"/>
      <c r="B3894" s="2"/>
    </row>
    <row r="3895" spans="1:2" x14ac:dyDescent="0.25">
      <c r="A3895" s="2"/>
      <c r="B3895" s="2"/>
    </row>
    <row r="3896" spans="1:2" x14ac:dyDescent="0.25">
      <c r="A3896" s="2"/>
      <c r="B3896" s="2"/>
    </row>
    <row r="3897" spans="1:2" x14ac:dyDescent="0.25">
      <c r="A3897" s="2"/>
      <c r="B3897" s="2"/>
    </row>
    <row r="3898" spans="1:2" x14ac:dyDescent="0.25">
      <c r="A3898" s="2"/>
      <c r="B3898" s="2"/>
    </row>
    <row r="3899" spans="1:2" x14ac:dyDescent="0.25">
      <c r="A3899" s="2"/>
      <c r="B3899" s="2"/>
    </row>
    <row r="3900" spans="1:2" x14ac:dyDescent="0.25">
      <c r="A3900" s="2"/>
      <c r="B3900" s="2"/>
    </row>
    <row r="3901" spans="1:2" x14ac:dyDescent="0.25">
      <c r="A3901" s="2"/>
      <c r="B3901" s="2"/>
    </row>
    <row r="3902" spans="1:2" x14ac:dyDescent="0.25">
      <c r="A3902" s="2"/>
      <c r="B3902" s="2"/>
    </row>
    <row r="3903" spans="1:2" x14ac:dyDescent="0.25">
      <c r="A3903" s="2"/>
      <c r="B3903" s="2"/>
    </row>
    <row r="3904" spans="1:2" x14ac:dyDescent="0.25">
      <c r="A3904" s="2"/>
      <c r="B3904" s="2"/>
    </row>
    <row r="3905" spans="1:2" x14ac:dyDescent="0.25">
      <c r="A3905" s="2"/>
      <c r="B3905" s="2"/>
    </row>
    <row r="3906" spans="1:2" x14ac:dyDescent="0.25">
      <c r="A3906" s="2"/>
      <c r="B3906" s="2"/>
    </row>
    <row r="3907" spans="1:2" x14ac:dyDescent="0.25">
      <c r="A3907" s="2"/>
      <c r="B3907" s="2"/>
    </row>
    <row r="3908" spans="1:2" x14ac:dyDescent="0.25">
      <c r="A3908" s="2"/>
      <c r="B3908" s="2"/>
    </row>
    <row r="3909" spans="1:2" x14ac:dyDescent="0.25">
      <c r="A3909" s="2"/>
      <c r="B3909" s="2"/>
    </row>
    <row r="3910" spans="1:2" x14ac:dyDescent="0.25">
      <c r="A3910" s="2"/>
      <c r="B3910" s="2"/>
    </row>
    <row r="3911" spans="1:2" x14ac:dyDescent="0.25">
      <c r="A3911" s="2"/>
      <c r="B3911" s="2"/>
    </row>
    <row r="3912" spans="1:2" x14ac:dyDescent="0.25">
      <c r="A3912" s="2"/>
      <c r="B3912" s="2"/>
    </row>
    <row r="3913" spans="1:2" x14ac:dyDescent="0.25">
      <c r="A3913" s="2"/>
      <c r="B3913" s="2"/>
    </row>
    <row r="3914" spans="1:2" x14ac:dyDescent="0.25">
      <c r="A3914" s="2"/>
      <c r="B3914" s="2"/>
    </row>
    <row r="3915" spans="1:2" x14ac:dyDescent="0.25">
      <c r="A3915" s="2"/>
      <c r="B3915" s="2"/>
    </row>
    <row r="3916" spans="1:2" x14ac:dyDescent="0.25">
      <c r="A3916" s="2"/>
      <c r="B3916" s="2"/>
    </row>
    <row r="3917" spans="1:2" x14ac:dyDescent="0.25">
      <c r="A3917" s="2"/>
      <c r="B3917" s="2"/>
    </row>
    <row r="3918" spans="1:2" x14ac:dyDescent="0.25">
      <c r="A3918" s="2"/>
      <c r="B3918" s="2"/>
    </row>
    <row r="3919" spans="1:2" x14ac:dyDescent="0.25">
      <c r="A3919" s="2"/>
      <c r="B3919" s="2"/>
    </row>
    <row r="3920" spans="1:2" x14ac:dyDescent="0.25">
      <c r="A3920" s="2"/>
      <c r="B3920" s="2"/>
    </row>
    <row r="3921" spans="1:2" x14ac:dyDescent="0.25">
      <c r="A3921" s="2"/>
      <c r="B3921" s="2"/>
    </row>
    <row r="3922" spans="1:2" x14ac:dyDescent="0.25">
      <c r="A3922" s="2"/>
      <c r="B3922" s="2"/>
    </row>
    <row r="3923" spans="1:2" x14ac:dyDescent="0.25">
      <c r="A3923" s="2"/>
      <c r="B3923" s="2"/>
    </row>
    <row r="3924" spans="1:2" x14ac:dyDescent="0.25">
      <c r="A3924" s="2"/>
      <c r="B3924" s="2"/>
    </row>
    <row r="3925" spans="1:2" x14ac:dyDescent="0.25">
      <c r="A3925" s="2"/>
      <c r="B3925" s="2"/>
    </row>
    <row r="3926" spans="1:2" x14ac:dyDescent="0.25">
      <c r="A3926" s="2"/>
      <c r="B3926" s="2"/>
    </row>
    <row r="3927" spans="1:2" x14ac:dyDescent="0.25">
      <c r="A3927" s="2"/>
      <c r="B3927" s="2"/>
    </row>
    <row r="3928" spans="1:2" x14ac:dyDescent="0.25">
      <c r="A3928" s="2"/>
      <c r="B3928" s="2"/>
    </row>
    <row r="3929" spans="1:2" x14ac:dyDescent="0.25">
      <c r="A3929" s="2"/>
      <c r="B3929" s="2"/>
    </row>
    <row r="3930" spans="1:2" x14ac:dyDescent="0.25">
      <c r="A3930" s="2"/>
      <c r="B3930" s="2"/>
    </row>
    <row r="3931" spans="1:2" x14ac:dyDescent="0.25">
      <c r="A3931" s="2"/>
      <c r="B3931" s="2"/>
    </row>
    <row r="3932" spans="1:2" x14ac:dyDescent="0.25">
      <c r="A3932" s="2"/>
      <c r="B3932" s="2"/>
    </row>
    <row r="3933" spans="1:2" x14ac:dyDescent="0.25">
      <c r="A3933" s="2"/>
      <c r="B3933" s="2"/>
    </row>
    <row r="3934" spans="1:2" x14ac:dyDescent="0.25">
      <c r="A3934" s="2"/>
      <c r="B3934" s="2"/>
    </row>
    <row r="3935" spans="1:2" x14ac:dyDescent="0.25">
      <c r="A3935" s="2"/>
      <c r="B3935" s="2"/>
    </row>
    <row r="3936" spans="1:2" x14ac:dyDescent="0.25">
      <c r="A3936" s="2"/>
      <c r="B3936" s="2"/>
    </row>
    <row r="3937" spans="1:2" x14ac:dyDescent="0.25">
      <c r="A3937" s="2"/>
      <c r="B3937" s="2"/>
    </row>
    <row r="3938" spans="1:2" x14ac:dyDescent="0.25">
      <c r="A3938" s="2"/>
      <c r="B3938" s="2"/>
    </row>
    <row r="3939" spans="1:2" x14ac:dyDescent="0.25">
      <c r="A3939" s="2"/>
      <c r="B3939" s="2"/>
    </row>
    <row r="3940" spans="1:2" x14ac:dyDescent="0.25">
      <c r="A3940" s="2"/>
      <c r="B3940" s="2"/>
    </row>
    <row r="3941" spans="1:2" x14ac:dyDescent="0.25">
      <c r="A3941" s="2"/>
      <c r="B3941" s="2"/>
    </row>
    <row r="3942" spans="1:2" x14ac:dyDescent="0.25">
      <c r="A3942" s="2"/>
      <c r="B3942" s="2"/>
    </row>
    <row r="3943" spans="1:2" x14ac:dyDescent="0.25">
      <c r="A3943" s="2"/>
      <c r="B3943" s="2"/>
    </row>
    <row r="3944" spans="1:2" x14ac:dyDescent="0.25">
      <c r="A3944" s="2"/>
      <c r="B3944" s="2"/>
    </row>
    <row r="3945" spans="1:2" x14ac:dyDescent="0.25">
      <c r="A3945" s="2"/>
      <c r="B3945" s="2"/>
    </row>
    <row r="3946" spans="1:2" x14ac:dyDescent="0.25">
      <c r="A3946" s="2"/>
      <c r="B3946" s="2"/>
    </row>
    <row r="3947" spans="1:2" x14ac:dyDescent="0.25">
      <c r="A3947" s="2"/>
      <c r="B3947" s="2"/>
    </row>
    <row r="3948" spans="1:2" x14ac:dyDescent="0.25">
      <c r="A3948" s="2"/>
      <c r="B3948" s="2"/>
    </row>
    <row r="3949" spans="1:2" x14ac:dyDescent="0.25">
      <c r="A3949" s="2"/>
      <c r="B3949" s="2"/>
    </row>
    <row r="3950" spans="1:2" x14ac:dyDescent="0.25">
      <c r="A3950" s="2"/>
      <c r="B3950" s="2"/>
    </row>
    <row r="3951" spans="1:2" x14ac:dyDescent="0.25">
      <c r="A3951" s="2"/>
      <c r="B3951" s="2"/>
    </row>
    <row r="3952" spans="1:2" x14ac:dyDescent="0.25">
      <c r="A3952" s="2"/>
      <c r="B3952" s="2"/>
    </row>
    <row r="3953" spans="1:2" x14ac:dyDescent="0.25">
      <c r="A3953" s="2"/>
      <c r="B3953" s="2"/>
    </row>
    <row r="3954" spans="1:2" x14ac:dyDescent="0.25">
      <c r="A3954" s="2"/>
      <c r="B3954" s="2"/>
    </row>
    <row r="3955" spans="1:2" x14ac:dyDescent="0.25">
      <c r="A3955" s="2"/>
      <c r="B3955" s="2"/>
    </row>
    <row r="3956" spans="1:2" x14ac:dyDescent="0.25">
      <c r="A3956" s="2"/>
      <c r="B3956" s="2"/>
    </row>
    <row r="3957" spans="1:2" x14ac:dyDescent="0.25">
      <c r="A3957" s="2"/>
      <c r="B3957" s="2"/>
    </row>
    <row r="3958" spans="1:2" x14ac:dyDescent="0.25">
      <c r="A3958" s="2"/>
      <c r="B3958" s="2"/>
    </row>
    <row r="3959" spans="1:2" x14ac:dyDescent="0.25">
      <c r="A3959" s="2"/>
      <c r="B3959" s="2"/>
    </row>
    <row r="3960" spans="1:2" x14ac:dyDescent="0.25">
      <c r="A3960" s="2"/>
      <c r="B3960" s="2"/>
    </row>
    <row r="3961" spans="1:2" x14ac:dyDescent="0.25">
      <c r="A3961" s="2"/>
      <c r="B3961" s="2"/>
    </row>
    <row r="3962" spans="1:2" x14ac:dyDescent="0.25">
      <c r="A3962" s="2"/>
      <c r="B3962" s="2"/>
    </row>
    <row r="3963" spans="1:2" x14ac:dyDescent="0.25">
      <c r="A3963" s="2"/>
      <c r="B3963" s="2"/>
    </row>
    <row r="3964" spans="1:2" x14ac:dyDescent="0.25">
      <c r="A3964" s="2"/>
      <c r="B3964" s="2"/>
    </row>
    <row r="3965" spans="1:2" x14ac:dyDescent="0.25">
      <c r="A3965" s="2"/>
      <c r="B3965" s="2"/>
    </row>
    <row r="3966" spans="1:2" x14ac:dyDescent="0.25">
      <c r="A3966" s="2"/>
      <c r="B3966" s="2"/>
    </row>
    <row r="3967" spans="1:2" x14ac:dyDescent="0.25">
      <c r="A3967" s="2"/>
      <c r="B3967" s="2"/>
    </row>
    <row r="3968" spans="1:2" x14ac:dyDescent="0.25">
      <c r="A3968" s="2"/>
      <c r="B3968" s="2"/>
    </row>
    <row r="3969" spans="1:2" x14ac:dyDescent="0.25">
      <c r="A3969" s="2"/>
      <c r="B3969" s="2"/>
    </row>
    <row r="3970" spans="1:2" x14ac:dyDescent="0.25">
      <c r="A3970" s="2"/>
      <c r="B3970" s="2"/>
    </row>
    <row r="3971" spans="1:2" x14ac:dyDescent="0.25">
      <c r="A3971" s="2"/>
      <c r="B3971" s="2"/>
    </row>
    <row r="3972" spans="1:2" x14ac:dyDescent="0.25">
      <c r="A3972" s="2"/>
      <c r="B3972" s="2"/>
    </row>
    <row r="3973" spans="1:2" x14ac:dyDescent="0.25">
      <c r="A3973" s="2"/>
      <c r="B3973" s="2"/>
    </row>
    <row r="3974" spans="1:2" x14ac:dyDescent="0.25">
      <c r="A3974" s="2"/>
      <c r="B3974" s="2"/>
    </row>
    <row r="3975" spans="1:2" x14ac:dyDescent="0.25">
      <c r="A3975" s="2"/>
      <c r="B3975" s="2"/>
    </row>
    <row r="3976" spans="1:2" x14ac:dyDescent="0.25">
      <c r="A3976" s="2"/>
      <c r="B3976" s="2"/>
    </row>
    <row r="3977" spans="1:2" x14ac:dyDescent="0.25">
      <c r="A3977" s="2"/>
      <c r="B3977" s="2"/>
    </row>
    <row r="3978" spans="1:2" x14ac:dyDescent="0.25">
      <c r="A3978" s="2"/>
      <c r="B3978" s="2"/>
    </row>
    <row r="3979" spans="1:2" x14ac:dyDescent="0.25">
      <c r="A3979" s="2"/>
      <c r="B3979" s="2"/>
    </row>
    <row r="3980" spans="1:2" x14ac:dyDescent="0.25">
      <c r="A3980" s="2"/>
      <c r="B3980" s="2"/>
    </row>
    <row r="3981" spans="1:2" x14ac:dyDescent="0.25">
      <c r="A3981" s="2"/>
      <c r="B3981" s="2"/>
    </row>
    <row r="3982" spans="1:2" x14ac:dyDescent="0.25">
      <c r="A3982" s="2"/>
      <c r="B3982" s="2"/>
    </row>
    <row r="3983" spans="1:2" x14ac:dyDescent="0.25">
      <c r="A3983" s="2"/>
      <c r="B3983" s="2"/>
    </row>
    <row r="3984" spans="1:2" x14ac:dyDescent="0.25">
      <c r="A3984" s="2"/>
      <c r="B3984" s="2"/>
    </row>
    <row r="3985" spans="1:2" x14ac:dyDescent="0.25">
      <c r="A3985" s="2"/>
      <c r="B3985" s="2"/>
    </row>
    <row r="3986" spans="1:2" x14ac:dyDescent="0.25">
      <c r="A3986" s="2"/>
      <c r="B3986" s="2"/>
    </row>
    <row r="3987" spans="1:2" x14ac:dyDescent="0.25">
      <c r="A3987" s="2"/>
      <c r="B3987" s="2"/>
    </row>
    <row r="3988" spans="1:2" x14ac:dyDescent="0.25">
      <c r="A3988" s="2"/>
      <c r="B3988" s="2"/>
    </row>
    <row r="3989" spans="1:2" x14ac:dyDescent="0.25">
      <c r="A3989" s="2"/>
      <c r="B3989" s="2"/>
    </row>
    <row r="3990" spans="1:2" x14ac:dyDescent="0.25">
      <c r="A3990" s="2"/>
      <c r="B3990" s="2"/>
    </row>
    <row r="3991" spans="1:2" x14ac:dyDescent="0.25">
      <c r="A3991" s="2"/>
      <c r="B3991" s="2"/>
    </row>
    <row r="3992" spans="1:2" x14ac:dyDescent="0.25">
      <c r="A3992" s="2"/>
      <c r="B3992" s="2"/>
    </row>
    <row r="3993" spans="1:2" x14ac:dyDescent="0.25">
      <c r="A3993" s="2"/>
      <c r="B3993" s="2"/>
    </row>
    <row r="3994" spans="1:2" x14ac:dyDescent="0.25">
      <c r="A3994" s="2"/>
      <c r="B3994" s="2"/>
    </row>
    <row r="3995" spans="1:2" x14ac:dyDescent="0.25">
      <c r="A3995" s="2"/>
      <c r="B3995" s="2"/>
    </row>
    <row r="3996" spans="1:2" x14ac:dyDescent="0.25">
      <c r="A3996" s="2"/>
      <c r="B3996" s="2"/>
    </row>
    <row r="3997" spans="1:2" x14ac:dyDescent="0.25">
      <c r="A3997" s="2"/>
      <c r="B3997" s="2"/>
    </row>
    <row r="3998" spans="1:2" x14ac:dyDescent="0.25">
      <c r="A3998" s="2"/>
      <c r="B3998" s="2"/>
    </row>
    <row r="3999" spans="1:2" x14ac:dyDescent="0.25">
      <c r="A3999" s="2"/>
      <c r="B3999" s="2"/>
    </row>
    <row r="4000" spans="1:2" x14ac:dyDescent="0.25">
      <c r="A4000" s="2"/>
      <c r="B4000" s="2"/>
    </row>
    <row r="4001" spans="1:2" x14ac:dyDescent="0.25">
      <c r="A4001" s="2"/>
      <c r="B4001" s="2"/>
    </row>
    <row r="4002" spans="1:2" x14ac:dyDescent="0.25">
      <c r="A4002" s="2"/>
      <c r="B4002" s="2"/>
    </row>
    <row r="4003" spans="1:2" x14ac:dyDescent="0.25">
      <c r="A4003" s="2"/>
      <c r="B4003" s="2"/>
    </row>
    <row r="4004" spans="1:2" x14ac:dyDescent="0.25">
      <c r="A4004" s="2"/>
      <c r="B4004" s="2"/>
    </row>
    <row r="4005" spans="1:2" x14ac:dyDescent="0.25">
      <c r="A4005" s="2"/>
      <c r="B4005" s="2"/>
    </row>
    <row r="4006" spans="1:2" x14ac:dyDescent="0.25">
      <c r="A4006" s="2"/>
      <c r="B4006" s="2"/>
    </row>
    <row r="4007" spans="1:2" x14ac:dyDescent="0.25">
      <c r="A4007" s="2"/>
      <c r="B4007" s="2"/>
    </row>
    <row r="4008" spans="1:2" x14ac:dyDescent="0.25">
      <c r="A4008" s="2"/>
      <c r="B4008" s="2"/>
    </row>
    <row r="4009" spans="1:2" x14ac:dyDescent="0.25">
      <c r="A4009" s="2"/>
      <c r="B4009" s="2"/>
    </row>
    <row r="4010" spans="1:2" x14ac:dyDescent="0.25">
      <c r="A4010" s="2"/>
      <c r="B4010" s="2"/>
    </row>
    <row r="4011" spans="1:2" x14ac:dyDescent="0.25">
      <c r="A4011" s="2"/>
      <c r="B4011" s="2"/>
    </row>
    <row r="4012" spans="1:2" x14ac:dyDescent="0.25">
      <c r="A4012" s="2"/>
      <c r="B4012" s="2"/>
    </row>
    <row r="4013" spans="1:2" x14ac:dyDescent="0.25">
      <c r="A4013" s="2"/>
      <c r="B4013" s="2"/>
    </row>
    <row r="4014" spans="1:2" x14ac:dyDescent="0.25">
      <c r="A4014" s="2"/>
      <c r="B4014" s="2"/>
    </row>
    <row r="4015" spans="1:2" x14ac:dyDescent="0.25">
      <c r="A4015" s="2"/>
      <c r="B4015" s="2"/>
    </row>
    <row r="4016" spans="1:2" x14ac:dyDescent="0.25">
      <c r="A4016" s="2"/>
      <c r="B4016" s="2"/>
    </row>
    <row r="4017" spans="1:2" x14ac:dyDescent="0.25">
      <c r="A4017" s="2"/>
      <c r="B4017" s="2"/>
    </row>
    <row r="4018" spans="1:2" x14ac:dyDescent="0.25">
      <c r="A4018" s="2"/>
      <c r="B4018" s="2"/>
    </row>
    <row r="4019" spans="1:2" x14ac:dyDescent="0.25">
      <c r="A4019" s="2"/>
      <c r="B4019" s="2"/>
    </row>
    <row r="4020" spans="1:2" x14ac:dyDescent="0.25">
      <c r="A4020" s="2"/>
      <c r="B4020" s="2"/>
    </row>
    <row r="4021" spans="1:2" x14ac:dyDescent="0.25">
      <c r="A4021" s="2"/>
      <c r="B4021" s="2"/>
    </row>
    <row r="4022" spans="1:2" x14ac:dyDescent="0.25">
      <c r="A4022" s="2"/>
      <c r="B4022" s="2"/>
    </row>
    <row r="4023" spans="1:2" x14ac:dyDescent="0.25">
      <c r="A4023" s="2"/>
      <c r="B4023" s="2"/>
    </row>
    <row r="4024" spans="1:2" x14ac:dyDescent="0.25">
      <c r="A4024" s="2"/>
      <c r="B4024" s="2"/>
    </row>
    <row r="4025" spans="1:2" x14ac:dyDescent="0.25">
      <c r="A4025" s="2"/>
      <c r="B4025" s="2"/>
    </row>
    <row r="4026" spans="1:2" x14ac:dyDescent="0.25">
      <c r="A4026" s="2"/>
      <c r="B4026" s="2"/>
    </row>
    <row r="4027" spans="1:2" x14ac:dyDescent="0.25">
      <c r="A4027" s="2"/>
      <c r="B4027" s="2"/>
    </row>
    <row r="4028" spans="1:2" x14ac:dyDescent="0.25">
      <c r="A4028" s="2"/>
      <c r="B4028" s="2"/>
    </row>
    <row r="4029" spans="1:2" x14ac:dyDescent="0.25">
      <c r="A4029" s="2"/>
      <c r="B4029" s="2"/>
    </row>
    <row r="4030" spans="1:2" x14ac:dyDescent="0.25">
      <c r="A4030" s="2"/>
      <c r="B4030" s="2"/>
    </row>
    <row r="4031" spans="1:2" x14ac:dyDescent="0.25">
      <c r="A4031" s="2"/>
      <c r="B4031" s="2"/>
    </row>
    <row r="4032" spans="1:2" x14ac:dyDescent="0.25">
      <c r="A4032" s="2"/>
      <c r="B4032" s="2"/>
    </row>
    <row r="4033" spans="1:2" x14ac:dyDescent="0.25">
      <c r="A4033" s="2"/>
      <c r="B4033" s="2"/>
    </row>
    <row r="4034" spans="1:2" x14ac:dyDescent="0.25">
      <c r="A4034" s="2"/>
      <c r="B4034" s="2"/>
    </row>
    <row r="4035" spans="1:2" x14ac:dyDescent="0.25">
      <c r="A4035" s="2"/>
      <c r="B4035" s="2"/>
    </row>
    <row r="4036" spans="1:2" x14ac:dyDescent="0.25">
      <c r="A4036" s="2"/>
      <c r="B4036" s="2"/>
    </row>
    <row r="4037" spans="1:2" x14ac:dyDescent="0.25">
      <c r="A4037" s="2"/>
      <c r="B4037" s="2"/>
    </row>
    <row r="4038" spans="1:2" x14ac:dyDescent="0.25">
      <c r="A4038" s="2"/>
      <c r="B4038" s="2"/>
    </row>
    <row r="4039" spans="1:2" x14ac:dyDescent="0.25">
      <c r="A4039" s="2"/>
      <c r="B4039" s="2"/>
    </row>
    <row r="4040" spans="1:2" x14ac:dyDescent="0.25">
      <c r="A4040" s="2"/>
      <c r="B4040" s="2"/>
    </row>
    <row r="4041" spans="1:2" x14ac:dyDescent="0.25">
      <c r="A4041" s="2"/>
      <c r="B4041" s="2"/>
    </row>
    <row r="4042" spans="1:2" x14ac:dyDescent="0.25">
      <c r="A4042" s="2"/>
      <c r="B4042" s="2"/>
    </row>
    <row r="4043" spans="1:2" x14ac:dyDescent="0.25">
      <c r="A4043" s="2"/>
      <c r="B4043" s="2"/>
    </row>
    <row r="4044" spans="1:2" x14ac:dyDescent="0.25">
      <c r="A4044" s="2"/>
      <c r="B4044" s="2"/>
    </row>
    <row r="4045" spans="1:2" x14ac:dyDescent="0.25">
      <c r="A4045" s="2"/>
      <c r="B4045" s="2"/>
    </row>
    <row r="4046" spans="1:2" x14ac:dyDescent="0.25">
      <c r="A4046" s="2"/>
      <c r="B4046" s="2"/>
    </row>
    <row r="4047" spans="1:2" x14ac:dyDescent="0.25">
      <c r="A4047" s="2"/>
      <c r="B4047" s="2"/>
    </row>
    <row r="4048" spans="1:2" x14ac:dyDescent="0.25">
      <c r="A4048" s="2"/>
      <c r="B4048" s="2"/>
    </row>
    <row r="4049" spans="1:2" x14ac:dyDescent="0.25">
      <c r="A4049" s="2"/>
      <c r="B4049" s="2"/>
    </row>
    <row r="4050" spans="1:2" x14ac:dyDescent="0.25">
      <c r="A4050" s="2"/>
      <c r="B4050" s="2"/>
    </row>
    <row r="4051" spans="1:2" x14ac:dyDescent="0.25">
      <c r="A4051" s="2"/>
      <c r="B4051" s="2"/>
    </row>
    <row r="4052" spans="1:2" x14ac:dyDescent="0.25">
      <c r="A4052" s="2"/>
      <c r="B4052" s="2"/>
    </row>
    <row r="4053" spans="1:2" x14ac:dyDescent="0.25">
      <c r="A4053" s="2"/>
      <c r="B4053" s="2"/>
    </row>
    <row r="4054" spans="1:2" x14ac:dyDescent="0.25">
      <c r="A4054" s="2"/>
      <c r="B4054" s="2"/>
    </row>
    <row r="4055" spans="1:2" x14ac:dyDescent="0.25">
      <c r="A4055" s="2"/>
      <c r="B4055" s="2"/>
    </row>
    <row r="4056" spans="1:2" x14ac:dyDescent="0.25">
      <c r="A4056" s="2"/>
      <c r="B4056" s="2"/>
    </row>
    <row r="4057" spans="1:2" x14ac:dyDescent="0.25">
      <c r="A4057" s="2"/>
      <c r="B4057" s="2"/>
    </row>
    <row r="4058" spans="1:2" x14ac:dyDescent="0.25">
      <c r="A4058" s="2"/>
      <c r="B4058" s="2"/>
    </row>
    <row r="4059" spans="1:2" x14ac:dyDescent="0.25">
      <c r="A4059" s="2"/>
      <c r="B4059" s="2"/>
    </row>
    <row r="4060" spans="1:2" x14ac:dyDescent="0.25">
      <c r="A4060" s="2"/>
      <c r="B4060" s="2"/>
    </row>
    <row r="4061" spans="1:2" x14ac:dyDescent="0.25">
      <c r="A4061" s="2"/>
      <c r="B4061" s="2"/>
    </row>
    <row r="4062" spans="1:2" x14ac:dyDescent="0.25">
      <c r="A4062" s="2"/>
      <c r="B4062" s="2"/>
    </row>
    <row r="4063" spans="1:2" x14ac:dyDescent="0.25">
      <c r="A4063" s="2"/>
      <c r="B4063" s="2"/>
    </row>
    <row r="4064" spans="1:2" x14ac:dyDescent="0.25">
      <c r="A4064" s="2"/>
      <c r="B4064" s="2"/>
    </row>
    <row r="4065" spans="1:2" x14ac:dyDescent="0.25">
      <c r="A4065" s="2"/>
      <c r="B4065" s="2"/>
    </row>
    <row r="4066" spans="1:2" x14ac:dyDescent="0.25">
      <c r="A4066" s="2"/>
      <c r="B4066" s="2"/>
    </row>
    <row r="4067" spans="1:2" x14ac:dyDescent="0.25">
      <c r="A4067" s="2"/>
      <c r="B4067" s="2"/>
    </row>
    <row r="4068" spans="1:2" x14ac:dyDescent="0.25">
      <c r="A4068" s="2"/>
      <c r="B4068" s="2"/>
    </row>
    <row r="4069" spans="1:2" x14ac:dyDescent="0.25">
      <c r="A4069" s="2"/>
      <c r="B4069" s="2"/>
    </row>
    <row r="4070" spans="1:2" x14ac:dyDescent="0.25">
      <c r="A4070" s="2"/>
      <c r="B4070" s="2"/>
    </row>
    <row r="4071" spans="1:2" x14ac:dyDescent="0.25">
      <c r="A4071" s="2"/>
      <c r="B4071" s="2"/>
    </row>
    <row r="4072" spans="1:2" x14ac:dyDescent="0.25">
      <c r="A4072" s="2"/>
      <c r="B4072" s="2"/>
    </row>
    <row r="4073" spans="1:2" x14ac:dyDescent="0.25">
      <c r="A4073" s="2"/>
      <c r="B4073" s="2"/>
    </row>
    <row r="4074" spans="1:2" x14ac:dyDescent="0.25">
      <c r="A4074" s="2"/>
      <c r="B4074" s="2"/>
    </row>
    <row r="4075" spans="1:2" x14ac:dyDescent="0.25">
      <c r="A4075" s="2"/>
      <c r="B4075" s="2"/>
    </row>
    <row r="4076" spans="1:2" x14ac:dyDescent="0.25">
      <c r="A4076" s="2"/>
      <c r="B4076" s="2"/>
    </row>
    <row r="4077" spans="1:2" x14ac:dyDescent="0.25">
      <c r="A4077" s="2"/>
      <c r="B4077" s="2"/>
    </row>
    <row r="4078" spans="1:2" x14ac:dyDescent="0.25">
      <c r="A4078" s="2"/>
      <c r="B4078" s="2"/>
    </row>
    <row r="4079" spans="1:2" x14ac:dyDescent="0.25">
      <c r="A4079" s="2"/>
      <c r="B4079" s="2"/>
    </row>
    <row r="4080" spans="1:2" x14ac:dyDescent="0.25">
      <c r="A4080" s="2"/>
      <c r="B4080" s="2"/>
    </row>
    <row r="4081" spans="1:2" x14ac:dyDescent="0.25">
      <c r="A4081" s="2"/>
      <c r="B4081" s="2"/>
    </row>
    <row r="4082" spans="1:2" x14ac:dyDescent="0.25">
      <c r="A4082" s="2"/>
      <c r="B4082" s="2"/>
    </row>
    <row r="4083" spans="1:2" x14ac:dyDescent="0.25">
      <c r="A4083" s="2"/>
      <c r="B4083" s="2"/>
    </row>
    <row r="4084" spans="1:2" x14ac:dyDescent="0.25">
      <c r="A4084" s="2"/>
      <c r="B4084" s="2"/>
    </row>
    <row r="4085" spans="1:2" x14ac:dyDescent="0.25">
      <c r="A4085" s="2"/>
      <c r="B4085" s="2"/>
    </row>
    <row r="4086" spans="1:2" x14ac:dyDescent="0.25">
      <c r="A4086" s="2"/>
      <c r="B4086" s="2"/>
    </row>
    <row r="4087" spans="1:2" x14ac:dyDescent="0.25">
      <c r="A4087" s="2"/>
      <c r="B4087" s="2"/>
    </row>
    <row r="4088" spans="1:2" x14ac:dyDescent="0.25">
      <c r="A4088" s="2"/>
      <c r="B4088" s="2"/>
    </row>
    <row r="4089" spans="1:2" x14ac:dyDescent="0.25">
      <c r="A4089" s="2"/>
      <c r="B4089" s="2"/>
    </row>
    <row r="4090" spans="1:2" x14ac:dyDescent="0.25">
      <c r="A4090" s="2"/>
      <c r="B4090" s="2"/>
    </row>
    <row r="4091" spans="1:2" x14ac:dyDescent="0.25">
      <c r="A4091" s="2"/>
      <c r="B4091" s="2"/>
    </row>
    <row r="4092" spans="1:2" x14ac:dyDescent="0.25">
      <c r="A4092" s="2"/>
      <c r="B4092" s="2"/>
    </row>
    <row r="4093" spans="1:2" x14ac:dyDescent="0.25">
      <c r="A4093" s="2"/>
      <c r="B4093" s="2"/>
    </row>
    <row r="4094" spans="1:2" x14ac:dyDescent="0.25">
      <c r="A4094" s="2"/>
      <c r="B4094" s="2"/>
    </row>
    <row r="4095" spans="1:2" x14ac:dyDescent="0.25">
      <c r="A4095" s="2"/>
      <c r="B4095" s="2"/>
    </row>
    <row r="4096" spans="1:2" x14ac:dyDescent="0.25">
      <c r="A4096" s="2"/>
      <c r="B4096" s="2"/>
    </row>
    <row r="4097" spans="1:2" x14ac:dyDescent="0.25">
      <c r="A4097" s="2"/>
      <c r="B4097" s="2"/>
    </row>
    <row r="4098" spans="1:2" x14ac:dyDescent="0.25">
      <c r="A4098" s="2"/>
      <c r="B4098" s="2"/>
    </row>
    <row r="4099" spans="1:2" x14ac:dyDescent="0.25">
      <c r="A4099" s="2"/>
      <c r="B4099" s="2"/>
    </row>
    <row r="4100" spans="1:2" x14ac:dyDescent="0.25">
      <c r="A4100" s="2"/>
      <c r="B4100" s="2"/>
    </row>
    <row r="4101" spans="1:2" x14ac:dyDescent="0.25">
      <c r="A4101" s="2"/>
      <c r="B4101" s="2"/>
    </row>
    <row r="4102" spans="1:2" x14ac:dyDescent="0.25">
      <c r="A4102" s="2"/>
      <c r="B4102" s="2"/>
    </row>
    <row r="4103" spans="1:2" x14ac:dyDescent="0.25">
      <c r="A4103" s="2"/>
      <c r="B4103" s="2"/>
    </row>
    <row r="4104" spans="1:2" x14ac:dyDescent="0.25">
      <c r="A4104" s="2"/>
      <c r="B4104" s="2"/>
    </row>
    <row r="4105" spans="1:2" x14ac:dyDescent="0.25">
      <c r="A4105" s="2"/>
      <c r="B4105" s="2"/>
    </row>
    <row r="4106" spans="1:2" x14ac:dyDescent="0.25">
      <c r="A4106" s="2"/>
      <c r="B4106" s="2"/>
    </row>
    <row r="4107" spans="1:2" x14ac:dyDescent="0.25">
      <c r="A4107" s="2"/>
      <c r="B4107" s="2"/>
    </row>
    <row r="4108" spans="1:2" x14ac:dyDescent="0.25">
      <c r="A4108" s="2"/>
      <c r="B4108" s="2"/>
    </row>
    <row r="4109" spans="1:2" x14ac:dyDescent="0.25">
      <c r="A4109" s="2"/>
      <c r="B4109" s="2"/>
    </row>
    <row r="4110" spans="1:2" x14ac:dyDescent="0.25">
      <c r="A4110" s="2"/>
      <c r="B4110" s="2"/>
    </row>
    <row r="4111" spans="1:2" x14ac:dyDescent="0.25">
      <c r="A4111" s="2"/>
      <c r="B4111" s="2"/>
    </row>
    <row r="4112" spans="1:2" x14ac:dyDescent="0.25">
      <c r="A4112" s="2"/>
      <c r="B4112" s="2"/>
    </row>
    <row r="4113" spans="1:2" x14ac:dyDescent="0.25">
      <c r="A4113" s="2"/>
      <c r="B4113" s="2"/>
    </row>
    <row r="4114" spans="1:2" x14ac:dyDescent="0.25">
      <c r="A4114" s="2"/>
      <c r="B4114" s="2"/>
    </row>
    <row r="4115" spans="1:2" x14ac:dyDescent="0.25">
      <c r="A4115" s="2"/>
      <c r="B4115" s="2"/>
    </row>
    <row r="4116" spans="1:2" x14ac:dyDescent="0.25">
      <c r="A4116" s="2"/>
      <c r="B4116" s="2"/>
    </row>
    <row r="4117" spans="1:2" x14ac:dyDescent="0.25">
      <c r="A4117" s="2"/>
      <c r="B4117" s="2"/>
    </row>
    <row r="4118" spans="1:2" x14ac:dyDescent="0.25">
      <c r="A4118" s="2"/>
      <c r="B4118" s="2"/>
    </row>
    <row r="4119" spans="1:2" x14ac:dyDescent="0.25">
      <c r="A4119" s="2"/>
      <c r="B4119" s="2"/>
    </row>
    <row r="4120" spans="1:2" x14ac:dyDescent="0.25">
      <c r="A4120" s="2"/>
      <c r="B4120" s="2"/>
    </row>
    <row r="4121" spans="1:2" x14ac:dyDescent="0.25">
      <c r="A4121" s="2"/>
      <c r="B4121" s="2"/>
    </row>
    <row r="4122" spans="1:2" x14ac:dyDescent="0.25">
      <c r="A4122" s="2"/>
      <c r="B4122" s="2"/>
    </row>
    <row r="4123" spans="1:2" x14ac:dyDescent="0.25">
      <c r="A4123" s="2"/>
      <c r="B4123" s="2"/>
    </row>
    <row r="4124" spans="1:2" x14ac:dyDescent="0.25">
      <c r="A4124" s="2"/>
      <c r="B4124" s="2"/>
    </row>
    <row r="4125" spans="1:2" x14ac:dyDescent="0.25">
      <c r="A4125" s="2"/>
      <c r="B4125" s="2"/>
    </row>
    <row r="4126" spans="1:2" x14ac:dyDescent="0.25">
      <c r="A4126" s="2"/>
      <c r="B4126" s="2"/>
    </row>
    <row r="4127" spans="1:2" x14ac:dyDescent="0.25">
      <c r="A4127" s="2"/>
      <c r="B4127" s="2"/>
    </row>
    <row r="4128" spans="1:2" x14ac:dyDescent="0.25">
      <c r="A4128" s="2"/>
      <c r="B4128" s="2"/>
    </row>
    <row r="4129" spans="1:2" x14ac:dyDescent="0.25">
      <c r="A4129" s="2"/>
      <c r="B4129" s="2"/>
    </row>
    <row r="4130" spans="1:2" x14ac:dyDescent="0.25">
      <c r="A4130" s="2"/>
      <c r="B4130" s="2"/>
    </row>
    <row r="4131" spans="1:2" x14ac:dyDescent="0.25">
      <c r="A4131" s="2"/>
      <c r="B4131" s="2"/>
    </row>
    <row r="4132" spans="1:2" x14ac:dyDescent="0.25">
      <c r="A4132" s="2"/>
      <c r="B4132" s="2"/>
    </row>
    <row r="4133" spans="1:2" x14ac:dyDescent="0.25">
      <c r="A4133" s="2"/>
      <c r="B4133" s="2"/>
    </row>
    <row r="4134" spans="1:2" x14ac:dyDescent="0.25">
      <c r="A4134" s="2"/>
      <c r="B4134" s="2"/>
    </row>
    <row r="4135" spans="1:2" x14ac:dyDescent="0.25">
      <c r="A4135" s="2"/>
      <c r="B4135" s="2"/>
    </row>
    <row r="4136" spans="1:2" x14ac:dyDescent="0.25">
      <c r="A4136" s="2"/>
      <c r="B4136" s="2"/>
    </row>
    <row r="4137" spans="1:2" x14ac:dyDescent="0.25">
      <c r="A4137" s="2"/>
      <c r="B4137" s="2"/>
    </row>
    <row r="4138" spans="1:2" x14ac:dyDescent="0.25">
      <c r="A4138" s="2"/>
      <c r="B4138" s="2"/>
    </row>
    <row r="4139" spans="1:2" x14ac:dyDescent="0.25">
      <c r="A4139" s="2"/>
      <c r="B4139" s="2"/>
    </row>
    <row r="4140" spans="1:2" x14ac:dyDescent="0.25">
      <c r="A4140" s="2"/>
      <c r="B4140" s="2"/>
    </row>
    <row r="4141" spans="1:2" x14ac:dyDescent="0.25">
      <c r="A4141" s="2"/>
      <c r="B4141" s="2"/>
    </row>
    <row r="4142" spans="1:2" x14ac:dyDescent="0.25">
      <c r="A4142" s="2"/>
      <c r="B4142" s="2"/>
    </row>
    <row r="4143" spans="1:2" x14ac:dyDescent="0.25">
      <c r="A4143" s="2"/>
      <c r="B4143" s="2"/>
    </row>
    <row r="4144" spans="1:2" x14ac:dyDescent="0.25">
      <c r="A4144" s="2"/>
      <c r="B4144" s="2"/>
    </row>
    <row r="4145" spans="1:2" x14ac:dyDescent="0.25">
      <c r="A4145" s="2"/>
      <c r="B4145" s="2"/>
    </row>
    <row r="4146" spans="1:2" x14ac:dyDescent="0.25">
      <c r="A4146" s="2"/>
      <c r="B4146" s="2"/>
    </row>
    <row r="4147" spans="1:2" x14ac:dyDescent="0.25">
      <c r="A4147" s="2"/>
      <c r="B4147" s="2"/>
    </row>
    <row r="4148" spans="1:2" x14ac:dyDescent="0.25">
      <c r="A4148" s="2"/>
      <c r="B4148" s="2"/>
    </row>
    <row r="4149" spans="1:2" x14ac:dyDescent="0.25">
      <c r="A4149" s="2"/>
      <c r="B4149" s="2"/>
    </row>
    <row r="4150" spans="1:2" x14ac:dyDescent="0.25">
      <c r="A4150" s="2"/>
      <c r="B4150" s="2"/>
    </row>
    <row r="4151" spans="1:2" x14ac:dyDescent="0.25">
      <c r="A4151" s="2"/>
      <c r="B4151" s="2"/>
    </row>
    <row r="4152" spans="1:2" x14ac:dyDescent="0.25">
      <c r="A4152" s="2"/>
      <c r="B4152" s="2"/>
    </row>
    <row r="4153" spans="1:2" x14ac:dyDescent="0.25">
      <c r="A4153" s="2"/>
      <c r="B4153" s="2"/>
    </row>
    <row r="4154" spans="1:2" x14ac:dyDescent="0.25">
      <c r="A4154" s="2"/>
      <c r="B4154" s="2"/>
    </row>
    <row r="4155" spans="1:2" x14ac:dyDescent="0.25">
      <c r="A4155" s="2"/>
      <c r="B4155" s="2"/>
    </row>
    <row r="4156" spans="1:2" x14ac:dyDescent="0.25">
      <c r="A4156" s="2"/>
      <c r="B4156" s="2"/>
    </row>
    <row r="4157" spans="1:2" x14ac:dyDescent="0.25">
      <c r="A4157" s="2"/>
      <c r="B4157" s="2"/>
    </row>
    <row r="4158" spans="1:2" x14ac:dyDescent="0.25">
      <c r="A4158" s="2"/>
      <c r="B4158" s="2"/>
    </row>
    <row r="4159" spans="1:2" x14ac:dyDescent="0.25">
      <c r="A4159" s="2"/>
      <c r="B4159" s="2"/>
    </row>
    <row r="4160" spans="1:2" x14ac:dyDescent="0.25">
      <c r="A4160" s="2"/>
      <c r="B4160" s="2"/>
    </row>
    <row r="4161" spans="1:2" x14ac:dyDescent="0.25">
      <c r="A4161" s="2"/>
      <c r="B4161" s="2"/>
    </row>
    <row r="4162" spans="1:2" x14ac:dyDescent="0.25">
      <c r="A4162" s="2"/>
      <c r="B4162" s="2"/>
    </row>
    <row r="4163" spans="1:2" x14ac:dyDescent="0.25">
      <c r="A4163" s="2"/>
      <c r="B4163" s="2"/>
    </row>
    <row r="4164" spans="1:2" x14ac:dyDescent="0.25">
      <c r="A4164" s="2"/>
      <c r="B4164" s="2"/>
    </row>
    <row r="4165" spans="1:2" x14ac:dyDescent="0.25">
      <c r="A4165" s="2"/>
      <c r="B4165" s="2"/>
    </row>
    <row r="4166" spans="1:2" x14ac:dyDescent="0.25">
      <c r="A4166" s="2"/>
      <c r="B4166" s="2"/>
    </row>
    <row r="4167" spans="1:2" x14ac:dyDescent="0.25">
      <c r="A4167" s="2"/>
      <c r="B4167" s="2"/>
    </row>
    <row r="4168" spans="1:2" x14ac:dyDescent="0.25">
      <c r="A4168" s="2"/>
      <c r="B4168" s="2"/>
    </row>
    <row r="4169" spans="1:2" x14ac:dyDescent="0.25">
      <c r="A4169" s="2"/>
      <c r="B4169" s="2"/>
    </row>
    <row r="4170" spans="1:2" x14ac:dyDescent="0.25">
      <c r="A4170" s="2"/>
      <c r="B4170" s="2"/>
    </row>
    <row r="4171" spans="1:2" x14ac:dyDescent="0.25">
      <c r="A4171" s="2"/>
      <c r="B4171" s="2"/>
    </row>
    <row r="4172" spans="1:2" x14ac:dyDescent="0.25">
      <c r="A4172" s="2"/>
      <c r="B4172" s="2"/>
    </row>
    <row r="4173" spans="1:2" x14ac:dyDescent="0.25">
      <c r="A4173" s="2"/>
      <c r="B4173" s="2"/>
    </row>
    <row r="4174" spans="1:2" x14ac:dyDescent="0.25">
      <c r="A4174" s="2"/>
      <c r="B4174" s="2"/>
    </row>
    <row r="4175" spans="1:2" x14ac:dyDescent="0.25">
      <c r="A4175" s="2"/>
      <c r="B4175" s="2"/>
    </row>
    <row r="4176" spans="1:2" x14ac:dyDescent="0.25">
      <c r="A4176" s="2"/>
      <c r="B4176" s="2"/>
    </row>
    <row r="4177" spans="1:2" x14ac:dyDescent="0.25">
      <c r="A4177" s="2"/>
      <c r="B4177" s="2"/>
    </row>
    <row r="4178" spans="1:2" x14ac:dyDescent="0.25">
      <c r="A4178" s="2"/>
      <c r="B4178" s="2"/>
    </row>
    <row r="4179" spans="1:2" x14ac:dyDescent="0.25">
      <c r="A4179" s="2"/>
      <c r="B4179" s="2"/>
    </row>
    <row r="4180" spans="1:2" x14ac:dyDescent="0.25">
      <c r="A4180" s="2"/>
      <c r="B4180" s="2"/>
    </row>
    <row r="4181" spans="1:2" x14ac:dyDescent="0.25">
      <c r="A4181" s="2"/>
      <c r="B4181" s="2"/>
    </row>
    <row r="4182" spans="1:2" x14ac:dyDescent="0.25">
      <c r="A4182" s="2"/>
      <c r="B4182" s="2"/>
    </row>
    <row r="4183" spans="1:2" x14ac:dyDescent="0.25">
      <c r="A4183" s="2"/>
      <c r="B4183" s="2"/>
    </row>
    <row r="4184" spans="1:2" x14ac:dyDescent="0.25">
      <c r="A4184" s="2"/>
      <c r="B4184" s="2"/>
    </row>
    <row r="4185" spans="1:2" x14ac:dyDescent="0.25">
      <c r="A4185" s="2"/>
      <c r="B4185" s="2"/>
    </row>
    <row r="4186" spans="1:2" x14ac:dyDescent="0.25">
      <c r="A4186" s="2"/>
      <c r="B4186" s="2"/>
    </row>
    <row r="4187" spans="1:2" x14ac:dyDescent="0.25">
      <c r="A4187" s="2"/>
      <c r="B4187" s="2"/>
    </row>
    <row r="4188" spans="1:2" x14ac:dyDescent="0.25">
      <c r="A4188" s="2"/>
      <c r="B4188" s="2"/>
    </row>
    <row r="4189" spans="1:2" x14ac:dyDescent="0.25">
      <c r="A4189" s="2"/>
      <c r="B4189" s="2"/>
    </row>
    <row r="4190" spans="1:2" x14ac:dyDescent="0.25">
      <c r="A4190" s="2"/>
      <c r="B4190" s="2"/>
    </row>
    <row r="4191" spans="1:2" x14ac:dyDescent="0.25">
      <c r="A4191" s="2"/>
      <c r="B4191" s="2"/>
    </row>
    <row r="4192" spans="1:2" x14ac:dyDescent="0.25">
      <c r="A4192" s="2"/>
      <c r="B4192" s="2"/>
    </row>
    <row r="4193" spans="1:2" x14ac:dyDescent="0.25">
      <c r="A4193" s="2"/>
      <c r="B4193" s="2"/>
    </row>
    <row r="4194" spans="1:2" x14ac:dyDescent="0.25">
      <c r="A4194" s="2"/>
      <c r="B4194" s="2"/>
    </row>
    <row r="4195" spans="1:2" x14ac:dyDescent="0.25">
      <c r="A4195" s="2"/>
      <c r="B4195" s="2"/>
    </row>
    <row r="4196" spans="1:2" x14ac:dyDescent="0.25">
      <c r="A4196" s="2"/>
      <c r="B4196" s="2"/>
    </row>
    <row r="4197" spans="1:2" x14ac:dyDescent="0.25">
      <c r="A4197" s="2"/>
      <c r="B4197" s="2"/>
    </row>
    <row r="4198" spans="1:2" x14ac:dyDescent="0.25">
      <c r="A4198" s="2"/>
      <c r="B4198" s="2"/>
    </row>
    <row r="4199" spans="1:2" x14ac:dyDescent="0.25">
      <c r="A4199" s="2"/>
      <c r="B4199" s="2"/>
    </row>
    <row r="4200" spans="1:2" x14ac:dyDescent="0.25">
      <c r="A4200" s="2"/>
      <c r="B4200" s="2"/>
    </row>
    <row r="4201" spans="1:2" x14ac:dyDescent="0.25">
      <c r="A4201" s="2"/>
      <c r="B4201" s="2"/>
    </row>
    <row r="4202" spans="1:2" x14ac:dyDescent="0.25">
      <c r="A4202" s="2"/>
      <c r="B4202" s="2"/>
    </row>
    <row r="4203" spans="1:2" x14ac:dyDescent="0.25">
      <c r="A4203" s="2"/>
      <c r="B4203" s="2"/>
    </row>
    <row r="4204" spans="1:2" x14ac:dyDescent="0.25">
      <c r="A4204" s="2"/>
      <c r="B4204" s="2"/>
    </row>
    <row r="4205" spans="1:2" x14ac:dyDescent="0.25">
      <c r="A4205" s="2"/>
      <c r="B4205" s="2"/>
    </row>
    <row r="4206" spans="1:2" x14ac:dyDescent="0.25">
      <c r="A4206" s="2"/>
      <c r="B4206" s="2"/>
    </row>
    <row r="4207" spans="1:2" x14ac:dyDescent="0.25">
      <c r="A4207" s="2"/>
      <c r="B4207" s="2"/>
    </row>
    <row r="4208" spans="1:2" x14ac:dyDescent="0.25">
      <c r="A4208" s="2"/>
      <c r="B4208" s="2"/>
    </row>
    <row r="4209" spans="1:2" x14ac:dyDescent="0.25">
      <c r="A4209" s="2"/>
      <c r="B4209" s="2"/>
    </row>
    <row r="4210" spans="1:2" x14ac:dyDescent="0.25">
      <c r="A4210" s="2"/>
      <c r="B4210" s="2"/>
    </row>
    <row r="4211" spans="1:2" x14ac:dyDescent="0.25">
      <c r="A4211" s="2"/>
      <c r="B4211" s="2"/>
    </row>
    <row r="4212" spans="1:2" x14ac:dyDescent="0.25">
      <c r="A4212" s="2"/>
      <c r="B4212" s="2"/>
    </row>
    <row r="4213" spans="1:2" x14ac:dyDescent="0.25">
      <c r="A4213" s="2"/>
      <c r="B4213" s="2"/>
    </row>
    <row r="4214" spans="1:2" x14ac:dyDescent="0.25">
      <c r="A4214" s="2"/>
      <c r="B4214" s="2"/>
    </row>
    <row r="4215" spans="1:2" x14ac:dyDescent="0.25">
      <c r="A4215" s="2"/>
      <c r="B4215" s="2"/>
    </row>
    <row r="4216" spans="1:2" x14ac:dyDescent="0.25">
      <c r="A4216" s="2"/>
      <c r="B4216" s="2"/>
    </row>
    <row r="4217" spans="1:2" x14ac:dyDescent="0.25">
      <c r="A4217" s="2"/>
      <c r="B4217" s="2"/>
    </row>
    <row r="4218" spans="1:2" x14ac:dyDescent="0.25">
      <c r="A4218" s="2"/>
      <c r="B4218" s="2"/>
    </row>
    <row r="4219" spans="1:2" x14ac:dyDescent="0.25">
      <c r="A4219" s="2"/>
      <c r="B4219" s="2"/>
    </row>
    <row r="4220" spans="1:2" x14ac:dyDescent="0.25">
      <c r="A4220" s="2"/>
      <c r="B4220" s="2"/>
    </row>
    <row r="4221" spans="1:2" x14ac:dyDescent="0.25">
      <c r="A4221" s="2"/>
      <c r="B4221" s="2"/>
    </row>
    <row r="4222" spans="1:2" x14ac:dyDescent="0.25">
      <c r="A4222" s="2"/>
      <c r="B4222" s="2"/>
    </row>
    <row r="4223" spans="1:2" x14ac:dyDescent="0.25">
      <c r="A4223" s="2"/>
      <c r="B4223" s="2"/>
    </row>
    <row r="4224" spans="1:2" x14ac:dyDescent="0.25">
      <c r="A4224" s="2"/>
      <c r="B4224" s="2"/>
    </row>
    <row r="4225" spans="1:2" x14ac:dyDescent="0.25">
      <c r="A4225" s="2"/>
      <c r="B4225" s="2"/>
    </row>
    <row r="4226" spans="1:2" x14ac:dyDescent="0.25">
      <c r="A4226" s="2"/>
      <c r="B4226" s="2"/>
    </row>
    <row r="4227" spans="1:2" x14ac:dyDescent="0.25">
      <c r="A4227" s="2"/>
      <c r="B4227" s="2"/>
    </row>
    <row r="4228" spans="1:2" x14ac:dyDescent="0.25">
      <c r="A4228" s="2"/>
      <c r="B4228" s="2"/>
    </row>
    <row r="4229" spans="1:2" x14ac:dyDescent="0.25">
      <c r="A4229" s="2"/>
      <c r="B4229" s="2"/>
    </row>
    <row r="4230" spans="1:2" x14ac:dyDescent="0.25">
      <c r="A4230" s="2"/>
      <c r="B4230" s="2"/>
    </row>
    <row r="4231" spans="1:2" x14ac:dyDescent="0.25">
      <c r="A4231" s="2"/>
      <c r="B4231" s="2"/>
    </row>
    <row r="4232" spans="1:2" x14ac:dyDescent="0.25">
      <c r="A4232" s="2"/>
      <c r="B4232" s="2"/>
    </row>
    <row r="4233" spans="1:2" x14ac:dyDescent="0.25">
      <c r="A4233" s="2"/>
      <c r="B4233" s="2"/>
    </row>
    <row r="4234" spans="1:2" x14ac:dyDescent="0.25">
      <c r="A4234" s="2"/>
      <c r="B4234" s="2"/>
    </row>
    <row r="4235" spans="1:2" x14ac:dyDescent="0.25">
      <c r="A4235" s="2"/>
      <c r="B4235" s="2"/>
    </row>
    <row r="4236" spans="1:2" x14ac:dyDescent="0.25">
      <c r="A4236" s="2"/>
      <c r="B4236" s="2"/>
    </row>
    <row r="4237" spans="1:2" x14ac:dyDescent="0.25">
      <c r="A4237" s="2"/>
      <c r="B4237" s="2"/>
    </row>
    <row r="4238" spans="1:2" x14ac:dyDescent="0.25">
      <c r="A4238" s="2"/>
      <c r="B4238" s="2"/>
    </row>
    <row r="4239" spans="1:2" x14ac:dyDescent="0.25">
      <c r="A4239" s="2"/>
      <c r="B4239" s="2"/>
    </row>
    <row r="4240" spans="1:2" x14ac:dyDescent="0.25">
      <c r="A4240" s="2"/>
      <c r="B4240" s="2"/>
    </row>
    <row r="4241" spans="1:2" x14ac:dyDescent="0.25">
      <c r="A4241" s="2"/>
      <c r="B4241" s="2"/>
    </row>
    <row r="4242" spans="1:2" x14ac:dyDescent="0.25">
      <c r="A4242" s="2"/>
      <c r="B4242" s="2"/>
    </row>
    <row r="4243" spans="1:2" x14ac:dyDescent="0.25">
      <c r="A4243" s="2"/>
      <c r="B4243" s="2"/>
    </row>
    <row r="4244" spans="1:2" x14ac:dyDescent="0.25">
      <c r="A4244" s="2"/>
      <c r="B4244" s="2"/>
    </row>
    <row r="4245" spans="1:2" x14ac:dyDescent="0.25">
      <c r="A4245" s="2"/>
      <c r="B4245" s="2"/>
    </row>
    <row r="4246" spans="1:2" x14ac:dyDescent="0.25">
      <c r="A4246" s="2"/>
      <c r="B4246" s="2"/>
    </row>
    <row r="4247" spans="1:2" x14ac:dyDescent="0.25">
      <c r="A4247" s="2"/>
      <c r="B4247" s="2"/>
    </row>
    <row r="4248" spans="1:2" x14ac:dyDescent="0.25">
      <c r="A4248" s="2"/>
      <c r="B4248" s="2"/>
    </row>
    <row r="4249" spans="1:2" x14ac:dyDescent="0.25">
      <c r="A4249" s="2"/>
      <c r="B4249" s="2"/>
    </row>
    <row r="4250" spans="1:2" x14ac:dyDescent="0.25">
      <c r="A4250" s="2"/>
      <c r="B4250" s="2"/>
    </row>
    <row r="4251" spans="1:2" x14ac:dyDescent="0.25">
      <c r="A4251" s="2"/>
      <c r="B4251" s="2"/>
    </row>
    <row r="4252" spans="1:2" x14ac:dyDescent="0.25">
      <c r="A4252" s="2"/>
      <c r="B4252" s="2"/>
    </row>
    <row r="4253" spans="1:2" x14ac:dyDescent="0.25">
      <c r="A4253" s="2"/>
      <c r="B4253" s="2"/>
    </row>
    <row r="4254" spans="1:2" x14ac:dyDescent="0.25">
      <c r="A4254" s="2"/>
      <c r="B4254" s="2"/>
    </row>
    <row r="4255" spans="1:2" x14ac:dyDescent="0.25">
      <c r="A4255" s="2"/>
      <c r="B4255" s="2"/>
    </row>
    <row r="4256" spans="1:2" x14ac:dyDescent="0.25">
      <c r="A4256" s="2"/>
      <c r="B4256" s="2"/>
    </row>
    <row r="4257" spans="1:2" x14ac:dyDescent="0.25">
      <c r="A4257" s="2"/>
      <c r="B4257" s="2"/>
    </row>
    <row r="4258" spans="1:2" x14ac:dyDescent="0.25">
      <c r="A4258" s="2"/>
      <c r="B4258" s="2"/>
    </row>
    <row r="4259" spans="1:2" x14ac:dyDescent="0.25">
      <c r="A4259" s="2"/>
      <c r="B4259" s="2"/>
    </row>
    <row r="4260" spans="1:2" x14ac:dyDescent="0.25">
      <c r="A4260" s="2"/>
      <c r="B4260" s="2"/>
    </row>
    <row r="4261" spans="1:2" x14ac:dyDescent="0.25">
      <c r="A4261" s="2"/>
      <c r="B4261" s="2"/>
    </row>
    <row r="4262" spans="1:2" x14ac:dyDescent="0.25">
      <c r="A4262" s="2"/>
      <c r="B4262" s="2"/>
    </row>
    <row r="4263" spans="1:2" x14ac:dyDescent="0.25">
      <c r="A4263" s="2"/>
      <c r="B4263" s="2"/>
    </row>
    <row r="4264" spans="1:2" x14ac:dyDescent="0.25">
      <c r="A4264" s="2"/>
      <c r="B4264" s="2"/>
    </row>
    <row r="4265" spans="1:2" x14ac:dyDescent="0.25">
      <c r="A4265" s="2"/>
      <c r="B4265" s="2"/>
    </row>
    <row r="4266" spans="1:2" x14ac:dyDescent="0.25">
      <c r="A4266" s="2"/>
      <c r="B4266" s="2"/>
    </row>
    <row r="4267" spans="1:2" x14ac:dyDescent="0.25">
      <c r="A4267" s="2"/>
      <c r="B4267" s="2"/>
    </row>
    <row r="4268" spans="1:2" x14ac:dyDescent="0.25">
      <c r="A4268" s="2"/>
      <c r="B4268" s="2"/>
    </row>
    <row r="4269" spans="1:2" x14ac:dyDescent="0.25">
      <c r="A4269" s="2"/>
      <c r="B4269" s="2"/>
    </row>
    <row r="4270" spans="1:2" x14ac:dyDescent="0.25">
      <c r="A4270" s="2"/>
      <c r="B4270" s="2"/>
    </row>
    <row r="4271" spans="1:2" x14ac:dyDescent="0.25">
      <c r="A4271" s="2"/>
      <c r="B4271" s="2"/>
    </row>
    <row r="4272" spans="1:2" x14ac:dyDescent="0.25">
      <c r="A4272" s="2"/>
      <c r="B4272" s="2"/>
    </row>
    <row r="4273" spans="1:2" x14ac:dyDescent="0.25">
      <c r="A4273" s="2"/>
      <c r="B4273" s="2"/>
    </row>
    <row r="4274" spans="1:2" x14ac:dyDescent="0.25">
      <c r="A4274" s="2"/>
      <c r="B4274" s="2"/>
    </row>
    <row r="4275" spans="1:2" x14ac:dyDescent="0.25">
      <c r="A4275" s="2"/>
      <c r="B4275" s="2"/>
    </row>
    <row r="4276" spans="1:2" x14ac:dyDescent="0.25">
      <c r="A4276" s="2"/>
      <c r="B4276" s="2"/>
    </row>
    <row r="4277" spans="1:2" x14ac:dyDescent="0.25">
      <c r="A4277" s="2"/>
      <c r="B4277" s="2"/>
    </row>
    <row r="4278" spans="1:2" x14ac:dyDescent="0.25">
      <c r="A4278" s="2"/>
      <c r="B4278" s="2"/>
    </row>
    <row r="4279" spans="1:2" x14ac:dyDescent="0.25">
      <c r="A4279" s="2"/>
      <c r="B4279" s="2"/>
    </row>
    <row r="4280" spans="1:2" x14ac:dyDescent="0.25">
      <c r="A4280" s="2"/>
      <c r="B4280" s="2"/>
    </row>
    <row r="4281" spans="1:2" x14ac:dyDescent="0.25">
      <c r="A4281" s="2"/>
      <c r="B4281" s="2"/>
    </row>
    <row r="4282" spans="1:2" x14ac:dyDescent="0.25">
      <c r="A4282" s="2"/>
      <c r="B4282" s="2"/>
    </row>
    <row r="4283" spans="1:2" x14ac:dyDescent="0.25">
      <c r="A4283" s="2"/>
      <c r="B4283" s="2"/>
    </row>
    <row r="4284" spans="1:2" x14ac:dyDescent="0.25">
      <c r="A4284" s="2"/>
      <c r="B4284" s="2"/>
    </row>
    <row r="4285" spans="1:2" x14ac:dyDescent="0.25">
      <c r="A4285" s="2"/>
      <c r="B4285" s="2"/>
    </row>
    <row r="4286" spans="1:2" x14ac:dyDescent="0.25">
      <c r="A4286" s="2"/>
      <c r="B4286" s="2"/>
    </row>
    <row r="4287" spans="1:2" x14ac:dyDescent="0.25">
      <c r="A4287" s="2"/>
      <c r="B4287" s="2"/>
    </row>
    <row r="4288" spans="1:2" x14ac:dyDescent="0.25">
      <c r="A4288" s="2"/>
      <c r="B4288" s="2"/>
    </row>
    <row r="4289" spans="1:2" x14ac:dyDescent="0.25">
      <c r="A4289" s="2"/>
      <c r="B4289" s="2"/>
    </row>
    <row r="4290" spans="1:2" x14ac:dyDescent="0.25">
      <c r="A4290" s="2"/>
      <c r="B4290" s="2"/>
    </row>
    <row r="4291" spans="1:2" x14ac:dyDescent="0.25">
      <c r="A4291" s="2"/>
      <c r="B4291" s="2"/>
    </row>
    <row r="4292" spans="1:2" x14ac:dyDescent="0.25">
      <c r="A4292" s="2"/>
      <c r="B4292" s="2"/>
    </row>
    <row r="4293" spans="1:2" x14ac:dyDescent="0.25">
      <c r="A4293" s="2"/>
      <c r="B4293" s="2"/>
    </row>
    <row r="4294" spans="1:2" x14ac:dyDescent="0.25">
      <c r="A4294" s="2"/>
      <c r="B4294" s="2"/>
    </row>
    <row r="4295" spans="1:2" x14ac:dyDescent="0.25">
      <c r="A4295" s="2"/>
      <c r="B4295" s="2"/>
    </row>
    <row r="4296" spans="1:2" x14ac:dyDescent="0.25">
      <c r="A4296" s="2"/>
      <c r="B4296" s="2"/>
    </row>
    <row r="4297" spans="1:2" x14ac:dyDescent="0.25">
      <c r="A4297" s="2"/>
      <c r="B4297" s="2"/>
    </row>
    <row r="4298" spans="1:2" x14ac:dyDescent="0.25">
      <c r="A4298" s="2"/>
      <c r="B4298" s="2"/>
    </row>
    <row r="4299" spans="1:2" x14ac:dyDescent="0.25">
      <c r="A4299" s="2"/>
      <c r="B4299" s="2"/>
    </row>
    <row r="4300" spans="1:2" x14ac:dyDescent="0.25">
      <c r="A4300" s="2"/>
      <c r="B4300" s="2"/>
    </row>
    <row r="4301" spans="1:2" x14ac:dyDescent="0.25">
      <c r="A4301" s="2"/>
      <c r="B4301" s="2"/>
    </row>
    <row r="4302" spans="1:2" x14ac:dyDescent="0.25">
      <c r="A4302" s="2"/>
      <c r="B4302" s="2"/>
    </row>
    <row r="4303" spans="1:2" x14ac:dyDescent="0.25">
      <c r="A4303" s="2"/>
      <c r="B4303" s="2"/>
    </row>
    <row r="4304" spans="1:2" x14ac:dyDescent="0.25">
      <c r="A4304" s="2"/>
      <c r="B4304" s="2"/>
    </row>
    <row r="4305" spans="1:2" x14ac:dyDescent="0.25">
      <c r="A4305" s="2"/>
      <c r="B4305" s="2"/>
    </row>
    <row r="4306" spans="1:2" x14ac:dyDescent="0.25">
      <c r="A4306" s="2"/>
      <c r="B4306" s="2"/>
    </row>
    <row r="4307" spans="1:2" x14ac:dyDescent="0.25">
      <c r="A4307" s="2"/>
      <c r="B4307" s="2"/>
    </row>
    <row r="4308" spans="1:2" x14ac:dyDescent="0.25">
      <c r="A4308" s="2"/>
      <c r="B4308" s="2"/>
    </row>
    <row r="4309" spans="1:2" x14ac:dyDescent="0.25">
      <c r="A4309" s="2"/>
      <c r="B4309" s="2"/>
    </row>
    <row r="4310" spans="1:2" x14ac:dyDescent="0.25">
      <c r="A4310" s="2"/>
      <c r="B4310" s="2"/>
    </row>
    <row r="4311" spans="1:2" x14ac:dyDescent="0.25">
      <c r="A4311" s="2"/>
      <c r="B4311" s="2"/>
    </row>
    <row r="4312" spans="1:2" x14ac:dyDescent="0.25">
      <c r="A4312" s="2"/>
      <c r="B4312" s="2"/>
    </row>
    <row r="4313" spans="1:2" x14ac:dyDescent="0.25">
      <c r="A4313" s="2"/>
      <c r="B4313" s="2"/>
    </row>
    <row r="4314" spans="1:2" x14ac:dyDescent="0.25">
      <c r="A4314" s="2"/>
      <c r="B4314" s="2"/>
    </row>
    <row r="4315" spans="1:2" x14ac:dyDescent="0.25">
      <c r="A4315" s="2"/>
      <c r="B4315" s="2"/>
    </row>
    <row r="4316" spans="1:2" x14ac:dyDescent="0.25">
      <c r="A4316" s="2"/>
      <c r="B4316" s="2"/>
    </row>
    <row r="4317" spans="1:2" x14ac:dyDescent="0.25">
      <c r="A4317" s="2"/>
      <c r="B4317" s="2"/>
    </row>
    <row r="4318" spans="1:2" x14ac:dyDescent="0.25">
      <c r="A4318" s="2"/>
      <c r="B4318" s="2"/>
    </row>
    <row r="4319" spans="1:2" x14ac:dyDescent="0.25">
      <c r="A4319" s="2"/>
      <c r="B4319" s="2"/>
    </row>
    <row r="4320" spans="1:2" x14ac:dyDescent="0.25">
      <c r="A4320" s="2"/>
      <c r="B4320" s="2"/>
    </row>
    <row r="4321" spans="1:2" x14ac:dyDescent="0.25">
      <c r="A4321" s="2"/>
      <c r="B4321" s="2"/>
    </row>
    <row r="4322" spans="1:2" x14ac:dyDescent="0.25">
      <c r="A4322" s="2"/>
      <c r="B4322" s="2"/>
    </row>
    <row r="4323" spans="1:2" x14ac:dyDescent="0.25">
      <c r="A4323" s="2"/>
      <c r="B4323" s="2"/>
    </row>
    <row r="4324" spans="1:2" x14ac:dyDescent="0.25">
      <c r="A4324" s="2"/>
      <c r="B4324" s="2"/>
    </row>
    <row r="4325" spans="1:2" x14ac:dyDescent="0.25">
      <c r="A4325" s="2"/>
      <c r="B4325" s="2"/>
    </row>
    <row r="4326" spans="1:2" x14ac:dyDescent="0.25">
      <c r="A4326" s="2"/>
      <c r="B4326" s="2"/>
    </row>
    <row r="4327" spans="1:2" x14ac:dyDescent="0.25">
      <c r="A4327" s="2"/>
      <c r="B4327" s="2"/>
    </row>
    <row r="4328" spans="1:2" x14ac:dyDescent="0.25">
      <c r="A4328" s="2"/>
      <c r="B4328" s="2"/>
    </row>
    <row r="4329" spans="1:2" x14ac:dyDescent="0.25">
      <c r="A4329" s="2"/>
      <c r="B4329" s="2"/>
    </row>
    <row r="4330" spans="1:2" x14ac:dyDescent="0.25">
      <c r="A4330" s="2"/>
      <c r="B4330" s="2"/>
    </row>
    <row r="4331" spans="1:2" x14ac:dyDescent="0.25">
      <c r="A4331" s="2"/>
      <c r="B4331" s="2"/>
    </row>
    <row r="4332" spans="1:2" x14ac:dyDescent="0.25">
      <c r="A4332" s="2"/>
      <c r="B4332" s="2"/>
    </row>
    <row r="4333" spans="1:2" x14ac:dyDescent="0.25">
      <c r="A4333" s="2"/>
      <c r="B4333" s="2"/>
    </row>
    <row r="4334" spans="1:2" x14ac:dyDescent="0.25">
      <c r="A4334" s="2"/>
      <c r="B4334" s="2"/>
    </row>
    <row r="4335" spans="1:2" x14ac:dyDescent="0.25">
      <c r="A4335" s="2"/>
      <c r="B4335" s="2"/>
    </row>
    <row r="4336" spans="1:2" x14ac:dyDescent="0.25">
      <c r="A4336" s="2"/>
      <c r="B4336" s="2"/>
    </row>
    <row r="4337" spans="1:2" x14ac:dyDescent="0.25">
      <c r="A4337" s="2"/>
      <c r="B4337" s="2"/>
    </row>
    <row r="4338" spans="1:2" x14ac:dyDescent="0.25">
      <c r="A4338" s="2"/>
      <c r="B4338" s="2"/>
    </row>
    <row r="4339" spans="1:2" x14ac:dyDescent="0.25">
      <c r="A4339" s="2"/>
      <c r="B4339" s="2"/>
    </row>
    <row r="4340" spans="1:2" x14ac:dyDescent="0.25">
      <c r="A4340" s="2"/>
      <c r="B4340" s="2"/>
    </row>
    <row r="4341" spans="1:2" x14ac:dyDescent="0.25">
      <c r="A4341" s="2"/>
      <c r="B4341" s="2"/>
    </row>
    <row r="4342" spans="1:2" x14ac:dyDescent="0.25">
      <c r="A4342" s="2"/>
      <c r="B4342" s="2"/>
    </row>
    <row r="4343" spans="1:2" x14ac:dyDescent="0.25">
      <c r="A4343" s="2"/>
      <c r="B4343" s="2"/>
    </row>
    <row r="4344" spans="1:2" x14ac:dyDescent="0.25">
      <c r="A4344" s="2"/>
      <c r="B4344" s="2"/>
    </row>
    <row r="4345" spans="1:2" x14ac:dyDescent="0.25">
      <c r="A4345" s="2"/>
      <c r="B4345" s="2"/>
    </row>
    <row r="4346" spans="1:2" x14ac:dyDescent="0.25">
      <c r="A4346" s="2"/>
      <c r="B4346" s="2"/>
    </row>
    <row r="4347" spans="1:2" x14ac:dyDescent="0.25">
      <c r="A4347" s="2"/>
      <c r="B4347" s="2"/>
    </row>
    <row r="4348" spans="1:2" x14ac:dyDescent="0.25">
      <c r="A4348" s="2"/>
      <c r="B4348" s="2"/>
    </row>
    <row r="4349" spans="1:2" x14ac:dyDescent="0.25">
      <c r="A4349" s="2"/>
      <c r="B4349" s="2"/>
    </row>
    <row r="4350" spans="1:2" x14ac:dyDescent="0.25">
      <c r="A4350" s="2"/>
      <c r="B4350" s="2"/>
    </row>
    <row r="4351" spans="1:2" x14ac:dyDescent="0.25">
      <c r="A4351" s="2"/>
      <c r="B4351" s="2"/>
    </row>
    <row r="4352" spans="1:2" x14ac:dyDescent="0.25">
      <c r="A4352" s="2"/>
      <c r="B4352" s="2"/>
    </row>
    <row r="4353" spans="1:2" x14ac:dyDescent="0.25">
      <c r="A4353" s="2"/>
      <c r="B4353" s="2"/>
    </row>
    <row r="4354" spans="1:2" x14ac:dyDescent="0.25">
      <c r="A4354" s="2"/>
      <c r="B4354" s="2"/>
    </row>
    <row r="4355" spans="1:2" x14ac:dyDescent="0.25">
      <c r="A4355" s="2"/>
      <c r="B4355" s="2"/>
    </row>
    <row r="4356" spans="1:2" x14ac:dyDescent="0.25">
      <c r="A4356" s="2"/>
      <c r="B4356" s="2"/>
    </row>
    <row r="4357" spans="1:2" x14ac:dyDescent="0.25">
      <c r="A4357" s="2"/>
      <c r="B4357" s="2"/>
    </row>
    <row r="4358" spans="1:2" x14ac:dyDescent="0.25">
      <c r="A4358" s="2"/>
      <c r="B4358" s="2"/>
    </row>
    <row r="4359" spans="1:2" x14ac:dyDescent="0.25">
      <c r="A4359" s="2"/>
      <c r="B4359" s="2"/>
    </row>
    <row r="4360" spans="1:2" x14ac:dyDescent="0.25">
      <c r="A4360" s="2"/>
      <c r="B4360" s="2"/>
    </row>
    <row r="4361" spans="1:2" x14ac:dyDescent="0.25">
      <c r="A4361" s="2"/>
      <c r="B4361" s="2"/>
    </row>
    <row r="4362" spans="1:2" x14ac:dyDescent="0.25">
      <c r="A4362" s="2"/>
      <c r="B4362" s="2"/>
    </row>
    <row r="4363" spans="1:2" x14ac:dyDescent="0.25">
      <c r="A4363" s="2"/>
      <c r="B4363" s="2"/>
    </row>
    <row r="4364" spans="1:2" x14ac:dyDescent="0.25">
      <c r="A4364" s="2"/>
      <c r="B4364" s="2"/>
    </row>
    <row r="4365" spans="1:2" x14ac:dyDescent="0.25">
      <c r="A4365" s="2"/>
      <c r="B4365" s="2"/>
    </row>
    <row r="4366" spans="1:2" x14ac:dyDescent="0.25">
      <c r="A4366" s="2"/>
      <c r="B4366" s="2"/>
    </row>
    <row r="4367" spans="1:2" x14ac:dyDescent="0.25">
      <c r="A4367" s="2"/>
      <c r="B4367" s="2"/>
    </row>
    <row r="4368" spans="1:2" x14ac:dyDescent="0.25">
      <c r="A4368" s="2"/>
      <c r="B4368" s="2"/>
    </row>
    <row r="4369" spans="1:2" x14ac:dyDescent="0.25">
      <c r="A4369" s="2"/>
      <c r="B4369" s="2"/>
    </row>
    <row r="4370" spans="1:2" x14ac:dyDescent="0.25">
      <c r="A4370" s="2"/>
      <c r="B4370" s="2"/>
    </row>
    <row r="4371" spans="1:2" x14ac:dyDescent="0.25">
      <c r="A4371" s="2"/>
      <c r="B4371" s="2"/>
    </row>
    <row r="4372" spans="1:2" x14ac:dyDescent="0.25">
      <c r="A4372" s="2"/>
      <c r="B4372" s="2"/>
    </row>
    <row r="4373" spans="1:2" x14ac:dyDescent="0.25">
      <c r="A4373" s="2"/>
      <c r="B4373" s="2"/>
    </row>
    <row r="4374" spans="1:2" x14ac:dyDescent="0.25">
      <c r="A4374" s="2"/>
      <c r="B4374" s="2"/>
    </row>
    <row r="4375" spans="1:2" x14ac:dyDescent="0.25">
      <c r="A4375" s="2"/>
      <c r="B4375" s="2"/>
    </row>
    <row r="4376" spans="1:2" x14ac:dyDescent="0.25">
      <c r="A4376" s="2"/>
      <c r="B4376" s="2"/>
    </row>
    <row r="4377" spans="1:2" x14ac:dyDescent="0.25">
      <c r="A4377" s="2"/>
      <c r="B4377" s="2"/>
    </row>
    <row r="4378" spans="1:2" x14ac:dyDescent="0.25">
      <c r="A4378" s="2"/>
      <c r="B4378" s="2"/>
    </row>
    <row r="4379" spans="1:2" x14ac:dyDescent="0.25">
      <c r="A4379" s="2"/>
      <c r="B4379" s="2"/>
    </row>
    <row r="4380" spans="1:2" x14ac:dyDescent="0.25">
      <c r="A4380" s="2"/>
      <c r="B4380" s="2"/>
    </row>
    <row r="4381" spans="1:2" x14ac:dyDescent="0.25">
      <c r="A4381" s="2"/>
      <c r="B4381" s="2"/>
    </row>
    <row r="4382" spans="1:2" x14ac:dyDescent="0.25">
      <c r="A4382" s="2"/>
      <c r="B4382" s="2"/>
    </row>
    <row r="4383" spans="1:2" x14ac:dyDescent="0.25">
      <c r="A4383" s="2"/>
      <c r="B4383" s="2"/>
    </row>
    <row r="4384" spans="1:2" x14ac:dyDescent="0.25">
      <c r="A4384" s="2"/>
      <c r="B4384" s="2"/>
    </row>
    <row r="4385" spans="1:2" x14ac:dyDescent="0.25">
      <c r="A4385" s="2"/>
      <c r="B4385" s="2"/>
    </row>
    <row r="4386" spans="1:2" x14ac:dyDescent="0.25">
      <c r="A4386" s="2"/>
      <c r="B4386" s="2"/>
    </row>
    <row r="4387" spans="1:2" x14ac:dyDescent="0.25">
      <c r="A4387" s="2"/>
      <c r="B4387" s="2"/>
    </row>
    <row r="4388" spans="1:2" x14ac:dyDescent="0.25">
      <c r="A4388" s="2"/>
      <c r="B4388" s="2"/>
    </row>
    <row r="4389" spans="1:2" x14ac:dyDescent="0.25">
      <c r="A4389" s="2"/>
      <c r="B4389" s="2"/>
    </row>
    <row r="4390" spans="1:2" x14ac:dyDescent="0.25">
      <c r="A4390" s="2"/>
      <c r="B4390" s="2"/>
    </row>
    <row r="4391" spans="1:2" x14ac:dyDescent="0.25">
      <c r="A4391" s="2"/>
      <c r="B4391" s="2"/>
    </row>
    <row r="4392" spans="1:2" x14ac:dyDescent="0.25">
      <c r="A4392" s="2"/>
      <c r="B4392" s="2"/>
    </row>
    <row r="4393" spans="1:2" x14ac:dyDescent="0.25">
      <c r="A4393" s="2"/>
      <c r="B4393" s="2"/>
    </row>
    <row r="4394" spans="1:2" x14ac:dyDescent="0.25">
      <c r="A4394" s="2"/>
      <c r="B4394" s="2"/>
    </row>
    <row r="4395" spans="1:2" x14ac:dyDescent="0.25">
      <c r="A4395" s="2"/>
      <c r="B4395" s="2"/>
    </row>
    <row r="4396" spans="1:2" x14ac:dyDescent="0.25">
      <c r="A4396" s="2"/>
      <c r="B4396" s="2"/>
    </row>
    <row r="4397" spans="1:2" x14ac:dyDescent="0.25">
      <c r="A4397" s="2"/>
      <c r="B4397" s="2"/>
    </row>
    <row r="4398" spans="1:2" x14ac:dyDescent="0.25">
      <c r="A4398" s="2"/>
      <c r="B4398" s="2"/>
    </row>
    <row r="4399" spans="1:2" x14ac:dyDescent="0.25">
      <c r="A4399" s="2"/>
      <c r="B4399" s="2"/>
    </row>
    <row r="4400" spans="1:2" x14ac:dyDescent="0.25">
      <c r="A4400" s="2"/>
      <c r="B4400" s="2"/>
    </row>
    <row r="4401" spans="1:2" x14ac:dyDescent="0.25">
      <c r="A4401" s="2"/>
      <c r="B4401" s="2"/>
    </row>
    <row r="4402" spans="1:2" x14ac:dyDescent="0.25">
      <c r="A4402" s="2"/>
      <c r="B4402" s="2"/>
    </row>
    <row r="4403" spans="1:2" x14ac:dyDescent="0.25">
      <c r="A4403" s="2"/>
      <c r="B4403" s="2"/>
    </row>
    <row r="4404" spans="1:2" x14ac:dyDescent="0.25">
      <c r="A4404" s="2"/>
      <c r="B4404" s="2"/>
    </row>
    <row r="4405" spans="1:2" x14ac:dyDescent="0.25">
      <c r="A4405" s="2"/>
      <c r="B4405" s="2"/>
    </row>
    <row r="4406" spans="1:2" x14ac:dyDescent="0.25">
      <c r="A4406" s="2"/>
      <c r="B4406" s="2"/>
    </row>
    <row r="4407" spans="1:2" x14ac:dyDescent="0.25">
      <c r="A4407" s="2"/>
      <c r="B4407" s="2"/>
    </row>
    <row r="4408" spans="1:2" x14ac:dyDescent="0.25">
      <c r="A4408" s="2"/>
      <c r="B4408" s="2"/>
    </row>
    <row r="4409" spans="1:2" x14ac:dyDescent="0.25">
      <c r="A4409" s="2"/>
      <c r="B4409" s="2"/>
    </row>
    <row r="4410" spans="1:2" x14ac:dyDescent="0.25">
      <c r="A4410" s="2"/>
      <c r="B4410" s="2"/>
    </row>
    <row r="4411" spans="1:2" x14ac:dyDescent="0.25">
      <c r="A4411" s="2"/>
      <c r="B4411" s="2"/>
    </row>
    <row r="4412" spans="1:2" x14ac:dyDescent="0.25">
      <c r="A4412" s="2"/>
      <c r="B4412" s="2"/>
    </row>
    <row r="4413" spans="1:2" x14ac:dyDescent="0.25">
      <c r="A4413" s="2"/>
      <c r="B4413" s="2"/>
    </row>
    <row r="4414" spans="1:2" x14ac:dyDescent="0.25">
      <c r="A4414" s="2"/>
      <c r="B4414" s="2"/>
    </row>
    <row r="4415" spans="1:2" x14ac:dyDescent="0.25">
      <c r="A4415" s="2"/>
      <c r="B4415" s="2"/>
    </row>
    <row r="4416" spans="1:2" x14ac:dyDescent="0.25">
      <c r="A4416" s="2"/>
      <c r="B4416" s="2"/>
    </row>
    <row r="4417" spans="1:2" x14ac:dyDescent="0.25">
      <c r="A4417" s="2"/>
      <c r="B4417" s="2"/>
    </row>
    <row r="4418" spans="1:2" x14ac:dyDescent="0.25">
      <c r="A4418" s="2"/>
      <c r="B4418" s="2"/>
    </row>
    <row r="4419" spans="1:2" x14ac:dyDescent="0.25">
      <c r="A4419" s="2"/>
      <c r="B4419" s="2"/>
    </row>
    <row r="4420" spans="1:2" x14ac:dyDescent="0.25">
      <c r="A4420" s="2"/>
      <c r="B4420" s="2"/>
    </row>
    <row r="4421" spans="1:2" x14ac:dyDescent="0.25">
      <c r="A4421" s="2"/>
      <c r="B4421" s="2"/>
    </row>
    <row r="4422" spans="1:2" x14ac:dyDescent="0.25">
      <c r="A4422" s="2"/>
      <c r="B4422" s="2"/>
    </row>
    <row r="4423" spans="1:2" x14ac:dyDescent="0.25">
      <c r="A4423" s="2"/>
      <c r="B4423" s="2"/>
    </row>
    <row r="4424" spans="1:2" x14ac:dyDescent="0.25">
      <c r="A4424" s="2"/>
      <c r="B4424" s="2"/>
    </row>
    <row r="4425" spans="1:2" x14ac:dyDescent="0.25">
      <c r="A4425" s="2"/>
      <c r="B4425" s="2"/>
    </row>
    <row r="4426" spans="1:2" x14ac:dyDescent="0.25">
      <c r="A4426" s="2"/>
      <c r="B4426" s="2"/>
    </row>
    <row r="4427" spans="1:2" x14ac:dyDescent="0.25">
      <c r="A4427" s="2"/>
      <c r="B4427" s="2"/>
    </row>
    <row r="4428" spans="1:2" x14ac:dyDescent="0.25">
      <c r="A4428" s="2"/>
      <c r="B4428" s="2"/>
    </row>
    <row r="4429" spans="1:2" x14ac:dyDescent="0.25">
      <c r="A4429" s="2"/>
      <c r="B4429" s="2"/>
    </row>
    <row r="4430" spans="1:2" x14ac:dyDescent="0.25">
      <c r="A4430" s="2"/>
      <c r="B4430" s="2"/>
    </row>
    <row r="4431" spans="1:2" x14ac:dyDescent="0.25">
      <c r="A4431" s="2"/>
      <c r="B4431" s="2"/>
    </row>
    <row r="4432" spans="1:2" x14ac:dyDescent="0.25">
      <c r="A4432" s="2"/>
      <c r="B4432" s="2"/>
    </row>
    <row r="4433" spans="1:2" x14ac:dyDescent="0.25">
      <c r="A4433" s="2"/>
      <c r="B4433" s="2"/>
    </row>
    <row r="4434" spans="1:2" x14ac:dyDescent="0.25">
      <c r="A4434" s="2"/>
      <c r="B4434" s="2"/>
    </row>
    <row r="4435" spans="1:2" x14ac:dyDescent="0.25">
      <c r="A4435" s="2"/>
      <c r="B4435" s="2"/>
    </row>
    <row r="4436" spans="1:2" x14ac:dyDescent="0.25">
      <c r="A4436" s="2"/>
      <c r="B4436" s="2"/>
    </row>
    <row r="4437" spans="1:2" x14ac:dyDescent="0.25">
      <c r="A4437" s="2"/>
      <c r="B4437" s="2"/>
    </row>
    <row r="4438" spans="1:2" x14ac:dyDescent="0.25">
      <c r="A4438" s="2"/>
      <c r="B4438" s="2"/>
    </row>
    <row r="4439" spans="1:2" x14ac:dyDescent="0.25">
      <c r="A4439" s="2"/>
      <c r="B4439" s="2"/>
    </row>
    <row r="4440" spans="1:2" x14ac:dyDescent="0.25">
      <c r="A4440" s="2"/>
      <c r="B4440" s="2"/>
    </row>
    <row r="4441" spans="1:2" x14ac:dyDescent="0.25">
      <c r="A4441" s="2"/>
      <c r="B4441" s="2"/>
    </row>
    <row r="4442" spans="1:2" x14ac:dyDescent="0.25">
      <c r="A4442" s="2"/>
      <c r="B4442" s="2"/>
    </row>
    <row r="4443" spans="1:2" x14ac:dyDescent="0.25">
      <c r="A4443" s="2"/>
      <c r="B4443" s="2"/>
    </row>
    <row r="4444" spans="1:2" x14ac:dyDescent="0.25">
      <c r="A4444" s="2"/>
      <c r="B4444" s="2"/>
    </row>
    <row r="4445" spans="1:2" x14ac:dyDescent="0.25">
      <c r="A4445" s="2"/>
      <c r="B4445" s="2"/>
    </row>
    <row r="4446" spans="1:2" x14ac:dyDescent="0.25">
      <c r="A4446" s="2"/>
      <c r="B4446" s="2"/>
    </row>
    <row r="4447" spans="1:2" x14ac:dyDescent="0.25">
      <c r="A4447" s="2"/>
      <c r="B4447" s="2"/>
    </row>
    <row r="4448" spans="1:2" x14ac:dyDescent="0.25">
      <c r="A4448" s="2"/>
      <c r="B4448" s="2"/>
    </row>
    <row r="4449" spans="1:2" x14ac:dyDescent="0.25">
      <c r="A4449" s="2"/>
      <c r="B4449" s="2"/>
    </row>
    <row r="4450" spans="1:2" x14ac:dyDescent="0.25">
      <c r="A4450" s="2"/>
      <c r="B4450" s="2"/>
    </row>
    <row r="4451" spans="1:2" x14ac:dyDescent="0.25">
      <c r="A4451" s="2"/>
      <c r="B4451" s="2"/>
    </row>
    <row r="4452" spans="1:2" x14ac:dyDescent="0.25">
      <c r="A4452" s="2"/>
      <c r="B4452" s="2"/>
    </row>
    <row r="4453" spans="1:2" x14ac:dyDescent="0.25">
      <c r="A4453" s="2"/>
      <c r="B4453" s="2"/>
    </row>
    <row r="4454" spans="1:2" x14ac:dyDescent="0.25">
      <c r="A4454" s="2"/>
      <c r="B4454" s="2"/>
    </row>
    <row r="4455" spans="1:2" x14ac:dyDescent="0.25">
      <c r="A4455" s="2"/>
      <c r="B4455" s="2"/>
    </row>
    <row r="4456" spans="1:2" x14ac:dyDescent="0.25">
      <c r="A4456" s="2"/>
      <c r="B4456" s="2"/>
    </row>
    <row r="4457" spans="1:2" x14ac:dyDescent="0.25">
      <c r="A4457" s="2"/>
      <c r="B4457" s="2"/>
    </row>
    <row r="4458" spans="1:2" x14ac:dyDescent="0.25">
      <c r="A4458" s="2"/>
      <c r="B4458" s="2"/>
    </row>
    <row r="4459" spans="1:2" x14ac:dyDescent="0.25">
      <c r="A4459" s="2"/>
      <c r="B4459" s="2"/>
    </row>
    <row r="4460" spans="1:2" x14ac:dyDescent="0.25">
      <c r="A4460" s="2"/>
      <c r="B4460" s="2"/>
    </row>
    <row r="4461" spans="1:2" x14ac:dyDescent="0.25">
      <c r="A4461" s="2"/>
      <c r="B4461" s="2"/>
    </row>
    <row r="4462" spans="1:2" x14ac:dyDescent="0.25">
      <c r="A4462" s="2"/>
      <c r="B4462" s="2"/>
    </row>
    <row r="4463" spans="1:2" x14ac:dyDescent="0.25">
      <c r="A4463" s="2"/>
      <c r="B4463" s="2"/>
    </row>
    <row r="4464" spans="1:2" x14ac:dyDescent="0.25">
      <c r="A4464" s="2"/>
      <c r="B4464" s="2"/>
    </row>
    <row r="4465" spans="1:2" x14ac:dyDescent="0.25">
      <c r="A4465" s="2"/>
      <c r="B4465" s="2"/>
    </row>
    <row r="4466" spans="1:2" x14ac:dyDescent="0.25">
      <c r="A4466" s="2"/>
      <c r="B4466" s="2"/>
    </row>
    <row r="4467" spans="1:2" x14ac:dyDescent="0.25">
      <c r="A4467" s="2"/>
      <c r="B4467" s="2"/>
    </row>
    <row r="4468" spans="1:2" x14ac:dyDescent="0.25">
      <c r="A4468" s="2"/>
      <c r="B4468" s="2"/>
    </row>
    <row r="4469" spans="1:2" x14ac:dyDescent="0.25">
      <c r="A4469" s="2"/>
      <c r="B4469" s="2"/>
    </row>
    <row r="4470" spans="1:2" x14ac:dyDescent="0.25">
      <c r="A4470" s="2"/>
      <c r="B4470" s="2"/>
    </row>
    <row r="4471" spans="1:2" x14ac:dyDescent="0.25">
      <c r="A4471" s="2"/>
      <c r="B4471" s="2"/>
    </row>
    <row r="4472" spans="1:2" x14ac:dyDescent="0.25">
      <c r="A4472" s="2"/>
      <c r="B4472" s="2"/>
    </row>
    <row r="4473" spans="1:2" x14ac:dyDescent="0.25">
      <c r="A4473" s="2"/>
      <c r="B4473" s="2"/>
    </row>
    <row r="4474" spans="1:2" x14ac:dyDescent="0.25">
      <c r="A4474" s="2"/>
      <c r="B4474" s="2"/>
    </row>
    <row r="4475" spans="1:2" x14ac:dyDescent="0.25">
      <c r="A4475" s="2"/>
      <c r="B4475" s="2"/>
    </row>
    <row r="4476" spans="1:2" x14ac:dyDescent="0.25">
      <c r="A4476" s="2"/>
      <c r="B4476" s="2"/>
    </row>
    <row r="4477" spans="1:2" x14ac:dyDescent="0.25">
      <c r="A4477" s="2"/>
      <c r="B4477" s="2"/>
    </row>
    <row r="4478" spans="1:2" x14ac:dyDescent="0.25">
      <c r="A4478" s="2"/>
      <c r="B4478" s="2"/>
    </row>
    <row r="4479" spans="1:2" x14ac:dyDescent="0.25">
      <c r="A4479" s="2"/>
      <c r="B4479" s="2"/>
    </row>
    <row r="4480" spans="1:2" x14ac:dyDescent="0.25">
      <c r="A4480" s="2"/>
      <c r="B4480" s="2"/>
    </row>
    <row r="4481" spans="1:2" x14ac:dyDescent="0.25">
      <c r="A4481" s="2"/>
      <c r="B4481" s="2"/>
    </row>
    <row r="4482" spans="1:2" x14ac:dyDescent="0.25">
      <c r="A4482" s="2"/>
      <c r="B4482" s="2"/>
    </row>
    <row r="4483" spans="1:2" x14ac:dyDescent="0.25">
      <c r="A4483" s="2"/>
      <c r="B4483" s="2"/>
    </row>
    <row r="4484" spans="1:2" x14ac:dyDescent="0.25">
      <c r="A4484" s="2"/>
      <c r="B4484" s="2"/>
    </row>
    <row r="4485" spans="1:2" x14ac:dyDescent="0.25">
      <c r="A4485" s="2"/>
      <c r="B4485" s="2"/>
    </row>
    <row r="4486" spans="1:2" x14ac:dyDescent="0.25">
      <c r="A4486" s="2"/>
      <c r="B4486" s="2"/>
    </row>
    <row r="4487" spans="1:2" x14ac:dyDescent="0.25">
      <c r="A4487" s="2"/>
      <c r="B4487" s="2"/>
    </row>
    <row r="4488" spans="1:2" x14ac:dyDescent="0.25">
      <c r="A4488" s="2"/>
      <c r="B4488" s="2"/>
    </row>
    <row r="4489" spans="1:2" x14ac:dyDescent="0.25">
      <c r="A4489" s="2"/>
      <c r="B4489" s="2"/>
    </row>
    <row r="4490" spans="1:2" x14ac:dyDescent="0.25">
      <c r="A4490" s="2"/>
      <c r="B4490" s="2"/>
    </row>
    <row r="4491" spans="1:2" x14ac:dyDescent="0.25">
      <c r="A4491" s="2"/>
      <c r="B4491" s="2"/>
    </row>
    <row r="4492" spans="1:2" x14ac:dyDescent="0.25">
      <c r="A4492" s="2"/>
      <c r="B4492" s="2"/>
    </row>
    <row r="4493" spans="1:2" x14ac:dyDescent="0.25">
      <c r="A4493" s="2"/>
      <c r="B4493" s="2"/>
    </row>
    <row r="4494" spans="1:2" x14ac:dyDescent="0.25">
      <c r="A4494" s="2"/>
      <c r="B4494" s="2"/>
    </row>
    <row r="4495" spans="1:2" x14ac:dyDescent="0.25">
      <c r="A4495" s="2"/>
      <c r="B4495" s="2"/>
    </row>
    <row r="4496" spans="1:2" x14ac:dyDescent="0.25">
      <c r="A4496" s="2"/>
      <c r="B4496" s="2"/>
    </row>
    <row r="4497" spans="1:2" x14ac:dyDescent="0.25">
      <c r="A4497" s="2"/>
      <c r="B4497" s="2"/>
    </row>
    <row r="4498" spans="1:2" x14ac:dyDescent="0.25">
      <c r="A4498" s="2"/>
      <c r="B4498" s="2"/>
    </row>
    <row r="4499" spans="1:2" x14ac:dyDescent="0.25">
      <c r="A4499" s="2"/>
      <c r="B4499" s="2"/>
    </row>
    <row r="4500" spans="1:2" x14ac:dyDescent="0.25">
      <c r="A4500" s="2"/>
      <c r="B4500" s="2"/>
    </row>
    <row r="4501" spans="1:2" x14ac:dyDescent="0.25">
      <c r="A4501" s="2"/>
      <c r="B4501" s="2"/>
    </row>
    <row r="4502" spans="1:2" x14ac:dyDescent="0.25">
      <c r="A4502" s="2"/>
      <c r="B4502" s="2"/>
    </row>
    <row r="4503" spans="1:2" x14ac:dyDescent="0.25">
      <c r="A4503" s="2"/>
      <c r="B4503" s="2"/>
    </row>
    <row r="4504" spans="1:2" x14ac:dyDescent="0.25">
      <c r="A4504" s="2"/>
      <c r="B4504" s="2"/>
    </row>
    <row r="4505" spans="1:2" x14ac:dyDescent="0.25">
      <c r="A4505" s="2"/>
      <c r="B4505" s="2"/>
    </row>
    <row r="4506" spans="1:2" x14ac:dyDescent="0.25">
      <c r="A4506" s="2"/>
      <c r="B4506" s="2"/>
    </row>
    <row r="4507" spans="1:2" x14ac:dyDescent="0.25">
      <c r="A4507" s="2"/>
      <c r="B4507" s="2"/>
    </row>
    <row r="4508" spans="1:2" x14ac:dyDescent="0.25">
      <c r="A4508" s="2"/>
      <c r="B4508" s="2"/>
    </row>
    <row r="4509" spans="1:2" x14ac:dyDescent="0.25">
      <c r="A4509" s="2"/>
      <c r="B4509" s="2"/>
    </row>
    <row r="4510" spans="1:2" x14ac:dyDescent="0.25">
      <c r="A4510" s="2"/>
      <c r="B4510" s="2"/>
    </row>
    <row r="4511" spans="1:2" x14ac:dyDescent="0.25">
      <c r="A4511" s="2"/>
      <c r="B4511" s="2"/>
    </row>
    <row r="4512" spans="1:2" x14ac:dyDescent="0.25">
      <c r="A4512" s="2"/>
      <c r="B4512" s="2"/>
    </row>
    <row r="4513" spans="1:2" x14ac:dyDescent="0.25">
      <c r="A4513" s="2"/>
      <c r="B4513" s="2"/>
    </row>
    <row r="4514" spans="1:2" x14ac:dyDescent="0.25">
      <c r="A4514" s="2"/>
      <c r="B4514" s="2"/>
    </row>
    <row r="4515" spans="1:2" x14ac:dyDescent="0.25">
      <c r="A4515" s="2"/>
      <c r="B4515" s="2"/>
    </row>
    <row r="4516" spans="1:2" x14ac:dyDescent="0.25">
      <c r="A4516" s="2"/>
      <c r="B4516" s="2"/>
    </row>
    <row r="4517" spans="1:2" x14ac:dyDescent="0.25">
      <c r="A4517" s="2"/>
      <c r="B4517" s="2"/>
    </row>
    <row r="4518" spans="1:2" x14ac:dyDescent="0.25">
      <c r="A4518" s="2"/>
      <c r="B4518" s="2"/>
    </row>
    <row r="4519" spans="1:2" x14ac:dyDescent="0.25">
      <c r="A4519" s="2"/>
      <c r="B4519" s="2"/>
    </row>
    <row r="4520" spans="1:2" x14ac:dyDescent="0.25">
      <c r="A4520" s="2"/>
      <c r="B4520" s="2"/>
    </row>
    <row r="4521" spans="1:2" x14ac:dyDescent="0.25">
      <c r="A4521" s="2"/>
      <c r="B4521" s="2"/>
    </row>
    <row r="4522" spans="1:2" x14ac:dyDescent="0.25">
      <c r="A4522" s="2"/>
      <c r="B4522" s="2"/>
    </row>
    <row r="4523" spans="1:2" x14ac:dyDescent="0.25">
      <c r="A4523" s="2"/>
      <c r="B4523" s="2"/>
    </row>
    <row r="4524" spans="1:2" x14ac:dyDescent="0.25">
      <c r="A4524" s="2"/>
      <c r="B4524" s="2"/>
    </row>
    <row r="4525" spans="1:2" x14ac:dyDescent="0.25">
      <c r="A4525" s="2"/>
      <c r="B4525" s="2"/>
    </row>
    <row r="4526" spans="1:2" x14ac:dyDescent="0.25">
      <c r="A4526" s="2"/>
      <c r="B4526" s="2"/>
    </row>
    <row r="4527" spans="1:2" x14ac:dyDescent="0.25">
      <c r="A4527" s="2"/>
      <c r="B4527" s="2"/>
    </row>
    <row r="4528" spans="1:2" x14ac:dyDescent="0.25">
      <c r="A4528" s="2"/>
      <c r="B4528" s="2"/>
    </row>
    <row r="4529" spans="1:2" x14ac:dyDescent="0.25">
      <c r="A4529" s="2"/>
      <c r="B4529" s="2"/>
    </row>
    <row r="4530" spans="1:2" x14ac:dyDescent="0.25">
      <c r="A4530" s="2"/>
      <c r="B4530" s="2"/>
    </row>
    <row r="4531" spans="1:2" x14ac:dyDescent="0.25">
      <c r="A4531" s="2"/>
      <c r="B4531" s="2"/>
    </row>
    <row r="4532" spans="1:2" x14ac:dyDescent="0.25">
      <c r="A4532" s="2"/>
      <c r="B4532" s="2"/>
    </row>
    <row r="4533" spans="1:2" x14ac:dyDescent="0.25">
      <c r="A4533" s="2"/>
      <c r="B4533" s="2"/>
    </row>
    <row r="4534" spans="1:2" x14ac:dyDescent="0.25">
      <c r="A4534" s="2"/>
      <c r="B4534" s="2"/>
    </row>
    <row r="4535" spans="1:2" x14ac:dyDescent="0.25">
      <c r="A4535" s="2"/>
      <c r="B4535" s="2"/>
    </row>
    <row r="4536" spans="1:2" x14ac:dyDescent="0.25">
      <c r="A4536" s="2"/>
      <c r="B4536" s="2"/>
    </row>
    <row r="4537" spans="1:2" x14ac:dyDescent="0.25">
      <c r="A4537" s="2"/>
      <c r="B4537" s="2"/>
    </row>
    <row r="4538" spans="1:2" x14ac:dyDescent="0.25">
      <c r="A4538" s="2"/>
      <c r="B4538" s="2"/>
    </row>
    <row r="4539" spans="1:2" x14ac:dyDescent="0.25">
      <c r="A4539" s="2"/>
      <c r="B4539" s="2"/>
    </row>
    <row r="4540" spans="1:2" x14ac:dyDescent="0.25">
      <c r="A4540" s="2"/>
      <c r="B4540" s="2"/>
    </row>
    <row r="4541" spans="1:2" x14ac:dyDescent="0.25">
      <c r="A4541" s="2"/>
      <c r="B4541" s="2"/>
    </row>
    <row r="4542" spans="1:2" x14ac:dyDescent="0.25">
      <c r="A4542" s="2"/>
      <c r="B4542" s="2"/>
    </row>
    <row r="4543" spans="1:2" x14ac:dyDescent="0.25">
      <c r="A4543" s="2"/>
      <c r="B4543" s="2"/>
    </row>
    <row r="4544" spans="1:2" x14ac:dyDescent="0.25">
      <c r="A4544" s="2"/>
      <c r="B4544" s="2"/>
    </row>
    <row r="4545" spans="1:2" x14ac:dyDescent="0.25">
      <c r="A4545" s="2"/>
      <c r="B4545" s="2"/>
    </row>
    <row r="4546" spans="1:2" x14ac:dyDescent="0.25">
      <c r="A4546" s="2"/>
      <c r="B4546" s="2"/>
    </row>
    <row r="4547" spans="1:2" x14ac:dyDescent="0.25">
      <c r="A4547" s="2"/>
      <c r="B4547" s="2"/>
    </row>
    <row r="4548" spans="1:2" x14ac:dyDescent="0.25">
      <c r="A4548" s="2"/>
      <c r="B4548" s="2"/>
    </row>
    <row r="4549" spans="1:2" x14ac:dyDescent="0.25">
      <c r="A4549" s="2"/>
      <c r="B4549" s="2"/>
    </row>
    <row r="4550" spans="1:2" x14ac:dyDescent="0.25">
      <c r="A4550" s="2"/>
      <c r="B4550" s="2"/>
    </row>
    <row r="4551" spans="1:2" x14ac:dyDescent="0.25">
      <c r="A4551" s="2"/>
      <c r="B4551" s="2"/>
    </row>
    <row r="4552" spans="1:2" x14ac:dyDescent="0.25">
      <c r="A4552" s="2"/>
      <c r="B4552" s="2"/>
    </row>
    <row r="4553" spans="1:2" x14ac:dyDescent="0.25">
      <c r="A4553" s="2"/>
      <c r="B4553" s="2"/>
    </row>
    <row r="4554" spans="1:2" x14ac:dyDescent="0.25">
      <c r="A4554" s="2"/>
      <c r="B4554" s="2"/>
    </row>
    <row r="4555" spans="1:2" x14ac:dyDescent="0.25">
      <c r="A4555" s="2"/>
      <c r="B4555" s="2"/>
    </row>
    <row r="4556" spans="1:2" x14ac:dyDescent="0.25">
      <c r="A4556" s="2"/>
      <c r="B4556" s="2"/>
    </row>
    <row r="4557" spans="1:2" x14ac:dyDescent="0.25">
      <c r="A4557" s="2"/>
      <c r="B4557" s="2"/>
    </row>
    <row r="4558" spans="1:2" x14ac:dyDescent="0.25">
      <c r="A4558" s="2"/>
      <c r="B4558" s="2"/>
    </row>
    <row r="4559" spans="1:2" x14ac:dyDescent="0.25">
      <c r="A4559" s="2"/>
      <c r="B4559" s="2"/>
    </row>
    <row r="4560" spans="1:2" x14ac:dyDescent="0.25">
      <c r="A4560" s="2"/>
      <c r="B4560" s="2"/>
    </row>
    <row r="4561" spans="1:2" x14ac:dyDescent="0.25">
      <c r="A4561" s="2"/>
      <c r="B4561" s="2"/>
    </row>
    <row r="4562" spans="1:2" x14ac:dyDescent="0.25">
      <c r="A4562" s="2"/>
      <c r="B4562" s="2"/>
    </row>
    <row r="4563" spans="1:2" x14ac:dyDescent="0.25">
      <c r="A4563" s="2"/>
      <c r="B4563" s="2"/>
    </row>
    <row r="4564" spans="1:2" x14ac:dyDescent="0.25">
      <c r="A4564" s="2"/>
      <c r="B4564" s="2"/>
    </row>
    <row r="4565" spans="1:2" x14ac:dyDescent="0.25">
      <c r="A4565" s="2"/>
      <c r="B4565" s="2"/>
    </row>
    <row r="4566" spans="1:2" x14ac:dyDescent="0.25">
      <c r="A4566" s="2"/>
      <c r="B4566" s="2"/>
    </row>
    <row r="4567" spans="1:2" x14ac:dyDescent="0.25">
      <c r="A4567" s="2"/>
      <c r="B4567" s="2"/>
    </row>
    <row r="4568" spans="1:2" x14ac:dyDescent="0.25">
      <c r="A4568" s="2"/>
      <c r="B4568" s="2"/>
    </row>
    <row r="4569" spans="1:2" x14ac:dyDescent="0.25">
      <c r="A4569" s="2"/>
      <c r="B4569" s="2"/>
    </row>
    <row r="4570" spans="1:2" x14ac:dyDescent="0.25">
      <c r="A4570" s="2"/>
      <c r="B4570" s="2"/>
    </row>
    <row r="4571" spans="1:2" x14ac:dyDescent="0.25">
      <c r="A4571" s="2"/>
      <c r="B4571" s="2"/>
    </row>
    <row r="4572" spans="1:2" x14ac:dyDescent="0.25">
      <c r="A4572" s="2"/>
      <c r="B4572" s="2"/>
    </row>
    <row r="4573" spans="1:2" x14ac:dyDescent="0.25">
      <c r="A4573" s="2"/>
      <c r="B4573" s="2"/>
    </row>
    <row r="4574" spans="1:2" x14ac:dyDescent="0.25">
      <c r="A4574" s="2"/>
      <c r="B4574" s="2"/>
    </row>
    <row r="4575" spans="1:2" x14ac:dyDescent="0.25">
      <c r="A4575" s="2"/>
      <c r="B4575" s="2"/>
    </row>
    <row r="4576" spans="1:2" x14ac:dyDescent="0.25">
      <c r="A4576" s="2"/>
      <c r="B4576" s="2"/>
    </row>
    <row r="4577" spans="1:2" x14ac:dyDescent="0.25">
      <c r="A4577" s="2"/>
      <c r="B4577" s="2"/>
    </row>
    <row r="4578" spans="1:2" x14ac:dyDescent="0.25">
      <c r="A4578" s="2"/>
      <c r="B4578" s="2"/>
    </row>
    <row r="4579" spans="1:2" x14ac:dyDescent="0.25">
      <c r="A4579" s="2"/>
      <c r="B4579" s="2"/>
    </row>
    <row r="4580" spans="1:2" x14ac:dyDescent="0.25">
      <c r="A4580" s="2"/>
      <c r="B4580" s="2"/>
    </row>
    <row r="4581" spans="1:2" x14ac:dyDescent="0.25">
      <c r="A4581" s="2"/>
      <c r="B4581" s="2"/>
    </row>
    <row r="4582" spans="1:2" x14ac:dyDescent="0.25">
      <c r="A4582" s="2"/>
      <c r="B4582" s="2"/>
    </row>
    <row r="4583" spans="1:2" x14ac:dyDescent="0.25">
      <c r="A4583" s="2"/>
      <c r="B4583" s="2"/>
    </row>
    <row r="4584" spans="1:2" x14ac:dyDescent="0.25">
      <c r="A4584" s="2"/>
      <c r="B4584" s="2"/>
    </row>
    <row r="4585" spans="1:2" x14ac:dyDescent="0.25">
      <c r="A4585" s="2"/>
      <c r="B4585" s="2"/>
    </row>
    <row r="4586" spans="1:2" x14ac:dyDescent="0.25">
      <c r="A4586" s="2"/>
      <c r="B4586" s="2"/>
    </row>
    <row r="4587" spans="1:2" x14ac:dyDescent="0.25">
      <c r="A4587" s="2"/>
      <c r="B4587" s="2"/>
    </row>
    <row r="4588" spans="1:2" x14ac:dyDescent="0.25">
      <c r="A4588" s="2"/>
      <c r="B4588" s="2"/>
    </row>
    <row r="4589" spans="1:2" x14ac:dyDescent="0.25">
      <c r="A4589" s="2"/>
      <c r="B4589" s="2"/>
    </row>
    <row r="4590" spans="1:2" x14ac:dyDescent="0.25">
      <c r="A4590" s="2"/>
      <c r="B4590" s="2"/>
    </row>
    <row r="4591" spans="1:2" x14ac:dyDescent="0.25">
      <c r="A4591" s="2"/>
      <c r="B4591" s="2"/>
    </row>
    <row r="4592" spans="1:2" x14ac:dyDescent="0.25">
      <c r="A4592" s="2"/>
      <c r="B4592" s="2"/>
    </row>
    <row r="4593" spans="1:2" x14ac:dyDescent="0.25">
      <c r="A4593" s="2"/>
      <c r="B4593" s="2"/>
    </row>
    <row r="4594" spans="1:2" x14ac:dyDescent="0.25">
      <c r="A4594" s="2"/>
      <c r="B4594" s="2"/>
    </row>
    <row r="4595" spans="1:2" x14ac:dyDescent="0.25">
      <c r="A4595" s="2"/>
      <c r="B4595" s="2"/>
    </row>
    <row r="4596" spans="1:2" x14ac:dyDescent="0.25">
      <c r="A4596" s="2"/>
      <c r="B4596" s="2"/>
    </row>
    <row r="4597" spans="1:2" x14ac:dyDescent="0.25">
      <c r="A4597" s="2"/>
      <c r="B4597" s="2"/>
    </row>
    <row r="4598" spans="1:2" x14ac:dyDescent="0.25">
      <c r="A4598" s="2"/>
      <c r="B4598" s="2"/>
    </row>
    <row r="4599" spans="1:2" x14ac:dyDescent="0.25">
      <c r="A4599" s="2"/>
      <c r="B4599" s="2"/>
    </row>
    <row r="4600" spans="1:2" x14ac:dyDescent="0.25">
      <c r="A4600" s="2"/>
      <c r="B4600" s="2"/>
    </row>
    <row r="4601" spans="1:2" x14ac:dyDescent="0.25">
      <c r="A4601" s="2"/>
      <c r="B4601" s="2"/>
    </row>
    <row r="4602" spans="1:2" x14ac:dyDescent="0.25">
      <c r="A4602" s="2"/>
      <c r="B4602" s="2"/>
    </row>
    <row r="4603" spans="1:2" x14ac:dyDescent="0.25">
      <c r="A4603" s="2"/>
      <c r="B4603" s="2"/>
    </row>
    <row r="4604" spans="1:2" x14ac:dyDescent="0.25">
      <c r="A4604" s="2"/>
      <c r="B4604" s="2"/>
    </row>
    <row r="4605" spans="1:2" x14ac:dyDescent="0.25">
      <c r="A4605" s="2"/>
      <c r="B4605" s="2"/>
    </row>
    <row r="4606" spans="1:2" x14ac:dyDescent="0.25">
      <c r="A4606" s="2"/>
      <c r="B4606" s="2"/>
    </row>
    <row r="4607" spans="1:2" x14ac:dyDescent="0.25">
      <c r="A4607" s="2"/>
      <c r="B4607" s="2"/>
    </row>
    <row r="4608" spans="1:2" x14ac:dyDescent="0.25">
      <c r="A4608" s="2"/>
      <c r="B4608" s="2"/>
    </row>
    <row r="4609" spans="1:2" x14ac:dyDescent="0.25">
      <c r="A4609" s="2"/>
      <c r="B4609" s="2"/>
    </row>
    <row r="4610" spans="1:2" x14ac:dyDescent="0.25">
      <c r="A4610" s="2"/>
      <c r="B4610" s="2"/>
    </row>
    <row r="4611" spans="1:2" x14ac:dyDescent="0.25">
      <c r="A4611" s="2"/>
      <c r="B4611" s="2"/>
    </row>
    <row r="4612" spans="1:2" x14ac:dyDescent="0.25">
      <c r="A4612" s="2"/>
      <c r="B4612" s="2"/>
    </row>
    <row r="4613" spans="1:2" x14ac:dyDescent="0.25">
      <c r="A4613" s="2"/>
      <c r="B4613" s="2"/>
    </row>
    <row r="4614" spans="1:2" x14ac:dyDescent="0.25">
      <c r="A4614" s="2"/>
      <c r="B4614" s="2"/>
    </row>
    <row r="4615" spans="1:2" x14ac:dyDescent="0.25">
      <c r="A4615" s="2"/>
      <c r="B4615" s="2"/>
    </row>
    <row r="4616" spans="1:2" x14ac:dyDescent="0.25">
      <c r="A4616" s="2"/>
      <c r="B4616" s="2"/>
    </row>
    <row r="4617" spans="1:2" x14ac:dyDescent="0.25">
      <c r="A4617" s="2"/>
      <c r="B4617" s="2"/>
    </row>
    <row r="4618" spans="1:2" x14ac:dyDescent="0.25">
      <c r="A4618" s="2"/>
      <c r="B4618" s="2"/>
    </row>
    <row r="4619" spans="1:2" x14ac:dyDescent="0.25">
      <c r="A4619" s="2"/>
      <c r="B4619" s="2"/>
    </row>
    <row r="4620" spans="1:2" x14ac:dyDescent="0.25">
      <c r="A4620" s="2"/>
      <c r="B4620" s="2"/>
    </row>
    <row r="4621" spans="1:2" x14ac:dyDescent="0.25">
      <c r="A4621" s="2"/>
      <c r="B4621" s="2"/>
    </row>
    <row r="4622" spans="1:2" x14ac:dyDescent="0.25">
      <c r="A4622" s="2"/>
      <c r="B4622" s="2"/>
    </row>
    <row r="4623" spans="1:2" x14ac:dyDescent="0.25">
      <c r="A4623" s="2"/>
      <c r="B4623" s="2"/>
    </row>
    <row r="4624" spans="1:2" x14ac:dyDescent="0.25">
      <c r="A4624" s="2"/>
      <c r="B4624" s="2"/>
    </row>
    <row r="4625" spans="1:2" x14ac:dyDescent="0.25">
      <c r="A4625" s="2"/>
      <c r="B4625" s="2"/>
    </row>
    <row r="4626" spans="1:2" x14ac:dyDescent="0.25">
      <c r="A4626" s="2"/>
      <c r="B4626" s="2"/>
    </row>
    <row r="4627" spans="1:2" x14ac:dyDescent="0.25">
      <c r="A4627" s="2"/>
      <c r="B4627" s="2"/>
    </row>
    <row r="4628" spans="1:2" x14ac:dyDescent="0.25">
      <c r="A4628" s="2"/>
      <c r="B4628" s="2"/>
    </row>
    <row r="4629" spans="1:2" x14ac:dyDescent="0.25">
      <c r="A4629" s="2"/>
      <c r="B4629" s="2"/>
    </row>
    <row r="4630" spans="1:2" x14ac:dyDescent="0.25">
      <c r="A4630" s="2"/>
      <c r="B4630" s="2"/>
    </row>
    <row r="4631" spans="1:2" x14ac:dyDescent="0.25">
      <c r="A4631" s="2"/>
      <c r="B4631" s="2"/>
    </row>
    <row r="4632" spans="1:2" x14ac:dyDescent="0.25">
      <c r="A4632" s="2"/>
      <c r="B4632" s="2"/>
    </row>
    <row r="4633" spans="1:2" x14ac:dyDescent="0.25">
      <c r="A4633" s="2"/>
      <c r="B4633" s="2"/>
    </row>
    <row r="4634" spans="1:2" x14ac:dyDescent="0.25">
      <c r="A4634" s="2"/>
      <c r="B4634" s="2"/>
    </row>
    <row r="4635" spans="1:2" x14ac:dyDescent="0.25">
      <c r="A4635" s="2"/>
      <c r="B4635" s="2"/>
    </row>
    <row r="4636" spans="1:2" x14ac:dyDescent="0.25">
      <c r="A4636" s="2"/>
      <c r="B4636" s="2"/>
    </row>
    <row r="4637" spans="1:2" x14ac:dyDescent="0.25">
      <c r="A4637" s="2"/>
      <c r="B4637" s="2"/>
    </row>
    <row r="4638" spans="1:2" x14ac:dyDescent="0.25">
      <c r="A4638" s="2"/>
      <c r="B4638" s="2"/>
    </row>
    <row r="4639" spans="1:2" x14ac:dyDescent="0.25">
      <c r="A4639" s="2"/>
      <c r="B4639" s="2"/>
    </row>
    <row r="4640" spans="1:2" x14ac:dyDescent="0.25">
      <c r="A4640" s="2"/>
      <c r="B4640" s="2"/>
    </row>
    <row r="4641" spans="1:2" x14ac:dyDescent="0.25">
      <c r="A4641" s="2"/>
      <c r="B4641" s="2"/>
    </row>
    <row r="4642" spans="1:2" x14ac:dyDescent="0.25">
      <c r="A4642" s="2"/>
      <c r="B4642" s="2"/>
    </row>
    <row r="4643" spans="1:2" x14ac:dyDescent="0.25">
      <c r="A4643" s="2"/>
      <c r="B4643" s="2"/>
    </row>
    <row r="4644" spans="1:2" x14ac:dyDescent="0.25">
      <c r="A4644" s="2"/>
      <c r="B4644" s="2"/>
    </row>
    <row r="4645" spans="1:2" x14ac:dyDescent="0.25">
      <c r="A4645" s="2"/>
      <c r="B4645" s="2"/>
    </row>
    <row r="4646" spans="1:2" x14ac:dyDescent="0.25">
      <c r="A4646" s="2"/>
      <c r="B4646" s="2"/>
    </row>
    <row r="4647" spans="1:2" x14ac:dyDescent="0.25">
      <c r="A4647" s="2"/>
      <c r="B4647" s="2"/>
    </row>
    <row r="4648" spans="1:2" x14ac:dyDescent="0.25">
      <c r="A4648" s="2"/>
      <c r="B4648" s="2"/>
    </row>
    <row r="4649" spans="1:2" x14ac:dyDescent="0.25">
      <c r="A4649" s="2"/>
      <c r="B4649" s="2"/>
    </row>
    <row r="4650" spans="1:2" x14ac:dyDescent="0.25">
      <c r="A4650" s="2"/>
      <c r="B4650" s="2"/>
    </row>
    <row r="4651" spans="1:2" x14ac:dyDescent="0.25">
      <c r="A4651" s="2"/>
      <c r="B4651" s="2"/>
    </row>
    <row r="4652" spans="1:2" x14ac:dyDescent="0.25">
      <c r="A4652" s="2"/>
      <c r="B4652" s="2"/>
    </row>
    <row r="4653" spans="1:2" x14ac:dyDescent="0.25">
      <c r="A4653" s="2"/>
      <c r="B4653" s="2"/>
    </row>
    <row r="4654" spans="1:2" x14ac:dyDescent="0.25">
      <c r="A4654" s="2"/>
      <c r="B4654" s="2"/>
    </row>
    <row r="4655" spans="1:2" x14ac:dyDescent="0.25">
      <c r="A4655" s="2"/>
      <c r="B4655" s="2"/>
    </row>
    <row r="4656" spans="1:2" x14ac:dyDescent="0.25">
      <c r="A4656" s="2"/>
      <c r="B4656" s="2"/>
    </row>
    <row r="4657" spans="1:2" x14ac:dyDescent="0.25">
      <c r="A4657" s="2"/>
      <c r="B4657" s="2"/>
    </row>
    <row r="4658" spans="1:2" x14ac:dyDescent="0.25">
      <c r="A4658" s="2"/>
      <c r="B4658" s="2"/>
    </row>
    <row r="4659" spans="1:2" x14ac:dyDescent="0.25">
      <c r="A4659" s="2"/>
      <c r="B4659" s="2"/>
    </row>
    <row r="4660" spans="1:2" x14ac:dyDescent="0.25">
      <c r="A4660" s="2"/>
      <c r="B4660" s="2"/>
    </row>
    <row r="4661" spans="1:2" x14ac:dyDescent="0.25">
      <c r="A4661" s="2"/>
      <c r="B4661" s="2"/>
    </row>
    <row r="4662" spans="1:2" x14ac:dyDescent="0.25">
      <c r="A4662" s="2"/>
      <c r="B4662" s="2"/>
    </row>
    <row r="4663" spans="1:2" x14ac:dyDescent="0.25">
      <c r="A4663" s="2"/>
      <c r="B4663" s="2"/>
    </row>
    <row r="4664" spans="1:2" x14ac:dyDescent="0.25">
      <c r="A4664" s="2"/>
      <c r="B4664" s="2"/>
    </row>
    <row r="4665" spans="1:2" x14ac:dyDescent="0.25">
      <c r="A4665" s="2"/>
      <c r="B4665" s="2"/>
    </row>
    <row r="4666" spans="1:2" x14ac:dyDescent="0.25">
      <c r="A4666" s="2"/>
      <c r="B4666" s="2"/>
    </row>
    <row r="4667" spans="1:2" x14ac:dyDescent="0.25">
      <c r="A4667" s="2"/>
      <c r="B4667" s="2"/>
    </row>
    <row r="4668" spans="1:2" x14ac:dyDescent="0.25">
      <c r="A4668" s="2"/>
      <c r="B4668" s="2"/>
    </row>
    <row r="4669" spans="1:2" x14ac:dyDescent="0.25">
      <c r="A4669" s="2"/>
      <c r="B4669" s="2"/>
    </row>
    <row r="4670" spans="1:2" x14ac:dyDescent="0.25">
      <c r="A4670" s="2"/>
      <c r="B4670" s="2"/>
    </row>
    <row r="4671" spans="1:2" x14ac:dyDescent="0.25">
      <c r="A4671" s="2"/>
      <c r="B4671" s="2"/>
    </row>
    <row r="4672" spans="1:2" x14ac:dyDescent="0.25">
      <c r="A4672" s="2"/>
      <c r="B4672" s="2"/>
    </row>
    <row r="4673" spans="1:2" x14ac:dyDescent="0.25">
      <c r="A4673" s="2"/>
      <c r="B4673" s="2"/>
    </row>
    <row r="4674" spans="1:2" x14ac:dyDescent="0.25">
      <c r="A4674" s="2"/>
      <c r="B4674" s="2"/>
    </row>
    <row r="4675" spans="1:2" x14ac:dyDescent="0.25">
      <c r="A4675" s="2"/>
      <c r="B4675" s="2"/>
    </row>
    <row r="4676" spans="1:2" x14ac:dyDescent="0.25">
      <c r="A4676" s="2"/>
      <c r="B4676" s="2"/>
    </row>
    <row r="4677" spans="1:2" x14ac:dyDescent="0.25">
      <c r="A4677" s="2"/>
      <c r="B4677" s="2"/>
    </row>
    <row r="4678" spans="1:2" x14ac:dyDescent="0.25">
      <c r="A4678" s="2"/>
      <c r="B4678" s="2"/>
    </row>
    <row r="4679" spans="1:2" x14ac:dyDescent="0.25">
      <c r="A4679" s="2"/>
      <c r="B4679" s="2"/>
    </row>
    <row r="4680" spans="1:2" x14ac:dyDescent="0.25">
      <c r="A4680" s="2"/>
      <c r="B4680" s="2"/>
    </row>
    <row r="4681" spans="1:2" x14ac:dyDescent="0.25">
      <c r="A4681" s="2"/>
      <c r="B4681" s="2"/>
    </row>
    <row r="4682" spans="1:2" x14ac:dyDescent="0.25">
      <c r="A4682" s="2"/>
      <c r="B4682" s="2"/>
    </row>
    <row r="4683" spans="1:2" x14ac:dyDescent="0.25">
      <c r="A4683" s="2"/>
      <c r="B4683" s="2"/>
    </row>
    <row r="4684" spans="1:2" x14ac:dyDescent="0.25">
      <c r="A4684" s="2"/>
      <c r="B4684" s="2"/>
    </row>
    <row r="4685" spans="1:2" x14ac:dyDescent="0.25">
      <c r="A4685" s="2"/>
      <c r="B4685" s="2"/>
    </row>
    <row r="4686" spans="1:2" x14ac:dyDescent="0.25">
      <c r="A4686" s="2"/>
      <c r="B4686" s="2"/>
    </row>
    <row r="4687" spans="1:2" x14ac:dyDescent="0.25">
      <c r="A4687" s="2"/>
      <c r="B4687" s="2"/>
    </row>
    <row r="4688" spans="1:2" x14ac:dyDescent="0.25">
      <c r="A4688" s="2"/>
      <c r="B4688" s="2"/>
    </row>
    <row r="4689" spans="1:2" x14ac:dyDescent="0.25">
      <c r="A4689" s="2"/>
      <c r="B4689" s="2"/>
    </row>
    <row r="4690" spans="1:2" x14ac:dyDescent="0.25">
      <c r="A4690" s="2"/>
      <c r="B4690" s="2"/>
    </row>
    <row r="4691" spans="1:2" x14ac:dyDescent="0.25">
      <c r="A4691" s="2"/>
      <c r="B4691" s="2"/>
    </row>
    <row r="4692" spans="1:2" x14ac:dyDescent="0.25">
      <c r="A4692" s="2"/>
      <c r="B4692" s="2"/>
    </row>
    <row r="4693" spans="1:2" x14ac:dyDescent="0.25">
      <c r="A4693" s="2"/>
      <c r="B4693" s="2"/>
    </row>
    <row r="4694" spans="1:2" x14ac:dyDescent="0.25">
      <c r="A4694" s="2"/>
      <c r="B4694" s="2"/>
    </row>
    <row r="4695" spans="1:2" x14ac:dyDescent="0.25">
      <c r="A4695" s="2"/>
      <c r="B4695" s="2"/>
    </row>
    <row r="4696" spans="1:2" x14ac:dyDescent="0.25">
      <c r="A4696" s="2"/>
      <c r="B4696" s="2"/>
    </row>
    <row r="4697" spans="1:2" x14ac:dyDescent="0.25">
      <c r="A4697" s="2"/>
      <c r="B4697" s="2"/>
    </row>
    <row r="4698" spans="1:2" x14ac:dyDescent="0.25">
      <c r="A4698" s="2"/>
      <c r="B4698" s="2"/>
    </row>
    <row r="4699" spans="1:2" x14ac:dyDescent="0.25">
      <c r="A4699" s="2"/>
      <c r="B4699" s="2"/>
    </row>
    <row r="4700" spans="1:2" x14ac:dyDescent="0.25">
      <c r="A4700" s="2"/>
      <c r="B4700" s="2"/>
    </row>
    <row r="4701" spans="1:2" x14ac:dyDescent="0.25">
      <c r="A4701" s="2"/>
      <c r="B4701" s="2"/>
    </row>
    <row r="4702" spans="1:2" x14ac:dyDescent="0.25">
      <c r="A4702" s="2"/>
      <c r="B4702" s="2"/>
    </row>
    <row r="4703" spans="1:2" x14ac:dyDescent="0.25">
      <c r="A4703" s="2"/>
      <c r="B4703" s="2"/>
    </row>
    <row r="4704" spans="1:2" x14ac:dyDescent="0.25">
      <c r="A4704" s="2"/>
      <c r="B4704" s="2"/>
    </row>
    <row r="4705" spans="1:2" x14ac:dyDescent="0.25">
      <c r="A4705" s="2"/>
      <c r="B4705" s="2"/>
    </row>
    <row r="4706" spans="1:2" x14ac:dyDescent="0.25">
      <c r="A4706" s="2"/>
      <c r="B4706" s="2"/>
    </row>
    <row r="4707" spans="1:2" x14ac:dyDescent="0.25">
      <c r="A4707" s="2"/>
      <c r="B4707" s="2"/>
    </row>
    <row r="4708" spans="1:2" x14ac:dyDescent="0.25">
      <c r="A4708" s="2"/>
      <c r="B4708" s="2"/>
    </row>
    <row r="4709" spans="1:2" x14ac:dyDescent="0.25">
      <c r="A4709" s="2"/>
      <c r="B4709" s="2"/>
    </row>
    <row r="4710" spans="1:2" x14ac:dyDescent="0.25">
      <c r="A4710" s="2"/>
      <c r="B4710" s="2"/>
    </row>
    <row r="4711" spans="1:2" x14ac:dyDescent="0.25">
      <c r="A4711" s="2"/>
      <c r="B4711" s="2"/>
    </row>
    <row r="4712" spans="1:2" x14ac:dyDescent="0.25">
      <c r="A4712" s="2"/>
      <c r="B4712" s="2"/>
    </row>
    <row r="4713" spans="1:2" x14ac:dyDescent="0.25">
      <c r="A4713" s="2"/>
      <c r="B4713" s="2"/>
    </row>
    <row r="4714" spans="1:2" x14ac:dyDescent="0.25">
      <c r="A4714" s="2"/>
      <c r="B4714" s="2"/>
    </row>
    <row r="4715" spans="1:2" x14ac:dyDescent="0.25">
      <c r="A4715" s="2"/>
      <c r="B4715" s="2"/>
    </row>
    <row r="4716" spans="1:2" x14ac:dyDescent="0.25">
      <c r="A4716" s="2"/>
      <c r="B4716" s="2"/>
    </row>
    <row r="4717" spans="1:2" x14ac:dyDescent="0.25">
      <c r="A4717" s="2"/>
      <c r="B4717" s="2"/>
    </row>
    <row r="4718" spans="1:2" x14ac:dyDescent="0.25">
      <c r="A4718" s="2"/>
      <c r="B4718" s="2"/>
    </row>
    <row r="4719" spans="1:2" x14ac:dyDescent="0.25">
      <c r="A4719" s="2"/>
      <c r="B4719" s="2"/>
    </row>
    <row r="4720" spans="1:2" x14ac:dyDescent="0.25">
      <c r="A4720" s="2"/>
      <c r="B4720" s="2"/>
    </row>
    <row r="4721" spans="1:2" x14ac:dyDescent="0.25">
      <c r="A4721" s="2"/>
      <c r="B4721" s="2"/>
    </row>
    <row r="4722" spans="1:2" x14ac:dyDescent="0.25">
      <c r="A4722" s="2"/>
      <c r="B4722" s="2"/>
    </row>
    <row r="4723" spans="1:2" x14ac:dyDescent="0.25">
      <c r="A4723" s="2"/>
      <c r="B4723" s="2"/>
    </row>
    <row r="4724" spans="1:2" x14ac:dyDescent="0.25">
      <c r="A4724" s="2"/>
      <c r="B4724" s="2"/>
    </row>
    <row r="4725" spans="1:2" x14ac:dyDescent="0.25">
      <c r="A4725" s="2"/>
      <c r="B4725" s="2"/>
    </row>
    <row r="4726" spans="1:2" x14ac:dyDescent="0.25">
      <c r="A4726" s="2"/>
      <c r="B4726" s="2"/>
    </row>
    <row r="4727" spans="1:2" x14ac:dyDescent="0.25">
      <c r="A4727" s="2"/>
      <c r="B4727" s="2"/>
    </row>
    <row r="4728" spans="1:2" x14ac:dyDescent="0.25">
      <c r="A4728" s="2"/>
      <c r="B4728" s="2"/>
    </row>
    <row r="4729" spans="1:2" x14ac:dyDescent="0.25">
      <c r="A4729" s="2"/>
      <c r="B4729" s="2"/>
    </row>
    <row r="4730" spans="1:2" x14ac:dyDescent="0.25">
      <c r="A4730" s="2"/>
      <c r="B4730" s="2"/>
    </row>
    <row r="4731" spans="1:2" x14ac:dyDescent="0.25">
      <c r="A4731" s="2"/>
      <c r="B4731" s="2"/>
    </row>
    <row r="4732" spans="1:2" x14ac:dyDescent="0.25">
      <c r="A4732" s="2"/>
      <c r="B4732" s="2"/>
    </row>
    <row r="4733" spans="1:2" x14ac:dyDescent="0.25">
      <c r="A4733" s="2"/>
      <c r="B4733" s="2"/>
    </row>
    <row r="4734" spans="1:2" x14ac:dyDescent="0.25">
      <c r="A4734" s="2"/>
      <c r="B4734" s="2"/>
    </row>
    <row r="4735" spans="1:2" x14ac:dyDescent="0.25">
      <c r="A4735" s="2"/>
      <c r="B4735" s="2"/>
    </row>
    <row r="4736" spans="1:2" x14ac:dyDescent="0.25">
      <c r="A4736" s="2"/>
      <c r="B4736" s="2"/>
    </row>
    <row r="4737" spans="1:2" x14ac:dyDescent="0.25">
      <c r="A4737" s="2"/>
      <c r="B4737" s="2"/>
    </row>
    <row r="4738" spans="1:2" x14ac:dyDescent="0.25">
      <c r="A4738" s="2"/>
      <c r="B4738" s="2"/>
    </row>
    <row r="4739" spans="1:2" x14ac:dyDescent="0.25">
      <c r="A4739" s="2"/>
      <c r="B4739" s="2"/>
    </row>
    <row r="4740" spans="1:2" x14ac:dyDescent="0.25">
      <c r="A4740" s="2"/>
      <c r="B4740" s="2"/>
    </row>
    <row r="4741" spans="1:2" x14ac:dyDescent="0.25">
      <c r="A4741" s="2"/>
      <c r="B4741" s="2"/>
    </row>
    <row r="4742" spans="1:2" x14ac:dyDescent="0.25">
      <c r="A4742" s="2"/>
      <c r="B4742" s="2"/>
    </row>
    <row r="4743" spans="1:2" x14ac:dyDescent="0.25">
      <c r="A4743" s="2"/>
      <c r="B4743" s="2"/>
    </row>
    <row r="4744" spans="1:2" x14ac:dyDescent="0.25">
      <c r="A4744" s="2"/>
      <c r="B4744" s="2"/>
    </row>
    <row r="4745" spans="1:2" x14ac:dyDescent="0.25">
      <c r="A4745" s="2"/>
      <c r="B4745" s="2"/>
    </row>
    <row r="4746" spans="1:2" x14ac:dyDescent="0.25">
      <c r="A4746" s="2"/>
      <c r="B4746" s="2"/>
    </row>
    <row r="4747" spans="1:2" x14ac:dyDescent="0.25">
      <c r="A4747" s="2"/>
      <c r="B4747" s="2"/>
    </row>
    <row r="4748" spans="1:2" x14ac:dyDescent="0.25">
      <c r="A4748" s="2"/>
      <c r="B4748" s="2"/>
    </row>
    <row r="4749" spans="1:2" x14ac:dyDescent="0.25">
      <c r="A4749" s="2"/>
      <c r="B4749" s="2"/>
    </row>
    <row r="4750" spans="1:2" x14ac:dyDescent="0.25">
      <c r="A4750" s="2"/>
      <c r="B4750" s="2"/>
    </row>
    <row r="4751" spans="1:2" x14ac:dyDescent="0.25">
      <c r="A4751" s="2"/>
      <c r="B4751" s="2"/>
    </row>
    <row r="4752" spans="1:2" x14ac:dyDescent="0.25">
      <c r="A4752" s="2"/>
      <c r="B4752" s="2"/>
    </row>
    <row r="4753" spans="1:2" x14ac:dyDescent="0.25">
      <c r="A4753" s="2"/>
      <c r="B4753" s="2"/>
    </row>
    <row r="4754" spans="1:2" x14ac:dyDescent="0.25">
      <c r="A4754" s="2"/>
      <c r="B4754" s="2"/>
    </row>
    <row r="4755" spans="1:2" x14ac:dyDescent="0.25">
      <c r="A4755" s="2"/>
      <c r="B4755" s="2"/>
    </row>
    <row r="4756" spans="1:2" x14ac:dyDescent="0.25">
      <c r="A4756" s="2"/>
      <c r="B4756" s="2"/>
    </row>
    <row r="4757" spans="1:2" x14ac:dyDescent="0.25">
      <c r="A4757" s="2"/>
      <c r="B4757" s="2"/>
    </row>
    <row r="4758" spans="1:2" x14ac:dyDescent="0.25">
      <c r="A4758" s="2"/>
      <c r="B4758" s="2"/>
    </row>
    <row r="4759" spans="1:2" x14ac:dyDescent="0.25">
      <c r="A4759" s="2"/>
      <c r="B4759" s="2"/>
    </row>
    <row r="4760" spans="1:2" x14ac:dyDescent="0.25">
      <c r="A4760" s="2"/>
      <c r="B4760" s="2"/>
    </row>
    <row r="4761" spans="1:2" x14ac:dyDescent="0.25">
      <c r="A4761" s="2"/>
      <c r="B4761" s="2"/>
    </row>
    <row r="4762" spans="1:2" x14ac:dyDescent="0.25">
      <c r="A4762" s="2"/>
      <c r="B4762" s="2"/>
    </row>
    <row r="4763" spans="1:2" x14ac:dyDescent="0.25">
      <c r="A4763" s="2"/>
      <c r="B4763" s="2"/>
    </row>
    <row r="4764" spans="1:2" x14ac:dyDescent="0.25">
      <c r="A4764" s="2"/>
      <c r="B4764" s="2"/>
    </row>
    <row r="4765" spans="1:2" x14ac:dyDescent="0.25">
      <c r="A4765" s="2"/>
      <c r="B4765" s="2"/>
    </row>
    <row r="4766" spans="1:2" x14ac:dyDescent="0.25">
      <c r="A4766" s="2"/>
      <c r="B4766" s="2"/>
    </row>
    <row r="4767" spans="1:2" x14ac:dyDescent="0.25">
      <c r="A4767" s="2"/>
      <c r="B4767" s="2"/>
    </row>
    <row r="4768" spans="1:2" x14ac:dyDescent="0.25">
      <c r="A4768" s="2"/>
      <c r="B4768" s="2"/>
    </row>
    <row r="4769" spans="1:2" x14ac:dyDescent="0.25">
      <c r="A4769" s="2"/>
      <c r="B4769" s="2"/>
    </row>
    <row r="4770" spans="1:2" x14ac:dyDescent="0.25">
      <c r="A4770" s="2"/>
      <c r="B4770" s="2"/>
    </row>
    <row r="4771" spans="1:2" x14ac:dyDescent="0.25">
      <c r="A4771" s="2"/>
      <c r="B4771" s="2"/>
    </row>
    <row r="4772" spans="1:2" x14ac:dyDescent="0.25">
      <c r="A4772" s="2"/>
      <c r="B4772" s="2"/>
    </row>
    <row r="4773" spans="1:2" x14ac:dyDescent="0.25">
      <c r="A4773" s="2"/>
      <c r="B4773" s="2"/>
    </row>
    <row r="4774" spans="1:2" x14ac:dyDescent="0.25">
      <c r="A4774" s="2"/>
      <c r="B4774" s="2"/>
    </row>
    <row r="4775" spans="1:2" x14ac:dyDescent="0.25">
      <c r="A4775" s="2"/>
      <c r="B4775" s="2"/>
    </row>
    <row r="4776" spans="1:2" x14ac:dyDescent="0.25">
      <c r="A4776" s="2"/>
      <c r="B4776" s="2"/>
    </row>
    <row r="4777" spans="1:2" x14ac:dyDescent="0.25">
      <c r="A4777" s="2"/>
      <c r="B4777" s="2"/>
    </row>
    <row r="4778" spans="1:2" x14ac:dyDescent="0.25">
      <c r="A4778" s="2"/>
      <c r="B4778" s="2"/>
    </row>
    <row r="4779" spans="1:2" x14ac:dyDescent="0.25">
      <c r="A4779" s="2"/>
      <c r="B4779" s="2"/>
    </row>
    <row r="4780" spans="1:2" x14ac:dyDescent="0.25">
      <c r="A4780" s="2"/>
      <c r="B4780" s="2"/>
    </row>
    <row r="4781" spans="1:2" x14ac:dyDescent="0.25">
      <c r="A4781" s="2"/>
      <c r="B4781" s="2"/>
    </row>
    <row r="4782" spans="1:2" x14ac:dyDescent="0.25">
      <c r="A4782" s="2"/>
      <c r="B4782" s="2"/>
    </row>
    <row r="4783" spans="1:2" x14ac:dyDescent="0.25">
      <c r="A4783" s="2"/>
      <c r="B4783" s="2"/>
    </row>
    <row r="4784" spans="1:2" x14ac:dyDescent="0.25">
      <c r="A4784" s="2"/>
      <c r="B4784" s="2"/>
    </row>
    <row r="4785" spans="1:2" x14ac:dyDescent="0.25">
      <c r="A4785" s="2"/>
      <c r="B4785" s="2"/>
    </row>
    <row r="4786" spans="1:2" x14ac:dyDescent="0.25">
      <c r="A4786" s="2"/>
      <c r="B4786" s="2"/>
    </row>
    <row r="4787" spans="1:2" x14ac:dyDescent="0.25">
      <c r="A4787" s="2"/>
      <c r="B4787" s="2"/>
    </row>
    <row r="4788" spans="1:2" x14ac:dyDescent="0.25">
      <c r="A4788" s="2"/>
      <c r="B4788" s="2"/>
    </row>
    <row r="4789" spans="1:2" x14ac:dyDescent="0.25">
      <c r="A4789" s="2"/>
      <c r="B4789" s="2"/>
    </row>
    <row r="4790" spans="1:2" x14ac:dyDescent="0.25">
      <c r="A4790" s="2"/>
      <c r="B4790" s="2"/>
    </row>
    <row r="4791" spans="1:2" x14ac:dyDescent="0.25">
      <c r="A4791" s="2"/>
      <c r="B4791" s="2"/>
    </row>
    <row r="4792" spans="1:2" x14ac:dyDescent="0.25">
      <c r="A4792" s="2"/>
      <c r="B4792" s="2"/>
    </row>
    <row r="4793" spans="1:2" x14ac:dyDescent="0.25">
      <c r="A4793" s="2"/>
      <c r="B4793" s="2"/>
    </row>
    <row r="4794" spans="1:2" x14ac:dyDescent="0.25">
      <c r="A4794" s="2"/>
      <c r="B4794" s="2"/>
    </row>
    <row r="4795" spans="1:2" x14ac:dyDescent="0.25">
      <c r="A4795" s="2"/>
      <c r="B4795" s="2"/>
    </row>
    <row r="4796" spans="1:2" x14ac:dyDescent="0.25">
      <c r="A4796" s="2"/>
      <c r="B4796" s="2"/>
    </row>
    <row r="4797" spans="1:2" x14ac:dyDescent="0.25">
      <c r="A4797" s="2"/>
      <c r="B4797" s="2"/>
    </row>
    <row r="4798" spans="1:2" x14ac:dyDescent="0.25">
      <c r="A4798" s="2"/>
      <c r="B4798" s="2"/>
    </row>
    <row r="4799" spans="1:2" x14ac:dyDescent="0.25">
      <c r="A4799" s="2"/>
      <c r="B4799" s="2"/>
    </row>
    <row r="4800" spans="1:2" x14ac:dyDescent="0.25">
      <c r="A4800" s="2"/>
      <c r="B4800" s="2"/>
    </row>
    <row r="4801" spans="1:2" x14ac:dyDescent="0.25">
      <c r="A4801" s="2"/>
      <c r="B4801" s="2"/>
    </row>
    <row r="4802" spans="1:2" x14ac:dyDescent="0.25">
      <c r="A4802" s="2"/>
      <c r="B4802" s="2"/>
    </row>
    <row r="4803" spans="1:2" x14ac:dyDescent="0.25">
      <c r="A4803" s="2"/>
      <c r="B4803" s="2"/>
    </row>
    <row r="4804" spans="1:2" x14ac:dyDescent="0.25">
      <c r="A4804" s="2"/>
      <c r="B4804" s="2"/>
    </row>
    <row r="4805" spans="1:2" x14ac:dyDescent="0.25">
      <c r="A4805" s="2"/>
      <c r="B4805" s="2"/>
    </row>
    <row r="4806" spans="1:2" x14ac:dyDescent="0.25">
      <c r="A4806" s="2"/>
      <c r="B4806" s="2"/>
    </row>
    <row r="4807" spans="1:2" x14ac:dyDescent="0.25">
      <c r="A4807" s="2"/>
      <c r="B4807" s="2"/>
    </row>
    <row r="4808" spans="1:2" x14ac:dyDescent="0.25">
      <c r="A4808" s="2"/>
      <c r="B4808" s="2"/>
    </row>
    <row r="4809" spans="1:2" x14ac:dyDescent="0.25">
      <c r="A4809" s="2"/>
      <c r="B4809" s="2"/>
    </row>
    <row r="4810" spans="1:2" x14ac:dyDescent="0.25">
      <c r="A4810" s="2"/>
      <c r="B4810" s="2"/>
    </row>
    <row r="4811" spans="1:2" x14ac:dyDescent="0.25">
      <c r="A4811" s="2"/>
      <c r="B4811" s="2"/>
    </row>
    <row r="4812" spans="1:2" x14ac:dyDescent="0.25">
      <c r="A4812" s="2"/>
      <c r="B4812" s="2"/>
    </row>
    <row r="4813" spans="1:2" x14ac:dyDescent="0.25">
      <c r="A4813" s="2"/>
      <c r="B4813" s="2"/>
    </row>
    <row r="4814" spans="1:2" x14ac:dyDescent="0.25">
      <c r="A4814" s="2"/>
      <c r="B4814" s="2"/>
    </row>
    <row r="4815" spans="1:2" x14ac:dyDescent="0.25">
      <c r="A4815" s="2"/>
      <c r="B4815" s="2"/>
    </row>
    <row r="4816" spans="1:2" x14ac:dyDescent="0.25">
      <c r="A4816" s="2"/>
      <c r="B4816" s="2"/>
    </row>
    <row r="4817" spans="1:2" x14ac:dyDescent="0.25">
      <c r="A4817" s="2"/>
      <c r="B4817" s="2"/>
    </row>
    <row r="4818" spans="1:2" x14ac:dyDescent="0.25">
      <c r="A4818" s="2"/>
      <c r="B4818" s="2"/>
    </row>
    <row r="4819" spans="1:2" x14ac:dyDescent="0.25">
      <c r="A4819" s="2"/>
      <c r="B4819" s="2"/>
    </row>
    <row r="4820" spans="1:2" x14ac:dyDescent="0.25">
      <c r="A4820" s="2"/>
      <c r="B4820" s="2"/>
    </row>
    <row r="4821" spans="1:2" x14ac:dyDescent="0.25">
      <c r="A4821" s="2"/>
      <c r="B4821" s="2"/>
    </row>
    <row r="4822" spans="1:2" x14ac:dyDescent="0.25">
      <c r="A4822" s="2"/>
      <c r="B4822" s="2"/>
    </row>
    <row r="4823" spans="1:2" x14ac:dyDescent="0.25">
      <c r="A4823" s="2"/>
      <c r="B4823" s="2"/>
    </row>
    <row r="4824" spans="1:2" x14ac:dyDescent="0.25">
      <c r="A4824" s="2"/>
      <c r="B4824" s="2"/>
    </row>
    <row r="4825" spans="1:2" x14ac:dyDescent="0.25">
      <c r="A4825" s="2"/>
      <c r="B4825" s="2"/>
    </row>
    <row r="4826" spans="1:2" x14ac:dyDescent="0.25">
      <c r="A4826" s="2"/>
      <c r="B4826" s="2"/>
    </row>
    <row r="4827" spans="1:2" x14ac:dyDescent="0.25">
      <c r="A4827" s="2"/>
      <c r="B4827" s="2"/>
    </row>
    <row r="4828" spans="1:2" x14ac:dyDescent="0.25">
      <c r="A4828" s="2"/>
      <c r="B4828" s="2"/>
    </row>
    <row r="4829" spans="1:2" x14ac:dyDescent="0.25">
      <c r="A4829" s="2"/>
      <c r="B4829" s="2"/>
    </row>
    <row r="4830" spans="1:2" x14ac:dyDescent="0.25">
      <c r="A4830" s="2"/>
      <c r="B4830" s="2"/>
    </row>
    <row r="4831" spans="1:2" x14ac:dyDescent="0.25">
      <c r="A4831" s="2"/>
      <c r="B4831" s="2"/>
    </row>
    <row r="4832" spans="1:2" x14ac:dyDescent="0.25">
      <c r="A4832" s="2"/>
      <c r="B4832" s="2"/>
    </row>
    <row r="4833" spans="1:2" x14ac:dyDescent="0.25">
      <c r="A4833" s="2"/>
      <c r="B4833" s="2"/>
    </row>
    <row r="4834" spans="1:2" x14ac:dyDescent="0.25">
      <c r="A4834" s="2"/>
      <c r="B4834" s="2"/>
    </row>
    <row r="4835" spans="1:2" x14ac:dyDescent="0.25">
      <c r="A4835" s="2"/>
      <c r="B4835" s="2"/>
    </row>
    <row r="4836" spans="1:2" x14ac:dyDescent="0.25">
      <c r="A4836" s="2"/>
      <c r="B4836" s="2"/>
    </row>
    <row r="4837" spans="1:2" x14ac:dyDescent="0.25">
      <c r="A4837" s="2"/>
      <c r="B4837" s="2"/>
    </row>
    <row r="4838" spans="1:2" x14ac:dyDescent="0.25">
      <c r="A4838" s="2"/>
      <c r="B4838" s="2"/>
    </row>
    <row r="4839" spans="1:2" x14ac:dyDescent="0.25">
      <c r="A4839" s="2"/>
      <c r="B4839" s="2"/>
    </row>
    <row r="4840" spans="1:2" x14ac:dyDescent="0.25">
      <c r="A4840" s="2"/>
      <c r="B4840" s="2"/>
    </row>
    <row r="4841" spans="1:2" x14ac:dyDescent="0.25">
      <c r="A4841" s="2"/>
      <c r="B4841" s="2"/>
    </row>
    <row r="4842" spans="1:2" x14ac:dyDescent="0.25">
      <c r="A4842" s="2"/>
      <c r="B4842" s="2"/>
    </row>
    <row r="4843" spans="1:2" x14ac:dyDescent="0.25">
      <c r="A4843" s="2"/>
      <c r="B4843" s="2"/>
    </row>
    <row r="4844" spans="1:2" x14ac:dyDescent="0.25">
      <c r="A4844" s="2"/>
      <c r="B4844" s="2"/>
    </row>
    <row r="4845" spans="1:2" x14ac:dyDescent="0.25">
      <c r="A4845" s="2"/>
      <c r="B4845" s="2"/>
    </row>
    <row r="4846" spans="1:2" x14ac:dyDescent="0.25">
      <c r="A4846" s="2"/>
      <c r="B4846" s="2"/>
    </row>
    <row r="4847" spans="1:2" x14ac:dyDescent="0.25">
      <c r="A4847" s="2"/>
      <c r="B4847" s="2"/>
    </row>
    <row r="4848" spans="1:2" x14ac:dyDescent="0.25">
      <c r="A4848" s="2"/>
      <c r="B4848" s="2"/>
    </row>
    <row r="4849" spans="1:2" x14ac:dyDescent="0.25">
      <c r="A4849" s="2"/>
      <c r="B4849" s="2"/>
    </row>
    <row r="4850" spans="1:2" x14ac:dyDescent="0.25">
      <c r="A4850" s="2"/>
      <c r="B4850" s="2"/>
    </row>
    <row r="4851" spans="1:2" x14ac:dyDescent="0.25">
      <c r="A4851" s="2"/>
      <c r="B4851" s="2"/>
    </row>
    <row r="4852" spans="1:2" x14ac:dyDescent="0.25">
      <c r="A4852" s="2"/>
      <c r="B4852" s="2"/>
    </row>
    <row r="4853" spans="1:2" x14ac:dyDescent="0.25">
      <c r="A4853" s="2"/>
      <c r="B4853" s="2"/>
    </row>
    <row r="4854" spans="1:2" x14ac:dyDescent="0.25">
      <c r="A4854" s="2"/>
      <c r="B4854" s="2"/>
    </row>
    <row r="4855" spans="1:2" x14ac:dyDescent="0.25">
      <c r="A4855" s="2"/>
      <c r="B4855" s="2"/>
    </row>
    <row r="4856" spans="1:2" x14ac:dyDescent="0.25">
      <c r="A4856" s="2"/>
      <c r="B4856" s="2"/>
    </row>
    <row r="4857" spans="1:2" x14ac:dyDescent="0.25">
      <c r="A4857" s="2"/>
      <c r="B4857" s="2"/>
    </row>
    <row r="4858" spans="1:2" x14ac:dyDescent="0.25">
      <c r="A4858" s="2"/>
      <c r="B4858" s="2"/>
    </row>
    <row r="4859" spans="1:2" x14ac:dyDescent="0.25">
      <c r="A4859" s="2"/>
      <c r="B4859" s="2"/>
    </row>
    <row r="4860" spans="1:2" x14ac:dyDescent="0.25">
      <c r="A4860" s="2"/>
      <c r="B4860" s="2"/>
    </row>
    <row r="4861" spans="1:2" x14ac:dyDescent="0.25">
      <c r="A4861" s="2"/>
      <c r="B4861" s="2"/>
    </row>
    <row r="4862" spans="1:2" x14ac:dyDescent="0.25">
      <c r="A4862" s="2"/>
      <c r="B4862" s="2"/>
    </row>
    <row r="4863" spans="1:2" x14ac:dyDescent="0.25">
      <c r="A4863" s="2"/>
      <c r="B4863" s="2"/>
    </row>
    <row r="4864" spans="1:2" x14ac:dyDescent="0.25">
      <c r="A4864" s="2"/>
      <c r="B4864" s="2"/>
    </row>
    <row r="4865" spans="1:2" x14ac:dyDescent="0.25">
      <c r="A4865" s="2"/>
      <c r="B4865" s="2"/>
    </row>
    <row r="4866" spans="1:2" x14ac:dyDescent="0.25">
      <c r="A4866" s="2"/>
      <c r="B4866" s="2"/>
    </row>
    <row r="4867" spans="1:2" x14ac:dyDescent="0.25">
      <c r="A4867" s="2"/>
      <c r="B4867" s="2"/>
    </row>
    <row r="4868" spans="1:2" x14ac:dyDescent="0.25">
      <c r="A4868" s="2"/>
      <c r="B4868" s="2"/>
    </row>
    <row r="4869" spans="1:2" x14ac:dyDescent="0.25">
      <c r="A4869" s="2"/>
      <c r="B4869" s="2"/>
    </row>
    <row r="4870" spans="1:2" x14ac:dyDescent="0.25">
      <c r="A4870" s="2"/>
      <c r="B4870" s="2"/>
    </row>
    <row r="4871" spans="1:2" x14ac:dyDescent="0.25">
      <c r="A4871" s="2"/>
      <c r="B4871" s="2"/>
    </row>
    <row r="4872" spans="1:2" x14ac:dyDescent="0.25">
      <c r="A4872" s="2"/>
      <c r="B4872" s="2"/>
    </row>
    <row r="4873" spans="1:2" x14ac:dyDescent="0.25">
      <c r="A4873" s="2"/>
      <c r="B4873" s="2"/>
    </row>
    <row r="4874" spans="1:2" x14ac:dyDescent="0.25">
      <c r="A4874" s="2"/>
      <c r="B4874" s="2"/>
    </row>
    <row r="4875" spans="1:2" x14ac:dyDescent="0.25">
      <c r="A4875" s="2"/>
      <c r="B4875" s="2"/>
    </row>
    <row r="4876" spans="1:2" x14ac:dyDescent="0.25">
      <c r="A4876" s="2"/>
      <c r="B4876" s="2"/>
    </row>
    <row r="4877" spans="1:2" x14ac:dyDescent="0.25">
      <c r="A4877" s="2"/>
      <c r="B4877" s="2"/>
    </row>
    <row r="4878" spans="1:2" x14ac:dyDescent="0.25">
      <c r="A4878" s="2"/>
      <c r="B4878" s="2"/>
    </row>
    <row r="4879" spans="1:2" x14ac:dyDescent="0.25">
      <c r="A4879" s="2"/>
      <c r="B4879" s="2"/>
    </row>
    <row r="4880" spans="1:2" x14ac:dyDescent="0.25">
      <c r="A4880" s="2"/>
      <c r="B4880" s="2"/>
    </row>
    <row r="4881" spans="1:2" x14ac:dyDescent="0.25">
      <c r="A4881" s="2"/>
      <c r="B4881" s="2"/>
    </row>
    <row r="4882" spans="1:2" x14ac:dyDescent="0.25">
      <c r="A4882" s="2"/>
      <c r="B4882" s="2"/>
    </row>
    <row r="4883" spans="1:2" x14ac:dyDescent="0.25">
      <c r="A4883" s="2"/>
      <c r="B4883" s="2"/>
    </row>
    <row r="4884" spans="1:2" x14ac:dyDescent="0.25">
      <c r="A4884" s="2"/>
      <c r="B4884" s="2"/>
    </row>
    <row r="4885" spans="1:2" x14ac:dyDescent="0.25">
      <c r="A4885" s="2"/>
      <c r="B4885" s="2"/>
    </row>
    <row r="4886" spans="1:2" x14ac:dyDescent="0.25">
      <c r="A4886" s="2"/>
      <c r="B4886" s="2"/>
    </row>
    <row r="4887" spans="1:2" x14ac:dyDescent="0.25">
      <c r="A4887" s="2"/>
      <c r="B4887" s="2"/>
    </row>
    <row r="4888" spans="1:2" x14ac:dyDescent="0.25">
      <c r="A4888" s="2"/>
      <c r="B4888" s="2"/>
    </row>
    <row r="4889" spans="1:2" x14ac:dyDescent="0.25">
      <c r="A4889" s="2"/>
      <c r="B4889" s="2"/>
    </row>
    <row r="4890" spans="1:2" x14ac:dyDescent="0.25">
      <c r="A4890" s="2"/>
      <c r="B4890" s="2"/>
    </row>
    <row r="4891" spans="1:2" x14ac:dyDescent="0.25">
      <c r="A4891" s="2"/>
      <c r="B4891" s="2"/>
    </row>
    <row r="4892" spans="1:2" x14ac:dyDescent="0.25">
      <c r="A4892" s="2"/>
      <c r="B4892" s="2"/>
    </row>
    <row r="4893" spans="1:2" x14ac:dyDescent="0.25">
      <c r="A4893" s="2"/>
      <c r="B4893" s="2"/>
    </row>
    <row r="4894" spans="1:2" x14ac:dyDescent="0.25">
      <c r="A4894" s="2"/>
      <c r="B4894" s="2"/>
    </row>
    <row r="4895" spans="1:2" x14ac:dyDescent="0.25">
      <c r="A4895" s="2"/>
      <c r="B4895" s="2"/>
    </row>
    <row r="4896" spans="1:2" x14ac:dyDescent="0.25">
      <c r="A4896" s="2"/>
      <c r="B4896" s="2"/>
    </row>
    <row r="4897" spans="1:2" x14ac:dyDescent="0.25">
      <c r="A4897" s="2"/>
      <c r="B4897" s="2"/>
    </row>
    <row r="4898" spans="1:2" x14ac:dyDescent="0.25">
      <c r="A4898" s="2"/>
      <c r="B4898" s="2"/>
    </row>
    <row r="4899" spans="1:2" x14ac:dyDescent="0.25">
      <c r="A4899" s="2"/>
      <c r="B4899" s="2"/>
    </row>
    <row r="4900" spans="1:2" x14ac:dyDescent="0.25">
      <c r="A4900" s="2"/>
      <c r="B4900" s="2"/>
    </row>
    <row r="4901" spans="1:2" x14ac:dyDescent="0.25">
      <c r="A4901" s="2"/>
      <c r="B4901" s="2"/>
    </row>
    <row r="4902" spans="1:2" x14ac:dyDescent="0.25">
      <c r="A4902" s="2"/>
      <c r="B4902" s="2"/>
    </row>
    <row r="4903" spans="1:2" x14ac:dyDescent="0.25">
      <c r="A4903" s="2"/>
      <c r="B4903" s="2"/>
    </row>
    <row r="4904" spans="1:2" x14ac:dyDescent="0.25">
      <c r="A4904" s="2"/>
      <c r="B4904" s="2"/>
    </row>
    <row r="4905" spans="1:2" x14ac:dyDescent="0.25">
      <c r="A4905" s="2"/>
      <c r="B4905" s="2"/>
    </row>
    <row r="4906" spans="1:2" x14ac:dyDescent="0.25">
      <c r="A4906" s="2"/>
      <c r="B4906" s="2"/>
    </row>
    <row r="4907" spans="1:2" x14ac:dyDescent="0.25">
      <c r="A4907" s="2"/>
      <c r="B4907" s="2"/>
    </row>
    <row r="4908" spans="1:2" x14ac:dyDescent="0.25">
      <c r="A4908" s="2"/>
      <c r="B4908" s="2"/>
    </row>
    <row r="4909" spans="1:2" x14ac:dyDescent="0.25">
      <c r="A4909" s="2"/>
      <c r="B4909" s="2"/>
    </row>
    <row r="4910" spans="1:2" x14ac:dyDescent="0.25">
      <c r="A4910" s="2"/>
      <c r="B4910" s="2"/>
    </row>
    <row r="4911" spans="1:2" x14ac:dyDescent="0.25">
      <c r="A4911" s="2"/>
      <c r="B4911" s="2"/>
    </row>
    <row r="4912" spans="1:2" x14ac:dyDescent="0.25">
      <c r="A4912" s="2"/>
      <c r="B4912" s="2"/>
    </row>
    <row r="4913" spans="1:2" x14ac:dyDescent="0.25">
      <c r="A4913" s="2"/>
      <c r="B4913" s="2"/>
    </row>
    <row r="4914" spans="1:2" x14ac:dyDescent="0.25">
      <c r="A4914" s="2"/>
      <c r="B4914" s="2"/>
    </row>
    <row r="4915" spans="1:2" x14ac:dyDescent="0.25">
      <c r="A4915" s="2"/>
      <c r="B4915" s="2"/>
    </row>
    <row r="4916" spans="1:2" x14ac:dyDescent="0.25">
      <c r="A4916" s="2"/>
      <c r="B4916" s="2"/>
    </row>
    <row r="4917" spans="1:2" x14ac:dyDescent="0.25">
      <c r="A4917" s="2"/>
      <c r="B4917" s="2"/>
    </row>
    <row r="4918" spans="1:2" x14ac:dyDescent="0.25">
      <c r="A4918" s="2"/>
      <c r="B4918" s="2"/>
    </row>
    <row r="4919" spans="1:2" x14ac:dyDescent="0.25">
      <c r="A4919" s="2"/>
      <c r="B4919" s="2"/>
    </row>
    <row r="4920" spans="1:2" x14ac:dyDescent="0.25">
      <c r="A4920" s="2"/>
      <c r="B4920" s="2"/>
    </row>
    <row r="4921" spans="1:2" x14ac:dyDescent="0.25">
      <c r="A4921" s="2"/>
      <c r="B4921" s="2"/>
    </row>
    <row r="4922" spans="1:2" x14ac:dyDescent="0.25">
      <c r="A4922" s="2"/>
      <c r="B4922" s="2"/>
    </row>
    <row r="4923" spans="1:2" x14ac:dyDescent="0.25">
      <c r="A4923" s="2"/>
      <c r="B4923" s="2"/>
    </row>
    <row r="4924" spans="1:2" x14ac:dyDescent="0.25">
      <c r="A4924" s="2"/>
      <c r="B4924" s="2"/>
    </row>
    <row r="4925" spans="1:2" x14ac:dyDescent="0.25">
      <c r="A4925" s="2"/>
      <c r="B4925" s="2"/>
    </row>
    <row r="4926" spans="1:2" x14ac:dyDescent="0.25">
      <c r="A4926" s="2"/>
      <c r="B4926" s="2"/>
    </row>
    <row r="4927" spans="1:2" x14ac:dyDescent="0.25">
      <c r="A4927" s="2"/>
      <c r="B4927" s="2"/>
    </row>
    <row r="4928" spans="1:2" x14ac:dyDescent="0.25">
      <c r="A4928" s="2"/>
      <c r="B4928" s="2"/>
    </row>
    <row r="4929" spans="1:2" x14ac:dyDescent="0.25">
      <c r="A4929" s="2"/>
      <c r="B4929" s="2"/>
    </row>
    <row r="4930" spans="1:2" x14ac:dyDescent="0.25">
      <c r="A4930" s="2"/>
      <c r="B4930" s="2"/>
    </row>
    <row r="4931" spans="1:2" x14ac:dyDescent="0.25">
      <c r="A4931" s="2"/>
      <c r="B4931" s="2"/>
    </row>
    <row r="4932" spans="1:2" x14ac:dyDescent="0.25">
      <c r="A4932" s="2"/>
      <c r="B4932" s="2"/>
    </row>
    <row r="4933" spans="1:2" x14ac:dyDescent="0.25">
      <c r="A4933" s="2"/>
      <c r="B4933" s="2"/>
    </row>
    <row r="4934" spans="1:2" x14ac:dyDescent="0.25">
      <c r="A4934" s="2"/>
      <c r="B4934" s="2"/>
    </row>
    <row r="4935" spans="1:2" x14ac:dyDescent="0.25">
      <c r="A4935" s="2"/>
      <c r="B4935" s="2"/>
    </row>
    <row r="4936" spans="1:2" x14ac:dyDescent="0.25">
      <c r="A4936" s="2"/>
      <c r="B4936" s="2"/>
    </row>
    <row r="4937" spans="1:2" x14ac:dyDescent="0.25">
      <c r="A4937" s="2"/>
      <c r="B4937" s="2"/>
    </row>
    <row r="4938" spans="1:2" x14ac:dyDescent="0.25">
      <c r="A4938" s="2"/>
      <c r="B4938" s="2"/>
    </row>
    <row r="4939" spans="1:2" x14ac:dyDescent="0.25">
      <c r="A4939" s="2"/>
      <c r="B4939" s="2"/>
    </row>
    <row r="4940" spans="1:2" x14ac:dyDescent="0.25">
      <c r="A4940" s="2"/>
      <c r="B4940" s="2"/>
    </row>
    <row r="4941" spans="1:2" x14ac:dyDescent="0.25">
      <c r="A4941" s="2"/>
      <c r="B4941" s="2"/>
    </row>
    <row r="4942" spans="1:2" x14ac:dyDescent="0.25">
      <c r="A4942" s="2"/>
      <c r="B4942" s="2"/>
    </row>
    <row r="4943" spans="1:2" x14ac:dyDescent="0.25">
      <c r="A4943" s="2"/>
      <c r="B4943" s="2"/>
    </row>
    <row r="4944" spans="1:2" x14ac:dyDescent="0.25">
      <c r="A4944" s="2"/>
      <c r="B4944" s="2"/>
    </row>
    <row r="4945" spans="1:2" x14ac:dyDescent="0.25">
      <c r="A4945" s="2"/>
      <c r="B4945" s="2"/>
    </row>
    <row r="4946" spans="1:2" x14ac:dyDescent="0.25">
      <c r="A4946" s="2"/>
      <c r="B4946" s="2"/>
    </row>
    <row r="4947" spans="1:2" x14ac:dyDescent="0.25">
      <c r="A4947" s="2"/>
      <c r="B4947" s="2"/>
    </row>
    <row r="4948" spans="1:2" x14ac:dyDescent="0.25">
      <c r="A4948" s="2"/>
      <c r="B4948" s="2"/>
    </row>
    <row r="4949" spans="1:2" x14ac:dyDescent="0.25">
      <c r="A4949" s="2"/>
      <c r="B4949" s="2"/>
    </row>
    <row r="4950" spans="1:2" x14ac:dyDescent="0.25">
      <c r="A4950" s="2"/>
      <c r="B4950" s="2"/>
    </row>
    <row r="4951" spans="1:2" x14ac:dyDescent="0.25">
      <c r="A4951" s="2"/>
      <c r="B4951" s="2"/>
    </row>
    <row r="4952" spans="1:2" x14ac:dyDescent="0.25">
      <c r="A4952" s="2"/>
      <c r="B4952" s="2"/>
    </row>
    <row r="4953" spans="1:2" x14ac:dyDescent="0.25">
      <c r="A4953" s="2"/>
      <c r="B4953" s="2"/>
    </row>
    <row r="4954" spans="1:2" x14ac:dyDescent="0.25">
      <c r="A4954" s="2"/>
      <c r="B4954" s="2"/>
    </row>
    <row r="4955" spans="1:2" x14ac:dyDescent="0.25">
      <c r="A4955" s="2"/>
      <c r="B4955" s="2"/>
    </row>
    <row r="4956" spans="1:2" x14ac:dyDescent="0.25">
      <c r="A4956" s="2"/>
      <c r="B4956" s="2"/>
    </row>
    <row r="4957" spans="1:2" x14ac:dyDescent="0.25">
      <c r="A4957" s="2"/>
      <c r="B4957" s="2"/>
    </row>
    <row r="4958" spans="1:2" x14ac:dyDescent="0.25">
      <c r="A4958" s="2"/>
      <c r="B4958" s="2"/>
    </row>
    <row r="4959" spans="1:2" x14ac:dyDescent="0.25">
      <c r="A4959" s="2"/>
      <c r="B4959" s="2"/>
    </row>
    <row r="4960" spans="1:2" x14ac:dyDescent="0.25">
      <c r="A4960" s="2"/>
      <c r="B4960" s="2"/>
    </row>
    <row r="4961" spans="1:2" x14ac:dyDescent="0.25">
      <c r="A4961" s="2"/>
      <c r="B4961" s="2"/>
    </row>
    <row r="4962" spans="1:2" x14ac:dyDescent="0.25">
      <c r="A4962" s="2"/>
      <c r="B4962" s="2"/>
    </row>
    <row r="4963" spans="1:2" x14ac:dyDescent="0.25">
      <c r="A4963" s="2"/>
      <c r="B4963" s="2"/>
    </row>
    <row r="4964" spans="1:2" x14ac:dyDescent="0.25">
      <c r="A4964" s="2"/>
      <c r="B4964" s="2"/>
    </row>
    <row r="4965" spans="1:2" x14ac:dyDescent="0.25">
      <c r="A4965" s="2"/>
      <c r="B4965" s="2"/>
    </row>
    <row r="4966" spans="1:2" x14ac:dyDescent="0.25">
      <c r="A4966" s="2"/>
      <c r="B4966" s="2"/>
    </row>
    <row r="4967" spans="1:2" x14ac:dyDescent="0.25">
      <c r="A4967" s="2"/>
      <c r="B4967" s="2"/>
    </row>
    <row r="4968" spans="1:2" x14ac:dyDescent="0.25">
      <c r="A4968" s="2"/>
      <c r="B4968" s="2"/>
    </row>
    <row r="4969" spans="1:2" x14ac:dyDescent="0.25">
      <c r="A4969" s="2"/>
      <c r="B4969" s="2"/>
    </row>
    <row r="4970" spans="1:2" x14ac:dyDescent="0.25">
      <c r="A4970" s="2"/>
      <c r="B4970" s="2"/>
    </row>
    <row r="4971" spans="1:2" x14ac:dyDescent="0.25">
      <c r="A4971" s="2"/>
      <c r="B4971" s="2"/>
    </row>
    <row r="4972" spans="1:2" x14ac:dyDescent="0.25">
      <c r="A4972" s="2"/>
      <c r="B4972" s="2"/>
    </row>
    <row r="4973" spans="1:2" x14ac:dyDescent="0.25">
      <c r="A4973" s="2"/>
      <c r="B4973" s="2"/>
    </row>
    <row r="4974" spans="1:2" x14ac:dyDescent="0.25">
      <c r="A4974" s="2"/>
      <c r="B4974" s="2"/>
    </row>
    <row r="4975" spans="1:2" x14ac:dyDescent="0.25">
      <c r="A4975" s="2"/>
      <c r="B4975" s="2"/>
    </row>
    <row r="4976" spans="1:2" x14ac:dyDescent="0.25">
      <c r="A4976" s="2"/>
      <c r="B4976" s="2"/>
    </row>
    <row r="4977" spans="1:2" x14ac:dyDescent="0.25">
      <c r="A4977" s="2"/>
      <c r="B4977" s="2"/>
    </row>
    <row r="4978" spans="1:2" x14ac:dyDescent="0.25">
      <c r="A4978" s="2"/>
      <c r="B4978" s="2"/>
    </row>
    <row r="4979" spans="1:2" x14ac:dyDescent="0.25">
      <c r="A4979" s="2"/>
      <c r="B4979" s="2"/>
    </row>
    <row r="4980" spans="1:2" x14ac:dyDescent="0.25">
      <c r="A4980" s="2"/>
      <c r="B4980" s="2"/>
    </row>
    <row r="4981" spans="1:2" x14ac:dyDescent="0.25">
      <c r="A4981" s="2"/>
      <c r="B4981" s="2"/>
    </row>
    <row r="4982" spans="1:2" x14ac:dyDescent="0.25">
      <c r="A4982" s="2"/>
      <c r="B4982" s="2"/>
    </row>
    <row r="4983" spans="1:2" x14ac:dyDescent="0.25">
      <c r="A4983" s="2"/>
      <c r="B4983" s="2"/>
    </row>
    <row r="4984" spans="1:2" x14ac:dyDescent="0.25">
      <c r="A4984" s="2"/>
      <c r="B4984" s="2"/>
    </row>
    <row r="4985" spans="1:2" x14ac:dyDescent="0.25">
      <c r="A4985" s="2"/>
      <c r="B4985" s="2"/>
    </row>
    <row r="4986" spans="1:2" x14ac:dyDescent="0.25">
      <c r="A4986" s="2"/>
      <c r="B4986" s="2"/>
    </row>
    <row r="4987" spans="1:2" x14ac:dyDescent="0.25">
      <c r="A4987" s="2"/>
      <c r="B4987" s="2"/>
    </row>
    <row r="4988" spans="1:2" x14ac:dyDescent="0.25">
      <c r="A4988" s="2"/>
      <c r="B4988" s="2"/>
    </row>
    <row r="4989" spans="1:2" x14ac:dyDescent="0.25">
      <c r="A4989" s="2"/>
      <c r="B4989" s="2"/>
    </row>
    <row r="4990" spans="1:2" x14ac:dyDescent="0.25">
      <c r="A4990" s="2"/>
      <c r="B4990" s="2"/>
    </row>
    <row r="4991" spans="1:2" x14ac:dyDescent="0.25">
      <c r="A4991" s="2"/>
      <c r="B4991" s="2"/>
    </row>
    <row r="4992" spans="1:2" x14ac:dyDescent="0.25">
      <c r="A4992" s="2"/>
      <c r="B4992" s="2"/>
    </row>
    <row r="4993" spans="1:2" x14ac:dyDescent="0.25">
      <c r="A4993" s="2"/>
      <c r="B4993" s="2"/>
    </row>
    <row r="4994" spans="1:2" x14ac:dyDescent="0.25">
      <c r="A4994" s="2"/>
      <c r="B4994" s="2"/>
    </row>
    <row r="4995" spans="1:2" x14ac:dyDescent="0.25">
      <c r="A4995" s="2"/>
      <c r="B4995" s="2"/>
    </row>
    <row r="4996" spans="1:2" x14ac:dyDescent="0.25">
      <c r="A4996" s="2"/>
      <c r="B4996" s="2"/>
    </row>
    <row r="4997" spans="1:2" x14ac:dyDescent="0.25">
      <c r="A4997" s="2"/>
      <c r="B4997" s="2"/>
    </row>
    <row r="4998" spans="1:2" x14ac:dyDescent="0.25">
      <c r="A4998" s="2"/>
      <c r="B4998" s="2"/>
    </row>
    <row r="4999" spans="1:2" x14ac:dyDescent="0.25">
      <c r="A4999" s="2"/>
      <c r="B4999" s="2"/>
    </row>
    <row r="5000" spans="1:2" x14ac:dyDescent="0.25">
      <c r="A5000" s="2"/>
      <c r="B5000" s="2"/>
    </row>
    <row r="5001" spans="1:2" x14ac:dyDescent="0.25">
      <c r="A5001" s="2"/>
      <c r="B5001" s="2"/>
    </row>
    <row r="5002" spans="1:2" x14ac:dyDescent="0.25">
      <c r="A5002" s="2"/>
      <c r="B5002" s="2"/>
    </row>
    <row r="5003" spans="1:2" x14ac:dyDescent="0.25">
      <c r="A5003" s="2"/>
      <c r="B5003" s="2"/>
    </row>
    <row r="5004" spans="1:2" x14ac:dyDescent="0.25">
      <c r="A5004" s="2"/>
      <c r="B5004" s="2"/>
    </row>
    <row r="5005" spans="1:2" x14ac:dyDescent="0.25">
      <c r="A5005" s="2"/>
      <c r="B5005" s="2"/>
    </row>
    <row r="5006" spans="1:2" x14ac:dyDescent="0.25">
      <c r="A5006" s="2"/>
      <c r="B5006" s="2"/>
    </row>
    <row r="5007" spans="1:2" x14ac:dyDescent="0.25">
      <c r="A5007" s="2"/>
      <c r="B5007" s="2"/>
    </row>
    <row r="5008" spans="1:2" x14ac:dyDescent="0.25">
      <c r="A5008" s="2"/>
      <c r="B5008" s="2"/>
    </row>
    <row r="5009" spans="1:2" x14ac:dyDescent="0.25">
      <c r="A5009" s="2"/>
      <c r="B5009" s="2"/>
    </row>
    <row r="5010" spans="1:2" x14ac:dyDescent="0.25">
      <c r="A5010" s="2"/>
      <c r="B5010" s="2"/>
    </row>
    <row r="5011" spans="1:2" x14ac:dyDescent="0.25">
      <c r="A5011" s="2"/>
      <c r="B5011" s="2"/>
    </row>
    <row r="5012" spans="1:2" x14ac:dyDescent="0.25">
      <c r="A5012" s="2"/>
      <c r="B5012" s="2"/>
    </row>
    <row r="5013" spans="1:2" x14ac:dyDescent="0.25">
      <c r="A5013" s="2"/>
      <c r="B5013" s="2"/>
    </row>
    <row r="5014" spans="1:2" x14ac:dyDescent="0.25">
      <c r="A5014" s="2"/>
      <c r="B5014" s="2"/>
    </row>
    <row r="5015" spans="1:2" x14ac:dyDescent="0.25">
      <c r="A5015" s="2"/>
      <c r="B5015" s="2"/>
    </row>
    <row r="5016" spans="1:2" x14ac:dyDescent="0.25">
      <c r="A5016" s="2"/>
      <c r="B5016" s="2"/>
    </row>
    <row r="5017" spans="1:2" x14ac:dyDescent="0.25">
      <c r="A5017" s="2"/>
      <c r="B5017" s="2"/>
    </row>
    <row r="5018" spans="1:2" x14ac:dyDescent="0.25">
      <c r="A5018" s="2"/>
      <c r="B5018" s="2"/>
    </row>
    <row r="5019" spans="1:2" x14ac:dyDescent="0.25">
      <c r="A5019" s="2"/>
      <c r="B5019" s="2"/>
    </row>
    <row r="5020" spans="1:2" x14ac:dyDescent="0.25">
      <c r="A5020" s="2"/>
      <c r="B5020" s="2"/>
    </row>
    <row r="5021" spans="1:2" x14ac:dyDescent="0.25">
      <c r="A5021" s="2"/>
      <c r="B5021" s="2"/>
    </row>
    <row r="5022" spans="1:2" x14ac:dyDescent="0.25">
      <c r="A5022" s="2"/>
      <c r="B5022" s="2"/>
    </row>
    <row r="5023" spans="1:2" x14ac:dyDescent="0.25">
      <c r="A5023" s="2"/>
      <c r="B5023" s="2"/>
    </row>
    <row r="5024" spans="1:2" x14ac:dyDescent="0.25">
      <c r="A5024" s="2"/>
      <c r="B5024" s="2"/>
    </row>
    <row r="5025" spans="1:2" x14ac:dyDescent="0.25">
      <c r="A5025" s="2"/>
      <c r="B5025" s="2"/>
    </row>
    <row r="5026" spans="1:2" x14ac:dyDescent="0.25">
      <c r="A5026" s="2"/>
      <c r="B5026" s="2"/>
    </row>
    <row r="5027" spans="1:2" x14ac:dyDescent="0.25">
      <c r="A5027" s="2"/>
      <c r="B5027" s="2"/>
    </row>
    <row r="5028" spans="1:2" x14ac:dyDescent="0.25">
      <c r="A5028" s="2"/>
      <c r="B5028" s="2"/>
    </row>
    <row r="5029" spans="1:2" x14ac:dyDescent="0.25">
      <c r="A5029" s="2"/>
      <c r="B5029" s="2"/>
    </row>
    <row r="5030" spans="1:2" x14ac:dyDescent="0.25">
      <c r="A5030" s="2"/>
      <c r="B5030" s="2"/>
    </row>
    <row r="5031" spans="1:2" x14ac:dyDescent="0.25">
      <c r="A5031" s="2"/>
      <c r="B5031" s="2"/>
    </row>
    <row r="5032" spans="1:2" x14ac:dyDescent="0.25">
      <c r="A5032" s="2"/>
      <c r="B5032" s="2"/>
    </row>
    <row r="5033" spans="1:2" x14ac:dyDescent="0.25">
      <c r="A5033" s="2"/>
      <c r="B5033" s="2"/>
    </row>
    <row r="5034" spans="1:2" x14ac:dyDescent="0.25">
      <c r="A5034" s="2"/>
      <c r="B5034" s="2"/>
    </row>
    <row r="5035" spans="1:2" x14ac:dyDescent="0.25">
      <c r="A5035" s="2"/>
      <c r="B5035" s="2"/>
    </row>
    <row r="5036" spans="1:2" x14ac:dyDescent="0.25">
      <c r="A5036" s="2"/>
      <c r="B5036" s="2"/>
    </row>
    <row r="5037" spans="1:2" x14ac:dyDescent="0.25">
      <c r="A5037" s="2"/>
      <c r="B5037" s="2"/>
    </row>
    <row r="5038" spans="1:2" x14ac:dyDescent="0.25">
      <c r="A5038" s="2"/>
      <c r="B5038" s="2"/>
    </row>
    <row r="5039" spans="1:2" x14ac:dyDescent="0.25">
      <c r="A5039" s="2"/>
      <c r="B5039" s="2"/>
    </row>
    <row r="5040" spans="1:2" x14ac:dyDescent="0.25">
      <c r="A5040" s="2"/>
      <c r="B5040" s="2"/>
    </row>
    <row r="5041" spans="1:2" x14ac:dyDescent="0.25">
      <c r="A5041" s="2"/>
      <c r="B5041" s="2"/>
    </row>
    <row r="5042" spans="1:2" x14ac:dyDescent="0.25">
      <c r="A5042" s="2"/>
      <c r="B5042" s="2"/>
    </row>
    <row r="5043" spans="1:2" x14ac:dyDescent="0.25">
      <c r="A5043" s="2"/>
      <c r="B5043" s="2"/>
    </row>
    <row r="5044" spans="1:2" x14ac:dyDescent="0.25">
      <c r="A5044" s="2"/>
      <c r="B5044" s="2"/>
    </row>
    <row r="5045" spans="1:2" x14ac:dyDescent="0.25">
      <c r="A5045" s="2"/>
      <c r="B5045" s="2"/>
    </row>
    <row r="5046" spans="1:2" x14ac:dyDescent="0.25">
      <c r="A5046" s="2"/>
      <c r="B5046" s="2"/>
    </row>
    <row r="5047" spans="1:2" x14ac:dyDescent="0.25">
      <c r="A5047" s="2"/>
      <c r="B5047" s="2"/>
    </row>
    <row r="5048" spans="1:2" x14ac:dyDescent="0.25">
      <c r="A5048" s="2"/>
      <c r="B5048" s="2"/>
    </row>
    <row r="5049" spans="1:2" x14ac:dyDescent="0.25">
      <c r="A5049" s="2"/>
      <c r="B5049" s="2"/>
    </row>
    <row r="5050" spans="1:2" x14ac:dyDescent="0.25">
      <c r="A5050" s="2"/>
      <c r="B5050" s="2"/>
    </row>
    <row r="5051" spans="1:2" x14ac:dyDescent="0.25">
      <c r="A5051" s="2"/>
      <c r="B5051" s="2"/>
    </row>
    <row r="5052" spans="1:2" x14ac:dyDescent="0.25">
      <c r="A5052" s="2"/>
      <c r="B5052" s="2"/>
    </row>
    <row r="5053" spans="1:2" x14ac:dyDescent="0.25">
      <c r="A5053" s="2"/>
      <c r="B5053" s="2"/>
    </row>
    <row r="5054" spans="1:2" x14ac:dyDescent="0.25">
      <c r="A5054" s="2"/>
      <c r="B5054" s="2"/>
    </row>
    <row r="5055" spans="1:2" x14ac:dyDescent="0.25">
      <c r="A5055" s="2"/>
      <c r="B5055" s="2"/>
    </row>
    <row r="5056" spans="1:2" x14ac:dyDescent="0.25">
      <c r="A5056" s="2"/>
      <c r="B5056" s="2"/>
    </row>
    <row r="5057" spans="1:2" x14ac:dyDescent="0.25">
      <c r="A5057" s="2"/>
      <c r="B5057" s="2"/>
    </row>
    <row r="5058" spans="1:2" x14ac:dyDescent="0.25">
      <c r="A5058" s="2"/>
      <c r="B5058" s="2"/>
    </row>
    <row r="5059" spans="1:2" x14ac:dyDescent="0.25">
      <c r="A5059" s="2"/>
      <c r="B5059" s="2"/>
    </row>
    <row r="5060" spans="1:2" x14ac:dyDescent="0.25">
      <c r="A5060" s="2"/>
      <c r="B5060" s="2"/>
    </row>
    <row r="5061" spans="1:2" x14ac:dyDescent="0.25">
      <c r="A5061" s="2"/>
      <c r="B5061" s="2"/>
    </row>
    <row r="5062" spans="1:2" x14ac:dyDescent="0.25">
      <c r="A5062" s="2"/>
      <c r="B5062" s="2"/>
    </row>
    <row r="5063" spans="1:2" x14ac:dyDescent="0.25">
      <c r="A5063" s="2"/>
      <c r="B5063" s="2"/>
    </row>
    <row r="5064" spans="1:2" x14ac:dyDescent="0.25">
      <c r="A5064" s="2"/>
      <c r="B5064" s="2"/>
    </row>
    <row r="5065" spans="1:2" x14ac:dyDescent="0.25">
      <c r="A5065" s="2"/>
      <c r="B5065" s="2"/>
    </row>
    <row r="5066" spans="1:2" x14ac:dyDescent="0.25">
      <c r="A5066" s="2"/>
      <c r="B5066" s="2"/>
    </row>
    <row r="5067" spans="1:2" x14ac:dyDescent="0.25">
      <c r="A5067" s="2"/>
      <c r="B5067" s="2"/>
    </row>
    <row r="5068" spans="1:2" x14ac:dyDescent="0.25">
      <c r="A5068" s="2"/>
      <c r="B5068" s="2"/>
    </row>
    <row r="5069" spans="1:2" x14ac:dyDescent="0.25">
      <c r="A5069" s="2"/>
      <c r="B5069" s="2"/>
    </row>
    <row r="5070" spans="1:2" x14ac:dyDescent="0.25">
      <c r="A5070" s="2"/>
      <c r="B5070" s="2"/>
    </row>
    <row r="5071" spans="1:2" x14ac:dyDescent="0.25">
      <c r="A5071" s="2"/>
      <c r="B5071" s="2"/>
    </row>
    <row r="5072" spans="1:2" x14ac:dyDescent="0.25">
      <c r="A5072" s="2"/>
      <c r="B5072" s="2"/>
    </row>
    <row r="5073" spans="1:2" x14ac:dyDescent="0.25">
      <c r="A5073" s="2"/>
      <c r="B5073" s="2"/>
    </row>
    <row r="5074" spans="1:2" x14ac:dyDescent="0.25">
      <c r="A5074" s="2"/>
      <c r="B5074" s="2"/>
    </row>
    <row r="5075" spans="1:2" x14ac:dyDescent="0.25">
      <c r="A5075" s="2"/>
      <c r="B5075" s="2"/>
    </row>
    <row r="5076" spans="1:2" x14ac:dyDescent="0.25">
      <c r="A5076" s="2"/>
      <c r="B5076" s="2"/>
    </row>
    <row r="5077" spans="1:2" x14ac:dyDescent="0.25">
      <c r="A5077" s="2"/>
      <c r="B5077" s="2"/>
    </row>
    <row r="5078" spans="1:2" x14ac:dyDescent="0.25">
      <c r="A5078" s="2"/>
      <c r="B5078" s="2"/>
    </row>
    <row r="5079" spans="1:2" x14ac:dyDescent="0.25">
      <c r="A5079" s="2"/>
      <c r="B5079" s="2"/>
    </row>
    <row r="5080" spans="1:2" x14ac:dyDescent="0.25">
      <c r="A5080" s="2"/>
      <c r="B5080" s="2"/>
    </row>
    <row r="5081" spans="1:2" x14ac:dyDescent="0.25">
      <c r="A5081" s="2"/>
      <c r="B5081" s="2"/>
    </row>
    <row r="5082" spans="1:2" x14ac:dyDescent="0.25">
      <c r="A5082" s="2"/>
      <c r="B5082" s="2"/>
    </row>
    <row r="5083" spans="1:2" x14ac:dyDescent="0.25">
      <c r="A5083" s="2"/>
      <c r="B5083" s="2"/>
    </row>
    <row r="5084" spans="1:2" x14ac:dyDescent="0.25">
      <c r="A5084" s="2"/>
      <c r="B5084" s="2"/>
    </row>
    <row r="5085" spans="1:2" x14ac:dyDescent="0.25">
      <c r="A5085" s="2"/>
      <c r="B5085" s="2"/>
    </row>
    <row r="5086" spans="1:2" x14ac:dyDescent="0.25">
      <c r="A5086" s="2"/>
      <c r="B5086" s="2"/>
    </row>
    <row r="5087" spans="1:2" x14ac:dyDescent="0.25">
      <c r="A5087" s="2"/>
      <c r="B5087" s="2"/>
    </row>
    <row r="5088" spans="1:2" x14ac:dyDescent="0.25">
      <c r="A5088" s="2"/>
      <c r="B5088" s="2"/>
    </row>
    <row r="5089" spans="1:2" x14ac:dyDescent="0.25">
      <c r="A5089" s="2"/>
      <c r="B5089" s="2"/>
    </row>
    <row r="5090" spans="1:2" x14ac:dyDescent="0.25">
      <c r="A5090" s="2"/>
      <c r="B5090" s="2"/>
    </row>
    <row r="5091" spans="1:2" x14ac:dyDescent="0.25">
      <c r="A5091" s="2"/>
      <c r="B5091" s="2"/>
    </row>
    <row r="5092" spans="1:2" x14ac:dyDescent="0.25">
      <c r="A5092" s="2"/>
      <c r="B5092" s="2"/>
    </row>
    <row r="5093" spans="1:2" x14ac:dyDescent="0.25">
      <c r="A5093" s="2"/>
      <c r="B5093" s="2"/>
    </row>
    <row r="5094" spans="1:2" x14ac:dyDescent="0.25">
      <c r="A5094" s="2"/>
      <c r="B5094" s="2"/>
    </row>
    <row r="5095" spans="1:2" x14ac:dyDescent="0.25">
      <c r="A5095" s="2"/>
      <c r="B5095" s="2"/>
    </row>
    <row r="5096" spans="1:2" x14ac:dyDescent="0.25">
      <c r="A5096" s="2"/>
      <c r="B5096" s="2"/>
    </row>
    <row r="5097" spans="1:2" x14ac:dyDescent="0.25">
      <c r="A5097" s="2"/>
      <c r="B5097" s="2"/>
    </row>
    <row r="5098" spans="1:2" x14ac:dyDescent="0.25">
      <c r="A5098" s="2"/>
      <c r="B5098" s="2"/>
    </row>
    <row r="5099" spans="1:2" x14ac:dyDescent="0.25">
      <c r="A5099" s="2"/>
      <c r="B5099" s="2"/>
    </row>
    <row r="5100" spans="1:2" x14ac:dyDescent="0.25">
      <c r="A5100" s="2"/>
      <c r="B5100" s="2"/>
    </row>
    <row r="5101" spans="1:2" x14ac:dyDescent="0.25">
      <c r="A5101" s="2"/>
      <c r="B5101" s="2"/>
    </row>
    <row r="5102" spans="1:2" x14ac:dyDescent="0.25">
      <c r="A5102" s="2"/>
      <c r="B5102" s="2"/>
    </row>
    <row r="5103" spans="1:2" x14ac:dyDescent="0.25">
      <c r="A5103" s="2"/>
      <c r="B5103" s="2"/>
    </row>
    <row r="5104" spans="1:2" x14ac:dyDescent="0.25">
      <c r="A5104" s="2"/>
      <c r="B5104" s="2"/>
    </row>
    <row r="5105" spans="1:2" x14ac:dyDescent="0.25">
      <c r="A5105" s="2"/>
      <c r="B5105" s="2"/>
    </row>
    <row r="5106" spans="1:2" x14ac:dyDescent="0.25">
      <c r="A5106" s="2"/>
      <c r="B5106" s="2"/>
    </row>
    <row r="5107" spans="1:2" x14ac:dyDescent="0.25">
      <c r="A5107" s="2"/>
      <c r="B5107" s="2"/>
    </row>
    <row r="5108" spans="1:2" x14ac:dyDescent="0.25">
      <c r="A5108" s="2"/>
      <c r="B5108" s="2"/>
    </row>
    <row r="5109" spans="1:2" x14ac:dyDescent="0.25">
      <c r="A5109" s="2"/>
      <c r="B5109" s="2"/>
    </row>
    <row r="5110" spans="1:2" x14ac:dyDescent="0.25">
      <c r="A5110" s="2"/>
      <c r="B5110" s="2"/>
    </row>
    <row r="5111" spans="1:2" x14ac:dyDescent="0.25">
      <c r="A5111" s="2"/>
      <c r="B5111" s="2"/>
    </row>
    <row r="5112" spans="1:2" x14ac:dyDescent="0.25">
      <c r="A5112" s="2"/>
      <c r="B5112" s="2"/>
    </row>
    <row r="5113" spans="1:2" x14ac:dyDescent="0.25">
      <c r="A5113" s="2"/>
      <c r="B5113" s="2"/>
    </row>
    <row r="5114" spans="1:2" x14ac:dyDescent="0.25">
      <c r="A5114" s="2"/>
      <c r="B5114" s="2"/>
    </row>
    <row r="5115" spans="1:2" x14ac:dyDescent="0.25">
      <c r="A5115" s="2"/>
      <c r="B5115" s="2"/>
    </row>
    <row r="5116" spans="1:2" x14ac:dyDescent="0.25">
      <c r="A5116" s="2"/>
      <c r="B5116" s="2"/>
    </row>
    <row r="5117" spans="1:2" x14ac:dyDescent="0.25">
      <c r="A5117" s="2"/>
      <c r="B5117" s="2"/>
    </row>
    <row r="5118" spans="1:2" x14ac:dyDescent="0.25">
      <c r="A5118" s="2"/>
      <c r="B5118" s="2"/>
    </row>
    <row r="5119" spans="1:2" x14ac:dyDescent="0.25">
      <c r="A5119" s="2"/>
      <c r="B5119" s="2"/>
    </row>
    <row r="5120" spans="1:2" x14ac:dyDescent="0.25">
      <c r="A5120" s="2"/>
      <c r="B5120" s="2"/>
    </row>
    <row r="5121" spans="1:2" x14ac:dyDescent="0.25">
      <c r="A5121" s="2"/>
      <c r="B5121" s="2"/>
    </row>
    <row r="5122" spans="1:2" x14ac:dyDescent="0.25">
      <c r="A5122" s="2"/>
      <c r="B5122" s="2"/>
    </row>
    <row r="5123" spans="1:2" x14ac:dyDescent="0.25">
      <c r="A5123" s="2"/>
      <c r="B5123" s="2"/>
    </row>
    <row r="5124" spans="1:2" x14ac:dyDescent="0.25">
      <c r="A5124" s="2"/>
      <c r="B5124" s="2"/>
    </row>
    <row r="5125" spans="1:2" x14ac:dyDescent="0.25">
      <c r="A5125" s="2"/>
      <c r="B5125" s="2"/>
    </row>
    <row r="5126" spans="1:2" x14ac:dyDescent="0.25">
      <c r="A5126" s="2"/>
      <c r="B5126" s="2"/>
    </row>
    <row r="5127" spans="1:2" x14ac:dyDescent="0.25">
      <c r="A5127" s="2"/>
      <c r="B5127" s="2"/>
    </row>
    <row r="5128" spans="1:2" x14ac:dyDescent="0.25">
      <c r="A5128" s="2"/>
      <c r="B5128" s="2"/>
    </row>
    <row r="5129" spans="1:2" x14ac:dyDescent="0.25">
      <c r="A5129" s="2"/>
      <c r="B5129" s="2"/>
    </row>
    <row r="5130" spans="1:2" x14ac:dyDescent="0.25">
      <c r="A5130" s="2"/>
      <c r="B5130" s="2"/>
    </row>
    <row r="5131" spans="1:2" x14ac:dyDescent="0.25">
      <c r="A5131" s="2"/>
      <c r="B5131" s="2"/>
    </row>
    <row r="5132" spans="1:2" x14ac:dyDescent="0.25">
      <c r="A5132" s="2"/>
      <c r="B5132" s="2"/>
    </row>
    <row r="5133" spans="1:2" x14ac:dyDescent="0.25">
      <c r="A5133" s="2"/>
      <c r="B5133" s="2"/>
    </row>
    <row r="5134" spans="1:2" x14ac:dyDescent="0.25">
      <c r="A5134" s="2"/>
      <c r="B5134" s="2"/>
    </row>
    <row r="5135" spans="1:2" x14ac:dyDescent="0.25">
      <c r="A5135" s="2"/>
      <c r="B5135" s="2"/>
    </row>
    <row r="5136" spans="1:2" x14ac:dyDescent="0.25">
      <c r="A5136" s="2"/>
      <c r="B5136" s="2"/>
    </row>
    <row r="5137" spans="1:2" x14ac:dyDescent="0.25">
      <c r="A5137" s="2"/>
      <c r="B5137" s="2"/>
    </row>
    <row r="5138" spans="1:2" x14ac:dyDescent="0.25">
      <c r="A5138" s="2"/>
      <c r="B5138" s="2"/>
    </row>
    <row r="5139" spans="1:2" x14ac:dyDescent="0.25">
      <c r="A5139" s="2"/>
      <c r="B5139" s="2"/>
    </row>
    <row r="5140" spans="1:2" x14ac:dyDescent="0.25">
      <c r="A5140" s="2"/>
      <c r="B5140" s="2"/>
    </row>
    <row r="5141" spans="1:2" x14ac:dyDescent="0.25">
      <c r="A5141" s="2"/>
      <c r="B5141" s="2"/>
    </row>
    <row r="5142" spans="1:2" x14ac:dyDescent="0.25">
      <c r="A5142" s="2"/>
      <c r="B5142" s="2"/>
    </row>
    <row r="5143" spans="1:2" x14ac:dyDescent="0.25">
      <c r="A5143" s="2"/>
      <c r="B5143" s="2"/>
    </row>
    <row r="5144" spans="1:2" x14ac:dyDescent="0.25">
      <c r="A5144" s="2"/>
      <c r="B5144" s="2"/>
    </row>
    <row r="5145" spans="1:2" x14ac:dyDescent="0.25">
      <c r="A5145" s="2"/>
      <c r="B5145" s="2"/>
    </row>
    <row r="5146" spans="1:2" x14ac:dyDescent="0.25">
      <c r="A5146" s="2"/>
      <c r="B5146" s="2"/>
    </row>
    <row r="5147" spans="1:2" x14ac:dyDescent="0.25">
      <c r="A5147" s="2"/>
      <c r="B5147" s="2"/>
    </row>
    <row r="5148" spans="1:2" x14ac:dyDescent="0.25">
      <c r="A5148" s="2"/>
      <c r="B5148" s="2"/>
    </row>
    <row r="5149" spans="1:2" x14ac:dyDescent="0.25">
      <c r="A5149" s="2"/>
      <c r="B5149" s="2"/>
    </row>
    <row r="5150" spans="1:2" x14ac:dyDescent="0.25">
      <c r="A5150" s="2"/>
      <c r="B5150" s="2"/>
    </row>
    <row r="5151" spans="1:2" x14ac:dyDescent="0.25">
      <c r="A5151" s="2"/>
      <c r="B5151" s="2"/>
    </row>
    <row r="5152" spans="1:2" x14ac:dyDescent="0.25">
      <c r="A5152" s="2"/>
      <c r="B5152" s="2"/>
    </row>
    <row r="5153" spans="1:2" x14ac:dyDescent="0.25">
      <c r="A5153" s="2"/>
      <c r="B5153" s="2"/>
    </row>
    <row r="5154" spans="1:2" x14ac:dyDescent="0.25">
      <c r="A5154" s="2"/>
      <c r="B5154" s="2"/>
    </row>
    <row r="5155" spans="1:2" x14ac:dyDescent="0.25">
      <c r="A5155" s="2"/>
      <c r="B5155" s="2"/>
    </row>
    <row r="5156" spans="1:2" x14ac:dyDescent="0.25">
      <c r="A5156" s="2"/>
      <c r="B5156" s="2"/>
    </row>
    <row r="5157" spans="1:2" x14ac:dyDescent="0.25">
      <c r="A5157" s="2"/>
      <c r="B5157" s="2"/>
    </row>
    <row r="5158" spans="1:2" x14ac:dyDescent="0.25">
      <c r="A5158" s="2"/>
      <c r="B5158" s="2"/>
    </row>
    <row r="5159" spans="1:2" x14ac:dyDescent="0.25">
      <c r="A5159" s="2"/>
      <c r="B5159" s="2"/>
    </row>
    <row r="5160" spans="1:2" x14ac:dyDescent="0.25">
      <c r="A5160" s="2"/>
      <c r="B5160" s="2"/>
    </row>
    <row r="5161" spans="1:2" x14ac:dyDescent="0.25">
      <c r="A5161" s="2"/>
      <c r="B5161" s="2"/>
    </row>
    <row r="5162" spans="1:2" x14ac:dyDescent="0.25">
      <c r="A5162" s="2"/>
      <c r="B5162" s="2"/>
    </row>
    <row r="5163" spans="1:2" x14ac:dyDescent="0.25">
      <c r="A5163" s="2"/>
      <c r="B5163" s="2"/>
    </row>
    <row r="5164" spans="1:2" x14ac:dyDescent="0.25">
      <c r="A5164" s="2"/>
      <c r="B5164" s="2"/>
    </row>
    <row r="5165" spans="1:2" x14ac:dyDescent="0.25">
      <c r="A5165" s="2"/>
      <c r="B5165" s="2"/>
    </row>
    <row r="5166" spans="1:2" x14ac:dyDescent="0.25">
      <c r="A5166" s="2"/>
      <c r="B5166" s="2"/>
    </row>
    <row r="5167" spans="1:2" x14ac:dyDescent="0.25">
      <c r="A5167" s="2"/>
      <c r="B5167" s="2"/>
    </row>
    <row r="5168" spans="1:2" x14ac:dyDescent="0.25">
      <c r="A5168" s="2"/>
      <c r="B5168" s="2"/>
    </row>
    <row r="5169" spans="1:2" x14ac:dyDescent="0.25">
      <c r="A5169" s="2"/>
      <c r="B5169" s="2"/>
    </row>
    <row r="5170" spans="1:2" x14ac:dyDescent="0.25">
      <c r="A5170" s="2"/>
      <c r="B5170" s="2"/>
    </row>
    <row r="5171" spans="1:2" x14ac:dyDescent="0.25">
      <c r="A5171" s="2"/>
      <c r="B5171" s="2"/>
    </row>
    <row r="5172" spans="1:2" x14ac:dyDescent="0.25">
      <c r="A5172" s="2"/>
      <c r="B5172" s="2"/>
    </row>
    <row r="5173" spans="1:2" x14ac:dyDescent="0.25">
      <c r="A5173" s="2"/>
      <c r="B5173" s="2"/>
    </row>
    <row r="5174" spans="1:2" x14ac:dyDescent="0.25">
      <c r="A5174" s="2"/>
      <c r="B5174" s="2"/>
    </row>
    <row r="5175" spans="1:2" x14ac:dyDescent="0.25">
      <c r="A5175" s="2"/>
      <c r="B5175" s="2"/>
    </row>
    <row r="5176" spans="1:2" x14ac:dyDescent="0.25">
      <c r="A5176" s="2"/>
      <c r="B5176" s="2"/>
    </row>
    <row r="5177" spans="1:2" x14ac:dyDescent="0.25">
      <c r="A5177" s="2"/>
      <c r="B5177" s="2"/>
    </row>
    <row r="5178" spans="1:2" x14ac:dyDescent="0.25">
      <c r="A5178" s="2"/>
      <c r="B5178" s="2"/>
    </row>
    <row r="5179" spans="1:2" x14ac:dyDescent="0.25">
      <c r="A5179" s="2"/>
      <c r="B5179" s="2"/>
    </row>
    <row r="5180" spans="1:2" x14ac:dyDescent="0.25">
      <c r="A5180" s="2"/>
      <c r="B5180" s="2"/>
    </row>
    <row r="5181" spans="1:2" x14ac:dyDescent="0.25">
      <c r="A5181" s="2"/>
      <c r="B5181" s="2"/>
    </row>
    <row r="5182" spans="1:2" x14ac:dyDescent="0.25">
      <c r="A5182" s="2"/>
      <c r="B5182" s="2"/>
    </row>
    <row r="5183" spans="1:2" x14ac:dyDescent="0.25">
      <c r="A5183" s="2"/>
      <c r="B5183" s="2"/>
    </row>
    <row r="5184" spans="1:2" x14ac:dyDescent="0.25">
      <c r="A5184" s="2"/>
      <c r="B5184" s="2"/>
    </row>
    <row r="5185" spans="1:2" x14ac:dyDescent="0.25">
      <c r="A5185" s="2"/>
      <c r="B5185" s="2"/>
    </row>
    <row r="5186" spans="1:2" x14ac:dyDescent="0.25">
      <c r="A5186" s="2"/>
      <c r="B5186" s="2"/>
    </row>
    <row r="5187" spans="1:2" x14ac:dyDescent="0.25">
      <c r="A5187" s="2"/>
      <c r="B5187" s="2"/>
    </row>
    <row r="5188" spans="1:2" x14ac:dyDescent="0.25">
      <c r="A5188" s="2"/>
      <c r="B5188" s="2"/>
    </row>
    <row r="5189" spans="1:2" x14ac:dyDescent="0.25">
      <c r="A5189" s="2"/>
      <c r="B5189" s="2"/>
    </row>
    <row r="5190" spans="1:2" x14ac:dyDescent="0.25">
      <c r="A5190" s="2"/>
      <c r="B5190" s="2"/>
    </row>
    <row r="5191" spans="1:2" x14ac:dyDescent="0.25">
      <c r="A5191" s="2"/>
      <c r="B5191" s="2"/>
    </row>
    <row r="5192" spans="1:2" x14ac:dyDescent="0.25">
      <c r="A5192" s="2"/>
      <c r="B5192" s="2"/>
    </row>
    <row r="5193" spans="1:2" x14ac:dyDescent="0.25">
      <c r="A5193" s="2"/>
      <c r="B5193" s="2"/>
    </row>
    <row r="5194" spans="1:2" x14ac:dyDescent="0.25">
      <c r="A5194" s="2"/>
      <c r="B5194" s="2"/>
    </row>
    <row r="5195" spans="1:2" x14ac:dyDescent="0.25">
      <c r="A5195" s="2"/>
      <c r="B5195" s="2"/>
    </row>
    <row r="5196" spans="1:2" x14ac:dyDescent="0.25">
      <c r="A5196" s="2"/>
      <c r="B5196" s="2"/>
    </row>
    <row r="5197" spans="1:2" x14ac:dyDescent="0.25">
      <c r="A5197" s="2"/>
      <c r="B5197" s="2"/>
    </row>
    <row r="5198" spans="1:2" x14ac:dyDescent="0.25">
      <c r="A5198" s="2"/>
      <c r="B5198" s="2"/>
    </row>
    <row r="5199" spans="1:2" x14ac:dyDescent="0.25">
      <c r="A5199" s="2"/>
      <c r="B5199" s="2"/>
    </row>
    <row r="5200" spans="1:2" x14ac:dyDescent="0.25">
      <c r="A5200" s="2"/>
      <c r="B5200" s="2"/>
    </row>
    <row r="5201" spans="1:2" x14ac:dyDescent="0.25">
      <c r="A5201" s="2"/>
      <c r="B5201" s="2"/>
    </row>
    <row r="5202" spans="1:2" x14ac:dyDescent="0.25">
      <c r="A5202" s="2"/>
      <c r="B5202" s="2"/>
    </row>
    <row r="5203" spans="1:2" x14ac:dyDescent="0.25">
      <c r="A5203" s="2"/>
      <c r="B5203" s="2"/>
    </row>
    <row r="5204" spans="1:2" x14ac:dyDescent="0.25">
      <c r="A5204" s="2"/>
      <c r="B5204" s="2"/>
    </row>
    <row r="5205" spans="1:2" x14ac:dyDescent="0.25">
      <c r="A5205" s="2"/>
      <c r="B5205" s="2"/>
    </row>
    <row r="5206" spans="1:2" x14ac:dyDescent="0.25">
      <c r="A5206" s="2"/>
      <c r="B5206" s="2"/>
    </row>
    <row r="5207" spans="1:2" x14ac:dyDescent="0.25">
      <c r="A5207" s="2"/>
      <c r="B5207" s="2"/>
    </row>
    <row r="5208" spans="1:2" x14ac:dyDescent="0.25">
      <c r="A5208" s="2"/>
      <c r="B5208" s="2"/>
    </row>
    <row r="5209" spans="1:2" x14ac:dyDescent="0.25">
      <c r="A5209" s="2"/>
      <c r="B5209" s="2"/>
    </row>
    <row r="5210" spans="1:2" x14ac:dyDescent="0.25">
      <c r="A5210" s="2"/>
      <c r="B5210" s="2"/>
    </row>
    <row r="5211" spans="1:2" x14ac:dyDescent="0.25">
      <c r="A5211" s="2"/>
      <c r="B5211" s="2"/>
    </row>
    <row r="5212" spans="1:2" x14ac:dyDescent="0.25">
      <c r="A5212" s="2"/>
      <c r="B5212" s="2"/>
    </row>
    <row r="5213" spans="1:2" x14ac:dyDescent="0.25">
      <c r="A5213" s="2"/>
      <c r="B5213" s="2"/>
    </row>
    <row r="5214" spans="1:2" x14ac:dyDescent="0.25">
      <c r="A5214" s="2"/>
      <c r="B5214" s="2"/>
    </row>
    <row r="5215" spans="1:2" x14ac:dyDescent="0.25">
      <c r="A5215" s="2"/>
      <c r="B5215" s="2"/>
    </row>
    <row r="5216" spans="1:2" x14ac:dyDescent="0.25">
      <c r="A5216" s="2"/>
      <c r="B5216" s="2"/>
    </row>
    <row r="5217" spans="1:2" x14ac:dyDescent="0.25">
      <c r="A5217" s="2"/>
      <c r="B5217" s="2"/>
    </row>
    <row r="5218" spans="1:2" x14ac:dyDescent="0.25">
      <c r="A5218" s="2"/>
      <c r="B5218" s="2"/>
    </row>
    <row r="5219" spans="1:2" x14ac:dyDescent="0.25">
      <c r="A5219" s="2"/>
      <c r="B5219" s="2"/>
    </row>
    <row r="5220" spans="1:2" x14ac:dyDescent="0.25">
      <c r="A5220" s="2"/>
      <c r="B5220" s="2"/>
    </row>
    <row r="5221" spans="1:2" x14ac:dyDescent="0.25">
      <c r="A5221" s="2"/>
      <c r="B5221" s="2"/>
    </row>
    <row r="5222" spans="1:2" x14ac:dyDescent="0.25">
      <c r="A5222" s="2"/>
      <c r="B5222" s="2"/>
    </row>
    <row r="5223" spans="1:2" x14ac:dyDescent="0.25">
      <c r="A5223" s="2"/>
      <c r="B5223" s="2"/>
    </row>
    <row r="5224" spans="1:2" x14ac:dyDescent="0.25">
      <c r="A5224" s="2"/>
      <c r="B5224" s="2"/>
    </row>
    <row r="5225" spans="1:2" x14ac:dyDescent="0.25">
      <c r="A5225" s="2"/>
      <c r="B5225" s="2"/>
    </row>
    <row r="5226" spans="1:2" x14ac:dyDescent="0.25">
      <c r="A5226" s="2"/>
      <c r="B5226" s="2"/>
    </row>
    <row r="5227" spans="1:2" x14ac:dyDescent="0.25">
      <c r="A5227" s="2"/>
      <c r="B5227" s="2"/>
    </row>
    <row r="5228" spans="1:2" x14ac:dyDescent="0.25">
      <c r="A5228" s="2"/>
      <c r="B5228" s="2"/>
    </row>
    <row r="5229" spans="1:2" x14ac:dyDescent="0.25">
      <c r="A5229" s="2"/>
      <c r="B5229" s="2"/>
    </row>
    <row r="5230" spans="1:2" x14ac:dyDescent="0.25">
      <c r="A5230" s="2"/>
      <c r="B5230" s="2"/>
    </row>
    <row r="5231" spans="1:2" x14ac:dyDescent="0.25">
      <c r="A5231" s="2"/>
      <c r="B5231" s="2"/>
    </row>
    <row r="5232" spans="1:2" x14ac:dyDescent="0.25">
      <c r="A5232" s="2"/>
      <c r="B5232" s="2"/>
    </row>
    <row r="5233" spans="1:2" x14ac:dyDescent="0.25">
      <c r="A5233" s="2"/>
      <c r="B5233" s="2"/>
    </row>
    <row r="5234" spans="1:2" x14ac:dyDescent="0.25">
      <c r="A5234" s="2"/>
      <c r="B5234" s="2"/>
    </row>
    <row r="5235" spans="1:2" x14ac:dyDescent="0.25">
      <c r="A5235" s="2"/>
      <c r="B5235" s="2"/>
    </row>
    <row r="5236" spans="1:2" x14ac:dyDescent="0.25">
      <c r="A5236" s="2"/>
      <c r="B5236" s="2"/>
    </row>
    <row r="5237" spans="1:2" x14ac:dyDescent="0.25">
      <c r="A5237" s="2"/>
      <c r="B5237" s="2"/>
    </row>
    <row r="5238" spans="1:2" x14ac:dyDescent="0.25">
      <c r="A5238" s="2"/>
      <c r="B5238" s="2"/>
    </row>
    <row r="5239" spans="1:2" x14ac:dyDescent="0.25">
      <c r="A5239" s="2"/>
      <c r="B5239" s="2"/>
    </row>
    <row r="5240" spans="1:2" x14ac:dyDescent="0.25">
      <c r="A5240" s="2"/>
      <c r="B5240" s="2"/>
    </row>
    <row r="5241" spans="1:2" x14ac:dyDescent="0.25">
      <c r="A5241" s="2"/>
      <c r="B5241" s="2"/>
    </row>
    <row r="5242" spans="1:2" x14ac:dyDescent="0.25">
      <c r="A5242" s="2"/>
      <c r="B5242" s="2"/>
    </row>
    <row r="5243" spans="1:2" x14ac:dyDescent="0.25">
      <c r="A5243" s="2"/>
      <c r="B5243" s="2"/>
    </row>
    <row r="5244" spans="1:2" x14ac:dyDescent="0.25">
      <c r="A5244" s="2"/>
      <c r="B5244" s="2"/>
    </row>
    <row r="5245" spans="1:2" x14ac:dyDescent="0.25">
      <c r="A5245" s="2"/>
      <c r="B5245" s="2"/>
    </row>
    <row r="5246" spans="1:2" x14ac:dyDescent="0.25">
      <c r="A5246" s="2"/>
      <c r="B5246" s="2"/>
    </row>
    <row r="5247" spans="1:2" x14ac:dyDescent="0.25">
      <c r="A5247" s="2"/>
      <c r="B5247" s="2"/>
    </row>
    <row r="5248" spans="1:2" x14ac:dyDescent="0.25">
      <c r="A5248" s="2"/>
      <c r="B5248" s="2"/>
    </row>
    <row r="5249" spans="1:2" x14ac:dyDescent="0.25">
      <c r="A5249" s="2"/>
      <c r="B5249" s="2"/>
    </row>
    <row r="5250" spans="1:2" x14ac:dyDescent="0.25">
      <c r="A5250" s="2"/>
      <c r="B5250" s="2"/>
    </row>
    <row r="5251" spans="1:2" x14ac:dyDescent="0.25">
      <c r="A5251" s="2"/>
      <c r="B5251" s="2"/>
    </row>
    <row r="5252" spans="1:2" x14ac:dyDescent="0.25">
      <c r="A5252" s="2"/>
      <c r="B5252" s="2"/>
    </row>
    <row r="5253" spans="1:2" x14ac:dyDescent="0.25">
      <c r="A5253" s="2"/>
      <c r="B5253" s="2"/>
    </row>
    <row r="5254" spans="1:2" x14ac:dyDescent="0.25">
      <c r="A5254" s="2"/>
      <c r="B5254" s="2"/>
    </row>
    <row r="5255" spans="1:2" x14ac:dyDescent="0.25">
      <c r="A5255" s="2"/>
      <c r="B5255" s="2"/>
    </row>
    <row r="5256" spans="1:2" x14ac:dyDescent="0.25">
      <c r="A5256" s="2"/>
      <c r="B5256" s="2"/>
    </row>
    <row r="5257" spans="1:2" x14ac:dyDescent="0.25">
      <c r="A5257" s="2"/>
      <c r="B5257" s="2"/>
    </row>
    <row r="5258" spans="1:2" x14ac:dyDescent="0.25">
      <c r="A5258" s="2"/>
      <c r="B5258" s="2"/>
    </row>
    <row r="5259" spans="1:2" x14ac:dyDescent="0.25">
      <c r="A5259" s="2"/>
      <c r="B5259" s="2"/>
    </row>
    <row r="5260" spans="1:2" x14ac:dyDescent="0.25">
      <c r="A5260" s="2"/>
      <c r="B5260" s="2"/>
    </row>
    <row r="5261" spans="1:2" x14ac:dyDescent="0.25">
      <c r="A5261" s="2"/>
      <c r="B5261" s="2"/>
    </row>
    <row r="5262" spans="1:2" x14ac:dyDescent="0.25">
      <c r="A5262" s="2"/>
      <c r="B5262" s="2"/>
    </row>
    <row r="5263" spans="1:2" x14ac:dyDescent="0.25">
      <c r="A5263" s="2"/>
      <c r="B5263" s="2"/>
    </row>
    <row r="5264" spans="1:2" x14ac:dyDescent="0.25">
      <c r="A5264" s="2"/>
      <c r="B5264" s="2"/>
    </row>
    <row r="5265" spans="1:2" x14ac:dyDescent="0.25">
      <c r="A5265" s="2"/>
      <c r="B5265" s="2"/>
    </row>
    <row r="5266" spans="1:2" x14ac:dyDescent="0.25">
      <c r="A5266" s="2"/>
      <c r="B5266" s="2"/>
    </row>
    <row r="5267" spans="1:2" x14ac:dyDescent="0.25">
      <c r="A5267" s="2"/>
      <c r="B5267" s="2"/>
    </row>
    <row r="5268" spans="1:2" x14ac:dyDescent="0.25">
      <c r="A5268" s="2"/>
      <c r="B5268" s="2"/>
    </row>
    <row r="5269" spans="1:2" x14ac:dyDescent="0.25">
      <c r="A5269" s="2"/>
      <c r="B5269" s="2"/>
    </row>
    <row r="5270" spans="1:2" x14ac:dyDescent="0.25">
      <c r="A5270" s="2"/>
      <c r="B5270" s="2"/>
    </row>
    <row r="5271" spans="1:2" x14ac:dyDescent="0.25">
      <c r="A5271" s="2"/>
      <c r="B5271" s="2"/>
    </row>
    <row r="5272" spans="1:2" x14ac:dyDescent="0.25">
      <c r="A5272" s="2"/>
      <c r="B5272" s="2"/>
    </row>
    <row r="5273" spans="1:2" x14ac:dyDescent="0.25">
      <c r="A5273" s="2"/>
      <c r="B5273" s="2"/>
    </row>
    <row r="5274" spans="1:2" x14ac:dyDescent="0.25">
      <c r="A5274" s="2"/>
      <c r="B5274" s="2"/>
    </row>
    <row r="5275" spans="1:2" x14ac:dyDescent="0.25">
      <c r="A5275" s="2"/>
      <c r="B5275" s="2"/>
    </row>
    <row r="5276" spans="1:2" x14ac:dyDescent="0.25">
      <c r="A5276" s="2"/>
      <c r="B5276" s="2"/>
    </row>
    <row r="5277" spans="1:2" x14ac:dyDescent="0.25">
      <c r="A5277" s="2"/>
      <c r="B5277" s="2"/>
    </row>
    <row r="5278" spans="1:2" x14ac:dyDescent="0.25">
      <c r="A5278" s="2"/>
      <c r="B5278" s="2"/>
    </row>
    <row r="5279" spans="1:2" x14ac:dyDescent="0.25">
      <c r="A5279" s="2"/>
      <c r="B5279" s="2"/>
    </row>
    <row r="5280" spans="1:2" x14ac:dyDescent="0.25">
      <c r="A5280" s="2"/>
      <c r="B5280" s="2"/>
    </row>
    <row r="5281" spans="1:2" x14ac:dyDescent="0.25">
      <c r="A5281" s="2"/>
      <c r="B5281" s="2"/>
    </row>
    <row r="5282" spans="1:2" x14ac:dyDescent="0.25">
      <c r="A5282" s="2"/>
      <c r="B5282" s="2"/>
    </row>
    <row r="5283" spans="1:2" x14ac:dyDescent="0.25">
      <c r="A5283" s="2"/>
      <c r="B5283" s="2"/>
    </row>
    <row r="5284" spans="1:2" x14ac:dyDescent="0.25">
      <c r="A5284" s="2"/>
      <c r="B5284" s="2"/>
    </row>
    <row r="5285" spans="1:2" x14ac:dyDescent="0.25">
      <c r="A5285" s="2"/>
      <c r="B5285" s="2"/>
    </row>
    <row r="5286" spans="1:2" x14ac:dyDescent="0.25">
      <c r="A5286" s="2"/>
      <c r="B5286" s="2"/>
    </row>
    <row r="5287" spans="1:2" x14ac:dyDescent="0.25">
      <c r="A5287" s="2"/>
      <c r="B5287" s="2"/>
    </row>
    <row r="5288" spans="1:2" x14ac:dyDescent="0.25">
      <c r="A5288" s="2"/>
      <c r="B5288" s="2"/>
    </row>
    <row r="5289" spans="1:2" x14ac:dyDescent="0.25">
      <c r="A5289" s="2"/>
      <c r="B5289" s="2"/>
    </row>
    <row r="5290" spans="1:2" x14ac:dyDescent="0.25">
      <c r="A5290" s="2"/>
      <c r="B5290" s="2"/>
    </row>
    <row r="5291" spans="1:2" x14ac:dyDescent="0.25">
      <c r="A5291" s="2"/>
      <c r="B5291" s="2"/>
    </row>
    <row r="5292" spans="1:2" x14ac:dyDescent="0.25">
      <c r="A5292" s="2"/>
      <c r="B5292" s="2"/>
    </row>
    <row r="5293" spans="1:2" x14ac:dyDescent="0.25">
      <c r="A5293" s="2"/>
      <c r="B5293" s="2"/>
    </row>
    <row r="5294" spans="1:2" x14ac:dyDescent="0.25">
      <c r="A5294" s="2"/>
      <c r="B5294" s="2"/>
    </row>
    <row r="5295" spans="1:2" x14ac:dyDescent="0.25">
      <c r="A5295" s="2"/>
      <c r="B5295" s="2"/>
    </row>
    <row r="5296" spans="1:2" x14ac:dyDescent="0.25">
      <c r="A5296" s="2"/>
      <c r="B5296" s="2"/>
    </row>
    <row r="5297" spans="1:2" x14ac:dyDescent="0.25">
      <c r="A5297" s="2"/>
      <c r="B5297" s="2"/>
    </row>
    <row r="5298" spans="1:2" x14ac:dyDescent="0.25">
      <c r="A5298" s="2"/>
      <c r="B5298" s="2"/>
    </row>
    <row r="5299" spans="1:2" x14ac:dyDescent="0.25">
      <c r="A5299" s="2"/>
      <c r="B5299" s="2"/>
    </row>
    <row r="5300" spans="1:2" x14ac:dyDescent="0.25">
      <c r="A5300" s="2"/>
      <c r="B5300" s="2"/>
    </row>
    <row r="5301" spans="1:2" x14ac:dyDescent="0.25">
      <c r="A5301" s="2"/>
      <c r="B5301" s="2"/>
    </row>
    <row r="5302" spans="1:2" x14ac:dyDescent="0.25">
      <c r="A5302" s="2"/>
      <c r="B5302" s="2"/>
    </row>
    <row r="5303" spans="1:2" x14ac:dyDescent="0.25">
      <c r="A5303" s="2"/>
      <c r="B5303" s="2"/>
    </row>
    <row r="5304" spans="1:2" x14ac:dyDescent="0.25">
      <c r="A5304" s="2"/>
      <c r="B5304" s="2"/>
    </row>
    <row r="5305" spans="1:2" x14ac:dyDescent="0.25">
      <c r="A5305" s="2"/>
      <c r="B5305" s="2"/>
    </row>
    <row r="5306" spans="1:2" x14ac:dyDescent="0.25">
      <c r="A5306" s="2"/>
      <c r="B5306" s="2"/>
    </row>
    <row r="5307" spans="1:2" x14ac:dyDescent="0.25">
      <c r="A5307" s="2"/>
      <c r="B5307" s="2"/>
    </row>
    <row r="5308" spans="1:2" x14ac:dyDescent="0.25">
      <c r="A5308" s="2"/>
      <c r="B5308" s="2"/>
    </row>
    <row r="5309" spans="1:2" x14ac:dyDescent="0.25">
      <c r="A5309" s="2"/>
      <c r="B5309" s="2"/>
    </row>
    <row r="5310" spans="1:2" x14ac:dyDescent="0.25">
      <c r="A5310" s="2"/>
      <c r="B5310" s="2"/>
    </row>
    <row r="5311" spans="1:2" x14ac:dyDescent="0.25">
      <c r="A5311" s="2"/>
      <c r="B5311" s="2"/>
    </row>
    <row r="5312" spans="1:2" x14ac:dyDescent="0.25">
      <c r="A5312" s="2"/>
      <c r="B5312" s="2"/>
    </row>
    <row r="5313" spans="1:2" x14ac:dyDescent="0.25">
      <c r="A5313" s="2"/>
      <c r="B5313" s="2"/>
    </row>
    <row r="5314" spans="1:2" x14ac:dyDescent="0.25">
      <c r="A5314" s="2"/>
      <c r="B5314" s="2"/>
    </row>
    <row r="5315" spans="1:2" x14ac:dyDescent="0.25">
      <c r="A5315" s="2"/>
      <c r="B5315" s="2"/>
    </row>
    <row r="5316" spans="1:2" x14ac:dyDescent="0.25">
      <c r="A5316" s="2"/>
      <c r="B5316" s="2"/>
    </row>
    <row r="5317" spans="1:2" x14ac:dyDescent="0.25">
      <c r="A5317" s="2"/>
      <c r="B5317" s="2"/>
    </row>
    <row r="5318" spans="1:2" x14ac:dyDescent="0.25">
      <c r="A5318" s="2"/>
      <c r="B5318" s="2"/>
    </row>
    <row r="5319" spans="1:2" x14ac:dyDescent="0.25">
      <c r="A5319" s="2"/>
      <c r="B5319" s="2"/>
    </row>
    <row r="5320" spans="1:2" x14ac:dyDescent="0.25">
      <c r="A5320" s="2"/>
      <c r="B5320" s="2"/>
    </row>
    <row r="5321" spans="1:2" x14ac:dyDescent="0.25">
      <c r="A5321" s="2"/>
      <c r="B5321" s="2"/>
    </row>
    <row r="5322" spans="1:2" x14ac:dyDescent="0.25">
      <c r="A5322" s="2"/>
      <c r="B5322" s="2"/>
    </row>
    <row r="5323" spans="1:2" x14ac:dyDescent="0.25">
      <c r="A5323" s="2"/>
      <c r="B5323" s="2"/>
    </row>
    <row r="5324" spans="1:2" x14ac:dyDescent="0.25">
      <c r="A5324" s="2"/>
      <c r="B5324" s="2"/>
    </row>
    <row r="5325" spans="1:2" x14ac:dyDescent="0.25">
      <c r="A5325" s="2"/>
      <c r="B5325" s="2"/>
    </row>
    <row r="5326" spans="1:2" x14ac:dyDescent="0.25">
      <c r="A5326" s="2"/>
      <c r="B5326" s="2"/>
    </row>
    <row r="5327" spans="1:2" x14ac:dyDescent="0.25">
      <c r="A5327" s="2"/>
      <c r="B5327" s="2"/>
    </row>
    <row r="5328" spans="1:2" x14ac:dyDescent="0.25">
      <c r="A5328" s="2"/>
      <c r="B5328" s="2"/>
    </row>
    <row r="5329" spans="1:2" x14ac:dyDescent="0.25">
      <c r="A5329" s="2"/>
      <c r="B5329" s="2"/>
    </row>
    <row r="5330" spans="1:2" x14ac:dyDescent="0.25">
      <c r="A5330" s="2"/>
      <c r="B5330" s="2"/>
    </row>
    <row r="5331" spans="1:2" x14ac:dyDescent="0.25">
      <c r="A5331" s="2"/>
      <c r="B5331" s="2"/>
    </row>
    <row r="5332" spans="1:2" x14ac:dyDescent="0.25">
      <c r="A5332" s="2"/>
      <c r="B5332" s="2"/>
    </row>
    <row r="5333" spans="1:2" x14ac:dyDescent="0.25">
      <c r="A5333" s="2"/>
      <c r="B5333" s="2"/>
    </row>
    <row r="5334" spans="1:2" x14ac:dyDescent="0.25">
      <c r="A5334" s="2"/>
      <c r="B5334" s="2"/>
    </row>
    <row r="5335" spans="1:2" x14ac:dyDescent="0.25">
      <c r="A5335" s="2"/>
      <c r="B5335" s="2"/>
    </row>
    <row r="5336" spans="1:2" x14ac:dyDescent="0.25">
      <c r="A5336" s="2"/>
      <c r="B5336" s="2"/>
    </row>
    <row r="5337" spans="1:2" x14ac:dyDescent="0.25">
      <c r="A5337" s="2"/>
      <c r="B5337" s="2"/>
    </row>
    <row r="5338" spans="1:2" x14ac:dyDescent="0.25">
      <c r="A5338" s="2"/>
      <c r="B5338" s="2"/>
    </row>
    <row r="5339" spans="1:2" x14ac:dyDescent="0.25">
      <c r="A5339" s="2"/>
      <c r="B5339" s="2"/>
    </row>
    <row r="5340" spans="1:2" x14ac:dyDescent="0.25">
      <c r="A5340" s="2"/>
      <c r="B5340" s="2"/>
    </row>
    <row r="5341" spans="1:2" x14ac:dyDescent="0.25">
      <c r="A5341" s="2"/>
      <c r="B5341" s="2"/>
    </row>
    <row r="5342" spans="1:2" x14ac:dyDescent="0.25">
      <c r="A5342" s="2"/>
      <c r="B5342" s="2"/>
    </row>
    <row r="5343" spans="1:2" x14ac:dyDescent="0.25">
      <c r="A5343" s="2"/>
      <c r="B5343" s="2"/>
    </row>
    <row r="5344" spans="1:2" x14ac:dyDescent="0.25">
      <c r="A5344" s="2"/>
      <c r="B5344" s="2"/>
    </row>
    <row r="5345" spans="1:2" x14ac:dyDescent="0.25">
      <c r="A5345" s="2"/>
      <c r="B5345" s="2"/>
    </row>
    <row r="5346" spans="1:2" x14ac:dyDescent="0.25">
      <c r="A5346" s="2"/>
      <c r="B5346" s="2"/>
    </row>
    <row r="5347" spans="1:2" x14ac:dyDescent="0.25">
      <c r="A5347" s="2"/>
      <c r="B5347" s="2"/>
    </row>
    <row r="5348" spans="1:2" x14ac:dyDescent="0.25">
      <c r="A5348" s="2"/>
      <c r="B5348" s="2"/>
    </row>
    <row r="5349" spans="1:2" x14ac:dyDescent="0.25">
      <c r="A5349" s="2"/>
      <c r="B5349" s="2"/>
    </row>
    <row r="5350" spans="1:2" x14ac:dyDescent="0.25">
      <c r="A5350" s="2"/>
      <c r="B5350" s="2"/>
    </row>
    <row r="5351" spans="1:2" x14ac:dyDescent="0.25">
      <c r="A5351" s="2"/>
      <c r="B5351" s="2"/>
    </row>
    <row r="5352" spans="1:2" x14ac:dyDescent="0.25">
      <c r="A5352" s="2"/>
      <c r="B5352" s="2"/>
    </row>
    <row r="5353" spans="1:2" x14ac:dyDescent="0.25">
      <c r="A5353" s="2"/>
      <c r="B5353" s="2"/>
    </row>
    <row r="5354" spans="1:2" x14ac:dyDescent="0.25">
      <c r="A5354" s="2"/>
      <c r="B5354" s="2"/>
    </row>
    <row r="5355" spans="1:2" x14ac:dyDescent="0.25">
      <c r="A5355" s="2"/>
      <c r="B5355" s="2"/>
    </row>
    <row r="5356" spans="1:2" x14ac:dyDescent="0.25">
      <c r="A5356" s="2"/>
      <c r="B5356" s="2"/>
    </row>
    <row r="5357" spans="1:2" x14ac:dyDescent="0.25">
      <c r="A5357" s="2"/>
      <c r="B5357" s="2"/>
    </row>
    <row r="5358" spans="1:2" x14ac:dyDescent="0.25">
      <c r="A5358" s="2"/>
      <c r="B5358" s="2"/>
    </row>
    <row r="5359" spans="1:2" x14ac:dyDescent="0.25">
      <c r="A5359" s="2"/>
      <c r="B5359" s="2"/>
    </row>
    <row r="5360" spans="1:2" x14ac:dyDescent="0.25">
      <c r="A5360" s="2"/>
      <c r="B5360" s="2"/>
    </row>
    <row r="5361" spans="1:2" x14ac:dyDescent="0.25">
      <c r="A5361" s="2"/>
      <c r="B5361" s="2"/>
    </row>
    <row r="5362" spans="1:2" x14ac:dyDescent="0.25">
      <c r="A5362" s="2"/>
      <c r="B5362" s="2"/>
    </row>
    <row r="5363" spans="1:2" x14ac:dyDescent="0.25">
      <c r="A5363" s="2"/>
      <c r="B5363" s="2"/>
    </row>
    <row r="5364" spans="1:2" x14ac:dyDescent="0.25">
      <c r="A5364" s="2"/>
      <c r="B5364" s="2"/>
    </row>
    <row r="5365" spans="1:2" x14ac:dyDescent="0.25">
      <c r="A5365" s="2"/>
      <c r="B5365" s="2"/>
    </row>
    <row r="5366" spans="1:2" x14ac:dyDescent="0.25">
      <c r="A5366" s="2"/>
      <c r="B5366" s="2"/>
    </row>
    <row r="5367" spans="1:2" x14ac:dyDescent="0.25">
      <c r="A5367" s="2"/>
      <c r="B5367" s="2"/>
    </row>
    <row r="5368" spans="1:2" x14ac:dyDescent="0.25">
      <c r="A5368" s="2"/>
      <c r="B5368" s="2"/>
    </row>
    <row r="5369" spans="1:2" x14ac:dyDescent="0.25">
      <c r="A5369" s="2"/>
      <c r="B5369" s="2"/>
    </row>
    <row r="5370" spans="1:2" x14ac:dyDescent="0.25">
      <c r="A5370" s="2"/>
      <c r="B5370" s="2"/>
    </row>
    <row r="5371" spans="1:2" x14ac:dyDescent="0.25">
      <c r="A5371" s="2"/>
      <c r="B5371" s="2"/>
    </row>
    <row r="5372" spans="1:2" x14ac:dyDescent="0.25">
      <c r="A5372" s="2"/>
      <c r="B5372" s="2"/>
    </row>
    <row r="5373" spans="1:2" x14ac:dyDescent="0.25">
      <c r="A5373" s="2"/>
      <c r="B5373" s="2"/>
    </row>
    <row r="5374" spans="1:2" x14ac:dyDescent="0.25">
      <c r="A5374" s="2"/>
      <c r="B5374" s="2"/>
    </row>
    <row r="5375" spans="1:2" x14ac:dyDescent="0.25">
      <c r="A5375" s="2"/>
      <c r="B5375" s="2"/>
    </row>
    <row r="5376" spans="1:2" x14ac:dyDescent="0.25">
      <c r="A5376" s="2"/>
      <c r="B5376" s="2"/>
    </row>
    <row r="5377" spans="1:2" x14ac:dyDescent="0.25">
      <c r="A5377" s="2"/>
      <c r="B5377" s="2"/>
    </row>
    <row r="5378" spans="1:2" x14ac:dyDescent="0.25">
      <c r="A5378" s="2"/>
      <c r="B5378" s="2"/>
    </row>
    <row r="5379" spans="1:2" x14ac:dyDescent="0.25">
      <c r="A5379" s="2"/>
      <c r="B5379" s="2"/>
    </row>
    <row r="5380" spans="1:2" x14ac:dyDescent="0.25">
      <c r="A5380" s="2"/>
      <c r="B5380" s="2"/>
    </row>
    <row r="5381" spans="1:2" x14ac:dyDescent="0.25">
      <c r="A5381" s="2"/>
      <c r="B5381" s="2"/>
    </row>
    <row r="5382" spans="1:2" x14ac:dyDescent="0.25">
      <c r="A5382" s="2"/>
      <c r="B5382" s="2"/>
    </row>
    <row r="5383" spans="1:2" x14ac:dyDescent="0.25">
      <c r="A5383" s="2"/>
      <c r="B5383" s="2"/>
    </row>
    <row r="5384" spans="1:2" x14ac:dyDescent="0.25">
      <c r="A5384" s="2"/>
      <c r="B5384" s="2"/>
    </row>
    <row r="5385" spans="1:2" x14ac:dyDescent="0.25">
      <c r="A5385" s="2"/>
      <c r="B5385" s="2"/>
    </row>
    <row r="5386" spans="1:2" x14ac:dyDescent="0.25">
      <c r="A5386" s="2"/>
      <c r="B5386" s="2"/>
    </row>
    <row r="5387" spans="1:2" x14ac:dyDescent="0.25">
      <c r="A5387" s="2"/>
      <c r="B5387" s="2"/>
    </row>
    <row r="5388" spans="1:2" x14ac:dyDescent="0.25">
      <c r="A5388" s="2"/>
      <c r="B5388" s="2"/>
    </row>
    <row r="5389" spans="1:2" x14ac:dyDescent="0.25">
      <c r="A5389" s="2"/>
      <c r="B5389" s="2"/>
    </row>
    <row r="5390" spans="1:2" x14ac:dyDescent="0.25">
      <c r="A5390" s="2"/>
      <c r="B5390" s="2"/>
    </row>
    <row r="5391" spans="1:2" x14ac:dyDescent="0.25">
      <c r="A5391" s="2"/>
      <c r="B5391" s="2"/>
    </row>
    <row r="5392" spans="1:2" x14ac:dyDescent="0.25">
      <c r="A5392" s="2"/>
      <c r="B5392" s="2"/>
    </row>
    <row r="5393" spans="1:2" x14ac:dyDescent="0.25">
      <c r="A5393" s="2"/>
      <c r="B5393" s="2"/>
    </row>
    <row r="5394" spans="1:2" x14ac:dyDescent="0.25">
      <c r="A5394" s="2"/>
      <c r="B5394" s="2"/>
    </row>
    <row r="5395" spans="1:2" x14ac:dyDescent="0.25">
      <c r="A5395" s="2"/>
      <c r="B5395" s="2"/>
    </row>
    <row r="5396" spans="1:2" x14ac:dyDescent="0.25">
      <c r="A5396" s="2"/>
      <c r="B5396" s="2"/>
    </row>
    <row r="5397" spans="1:2" x14ac:dyDescent="0.25">
      <c r="A5397" s="2"/>
      <c r="B5397" s="2"/>
    </row>
    <row r="5398" spans="1:2" x14ac:dyDescent="0.25">
      <c r="A5398" s="2"/>
      <c r="B5398" s="2"/>
    </row>
    <row r="5399" spans="1:2" x14ac:dyDescent="0.25">
      <c r="A5399" s="2"/>
      <c r="B5399" s="2"/>
    </row>
    <row r="5400" spans="1:2" x14ac:dyDescent="0.25">
      <c r="A5400" s="2"/>
      <c r="B5400" s="2"/>
    </row>
    <row r="5401" spans="1:2" x14ac:dyDescent="0.25">
      <c r="A5401" s="2"/>
      <c r="B5401" s="2"/>
    </row>
    <row r="5402" spans="1:2" x14ac:dyDescent="0.25">
      <c r="A5402" s="2"/>
      <c r="B5402" s="2"/>
    </row>
    <row r="5403" spans="1:2" x14ac:dyDescent="0.25">
      <c r="A5403" s="2"/>
      <c r="B5403" s="2"/>
    </row>
    <row r="5404" spans="1:2" x14ac:dyDescent="0.25">
      <c r="A5404" s="2"/>
      <c r="B5404" s="2"/>
    </row>
    <row r="5405" spans="1:2" x14ac:dyDescent="0.25">
      <c r="A5405" s="2"/>
      <c r="B5405" s="2"/>
    </row>
    <row r="5406" spans="1:2" x14ac:dyDescent="0.25">
      <c r="A5406" s="2"/>
      <c r="B5406" s="2"/>
    </row>
    <row r="5407" spans="1:2" x14ac:dyDescent="0.25">
      <c r="A5407" s="2"/>
      <c r="B5407" s="2"/>
    </row>
    <row r="5408" spans="1:2" x14ac:dyDescent="0.25">
      <c r="A5408" s="2"/>
      <c r="B5408" s="2"/>
    </row>
    <row r="5409" spans="1:2" x14ac:dyDescent="0.25">
      <c r="A5409" s="2"/>
      <c r="B5409" s="2"/>
    </row>
    <row r="5410" spans="1:2" x14ac:dyDescent="0.25">
      <c r="A5410" s="2"/>
      <c r="B5410" s="2"/>
    </row>
    <row r="5411" spans="1:2" x14ac:dyDescent="0.25">
      <c r="A5411" s="2"/>
      <c r="B5411" s="2"/>
    </row>
    <row r="5412" spans="1:2" x14ac:dyDescent="0.25">
      <c r="A5412" s="2"/>
      <c r="B5412" s="2"/>
    </row>
    <row r="5413" spans="1:2" x14ac:dyDescent="0.25">
      <c r="A5413" s="2"/>
      <c r="B5413" s="2"/>
    </row>
    <row r="5414" spans="1:2" x14ac:dyDescent="0.25">
      <c r="A5414" s="2"/>
      <c r="B5414" s="2"/>
    </row>
    <row r="5415" spans="1:2" x14ac:dyDescent="0.25">
      <c r="A5415" s="2"/>
      <c r="B5415" s="2"/>
    </row>
    <row r="5416" spans="1:2" x14ac:dyDescent="0.25">
      <c r="A5416" s="2"/>
      <c r="B5416" s="2"/>
    </row>
    <row r="5417" spans="1:2" x14ac:dyDescent="0.25">
      <c r="A5417" s="2"/>
      <c r="B5417" s="2"/>
    </row>
    <row r="5418" spans="1:2" x14ac:dyDescent="0.25">
      <c r="A5418" s="2"/>
      <c r="B5418" s="2"/>
    </row>
    <row r="5419" spans="1:2" x14ac:dyDescent="0.25">
      <c r="A5419" s="2"/>
      <c r="B5419" s="2"/>
    </row>
    <row r="5420" spans="1:2" x14ac:dyDescent="0.25">
      <c r="A5420" s="2"/>
      <c r="B5420" s="2"/>
    </row>
    <row r="5421" spans="1:2" x14ac:dyDescent="0.25">
      <c r="A5421" s="2"/>
      <c r="B5421" s="2"/>
    </row>
    <row r="5422" spans="1:2" x14ac:dyDescent="0.25">
      <c r="A5422" s="2"/>
      <c r="B5422" s="2"/>
    </row>
    <row r="5423" spans="1:2" x14ac:dyDescent="0.25">
      <c r="A5423" s="2"/>
      <c r="B5423" s="2"/>
    </row>
    <row r="5424" spans="1:2" x14ac:dyDescent="0.25">
      <c r="A5424" s="2"/>
      <c r="B5424" s="2"/>
    </row>
    <row r="5425" spans="1:2" x14ac:dyDescent="0.25">
      <c r="A5425" s="2"/>
      <c r="B5425" s="2"/>
    </row>
    <row r="5426" spans="1:2" x14ac:dyDescent="0.25">
      <c r="A5426" s="2"/>
      <c r="B5426" s="2"/>
    </row>
    <row r="5427" spans="1:2" x14ac:dyDescent="0.25">
      <c r="A5427" s="2"/>
      <c r="B5427" s="2"/>
    </row>
    <row r="5428" spans="1:2" x14ac:dyDescent="0.25">
      <c r="A5428" s="2"/>
      <c r="B5428" s="2"/>
    </row>
    <row r="5429" spans="1:2" x14ac:dyDescent="0.25">
      <c r="A5429" s="2"/>
      <c r="B5429" s="2"/>
    </row>
    <row r="5430" spans="1:2" x14ac:dyDescent="0.25">
      <c r="A5430" s="2"/>
      <c r="B5430" s="2"/>
    </row>
    <row r="5431" spans="1:2" x14ac:dyDescent="0.25">
      <c r="A5431" s="2"/>
      <c r="B5431" s="2"/>
    </row>
    <row r="5432" spans="1:2" x14ac:dyDescent="0.25">
      <c r="A5432" s="2"/>
      <c r="B5432" s="2"/>
    </row>
    <row r="5433" spans="1:2" x14ac:dyDescent="0.25">
      <c r="A5433" s="2"/>
      <c r="B5433" s="2"/>
    </row>
    <row r="5434" spans="1:2" x14ac:dyDescent="0.25">
      <c r="A5434" s="2"/>
      <c r="B5434" s="2"/>
    </row>
    <row r="5435" spans="1:2" x14ac:dyDescent="0.25">
      <c r="A5435" s="2"/>
      <c r="B5435" s="2"/>
    </row>
    <row r="5436" spans="1:2" x14ac:dyDescent="0.25">
      <c r="A5436" s="2"/>
      <c r="B5436" s="2"/>
    </row>
    <row r="5437" spans="1:2" x14ac:dyDescent="0.25">
      <c r="A5437" s="2"/>
      <c r="B5437" s="2"/>
    </row>
    <row r="5438" spans="1:2" x14ac:dyDescent="0.25">
      <c r="A5438" s="2"/>
      <c r="B5438" s="2"/>
    </row>
    <row r="5439" spans="1:2" x14ac:dyDescent="0.25">
      <c r="A5439" s="2"/>
      <c r="B5439" s="2"/>
    </row>
    <row r="5440" spans="1:2" x14ac:dyDescent="0.25">
      <c r="A5440" s="2"/>
      <c r="B5440" s="2"/>
    </row>
    <row r="5441" spans="1:2" x14ac:dyDescent="0.25">
      <c r="A5441" s="2"/>
      <c r="B5441" s="2"/>
    </row>
    <row r="5442" spans="1:2" x14ac:dyDescent="0.25">
      <c r="A5442" s="2"/>
      <c r="B5442" s="2"/>
    </row>
    <row r="5443" spans="1:2" x14ac:dyDescent="0.25">
      <c r="A5443" s="2"/>
      <c r="B5443" s="2"/>
    </row>
    <row r="5444" spans="1:2" x14ac:dyDescent="0.25">
      <c r="A5444" s="2"/>
      <c r="B5444" s="2"/>
    </row>
    <row r="5445" spans="1:2" x14ac:dyDescent="0.25">
      <c r="A5445" s="2"/>
      <c r="B5445" s="2"/>
    </row>
    <row r="5446" spans="1:2" x14ac:dyDescent="0.25">
      <c r="A5446" s="2"/>
      <c r="B5446" s="2"/>
    </row>
    <row r="5447" spans="1:2" x14ac:dyDescent="0.25">
      <c r="A5447" s="2"/>
      <c r="B5447" s="2"/>
    </row>
    <row r="5448" spans="1:2" x14ac:dyDescent="0.25">
      <c r="A5448" s="2"/>
      <c r="B5448" s="2"/>
    </row>
    <row r="5449" spans="1:2" x14ac:dyDescent="0.25">
      <c r="A5449" s="2"/>
      <c r="B5449" s="2"/>
    </row>
    <row r="5450" spans="1:2" x14ac:dyDescent="0.25">
      <c r="A5450" s="2"/>
      <c r="B5450" s="2"/>
    </row>
    <row r="5451" spans="1:2" x14ac:dyDescent="0.25">
      <c r="A5451" s="2"/>
      <c r="B5451" s="2"/>
    </row>
    <row r="5452" spans="1:2" x14ac:dyDescent="0.25">
      <c r="A5452" s="2"/>
      <c r="B5452" s="2"/>
    </row>
    <row r="5453" spans="1:2" x14ac:dyDescent="0.25">
      <c r="A5453" s="2"/>
      <c r="B5453" s="2"/>
    </row>
    <row r="5454" spans="1:2" x14ac:dyDescent="0.25">
      <c r="A5454" s="2"/>
      <c r="B5454" s="2"/>
    </row>
    <row r="5455" spans="1:2" x14ac:dyDescent="0.25">
      <c r="A5455" s="2"/>
      <c r="B5455" s="2"/>
    </row>
    <row r="5456" spans="1:2" x14ac:dyDescent="0.25">
      <c r="A5456" s="2"/>
      <c r="B5456" s="2"/>
    </row>
    <row r="5457" spans="1:2" x14ac:dyDescent="0.25">
      <c r="A5457" s="2"/>
      <c r="B5457" s="2"/>
    </row>
    <row r="5458" spans="1:2" x14ac:dyDescent="0.25">
      <c r="A5458" s="2"/>
      <c r="B5458" s="2"/>
    </row>
    <row r="5459" spans="1:2" x14ac:dyDescent="0.25">
      <c r="A5459" s="2"/>
      <c r="B5459" s="2"/>
    </row>
    <row r="5460" spans="1:2" x14ac:dyDescent="0.25">
      <c r="A5460" s="2"/>
      <c r="B5460" s="2"/>
    </row>
    <row r="5461" spans="1:2" x14ac:dyDescent="0.25">
      <c r="A5461" s="2"/>
      <c r="B5461" s="2"/>
    </row>
    <row r="5462" spans="1:2" x14ac:dyDescent="0.25">
      <c r="A5462" s="2"/>
      <c r="B5462" s="2"/>
    </row>
    <row r="5463" spans="1:2" x14ac:dyDescent="0.25">
      <c r="A5463" s="2"/>
      <c r="B5463" s="2"/>
    </row>
    <row r="5464" spans="1:2" x14ac:dyDescent="0.25">
      <c r="A5464" s="2"/>
      <c r="B5464" s="2"/>
    </row>
    <row r="5465" spans="1:2" x14ac:dyDescent="0.25">
      <c r="A5465" s="2"/>
      <c r="B5465" s="2"/>
    </row>
    <row r="5466" spans="1:2" x14ac:dyDescent="0.25">
      <c r="A5466" s="2"/>
      <c r="B5466" s="2"/>
    </row>
    <row r="5467" spans="1:2" x14ac:dyDescent="0.25">
      <c r="A5467" s="2"/>
      <c r="B5467" s="2"/>
    </row>
    <row r="5468" spans="1:2" x14ac:dyDescent="0.25">
      <c r="A5468" s="2"/>
      <c r="B5468" s="2"/>
    </row>
    <row r="5469" spans="1:2" x14ac:dyDescent="0.25">
      <c r="A5469" s="2"/>
      <c r="B5469" s="2"/>
    </row>
    <row r="5470" spans="1:2" x14ac:dyDescent="0.25">
      <c r="A5470" s="2"/>
      <c r="B5470" s="2"/>
    </row>
    <row r="5471" spans="1:2" x14ac:dyDescent="0.25">
      <c r="A5471" s="2"/>
      <c r="B5471" s="2"/>
    </row>
    <row r="5472" spans="1:2" x14ac:dyDescent="0.25">
      <c r="A5472" s="2"/>
      <c r="B5472" s="2"/>
    </row>
    <row r="5473" spans="1:2" x14ac:dyDescent="0.25">
      <c r="A5473" s="2"/>
      <c r="B5473" s="2"/>
    </row>
    <row r="5474" spans="1:2" x14ac:dyDescent="0.25">
      <c r="A5474" s="2"/>
      <c r="B5474" s="2"/>
    </row>
    <row r="5475" spans="1:2" x14ac:dyDescent="0.25">
      <c r="A5475" s="2"/>
      <c r="B5475" s="2"/>
    </row>
    <row r="5476" spans="1:2" x14ac:dyDescent="0.25">
      <c r="A5476" s="2"/>
      <c r="B5476" s="2"/>
    </row>
    <row r="5477" spans="1:2" x14ac:dyDescent="0.25">
      <c r="A5477" s="2"/>
      <c r="B5477" s="2"/>
    </row>
    <row r="5478" spans="1:2" x14ac:dyDescent="0.25">
      <c r="A5478" s="2"/>
      <c r="B5478" s="2"/>
    </row>
    <row r="5479" spans="1:2" x14ac:dyDescent="0.25">
      <c r="A5479" s="2"/>
      <c r="B5479" s="2"/>
    </row>
    <row r="5480" spans="1:2" x14ac:dyDescent="0.25">
      <c r="A5480" s="2"/>
      <c r="B5480" s="2"/>
    </row>
    <row r="5481" spans="1:2" x14ac:dyDescent="0.25">
      <c r="A5481" s="2"/>
      <c r="B5481" s="2"/>
    </row>
    <row r="5482" spans="1:2" x14ac:dyDescent="0.25">
      <c r="A5482" s="2"/>
      <c r="B5482" s="2"/>
    </row>
    <row r="5483" spans="1:2" x14ac:dyDescent="0.25">
      <c r="A5483" s="2"/>
      <c r="B5483" s="2"/>
    </row>
    <row r="5484" spans="1:2" x14ac:dyDescent="0.25">
      <c r="A5484" s="2"/>
      <c r="B5484" s="2"/>
    </row>
    <row r="5485" spans="1:2" x14ac:dyDescent="0.25">
      <c r="A5485" s="2"/>
      <c r="B5485" s="2"/>
    </row>
    <row r="5486" spans="1:2" x14ac:dyDescent="0.25">
      <c r="A5486" s="2"/>
      <c r="B5486" s="2"/>
    </row>
    <row r="5487" spans="1:2" x14ac:dyDescent="0.25">
      <c r="A5487" s="2"/>
      <c r="B5487" s="2"/>
    </row>
    <row r="5488" spans="1:2" x14ac:dyDescent="0.25">
      <c r="A5488" s="2"/>
      <c r="B5488" s="2"/>
    </row>
    <row r="5489" spans="1:2" x14ac:dyDescent="0.25">
      <c r="A5489" s="2"/>
      <c r="B5489" s="2"/>
    </row>
    <row r="5490" spans="1:2" x14ac:dyDescent="0.25">
      <c r="A5490" s="2"/>
      <c r="B5490" s="2"/>
    </row>
    <row r="5491" spans="1:2" x14ac:dyDescent="0.25">
      <c r="A5491" s="2"/>
      <c r="B5491" s="2"/>
    </row>
    <row r="5492" spans="1:2" x14ac:dyDescent="0.25">
      <c r="A5492" s="2"/>
      <c r="B5492" s="2"/>
    </row>
    <row r="5493" spans="1:2" x14ac:dyDescent="0.25">
      <c r="A5493" s="2"/>
      <c r="B5493" s="2"/>
    </row>
    <row r="5494" spans="1:2" x14ac:dyDescent="0.25">
      <c r="A5494" s="2"/>
      <c r="B5494" s="2"/>
    </row>
    <row r="5495" spans="1:2" x14ac:dyDescent="0.25">
      <c r="A5495" s="2"/>
      <c r="B5495" s="2"/>
    </row>
    <row r="5496" spans="1:2" x14ac:dyDescent="0.25">
      <c r="A5496" s="2"/>
      <c r="B5496" s="2"/>
    </row>
    <row r="5497" spans="1:2" x14ac:dyDescent="0.25">
      <c r="A5497" s="2"/>
      <c r="B5497" s="2"/>
    </row>
    <row r="5498" spans="1:2" x14ac:dyDescent="0.25">
      <c r="A5498" s="2"/>
      <c r="B5498" s="2"/>
    </row>
    <row r="5499" spans="1:2" x14ac:dyDescent="0.25">
      <c r="A5499" s="2"/>
      <c r="B5499" s="2"/>
    </row>
    <row r="5500" spans="1:2" x14ac:dyDescent="0.25">
      <c r="A5500" s="2"/>
      <c r="B5500" s="2"/>
    </row>
    <row r="5501" spans="1:2" x14ac:dyDescent="0.25">
      <c r="A5501" s="2"/>
      <c r="B5501" s="2"/>
    </row>
    <row r="5502" spans="1:2" x14ac:dyDescent="0.25">
      <c r="A5502" s="2"/>
      <c r="B5502" s="2"/>
    </row>
    <row r="5503" spans="1:2" x14ac:dyDescent="0.25">
      <c r="A5503" s="2"/>
      <c r="B5503" s="2"/>
    </row>
    <row r="5504" spans="1:2" x14ac:dyDescent="0.25">
      <c r="A5504" s="2"/>
      <c r="B5504" s="2"/>
    </row>
    <row r="5505" spans="1:2" x14ac:dyDescent="0.25">
      <c r="A5505" s="2"/>
      <c r="B5505" s="2"/>
    </row>
    <row r="5506" spans="1:2" x14ac:dyDescent="0.25">
      <c r="A5506" s="2"/>
      <c r="B5506" s="2"/>
    </row>
    <row r="5507" spans="1:2" x14ac:dyDescent="0.25">
      <c r="A5507" s="2"/>
      <c r="B5507" s="2"/>
    </row>
    <row r="5508" spans="1:2" x14ac:dyDescent="0.25">
      <c r="A5508" s="2"/>
      <c r="B5508" s="2"/>
    </row>
    <row r="5509" spans="1:2" x14ac:dyDescent="0.25">
      <c r="A5509" s="2"/>
      <c r="B5509" s="2"/>
    </row>
    <row r="5510" spans="1:2" x14ac:dyDescent="0.25">
      <c r="A5510" s="2"/>
      <c r="B5510" s="2"/>
    </row>
    <row r="5511" spans="1:2" x14ac:dyDescent="0.25">
      <c r="A5511" s="2"/>
      <c r="B5511" s="2"/>
    </row>
    <row r="5512" spans="1:2" x14ac:dyDescent="0.25">
      <c r="A5512" s="2"/>
      <c r="B5512" s="2"/>
    </row>
    <row r="5513" spans="1:2" x14ac:dyDescent="0.25">
      <c r="A5513" s="2"/>
      <c r="B5513" s="2"/>
    </row>
    <row r="5514" spans="1:2" x14ac:dyDescent="0.25">
      <c r="A5514" s="2"/>
      <c r="B5514" s="2"/>
    </row>
    <row r="5515" spans="1:2" x14ac:dyDescent="0.25">
      <c r="A5515" s="2"/>
      <c r="B5515" s="2"/>
    </row>
    <row r="5516" spans="1:2" x14ac:dyDescent="0.25">
      <c r="A5516" s="2"/>
      <c r="B5516" s="2"/>
    </row>
    <row r="5517" spans="1:2" x14ac:dyDescent="0.25">
      <c r="A5517" s="2"/>
      <c r="B5517" s="2"/>
    </row>
    <row r="5518" spans="1:2" x14ac:dyDescent="0.25">
      <c r="A5518" s="2"/>
      <c r="B5518" s="2"/>
    </row>
    <row r="5519" spans="1:2" x14ac:dyDescent="0.25">
      <c r="A5519" s="2"/>
      <c r="B5519" s="2"/>
    </row>
    <row r="5520" spans="1:2" x14ac:dyDescent="0.25">
      <c r="A5520" s="2"/>
      <c r="B5520" s="2"/>
    </row>
    <row r="5521" spans="1:2" x14ac:dyDescent="0.25">
      <c r="A5521" s="2"/>
      <c r="B5521" s="2"/>
    </row>
    <row r="5522" spans="1:2" x14ac:dyDescent="0.25">
      <c r="A5522" s="2"/>
      <c r="B5522" s="2"/>
    </row>
    <row r="5523" spans="1:2" x14ac:dyDescent="0.25">
      <c r="A5523" s="2"/>
      <c r="B5523" s="2"/>
    </row>
    <row r="5524" spans="1:2" x14ac:dyDescent="0.25">
      <c r="A5524" s="2"/>
      <c r="B5524" s="2"/>
    </row>
    <row r="5525" spans="1:2" x14ac:dyDescent="0.25">
      <c r="A5525" s="2"/>
      <c r="B5525" s="2"/>
    </row>
    <row r="5526" spans="1:2" x14ac:dyDescent="0.25">
      <c r="A5526" s="2"/>
      <c r="B5526" s="2"/>
    </row>
    <row r="5527" spans="1:2" x14ac:dyDescent="0.25">
      <c r="A5527" s="2"/>
      <c r="B5527" s="2"/>
    </row>
    <row r="5528" spans="1:2" x14ac:dyDescent="0.25">
      <c r="A5528" s="2"/>
      <c r="B5528" s="2"/>
    </row>
    <row r="5529" spans="1:2" x14ac:dyDescent="0.25">
      <c r="A5529" s="2"/>
      <c r="B5529" s="2"/>
    </row>
    <row r="5530" spans="1:2" x14ac:dyDescent="0.25">
      <c r="A5530" s="2"/>
      <c r="B5530" s="2"/>
    </row>
    <row r="5531" spans="1:2" x14ac:dyDescent="0.25">
      <c r="A5531" s="2"/>
      <c r="B5531" s="2"/>
    </row>
    <row r="5532" spans="1:2" x14ac:dyDescent="0.25">
      <c r="A5532" s="2"/>
      <c r="B5532" s="2"/>
    </row>
    <row r="5533" spans="1:2" x14ac:dyDescent="0.25">
      <c r="A5533" s="2"/>
      <c r="B5533" s="2"/>
    </row>
    <row r="5534" spans="1:2" x14ac:dyDescent="0.25">
      <c r="A5534" s="2"/>
      <c r="B5534" s="2"/>
    </row>
    <row r="5535" spans="1:2" x14ac:dyDescent="0.25">
      <c r="A5535" s="2"/>
      <c r="B5535" s="2"/>
    </row>
    <row r="5536" spans="1:2" x14ac:dyDescent="0.25">
      <c r="A5536" s="2"/>
      <c r="B5536" s="2"/>
    </row>
    <row r="5537" spans="1:2" x14ac:dyDescent="0.25">
      <c r="A5537" s="2"/>
      <c r="B5537" s="2"/>
    </row>
    <row r="5538" spans="1:2" x14ac:dyDescent="0.25">
      <c r="A5538" s="2"/>
      <c r="B5538" s="2"/>
    </row>
    <row r="5539" spans="1:2" x14ac:dyDescent="0.25">
      <c r="A5539" s="2"/>
      <c r="B5539" s="2"/>
    </row>
    <row r="5540" spans="1:2" x14ac:dyDescent="0.25">
      <c r="A5540" s="2"/>
      <c r="B5540" s="2"/>
    </row>
    <row r="5541" spans="1:2" x14ac:dyDescent="0.25">
      <c r="A5541" s="2"/>
      <c r="B5541" s="2"/>
    </row>
    <row r="5542" spans="1:2" x14ac:dyDescent="0.25">
      <c r="A5542" s="2"/>
      <c r="B5542" s="2"/>
    </row>
    <row r="5543" spans="1:2" x14ac:dyDescent="0.25">
      <c r="A5543" s="2"/>
      <c r="B5543" s="2"/>
    </row>
    <row r="5544" spans="1:2" x14ac:dyDescent="0.25">
      <c r="A5544" s="2"/>
      <c r="B5544" s="2"/>
    </row>
    <row r="5545" spans="1:2" x14ac:dyDescent="0.25">
      <c r="A5545" s="2"/>
      <c r="B5545" s="2"/>
    </row>
    <row r="5546" spans="1:2" x14ac:dyDescent="0.25">
      <c r="A5546" s="2"/>
      <c r="B5546" s="2"/>
    </row>
    <row r="5547" spans="1:2" x14ac:dyDescent="0.25">
      <c r="A5547" s="2"/>
      <c r="B5547" s="2"/>
    </row>
    <row r="5548" spans="1:2" x14ac:dyDescent="0.25">
      <c r="A5548" s="2"/>
      <c r="B5548" s="2"/>
    </row>
    <row r="5549" spans="1:2" x14ac:dyDescent="0.25">
      <c r="A5549" s="2"/>
      <c r="B5549" s="2"/>
    </row>
    <row r="5550" spans="1:2" x14ac:dyDescent="0.25">
      <c r="A5550" s="2"/>
      <c r="B5550" s="2"/>
    </row>
    <row r="5551" spans="1:2" x14ac:dyDescent="0.25">
      <c r="A5551" s="2"/>
      <c r="B5551" s="2"/>
    </row>
    <row r="5552" spans="1:2" x14ac:dyDescent="0.25">
      <c r="A5552" s="2"/>
      <c r="B5552" s="2"/>
    </row>
    <row r="5553" spans="1:2" x14ac:dyDescent="0.25">
      <c r="A5553" s="2"/>
      <c r="B5553" s="2"/>
    </row>
    <row r="5554" spans="1:2" x14ac:dyDescent="0.25">
      <c r="A5554" s="2"/>
      <c r="B5554" s="2"/>
    </row>
    <row r="5555" spans="1:2" x14ac:dyDescent="0.25">
      <c r="A5555" s="2"/>
      <c r="B5555" s="2"/>
    </row>
    <row r="5556" spans="1:2" x14ac:dyDescent="0.25">
      <c r="A5556" s="2"/>
      <c r="B5556" s="2"/>
    </row>
    <row r="5557" spans="1:2" x14ac:dyDescent="0.25">
      <c r="A5557" s="2"/>
      <c r="B5557" s="2"/>
    </row>
    <row r="5558" spans="1:2" x14ac:dyDescent="0.25">
      <c r="A5558" s="2"/>
      <c r="B5558" s="2"/>
    </row>
    <row r="5559" spans="1:2" x14ac:dyDescent="0.25">
      <c r="A5559" s="2"/>
      <c r="B5559" s="2"/>
    </row>
    <row r="5560" spans="1:2" x14ac:dyDescent="0.25">
      <c r="A5560" s="2"/>
      <c r="B5560" s="2"/>
    </row>
    <row r="5561" spans="1:2" x14ac:dyDescent="0.25">
      <c r="A5561" s="2"/>
      <c r="B5561" s="2"/>
    </row>
    <row r="5562" spans="1:2" x14ac:dyDescent="0.25">
      <c r="A5562" s="2"/>
      <c r="B5562" s="2"/>
    </row>
    <row r="5563" spans="1:2" x14ac:dyDescent="0.25">
      <c r="A5563" s="2"/>
      <c r="B5563" s="2"/>
    </row>
    <row r="5564" spans="1:2" x14ac:dyDescent="0.25">
      <c r="A5564" s="2"/>
      <c r="B5564" s="2"/>
    </row>
    <row r="5565" spans="1:2" x14ac:dyDescent="0.25">
      <c r="A5565" s="2"/>
      <c r="B5565" s="2"/>
    </row>
    <row r="5566" spans="1:2" x14ac:dyDescent="0.25">
      <c r="A5566" s="2"/>
      <c r="B5566" s="2"/>
    </row>
    <row r="5567" spans="1:2" x14ac:dyDescent="0.25">
      <c r="A5567" s="2"/>
      <c r="B5567" s="2"/>
    </row>
    <row r="5568" spans="1:2" x14ac:dyDescent="0.25">
      <c r="A5568" s="2"/>
      <c r="B5568" s="2"/>
    </row>
    <row r="5569" spans="1:2" x14ac:dyDescent="0.25">
      <c r="A5569" s="2"/>
      <c r="B5569" s="2"/>
    </row>
    <row r="5570" spans="1:2" x14ac:dyDescent="0.25">
      <c r="A5570" s="2"/>
      <c r="B5570" s="2"/>
    </row>
    <row r="5571" spans="1:2" x14ac:dyDescent="0.25">
      <c r="A5571" s="2"/>
      <c r="B5571" s="2"/>
    </row>
    <row r="5572" spans="1:2" x14ac:dyDescent="0.25">
      <c r="A5572" s="2"/>
      <c r="B5572" s="2"/>
    </row>
    <row r="5573" spans="1:2" x14ac:dyDescent="0.25">
      <c r="A5573" s="2"/>
      <c r="B5573" s="2"/>
    </row>
    <row r="5574" spans="1:2" x14ac:dyDescent="0.25">
      <c r="A5574" s="2"/>
      <c r="B5574" s="2"/>
    </row>
    <row r="5575" spans="1:2" x14ac:dyDescent="0.25">
      <c r="A5575" s="2"/>
      <c r="B5575" s="2"/>
    </row>
    <row r="5576" spans="1:2" x14ac:dyDescent="0.25">
      <c r="A5576" s="2"/>
      <c r="B5576" s="2"/>
    </row>
    <row r="5577" spans="1:2" x14ac:dyDescent="0.25">
      <c r="A5577" s="2"/>
      <c r="B5577" s="2"/>
    </row>
    <row r="5578" spans="1:2" x14ac:dyDescent="0.25">
      <c r="A5578" s="2"/>
      <c r="B5578" s="2"/>
    </row>
    <row r="5579" spans="1:2" x14ac:dyDescent="0.25">
      <c r="A5579" s="2"/>
      <c r="B5579" s="2"/>
    </row>
    <row r="5580" spans="1:2" x14ac:dyDescent="0.25">
      <c r="A5580" s="2"/>
      <c r="B5580" s="2"/>
    </row>
    <row r="5581" spans="1:2" x14ac:dyDescent="0.25">
      <c r="A5581" s="2"/>
      <c r="B5581" s="2"/>
    </row>
    <row r="5582" spans="1:2" x14ac:dyDescent="0.25">
      <c r="A5582" s="2"/>
      <c r="B5582" s="2"/>
    </row>
    <row r="5583" spans="1:2" x14ac:dyDescent="0.25">
      <c r="A5583" s="2"/>
      <c r="B5583" s="2"/>
    </row>
    <row r="5584" spans="1:2" x14ac:dyDescent="0.25">
      <c r="A5584" s="2"/>
      <c r="B5584" s="2"/>
    </row>
    <row r="5585" spans="1:2" x14ac:dyDescent="0.25">
      <c r="A5585" s="2"/>
      <c r="B5585" s="2"/>
    </row>
    <row r="5586" spans="1:2" x14ac:dyDescent="0.25">
      <c r="A5586" s="2"/>
      <c r="B5586" s="2"/>
    </row>
    <row r="5587" spans="1:2" x14ac:dyDescent="0.25">
      <c r="A5587" s="2"/>
      <c r="B5587" s="2"/>
    </row>
    <row r="5588" spans="1:2" x14ac:dyDescent="0.25">
      <c r="A5588" s="2"/>
      <c r="B5588" s="2"/>
    </row>
    <row r="5589" spans="1:2" x14ac:dyDescent="0.25">
      <c r="A5589" s="2"/>
      <c r="B5589" s="2"/>
    </row>
    <row r="5590" spans="1:2" x14ac:dyDescent="0.25">
      <c r="A5590" s="2"/>
      <c r="B5590" s="2"/>
    </row>
    <row r="5591" spans="1:2" x14ac:dyDescent="0.25">
      <c r="A5591" s="2"/>
      <c r="B5591" s="2"/>
    </row>
    <row r="5592" spans="1:2" x14ac:dyDescent="0.25">
      <c r="A5592" s="2"/>
      <c r="B5592" s="2"/>
    </row>
    <row r="5593" spans="1:2" x14ac:dyDescent="0.25">
      <c r="A5593" s="2"/>
      <c r="B5593" s="2"/>
    </row>
    <row r="5594" spans="1:2" x14ac:dyDescent="0.25">
      <c r="A5594" s="2"/>
      <c r="B5594" s="2"/>
    </row>
    <row r="5595" spans="1:2" x14ac:dyDescent="0.25">
      <c r="A5595" s="2"/>
      <c r="B5595" s="2"/>
    </row>
    <row r="5596" spans="1:2" x14ac:dyDescent="0.25">
      <c r="A5596" s="2"/>
      <c r="B5596" s="2"/>
    </row>
    <row r="5597" spans="1:2" x14ac:dyDescent="0.25">
      <c r="A5597" s="2"/>
      <c r="B5597" s="2"/>
    </row>
    <row r="5598" spans="1:2" x14ac:dyDescent="0.25">
      <c r="A5598" s="2"/>
      <c r="B5598" s="2"/>
    </row>
    <row r="5599" spans="1:2" x14ac:dyDescent="0.25">
      <c r="A5599" s="2"/>
      <c r="B5599" s="2"/>
    </row>
    <row r="5600" spans="1:2" x14ac:dyDescent="0.25">
      <c r="A5600" s="2"/>
      <c r="B5600" s="2"/>
    </row>
    <row r="5601" spans="1:2" x14ac:dyDescent="0.25">
      <c r="A5601" s="2"/>
      <c r="B5601" s="2"/>
    </row>
    <row r="5602" spans="1:2" x14ac:dyDescent="0.25">
      <c r="A5602" s="2"/>
      <c r="B5602" s="2"/>
    </row>
    <row r="5603" spans="1:2" x14ac:dyDescent="0.25">
      <c r="A5603" s="2"/>
      <c r="B5603" s="2"/>
    </row>
    <row r="5604" spans="1:2" x14ac:dyDescent="0.25">
      <c r="A5604" s="2"/>
      <c r="B5604" s="2"/>
    </row>
    <row r="5605" spans="1:2" x14ac:dyDescent="0.25">
      <c r="A5605" s="2"/>
      <c r="B5605" s="2"/>
    </row>
    <row r="5606" spans="1:2" x14ac:dyDescent="0.25">
      <c r="A5606" s="2"/>
      <c r="B5606" s="2"/>
    </row>
    <row r="5607" spans="1:2" x14ac:dyDescent="0.25">
      <c r="A5607" s="2"/>
      <c r="B5607" s="2"/>
    </row>
    <row r="5608" spans="1:2" x14ac:dyDescent="0.25">
      <c r="A5608" s="2"/>
      <c r="B5608" s="2"/>
    </row>
    <row r="5609" spans="1:2" x14ac:dyDescent="0.25">
      <c r="A5609" s="2"/>
      <c r="B5609" s="2"/>
    </row>
    <row r="5610" spans="1:2" x14ac:dyDescent="0.25">
      <c r="A5610" s="2"/>
      <c r="B5610" s="2"/>
    </row>
    <row r="5611" spans="1:2" x14ac:dyDescent="0.25">
      <c r="A5611" s="2"/>
      <c r="B5611" s="2"/>
    </row>
    <row r="5612" spans="1:2" x14ac:dyDescent="0.25">
      <c r="A5612" s="2"/>
      <c r="B5612" s="2"/>
    </row>
    <row r="5613" spans="1:2" x14ac:dyDescent="0.25">
      <c r="A5613" s="2"/>
      <c r="B5613" s="2"/>
    </row>
    <row r="5614" spans="1:2" x14ac:dyDescent="0.25">
      <c r="A5614" s="2"/>
      <c r="B5614" s="2"/>
    </row>
    <row r="5615" spans="1:2" x14ac:dyDescent="0.25">
      <c r="A5615" s="2"/>
      <c r="B5615" s="2"/>
    </row>
    <row r="5616" spans="1:2" x14ac:dyDescent="0.25">
      <c r="A5616" s="2"/>
      <c r="B5616" s="2"/>
    </row>
    <row r="5617" spans="1:2" x14ac:dyDescent="0.25">
      <c r="A5617" s="2"/>
      <c r="B5617" s="2"/>
    </row>
    <row r="5618" spans="1:2" x14ac:dyDescent="0.25">
      <c r="A5618" s="2"/>
      <c r="B5618" s="2"/>
    </row>
    <row r="5619" spans="1:2" x14ac:dyDescent="0.25">
      <c r="A5619" s="2"/>
      <c r="B5619" s="2"/>
    </row>
    <row r="5620" spans="1:2" x14ac:dyDescent="0.25">
      <c r="A5620" s="2"/>
      <c r="B5620" s="2"/>
    </row>
    <row r="5621" spans="1:2" x14ac:dyDescent="0.25">
      <c r="A5621" s="2"/>
      <c r="B5621" s="2"/>
    </row>
    <row r="5622" spans="1:2" x14ac:dyDescent="0.25">
      <c r="A5622" s="2"/>
      <c r="B5622" s="2"/>
    </row>
    <row r="5623" spans="1:2" x14ac:dyDescent="0.25">
      <c r="A5623" s="2"/>
      <c r="B5623" s="2"/>
    </row>
    <row r="5624" spans="1:2" x14ac:dyDescent="0.25">
      <c r="A5624" s="2"/>
      <c r="B5624" s="2"/>
    </row>
    <row r="5625" spans="1:2" x14ac:dyDescent="0.25">
      <c r="A5625" s="2"/>
      <c r="B5625" s="2"/>
    </row>
    <row r="5626" spans="1:2" x14ac:dyDescent="0.25">
      <c r="A5626" s="2"/>
      <c r="B5626" s="2"/>
    </row>
    <row r="5627" spans="1:2" x14ac:dyDescent="0.25">
      <c r="A5627" s="2"/>
      <c r="B5627" s="2"/>
    </row>
    <row r="5628" spans="1:2" x14ac:dyDescent="0.25">
      <c r="A5628" s="2"/>
      <c r="B5628" s="2"/>
    </row>
    <row r="5629" spans="1:2" x14ac:dyDescent="0.25">
      <c r="A5629" s="2"/>
      <c r="B5629" s="2"/>
    </row>
    <row r="5630" spans="1:2" x14ac:dyDescent="0.25">
      <c r="A5630" s="2"/>
      <c r="B5630" s="2"/>
    </row>
    <row r="5631" spans="1:2" x14ac:dyDescent="0.25">
      <c r="A5631" s="2"/>
      <c r="B5631" s="2"/>
    </row>
    <row r="5632" spans="1:2" x14ac:dyDescent="0.25">
      <c r="A5632" s="2"/>
      <c r="B5632" s="2"/>
    </row>
    <row r="5633" spans="1:2" x14ac:dyDescent="0.25">
      <c r="A5633" s="2"/>
      <c r="B5633" s="2"/>
    </row>
    <row r="5634" spans="1:2" x14ac:dyDescent="0.25">
      <c r="A5634" s="2"/>
      <c r="B5634" s="2"/>
    </row>
    <row r="5635" spans="1:2" x14ac:dyDescent="0.25">
      <c r="A5635" s="2"/>
      <c r="B5635" s="2"/>
    </row>
    <row r="5636" spans="1:2" x14ac:dyDescent="0.25">
      <c r="A5636" s="2"/>
      <c r="B5636" s="2"/>
    </row>
    <row r="5637" spans="1:2" x14ac:dyDescent="0.25">
      <c r="A5637" s="2"/>
      <c r="B5637" s="2"/>
    </row>
    <row r="5638" spans="1:2" x14ac:dyDescent="0.25">
      <c r="A5638" s="2"/>
      <c r="B5638" s="2"/>
    </row>
    <row r="5639" spans="1:2" x14ac:dyDescent="0.25">
      <c r="A5639" s="2"/>
      <c r="B5639" s="2"/>
    </row>
    <row r="5640" spans="1:2" x14ac:dyDescent="0.25">
      <c r="A5640" s="2"/>
      <c r="B5640" s="2"/>
    </row>
    <row r="5641" spans="1:2" x14ac:dyDescent="0.25">
      <c r="A5641" s="2"/>
      <c r="B5641" s="2"/>
    </row>
    <row r="5642" spans="1:2" x14ac:dyDescent="0.25">
      <c r="A5642" s="2"/>
      <c r="B5642" s="2"/>
    </row>
    <row r="5643" spans="1:2" x14ac:dyDescent="0.25">
      <c r="A5643" s="2"/>
      <c r="B5643" s="2"/>
    </row>
    <row r="5644" spans="1:2" x14ac:dyDescent="0.25">
      <c r="A5644" s="2"/>
      <c r="B5644" s="2"/>
    </row>
    <row r="5645" spans="1:2" x14ac:dyDescent="0.25">
      <c r="A5645" s="2"/>
      <c r="B5645" s="2"/>
    </row>
    <row r="5646" spans="1:2" x14ac:dyDescent="0.25">
      <c r="A5646" s="2"/>
      <c r="B5646" s="2"/>
    </row>
    <row r="5647" spans="1:2" x14ac:dyDescent="0.25">
      <c r="A5647" s="2"/>
      <c r="B5647" s="2"/>
    </row>
    <row r="5648" spans="1:2" x14ac:dyDescent="0.25">
      <c r="A5648" s="2"/>
      <c r="B5648" s="2"/>
    </row>
    <row r="5649" spans="1:2" x14ac:dyDescent="0.25">
      <c r="A5649" s="2"/>
      <c r="B5649" s="2"/>
    </row>
    <row r="5650" spans="1:2" x14ac:dyDescent="0.25">
      <c r="A5650" s="2"/>
      <c r="B5650" s="2"/>
    </row>
    <row r="5651" spans="1:2" x14ac:dyDescent="0.25">
      <c r="A5651" s="2"/>
      <c r="B5651" s="2"/>
    </row>
    <row r="5652" spans="1:2" x14ac:dyDescent="0.25">
      <c r="A5652" s="2"/>
      <c r="B5652" s="2"/>
    </row>
    <row r="5653" spans="1:2" x14ac:dyDescent="0.25">
      <c r="A5653" s="2"/>
      <c r="B5653" s="2"/>
    </row>
    <row r="5654" spans="1:2" x14ac:dyDescent="0.25">
      <c r="A5654" s="2"/>
      <c r="B5654" s="2"/>
    </row>
    <row r="5655" spans="1:2" x14ac:dyDescent="0.25">
      <c r="A5655" s="2"/>
      <c r="B5655" s="2"/>
    </row>
    <row r="5656" spans="1:2" x14ac:dyDescent="0.25">
      <c r="A5656" s="2"/>
      <c r="B5656" s="2"/>
    </row>
    <row r="5657" spans="1:2" x14ac:dyDescent="0.25">
      <c r="A5657" s="2"/>
      <c r="B5657" s="2"/>
    </row>
    <row r="5658" spans="1:2" x14ac:dyDescent="0.25">
      <c r="A5658" s="2"/>
      <c r="B5658" s="2"/>
    </row>
    <row r="5659" spans="1:2" x14ac:dyDescent="0.25">
      <c r="A5659" s="2"/>
      <c r="B5659" s="2"/>
    </row>
    <row r="5660" spans="1:2" x14ac:dyDescent="0.25">
      <c r="A5660" s="2"/>
      <c r="B5660" s="2"/>
    </row>
    <row r="5661" spans="1:2" x14ac:dyDescent="0.25">
      <c r="A5661" s="2"/>
      <c r="B5661" s="2"/>
    </row>
    <row r="5662" spans="1:2" x14ac:dyDescent="0.25">
      <c r="A5662" s="2"/>
      <c r="B5662" s="2"/>
    </row>
    <row r="5663" spans="1:2" x14ac:dyDescent="0.25">
      <c r="A5663" s="2"/>
      <c r="B5663" s="2"/>
    </row>
    <row r="5664" spans="1:2" x14ac:dyDescent="0.25">
      <c r="A5664" s="2"/>
      <c r="B5664" s="2"/>
    </row>
    <row r="5665" spans="1:2" x14ac:dyDescent="0.25">
      <c r="A5665" s="2"/>
      <c r="B5665" s="2"/>
    </row>
    <row r="5666" spans="1:2" x14ac:dyDescent="0.25">
      <c r="A5666" s="2"/>
      <c r="B5666" s="2"/>
    </row>
    <row r="5667" spans="1:2" x14ac:dyDescent="0.25">
      <c r="A5667" s="2"/>
      <c r="B5667" s="2"/>
    </row>
    <row r="5668" spans="1:2" x14ac:dyDescent="0.25">
      <c r="A5668" s="2"/>
      <c r="B5668" s="2"/>
    </row>
    <row r="5669" spans="1:2" x14ac:dyDescent="0.25">
      <c r="A5669" s="2"/>
      <c r="B5669" s="2"/>
    </row>
    <row r="5670" spans="1:2" x14ac:dyDescent="0.25">
      <c r="A5670" s="2"/>
      <c r="B5670" s="2"/>
    </row>
    <row r="5671" spans="1:2" x14ac:dyDescent="0.25">
      <c r="A5671" s="2"/>
      <c r="B5671" s="2"/>
    </row>
    <row r="5672" spans="1:2" x14ac:dyDescent="0.25">
      <c r="A5672" s="2"/>
      <c r="B5672" s="2"/>
    </row>
    <row r="5673" spans="1:2" x14ac:dyDescent="0.25">
      <c r="A5673" s="2"/>
      <c r="B5673" s="2"/>
    </row>
    <row r="5674" spans="1:2" x14ac:dyDescent="0.25">
      <c r="A5674" s="2"/>
      <c r="B5674" s="2"/>
    </row>
    <row r="5675" spans="1:2" x14ac:dyDescent="0.25">
      <c r="A5675" s="2"/>
      <c r="B5675" s="2"/>
    </row>
    <row r="5676" spans="1:2" x14ac:dyDescent="0.25">
      <c r="A5676" s="2"/>
      <c r="B5676" s="2"/>
    </row>
    <row r="5677" spans="1:2" x14ac:dyDescent="0.25">
      <c r="A5677" s="2"/>
      <c r="B5677" s="2"/>
    </row>
    <row r="5678" spans="1:2" x14ac:dyDescent="0.25">
      <c r="A5678" s="2"/>
      <c r="B5678" s="2"/>
    </row>
    <row r="5679" spans="1:2" x14ac:dyDescent="0.25">
      <c r="A5679" s="2"/>
      <c r="B5679" s="2"/>
    </row>
    <row r="5680" spans="1:2" x14ac:dyDescent="0.25">
      <c r="A5680" s="2"/>
      <c r="B5680" s="2"/>
    </row>
    <row r="5681" spans="1:2" x14ac:dyDescent="0.25">
      <c r="A5681" s="2"/>
      <c r="B5681" s="2"/>
    </row>
    <row r="5682" spans="1:2" x14ac:dyDescent="0.25">
      <c r="A5682" s="2"/>
      <c r="B5682" s="2"/>
    </row>
    <row r="5683" spans="1:2" x14ac:dyDescent="0.25">
      <c r="A5683" s="2"/>
      <c r="B5683" s="2"/>
    </row>
    <row r="5684" spans="1:2" x14ac:dyDescent="0.25">
      <c r="A5684" s="2"/>
      <c r="B5684" s="2"/>
    </row>
    <row r="5685" spans="1:2" x14ac:dyDescent="0.25">
      <c r="A5685" s="2"/>
      <c r="B5685" s="2"/>
    </row>
    <row r="5686" spans="1:2" x14ac:dyDescent="0.25">
      <c r="A5686" s="2"/>
      <c r="B5686" s="2"/>
    </row>
    <row r="5687" spans="1:2" x14ac:dyDescent="0.25">
      <c r="A5687" s="2"/>
      <c r="B5687" s="2"/>
    </row>
    <row r="5688" spans="1:2" x14ac:dyDescent="0.25">
      <c r="A5688" s="2"/>
      <c r="B5688" s="2"/>
    </row>
    <row r="5689" spans="1:2" x14ac:dyDescent="0.25">
      <c r="A5689" s="2"/>
      <c r="B5689" s="2"/>
    </row>
    <row r="5690" spans="1:2" x14ac:dyDescent="0.25">
      <c r="A5690" s="2"/>
      <c r="B5690" s="2"/>
    </row>
    <row r="5691" spans="1:2" x14ac:dyDescent="0.25">
      <c r="A5691" s="2"/>
      <c r="B5691" s="2"/>
    </row>
    <row r="5692" spans="1:2" x14ac:dyDescent="0.25">
      <c r="A5692" s="2"/>
      <c r="B5692" s="2"/>
    </row>
    <row r="5693" spans="1:2" x14ac:dyDescent="0.25">
      <c r="A5693" s="2"/>
      <c r="B5693" s="2"/>
    </row>
    <row r="5694" spans="1:2" x14ac:dyDescent="0.25">
      <c r="A5694" s="2"/>
      <c r="B5694" s="2"/>
    </row>
    <row r="5695" spans="1:2" x14ac:dyDescent="0.25">
      <c r="A5695" s="2"/>
      <c r="B5695" s="2"/>
    </row>
    <row r="5696" spans="1:2" x14ac:dyDescent="0.25">
      <c r="A5696" s="2"/>
      <c r="B5696" s="2"/>
    </row>
    <row r="5697" spans="1:2" x14ac:dyDescent="0.25">
      <c r="A5697" s="2"/>
      <c r="B5697" s="2"/>
    </row>
    <row r="5698" spans="1:2" x14ac:dyDescent="0.25">
      <c r="A5698" s="2"/>
      <c r="B5698" s="2"/>
    </row>
    <row r="5699" spans="1:2" x14ac:dyDescent="0.25">
      <c r="A5699" s="2"/>
      <c r="B5699" s="2"/>
    </row>
    <row r="5700" spans="1:2" x14ac:dyDescent="0.25">
      <c r="A5700" s="2"/>
      <c r="B5700" s="2"/>
    </row>
    <row r="5701" spans="1:2" x14ac:dyDescent="0.25">
      <c r="A5701" s="2"/>
      <c r="B5701" s="2"/>
    </row>
    <row r="5702" spans="1:2" x14ac:dyDescent="0.25">
      <c r="A5702" s="2"/>
      <c r="B5702" s="2"/>
    </row>
    <row r="5703" spans="1:2" x14ac:dyDescent="0.25">
      <c r="A5703" s="2"/>
      <c r="B5703" s="2"/>
    </row>
    <row r="5704" spans="1:2" x14ac:dyDescent="0.25">
      <c r="A5704" s="2"/>
      <c r="B5704" s="2"/>
    </row>
    <row r="5705" spans="1:2" x14ac:dyDescent="0.25">
      <c r="A5705" s="2"/>
      <c r="B5705" s="2"/>
    </row>
    <row r="5706" spans="1:2" x14ac:dyDescent="0.25">
      <c r="A5706" s="2"/>
      <c r="B5706" s="2"/>
    </row>
    <row r="5707" spans="1:2" x14ac:dyDescent="0.25">
      <c r="A5707" s="2"/>
      <c r="B5707" s="2"/>
    </row>
    <row r="5708" spans="1:2" x14ac:dyDescent="0.25">
      <c r="A5708" s="2"/>
      <c r="B5708" s="2"/>
    </row>
    <row r="5709" spans="1:2" x14ac:dyDescent="0.25">
      <c r="A5709" s="2"/>
      <c r="B5709" s="2"/>
    </row>
    <row r="5710" spans="1:2" x14ac:dyDescent="0.25">
      <c r="A5710" s="2"/>
      <c r="B5710" s="2"/>
    </row>
    <row r="5711" spans="1:2" x14ac:dyDescent="0.25">
      <c r="A5711" s="2"/>
      <c r="B5711" s="2"/>
    </row>
    <row r="5712" spans="1:2" x14ac:dyDescent="0.25">
      <c r="A5712" s="2"/>
      <c r="B5712" s="2"/>
    </row>
    <row r="5713" spans="1:2" x14ac:dyDescent="0.25">
      <c r="A5713" s="2"/>
      <c r="B5713" s="2"/>
    </row>
    <row r="5714" spans="1:2" x14ac:dyDescent="0.25">
      <c r="A5714" s="2"/>
      <c r="B5714" s="2"/>
    </row>
    <row r="5715" spans="1:2" x14ac:dyDescent="0.25">
      <c r="A5715" s="2"/>
      <c r="B5715" s="2"/>
    </row>
    <row r="5716" spans="1:2" x14ac:dyDescent="0.25">
      <c r="A5716" s="2"/>
      <c r="B5716" s="2"/>
    </row>
    <row r="5717" spans="1:2" x14ac:dyDescent="0.25">
      <c r="A5717" s="2"/>
      <c r="B5717" s="2"/>
    </row>
    <row r="5718" spans="1:2" x14ac:dyDescent="0.25">
      <c r="A5718" s="2"/>
      <c r="B5718" s="2"/>
    </row>
    <row r="5719" spans="1:2" x14ac:dyDescent="0.25">
      <c r="A5719" s="2"/>
      <c r="B5719" s="2"/>
    </row>
    <row r="5720" spans="1:2" x14ac:dyDescent="0.25">
      <c r="A5720" s="2"/>
      <c r="B5720" s="2"/>
    </row>
    <row r="5721" spans="1:2" x14ac:dyDescent="0.25">
      <c r="A5721" s="2"/>
      <c r="B5721" s="2"/>
    </row>
    <row r="5722" spans="1:2" x14ac:dyDescent="0.25">
      <c r="A5722" s="2"/>
      <c r="B5722" s="2"/>
    </row>
    <row r="5723" spans="1:2" x14ac:dyDescent="0.25">
      <c r="A5723" s="2"/>
      <c r="B5723" s="2"/>
    </row>
    <row r="5724" spans="1:2" x14ac:dyDescent="0.25">
      <c r="A5724" s="2"/>
      <c r="B5724" s="2"/>
    </row>
    <row r="5725" spans="1:2" x14ac:dyDescent="0.25">
      <c r="A5725" s="2"/>
      <c r="B5725" s="2"/>
    </row>
    <row r="5726" spans="1:2" x14ac:dyDescent="0.25">
      <c r="A5726" s="2"/>
      <c r="B5726" s="2"/>
    </row>
    <row r="5727" spans="1:2" x14ac:dyDescent="0.25">
      <c r="A5727" s="2"/>
      <c r="B5727" s="2"/>
    </row>
    <row r="5728" spans="1:2" x14ac:dyDescent="0.25">
      <c r="A5728" s="2"/>
      <c r="B5728" s="2"/>
    </row>
    <row r="5729" spans="1:2" x14ac:dyDescent="0.25">
      <c r="A5729" s="2"/>
      <c r="B5729" s="2"/>
    </row>
    <row r="5730" spans="1:2" x14ac:dyDescent="0.25">
      <c r="A5730" s="2"/>
      <c r="B5730" s="2"/>
    </row>
    <row r="5731" spans="1:2" x14ac:dyDescent="0.25">
      <c r="A5731" s="2"/>
      <c r="B5731" s="2"/>
    </row>
    <row r="5732" spans="1:2" x14ac:dyDescent="0.25">
      <c r="A5732" s="2"/>
      <c r="B5732" s="2"/>
    </row>
    <row r="5733" spans="1:2" x14ac:dyDescent="0.25">
      <c r="A5733" s="2"/>
      <c r="B5733" s="2"/>
    </row>
    <row r="5734" spans="1:2" x14ac:dyDescent="0.25">
      <c r="A5734" s="2"/>
      <c r="B5734" s="2"/>
    </row>
    <row r="5735" spans="1:2" x14ac:dyDescent="0.25">
      <c r="A5735" s="2"/>
      <c r="B5735" s="2"/>
    </row>
    <row r="5736" spans="1:2" x14ac:dyDescent="0.25">
      <c r="A5736" s="2"/>
      <c r="B5736" s="2"/>
    </row>
    <row r="5737" spans="1:2" x14ac:dyDescent="0.25">
      <c r="A5737" s="2"/>
      <c r="B5737" s="2"/>
    </row>
    <row r="5738" spans="1:2" x14ac:dyDescent="0.25">
      <c r="A5738" s="2"/>
      <c r="B5738" s="2"/>
    </row>
    <row r="5739" spans="1:2" x14ac:dyDescent="0.25">
      <c r="A5739" s="2"/>
      <c r="B5739" s="2"/>
    </row>
    <row r="5740" spans="1:2" x14ac:dyDescent="0.25">
      <c r="A5740" s="2"/>
      <c r="B5740" s="2"/>
    </row>
    <row r="5741" spans="1:2" x14ac:dyDescent="0.25">
      <c r="A5741" s="2"/>
      <c r="B5741" s="2"/>
    </row>
    <row r="5742" spans="1:2" x14ac:dyDescent="0.25">
      <c r="A5742" s="2"/>
      <c r="B5742" s="2"/>
    </row>
    <row r="5743" spans="1:2" x14ac:dyDescent="0.25">
      <c r="A5743" s="2"/>
      <c r="B5743" s="2"/>
    </row>
    <row r="5744" spans="1:2" x14ac:dyDescent="0.25">
      <c r="A5744" s="2"/>
      <c r="B5744" s="2"/>
    </row>
    <row r="5745" spans="1:2" x14ac:dyDescent="0.25">
      <c r="A5745" s="2"/>
      <c r="B5745" s="2"/>
    </row>
    <row r="5746" spans="1:2" x14ac:dyDescent="0.25">
      <c r="A5746" s="2"/>
      <c r="B5746" s="2"/>
    </row>
    <row r="5747" spans="1:2" x14ac:dyDescent="0.25">
      <c r="A5747" s="2"/>
      <c r="B5747" s="2"/>
    </row>
    <row r="5748" spans="1:2" x14ac:dyDescent="0.25">
      <c r="A5748" s="2"/>
      <c r="B5748" s="2"/>
    </row>
    <row r="5749" spans="1:2" x14ac:dyDescent="0.25">
      <c r="A5749" s="2"/>
      <c r="B5749" s="2"/>
    </row>
    <row r="5750" spans="1:2" x14ac:dyDescent="0.25">
      <c r="A5750" s="2"/>
      <c r="B5750" s="2"/>
    </row>
    <row r="5751" spans="1:2" x14ac:dyDescent="0.25">
      <c r="A5751" s="2"/>
      <c r="B5751" s="2"/>
    </row>
    <row r="5752" spans="1:2" x14ac:dyDescent="0.25">
      <c r="A5752" s="2"/>
      <c r="B5752" s="2"/>
    </row>
    <row r="5753" spans="1:2" x14ac:dyDescent="0.25">
      <c r="A5753" s="2"/>
      <c r="B5753" s="2"/>
    </row>
    <row r="5754" spans="1:2" x14ac:dyDescent="0.25">
      <c r="A5754" s="2"/>
      <c r="B5754" s="2"/>
    </row>
    <row r="5755" spans="1:2" x14ac:dyDescent="0.25">
      <c r="A5755" s="2"/>
      <c r="B5755" s="2"/>
    </row>
    <row r="5756" spans="1:2" x14ac:dyDescent="0.25">
      <c r="A5756" s="2"/>
      <c r="B5756" s="2"/>
    </row>
    <row r="5757" spans="1:2" x14ac:dyDescent="0.25">
      <c r="A5757" s="2"/>
      <c r="B5757" s="2"/>
    </row>
    <row r="5758" spans="1:2" x14ac:dyDescent="0.25">
      <c r="A5758" s="2"/>
      <c r="B5758" s="2"/>
    </row>
    <row r="5759" spans="1:2" x14ac:dyDescent="0.25">
      <c r="A5759" s="2"/>
      <c r="B5759" s="2"/>
    </row>
    <row r="5760" spans="1:2" x14ac:dyDescent="0.25">
      <c r="A5760" s="2"/>
      <c r="B5760" s="2"/>
    </row>
    <row r="5761" spans="1:2" x14ac:dyDescent="0.25">
      <c r="A5761" s="2"/>
      <c r="B5761" s="2"/>
    </row>
    <row r="5762" spans="1:2" x14ac:dyDescent="0.25">
      <c r="A5762" s="2"/>
      <c r="B5762" s="2"/>
    </row>
    <row r="5763" spans="1:2" x14ac:dyDescent="0.25">
      <c r="A5763" s="2"/>
      <c r="B5763" s="2"/>
    </row>
    <row r="5764" spans="1:2" x14ac:dyDescent="0.25">
      <c r="A5764" s="2"/>
      <c r="B5764" s="2"/>
    </row>
    <row r="5765" spans="1:2" x14ac:dyDescent="0.25">
      <c r="A5765" s="2"/>
      <c r="B5765" s="2"/>
    </row>
    <row r="5766" spans="1:2" x14ac:dyDescent="0.25">
      <c r="A5766" s="2"/>
      <c r="B5766" s="2"/>
    </row>
    <row r="5767" spans="1:2" x14ac:dyDescent="0.25">
      <c r="A5767" s="2"/>
      <c r="B5767" s="2"/>
    </row>
    <row r="5768" spans="1:2" x14ac:dyDescent="0.25">
      <c r="A5768" s="2"/>
      <c r="B5768" s="2"/>
    </row>
    <row r="5769" spans="1:2" x14ac:dyDescent="0.25">
      <c r="A5769" s="2"/>
      <c r="B5769" s="2"/>
    </row>
    <row r="5770" spans="1:2" x14ac:dyDescent="0.25">
      <c r="A5770" s="2"/>
      <c r="B5770" s="2"/>
    </row>
    <row r="5771" spans="1:2" x14ac:dyDescent="0.25">
      <c r="A5771" s="2"/>
      <c r="B5771" s="2"/>
    </row>
    <row r="5772" spans="1:2" x14ac:dyDescent="0.25">
      <c r="A5772" s="2"/>
      <c r="B5772" s="2"/>
    </row>
    <row r="5773" spans="1:2" x14ac:dyDescent="0.25">
      <c r="A5773" s="2"/>
      <c r="B5773" s="2"/>
    </row>
    <row r="5774" spans="1:2" x14ac:dyDescent="0.25">
      <c r="A5774" s="2"/>
      <c r="B5774" s="2"/>
    </row>
    <row r="5775" spans="1:2" x14ac:dyDescent="0.25">
      <c r="A5775" s="2"/>
      <c r="B5775" s="2"/>
    </row>
    <row r="5776" spans="1:2" x14ac:dyDescent="0.25">
      <c r="A5776" s="2"/>
      <c r="B5776" s="2"/>
    </row>
    <row r="5777" spans="1:2" x14ac:dyDescent="0.25">
      <c r="A5777" s="2"/>
      <c r="B5777" s="2"/>
    </row>
    <row r="5778" spans="1:2" x14ac:dyDescent="0.25">
      <c r="A5778" s="2"/>
      <c r="B5778" s="2"/>
    </row>
    <row r="5779" spans="1:2" x14ac:dyDescent="0.25">
      <c r="A5779" s="2"/>
      <c r="B5779" s="2"/>
    </row>
    <row r="5780" spans="1:2" x14ac:dyDescent="0.25">
      <c r="A5780" s="2"/>
      <c r="B5780" s="2"/>
    </row>
    <row r="5781" spans="1:2" x14ac:dyDescent="0.25">
      <c r="A5781" s="2"/>
      <c r="B5781" s="2"/>
    </row>
    <row r="5782" spans="1:2" x14ac:dyDescent="0.25">
      <c r="A5782" s="2"/>
      <c r="B5782" s="2"/>
    </row>
    <row r="5783" spans="1:2" x14ac:dyDescent="0.25">
      <c r="A5783" s="2"/>
      <c r="B5783" s="2"/>
    </row>
    <row r="5784" spans="1:2" x14ac:dyDescent="0.25">
      <c r="A5784" s="2"/>
      <c r="B5784" s="2"/>
    </row>
    <row r="5785" spans="1:2" x14ac:dyDescent="0.25">
      <c r="A5785" s="2"/>
      <c r="B5785" s="2"/>
    </row>
    <row r="5786" spans="1:2" x14ac:dyDescent="0.25">
      <c r="A5786" s="2"/>
      <c r="B5786" s="2"/>
    </row>
    <row r="5787" spans="1:2" x14ac:dyDescent="0.25">
      <c r="A5787" s="2"/>
      <c r="B5787" s="2"/>
    </row>
    <row r="5788" spans="1:2" x14ac:dyDescent="0.25">
      <c r="A5788" s="2"/>
      <c r="B5788" s="2"/>
    </row>
    <row r="5789" spans="1:2" x14ac:dyDescent="0.25">
      <c r="A5789" s="2"/>
      <c r="B5789" s="2"/>
    </row>
    <row r="5790" spans="1:2" x14ac:dyDescent="0.25">
      <c r="A5790" s="2"/>
      <c r="B5790" s="2"/>
    </row>
    <row r="5791" spans="1:2" x14ac:dyDescent="0.25">
      <c r="A5791" s="2"/>
      <c r="B5791" s="2"/>
    </row>
    <row r="5792" spans="1:2" x14ac:dyDescent="0.25">
      <c r="A5792" s="2"/>
      <c r="B5792" s="2"/>
    </row>
    <row r="5793" spans="1:2" x14ac:dyDescent="0.25">
      <c r="A5793" s="2"/>
      <c r="B5793" s="2"/>
    </row>
    <row r="5794" spans="1:2" x14ac:dyDescent="0.25">
      <c r="A5794" s="2"/>
      <c r="B5794" s="2"/>
    </row>
    <row r="5795" spans="1:2" x14ac:dyDescent="0.25">
      <c r="A5795" s="2"/>
      <c r="B5795" s="2"/>
    </row>
    <row r="5796" spans="1:2" x14ac:dyDescent="0.25">
      <c r="A5796" s="2"/>
      <c r="B5796" s="2"/>
    </row>
    <row r="5797" spans="1:2" x14ac:dyDescent="0.25">
      <c r="A5797" s="2"/>
      <c r="B5797" s="2"/>
    </row>
    <row r="5798" spans="1:2" x14ac:dyDescent="0.25">
      <c r="A5798" s="2"/>
      <c r="B5798" s="2"/>
    </row>
    <row r="5799" spans="1:2" x14ac:dyDescent="0.25">
      <c r="A5799" s="2"/>
      <c r="B5799" s="2"/>
    </row>
    <row r="5800" spans="1:2" x14ac:dyDescent="0.25">
      <c r="A5800" s="2"/>
      <c r="B5800" s="2"/>
    </row>
    <row r="5801" spans="1:2" x14ac:dyDescent="0.25">
      <c r="A5801" s="2"/>
      <c r="B5801" s="2"/>
    </row>
    <row r="5802" spans="1:2" x14ac:dyDescent="0.25">
      <c r="A5802" s="2"/>
      <c r="B5802" s="2"/>
    </row>
    <row r="5803" spans="1:2" x14ac:dyDescent="0.25">
      <c r="A5803" s="2"/>
      <c r="B5803" s="2"/>
    </row>
    <row r="5804" spans="1:2" x14ac:dyDescent="0.25">
      <c r="A5804" s="2"/>
      <c r="B5804" s="2"/>
    </row>
    <row r="5805" spans="1:2" x14ac:dyDescent="0.25">
      <c r="A5805" s="2"/>
      <c r="B5805" s="2"/>
    </row>
    <row r="5806" spans="1:2" x14ac:dyDescent="0.25">
      <c r="A5806" s="2"/>
      <c r="B5806" s="2"/>
    </row>
    <row r="5807" spans="1:2" x14ac:dyDescent="0.25">
      <c r="A5807" s="2"/>
      <c r="B5807" s="2"/>
    </row>
    <row r="5808" spans="1:2" x14ac:dyDescent="0.25">
      <c r="A5808" s="2"/>
      <c r="B5808" s="2"/>
    </row>
    <row r="5809" spans="1:2" x14ac:dyDescent="0.25">
      <c r="A5809" s="2"/>
      <c r="B5809" s="2"/>
    </row>
    <row r="5810" spans="1:2" x14ac:dyDescent="0.25">
      <c r="A5810" s="2"/>
      <c r="B5810" s="2"/>
    </row>
    <row r="5811" spans="1:2" x14ac:dyDescent="0.25">
      <c r="A5811" s="2"/>
      <c r="B5811" s="2"/>
    </row>
    <row r="5812" spans="1:2" x14ac:dyDescent="0.25">
      <c r="A5812" s="2"/>
      <c r="B5812" s="2"/>
    </row>
    <row r="5813" spans="1:2" x14ac:dyDescent="0.25">
      <c r="A5813" s="2"/>
      <c r="B5813" s="2"/>
    </row>
    <row r="5814" spans="1:2" x14ac:dyDescent="0.25">
      <c r="A5814" s="2"/>
      <c r="B5814" s="2"/>
    </row>
    <row r="5815" spans="1:2" x14ac:dyDescent="0.25">
      <c r="A5815" s="2"/>
      <c r="B5815" s="2"/>
    </row>
    <row r="5816" spans="1:2" x14ac:dyDescent="0.25">
      <c r="A5816" s="2"/>
      <c r="B5816" s="2"/>
    </row>
    <row r="5817" spans="1:2" x14ac:dyDescent="0.25">
      <c r="A5817" s="2"/>
      <c r="B5817" s="2"/>
    </row>
    <row r="5818" spans="1:2" x14ac:dyDescent="0.25">
      <c r="A5818" s="2"/>
      <c r="B5818" s="2"/>
    </row>
    <row r="5819" spans="1:2" x14ac:dyDescent="0.25">
      <c r="A5819" s="2"/>
      <c r="B5819" s="2"/>
    </row>
    <row r="5820" spans="1:2" x14ac:dyDescent="0.25">
      <c r="A5820" s="2"/>
      <c r="B5820" s="2"/>
    </row>
    <row r="5821" spans="1:2" x14ac:dyDescent="0.25">
      <c r="A5821" s="2"/>
      <c r="B5821" s="2"/>
    </row>
    <row r="5822" spans="1:2" x14ac:dyDescent="0.25">
      <c r="A5822" s="2"/>
      <c r="B5822" s="2"/>
    </row>
    <row r="5823" spans="1:2" x14ac:dyDescent="0.25">
      <c r="A5823" s="2"/>
      <c r="B5823" s="2"/>
    </row>
    <row r="5824" spans="1:2" x14ac:dyDescent="0.25">
      <c r="A5824" s="2"/>
      <c r="B5824" s="2"/>
    </row>
    <row r="5825" spans="1:2" x14ac:dyDescent="0.25">
      <c r="A5825" s="2"/>
      <c r="B5825" s="2"/>
    </row>
    <row r="5826" spans="1:2" x14ac:dyDescent="0.25">
      <c r="A5826" s="2"/>
      <c r="B5826" s="2"/>
    </row>
    <row r="5827" spans="1:2" x14ac:dyDescent="0.25">
      <c r="A5827" s="2"/>
      <c r="B5827" s="2"/>
    </row>
    <row r="5828" spans="1:2" x14ac:dyDescent="0.25">
      <c r="A5828" s="2"/>
      <c r="B5828" s="2"/>
    </row>
    <row r="5829" spans="1:2" x14ac:dyDescent="0.25">
      <c r="A5829" s="2"/>
      <c r="B5829" s="2"/>
    </row>
    <row r="5830" spans="1:2" x14ac:dyDescent="0.25">
      <c r="A5830" s="2"/>
      <c r="B5830" s="2"/>
    </row>
    <row r="5831" spans="1:2" x14ac:dyDescent="0.25">
      <c r="A5831" s="2"/>
      <c r="B5831" s="2"/>
    </row>
    <row r="5832" spans="1:2" x14ac:dyDescent="0.25">
      <c r="A5832" s="2"/>
      <c r="B5832" s="2"/>
    </row>
    <row r="5833" spans="1:2" x14ac:dyDescent="0.25">
      <c r="A5833" s="2"/>
      <c r="B5833" s="2"/>
    </row>
    <row r="5834" spans="1:2" x14ac:dyDescent="0.25">
      <c r="A5834" s="2"/>
      <c r="B5834" s="2"/>
    </row>
    <row r="5835" spans="1:2" x14ac:dyDescent="0.25">
      <c r="A5835" s="2"/>
      <c r="B5835" s="2"/>
    </row>
    <row r="5836" spans="1:2" x14ac:dyDescent="0.25">
      <c r="A5836" s="2"/>
      <c r="B5836" s="2"/>
    </row>
    <row r="5837" spans="1:2" x14ac:dyDescent="0.25">
      <c r="A5837" s="2"/>
      <c r="B5837" s="2"/>
    </row>
    <row r="5838" spans="1:2" x14ac:dyDescent="0.25">
      <c r="A5838" s="2"/>
      <c r="B5838" s="2"/>
    </row>
    <row r="5839" spans="1:2" x14ac:dyDescent="0.25">
      <c r="A5839" s="2"/>
      <c r="B5839" s="2"/>
    </row>
    <row r="5840" spans="1:2" x14ac:dyDescent="0.25">
      <c r="A5840" s="2"/>
      <c r="B5840" s="2"/>
    </row>
    <row r="5841" spans="1:2" x14ac:dyDescent="0.25">
      <c r="A5841" s="2"/>
      <c r="B5841" s="2"/>
    </row>
    <row r="5842" spans="1:2" x14ac:dyDescent="0.25">
      <c r="A5842" s="2"/>
      <c r="B5842" s="2"/>
    </row>
    <row r="5843" spans="1:2" x14ac:dyDescent="0.25">
      <c r="A5843" s="2"/>
      <c r="B5843" s="2"/>
    </row>
    <row r="5844" spans="1:2" x14ac:dyDescent="0.25">
      <c r="A5844" s="2"/>
      <c r="B5844" s="2"/>
    </row>
    <row r="5845" spans="1:2" x14ac:dyDescent="0.25">
      <c r="A5845" s="2"/>
      <c r="B5845" s="2"/>
    </row>
    <row r="5846" spans="1:2" x14ac:dyDescent="0.25">
      <c r="A5846" s="2"/>
      <c r="B5846" s="2"/>
    </row>
    <row r="5847" spans="1:2" x14ac:dyDescent="0.25">
      <c r="A5847" s="2"/>
      <c r="B5847" s="2"/>
    </row>
    <row r="5848" spans="1:2" x14ac:dyDescent="0.25">
      <c r="A5848" s="2"/>
      <c r="B5848" s="2"/>
    </row>
    <row r="5849" spans="1:2" x14ac:dyDescent="0.25">
      <c r="A5849" s="2"/>
      <c r="B5849" s="2"/>
    </row>
    <row r="5850" spans="1:2" x14ac:dyDescent="0.25">
      <c r="A5850" s="2"/>
      <c r="B5850" s="2"/>
    </row>
    <row r="5851" spans="1:2" x14ac:dyDescent="0.25">
      <c r="A5851" s="2"/>
      <c r="B5851" s="2"/>
    </row>
    <row r="5852" spans="1:2" x14ac:dyDescent="0.25">
      <c r="A5852" s="2"/>
      <c r="B5852" s="2"/>
    </row>
    <row r="5853" spans="1:2" x14ac:dyDescent="0.25">
      <c r="A5853" s="2"/>
      <c r="B5853" s="2"/>
    </row>
    <row r="5854" spans="1:2" x14ac:dyDescent="0.25">
      <c r="A5854" s="2"/>
      <c r="B5854" s="2"/>
    </row>
    <row r="5855" spans="1:2" x14ac:dyDescent="0.25">
      <c r="A5855" s="2"/>
      <c r="B5855" s="2"/>
    </row>
    <row r="5856" spans="1:2" x14ac:dyDescent="0.25">
      <c r="A5856" s="2"/>
      <c r="B5856" s="2"/>
    </row>
    <row r="5857" spans="1:2" x14ac:dyDescent="0.25">
      <c r="A5857" s="2"/>
      <c r="B5857" s="2"/>
    </row>
    <row r="5858" spans="1:2" x14ac:dyDescent="0.25">
      <c r="A5858" s="2"/>
      <c r="B5858" s="2"/>
    </row>
    <row r="5859" spans="1:2" x14ac:dyDescent="0.25">
      <c r="A5859" s="2"/>
      <c r="B5859" s="2"/>
    </row>
    <row r="5860" spans="1:2" x14ac:dyDescent="0.25">
      <c r="A5860" s="2"/>
      <c r="B5860" s="2"/>
    </row>
    <row r="5861" spans="1:2" x14ac:dyDescent="0.25">
      <c r="A5861" s="2"/>
      <c r="B5861" s="2"/>
    </row>
    <row r="5862" spans="1:2" x14ac:dyDescent="0.25">
      <c r="A5862" s="2"/>
      <c r="B5862" s="2"/>
    </row>
    <row r="5863" spans="1:2" x14ac:dyDescent="0.25">
      <c r="A5863" s="2"/>
      <c r="B5863" s="2"/>
    </row>
    <row r="5864" spans="1:2" x14ac:dyDescent="0.25">
      <c r="A5864" s="2"/>
      <c r="B5864" s="2"/>
    </row>
    <row r="5865" spans="1:2" x14ac:dyDescent="0.25">
      <c r="A5865" s="2"/>
      <c r="B5865" s="2"/>
    </row>
    <row r="5866" spans="1:2" x14ac:dyDescent="0.25">
      <c r="A5866" s="2"/>
      <c r="B5866" s="2"/>
    </row>
    <row r="5867" spans="1:2" x14ac:dyDescent="0.25">
      <c r="A5867" s="2"/>
      <c r="B5867" s="2"/>
    </row>
    <row r="5868" spans="1:2" x14ac:dyDescent="0.25">
      <c r="A5868" s="2"/>
      <c r="B5868" s="2"/>
    </row>
    <row r="5869" spans="1:2" x14ac:dyDescent="0.25">
      <c r="A5869" s="2"/>
      <c r="B5869" s="2"/>
    </row>
    <row r="5870" spans="1:2" x14ac:dyDescent="0.25">
      <c r="A5870" s="2"/>
      <c r="B5870" s="2"/>
    </row>
    <row r="5871" spans="1:2" x14ac:dyDescent="0.25">
      <c r="A5871" s="2"/>
      <c r="B5871" s="2"/>
    </row>
    <row r="5872" spans="1:2" x14ac:dyDescent="0.25">
      <c r="A5872" s="2"/>
      <c r="B5872" s="2"/>
    </row>
    <row r="5873" spans="1:2" x14ac:dyDescent="0.25">
      <c r="A5873" s="2"/>
      <c r="B5873" s="2"/>
    </row>
    <row r="5874" spans="1:2" x14ac:dyDescent="0.25">
      <c r="A5874" s="2"/>
      <c r="B5874" s="2"/>
    </row>
    <row r="5875" spans="1:2" x14ac:dyDescent="0.25">
      <c r="A5875" s="2"/>
      <c r="B5875" s="2"/>
    </row>
    <row r="5876" spans="1:2" x14ac:dyDescent="0.25">
      <c r="A5876" s="2"/>
      <c r="B5876" s="2"/>
    </row>
    <row r="5877" spans="1:2" x14ac:dyDescent="0.25">
      <c r="A5877" s="2"/>
      <c r="B5877" s="2"/>
    </row>
    <row r="5878" spans="1:2" x14ac:dyDescent="0.25">
      <c r="A5878" s="2"/>
      <c r="B5878" s="2"/>
    </row>
    <row r="5879" spans="1:2" x14ac:dyDescent="0.25">
      <c r="A5879" s="2"/>
      <c r="B5879" s="2"/>
    </row>
    <row r="5880" spans="1:2" x14ac:dyDescent="0.25">
      <c r="A5880" s="2"/>
      <c r="B5880" s="2"/>
    </row>
    <row r="5881" spans="1:2" x14ac:dyDescent="0.25">
      <c r="A5881" s="2"/>
      <c r="B5881" s="2"/>
    </row>
    <row r="5882" spans="1:2" x14ac:dyDescent="0.25">
      <c r="A5882" s="2"/>
      <c r="B5882" s="2"/>
    </row>
    <row r="5883" spans="1:2" x14ac:dyDescent="0.25">
      <c r="A5883" s="2"/>
      <c r="B5883" s="2"/>
    </row>
    <row r="5884" spans="1:2" x14ac:dyDescent="0.25">
      <c r="A5884" s="2"/>
      <c r="B5884" s="2"/>
    </row>
    <row r="5885" spans="1:2" x14ac:dyDescent="0.25">
      <c r="A5885" s="2"/>
      <c r="B5885" s="2"/>
    </row>
    <row r="5886" spans="1:2" x14ac:dyDescent="0.25">
      <c r="A5886" s="2"/>
      <c r="B5886" s="2"/>
    </row>
    <row r="5887" spans="1:2" x14ac:dyDescent="0.25">
      <c r="A5887" s="2"/>
      <c r="B5887" s="2"/>
    </row>
    <row r="5888" spans="1:2" x14ac:dyDescent="0.25">
      <c r="A5888" s="2"/>
      <c r="B5888" s="2"/>
    </row>
    <row r="5889" spans="1:2" x14ac:dyDescent="0.25">
      <c r="A5889" s="2"/>
      <c r="B5889" s="2"/>
    </row>
    <row r="5890" spans="1:2" x14ac:dyDescent="0.25">
      <c r="A5890" s="2"/>
      <c r="B5890" s="2"/>
    </row>
    <row r="5891" spans="1:2" x14ac:dyDescent="0.25">
      <c r="A5891" s="2"/>
      <c r="B5891" s="2"/>
    </row>
    <row r="5892" spans="1:2" x14ac:dyDescent="0.25">
      <c r="A5892" s="2"/>
      <c r="B5892" s="2"/>
    </row>
    <row r="5893" spans="1:2" x14ac:dyDescent="0.25">
      <c r="A5893" s="2"/>
      <c r="B5893" s="2"/>
    </row>
    <row r="5894" spans="1:2" x14ac:dyDescent="0.25">
      <c r="A5894" s="2"/>
      <c r="B5894" s="2"/>
    </row>
    <row r="5895" spans="1:2" x14ac:dyDescent="0.25">
      <c r="A5895" s="2"/>
      <c r="B5895" s="2"/>
    </row>
    <row r="5896" spans="1:2" x14ac:dyDescent="0.25">
      <c r="A5896" s="2"/>
      <c r="B5896" s="2"/>
    </row>
    <row r="5897" spans="1:2" x14ac:dyDescent="0.25">
      <c r="A5897" s="2"/>
      <c r="B5897" s="2"/>
    </row>
    <row r="5898" spans="1:2" x14ac:dyDescent="0.25">
      <c r="A5898" s="2"/>
      <c r="B5898" s="2"/>
    </row>
    <row r="5899" spans="1:2" x14ac:dyDescent="0.25">
      <c r="A5899" s="2"/>
      <c r="B5899" s="2"/>
    </row>
    <row r="5900" spans="1:2" x14ac:dyDescent="0.25">
      <c r="A5900" s="2"/>
      <c r="B5900" s="2"/>
    </row>
    <row r="5901" spans="1:2" x14ac:dyDescent="0.25">
      <c r="A5901" s="2"/>
      <c r="B5901" s="2"/>
    </row>
    <row r="5902" spans="1:2" x14ac:dyDescent="0.25">
      <c r="A5902" s="2"/>
      <c r="B5902" s="2"/>
    </row>
    <row r="5903" spans="1:2" x14ac:dyDescent="0.25">
      <c r="A5903" s="2"/>
      <c r="B5903" s="2"/>
    </row>
    <row r="5904" spans="1:2" x14ac:dyDescent="0.25">
      <c r="A5904" s="2"/>
      <c r="B5904" s="2"/>
    </row>
    <row r="5905" spans="1:2" x14ac:dyDescent="0.25">
      <c r="A5905" s="2"/>
      <c r="B5905" s="2"/>
    </row>
    <row r="5906" spans="1:2" x14ac:dyDescent="0.25">
      <c r="A5906" s="2"/>
      <c r="B5906" s="2"/>
    </row>
    <row r="5907" spans="1:2" x14ac:dyDescent="0.25">
      <c r="A5907" s="2"/>
      <c r="B5907" s="2"/>
    </row>
    <row r="5908" spans="1:2" x14ac:dyDescent="0.25">
      <c r="A5908" s="2"/>
      <c r="B5908" s="2"/>
    </row>
    <row r="5909" spans="1:2" x14ac:dyDescent="0.25">
      <c r="A5909" s="2"/>
      <c r="B5909" s="2"/>
    </row>
    <row r="5910" spans="1:2" x14ac:dyDescent="0.25">
      <c r="A5910" s="2"/>
      <c r="B5910" s="2"/>
    </row>
    <row r="5911" spans="1:2" x14ac:dyDescent="0.25">
      <c r="A5911" s="2"/>
      <c r="B5911" s="2"/>
    </row>
    <row r="5912" spans="1:2" x14ac:dyDescent="0.25">
      <c r="A5912" s="2"/>
      <c r="B5912" s="2"/>
    </row>
    <row r="5913" spans="1:2" x14ac:dyDescent="0.25">
      <c r="A5913" s="2"/>
      <c r="B5913" s="2"/>
    </row>
    <row r="5914" spans="1:2" x14ac:dyDescent="0.25">
      <c r="A5914" s="2"/>
      <c r="B5914" s="2"/>
    </row>
    <row r="5915" spans="1:2" x14ac:dyDescent="0.25">
      <c r="A5915" s="2"/>
      <c r="B5915" s="2"/>
    </row>
    <row r="5916" spans="1:2" x14ac:dyDescent="0.25">
      <c r="A5916" s="2"/>
      <c r="B5916" s="2"/>
    </row>
    <row r="5917" spans="1:2" x14ac:dyDescent="0.25">
      <c r="A5917" s="2"/>
      <c r="B5917" s="2"/>
    </row>
    <row r="5918" spans="1:2" x14ac:dyDescent="0.25">
      <c r="A5918" s="2"/>
      <c r="B5918" s="2"/>
    </row>
    <row r="5919" spans="1:2" x14ac:dyDescent="0.25">
      <c r="A5919" s="2"/>
      <c r="B5919" s="2"/>
    </row>
    <row r="5920" spans="1:2" x14ac:dyDescent="0.25">
      <c r="A5920" s="2"/>
      <c r="B5920" s="2"/>
    </row>
    <row r="5921" spans="1:2" x14ac:dyDescent="0.25">
      <c r="A5921" s="2"/>
      <c r="B5921" s="2"/>
    </row>
    <row r="5922" spans="1:2" x14ac:dyDescent="0.25">
      <c r="A5922" s="2"/>
      <c r="B5922" s="2"/>
    </row>
    <row r="5923" spans="1:2" x14ac:dyDescent="0.25">
      <c r="A5923" s="2"/>
      <c r="B5923" s="2"/>
    </row>
    <row r="5924" spans="1:2" x14ac:dyDescent="0.25">
      <c r="A5924" s="2"/>
      <c r="B5924" s="2"/>
    </row>
    <row r="5925" spans="1:2" x14ac:dyDescent="0.25">
      <c r="A5925" s="2"/>
      <c r="B5925" s="2"/>
    </row>
    <row r="5926" spans="1:2" x14ac:dyDescent="0.25">
      <c r="A5926" s="2"/>
      <c r="B5926" s="2"/>
    </row>
    <row r="5927" spans="1:2" x14ac:dyDescent="0.25">
      <c r="A5927" s="2"/>
      <c r="B5927" s="2"/>
    </row>
    <row r="5928" spans="1:2" x14ac:dyDescent="0.25">
      <c r="A5928" s="2"/>
      <c r="B5928" s="2"/>
    </row>
    <row r="5929" spans="1:2" x14ac:dyDescent="0.25">
      <c r="A5929" s="2"/>
      <c r="B5929" s="2"/>
    </row>
    <row r="5930" spans="1:2" x14ac:dyDescent="0.25">
      <c r="A5930" s="2"/>
      <c r="B5930" s="2"/>
    </row>
    <row r="5931" spans="1:2" x14ac:dyDescent="0.25">
      <c r="A5931" s="2"/>
      <c r="B5931" s="2"/>
    </row>
    <row r="5932" spans="1:2" x14ac:dyDescent="0.25">
      <c r="A5932" s="2"/>
      <c r="B5932" s="2"/>
    </row>
    <row r="5933" spans="1:2" x14ac:dyDescent="0.25">
      <c r="A5933" s="2"/>
      <c r="B5933" s="2"/>
    </row>
    <row r="5934" spans="1:2" x14ac:dyDescent="0.25">
      <c r="A5934" s="2"/>
      <c r="B5934" s="2"/>
    </row>
    <row r="5935" spans="1:2" x14ac:dyDescent="0.25">
      <c r="A5935" s="2"/>
      <c r="B5935" s="2"/>
    </row>
    <row r="5936" spans="1:2" x14ac:dyDescent="0.25">
      <c r="A5936" s="2"/>
      <c r="B5936" s="2"/>
    </row>
    <row r="5937" spans="1:2" x14ac:dyDescent="0.25">
      <c r="A5937" s="2"/>
      <c r="B5937" s="2"/>
    </row>
    <row r="5938" spans="1:2" x14ac:dyDescent="0.25">
      <c r="A5938" s="2"/>
      <c r="B5938" s="2"/>
    </row>
    <row r="5939" spans="1:2" x14ac:dyDescent="0.25">
      <c r="A5939" s="2"/>
      <c r="B5939" s="2"/>
    </row>
    <row r="5940" spans="1:2" x14ac:dyDescent="0.25">
      <c r="A5940" s="2"/>
      <c r="B5940" s="2"/>
    </row>
    <row r="5941" spans="1:2" x14ac:dyDescent="0.25">
      <c r="A5941" s="2"/>
      <c r="B5941" s="2"/>
    </row>
    <row r="5942" spans="1:2" x14ac:dyDescent="0.25">
      <c r="A5942" s="2"/>
      <c r="B5942" s="2"/>
    </row>
    <row r="5943" spans="1:2" x14ac:dyDescent="0.25">
      <c r="A5943" s="2"/>
      <c r="B5943" s="2"/>
    </row>
    <row r="5944" spans="1:2" x14ac:dyDescent="0.25">
      <c r="A5944" s="2"/>
      <c r="B5944" s="2"/>
    </row>
    <row r="5945" spans="1:2" x14ac:dyDescent="0.25">
      <c r="A5945" s="2"/>
      <c r="B5945" s="2"/>
    </row>
    <row r="5946" spans="1:2" x14ac:dyDescent="0.25">
      <c r="A5946" s="2"/>
      <c r="B5946" s="2"/>
    </row>
    <row r="5947" spans="1:2" x14ac:dyDescent="0.25">
      <c r="A5947" s="2"/>
      <c r="B5947" s="2"/>
    </row>
    <row r="5948" spans="1:2" x14ac:dyDescent="0.25">
      <c r="A5948" s="2"/>
      <c r="B5948" s="2"/>
    </row>
    <row r="5949" spans="1:2" x14ac:dyDescent="0.25">
      <c r="A5949" s="2"/>
      <c r="B5949" s="2"/>
    </row>
    <row r="5950" spans="1:2" x14ac:dyDescent="0.25">
      <c r="A5950" s="2"/>
      <c r="B5950" s="2"/>
    </row>
    <row r="5951" spans="1:2" x14ac:dyDescent="0.25">
      <c r="A5951" s="2"/>
      <c r="B5951" s="2"/>
    </row>
    <row r="5952" spans="1:2" x14ac:dyDescent="0.25">
      <c r="A5952" s="2"/>
      <c r="B5952" s="2"/>
    </row>
    <row r="5953" spans="1:2" x14ac:dyDescent="0.25">
      <c r="A5953" s="2"/>
      <c r="B5953" s="2"/>
    </row>
    <row r="5954" spans="1:2" x14ac:dyDescent="0.25">
      <c r="A5954" s="2"/>
      <c r="B5954" s="2"/>
    </row>
    <row r="5955" spans="1:2" x14ac:dyDescent="0.25">
      <c r="A5955" s="2"/>
      <c r="B5955" s="2"/>
    </row>
    <row r="5956" spans="1:2" x14ac:dyDescent="0.25">
      <c r="A5956" s="2"/>
      <c r="B5956" s="2"/>
    </row>
    <row r="5957" spans="1:2" x14ac:dyDescent="0.25">
      <c r="A5957" s="2"/>
      <c r="B5957" s="2"/>
    </row>
    <row r="5958" spans="1:2" x14ac:dyDescent="0.25">
      <c r="A5958" s="2"/>
      <c r="B5958" s="2"/>
    </row>
    <row r="5959" spans="1:2" x14ac:dyDescent="0.25">
      <c r="A5959" s="2"/>
      <c r="B5959" s="2"/>
    </row>
    <row r="5960" spans="1:2" x14ac:dyDescent="0.25">
      <c r="A5960" s="2"/>
      <c r="B5960" s="2"/>
    </row>
    <row r="5961" spans="1:2" x14ac:dyDescent="0.25">
      <c r="A5961" s="2"/>
      <c r="B5961" s="2"/>
    </row>
    <row r="5962" spans="1:2" x14ac:dyDescent="0.25">
      <c r="A5962" s="2"/>
      <c r="B5962" s="2"/>
    </row>
    <row r="5963" spans="1:2" x14ac:dyDescent="0.25">
      <c r="A5963" s="2"/>
      <c r="B5963" s="2"/>
    </row>
    <row r="5964" spans="1:2" x14ac:dyDescent="0.25">
      <c r="A5964" s="2"/>
      <c r="B5964" s="2"/>
    </row>
    <row r="5965" spans="1:2" x14ac:dyDescent="0.25">
      <c r="A5965" s="2"/>
      <c r="B5965" s="2"/>
    </row>
    <row r="5966" spans="1:2" x14ac:dyDescent="0.25">
      <c r="A5966" s="2"/>
      <c r="B5966" s="2"/>
    </row>
    <row r="5967" spans="1:2" x14ac:dyDescent="0.25">
      <c r="A5967" s="2"/>
      <c r="B5967" s="2"/>
    </row>
    <row r="5968" spans="1:2" x14ac:dyDescent="0.25">
      <c r="A5968" s="2"/>
      <c r="B5968" s="2"/>
    </row>
    <row r="5969" spans="1:2" x14ac:dyDescent="0.25">
      <c r="A5969" s="2"/>
      <c r="B5969" s="2"/>
    </row>
    <row r="5970" spans="1:2" x14ac:dyDescent="0.25">
      <c r="A5970" s="2"/>
      <c r="B5970" s="2"/>
    </row>
    <row r="5971" spans="1:2" x14ac:dyDescent="0.25">
      <c r="A5971" s="2"/>
      <c r="B5971" s="2"/>
    </row>
    <row r="5972" spans="1:2" x14ac:dyDescent="0.25">
      <c r="A5972" s="2"/>
      <c r="B5972" s="2"/>
    </row>
    <row r="5973" spans="1:2" x14ac:dyDescent="0.25">
      <c r="A5973" s="2"/>
      <c r="B5973" s="2"/>
    </row>
    <row r="5974" spans="1:2" x14ac:dyDescent="0.25">
      <c r="A5974" s="2"/>
      <c r="B5974" s="2"/>
    </row>
    <row r="5975" spans="1:2" x14ac:dyDescent="0.25">
      <c r="A5975" s="2"/>
      <c r="B5975" s="2"/>
    </row>
    <row r="5976" spans="1:2" x14ac:dyDescent="0.25">
      <c r="A5976" s="2"/>
      <c r="B5976" s="2"/>
    </row>
    <row r="5977" spans="1:2" x14ac:dyDescent="0.25">
      <c r="A5977" s="2"/>
      <c r="B5977" s="2"/>
    </row>
    <row r="5978" spans="1:2" x14ac:dyDescent="0.25">
      <c r="A5978" s="2"/>
      <c r="B5978" s="2"/>
    </row>
    <row r="5979" spans="1:2" x14ac:dyDescent="0.25">
      <c r="A5979" s="2"/>
      <c r="B5979" s="2"/>
    </row>
    <row r="5980" spans="1:2" x14ac:dyDescent="0.25">
      <c r="A5980" s="2"/>
      <c r="B5980" s="2"/>
    </row>
    <row r="5981" spans="1:2" x14ac:dyDescent="0.25">
      <c r="A5981" s="2"/>
      <c r="B5981" s="2"/>
    </row>
    <row r="5982" spans="1:2" x14ac:dyDescent="0.25">
      <c r="A5982" s="2"/>
      <c r="B5982" s="2"/>
    </row>
    <row r="5983" spans="1:2" x14ac:dyDescent="0.25">
      <c r="A5983" s="2"/>
      <c r="B5983" s="2"/>
    </row>
    <row r="5984" spans="1:2" x14ac:dyDescent="0.25">
      <c r="A5984" s="2"/>
      <c r="B5984" s="2"/>
    </row>
    <row r="5985" spans="1:2" x14ac:dyDescent="0.25">
      <c r="A5985" s="2"/>
      <c r="B5985" s="2"/>
    </row>
    <row r="5986" spans="1:2" x14ac:dyDescent="0.25">
      <c r="A5986" s="2"/>
      <c r="B5986" s="2"/>
    </row>
    <row r="5987" spans="1:2" x14ac:dyDescent="0.25">
      <c r="A5987" s="2"/>
      <c r="B5987" s="2"/>
    </row>
    <row r="5988" spans="1:2" x14ac:dyDescent="0.25">
      <c r="A5988" s="2"/>
      <c r="B5988" s="2"/>
    </row>
    <row r="5989" spans="1:2" x14ac:dyDescent="0.25">
      <c r="A5989" s="2"/>
      <c r="B5989" s="2"/>
    </row>
    <row r="5990" spans="1:2" x14ac:dyDescent="0.25">
      <c r="A5990" s="2"/>
      <c r="B5990" s="2"/>
    </row>
    <row r="5991" spans="1:2" x14ac:dyDescent="0.25">
      <c r="A5991" s="2"/>
      <c r="B5991" s="2"/>
    </row>
    <row r="5992" spans="1:2" x14ac:dyDescent="0.25">
      <c r="A5992" s="2"/>
      <c r="B5992" s="2"/>
    </row>
    <row r="5993" spans="1:2" x14ac:dyDescent="0.25">
      <c r="A5993" s="2"/>
      <c r="B5993" s="2"/>
    </row>
    <row r="5994" spans="1:2" x14ac:dyDescent="0.25">
      <c r="A5994" s="2"/>
      <c r="B5994" s="2"/>
    </row>
    <row r="5995" spans="1:2" x14ac:dyDescent="0.25">
      <c r="A5995" s="2"/>
      <c r="B5995" s="2"/>
    </row>
    <row r="5996" spans="1:2" x14ac:dyDescent="0.25">
      <c r="A5996" s="2"/>
      <c r="B5996" s="2"/>
    </row>
    <row r="5997" spans="1:2" x14ac:dyDescent="0.25">
      <c r="A5997" s="2"/>
      <c r="B5997" s="2"/>
    </row>
    <row r="5998" spans="1:2" x14ac:dyDescent="0.25">
      <c r="A5998" s="2"/>
      <c r="B5998" s="2"/>
    </row>
    <row r="5999" spans="1:2" x14ac:dyDescent="0.25">
      <c r="A5999" s="2"/>
      <c r="B5999" s="2"/>
    </row>
    <row r="6000" spans="1:2" x14ac:dyDescent="0.25">
      <c r="A6000" s="2"/>
      <c r="B6000" s="2"/>
    </row>
    <row r="6001" spans="1:2" x14ac:dyDescent="0.25">
      <c r="A6001" s="2"/>
      <c r="B6001" s="2"/>
    </row>
    <row r="6002" spans="1:2" x14ac:dyDescent="0.25">
      <c r="A6002" s="2"/>
      <c r="B6002" s="2"/>
    </row>
    <row r="6003" spans="1:2" x14ac:dyDescent="0.25">
      <c r="A6003" s="2"/>
      <c r="B6003" s="2"/>
    </row>
    <row r="6004" spans="1:2" x14ac:dyDescent="0.25">
      <c r="A6004" s="2"/>
      <c r="B6004" s="2"/>
    </row>
    <row r="6005" spans="1:2" x14ac:dyDescent="0.25">
      <c r="A6005" s="2"/>
      <c r="B6005" s="2"/>
    </row>
    <row r="6006" spans="1:2" x14ac:dyDescent="0.25">
      <c r="A6006" s="2"/>
      <c r="B6006" s="2"/>
    </row>
    <row r="6007" spans="1:2" x14ac:dyDescent="0.25">
      <c r="A6007" s="2"/>
      <c r="B6007" s="2"/>
    </row>
    <row r="6008" spans="1:2" x14ac:dyDescent="0.25">
      <c r="A6008" s="2"/>
      <c r="B6008" s="2"/>
    </row>
    <row r="6009" spans="1:2" x14ac:dyDescent="0.25">
      <c r="A6009" s="2"/>
      <c r="B6009" s="2"/>
    </row>
    <row r="6010" spans="1:2" x14ac:dyDescent="0.25">
      <c r="A6010" s="2"/>
      <c r="B6010" s="2"/>
    </row>
    <row r="6011" spans="1:2" x14ac:dyDescent="0.25">
      <c r="A6011" s="2"/>
      <c r="B6011" s="2"/>
    </row>
    <row r="6012" spans="1:2" x14ac:dyDescent="0.25">
      <c r="A6012" s="2"/>
      <c r="B6012" s="2"/>
    </row>
    <row r="6013" spans="1:2" x14ac:dyDescent="0.25">
      <c r="A6013" s="2"/>
      <c r="B6013" s="2"/>
    </row>
    <row r="6014" spans="1:2" x14ac:dyDescent="0.25">
      <c r="A6014" s="2"/>
      <c r="B6014" s="2"/>
    </row>
    <row r="6015" spans="1:2" x14ac:dyDescent="0.25">
      <c r="A6015" s="2"/>
      <c r="B6015" s="2"/>
    </row>
    <row r="6016" spans="1:2" x14ac:dyDescent="0.25">
      <c r="A6016" s="2"/>
      <c r="B6016" s="2"/>
    </row>
    <row r="6017" spans="1:2" x14ac:dyDescent="0.25">
      <c r="A6017" s="2"/>
      <c r="B6017" s="2"/>
    </row>
    <row r="6018" spans="1:2" x14ac:dyDescent="0.25">
      <c r="A6018" s="2"/>
      <c r="B6018" s="2"/>
    </row>
    <row r="6019" spans="1:2" x14ac:dyDescent="0.25">
      <c r="A6019" s="2"/>
      <c r="B6019" s="2"/>
    </row>
    <row r="6020" spans="1:2" x14ac:dyDescent="0.25">
      <c r="A6020" s="2"/>
      <c r="B6020" s="2"/>
    </row>
    <row r="6021" spans="1:2" x14ac:dyDescent="0.25">
      <c r="A6021" s="2"/>
      <c r="B6021" s="2"/>
    </row>
    <row r="6022" spans="1:2" x14ac:dyDescent="0.25">
      <c r="A6022" s="2"/>
      <c r="B6022" s="2"/>
    </row>
    <row r="6023" spans="1:2" x14ac:dyDescent="0.25">
      <c r="A6023" s="2"/>
      <c r="B6023" s="2"/>
    </row>
    <row r="6024" spans="1:2" x14ac:dyDescent="0.25">
      <c r="A6024" s="2"/>
      <c r="B6024" s="2"/>
    </row>
    <row r="6025" spans="1:2" x14ac:dyDescent="0.25">
      <c r="A6025" s="2"/>
      <c r="B6025" s="2"/>
    </row>
    <row r="6026" spans="1:2" x14ac:dyDescent="0.25">
      <c r="A6026" s="2"/>
      <c r="B6026" s="2"/>
    </row>
    <row r="6027" spans="1:2" x14ac:dyDescent="0.25">
      <c r="A6027" s="2"/>
      <c r="B6027" s="2"/>
    </row>
    <row r="6028" spans="1:2" x14ac:dyDescent="0.25">
      <c r="A6028" s="2"/>
      <c r="B6028" s="2"/>
    </row>
    <row r="6029" spans="1:2" x14ac:dyDescent="0.25">
      <c r="A6029" s="2"/>
      <c r="B6029" s="2"/>
    </row>
    <row r="6030" spans="1:2" x14ac:dyDescent="0.25">
      <c r="A6030" s="2"/>
      <c r="B6030" s="2"/>
    </row>
    <row r="6031" spans="1:2" x14ac:dyDescent="0.25">
      <c r="A6031" s="2"/>
      <c r="B6031" s="2"/>
    </row>
    <row r="6032" spans="1:2" x14ac:dyDescent="0.25">
      <c r="A6032" s="2"/>
      <c r="B6032" s="2"/>
    </row>
    <row r="6033" spans="1:2" x14ac:dyDescent="0.25">
      <c r="A6033" s="2"/>
      <c r="B6033" s="2"/>
    </row>
    <row r="6034" spans="1:2" x14ac:dyDescent="0.25">
      <c r="A6034" s="2"/>
      <c r="B6034" s="2"/>
    </row>
    <row r="6035" spans="1:2" x14ac:dyDescent="0.25">
      <c r="A6035" s="2"/>
      <c r="B6035" s="2"/>
    </row>
    <row r="6036" spans="1:2" x14ac:dyDescent="0.25">
      <c r="A6036" s="2"/>
      <c r="B6036" s="2"/>
    </row>
    <row r="6037" spans="1:2" x14ac:dyDescent="0.25">
      <c r="A6037" s="2"/>
      <c r="B6037" s="2"/>
    </row>
    <row r="6038" spans="1:2" x14ac:dyDescent="0.25">
      <c r="A6038" s="2"/>
      <c r="B6038" s="2"/>
    </row>
    <row r="6039" spans="1:2" x14ac:dyDescent="0.25">
      <c r="A6039" s="2"/>
      <c r="B6039" s="2"/>
    </row>
    <row r="6040" spans="1:2" x14ac:dyDescent="0.25">
      <c r="A6040" s="2"/>
      <c r="B6040" s="2"/>
    </row>
    <row r="6041" spans="1:2" x14ac:dyDescent="0.25">
      <c r="A6041" s="2"/>
      <c r="B6041" s="2"/>
    </row>
    <row r="6042" spans="1:2" x14ac:dyDescent="0.25">
      <c r="A6042" s="2"/>
      <c r="B6042" s="2"/>
    </row>
    <row r="6043" spans="1:2" x14ac:dyDescent="0.25">
      <c r="A6043" s="2"/>
      <c r="B6043" s="2"/>
    </row>
    <row r="6044" spans="1:2" x14ac:dyDescent="0.25">
      <c r="A6044" s="2"/>
      <c r="B6044" s="2"/>
    </row>
    <row r="6045" spans="1:2" x14ac:dyDescent="0.25">
      <c r="A6045" s="2"/>
      <c r="B6045" s="2"/>
    </row>
    <row r="6046" spans="1:2" x14ac:dyDescent="0.25">
      <c r="A6046" s="2"/>
      <c r="B6046" s="2"/>
    </row>
    <row r="6047" spans="1:2" x14ac:dyDescent="0.25">
      <c r="A6047" s="2"/>
      <c r="B6047" s="2"/>
    </row>
    <row r="6048" spans="1:2" x14ac:dyDescent="0.25">
      <c r="A6048" s="2"/>
      <c r="B6048" s="2"/>
    </row>
    <row r="6049" spans="1:2" x14ac:dyDescent="0.25">
      <c r="A6049" s="2"/>
      <c r="B6049" s="2"/>
    </row>
    <row r="6050" spans="1:2" x14ac:dyDescent="0.25">
      <c r="A6050" s="2"/>
      <c r="B6050" s="2"/>
    </row>
    <row r="6051" spans="1:2" x14ac:dyDescent="0.25">
      <c r="A6051" s="2"/>
      <c r="B6051" s="2"/>
    </row>
    <row r="6052" spans="1:2" x14ac:dyDescent="0.25">
      <c r="A6052" s="2"/>
      <c r="B6052" s="2"/>
    </row>
    <row r="6053" spans="1:2" x14ac:dyDescent="0.25">
      <c r="A6053" s="2"/>
      <c r="B6053" s="2"/>
    </row>
    <row r="6054" spans="1:2" x14ac:dyDescent="0.25">
      <c r="A6054" s="2"/>
      <c r="B6054" s="2"/>
    </row>
    <row r="6055" spans="1:2" x14ac:dyDescent="0.25">
      <c r="A6055" s="2"/>
      <c r="B6055" s="2"/>
    </row>
    <row r="6056" spans="1:2" x14ac:dyDescent="0.25">
      <c r="A6056" s="2"/>
      <c r="B6056" s="2"/>
    </row>
    <row r="6057" spans="1:2" x14ac:dyDescent="0.25">
      <c r="A6057" s="2"/>
      <c r="B6057" s="2"/>
    </row>
    <row r="6058" spans="1:2" x14ac:dyDescent="0.25">
      <c r="A6058" s="2"/>
      <c r="B6058" s="2"/>
    </row>
    <row r="6059" spans="1:2" x14ac:dyDescent="0.25">
      <c r="A6059" s="2"/>
      <c r="B6059" s="2"/>
    </row>
    <row r="6060" spans="1:2" x14ac:dyDescent="0.25">
      <c r="A6060" s="2"/>
      <c r="B6060" s="2"/>
    </row>
    <row r="6061" spans="1:2" x14ac:dyDescent="0.25">
      <c r="A6061" s="2"/>
      <c r="B6061" s="2"/>
    </row>
    <row r="6062" spans="1:2" x14ac:dyDescent="0.25">
      <c r="A6062" s="2"/>
      <c r="B6062" s="2"/>
    </row>
    <row r="6063" spans="1:2" x14ac:dyDescent="0.25">
      <c r="A6063" s="2"/>
      <c r="B6063" s="2"/>
    </row>
    <row r="6064" spans="1:2" x14ac:dyDescent="0.25">
      <c r="A6064" s="2"/>
      <c r="B6064" s="2"/>
    </row>
    <row r="6065" spans="1:2" x14ac:dyDescent="0.25">
      <c r="A6065" s="2"/>
      <c r="B6065" s="2"/>
    </row>
    <row r="6066" spans="1:2" x14ac:dyDescent="0.25">
      <c r="A6066" s="2"/>
      <c r="B6066" s="2"/>
    </row>
    <row r="6067" spans="1:2" x14ac:dyDescent="0.25">
      <c r="A6067" s="2"/>
      <c r="B6067" s="2"/>
    </row>
    <row r="6068" spans="1:2" x14ac:dyDescent="0.25">
      <c r="A6068" s="2"/>
      <c r="B6068" s="2"/>
    </row>
    <row r="6069" spans="1:2" x14ac:dyDescent="0.25">
      <c r="A6069" s="2"/>
      <c r="B6069" s="2"/>
    </row>
    <row r="6070" spans="1:2" x14ac:dyDescent="0.25">
      <c r="A6070" s="2"/>
      <c r="B6070" s="2"/>
    </row>
    <row r="6071" spans="1:2" x14ac:dyDescent="0.25">
      <c r="A6071" s="2"/>
      <c r="B6071" s="2"/>
    </row>
    <row r="6072" spans="1:2" x14ac:dyDescent="0.25">
      <c r="A6072" s="2"/>
      <c r="B6072" s="2"/>
    </row>
    <row r="6073" spans="1:2" x14ac:dyDescent="0.25">
      <c r="A6073" s="2"/>
      <c r="B6073" s="2"/>
    </row>
    <row r="6074" spans="1:2" x14ac:dyDescent="0.25">
      <c r="A6074" s="2"/>
      <c r="B6074" s="2"/>
    </row>
    <row r="6075" spans="1:2" x14ac:dyDescent="0.25">
      <c r="A6075" s="2"/>
      <c r="B6075" s="2"/>
    </row>
    <row r="6076" spans="1:2" x14ac:dyDescent="0.25">
      <c r="A6076" s="2"/>
      <c r="B6076" s="2"/>
    </row>
    <row r="6077" spans="1:2" x14ac:dyDescent="0.25">
      <c r="A6077" s="2"/>
      <c r="B6077" s="2"/>
    </row>
    <row r="6078" spans="1:2" x14ac:dyDescent="0.25">
      <c r="A6078" s="2"/>
      <c r="B6078" s="2"/>
    </row>
    <row r="6079" spans="1:2" x14ac:dyDescent="0.25">
      <c r="A6079" s="2"/>
      <c r="B6079" s="2"/>
    </row>
    <row r="6080" spans="1:2" x14ac:dyDescent="0.25">
      <c r="A6080" s="2"/>
      <c r="B6080" s="2"/>
    </row>
    <row r="6081" spans="1:2" x14ac:dyDescent="0.25">
      <c r="A6081" s="2"/>
      <c r="B6081" s="2"/>
    </row>
    <row r="6082" spans="1:2" x14ac:dyDescent="0.25">
      <c r="A6082" s="2"/>
      <c r="B6082" s="2"/>
    </row>
    <row r="6083" spans="1:2" x14ac:dyDescent="0.25">
      <c r="A6083" s="2"/>
      <c r="B6083" s="2"/>
    </row>
    <row r="6084" spans="1:2" x14ac:dyDescent="0.25">
      <c r="A6084" s="2"/>
      <c r="B6084" s="2"/>
    </row>
    <row r="6085" spans="1:2" x14ac:dyDescent="0.25">
      <c r="A6085" s="2"/>
      <c r="B6085" s="2"/>
    </row>
    <row r="6086" spans="1:2" x14ac:dyDescent="0.25">
      <c r="A6086" s="2"/>
      <c r="B6086" s="2"/>
    </row>
    <row r="6087" spans="1:2" x14ac:dyDescent="0.25">
      <c r="A6087" s="2"/>
      <c r="B6087" s="2"/>
    </row>
    <row r="6088" spans="1:2" x14ac:dyDescent="0.25">
      <c r="A6088" s="2"/>
      <c r="B6088" s="2"/>
    </row>
    <row r="6089" spans="1:2" x14ac:dyDescent="0.25">
      <c r="A6089" s="2"/>
      <c r="B6089" s="2"/>
    </row>
    <row r="6090" spans="1:2" x14ac:dyDescent="0.25">
      <c r="A6090" s="2"/>
      <c r="B6090" s="2"/>
    </row>
    <row r="6091" spans="1:2" x14ac:dyDescent="0.25">
      <c r="A6091" s="2"/>
      <c r="B6091" s="2"/>
    </row>
    <row r="6092" spans="1:2" x14ac:dyDescent="0.25">
      <c r="A6092" s="2"/>
      <c r="B6092" s="2"/>
    </row>
    <row r="6093" spans="1:2" x14ac:dyDescent="0.25">
      <c r="A6093" s="2"/>
      <c r="B6093" s="2"/>
    </row>
    <row r="6094" spans="1:2" x14ac:dyDescent="0.25">
      <c r="A6094" s="2"/>
      <c r="B6094" s="2"/>
    </row>
    <row r="6095" spans="1:2" x14ac:dyDescent="0.25">
      <c r="A6095" s="2"/>
      <c r="B6095" s="2"/>
    </row>
    <row r="6096" spans="1:2" x14ac:dyDescent="0.25">
      <c r="A6096" s="2"/>
      <c r="B6096" s="2"/>
    </row>
    <row r="6097" spans="1:2" x14ac:dyDescent="0.25">
      <c r="A6097" s="2"/>
      <c r="B6097" s="2"/>
    </row>
    <row r="6098" spans="1:2" x14ac:dyDescent="0.25">
      <c r="A6098" s="2"/>
      <c r="B6098" s="2"/>
    </row>
    <row r="6099" spans="1:2" x14ac:dyDescent="0.25">
      <c r="A6099" s="2"/>
      <c r="B6099" s="2"/>
    </row>
    <row r="6100" spans="1:2" x14ac:dyDescent="0.25">
      <c r="A6100" s="2"/>
      <c r="B6100" s="2"/>
    </row>
    <row r="6101" spans="1:2" x14ac:dyDescent="0.25">
      <c r="A6101" s="2"/>
      <c r="B6101" s="2"/>
    </row>
    <row r="6102" spans="1:2" x14ac:dyDescent="0.25">
      <c r="A6102" s="2"/>
      <c r="B6102" s="2"/>
    </row>
    <row r="6103" spans="1:2" x14ac:dyDescent="0.25">
      <c r="A6103" s="2"/>
      <c r="B6103" s="2"/>
    </row>
    <row r="6104" spans="1:2" x14ac:dyDescent="0.25">
      <c r="A6104" s="2"/>
      <c r="B6104" s="2"/>
    </row>
    <row r="6105" spans="1:2" x14ac:dyDescent="0.25">
      <c r="A6105" s="2"/>
      <c r="B6105" s="2"/>
    </row>
    <row r="6106" spans="1:2" x14ac:dyDescent="0.25">
      <c r="A6106" s="2"/>
      <c r="B6106" s="2"/>
    </row>
    <row r="6107" spans="1:2" x14ac:dyDescent="0.25">
      <c r="A6107" s="2"/>
      <c r="B6107" s="2"/>
    </row>
    <row r="6108" spans="1:2" x14ac:dyDescent="0.25">
      <c r="A6108" s="2"/>
      <c r="B6108" s="2"/>
    </row>
    <row r="6109" spans="1:2" x14ac:dyDescent="0.25">
      <c r="A6109" s="2"/>
      <c r="B6109" s="2"/>
    </row>
    <row r="6110" spans="1:2" x14ac:dyDescent="0.25">
      <c r="A6110" s="2"/>
      <c r="B6110" s="2"/>
    </row>
    <row r="6111" spans="1:2" x14ac:dyDescent="0.25">
      <c r="A6111" s="2"/>
      <c r="B6111" s="2"/>
    </row>
    <row r="6112" spans="1:2" x14ac:dyDescent="0.25">
      <c r="A6112" s="2"/>
      <c r="B6112" s="2"/>
    </row>
    <row r="6113" spans="1:2" x14ac:dyDescent="0.25">
      <c r="A6113" s="2"/>
      <c r="B6113" s="2"/>
    </row>
    <row r="6114" spans="1:2" x14ac:dyDescent="0.25">
      <c r="A6114" s="2"/>
      <c r="B6114" s="2"/>
    </row>
    <row r="6115" spans="1:2" x14ac:dyDescent="0.25">
      <c r="A6115" s="2"/>
      <c r="B6115" s="2"/>
    </row>
    <row r="6116" spans="1:2" x14ac:dyDescent="0.25">
      <c r="A6116" s="2"/>
      <c r="B6116" s="2"/>
    </row>
    <row r="6117" spans="1:2" x14ac:dyDescent="0.25">
      <c r="A6117" s="2"/>
      <c r="B6117" s="2"/>
    </row>
    <row r="6118" spans="1:2" x14ac:dyDescent="0.25">
      <c r="A6118" s="2"/>
      <c r="B6118" s="2"/>
    </row>
    <row r="6119" spans="1:2" x14ac:dyDescent="0.25">
      <c r="A6119" s="2"/>
      <c r="B6119" s="2"/>
    </row>
    <row r="6120" spans="1:2" x14ac:dyDescent="0.25">
      <c r="A6120" s="2"/>
      <c r="B6120" s="2"/>
    </row>
    <row r="6121" spans="1:2" x14ac:dyDescent="0.25">
      <c r="A6121" s="2"/>
      <c r="B6121" s="2"/>
    </row>
    <row r="6122" spans="1:2" x14ac:dyDescent="0.25">
      <c r="A6122" s="2"/>
      <c r="B6122" s="2"/>
    </row>
    <row r="6123" spans="1:2" x14ac:dyDescent="0.25">
      <c r="A6123" s="2"/>
      <c r="B6123" s="2"/>
    </row>
    <row r="6124" spans="1:2" x14ac:dyDescent="0.25">
      <c r="A6124" s="2"/>
      <c r="B6124" s="2"/>
    </row>
    <row r="6125" spans="1:2" x14ac:dyDescent="0.25">
      <c r="A6125" s="2"/>
      <c r="B6125" s="2"/>
    </row>
    <row r="6126" spans="1:2" x14ac:dyDescent="0.25">
      <c r="A6126" s="2"/>
      <c r="B6126" s="2"/>
    </row>
    <row r="6127" spans="1:2" x14ac:dyDescent="0.25">
      <c r="A6127" s="2"/>
      <c r="B6127" s="2"/>
    </row>
    <row r="6128" spans="1:2" x14ac:dyDescent="0.25">
      <c r="A6128" s="2"/>
      <c r="B6128" s="2"/>
    </row>
    <row r="6129" spans="1:2" x14ac:dyDescent="0.25">
      <c r="A6129" s="2"/>
      <c r="B6129" s="2"/>
    </row>
    <row r="6130" spans="1:2" x14ac:dyDescent="0.25">
      <c r="A6130" s="2"/>
      <c r="B6130" s="2"/>
    </row>
    <row r="6131" spans="1:2" x14ac:dyDescent="0.25">
      <c r="A6131" s="2"/>
      <c r="B6131" s="2"/>
    </row>
    <row r="6132" spans="1:2" x14ac:dyDescent="0.25">
      <c r="A6132" s="2"/>
      <c r="B6132" s="2"/>
    </row>
    <row r="6133" spans="1:2" x14ac:dyDescent="0.25">
      <c r="A6133" s="2"/>
      <c r="B6133" s="2"/>
    </row>
    <row r="6134" spans="1:2" x14ac:dyDescent="0.25">
      <c r="A6134" s="2"/>
      <c r="B6134" s="2"/>
    </row>
    <row r="6135" spans="1:2" x14ac:dyDescent="0.25">
      <c r="A6135" s="2"/>
      <c r="B6135" s="2"/>
    </row>
    <row r="6136" spans="1:2" x14ac:dyDescent="0.25">
      <c r="A6136" s="2"/>
      <c r="B6136" s="2"/>
    </row>
    <row r="6137" spans="1:2" x14ac:dyDescent="0.25">
      <c r="A6137" s="2"/>
      <c r="B6137" s="2"/>
    </row>
    <row r="6138" spans="1:2" x14ac:dyDescent="0.25">
      <c r="A6138" s="2"/>
      <c r="B6138" s="2"/>
    </row>
    <row r="6139" spans="1:2" x14ac:dyDescent="0.25">
      <c r="A6139" s="2"/>
      <c r="B6139" s="2"/>
    </row>
    <row r="6140" spans="1:2" x14ac:dyDescent="0.25">
      <c r="A6140" s="2"/>
      <c r="B6140" s="2"/>
    </row>
    <row r="6141" spans="1:2" x14ac:dyDescent="0.25">
      <c r="A6141" s="2"/>
      <c r="B6141" s="2"/>
    </row>
    <row r="6142" spans="1:2" x14ac:dyDescent="0.25">
      <c r="A6142" s="2"/>
      <c r="B6142" s="2"/>
    </row>
    <row r="6143" spans="1:2" x14ac:dyDescent="0.25">
      <c r="A6143" s="2"/>
      <c r="B6143" s="2"/>
    </row>
    <row r="6144" spans="1:2" x14ac:dyDescent="0.25">
      <c r="A6144" s="2"/>
      <c r="B6144" s="2"/>
    </row>
    <row r="6145" spans="1:2" x14ac:dyDescent="0.25">
      <c r="A6145" s="2"/>
      <c r="B6145" s="2"/>
    </row>
    <row r="6146" spans="1:2" x14ac:dyDescent="0.25">
      <c r="A6146" s="2"/>
      <c r="B6146" s="2"/>
    </row>
    <row r="6147" spans="1:2" x14ac:dyDescent="0.25">
      <c r="A6147" s="2"/>
      <c r="B6147" s="2"/>
    </row>
    <row r="6148" spans="1:2" x14ac:dyDescent="0.25">
      <c r="A6148" s="2"/>
      <c r="B6148" s="2"/>
    </row>
    <row r="6149" spans="1:2" x14ac:dyDescent="0.25">
      <c r="A6149" s="2"/>
      <c r="B6149" s="2"/>
    </row>
    <row r="6150" spans="1:2" x14ac:dyDescent="0.25">
      <c r="A6150" s="2"/>
      <c r="B6150" s="2"/>
    </row>
    <row r="6151" spans="1:2" x14ac:dyDescent="0.25">
      <c r="A6151" s="2"/>
      <c r="B6151" s="2"/>
    </row>
    <row r="6152" spans="1:2" x14ac:dyDescent="0.25">
      <c r="A6152" s="2"/>
      <c r="B6152" s="2"/>
    </row>
    <row r="6153" spans="1:2" x14ac:dyDescent="0.25">
      <c r="A6153" s="2"/>
      <c r="B6153" s="2"/>
    </row>
    <row r="6154" spans="1:2" x14ac:dyDescent="0.25">
      <c r="A6154" s="2"/>
      <c r="B6154" s="2"/>
    </row>
    <row r="6155" spans="1:2" x14ac:dyDescent="0.25">
      <c r="A6155" s="2"/>
      <c r="B6155" s="2"/>
    </row>
    <row r="6156" spans="1:2" x14ac:dyDescent="0.25">
      <c r="A6156" s="2"/>
      <c r="B6156" s="2"/>
    </row>
    <row r="6157" spans="1:2" x14ac:dyDescent="0.25">
      <c r="A6157" s="2"/>
      <c r="B6157" s="2"/>
    </row>
    <row r="6158" spans="1:2" x14ac:dyDescent="0.25">
      <c r="A6158" s="2"/>
      <c r="B6158" s="2"/>
    </row>
    <row r="6159" spans="1:2" x14ac:dyDescent="0.25">
      <c r="A6159" s="2"/>
      <c r="B6159" s="2"/>
    </row>
    <row r="6160" spans="1:2" x14ac:dyDescent="0.25">
      <c r="A6160" s="2"/>
      <c r="B6160" s="2"/>
    </row>
    <row r="6161" spans="1:2" x14ac:dyDescent="0.25">
      <c r="A6161" s="2"/>
      <c r="B6161" s="2"/>
    </row>
    <row r="6162" spans="1:2" x14ac:dyDescent="0.25">
      <c r="A6162" s="2"/>
      <c r="B6162" s="2"/>
    </row>
    <row r="6163" spans="1:2" x14ac:dyDescent="0.25">
      <c r="A6163" s="2"/>
      <c r="B6163" s="2"/>
    </row>
    <row r="6164" spans="1:2" x14ac:dyDescent="0.25">
      <c r="A6164" s="2"/>
      <c r="B6164" s="2"/>
    </row>
    <row r="6165" spans="1:2" x14ac:dyDescent="0.25">
      <c r="A6165" s="2"/>
      <c r="B6165" s="2"/>
    </row>
    <row r="6166" spans="1:2" x14ac:dyDescent="0.25">
      <c r="A6166" s="2"/>
      <c r="B6166" s="2"/>
    </row>
    <row r="6167" spans="1:2" x14ac:dyDescent="0.25">
      <c r="A6167" s="2"/>
      <c r="B6167" s="2"/>
    </row>
    <row r="6168" spans="1:2" x14ac:dyDescent="0.25">
      <c r="A6168" s="2"/>
      <c r="B6168" s="2"/>
    </row>
    <row r="6169" spans="1:2" x14ac:dyDescent="0.25">
      <c r="A6169" s="2"/>
      <c r="B6169" s="2"/>
    </row>
    <row r="6170" spans="1:2" x14ac:dyDescent="0.25">
      <c r="A6170" s="2"/>
      <c r="B6170" s="2"/>
    </row>
    <row r="6171" spans="1:2" x14ac:dyDescent="0.25">
      <c r="A6171" s="2"/>
      <c r="B6171" s="2"/>
    </row>
    <row r="6172" spans="1:2" x14ac:dyDescent="0.25">
      <c r="A6172" s="2"/>
      <c r="B6172" s="2"/>
    </row>
    <row r="6173" spans="1:2" x14ac:dyDescent="0.25">
      <c r="A6173" s="2"/>
      <c r="B6173" s="2"/>
    </row>
    <row r="6174" spans="1:2" x14ac:dyDescent="0.25">
      <c r="A6174" s="2"/>
      <c r="B6174" s="2"/>
    </row>
    <row r="6175" spans="1:2" x14ac:dyDescent="0.25">
      <c r="A6175" s="2"/>
      <c r="B6175" s="2"/>
    </row>
    <row r="6176" spans="1:2" x14ac:dyDescent="0.25">
      <c r="A6176" s="2"/>
      <c r="B6176" s="2"/>
    </row>
    <row r="6177" spans="1:2" x14ac:dyDescent="0.25">
      <c r="A6177" s="2"/>
      <c r="B6177" s="2"/>
    </row>
    <row r="6178" spans="1:2" x14ac:dyDescent="0.25">
      <c r="A6178" s="2"/>
      <c r="B6178" s="2"/>
    </row>
    <row r="6179" spans="1:2" x14ac:dyDescent="0.25">
      <c r="A6179" s="2"/>
      <c r="B6179" s="2"/>
    </row>
    <row r="6180" spans="1:2" x14ac:dyDescent="0.25">
      <c r="A6180" s="2"/>
      <c r="B6180" s="2"/>
    </row>
    <row r="6181" spans="1:2" x14ac:dyDescent="0.25">
      <c r="A6181" s="2"/>
      <c r="B6181" s="2"/>
    </row>
    <row r="6182" spans="1:2" x14ac:dyDescent="0.25">
      <c r="A6182" s="2"/>
      <c r="B6182" s="2"/>
    </row>
    <row r="6183" spans="1:2" x14ac:dyDescent="0.25">
      <c r="A6183" s="2"/>
      <c r="B6183" s="2"/>
    </row>
    <row r="6184" spans="1:2" x14ac:dyDescent="0.25">
      <c r="A6184" s="2"/>
      <c r="B6184" s="2"/>
    </row>
    <row r="6185" spans="1:2" x14ac:dyDescent="0.25">
      <c r="A6185" s="2"/>
      <c r="B6185" s="2"/>
    </row>
    <row r="6186" spans="1:2" x14ac:dyDescent="0.25">
      <c r="A6186" s="2"/>
      <c r="B6186" s="2"/>
    </row>
    <row r="6187" spans="1:2" x14ac:dyDescent="0.25">
      <c r="A6187" s="2"/>
      <c r="B6187" s="2"/>
    </row>
    <row r="6188" spans="1:2" x14ac:dyDescent="0.25">
      <c r="A6188" s="2"/>
      <c r="B6188" s="2"/>
    </row>
    <row r="6189" spans="1:2" x14ac:dyDescent="0.25">
      <c r="A6189" s="2"/>
      <c r="B6189" s="2"/>
    </row>
    <row r="6190" spans="1:2" x14ac:dyDescent="0.25">
      <c r="A6190" s="2"/>
      <c r="B6190" s="2"/>
    </row>
    <row r="6191" spans="1:2" x14ac:dyDescent="0.25">
      <c r="A6191" s="2"/>
      <c r="B6191" s="2"/>
    </row>
    <row r="6192" spans="1:2" x14ac:dyDescent="0.25">
      <c r="A6192" s="2"/>
      <c r="B6192" s="2"/>
    </row>
    <row r="6193" spans="1:2" x14ac:dyDescent="0.25">
      <c r="A6193" s="2"/>
      <c r="B6193" s="2"/>
    </row>
    <row r="6194" spans="1:2" x14ac:dyDescent="0.25">
      <c r="A6194" s="2"/>
      <c r="B6194" s="2"/>
    </row>
    <row r="6195" spans="1:2" x14ac:dyDescent="0.25">
      <c r="A6195" s="2"/>
      <c r="B6195" s="2"/>
    </row>
    <row r="6196" spans="1:2" x14ac:dyDescent="0.25">
      <c r="A6196" s="2"/>
      <c r="B6196" s="2"/>
    </row>
    <row r="6197" spans="1:2" x14ac:dyDescent="0.25">
      <c r="A6197" s="2"/>
      <c r="B6197" s="2"/>
    </row>
    <row r="6198" spans="1:2" x14ac:dyDescent="0.25">
      <c r="A6198" s="2"/>
      <c r="B6198" s="2"/>
    </row>
    <row r="6199" spans="1:2" x14ac:dyDescent="0.25">
      <c r="A6199" s="2"/>
      <c r="B6199" s="2"/>
    </row>
    <row r="6200" spans="1:2" x14ac:dyDescent="0.25">
      <c r="A6200" s="2"/>
      <c r="B6200" s="2"/>
    </row>
    <row r="6201" spans="1:2" x14ac:dyDescent="0.25">
      <c r="A6201" s="2"/>
      <c r="B6201" s="2"/>
    </row>
    <row r="6202" spans="1:2" x14ac:dyDescent="0.25">
      <c r="A6202" s="2"/>
      <c r="B6202" s="2"/>
    </row>
    <row r="6203" spans="1:2" x14ac:dyDescent="0.25">
      <c r="A6203" s="2"/>
      <c r="B6203" s="2"/>
    </row>
    <row r="6204" spans="1:2" x14ac:dyDescent="0.25">
      <c r="A6204" s="2"/>
      <c r="B6204" s="2"/>
    </row>
    <row r="6205" spans="1:2" x14ac:dyDescent="0.25">
      <c r="A6205" s="2"/>
      <c r="B6205" s="2"/>
    </row>
    <row r="6206" spans="1:2" x14ac:dyDescent="0.25">
      <c r="A6206" s="2"/>
      <c r="B6206" s="2"/>
    </row>
    <row r="6207" spans="1:2" x14ac:dyDescent="0.25">
      <c r="A6207" s="2"/>
      <c r="B6207" s="2"/>
    </row>
    <row r="6208" spans="1:2" x14ac:dyDescent="0.25">
      <c r="A6208" s="2"/>
      <c r="B6208" s="2"/>
    </row>
    <row r="6209" spans="1:2" x14ac:dyDescent="0.25">
      <c r="A6209" s="2"/>
      <c r="B6209" s="2"/>
    </row>
    <row r="6210" spans="1:2" x14ac:dyDescent="0.25">
      <c r="A6210" s="2"/>
      <c r="B6210" s="2"/>
    </row>
    <row r="6211" spans="1:2" x14ac:dyDescent="0.25">
      <c r="A6211" s="2"/>
      <c r="B6211" s="2"/>
    </row>
    <row r="6212" spans="1:2" x14ac:dyDescent="0.25">
      <c r="A6212" s="2"/>
      <c r="B6212" s="2"/>
    </row>
    <row r="6213" spans="1:2" x14ac:dyDescent="0.25">
      <c r="A6213" s="2"/>
      <c r="B6213" s="2"/>
    </row>
    <row r="6214" spans="1:2" x14ac:dyDescent="0.25">
      <c r="A6214" s="2"/>
      <c r="B6214" s="2"/>
    </row>
    <row r="6215" spans="1:2" x14ac:dyDescent="0.25">
      <c r="A6215" s="2"/>
      <c r="B6215" s="2"/>
    </row>
    <row r="6216" spans="1:2" x14ac:dyDescent="0.25">
      <c r="A6216" s="2"/>
      <c r="B6216" s="2"/>
    </row>
    <row r="6217" spans="1:2" x14ac:dyDescent="0.25">
      <c r="A6217" s="2"/>
      <c r="B6217" s="2"/>
    </row>
    <row r="6218" spans="1:2" x14ac:dyDescent="0.25">
      <c r="A6218" s="2"/>
      <c r="B6218" s="2"/>
    </row>
    <row r="6219" spans="1:2" x14ac:dyDescent="0.25">
      <c r="A6219" s="2"/>
      <c r="B6219" s="2"/>
    </row>
    <row r="6220" spans="1:2" x14ac:dyDescent="0.25">
      <c r="A6220" s="2"/>
      <c r="B6220" s="2"/>
    </row>
    <row r="6221" spans="1:2" x14ac:dyDescent="0.25">
      <c r="A6221" s="2"/>
      <c r="B6221" s="2"/>
    </row>
    <row r="6222" spans="1:2" x14ac:dyDescent="0.25">
      <c r="A6222" s="2"/>
      <c r="B6222" s="2"/>
    </row>
    <row r="6223" spans="1:2" x14ac:dyDescent="0.25">
      <c r="A6223" s="2"/>
      <c r="B6223" s="2"/>
    </row>
    <row r="6224" spans="1:2" x14ac:dyDescent="0.25">
      <c r="A6224" s="2"/>
      <c r="B6224" s="2"/>
    </row>
    <row r="6225" spans="1:2" x14ac:dyDescent="0.25">
      <c r="A6225" s="2"/>
      <c r="B6225" s="2"/>
    </row>
    <row r="6226" spans="1:2" x14ac:dyDescent="0.25">
      <c r="A6226" s="2"/>
      <c r="B6226" s="2"/>
    </row>
    <row r="6227" spans="1:2" x14ac:dyDescent="0.25">
      <c r="A6227" s="2"/>
      <c r="B6227" s="2"/>
    </row>
    <row r="6228" spans="1:2" x14ac:dyDescent="0.25">
      <c r="A6228" s="2"/>
      <c r="B6228" s="2"/>
    </row>
    <row r="6229" spans="1:2" x14ac:dyDescent="0.25">
      <c r="A6229" s="2"/>
      <c r="B6229" s="2"/>
    </row>
    <row r="6230" spans="1:2" x14ac:dyDescent="0.25">
      <c r="A6230" s="2"/>
      <c r="B6230" s="2"/>
    </row>
    <row r="6231" spans="1:2" x14ac:dyDescent="0.25">
      <c r="A6231" s="2"/>
      <c r="B6231" s="2"/>
    </row>
    <row r="6232" spans="1:2" x14ac:dyDescent="0.25">
      <c r="A6232" s="2"/>
      <c r="B6232" s="2"/>
    </row>
    <row r="6233" spans="1:2" x14ac:dyDescent="0.25">
      <c r="A6233" s="2"/>
      <c r="B6233" s="2"/>
    </row>
    <row r="6234" spans="1:2" x14ac:dyDescent="0.25">
      <c r="A6234" s="2"/>
      <c r="B6234" s="2"/>
    </row>
    <row r="6235" spans="1:2" x14ac:dyDescent="0.25">
      <c r="A6235" s="2"/>
      <c r="B6235" s="2"/>
    </row>
    <row r="6236" spans="1:2" x14ac:dyDescent="0.25">
      <c r="A6236" s="2"/>
      <c r="B6236" s="2"/>
    </row>
    <row r="6237" spans="1:2" x14ac:dyDescent="0.25">
      <c r="A6237" s="2"/>
      <c r="B6237" s="2"/>
    </row>
    <row r="6238" spans="1:2" x14ac:dyDescent="0.25">
      <c r="A6238" s="2"/>
      <c r="B6238" s="2"/>
    </row>
    <row r="6239" spans="1:2" x14ac:dyDescent="0.25">
      <c r="A6239" s="2"/>
      <c r="B6239" s="2"/>
    </row>
    <row r="6240" spans="1:2" x14ac:dyDescent="0.25">
      <c r="A6240" s="2"/>
      <c r="B6240" s="2"/>
    </row>
    <row r="6241" spans="1:2" x14ac:dyDescent="0.25">
      <c r="A6241" s="2"/>
      <c r="B6241" s="2"/>
    </row>
    <row r="6242" spans="1:2" x14ac:dyDescent="0.25">
      <c r="A6242" s="2"/>
      <c r="B6242" s="2"/>
    </row>
    <row r="6243" spans="1:2" x14ac:dyDescent="0.25">
      <c r="A6243" s="2"/>
      <c r="B6243" s="2"/>
    </row>
    <row r="6244" spans="1:2" x14ac:dyDescent="0.25">
      <c r="A6244" s="2"/>
      <c r="B6244" s="2"/>
    </row>
    <row r="6245" spans="1:2" x14ac:dyDescent="0.25">
      <c r="A6245" s="2"/>
      <c r="B6245" s="2"/>
    </row>
    <row r="6246" spans="1:2" x14ac:dyDescent="0.25">
      <c r="A6246" s="2"/>
      <c r="B6246" s="2"/>
    </row>
    <row r="6247" spans="1:2" x14ac:dyDescent="0.25">
      <c r="A6247" s="2"/>
      <c r="B6247" s="2"/>
    </row>
    <row r="6248" spans="1:2" x14ac:dyDescent="0.25">
      <c r="A6248" s="2"/>
      <c r="B6248" s="2"/>
    </row>
    <row r="6249" spans="1:2" x14ac:dyDescent="0.25">
      <c r="A6249" s="2"/>
      <c r="B6249" s="2"/>
    </row>
    <row r="6250" spans="1:2" x14ac:dyDescent="0.25">
      <c r="A6250" s="2"/>
      <c r="B6250" s="2"/>
    </row>
    <row r="6251" spans="1:2" x14ac:dyDescent="0.25">
      <c r="A6251" s="2"/>
      <c r="B6251" s="2"/>
    </row>
    <row r="6252" spans="1:2" x14ac:dyDescent="0.25">
      <c r="A6252" s="2"/>
      <c r="B6252" s="2"/>
    </row>
    <row r="6253" spans="1:2" x14ac:dyDescent="0.25">
      <c r="A6253" s="2"/>
      <c r="B6253" s="2"/>
    </row>
    <row r="6254" spans="1:2" x14ac:dyDescent="0.25">
      <c r="A6254" s="2"/>
      <c r="B6254" s="2"/>
    </row>
    <row r="6255" spans="1:2" x14ac:dyDescent="0.25">
      <c r="A6255" s="2"/>
      <c r="B6255" s="2"/>
    </row>
    <row r="6256" spans="1:2" x14ac:dyDescent="0.25">
      <c r="A6256" s="2"/>
      <c r="B6256" s="2"/>
    </row>
    <row r="6257" spans="1:2" x14ac:dyDescent="0.25">
      <c r="A6257" s="2"/>
      <c r="B6257" s="2"/>
    </row>
    <row r="6258" spans="1:2" x14ac:dyDescent="0.25">
      <c r="A6258" s="2"/>
      <c r="B6258" s="2"/>
    </row>
    <row r="6259" spans="1:2" x14ac:dyDescent="0.25">
      <c r="A6259" s="2"/>
      <c r="B6259" s="2"/>
    </row>
    <row r="6260" spans="1:2" x14ac:dyDescent="0.25">
      <c r="A6260" s="2"/>
      <c r="B6260" s="2"/>
    </row>
    <row r="6261" spans="1:2" x14ac:dyDescent="0.25">
      <c r="A6261" s="2"/>
      <c r="B6261" s="2"/>
    </row>
    <row r="6262" spans="1:2" x14ac:dyDescent="0.25">
      <c r="A6262" s="2"/>
      <c r="B6262" s="2"/>
    </row>
    <row r="6263" spans="1:2" x14ac:dyDescent="0.25">
      <c r="A6263" s="2"/>
      <c r="B6263" s="2"/>
    </row>
    <row r="6264" spans="1:2" x14ac:dyDescent="0.25">
      <c r="A6264" s="2"/>
      <c r="B6264" s="2"/>
    </row>
    <row r="6265" spans="1:2" x14ac:dyDescent="0.25">
      <c r="A6265" s="2"/>
      <c r="B6265" s="2"/>
    </row>
    <row r="6266" spans="1:2" x14ac:dyDescent="0.25">
      <c r="A6266" s="2"/>
      <c r="B6266" s="2"/>
    </row>
    <row r="6267" spans="1:2" x14ac:dyDescent="0.25">
      <c r="A6267" s="2"/>
      <c r="B6267" s="2"/>
    </row>
    <row r="6268" spans="1:2" x14ac:dyDescent="0.25">
      <c r="A6268" s="2"/>
      <c r="B6268" s="2"/>
    </row>
    <row r="6269" spans="1:2" x14ac:dyDescent="0.25">
      <c r="A6269" s="2"/>
      <c r="B6269" s="2"/>
    </row>
    <row r="6270" spans="1:2" x14ac:dyDescent="0.25">
      <c r="A6270" s="2"/>
      <c r="B6270" s="2"/>
    </row>
    <row r="6271" spans="1:2" x14ac:dyDescent="0.25">
      <c r="A6271" s="2"/>
      <c r="B6271" s="2"/>
    </row>
    <row r="6272" spans="1:2" x14ac:dyDescent="0.25">
      <c r="A6272" s="2"/>
      <c r="B6272" s="2"/>
    </row>
    <row r="6273" spans="1:2" x14ac:dyDescent="0.25">
      <c r="A6273" s="2"/>
      <c r="B6273" s="2"/>
    </row>
    <row r="6274" spans="1:2" x14ac:dyDescent="0.25">
      <c r="A6274" s="2"/>
      <c r="B6274" s="2"/>
    </row>
    <row r="6275" spans="1:2" x14ac:dyDescent="0.25">
      <c r="A6275" s="2"/>
      <c r="B6275" s="2"/>
    </row>
    <row r="6276" spans="1:2" x14ac:dyDescent="0.25">
      <c r="A6276" s="2"/>
      <c r="B6276" s="2"/>
    </row>
    <row r="6277" spans="1:2" x14ac:dyDescent="0.25">
      <c r="A6277" s="2"/>
      <c r="B6277" s="2"/>
    </row>
    <row r="6278" spans="1:2" x14ac:dyDescent="0.25">
      <c r="A6278" s="2"/>
      <c r="B6278" s="2"/>
    </row>
    <row r="6279" spans="1:2" x14ac:dyDescent="0.25">
      <c r="A6279" s="2"/>
      <c r="B6279" s="2"/>
    </row>
    <row r="6280" spans="1:2" x14ac:dyDescent="0.25">
      <c r="A6280" s="2"/>
      <c r="B6280" s="2"/>
    </row>
    <row r="6281" spans="1:2" x14ac:dyDescent="0.25">
      <c r="A6281" s="2"/>
      <c r="B6281" s="2"/>
    </row>
    <row r="6282" spans="1:2" x14ac:dyDescent="0.25">
      <c r="A6282" s="2"/>
      <c r="B6282" s="2"/>
    </row>
    <row r="6283" spans="1:2" x14ac:dyDescent="0.25">
      <c r="A6283" s="2"/>
      <c r="B6283" s="2"/>
    </row>
    <row r="6284" spans="1:2" x14ac:dyDescent="0.25">
      <c r="A6284" s="2"/>
      <c r="B6284" s="2"/>
    </row>
    <row r="6285" spans="1:2" x14ac:dyDescent="0.25">
      <c r="A6285" s="2"/>
      <c r="B6285" s="2"/>
    </row>
    <row r="6286" spans="1:2" x14ac:dyDescent="0.25">
      <c r="A6286" s="2"/>
      <c r="B6286" s="2"/>
    </row>
    <row r="6287" spans="1:2" x14ac:dyDescent="0.25">
      <c r="A6287" s="2"/>
      <c r="B6287" s="2"/>
    </row>
    <row r="6288" spans="1:2" x14ac:dyDescent="0.25">
      <c r="A6288" s="2"/>
      <c r="B6288" s="2"/>
    </row>
    <row r="6289" spans="1:2" x14ac:dyDescent="0.25">
      <c r="A6289" s="2"/>
      <c r="B6289" s="2"/>
    </row>
    <row r="6290" spans="1:2" x14ac:dyDescent="0.25">
      <c r="A6290" s="2"/>
      <c r="B6290" s="2"/>
    </row>
    <row r="6291" spans="1:2" x14ac:dyDescent="0.25">
      <c r="A6291" s="2"/>
      <c r="B6291" s="2"/>
    </row>
    <row r="6292" spans="1:2" x14ac:dyDescent="0.25">
      <c r="A6292" s="2"/>
      <c r="B6292" s="2"/>
    </row>
    <row r="6293" spans="1:2" x14ac:dyDescent="0.25">
      <c r="A6293" s="2"/>
      <c r="B6293" s="2"/>
    </row>
    <row r="6294" spans="1:2" x14ac:dyDescent="0.25">
      <c r="A6294" s="2"/>
      <c r="B6294" s="2"/>
    </row>
    <row r="6295" spans="1:2" x14ac:dyDescent="0.25">
      <c r="A6295" s="2"/>
      <c r="B6295" s="2"/>
    </row>
    <row r="6296" spans="1:2" x14ac:dyDescent="0.25">
      <c r="A6296" s="2"/>
      <c r="B6296" s="2"/>
    </row>
    <row r="6297" spans="1:2" x14ac:dyDescent="0.25">
      <c r="A6297" s="2"/>
      <c r="B6297" s="2"/>
    </row>
    <row r="6298" spans="1:2" x14ac:dyDescent="0.25">
      <c r="A6298" s="2"/>
      <c r="B6298" s="2"/>
    </row>
    <row r="6299" spans="1:2" x14ac:dyDescent="0.25">
      <c r="A6299" s="2"/>
      <c r="B6299" s="2"/>
    </row>
    <row r="6300" spans="1:2" x14ac:dyDescent="0.25">
      <c r="A6300" s="2"/>
      <c r="B6300" s="2"/>
    </row>
    <row r="6301" spans="1:2" x14ac:dyDescent="0.25">
      <c r="A6301" s="2"/>
      <c r="B6301" s="2"/>
    </row>
    <row r="6302" spans="1:2" x14ac:dyDescent="0.25">
      <c r="A6302" s="2"/>
      <c r="B6302" s="2"/>
    </row>
    <row r="6303" spans="1:2" x14ac:dyDescent="0.25">
      <c r="A6303" s="2"/>
      <c r="B6303" s="2"/>
    </row>
    <row r="6304" spans="1:2" x14ac:dyDescent="0.25">
      <c r="A6304" s="2"/>
      <c r="B6304" s="2"/>
    </row>
    <row r="6305" spans="1:2" x14ac:dyDescent="0.25">
      <c r="A6305" s="2"/>
      <c r="B6305" s="2"/>
    </row>
    <row r="6306" spans="1:2" x14ac:dyDescent="0.25">
      <c r="A6306" s="2"/>
      <c r="B6306" s="2"/>
    </row>
    <row r="6307" spans="1:2" x14ac:dyDescent="0.25">
      <c r="A6307" s="2"/>
      <c r="B6307" s="2"/>
    </row>
    <row r="6308" spans="1:2" x14ac:dyDescent="0.25">
      <c r="A6308" s="2"/>
      <c r="B6308" s="2"/>
    </row>
    <row r="6309" spans="1:2" x14ac:dyDescent="0.25">
      <c r="A6309" s="2"/>
      <c r="B6309" s="2"/>
    </row>
    <row r="6310" spans="1:2" x14ac:dyDescent="0.25">
      <c r="A6310" s="2"/>
      <c r="B6310" s="2"/>
    </row>
    <row r="6311" spans="1:2" x14ac:dyDescent="0.25">
      <c r="A6311" s="2"/>
      <c r="B6311" s="2"/>
    </row>
    <row r="6312" spans="1:2" x14ac:dyDescent="0.25">
      <c r="A6312" s="2"/>
      <c r="B6312" s="2"/>
    </row>
    <row r="6313" spans="1:2" x14ac:dyDescent="0.25">
      <c r="A6313" s="2"/>
      <c r="B6313" s="2"/>
    </row>
    <row r="6314" spans="1:2" x14ac:dyDescent="0.25">
      <c r="A6314" s="2"/>
      <c r="B6314" s="2"/>
    </row>
    <row r="6315" spans="1:2" x14ac:dyDescent="0.25">
      <c r="A6315" s="2"/>
      <c r="B6315" s="2"/>
    </row>
    <row r="6316" spans="1:2" x14ac:dyDescent="0.25">
      <c r="A6316" s="2"/>
      <c r="B6316" s="2"/>
    </row>
    <row r="6317" spans="1:2" x14ac:dyDescent="0.25">
      <c r="A6317" s="2"/>
      <c r="B6317" s="2"/>
    </row>
    <row r="6318" spans="1:2" x14ac:dyDescent="0.25">
      <c r="A6318" s="2"/>
      <c r="B6318" s="2"/>
    </row>
    <row r="6319" spans="1:2" x14ac:dyDescent="0.25">
      <c r="A6319" s="2"/>
      <c r="B6319" s="2"/>
    </row>
    <row r="6320" spans="1:2" x14ac:dyDescent="0.25">
      <c r="A6320" s="2"/>
      <c r="B6320" s="2"/>
    </row>
    <row r="6321" spans="1:2" x14ac:dyDescent="0.25">
      <c r="A6321" s="2"/>
      <c r="B6321" s="2"/>
    </row>
    <row r="6322" spans="1:2" x14ac:dyDescent="0.25">
      <c r="A6322" s="2"/>
      <c r="B6322" s="2"/>
    </row>
    <row r="6323" spans="1:2" x14ac:dyDescent="0.25">
      <c r="A6323" s="2"/>
      <c r="B6323" s="2"/>
    </row>
    <row r="6324" spans="1:2" x14ac:dyDescent="0.25">
      <c r="A6324" s="2"/>
      <c r="B6324" s="2"/>
    </row>
    <row r="6325" spans="1:2" x14ac:dyDescent="0.25">
      <c r="A6325" s="2"/>
      <c r="B6325" s="2"/>
    </row>
    <row r="6326" spans="1:2" x14ac:dyDescent="0.25">
      <c r="A6326" s="2"/>
      <c r="B6326" s="2"/>
    </row>
    <row r="6327" spans="1:2" x14ac:dyDescent="0.25">
      <c r="A6327" s="2"/>
      <c r="B6327" s="2"/>
    </row>
    <row r="6328" spans="1:2" x14ac:dyDescent="0.25">
      <c r="A6328" s="2"/>
      <c r="B6328" s="2"/>
    </row>
    <row r="6329" spans="1:2" x14ac:dyDescent="0.25">
      <c r="A6329" s="2"/>
      <c r="B6329" s="2"/>
    </row>
    <row r="6330" spans="1:2" x14ac:dyDescent="0.25">
      <c r="A6330" s="2"/>
      <c r="B6330" s="2"/>
    </row>
    <row r="6331" spans="1:2" x14ac:dyDescent="0.25">
      <c r="A6331" s="2"/>
      <c r="B6331" s="2"/>
    </row>
    <row r="6332" spans="1:2" x14ac:dyDescent="0.25">
      <c r="A6332" s="2"/>
      <c r="B6332" s="2"/>
    </row>
    <row r="6333" spans="1:2" x14ac:dyDescent="0.25">
      <c r="A6333" s="2"/>
      <c r="B6333" s="2"/>
    </row>
    <row r="6334" spans="1:2" x14ac:dyDescent="0.25">
      <c r="A6334" s="2"/>
      <c r="B6334" s="2"/>
    </row>
    <row r="6335" spans="1:2" x14ac:dyDescent="0.25">
      <c r="A6335" s="2"/>
      <c r="B6335" s="2"/>
    </row>
    <row r="6336" spans="1:2" x14ac:dyDescent="0.25">
      <c r="A6336" s="2"/>
      <c r="B6336" s="2"/>
    </row>
    <row r="6337" spans="1:2" x14ac:dyDescent="0.25">
      <c r="A6337" s="2"/>
      <c r="B6337" s="2"/>
    </row>
    <row r="6338" spans="1:2" x14ac:dyDescent="0.25">
      <c r="A6338" s="2"/>
      <c r="B6338" s="2"/>
    </row>
    <row r="6339" spans="1:2" x14ac:dyDescent="0.25">
      <c r="A6339" s="2"/>
      <c r="B6339" s="2"/>
    </row>
    <row r="6340" spans="1:2" x14ac:dyDescent="0.25">
      <c r="A6340" s="2"/>
      <c r="B6340" s="2"/>
    </row>
    <row r="6341" spans="1:2" x14ac:dyDescent="0.25">
      <c r="A6341" s="2"/>
      <c r="B6341" s="2"/>
    </row>
    <row r="6342" spans="1:2" x14ac:dyDescent="0.25">
      <c r="A6342" s="2"/>
      <c r="B6342" s="2"/>
    </row>
    <row r="6343" spans="1:2" x14ac:dyDescent="0.25">
      <c r="A6343" s="2"/>
      <c r="B6343" s="2"/>
    </row>
    <row r="6344" spans="1:2" x14ac:dyDescent="0.25">
      <c r="A6344" s="2"/>
      <c r="B6344" s="2"/>
    </row>
    <row r="6345" spans="1:2" x14ac:dyDescent="0.25">
      <c r="A6345" s="2"/>
      <c r="B6345" s="2"/>
    </row>
    <row r="6346" spans="1:2" x14ac:dyDescent="0.25">
      <c r="A6346" s="2"/>
      <c r="B6346" s="2"/>
    </row>
    <row r="6347" spans="1:2" x14ac:dyDescent="0.25">
      <c r="A6347" s="2"/>
      <c r="B6347" s="2"/>
    </row>
    <row r="6348" spans="1:2" x14ac:dyDescent="0.25">
      <c r="A6348" s="2"/>
      <c r="B6348" s="2"/>
    </row>
    <row r="6349" spans="1:2" x14ac:dyDescent="0.25">
      <c r="A6349" s="2"/>
      <c r="B6349" s="2"/>
    </row>
    <row r="6350" spans="1:2" x14ac:dyDescent="0.25">
      <c r="A6350" s="2"/>
      <c r="B6350" s="2"/>
    </row>
    <row r="6351" spans="1:2" x14ac:dyDescent="0.25">
      <c r="A6351" s="2"/>
      <c r="B6351" s="2"/>
    </row>
    <row r="6352" spans="1:2" x14ac:dyDescent="0.25">
      <c r="A6352" s="2"/>
      <c r="B6352" s="2"/>
    </row>
    <row r="6353" spans="1:2" x14ac:dyDescent="0.25">
      <c r="A6353" s="2"/>
      <c r="B6353" s="2"/>
    </row>
    <row r="6354" spans="1:2" x14ac:dyDescent="0.25">
      <c r="A6354" s="2"/>
      <c r="B6354" s="2"/>
    </row>
    <row r="6355" spans="1:2" x14ac:dyDescent="0.25">
      <c r="A6355" s="2"/>
      <c r="B6355" s="2"/>
    </row>
    <row r="6356" spans="1:2" x14ac:dyDescent="0.25">
      <c r="A6356" s="2"/>
      <c r="B6356" s="2"/>
    </row>
    <row r="6357" spans="1:2" x14ac:dyDescent="0.25">
      <c r="A6357" s="2"/>
      <c r="B6357" s="2"/>
    </row>
    <row r="6358" spans="1:2" x14ac:dyDescent="0.25">
      <c r="A6358" s="2"/>
      <c r="B6358" s="2"/>
    </row>
    <row r="6359" spans="1:2" x14ac:dyDescent="0.25">
      <c r="A6359" s="2"/>
      <c r="B6359" s="2"/>
    </row>
    <row r="6360" spans="1:2" x14ac:dyDescent="0.25">
      <c r="A6360" s="2"/>
      <c r="B6360" s="2"/>
    </row>
    <row r="6361" spans="1:2" x14ac:dyDescent="0.25">
      <c r="A6361" s="2"/>
      <c r="B6361" s="2"/>
    </row>
    <row r="6362" spans="1:2" x14ac:dyDescent="0.25">
      <c r="A6362" s="2"/>
      <c r="B6362" s="2"/>
    </row>
    <row r="6363" spans="1:2" x14ac:dyDescent="0.25">
      <c r="A6363" s="2"/>
      <c r="B6363" s="2"/>
    </row>
    <row r="6364" spans="1:2" x14ac:dyDescent="0.25">
      <c r="A6364" s="2"/>
      <c r="B6364" s="2"/>
    </row>
    <row r="6365" spans="1:2" x14ac:dyDescent="0.25">
      <c r="A6365" s="2"/>
      <c r="B6365" s="2"/>
    </row>
    <row r="6366" spans="1:2" x14ac:dyDescent="0.25">
      <c r="A6366" s="2"/>
      <c r="B6366" s="2"/>
    </row>
    <row r="6367" spans="1:2" x14ac:dyDescent="0.25">
      <c r="A6367" s="2"/>
      <c r="B6367" s="2"/>
    </row>
    <row r="6368" spans="1:2" x14ac:dyDescent="0.25">
      <c r="A6368" s="2"/>
      <c r="B6368" s="2"/>
    </row>
    <row r="6369" spans="1:2" x14ac:dyDescent="0.25">
      <c r="A6369" s="2"/>
      <c r="B6369" s="2"/>
    </row>
    <row r="6370" spans="1:2" x14ac:dyDescent="0.25">
      <c r="A6370" s="2"/>
      <c r="B6370" s="2"/>
    </row>
    <row r="6371" spans="1:2" x14ac:dyDescent="0.25">
      <c r="A6371" s="2"/>
      <c r="B6371" s="2"/>
    </row>
    <row r="6372" spans="1:2" x14ac:dyDescent="0.25">
      <c r="A6372" s="2"/>
      <c r="B6372" s="2"/>
    </row>
    <row r="6373" spans="1:2" x14ac:dyDescent="0.25">
      <c r="A6373" s="2"/>
      <c r="B6373" s="2"/>
    </row>
    <row r="6374" spans="1:2" x14ac:dyDescent="0.25">
      <c r="A6374" s="2"/>
      <c r="B6374" s="2"/>
    </row>
    <row r="6375" spans="1:2" x14ac:dyDescent="0.25">
      <c r="A6375" s="2"/>
      <c r="B6375" s="2"/>
    </row>
    <row r="6376" spans="1:2" x14ac:dyDescent="0.25">
      <c r="A6376" s="2"/>
      <c r="B6376" s="2"/>
    </row>
    <row r="6377" spans="1:2" x14ac:dyDescent="0.25">
      <c r="A6377" s="2"/>
      <c r="B6377" s="2"/>
    </row>
    <row r="6378" spans="1:2" x14ac:dyDescent="0.25">
      <c r="A6378" s="2"/>
      <c r="B6378" s="2"/>
    </row>
    <row r="6379" spans="1:2" x14ac:dyDescent="0.25">
      <c r="A6379" s="2"/>
      <c r="B6379" s="2"/>
    </row>
    <row r="6380" spans="1:2" x14ac:dyDescent="0.25">
      <c r="A6380" s="2"/>
      <c r="B6380" s="2"/>
    </row>
    <row r="6381" spans="1:2" x14ac:dyDescent="0.25">
      <c r="A6381" s="2"/>
      <c r="B6381" s="2"/>
    </row>
    <row r="6382" spans="1:2" x14ac:dyDescent="0.25">
      <c r="A6382" s="2"/>
      <c r="B6382" s="2"/>
    </row>
    <row r="6383" spans="1:2" x14ac:dyDescent="0.25">
      <c r="A6383" s="2"/>
      <c r="B6383" s="2"/>
    </row>
    <row r="6384" spans="1:2" x14ac:dyDescent="0.25">
      <c r="A6384" s="2"/>
      <c r="B6384" s="2"/>
    </row>
    <row r="6385" spans="1:2" x14ac:dyDescent="0.25">
      <c r="A6385" s="2"/>
      <c r="B6385" s="2"/>
    </row>
    <row r="6386" spans="1:2" x14ac:dyDescent="0.25">
      <c r="A6386" s="2"/>
      <c r="B6386" s="2"/>
    </row>
    <row r="6387" spans="1:2" x14ac:dyDescent="0.25">
      <c r="A6387" s="2"/>
      <c r="B6387" s="2"/>
    </row>
    <row r="6388" spans="1:2" x14ac:dyDescent="0.25">
      <c r="A6388" s="2"/>
      <c r="B6388" s="2"/>
    </row>
    <row r="6389" spans="1:2" x14ac:dyDescent="0.25">
      <c r="A6389" s="2"/>
      <c r="B6389" s="2"/>
    </row>
    <row r="6390" spans="1:2" x14ac:dyDescent="0.25">
      <c r="A6390" s="2"/>
      <c r="B6390" s="2"/>
    </row>
    <row r="6391" spans="1:2" x14ac:dyDescent="0.25">
      <c r="A6391" s="2"/>
      <c r="B6391" s="2"/>
    </row>
    <row r="6392" spans="1:2" x14ac:dyDescent="0.25">
      <c r="A6392" s="2"/>
      <c r="B6392" s="2"/>
    </row>
    <row r="6393" spans="1:2" x14ac:dyDescent="0.25">
      <c r="A6393" s="2"/>
      <c r="B6393" s="2"/>
    </row>
    <row r="6394" spans="1:2" x14ac:dyDescent="0.25">
      <c r="A6394" s="2"/>
      <c r="B6394" s="2"/>
    </row>
    <row r="6395" spans="1:2" x14ac:dyDescent="0.25">
      <c r="A6395" s="2"/>
      <c r="B6395" s="2"/>
    </row>
    <row r="6396" spans="1:2" x14ac:dyDescent="0.25">
      <c r="A6396" s="2"/>
      <c r="B6396" s="2"/>
    </row>
    <row r="6397" spans="1:2" x14ac:dyDescent="0.25">
      <c r="A6397" s="2"/>
      <c r="B6397" s="2"/>
    </row>
    <row r="6398" spans="1:2" x14ac:dyDescent="0.25">
      <c r="A6398" s="2"/>
      <c r="B6398" s="2"/>
    </row>
    <row r="6399" spans="1:2" x14ac:dyDescent="0.25">
      <c r="A6399" s="2"/>
      <c r="B6399" s="2"/>
    </row>
    <row r="6400" spans="1:2" x14ac:dyDescent="0.25">
      <c r="A6400" s="2"/>
      <c r="B6400" s="2"/>
    </row>
    <row r="6401" spans="1:2" x14ac:dyDescent="0.25">
      <c r="A6401" s="2"/>
      <c r="B6401" s="2"/>
    </row>
    <row r="6402" spans="1:2" x14ac:dyDescent="0.25">
      <c r="A6402" s="2"/>
      <c r="B6402" s="2"/>
    </row>
    <row r="6403" spans="1:2" x14ac:dyDescent="0.25">
      <c r="A6403" s="2"/>
      <c r="B6403" s="2"/>
    </row>
    <row r="6404" spans="1:2" x14ac:dyDescent="0.25">
      <c r="A6404" s="2"/>
      <c r="B6404" s="2"/>
    </row>
    <row r="6405" spans="1:2" x14ac:dyDescent="0.25">
      <c r="A6405" s="2"/>
      <c r="B6405" s="2"/>
    </row>
    <row r="6406" spans="1:2" x14ac:dyDescent="0.25">
      <c r="A6406" s="2"/>
      <c r="B6406" s="2"/>
    </row>
    <row r="6407" spans="1:2" x14ac:dyDescent="0.25">
      <c r="A6407" s="2"/>
      <c r="B6407" s="2"/>
    </row>
    <row r="6408" spans="1:2" x14ac:dyDescent="0.25">
      <c r="A6408" s="2"/>
      <c r="B6408" s="2"/>
    </row>
    <row r="6409" spans="1:2" x14ac:dyDescent="0.25">
      <c r="A6409" s="2"/>
      <c r="B6409" s="2"/>
    </row>
    <row r="6410" spans="1:2" x14ac:dyDescent="0.25">
      <c r="A6410" s="2"/>
      <c r="B6410" s="2"/>
    </row>
    <row r="6411" spans="1:2" x14ac:dyDescent="0.25">
      <c r="A6411" s="2"/>
      <c r="B6411" s="2"/>
    </row>
    <row r="6412" spans="1:2" x14ac:dyDescent="0.25">
      <c r="A6412" s="2"/>
      <c r="B6412" s="2"/>
    </row>
    <row r="6413" spans="1:2" x14ac:dyDescent="0.25">
      <c r="A6413" s="2"/>
      <c r="B6413" s="2"/>
    </row>
    <row r="6414" spans="1:2" x14ac:dyDescent="0.25">
      <c r="A6414" s="2"/>
      <c r="B6414" s="2"/>
    </row>
    <row r="6415" spans="1:2" x14ac:dyDescent="0.25">
      <c r="A6415" s="2"/>
      <c r="B6415" s="2"/>
    </row>
    <row r="6416" spans="1:2" x14ac:dyDescent="0.25">
      <c r="A6416" s="2"/>
      <c r="B6416" s="2"/>
    </row>
    <row r="6417" spans="1:2" x14ac:dyDescent="0.25">
      <c r="A6417" s="2"/>
      <c r="B6417" s="2"/>
    </row>
    <row r="6418" spans="1:2" x14ac:dyDescent="0.25">
      <c r="A6418" s="2"/>
      <c r="B6418" s="2"/>
    </row>
    <row r="6419" spans="1:2" x14ac:dyDescent="0.25">
      <c r="A6419" s="2"/>
      <c r="B6419" s="2"/>
    </row>
    <row r="6420" spans="1:2" x14ac:dyDescent="0.25">
      <c r="A6420" s="2"/>
      <c r="B6420" s="2"/>
    </row>
    <row r="6421" spans="1:2" x14ac:dyDescent="0.25">
      <c r="A6421" s="2"/>
      <c r="B6421" s="2"/>
    </row>
    <row r="6422" spans="1:2" x14ac:dyDescent="0.25">
      <c r="A6422" s="2"/>
      <c r="B6422" s="2"/>
    </row>
    <row r="6423" spans="1:2" x14ac:dyDescent="0.25">
      <c r="A6423" s="2"/>
      <c r="B6423" s="2"/>
    </row>
    <row r="6424" spans="1:2" x14ac:dyDescent="0.25">
      <c r="A6424" s="2"/>
      <c r="B6424" s="2"/>
    </row>
    <row r="6425" spans="1:2" x14ac:dyDescent="0.25">
      <c r="A6425" s="2"/>
      <c r="B6425" s="2"/>
    </row>
    <row r="6426" spans="1:2" x14ac:dyDescent="0.25">
      <c r="A6426" s="2"/>
      <c r="B6426" s="2"/>
    </row>
    <row r="6427" spans="1:2" x14ac:dyDescent="0.25">
      <c r="A6427" s="2"/>
      <c r="B6427" s="2"/>
    </row>
    <row r="6428" spans="1:2" x14ac:dyDescent="0.25">
      <c r="A6428" s="2"/>
      <c r="B6428" s="2"/>
    </row>
    <row r="6429" spans="1:2" x14ac:dyDescent="0.25">
      <c r="A6429" s="2"/>
      <c r="B6429" s="2"/>
    </row>
    <row r="6430" spans="1:2" x14ac:dyDescent="0.25">
      <c r="A6430" s="2"/>
      <c r="B6430" s="2"/>
    </row>
    <row r="6431" spans="1:2" x14ac:dyDescent="0.25">
      <c r="A6431" s="2"/>
      <c r="B6431" s="2"/>
    </row>
    <row r="6432" spans="1:2" x14ac:dyDescent="0.25">
      <c r="A6432" s="2"/>
      <c r="B6432" s="2"/>
    </row>
    <row r="6433" spans="1:2" x14ac:dyDescent="0.25">
      <c r="A6433" s="2"/>
      <c r="B6433" s="2"/>
    </row>
    <row r="6434" spans="1:2" x14ac:dyDescent="0.25">
      <c r="A6434" s="2"/>
      <c r="B6434" s="2"/>
    </row>
    <row r="6435" spans="1:2" x14ac:dyDescent="0.25">
      <c r="A6435" s="2"/>
      <c r="B6435" s="2"/>
    </row>
    <row r="6436" spans="1:2" x14ac:dyDescent="0.25">
      <c r="A6436" s="2"/>
      <c r="B6436" s="2"/>
    </row>
    <row r="6437" spans="1:2" x14ac:dyDescent="0.25">
      <c r="A6437" s="2"/>
      <c r="B6437" s="2"/>
    </row>
    <row r="6438" spans="1:2" x14ac:dyDescent="0.25">
      <c r="A6438" s="2"/>
      <c r="B6438" s="2"/>
    </row>
    <row r="6439" spans="1:2" x14ac:dyDescent="0.25">
      <c r="A6439" s="2"/>
      <c r="B6439" s="2"/>
    </row>
    <row r="6440" spans="1:2" x14ac:dyDescent="0.25">
      <c r="A6440" s="2"/>
      <c r="B6440" s="2"/>
    </row>
    <row r="6441" spans="1:2" x14ac:dyDescent="0.25">
      <c r="A6441" s="2"/>
      <c r="B6441" s="2"/>
    </row>
    <row r="6442" spans="1:2" x14ac:dyDescent="0.25">
      <c r="A6442" s="2"/>
      <c r="B6442" s="2"/>
    </row>
    <row r="6443" spans="1:2" x14ac:dyDescent="0.25">
      <c r="A6443" s="2"/>
      <c r="B6443" s="2"/>
    </row>
    <row r="6444" spans="1:2" x14ac:dyDescent="0.25">
      <c r="A6444" s="2"/>
      <c r="B6444" s="2"/>
    </row>
    <row r="6445" spans="1:2" x14ac:dyDescent="0.25">
      <c r="A6445" s="2"/>
      <c r="B6445" s="2"/>
    </row>
    <row r="6446" spans="1:2" x14ac:dyDescent="0.25">
      <c r="A6446" s="2"/>
      <c r="B6446" s="2"/>
    </row>
    <row r="6447" spans="1:2" x14ac:dyDescent="0.25">
      <c r="A6447" s="2"/>
      <c r="B6447" s="2"/>
    </row>
    <row r="6448" spans="1:2" x14ac:dyDescent="0.25">
      <c r="A6448" s="2"/>
      <c r="B6448" s="2"/>
    </row>
    <row r="6449" spans="1:2" x14ac:dyDescent="0.25">
      <c r="A6449" s="2"/>
      <c r="B6449" s="2"/>
    </row>
    <row r="6450" spans="1:2" x14ac:dyDescent="0.25">
      <c r="A6450" s="2"/>
      <c r="B6450" s="2"/>
    </row>
    <row r="6451" spans="1:2" x14ac:dyDescent="0.25">
      <c r="A6451" s="2"/>
      <c r="B6451" s="2"/>
    </row>
    <row r="6452" spans="1:2" x14ac:dyDescent="0.25">
      <c r="A6452" s="2"/>
      <c r="B6452" s="2"/>
    </row>
    <row r="6453" spans="1:2" x14ac:dyDescent="0.25">
      <c r="A6453" s="2"/>
      <c r="B6453" s="2"/>
    </row>
    <row r="6454" spans="1:2" x14ac:dyDescent="0.25">
      <c r="A6454" s="2"/>
      <c r="B6454" s="2"/>
    </row>
    <row r="6455" spans="1:2" x14ac:dyDescent="0.25">
      <c r="A6455" s="2"/>
      <c r="B6455" s="2"/>
    </row>
    <row r="6456" spans="1:2" x14ac:dyDescent="0.25">
      <c r="A6456" s="2"/>
      <c r="B6456" s="2"/>
    </row>
    <row r="6457" spans="1:2" x14ac:dyDescent="0.25">
      <c r="A6457" s="2"/>
      <c r="B6457" s="2"/>
    </row>
    <row r="6458" spans="1:2" x14ac:dyDescent="0.25">
      <c r="A6458" s="2"/>
      <c r="B6458" s="2"/>
    </row>
    <row r="6459" spans="1:2" x14ac:dyDescent="0.25">
      <c r="A6459" s="2"/>
      <c r="B6459" s="2"/>
    </row>
    <row r="6460" spans="1:2" x14ac:dyDescent="0.25">
      <c r="A6460" s="2"/>
      <c r="B6460" s="2"/>
    </row>
    <row r="6461" spans="1:2" x14ac:dyDescent="0.25">
      <c r="A6461" s="2"/>
      <c r="B6461" s="2"/>
    </row>
    <row r="6462" spans="1:2" x14ac:dyDescent="0.25">
      <c r="A6462" s="2"/>
      <c r="B6462" s="2"/>
    </row>
    <row r="6463" spans="1:2" x14ac:dyDescent="0.25">
      <c r="A6463" s="2"/>
      <c r="B6463" s="2"/>
    </row>
    <row r="6464" spans="1:2" x14ac:dyDescent="0.25">
      <c r="A6464" s="2"/>
      <c r="B6464" s="2"/>
    </row>
    <row r="6465" spans="1:2" x14ac:dyDescent="0.25">
      <c r="A6465" s="2"/>
      <c r="B6465" s="2"/>
    </row>
    <row r="6466" spans="1:2" x14ac:dyDescent="0.25">
      <c r="A6466" s="2"/>
      <c r="B6466" s="2"/>
    </row>
    <row r="6467" spans="1:2" x14ac:dyDescent="0.25">
      <c r="A6467" s="2"/>
      <c r="B6467" s="2"/>
    </row>
    <row r="6468" spans="1:2" x14ac:dyDescent="0.25">
      <c r="A6468" s="2"/>
      <c r="B6468" s="2"/>
    </row>
    <row r="6469" spans="1:2" x14ac:dyDescent="0.25">
      <c r="A6469" s="2"/>
      <c r="B6469" s="2"/>
    </row>
    <row r="6470" spans="1:2" x14ac:dyDescent="0.25">
      <c r="A6470" s="2"/>
      <c r="B6470" s="2"/>
    </row>
    <row r="6471" spans="1:2" x14ac:dyDescent="0.25">
      <c r="A6471" s="2"/>
      <c r="B6471" s="2"/>
    </row>
    <row r="6472" spans="1:2" x14ac:dyDescent="0.25">
      <c r="A6472" s="2"/>
      <c r="B6472" s="2"/>
    </row>
    <row r="6473" spans="1:2" x14ac:dyDescent="0.25">
      <c r="A6473" s="2"/>
      <c r="B6473" s="2"/>
    </row>
    <row r="6474" spans="1:2" x14ac:dyDescent="0.25">
      <c r="A6474" s="2"/>
      <c r="B6474" s="2"/>
    </row>
    <row r="6475" spans="1:2" x14ac:dyDescent="0.25">
      <c r="A6475" s="2"/>
      <c r="B6475" s="2"/>
    </row>
    <row r="6476" spans="1:2" x14ac:dyDescent="0.25">
      <c r="A6476" s="2"/>
      <c r="B6476" s="2"/>
    </row>
    <row r="6477" spans="1:2" x14ac:dyDescent="0.25">
      <c r="A6477" s="2"/>
      <c r="B6477" s="2"/>
    </row>
    <row r="6478" spans="1:2" x14ac:dyDescent="0.25">
      <c r="A6478" s="2"/>
      <c r="B6478" s="2"/>
    </row>
    <row r="6479" spans="1:2" x14ac:dyDescent="0.25">
      <c r="A6479" s="2"/>
      <c r="B6479" s="2"/>
    </row>
    <row r="6480" spans="1:2" x14ac:dyDescent="0.25">
      <c r="A6480" s="2"/>
      <c r="B6480" s="2"/>
    </row>
    <row r="6481" spans="1:2" x14ac:dyDescent="0.25">
      <c r="A6481" s="2"/>
      <c r="B6481" s="2"/>
    </row>
    <row r="6482" spans="1:2" x14ac:dyDescent="0.25">
      <c r="A6482" s="2"/>
      <c r="B6482" s="2"/>
    </row>
    <row r="6483" spans="1:2" x14ac:dyDescent="0.25">
      <c r="A6483" s="2"/>
      <c r="B6483" s="2"/>
    </row>
    <row r="6484" spans="1:2" x14ac:dyDescent="0.25">
      <c r="A6484" s="2"/>
      <c r="B6484" s="2"/>
    </row>
    <row r="6485" spans="1:2" x14ac:dyDescent="0.25">
      <c r="A6485" s="2"/>
      <c r="B6485" s="2"/>
    </row>
    <row r="6486" spans="1:2" x14ac:dyDescent="0.25">
      <c r="A6486" s="2"/>
      <c r="B6486" s="2"/>
    </row>
    <row r="6487" spans="1:2" x14ac:dyDescent="0.25">
      <c r="A6487" s="2"/>
      <c r="B6487" s="2"/>
    </row>
    <row r="6488" spans="1:2" x14ac:dyDescent="0.25">
      <c r="A6488" s="2"/>
      <c r="B6488" s="2"/>
    </row>
    <row r="6489" spans="1:2" x14ac:dyDescent="0.25">
      <c r="A6489" s="2"/>
      <c r="B6489" s="2"/>
    </row>
    <row r="6490" spans="1:2" x14ac:dyDescent="0.25">
      <c r="A6490" s="2"/>
      <c r="B6490" s="2"/>
    </row>
    <row r="6491" spans="1:2" x14ac:dyDescent="0.25">
      <c r="A6491" s="2"/>
      <c r="B6491" s="2"/>
    </row>
    <row r="6492" spans="1:2" x14ac:dyDescent="0.25">
      <c r="A6492" s="2"/>
      <c r="B6492" s="2"/>
    </row>
    <row r="6493" spans="1:2" x14ac:dyDescent="0.25">
      <c r="A6493" s="2"/>
      <c r="B6493" s="2"/>
    </row>
    <row r="6494" spans="1:2" x14ac:dyDescent="0.25">
      <c r="A6494" s="2"/>
      <c r="B6494" s="2"/>
    </row>
    <row r="6495" spans="1:2" x14ac:dyDescent="0.25">
      <c r="A6495" s="2"/>
      <c r="B6495" s="2"/>
    </row>
    <row r="6496" spans="1:2" x14ac:dyDescent="0.25">
      <c r="A6496" s="2"/>
      <c r="B6496" s="2"/>
    </row>
    <row r="6497" spans="1:2" x14ac:dyDescent="0.25">
      <c r="A6497" s="2"/>
      <c r="B6497" s="2"/>
    </row>
    <row r="6498" spans="1:2" x14ac:dyDescent="0.25">
      <c r="A6498" s="2"/>
      <c r="B6498" s="2"/>
    </row>
    <row r="6499" spans="1:2" x14ac:dyDescent="0.25">
      <c r="A6499" s="2"/>
      <c r="B6499" s="2"/>
    </row>
    <row r="6500" spans="1:2" x14ac:dyDescent="0.25">
      <c r="A6500" s="2"/>
      <c r="B6500" s="2"/>
    </row>
    <row r="6501" spans="1:2" x14ac:dyDescent="0.25">
      <c r="A6501" s="2"/>
      <c r="B6501" s="2"/>
    </row>
    <row r="6502" spans="1:2" x14ac:dyDescent="0.25">
      <c r="A6502" s="2"/>
      <c r="B6502" s="2"/>
    </row>
    <row r="6503" spans="1:2" x14ac:dyDescent="0.25">
      <c r="A6503" s="2"/>
      <c r="B6503" s="2"/>
    </row>
    <row r="6504" spans="1:2" x14ac:dyDescent="0.25">
      <c r="A6504" s="2"/>
      <c r="B6504" s="2"/>
    </row>
    <row r="6505" spans="1:2" x14ac:dyDescent="0.25">
      <c r="A6505" s="2"/>
      <c r="B6505" s="2"/>
    </row>
    <row r="6506" spans="1:2" x14ac:dyDescent="0.25">
      <c r="A6506" s="2"/>
      <c r="B6506" s="2"/>
    </row>
    <row r="6507" spans="1:2" x14ac:dyDescent="0.25">
      <c r="A6507" s="2"/>
      <c r="B6507" s="2"/>
    </row>
    <row r="6508" spans="1:2" x14ac:dyDescent="0.25">
      <c r="A6508" s="2"/>
      <c r="B6508" s="2"/>
    </row>
    <row r="6509" spans="1:2" x14ac:dyDescent="0.25">
      <c r="A6509" s="2"/>
      <c r="B6509" s="2"/>
    </row>
    <row r="6510" spans="1:2" x14ac:dyDescent="0.25">
      <c r="A6510" s="2"/>
      <c r="B6510" s="2"/>
    </row>
    <row r="6511" spans="1:2" x14ac:dyDescent="0.25">
      <c r="A6511" s="2"/>
      <c r="B6511" s="2"/>
    </row>
    <row r="6512" spans="1:2" x14ac:dyDescent="0.25">
      <c r="A6512" s="2"/>
      <c r="B6512" s="2"/>
    </row>
    <row r="6513" spans="1:2" x14ac:dyDescent="0.25">
      <c r="A6513" s="2"/>
      <c r="B6513" s="2"/>
    </row>
    <row r="6514" spans="1:2" x14ac:dyDescent="0.25">
      <c r="A6514" s="2"/>
      <c r="B6514" s="2"/>
    </row>
    <row r="6515" spans="1:2" x14ac:dyDescent="0.25">
      <c r="A6515" s="2"/>
      <c r="B6515" s="2"/>
    </row>
    <row r="6516" spans="1:2" x14ac:dyDescent="0.25">
      <c r="A6516" s="2"/>
      <c r="B6516" s="2"/>
    </row>
    <row r="6517" spans="1:2" x14ac:dyDescent="0.25">
      <c r="A6517" s="2"/>
      <c r="B6517" s="2"/>
    </row>
    <row r="6518" spans="1:2" x14ac:dyDescent="0.25">
      <c r="A6518" s="2"/>
      <c r="B6518" s="2"/>
    </row>
    <row r="6519" spans="1:2" x14ac:dyDescent="0.25">
      <c r="A6519" s="2"/>
      <c r="B6519" s="2"/>
    </row>
    <row r="6520" spans="1:2" x14ac:dyDescent="0.25">
      <c r="A6520" s="2"/>
      <c r="B6520" s="2"/>
    </row>
    <row r="6521" spans="1:2" x14ac:dyDescent="0.25">
      <c r="A6521" s="2"/>
      <c r="B6521" s="2"/>
    </row>
    <row r="6522" spans="1:2" x14ac:dyDescent="0.25">
      <c r="A6522" s="2"/>
      <c r="B6522" s="2"/>
    </row>
    <row r="6523" spans="1:2" x14ac:dyDescent="0.25">
      <c r="A6523" s="2"/>
      <c r="B6523" s="2"/>
    </row>
    <row r="6524" spans="1:2" x14ac:dyDescent="0.25">
      <c r="A6524" s="2"/>
      <c r="B6524" s="2"/>
    </row>
    <row r="6525" spans="1:2" x14ac:dyDescent="0.25">
      <c r="A6525" s="2"/>
      <c r="B6525" s="2"/>
    </row>
    <row r="6526" spans="1:2" x14ac:dyDescent="0.25">
      <c r="A6526" s="2"/>
      <c r="B6526" s="2"/>
    </row>
    <row r="6527" spans="1:2" x14ac:dyDescent="0.25">
      <c r="A6527" s="2"/>
      <c r="B6527" s="2"/>
    </row>
    <row r="6528" spans="1:2" x14ac:dyDescent="0.25">
      <c r="A6528" s="2"/>
      <c r="B6528" s="2"/>
    </row>
    <row r="6529" spans="1:2" x14ac:dyDescent="0.25">
      <c r="A6529" s="2"/>
      <c r="B6529" s="2"/>
    </row>
    <row r="6530" spans="1:2" x14ac:dyDescent="0.25">
      <c r="A6530" s="2"/>
      <c r="B6530" s="2"/>
    </row>
    <row r="6531" spans="1:2" x14ac:dyDescent="0.25">
      <c r="A6531" s="2"/>
      <c r="B6531" s="2"/>
    </row>
    <row r="6532" spans="1:2" x14ac:dyDescent="0.25">
      <c r="A6532" s="2"/>
      <c r="B6532" s="2"/>
    </row>
    <row r="6533" spans="1:2" x14ac:dyDescent="0.25">
      <c r="A6533" s="2"/>
      <c r="B6533" s="2"/>
    </row>
    <row r="6534" spans="1:2" x14ac:dyDescent="0.25">
      <c r="A6534" s="2"/>
      <c r="B6534" s="2"/>
    </row>
    <row r="6535" spans="1:2" x14ac:dyDescent="0.25">
      <c r="A6535" s="2"/>
      <c r="B6535" s="2"/>
    </row>
    <row r="6536" spans="1:2" x14ac:dyDescent="0.25">
      <c r="A6536" s="2"/>
      <c r="B6536" s="2"/>
    </row>
    <row r="6537" spans="1:2" x14ac:dyDescent="0.25">
      <c r="A6537" s="2"/>
      <c r="B6537" s="2"/>
    </row>
    <row r="6538" spans="1:2" x14ac:dyDescent="0.25">
      <c r="A6538" s="2"/>
      <c r="B6538" s="2"/>
    </row>
    <row r="6539" spans="1:2" x14ac:dyDescent="0.25">
      <c r="A6539" s="2"/>
      <c r="B6539" s="2"/>
    </row>
    <row r="6540" spans="1:2" x14ac:dyDescent="0.25">
      <c r="A6540" s="2"/>
      <c r="B6540" s="2"/>
    </row>
    <row r="6541" spans="1:2" x14ac:dyDescent="0.25">
      <c r="A6541" s="2"/>
      <c r="B6541" s="2"/>
    </row>
    <row r="6542" spans="1:2" x14ac:dyDescent="0.25">
      <c r="A6542" s="2"/>
      <c r="B6542" s="2"/>
    </row>
    <row r="6543" spans="1:2" x14ac:dyDescent="0.25">
      <c r="A6543" s="2"/>
      <c r="B6543" s="2"/>
    </row>
    <row r="6544" spans="1:2" x14ac:dyDescent="0.25">
      <c r="A6544" s="2"/>
      <c r="B6544" s="2"/>
    </row>
    <row r="6545" spans="1:2" x14ac:dyDescent="0.25">
      <c r="A6545" s="2"/>
      <c r="B6545" s="2"/>
    </row>
    <row r="6546" spans="1:2" x14ac:dyDescent="0.25">
      <c r="A6546" s="2"/>
      <c r="B6546" s="2"/>
    </row>
    <row r="6547" spans="1:2" x14ac:dyDescent="0.25">
      <c r="A6547" s="2"/>
      <c r="B6547" s="2"/>
    </row>
    <row r="6548" spans="1:2" x14ac:dyDescent="0.25">
      <c r="A6548" s="2"/>
      <c r="B6548" s="2"/>
    </row>
    <row r="6549" spans="1:2" x14ac:dyDescent="0.25">
      <c r="A6549" s="2"/>
      <c r="B6549" s="2"/>
    </row>
    <row r="6550" spans="1:2" x14ac:dyDescent="0.25">
      <c r="A6550" s="2"/>
      <c r="B6550" s="2"/>
    </row>
    <row r="6551" spans="1:2" x14ac:dyDescent="0.25">
      <c r="A6551" s="2"/>
      <c r="B6551" s="2"/>
    </row>
    <row r="6552" spans="1:2" x14ac:dyDescent="0.25">
      <c r="A6552" s="2"/>
      <c r="B6552" s="2"/>
    </row>
    <row r="6553" spans="1:2" x14ac:dyDescent="0.25">
      <c r="A6553" s="2"/>
      <c r="B6553" s="2"/>
    </row>
    <row r="6554" spans="1:2" x14ac:dyDescent="0.25">
      <c r="A6554" s="2"/>
      <c r="B6554" s="2"/>
    </row>
    <row r="6555" spans="1:2" x14ac:dyDescent="0.25">
      <c r="A6555" s="2"/>
      <c r="B6555" s="2"/>
    </row>
    <row r="6556" spans="1:2" x14ac:dyDescent="0.25">
      <c r="A6556" s="2"/>
      <c r="B6556" s="2"/>
    </row>
    <row r="6557" spans="1:2" x14ac:dyDescent="0.25">
      <c r="A6557" s="2"/>
      <c r="B6557" s="2"/>
    </row>
    <row r="6558" spans="1:2" x14ac:dyDescent="0.25">
      <c r="A6558" s="2"/>
      <c r="B6558" s="2"/>
    </row>
    <row r="6559" spans="1:2" x14ac:dyDescent="0.25">
      <c r="A6559" s="2"/>
      <c r="B6559" s="2"/>
    </row>
    <row r="6560" spans="1:2" x14ac:dyDescent="0.25">
      <c r="A6560" s="2"/>
      <c r="B6560" s="2"/>
    </row>
    <row r="6561" spans="1:2" x14ac:dyDescent="0.25">
      <c r="A6561" s="2"/>
      <c r="B6561" s="2"/>
    </row>
    <row r="6562" spans="1:2" x14ac:dyDescent="0.25">
      <c r="A6562" s="2"/>
      <c r="B6562" s="2"/>
    </row>
    <row r="6563" spans="1:2" x14ac:dyDescent="0.25">
      <c r="A6563" s="2"/>
      <c r="B6563" s="2"/>
    </row>
    <row r="6564" spans="1:2" x14ac:dyDescent="0.25">
      <c r="A6564" s="2"/>
      <c r="B6564" s="2"/>
    </row>
    <row r="6565" spans="1:2" x14ac:dyDescent="0.25">
      <c r="A6565" s="2"/>
      <c r="B6565" s="2"/>
    </row>
    <row r="6566" spans="1:2" x14ac:dyDescent="0.25">
      <c r="A6566" s="2"/>
      <c r="B6566" s="2"/>
    </row>
    <row r="6567" spans="1:2" x14ac:dyDescent="0.25">
      <c r="A6567" s="2"/>
      <c r="B6567" s="2"/>
    </row>
    <row r="6568" spans="1:2" x14ac:dyDescent="0.25">
      <c r="A6568" s="2"/>
      <c r="B6568" s="2"/>
    </row>
    <row r="6569" spans="1:2" x14ac:dyDescent="0.25">
      <c r="A6569" s="2"/>
      <c r="B6569" s="2"/>
    </row>
    <row r="6570" spans="1:2" x14ac:dyDescent="0.25">
      <c r="A6570" s="2"/>
      <c r="B6570" s="2"/>
    </row>
    <row r="6571" spans="1:2" x14ac:dyDescent="0.25">
      <c r="A6571" s="2"/>
      <c r="B6571" s="2"/>
    </row>
    <row r="6572" spans="1:2" x14ac:dyDescent="0.25">
      <c r="A6572" s="2"/>
      <c r="B6572" s="2"/>
    </row>
    <row r="6573" spans="1:2" x14ac:dyDescent="0.25">
      <c r="A6573" s="2"/>
      <c r="B6573" s="2"/>
    </row>
    <row r="6574" spans="1:2" x14ac:dyDescent="0.25">
      <c r="A6574" s="2"/>
      <c r="B6574" s="2"/>
    </row>
    <row r="6575" spans="1:2" x14ac:dyDescent="0.25">
      <c r="A6575" s="2"/>
      <c r="B6575" s="2"/>
    </row>
    <row r="6576" spans="1:2" x14ac:dyDescent="0.25">
      <c r="A6576" s="2"/>
      <c r="B6576" s="2"/>
    </row>
    <row r="6577" spans="1:2" x14ac:dyDescent="0.25">
      <c r="A6577" s="2"/>
      <c r="B6577" s="2"/>
    </row>
    <row r="6578" spans="1:2" x14ac:dyDescent="0.25">
      <c r="A6578" s="2"/>
      <c r="B6578" s="2"/>
    </row>
    <row r="6579" spans="1:2" x14ac:dyDescent="0.25">
      <c r="A6579" s="2"/>
      <c r="B6579" s="2"/>
    </row>
    <row r="6580" spans="1:2" x14ac:dyDescent="0.25">
      <c r="A6580" s="2"/>
      <c r="B6580" s="2"/>
    </row>
    <row r="6581" spans="1:2" x14ac:dyDescent="0.25">
      <c r="A6581" s="2"/>
      <c r="B6581" s="2"/>
    </row>
    <row r="6582" spans="1:2" x14ac:dyDescent="0.25">
      <c r="A6582" s="2"/>
      <c r="B6582" s="2"/>
    </row>
    <row r="6583" spans="1:2" x14ac:dyDescent="0.25">
      <c r="A6583" s="2"/>
      <c r="B6583" s="2"/>
    </row>
    <row r="6584" spans="1:2" x14ac:dyDescent="0.25">
      <c r="A6584" s="2"/>
      <c r="B6584" s="2"/>
    </row>
    <row r="6585" spans="1:2" x14ac:dyDescent="0.25">
      <c r="A6585" s="2"/>
      <c r="B6585" s="2"/>
    </row>
    <row r="6586" spans="1:2" x14ac:dyDescent="0.25">
      <c r="A6586" s="2"/>
      <c r="B6586" s="2"/>
    </row>
    <row r="6587" spans="1:2" x14ac:dyDescent="0.25">
      <c r="A6587" s="2"/>
      <c r="B6587" s="2"/>
    </row>
    <row r="6588" spans="1:2" x14ac:dyDescent="0.25">
      <c r="A6588" s="2"/>
      <c r="B6588" s="2"/>
    </row>
    <row r="6589" spans="1:2" x14ac:dyDescent="0.25">
      <c r="A6589" s="2"/>
      <c r="B6589" s="2"/>
    </row>
    <row r="6590" spans="1:2" x14ac:dyDescent="0.25">
      <c r="A6590" s="2"/>
      <c r="B6590" s="2"/>
    </row>
    <row r="6591" spans="1:2" x14ac:dyDescent="0.25">
      <c r="A6591" s="2"/>
      <c r="B6591" s="2"/>
    </row>
    <row r="6592" spans="1:2" x14ac:dyDescent="0.25">
      <c r="A6592" s="2"/>
      <c r="B6592" s="2"/>
    </row>
    <row r="6593" spans="1:2" x14ac:dyDescent="0.25">
      <c r="A6593" s="2"/>
      <c r="B6593" s="2"/>
    </row>
    <row r="6594" spans="1:2" x14ac:dyDescent="0.25">
      <c r="A6594" s="2"/>
      <c r="B6594" s="2"/>
    </row>
    <row r="6595" spans="1:2" x14ac:dyDescent="0.25">
      <c r="A6595" s="2"/>
      <c r="B6595" s="2"/>
    </row>
    <row r="6596" spans="1:2" x14ac:dyDescent="0.25">
      <c r="A6596" s="2"/>
      <c r="B6596" s="2"/>
    </row>
    <row r="6597" spans="1:2" x14ac:dyDescent="0.25">
      <c r="A6597" s="2"/>
      <c r="B6597" s="2"/>
    </row>
    <row r="6598" spans="1:2" x14ac:dyDescent="0.25">
      <c r="A6598" s="2"/>
      <c r="B6598" s="2"/>
    </row>
    <row r="6599" spans="1:2" x14ac:dyDescent="0.25">
      <c r="A6599" s="2"/>
      <c r="B6599" s="2"/>
    </row>
    <row r="6600" spans="1:2" x14ac:dyDescent="0.25">
      <c r="A6600" s="2"/>
      <c r="B6600" s="2"/>
    </row>
    <row r="6601" spans="1:2" x14ac:dyDescent="0.25">
      <c r="A6601" s="2"/>
      <c r="B6601" s="2"/>
    </row>
    <row r="6602" spans="1:2" x14ac:dyDescent="0.25">
      <c r="A6602" s="2"/>
      <c r="B6602" s="2"/>
    </row>
    <row r="6603" spans="1:2" x14ac:dyDescent="0.25">
      <c r="A6603" s="2"/>
      <c r="B6603" s="2"/>
    </row>
    <row r="6604" spans="1:2" x14ac:dyDescent="0.25">
      <c r="A6604" s="2"/>
      <c r="B6604" s="2"/>
    </row>
    <row r="6605" spans="1:2" x14ac:dyDescent="0.25">
      <c r="A6605" s="2"/>
      <c r="B6605" s="2"/>
    </row>
    <row r="6606" spans="1:2" x14ac:dyDescent="0.25">
      <c r="A6606" s="2"/>
      <c r="B6606" s="2"/>
    </row>
    <row r="6607" spans="1:2" x14ac:dyDescent="0.25">
      <c r="A6607" s="2"/>
      <c r="B6607" s="2"/>
    </row>
    <row r="6608" spans="1:2" x14ac:dyDescent="0.25">
      <c r="A6608" s="2"/>
      <c r="B6608" s="2"/>
    </row>
    <row r="6609" spans="1:2" x14ac:dyDescent="0.25">
      <c r="A6609" s="2"/>
      <c r="B6609" s="2"/>
    </row>
    <row r="6610" spans="1:2" x14ac:dyDescent="0.25">
      <c r="A6610" s="2"/>
      <c r="B6610" s="2"/>
    </row>
    <row r="6611" spans="1:2" x14ac:dyDescent="0.25">
      <c r="A6611" s="2"/>
      <c r="B6611" s="2"/>
    </row>
    <row r="6612" spans="1:2" x14ac:dyDescent="0.25">
      <c r="A6612" s="2"/>
      <c r="B6612" s="2"/>
    </row>
    <row r="6613" spans="1:2" x14ac:dyDescent="0.25">
      <c r="A6613" s="2"/>
      <c r="B6613" s="2"/>
    </row>
    <row r="6614" spans="1:2" x14ac:dyDescent="0.25">
      <c r="A6614" s="2"/>
      <c r="B6614" s="2"/>
    </row>
    <row r="6615" spans="1:2" x14ac:dyDescent="0.25">
      <c r="A6615" s="2"/>
      <c r="B6615" s="2"/>
    </row>
    <row r="6616" spans="1:2" x14ac:dyDescent="0.25">
      <c r="A6616" s="2"/>
      <c r="B6616" s="2"/>
    </row>
    <row r="6617" spans="1:2" x14ac:dyDescent="0.25">
      <c r="A6617" s="2"/>
      <c r="B6617" s="2"/>
    </row>
    <row r="6618" spans="1:2" x14ac:dyDescent="0.25">
      <c r="A6618" s="2"/>
      <c r="B6618" s="2"/>
    </row>
    <row r="6619" spans="1:2" x14ac:dyDescent="0.25">
      <c r="A6619" s="2"/>
      <c r="B6619" s="2"/>
    </row>
    <row r="6620" spans="1:2" x14ac:dyDescent="0.25">
      <c r="A6620" s="2"/>
      <c r="B6620" s="2"/>
    </row>
    <row r="6621" spans="1:2" x14ac:dyDescent="0.25">
      <c r="A6621" s="2"/>
      <c r="B6621" s="2"/>
    </row>
    <row r="6622" spans="1:2" x14ac:dyDescent="0.25">
      <c r="A6622" s="2"/>
      <c r="B6622" s="2"/>
    </row>
    <row r="6623" spans="1:2" x14ac:dyDescent="0.25">
      <c r="A6623" s="2"/>
      <c r="B6623" s="2"/>
    </row>
    <row r="6624" spans="1:2" x14ac:dyDescent="0.25">
      <c r="A6624" s="2"/>
      <c r="B6624" s="2"/>
    </row>
    <row r="6625" spans="1:2" x14ac:dyDescent="0.25">
      <c r="A6625" s="2"/>
      <c r="B6625" s="2"/>
    </row>
    <row r="6626" spans="1:2" x14ac:dyDescent="0.25">
      <c r="A6626" s="2"/>
      <c r="B6626" s="2"/>
    </row>
    <row r="6627" spans="1:2" x14ac:dyDescent="0.25">
      <c r="A6627" s="2"/>
      <c r="B6627" s="2"/>
    </row>
    <row r="6628" spans="1:2" x14ac:dyDescent="0.25">
      <c r="A6628" s="2"/>
      <c r="B6628" s="2"/>
    </row>
    <row r="6629" spans="1:2" x14ac:dyDescent="0.25">
      <c r="A6629" s="2"/>
      <c r="B6629" s="2"/>
    </row>
    <row r="6630" spans="1:2" x14ac:dyDescent="0.25">
      <c r="A6630" s="2"/>
      <c r="B6630" s="2"/>
    </row>
    <row r="6631" spans="1:2" x14ac:dyDescent="0.25">
      <c r="A6631" s="2"/>
      <c r="B6631" s="2"/>
    </row>
    <row r="6632" spans="1:2" x14ac:dyDescent="0.25">
      <c r="A6632" s="2"/>
      <c r="B6632" s="2"/>
    </row>
    <row r="6633" spans="1:2" x14ac:dyDescent="0.25">
      <c r="A6633" s="2"/>
      <c r="B6633" s="2"/>
    </row>
    <row r="6634" spans="1:2" x14ac:dyDescent="0.25">
      <c r="A6634" s="2"/>
      <c r="B6634" s="2"/>
    </row>
    <row r="6635" spans="1:2" x14ac:dyDescent="0.25">
      <c r="A6635" s="2"/>
      <c r="B6635" s="2"/>
    </row>
    <row r="6636" spans="1:2" x14ac:dyDescent="0.25">
      <c r="A6636" s="2"/>
      <c r="B6636" s="2"/>
    </row>
    <row r="6637" spans="1:2" x14ac:dyDescent="0.25">
      <c r="A6637" s="2"/>
      <c r="B6637" s="2"/>
    </row>
    <row r="6638" spans="1:2" x14ac:dyDescent="0.25">
      <c r="A6638" s="2"/>
      <c r="B6638" s="2"/>
    </row>
    <row r="6639" spans="1:2" x14ac:dyDescent="0.25">
      <c r="A6639" s="2"/>
      <c r="B6639" s="2"/>
    </row>
    <row r="6640" spans="1:2" x14ac:dyDescent="0.25">
      <c r="A6640" s="2"/>
      <c r="B6640" s="2"/>
    </row>
    <row r="6641" spans="1:2" x14ac:dyDescent="0.25">
      <c r="A6641" s="2"/>
      <c r="B6641" s="2"/>
    </row>
    <row r="6642" spans="1:2" x14ac:dyDescent="0.25">
      <c r="A6642" s="2"/>
      <c r="B6642" s="2"/>
    </row>
    <row r="6643" spans="1:2" x14ac:dyDescent="0.25">
      <c r="A6643" s="2"/>
      <c r="B6643" s="2"/>
    </row>
    <row r="6644" spans="1:2" x14ac:dyDescent="0.25">
      <c r="A6644" s="2"/>
      <c r="B6644" s="2"/>
    </row>
    <row r="6645" spans="1:2" x14ac:dyDescent="0.25">
      <c r="A6645" s="2"/>
      <c r="B6645" s="2"/>
    </row>
    <row r="6646" spans="1:2" x14ac:dyDescent="0.25">
      <c r="A6646" s="2"/>
      <c r="B6646" s="2"/>
    </row>
    <row r="6647" spans="1:2" x14ac:dyDescent="0.25">
      <c r="A6647" s="2"/>
      <c r="B6647" s="2"/>
    </row>
    <row r="6648" spans="1:2" x14ac:dyDescent="0.25">
      <c r="A6648" s="2"/>
      <c r="B6648" s="2"/>
    </row>
    <row r="6649" spans="1:2" x14ac:dyDescent="0.25">
      <c r="A6649" s="2"/>
      <c r="B6649" s="2"/>
    </row>
    <row r="6650" spans="1:2" x14ac:dyDescent="0.25">
      <c r="A6650" s="2"/>
      <c r="B6650" s="2"/>
    </row>
    <row r="6651" spans="1:2" x14ac:dyDescent="0.25">
      <c r="A6651" s="2"/>
      <c r="B6651" s="2"/>
    </row>
    <row r="6652" spans="1:2" x14ac:dyDescent="0.25">
      <c r="A6652" s="2"/>
      <c r="B6652" s="2"/>
    </row>
    <row r="6653" spans="1:2" x14ac:dyDescent="0.25">
      <c r="A6653" s="2"/>
      <c r="B6653" s="2"/>
    </row>
    <row r="6654" spans="1:2" x14ac:dyDescent="0.25">
      <c r="A6654" s="2"/>
      <c r="B6654" s="2"/>
    </row>
    <row r="6655" spans="1:2" x14ac:dyDescent="0.25">
      <c r="A6655" s="2"/>
      <c r="B6655" s="2"/>
    </row>
    <row r="6656" spans="1:2" x14ac:dyDescent="0.25">
      <c r="A6656" s="2"/>
      <c r="B6656" s="2"/>
    </row>
    <row r="6657" spans="1:2" x14ac:dyDescent="0.25">
      <c r="A6657" s="2"/>
      <c r="B6657" s="2"/>
    </row>
    <row r="6658" spans="1:2" x14ac:dyDescent="0.25">
      <c r="A6658" s="2"/>
      <c r="B6658" s="2"/>
    </row>
    <row r="6659" spans="1:2" x14ac:dyDescent="0.25">
      <c r="A6659" s="2"/>
      <c r="B6659" s="2"/>
    </row>
    <row r="6660" spans="1:2" x14ac:dyDescent="0.25">
      <c r="A6660" s="2"/>
      <c r="B6660" s="2"/>
    </row>
    <row r="6661" spans="1:2" x14ac:dyDescent="0.25">
      <c r="A6661" s="2"/>
      <c r="B6661" s="2"/>
    </row>
    <row r="6662" spans="1:2" x14ac:dyDescent="0.25">
      <c r="A6662" s="2"/>
      <c r="B6662" s="2"/>
    </row>
    <row r="6663" spans="1:2" x14ac:dyDescent="0.25">
      <c r="A6663" s="2"/>
      <c r="B6663" s="2"/>
    </row>
    <row r="6664" spans="1:2" x14ac:dyDescent="0.25">
      <c r="A6664" s="2"/>
      <c r="B6664" s="2"/>
    </row>
    <row r="6665" spans="1:2" x14ac:dyDescent="0.25">
      <c r="A6665" s="2"/>
      <c r="B6665" s="2"/>
    </row>
    <row r="6666" spans="1:2" x14ac:dyDescent="0.25">
      <c r="A6666" s="2"/>
      <c r="B6666" s="2"/>
    </row>
    <row r="6667" spans="1:2" x14ac:dyDescent="0.25">
      <c r="A6667" s="2"/>
      <c r="B6667" s="2"/>
    </row>
    <row r="6668" spans="1:2" x14ac:dyDescent="0.25">
      <c r="A6668" s="2"/>
      <c r="B6668" s="2"/>
    </row>
    <row r="6669" spans="1:2" x14ac:dyDescent="0.25">
      <c r="A6669" s="2"/>
      <c r="B6669" s="2"/>
    </row>
    <row r="6670" spans="1:2" x14ac:dyDescent="0.25">
      <c r="A6670" s="2"/>
      <c r="B6670" s="2"/>
    </row>
    <row r="6671" spans="1:2" x14ac:dyDescent="0.25">
      <c r="A6671" s="2"/>
      <c r="B6671" s="2"/>
    </row>
    <row r="6672" spans="1:2" x14ac:dyDescent="0.25">
      <c r="A6672" s="2"/>
      <c r="B6672" s="2"/>
    </row>
    <row r="6673" spans="1:2" x14ac:dyDescent="0.25">
      <c r="A6673" s="2"/>
      <c r="B6673" s="2"/>
    </row>
    <row r="6674" spans="1:2" x14ac:dyDescent="0.25">
      <c r="A6674" s="2"/>
      <c r="B6674" s="2"/>
    </row>
    <row r="6675" spans="1:2" x14ac:dyDescent="0.25">
      <c r="A6675" s="2"/>
      <c r="B6675" s="2"/>
    </row>
    <row r="6676" spans="1:2" x14ac:dyDescent="0.25">
      <c r="A6676" s="2"/>
      <c r="B6676" s="2"/>
    </row>
    <row r="6677" spans="1:2" x14ac:dyDescent="0.25">
      <c r="A6677" s="2"/>
      <c r="B6677" s="2"/>
    </row>
    <row r="6678" spans="1:2" x14ac:dyDescent="0.25">
      <c r="A6678" s="2"/>
      <c r="B6678" s="2"/>
    </row>
    <row r="6679" spans="1:2" x14ac:dyDescent="0.25">
      <c r="A6679" s="2"/>
      <c r="B6679" s="2"/>
    </row>
    <row r="6680" spans="1:2" x14ac:dyDescent="0.25">
      <c r="A6680" s="2"/>
      <c r="B6680" s="2"/>
    </row>
    <row r="6681" spans="1:2" x14ac:dyDescent="0.25">
      <c r="A6681" s="2"/>
      <c r="B6681" s="2"/>
    </row>
    <row r="6682" spans="1:2" x14ac:dyDescent="0.25">
      <c r="A6682" s="2"/>
      <c r="B6682" s="2"/>
    </row>
    <row r="6683" spans="1:2" x14ac:dyDescent="0.25">
      <c r="A6683" s="2"/>
      <c r="B6683" s="2"/>
    </row>
    <row r="6684" spans="1:2" x14ac:dyDescent="0.25">
      <c r="A6684" s="2"/>
      <c r="B6684" s="2"/>
    </row>
    <row r="6685" spans="1:2" x14ac:dyDescent="0.25">
      <c r="A6685" s="2"/>
      <c r="B6685" s="2"/>
    </row>
    <row r="6686" spans="1:2" x14ac:dyDescent="0.25">
      <c r="A6686" s="2"/>
      <c r="B6686" s="2"/>
    </row>
    <row r="6687" spans="1:2" x14ac:dyDescent="0.25">
      <c r="A6687" s="2"/>
      <c r="B6687" s="2"/>
    </row>
    <row r="6688" spans="1:2" x14ac:dyDescent="0.25">
      <c r="A6688" s="2"/>
      <c r="B6688" s="2"/>
    </row>
    <row r="6689" spans="1:2" x14ac:dyDescent="0.25">
      <c r="A6689" s="2"/>
      <c r="B6689" s="2"/>
    </row>
    <row r="6690" spans="1:2" x14ac:dyDescent="0.25">
      <c r="A6690" s="2"/>
      <c r="B6690" s="2"/>
    </row>
    <row r="6691" spans="1:2" x14ac:dyDescent="0.25">
      <c r="A6691" s="2"/>
      <c r="B6691" s="2"/>
    </row>
    <row r="6692" spans="1:2" x14ac:dyDescent="0.25">
      <c r="A6692" s="2"/>
      <c r="B6692" s="2"/>
    </row>
    <row r="6693" spans="1:2" x14ac:dyDescent="0.25">
      <c r="A6693" s="2"/>
      <c r="B6693" s="2"/>
    </row>
    <row r="6694" spans="1:2" x14ac:dyDescent="0.25">
      <c r="A6694" s="2"/>
      <c r="B6694" s="2"/>
    </row>
    <row r="6695" spans="1:2" x14ac:dyDescent="0.25">
      <c r="A6695" s="2"/>
      <c r="B6695" s="2"/>
    </row>
    <row r="6696" spans="1:2" x14ac:dyDescent="0.25">
      <c r="A6696" s="2"/>
      <c r="B6696" s="2"/>
    </row>
    <row r="6697" spans="1:2" x14ac:dyDescent="0.25">
      <c r="A6697" s="2"/>
      <c r="B6697" s="2"/>
    </row>
    <row r="6698" spans="1:2" x14ac:dyDescent="0.25">
      <c r="A6698" s="2"/>
      <c r="B6698" s="2"/>
    </row>
    <row r="6699" spans="1:2" x14ac:dyDescent="0.25">
      <c r="A6699" s="2"/>
      <c r="B6699" s="2"/>
    </row>
    <row r="6700" spans="1:2" x14ac:dyDescent="0.25">
      <c r="A6700" s="2"/>
      <c r="B6700" s="2"/>
    </row>
    <row r="6701" spans="1:2" x14ac:dyDescent="0.25">
      <c r="A6701" s="2"/>
      <c r="B6701" s="2"/>
    </row>
    <row r="6702" spans="1:2" x14ac:dyDescent="0.25">
      <c r="A6702" s="2"/>
      <c r="B6702" s="2"/>
    </row>
    <row r="6703" spans="1:2" x14ac:dyDescent="0.25">
      <c r="A6703" s="2"/>
      <c r="B6703" s="2"/>
    </row>
    <row r="6704" spans="1:2" x14ac:dyDescent="0.25">
      <c r="A6704" s="2"/>
      <c r="B6704" s="2"/>
    </row>
    <row r="6705" spans="1:2" x14ac:dyDescent="0.25">
      <c r="A6705" s="2"/>
      <c r="B6705" s="2"/>
    </row>
    <row r="6706" spans="1:2" x14ac:dyDescent="0.25">
      <c r="A6706" s="2"/>
      <c r="B6706" s="2"/>
    </row>
    <row r="6707" spans="1:2" x14ac:dyDescent="0.25">
      <c r="A6707" s="2"/>
      <c r="B6707" s="2"/>
    </row>
    <row r="6708" spans="1:2" x14ac:dyDescent="0.25">
      <c r="A6708" s="2"/>
      <c r="B6708" s="2"/>
    </row>
    <row r="6709" spans="1:2" x14ac:dyDescent="0.25">
      <c r="A6709" s="2"/>
      <c r="B6709" s="2"/>
    </row>
    <row r="6710" spans="1:2" x14ac:dyDescent="0.25">
      <c r="A6710" s="2"/>
      <c r="B6710" s="2"/>
    </row>
    <row r="6711" spans="1:2" x14ac:dyDescent="0.25">
      <c r="A6711" s="2"/>
      <c r="B6711" s="2"/>
    </row>
    <row r="6712" spans="1:2" x14ac:dyDescent="0.25">
      <c r="A6712" s="2"/>
      <c r="B6712" s="2"/>
    </row>
    <row r="6713" spans="1:2" x14ac:dyDescent="0.25">
      <c r="A6713" s="2"/>
      <c r="B6713" s="2"/>
    </row>
    <row r="6714" spans="1:2" x14ac:dyDescent="0.25">
      <c r="A6714" s="2"/>
      <c r="B6714" s="2"/>
    </row>
    <row r="6715" spans="1:2" x14ac:dyDescent="0.25">
      <c r="A6715" s="2"/>
      <c r="B6715" s="2"/>
    </row>
    <row r="6716" spans="1:2" x14ac:dyDescent="0.25">
      <c r="A6716" s="2"/>
      <c r="B6716" s="2"/>
    </row>
    <row r="6717" spans="1:2" x14ac:dyDescent="0.25">
      <c r="A6717" s="2"/>
      <c r="B6717" s="2"/>
    </row>
    <row r="6718" spans="1:2" x14ac:dyDescent="0.25">
      <c r="A6718" s="2"/>
      <c r="B6718" s="2"/>
    </row>
    <row r="6719" spans="1:2" x14ac:dyDescent="0.25">
      <c r="A6719" s="2"/>
      <c r="B6719" s="2"/>
    </row>
    <row r="6720" spans="1:2" x14ac:dyDescent="0.25">
      <c r="A6720" s="2"/>
      <c r="B6720" s="2"/>
    </row>
    <row r="6721" spans="1:2" x14ac:dyDescent="0.25">
      <c r="A6721" s="2"/>
      <c r="B6721" s="2"/>
    </row>
    <row r="6722" spans="1:2" x14ac:dyDescent="0.25">
      <c r="A6722" s="2"/>
      <c r="B6722" s="2"/>
    </row>
    <row r="6723" spans="1:2" x14ac:dyDescent="0.25">
      <c r="A6723" s="2"/>
      <c r="B6723" s="2"/>
    </row>
    <row r="6724" spans="1:2" x14ac:dyDescent="0.25">
      <c r="A6724" s="2"/>
      <c r="B6724" s="2"/>
    </row>
    <row r="6725" spans="1:2" x14ac:dyDescent="0.25">
      <c r="A6725" s="2"/>
      <c r="B6725" s="2"/>
    </row>
    <row r="6726" spans="1:2" x14ac:dyDescent="0.25">
      <c r="A6726" s="2"/>
      <c r="B6726" s="2"/>
    </row>
    <row r="6727" spans="1:2" x14ac:dyDescent="0.25">
      <c r="A6727" s="2"/>
      <c r="B6727" s="2"/>
    </row>
    <row r="6728" spans="1:2" x14ac:dyDescent="0.25">
      <c r="A6728" s="2"/>
      <c r="B6728" s="2"/>
    </row>
    <row r="6729" spans="1:2" x14ac:dyDescent="0.25">
      <c r="A6729" s="2"/>
      <c r="B6729" s="2"/>
    </row>
    <row r="6730" spans="1:2" x14ac:dyDescent="0.25">
      <c r="A6730" s="2"/>
      <c r="B6730" s="2"/>
    </row>
    <row r="6731" spans="1:2" x14ac:dyDescent="0.25">
      <c r="A6731" s="2"/>
      <c r="B6731" s="2"/>
    </row>
    <row r="6732" spans="1:2" x14ac:dyDescent="0.25">
      <c r="A6732" s="2"/>
      <c r="B6732" s="2"/>
    </row>
    <row r="6733" spans="1:2" x14ac:dyDescent="0.25">
      <c r="A6733" s="2"/>
      <c r="B6733" s="2"/>
    </row>
    <row r="6734" spans="1:2" x14ac:dyDescent="0.25">
      <c r="A6734" s="2"/>
      <c r="B6734" s="2"/>
    </row>
    <row r="6735" spans="1:2" x14ac:dyDescent="0.25">
      <c r="A6735" s="2"/>
      <c r="B6735" s="2"/>
    </row>
    <row r="6736" spans="1:2" x14ac:dyDescent="0.25">
      <c r="A6736" s="2"/>
      <c r="B6736" s="2"/>
    </row>
    <row r="6737" spans="1:2" x14ac:dyDescent="0.25">
      <c r="A6737" s="2"/>
      <c r="B6737" s="2"/>
    </row>
    <row r="6738" spans="1:2" x14ac:dyDescent="0.25">
      <c r="A6738" s="2"/>
      <c r="B6738" s="2"/>
    </row>
    <row r="6739" spans="1:2" x14ac:dyDescent="0.25">
      <c r="A6739" s="2"/>
      <c r="B6739" s="2"/>
    </row>
    <row r="6740" spans="1:2" x14ac:dyDescent="0.25">
      <c r="A6740" s="2"/>
      <c r="B6740" s="2"/>
    </row>
    <row r="6741" spans="1:2" x14ac:dyDescent="0.25">
      <c r="A6741" s="2"/>
      <c r="B6741" s="2"/>
    </row>
    <row r="6742" spans="1:2" x14ac:dyDescent="0.25">
      <c r="A6742" s="2"/>
      <c r="B6742" s="2"/>
    </row>
    <row r="6743" spans="1:2" x14ac:dyDescent="0.25">
      <c r="A6743" s="2"/>
      <c r="B6743" s="2"/>
    </row>
    <row r="6744" spans="1:2" x14ac:dyDescent="0.25">
      <c r="A6744" s="2"/>
      <c r="B6744" s="2"/>
    </row>
    <row r="6745" spans="1:2" x14ac:dyDescent="0.25">
      <c r="A6745" s="2"/>
      <c r="B6745" s="2"/>
    </row>
    <row r="6746" spans="1:2" x14ac:dyDescent="0.25">
      <c r="A6746" s="2"/>
      <c r="B6746" s="2"/>
    </row>
    <row r="6747" spans="1:2" x14ac:dyDescent="0.25">
      <c r="A6747" s="2"/>
      <c r="B6747" s="2"/>
    </row>
    <row r="6748" spans="1:2" x14ac:dyDescent="0.25">
      <c r="A6748" s="2"/>
      <c r="B6748" s="2"/>
    </row>
    <row r="6749" spans="1:2" x14ac:dyDescent="0.25">
      <c r="A6749" s="2"/>
      <c r="B6749" s="2"/>
    </row>
    <row r="6750" spans="1:2" x14ac:dyDescent="0.25">
      <c r="A6750" s="2"/>
      <c r="B6750" s="2"/>
    </row>
    <row r="6751" spans="1:2" x14ac:dyDescent="0.25">
      <c r="A6751" s="2"/>
      <c r="B6751" s="2"/>
    </row>
    <row r="6752" spans="1:2" x14ac:dyDescent="0.25">
      <c r="A6752" s="2"/>
      <c r="B6752" s="2"/>
    </row>
    <row r="6753" spans="1:2" x14ac:dyDescent="0.25">
      <c r="A6753" s="2"/>
      <c r="B6753" s="2"/>
    </row>
    <row r="6754" spans="1:2" x14ac:dyDescent="0.25">
      <c r="A6754" s="2"/>
      <c r="B6754" s="2"/>
    </row>
    <row r="6755" spans="1:2" x14ac:dyDescent="0.25">
      <c r="A6755" s="2"/>
      <c r="B6755" s="2"/>
    </row>
    <row r="6756" spans="1:2" x14ac:dyDescent="0.25">
      <c r="A6756" s="2"/>
      <c r="B6756" s="2"/>
    </row>
    <row r="6757" spans="1:2" x14ac:dyDescent="0.25">
      <c r="A6757" s="2"/>
      <c r="B6757" s="2"/>
    </row>
    <row r="6758" spans="1:2" x14ac:dyDescent="0.25">
      <c r="A6758" s="2"/>
      <c r="B6758" s="2"/>
    </row>
    <row r="6759" spans="1:2" x14ac:dyDescent="0.25">
      <c r="A6759" s="2"/>
      <c r="B6759" s="2"/>
    </row>
    <row r="6760" spans="1:2" x14ac:dyDescent="0.25">
      <c r="A6760" s="2"/>
      <c r="B6760" s="2"/>
    </row>
    <row r="6761" spans="1:2" x14ac:dyDescent="0.25">
      <c r="A6761" s="2"/>
      <c r="B6761" s="2"/>
    </row>
    <row r="6762" spans="1:2" x14ac:dyDescent="0.25">
      <c r="A6762" s="2"/>
      <c r="B6762" s="2"/>
    </row>
    <row r="6763" spans="1:2" x14ac:dyDescent="0.25">
      <c r="A6763" s="2"/>
      <c r="B6763" s="2"/>
    </row>
    <row r="6764" spans="1:2" x14ac:dyDescent="0.25">
      <c r="A6764" s="2"/>
      <c r="B6764" s="2"/>
    </row>
    <row r="6765" spans="1:2" x14ac:dyDescent="0.25">
      <c r="A6765" s="2"/>
      <c r="B6765" s="2"/>
    </row>
    <row r="6766" spans="1:2" x14ac:dyDescent="0.25">
      <c r="A6766" s="2"/>
      <c r="B6766" s="2"/>
    </row>
    <row r="6767" spans="1:2" x14ac:dyDescent="0.25">
      <c r="A6767" s="2"/>
      <c r="B6767" s="2"/>
    </row>
    <row r="6768" spans="1:2" x14ac:dyDescent="0.25">
      <c r="A6768" s="2"/>
      <c r="B6768" s="2"/>
    </row>
    <row r="6769" spans="1:2" x14ac:dyDescent="0.25">
      <c r="A6769" s="2"/>
      <c r="B6769" s="2"/>
    </row>
    <row r="6770" spans="1:2" x14ac:dyDescent="0.25">
      <c r="A6770" s="2"/>
      <c r="B6770" s="2"/>
    </row>
    <row r="6771" spans="1:2" x14ac:dyDescent="0.25">
      <c r="A6771" s="2"/>
      <c r="B6771" s="2"/>
    </row>
    <row r="6772" spans="1:2" x14ac:dyDescent="0.25">
      <c r="A6772" s="2"/>
      <c r="B6772" s="2"/>
    </row>
    <row r="6773" spans="1:2" x14ac:dyDescent="0.25">
      <c r="A6773" s="2"/>
      <c r="B6773" s="2"/>
    </row>
    <row r="6774" spans="1:2" x14ac:dyDescent="0.25">
      <c r="A6774" s="2"/>
      <c r="B6774" s="2"/>
    </row>
    <row r="6775" spans="1:2" x14ac:dyDescent="0.25">
      <c r="A6775" s="2"/>
      <c r="B6775" s="2"/>
    </row>
    <row r="6776" spans="1:2" x14ac:dyDescent="0.25">
      <c r="A6776" s="2"/>
      <c r="B6776" s="2"/>
    </row>
    <row r="6777" spans="1:2" x14ac:dyDescent="0.25">
      <c r="A6777" s="2"/>
      <c r="B6777" s="2"/>
    </row>
    <row r="6778" spans="1:2" x14ac:dyDescent="0.25">
      <c r="A6778" s="2"/>
      <c r="B6778" s="2"/>
    </row>
    <row r="6779" spans="1:2" x14ac:dyDescent="0.25">
      <c r="A6779" s="2"/>
      <c r="B6779" s="2"/>
    </row>
    <row r="6780" spans="1:2" x14ac:dyDescent="0.25">
      <c r="A6780" s="2"/>
      <c r="B6780" s="2"/>
    </row>
    <row r="6781" spans="1:2" x14ac:dyDescent="0.25">
      <c r="A6781" s="2"/>
      <c r="B6781" s="2"/>
    </row>
    <row r="6782" spans="1:2" x14ac:dyDescent="0.25">
      <c r="A6782" s="2"/>
      <c r="B6782" s="2"/>
    </row>
    <row r="6783" spans="1:2" x14ac:dyDescent="0.25">
      <c r="A6783" s="2"/>
      <c r="B6783" s="2"/>
    </row>
    <row r="6784" spans="1:2" x14ac:dyDescent="0.25">
      <c r="A6784" s="2"/>
      <c r="B6784" s="2"/>
    </row>
    <row r="6785" spans="1:2" x14ac:dyDescent="0.25">
      <c r="A6785" s="2"/>
      <c r="B6785" s="2"/>
    </row>
    <row r="6786" spans="1:2" x14ac:dyDescent="0.25">
      <c r="A6786" s="2"/>
      <c r="B6786" s="2"/>
    </row>
    <row r="6787" spans="1:2" x14ac:dyDescent="0.25">
      <c r="A6787" s="2"/>
      <c r="B6787" s="2"/>
    </row>
    <row r="6788" spans="1:2" x14ac:dyDescent="0.25">
      <c r="A6788" s="2"/>
      <c r="B6788" s="2"/>
    </row>
    <row r="6789" spans="1:2" x14ac:dyDescent="0.25">
      <c r="A6789" s="2"/>
      <c r="B6789" s="2"/>
    </row>
    <row r="6790" spans="1:2" x14ac:dyDescent="0.25">
      <c r="A6790" s="2"/>
      <c r="B6790" s="2"/>
    </row>
    <row r="6791" spans="1:2" x14ac:dyDescent="0.25">
      <c r="A6791" s="2"/>
      <c r="B6791" s="2"/>
    </row>
    <row r="6792" spans="1:2" x14ac:dyDescent="0.25">
      <c r="A6792" s="2"/>
      <c r="B6792" s="2"/>
    </row>
    <row r="6793" spans="1:2" x14ac:dyDescent="0.25">
      <c r="A6793" s="2"/>
      <c r="B6793" s="2"/>
    </row>
    <row r="6794" spans="1:2" x14ac:dyDescent="0.25">
      <c r="A6794" s="2"/>
      <c r="B6794" s="2"/>
    </row>
    <row r="6795" spans="1:2" x14ac:dyDescent="0.25">
      <c r="A6795" s="2"/>
      <c r="B6795" s="2"/>
    </row>
    <row r="6796" spans="1:2" x14ac:dyDescent="0.25">
      <c r="A6796" s="2"/>
      <c r="B6796" s="2"/>
    </row>
    <row r="6797" spans="1:2" x14ac:dyDescent="0.25">
      <c r="A6797" s="2"/>
      <c r="B6797" s="2"/>
    </row>
    <row r="6798" spans="1:2" x14ac:dyDescent="0.25">
      <c r="A6798" s="2"/>
      <c r="B6798" s="2"/>
    </row>
    <row r="6799" spans="1:2" x14ac:dyDescent="0.25">
      <c r="A6799" s="2"/>
      <c r="B6799" s="2"/>
    </row>
    <row r="6800" spans="1:2" x14ac:dyDescent="0.25">
      <c r="A6800" s="2"/>
      <c r="B6800" s="2"/>
    </row>
    <row r="6801" spans="1:2" x14ac:dyDescent="0.25">
      <c r="A6801" s="2"/>
      <c r="B6801" s="2"/>
    </row>
    <row r="6802" spans="1:2" x14ac:dyDescent="0.25">
      <c r="A6802" s="2"/>
      <c r="B6802" s="2"/>
    </row>
    <row r="6803" spans="1:2" x14ac:dyDescent="0.25">
      <c r="A6803" s="2"/>
      <c r="B6803" s="2"/>
    </row>
    <row r="6804" spans="1:2" x14ac:dyDescent="0.25">
      <c r="A6804" s="2"/>
      <c r="B6804" s="2"/>
    </row>
    <row r="6805" spans="1:2" x14ac:dyDescent="0.25">
      <c r="A6805" s="2"/>
      <c r="B6805" s="2"/>
    </row>
    <row r="6806" spans="1:2" x14ac:dyDescent="0.25">
      <c r="A6806" s="2"/>
      <c r="B6806" s="2"/>
    </row>
    <row r="6807" spans="1:2" x14ac:dyDescent="0.25">
      <c r="A6807" s="2"/>
      <c r="B6807" s="2"/>
    </row>
    <row r="6808" spans="1:2" x14ac:dyDescent="0.25">
      <c r="A6808" s="2"/>
      <c r="B6808" s="2"/>
    </row>
    <row r="6809" spans="1:2" x14ac:dyDescent="0.25">
      <c r="A6809" s="2"/>
      <c r="B6809" s="2"/>
    </row>
    <row r="6810" spans="1:2" x14ac:dyDescent="0.25">
      <c r="A6810" s="2"/>
      <c r="B6810" s="2"/>
    </row>
    <row r="6811" spans="1:2" x14ac:dyDescent="0.25">
      <c r="A6811" s="2"/>
      <c r="B6811" s="2"/>
    </row>
    <row r="6812" spans="1:2" x14ac:dyDescent="0.25">
      <c r="A6812" s="2"/>
      <c r="B6812" s="2"/>
    </row>
    <row r="6813" spans="1:2" x14ac:dyDescent="0.25">
      <c r="A6813" s="2"/>
      <c r="B6813" s="2"/>
    </row>
    <row r="6814" spans="1:2" x14ac:dyDescent="0.25">
      <c r="A6814" s="2"/>
      <c r="B6814" s="2"/>
    </row>
    <row r="6815" spans="1:2" x14ac:dyDescent="0.25">
      <c r="A6815" s="2"/>
      <c r="B6815" s="2"/>
    </row>
    <row r="6816" spans="1:2" x14ac:dyDescent="0.25">
      <c r="A6816" s="2"/>
      <c r="B6816" s="2"/>
    </row>
    <row r="6817" spans="1:2" x14ac:dyDescent="0.25">
      <c r="A6817" s="2"/>
      <c r="B6817" s="2"/>
    </row>
    <row r="6818" spans="1:2" x14ac:dyDescent="0.25">
      <c r="A6818" s="2"/>
      <c r="B6818" s="2"/>
    </row>
    <row r="6819" spans="1:2" x14ac:dyDescent="0.25">
      <c r="A6819" s="2"/>
      <c r="B6819" s="2"/>
    </row>
    <row r="6820" spans="1:2" x14ac:dyDescent="0.25">
      <c r="A6820" s="2"/>
      <c r="B6820" s="2"/>
    </row>
    <row r="6821" spans="1:2" x14ac:dyDescent="0.25">
      <c r="A6821" s="2"/>
      <c r="B6821" s="2"/>
    </row>
    <row r="6822" spans="1:2" x14ac:dyDescent="0.25">
      <c r="A6822" s="2"/>
      <c r="B6822" s="2"/>
    </row>
    <row r="6823" spans="1:2" x14ac:dyDescent="0.25">
      <c r="A6823" s="2"/>
      <c r="B6823" s="2"/>
    </row>
    <row r="6824" spans="1:2" x14ac:dyDescent="0.25">
      <c r="A6824" s="2"/>
      <c r="B6824" s="2"/>
    </row>
    <row r="6825" spans="1:2" x14ac:dyDescent="0.25">
      <c r="A6825" s="2"/>
      <c r="B6825" s="2"/>
    </row>
    <row r="6826" spans="1:2" x14ac:dyDescent="0.25">
      <c r="A6826" s="2"/>
      <c r="B6826" s="2"/>
    </row>
    <row r="6827" spans="1:2" x14ac:dyDescent="0.25">
      <c r="A6827" s="2"/>
      <c r="B6827" s="2"/>
    </row>
    <row r="6828" spans="1:2" x14ac:dyDescent="0.25">
      <c r="A6828" s="2"/>
      <c r="B6828" s="2"/>
    </row>
    <row r="6829" spans="1:2" x14ac:dyDescent="0.25">
      <c r="A6829" s="2"/>
      <c r="B6829" s="2"/>
    </row>
    <row r="6830" spans="1:2" x14ac:dyDescent="0.25">
      <c r="A6830" s="2"/>
      <c r="B6830" s="2"/>
    </row>
    <row r="6831" spans="1:2" x14ac:dyDescent="0.25">
      <c r="A6831" s="2"/>
      <c r="B6831" s="2"/>
    </row>
    <row r="6832" spans="1:2" x14ac:dyDescent="0.25">
      <c r="A6832" s="2"/>
      <c r="B6832" s="2"/>
    </row>
    <row r="6833" spans="1:2" x14ac:dyDescent="0.25">
      <c r="A6833" s="2"/>
      <c r="B6833" s="2"/>
    </row>
    <row r="6834" spans="1:2" x14ac:dyDescent="0.25">
      <c r="A6834" s="2"/>
      <c r="B6834" s="2"/>
    </row>
    <row r="6835" spans="1:2" x14ac:dyDescent="0.25">
      <c r="A6835" s="2"/>
      <c r="B6835" s="2"/>
    </row>
    <row r="6836" spans="1:2" x14ac:dyDescent="0.25">
      <c r="A6836" s="2"/>
      <c r="B6836" s="2"/>
    </row>
    <row r="6837" spans="1:2" x14ac:dyDescent="0.25">
      <c r="A6837" s="2"/>
      <c r="B6837" s="2"/>
    </row>
    <row r="6838" spans="1:2" x14ac:dyDescent="0.25">
      <c r="A6838" s="2"/>
      <c r="B6838" s="2"/>
    </row>
    <row r="6839" spans="1:2" x14ac:dyDescent="0.25">
      <c r="A6839" s="2"/>
      <c r="B6839" s="2"/>
    </row>
    <row r="6840" spans="1:2" x14ac:dyDescent="0.25">
      <c r="A6840" s="2"/>
      <c r="B6840" s="2"/>
    </row>
    <row r="6841" spans="1:2" x14ac:dyDescent="0.25">
      <c r="A6841" s="2"/>
      <c r="B6841" s="2"/>
    </row>
    <row r="6842" spans="1:2" x14ac:dyDescent="0.25">
      <c r="A6842" s="2"/>
      <c r="B6842" s="2"/>
    </row>
    <row r="6843" spans="1:2" x14ac:dyDescent="0.25">
      <c r="A6843" s="2"/>
      <c r="B6843" s="2"/>
    </row>
    <row r="6844" spans="1:2" x14ac:dyDescent="0.25">
      <c r="A6844" s="2"/>
      <c r="B6844" s="2"/>
    </row>
    <row r="6845" spans="1:2" x14ac:dyDescent="0.25">
      <c r="A6845" s="2"/>
      <c r="B6845" s="2"/>
    </row>
    <row r="6846" spans="1:2" x14ac:dyDescent="0.25">
      <c r="A6846" s="2"/>
      <c r="B6846" s="2"/>
    </row>
    <row r="6847" spans="1:2" x14ac:dyDescent="0.25">
      <c r="A6847" s="2"/>
      <c r="B6847" s="2"/>
    </row>
    <row r="6848" spans="1:2" x14ac:dyDescent="0.25">
      <c r="A6848" s="2"/>
      <c r="B6848" s="2"/>
    </row>
    <row r="6849" spans="1:2" x14ac:dyDescent="0.25">
      <c r="A6849" s="2"/>
      <c r="B6849" s="2"/>
    </row>
    <row r="6850" spans="1:2" x14ac:dyDescent="0.25">
      <c r="A6850" s="2"/>
      <c r="B6850" s="2"/>
    </row>
    <row r="6851" spans="1:2" x14ac:dyDescent="0.25">
      <c r="A6851" s="2"/>
      <c r="B6851" s="2"/>
    </row>
    <row r="6852" spans="1:2" x14ac:dyDescent="0.25">
      <c r="A6852" s="2"/>
      <c r="B6852" s="2"/>
    </row>
    <row r="6853" spans="1:2" x14ac:dyDescent="0.25">
      <c r="A6853" s="2"/>
      <c r="B6853" s="2"/>
    </row>
    <row r="6854" spans="1:2" x14ac:dyDescent="0.25">
      <c r="A6854" s="2"/>
      <c r="B6854" s="2"/>
    </row>
    <row r="6855" spans="1:2" x14ac:dyDescent="0.25">
      <c r="A6855" s="2"/>
      <c r="B6855" s="2"/>
    </row>
    <row r="6856" spans="1:2" x14ac:dyDescent="0.25">
      <c r="A6856" s="2"/>
      <c r="B6856" s="2"/>
    </row>
    <row r="6857" spans="1:2" x14ac:dyDescent="0.25">
      <c r="A6857" s="2"/>
      <c r="B6857" s="2"/>
    </row>
    <row r="6858" spans="1:2" x14ac:dyDescent="0.25">
      <c r="A6858" s="2"/>
      <c r="B6858" s="2"/>
    </row>
    <row r="6859" spans="1:2" x14ac:dyDescent="0.25">
      <c r="A6859" s="2"/>
      <c r="B6859" s="2"/>
    </row>
    <row r="6860" spans="1:2" x14ac:dyDescent="0.25">
      <c r="A6860" s="2"/>
      <c r="B6860" s="2"/>
    </row>
    <row r="6861" spans="1:2" x14ac:dyDescent="0.25">
      <c r="A6861" s="2"/>
      <c r="B6861" s="2"/>
    </row>
    <row r="6862" spans="1:2" x14ac:dyDescent="0.25">
      <c r="A6862" s="2"/>
      <c r="B6862" s="2"/>
    </row>
    <row r="6863" spans="1:2" x14ac:dyDescent="0.25">
      <c r="A6863" s="2"/>
      <c r="B6863" s="2"/>
    </row>
    <row r="6864" spans="1:2" x14ac:dyDescent="0.25">
      <c r="A6864" s="2"/>
      <c r="B6864" s="2"/>
    </row>
    <row r="6865" spans="1:2" x14ac:dyDescent="0.25">
      <c r="A6865" s="2"/>
      <c r="B6865" s="2"/>
    </row>
    <row r="6866" spans="1:2" x14ac:dyDescent="0.25">
      <c r="A6866" s="2"/>
      <c r="B6866" s="2"/>
    </row>
    <row r="6867" spans="1:2" x14ac:dyDescent="0.25">
      <c r="A6867" s="2"/>
      <c r="B6867" s="2"/>
    </row>
    <row r="6868" spans="1:2" x14ac:dyDescent="0.25">
      <c r="A6868" s="2"/>
      <c r="B6868" s="2"/>
    </row>
    <row r="6869" spans="1:2" x14ac:dyDescent="0.25">
      <c r="A6869" s="2"/>
      <c r="B6869" s="2"/>
    </row>
    <row r="6870" spans="1:2" x14ac:dyDescent="0.25">
      <c r="A6870" s="2"/>
      <c r="B6870" s="2"/>
    </row>
    <row r="6871" spans="1:2" x14ac:dyDescent="0.25">
      <c r="A6871" s="2"/>
      <c r="B6871" s="2"/>
    </row>
    <row r="6872" spans="1:2" x14ac:dyDescent="0.25">
      <c r="A6872" s="2"/>
      <c r="B6872" s="2"/>
    </row>
    <row r="6873" spans="1:2" x14ac:dyDescent="0.25">
      <c r="A6873" s="2"/>
      <c r="B6873" s="2"/>
    </row>
    <row r="6874" spans="1:2" x14ac:dyDescent="0.25">
      <c r="A6874" s="2"/>
      <c r="B6874" s="2"/>
    </row>
    <row r="6875" spans="1:2" x14ac:dyDescent="0.25">
      <c r="A6875" s="2"/>
      <c r="B6875" s="2"/>
    </row>
    <row r="6876" spans="1:2" x14ac:dyDescent="0.25">
      <c r="A6876" s="2"/>
      <c r="B6876" s="2"/>
    </row>
    <row r="6877" spans="1:2" x14ac:dyDescent="0.25">
      <c r="A6877" s="2"/>
      <c r="B6877" s="2"/>
    </row>
    <row r="6878" spans="1:2" x14ac:dyDescent="0.25">
      <c r="A6878" s="2"/>
      <c r="B6878" s="2"/>
    </row>
    <row r="6879" spans="1:2" x14ac:dyDescent="0.25">
      <c r="A6879" s="2"/>
      <c r="B6879" s="2"/>
    </row>
    <row r="6880" spans="1:2" x14ac:dyDescent="0.25">
      <c r="A6880" s="2"/>
      <c r="B6880" s="2"/>
    </row>
    <row r="6881" spans="1:2" x14ac:dyDescent="0.25">
      <c r="A6881" s="2"/>
      <c r="B6881" s="2"/>
    </row>
    <row r="6882" spans="1:2" x14ac:dyDescent="0.25">
      <c r="A6882" s="2"/>
      <c r="B6882" s="2"/>
    </row>
    <row r="6883" spans="1:2" x14ac:dyDescent="0.25">
      <c r="A6883" s="2"/>
      <c r="B6883" s="2"/>
    </row>
    <row r="6884" spans="1:2" x14ac:dyDescent="0.25">
      <c r="A6884" s="2"/>
      <c r="B6884" s="2"/>
    </row>
    <row r="6885" spans="1:2" x14ac:dyDescent="0.25">
      <c r="A6885" s="2"/>
      <c r="B6885" s="2"/>
    </row>
    <row r="6886" spans="1:2" x14ac:dyDescent="0.25">
      <c r="A6886" s="2"/>
      <c r="B6886" s="2"/>
    </row>
    <row r="6887" spans="1:2" x14ac:dyDescent="0.25">
      <c r="A6887" s="2"/>
      <c r="B6887" s="2"/>
    </row>
    <row r="6888" spans="1:2" x14ac:dyDescent="0.25">
      <c r="A6888" s="2"/>
      <c r="B6888" s="2"/>
    </row>
    <row r="6889" spans="1:2" x14ac:dyDescent="0.25">
      <c r="A6889" s="2"/>
      <c r="B6889" s="2"/>
    </row>
    <row r="6890" spans="1:2" x14ac:dyDescent="0.25">
      <c r="A6890" s="2"/>
      <c r="B6890" s="2"/>
    </row>
    <row r="6891" spans="1:2" x14ac:dyDescent="0.25">
      <c r="A6891" s="2"/>
      <c r="B6891" s="2"/>
    </row>
    <row r="6892" spans="1:2" x14ac:dyDescent="0.25">
      <c r="A6892" s="2"/>
      <c r="B6892" s="2"/>
    </row>
    <row r="6893" spans="1:2" x14ac:dyDescent="0.25">
      <c r="A6893" s="2"/>
      <c r="B6893" s="2"/>
    </row>
    <row r="6894" spans="1:2" x14ac:dyDescent="0.25">
      <c r="A6894" s="2"/>
      <c r="B6894" s="2"/>
    </row>
    <row r="6895" spans="1:2" x14ac:dyDescent="0.25">
      <c r="A6895" s="2"/>
      <c r="B6895" s="2"/>
    </row>
    <row r="6896" spans="1:2" x14ac:dyDescent="0.25">
      <c r="A6896" s="2"/>
      <c r="B6896" s="2"/>
    </row>
    <row r="6897" spans="1:2" x14ac:dyDescent="0.25">
      <c r="A6897" s="2"/>
      <c r="B6897" s="2"/>
    </row>
    <row r="6898" spans="1:2" x14ac:dyDescent="0.25">
      <c r="A6898" s="2"/>
      <c r="B6898" s="2"/>
    </row>
    <row r="6899" spans="1:2" x14ac:dyDescent="0.25">
      <c r="A6899" s="2"/>
      <c r="B6899" s="2"/>
    </row>
    <row r="6900" spans="1:2" x14ac:dyDescent="0.25">
      <c r="A6900" s="2"/>
      <c r="B6900" s="2"/>
    </row>
    <row r="6901" spans="1:2" x14ac:dyDescent="0.25">
      <c r="A6901" s="2"/>
      <c r="B6901" s="2"/>
    </row>
    <row r="6902" spans="1:2" x14ac:dyDescent="0.25">
      <c r="A6902" s="2"/>
      <c r="B6902" s="2"/>
    </row>
    <row r="6903" spans="1:2" x14ac:dyDescent="0.25">
      <c r="A6903" s="2"/>
      <c r="B6903" s="2"/>
    </row>
    <row r="6904" spans="1:2" x14ac:dyDescent="0.25">
      <c r="A6904" s="2"/>
      <c r="B6904" s="2"/>
    </row>
    <row r="6905" spans="1:2" x14ac:dyDescent="0.25">
      <c r="A6905" s="2"/>
      <c r="B6905" s="2"/>
    </row>
    <row r="6906" spans="1:2" x14ac:dyDescent="0.25">
      <c r="A6906" s="2"/>
      <c r="B6906" s="2"/>
    </row>
    <row r="6907" spans="1:2" x14ac:dyDescent="0.25">
      <c r="A6907" s="2"/>
      <c r="B6907" s="2"/>
    </row>
    <row r="6908" spans="1:2" x14ac:dyDescent="0.25">
      <c r="A6908" s="2"/>
      <c r="B6908" s="2"/>
    </row>
    <row r="6909" spans="1:2" x14ac:dyDescent="0.25">
      <c r="A6909" s="2"/>
      <c r="B6909" s="2"/>
    </row>
    <row r="6910" spans="1:2" x14ac:dyDescent="0.25">
      <c r="A6910" s="2"/>
      <c r="B6910" s="2"/>
    </row>
    <row r="6911" spans="1:2" x14ac:dyDescent="0.25">
      <c r="A6911" s="2"/>
      <c r="B6911" s="2"/>
    </row>
    <row r="6912" spans="1:2" x14ac:dyDescent="0.25">
      <c r="A6912" s="2"/>
      <c r="B6912" s="2"/>
    </row>
    <row r="6913" spans="1:2" x14ac:dyDescent="0.25">
      <c r="A6913" s="2"/>
      <c r="B6913" s="2"/>
    </row>
    <row r="6914" spans="1:2" x14ac:dyDescent="0.25">
      <c r="A6914" s="2"/>
      <c r="B6914" s="2"/>
    </row>
    <row r="6915" spans="1:2" x14ac:dyDescent="0.25">
      <c r="A6915" s="2"/>
      <c r="B6915" s="2"/>
    </row>
    <row r="6916" spans="1:2" x14ac:dyDescent="0.25">
      <c r="A6916" s="2"/>
      <c r="B6916" s="2"/>
    </row>
    <row r="6917" spans="1:2" x14ac:dyDescent="0.25">
      <c r="A6917" s="2"/>
      <c r="B6917" s="2"/>
    </row>
    <row r="6918" spans="1:2" x14ac:dyDescent="0.25">
      <c r="A6918" s="2"/>
      <c r="B6918" s="2"/>
    </row>
    <row r="6919" spans="1:2" x14ac:dyDescent="0.25">
      <c r="A6919" s="2"/>
      <c r="B6919" s="2"/>
    </row>
    <row r="6920" spans="1:2" x14ac:dyDescent="0.25">
      <c r="A6920" s="2"/>
      <c r="B6920" s="2"/>
    </row>
    <row r="6921" spans="1:2" x14ac:dyDescent="0.25">
      <c r="A6921" s="2"/>
      <c r="B6921" s="2"/>
    </row>
    <row r="6922" spans="1:2" x14ac:dyDescent="0.25">
      <c r="A6922" s="2"/>
      <c r="B6922" s="2"/>
    </row>
    <row r="6923" spans="1:2" x14ac:dyDescent="0.25">
      <c r="A6923" s="2"/>
      <c r="B6923" s="2"/>
    </row>
    <row r="6924" spans="1:2" x14ac:dyDescent="0.25">
      <c r="A6924" s="2"/>
      <c r="B6924" s="2"/>
    </row>
    <row r="6925" spans="1:2" x14ac:dyDescent="0.25">
      <c r="A6925" s="2"/>
      <c r="B6925" s="2"/>
    </row>
    <row r="6926" spans="1:2" x14ac:dyDescent="0.25">
      <c r="A6926" s="2"/>
      <c r="B6926" s="2"/>
    </row>
    <row r="6927" spans="1:2" x14ac:dyDescent="0.25">
      <c r="A6927" s="2"/>
      <c r="B6927" s="2"/>
    </row>
    <row r="6928" spans="1:2" x14ac:dyDescent="0.25">
      <c r="A6928" s="2"/>
      <c r="B6928" s="2"/>
    </row>
    <row r="6929" spans="1:2" x14ac:dyDescent="0.25">
      <c r="A6929" s="2"/>
      <c r="B6929" s="2"/>
    </row>
    <row r="6930" spans="1:2" x14ac:dyDescent="0.25">
      <c r="A6930" s="2"/>
      <c r="B6930" s="2"/>
    </row>
    <row r="6931" spans="1:2" x14ac:dyDescent="0.25">
      <c r="A6931" s="2"/>
      <c r="B6931" s="2"/>
    </row>
    <row r="6932" spans="1:2" x14ac:dyDescent="0.25">
      <c r="A6932" s="2"/>
      <c r="B6932" s="2"/>
    </row>
    <row r="6933" spans="1:2" x14ac:dyDescent="0.25">
      <c r="A6933" s="2"/>
      <c r="B6933" s="2"/>
    </row>
    <row r="6934" spans="1:2" x14ac:dyDescent="0.25">
      <c r="A6934" s="2"/>
      <c r="B6934" s="2"/>
    </row>
    <row r="6935" spans="1:2" x14ac:dyDescent="0.25">
      <c r="A6935" s="2"/>
      <c r="B6935" s="2"/>
    </row>
    <row r="6936" spans="1:2" x14ac:dyDescent="0.25">
      <c r="A6936" s="2"/>
      <c r="B6936" s="2"/>
    </row>
    <row r="6937" spans="1:2" x14ac:dyDescent="0.25">
      <c r="A6937" s="2"/>
      <c r="B6937" s="2"/>
    </row>
    <row r="6938" spans="1:2" x14ac:dyDescent="0.25">
      <c r="A6938" s="2"/>
      <c r="B6938" s="2"/>
    </row>
    <row r="6939" spans="1:2" x14ac:dyDescent="0.25">
      <c r="A6939" s="2"/>
      <c r="B6939" s="2"/>
    </row>
    <row r="6940" spans="1:2" x14ac:dyDescent="0.25">
      <c r="A6940" s="2"/>
      <c r="B6940" s="2"/>
    </row>
    <row r="6941" spans="1:2" x14ac:dyDescent="0.25">
      <c r="A6941" s="2"/>
      <c r="B6941" s="2"/>
    </row>
    <row r="6942" spans="1:2" x14ac:dyDescent="0.25">
      <c r="A6942" s="2"/>
      <c r="B6942" s="2"/>
    </row>
    <row r="6943" spans="1:2" x14ac:dyDescent="0.25">
      <c r="A6943" s="2"/>
      <c r="B6943" s="2"/>
    </row>
    <row r="6944" spans="1:2" x14ac:dyDescent="0.25">
      <c r="A6944" s="2"/>
      <c r="B6944" s="2"/>
    </row>
    <row r="6945" spans="1:2" x14ac:dyDescent="0.25">
      <c r="A6945" s="2"/>
      <c r="B6945" s="2"/>
    </row>
    <row r="6946" spans="1:2" x14ac:dyDescent="0.25">
      <c r="A6946" s="2"/>
      <c r="B6946" s="2"/>
    </row>
    <row r="6947" spans="1:2" x14ac:dyDescent="0.25">
      <c r="A6947" s="2"/>
      <c r="B6947" s="2"/>
    </row>
    <row r="6948" spans="1:2" x14ac:dyDescent="0.25">
      <c r="A6948" s="2"/>
      <c r="B6948" s="2"/>
    </row>
    <row r="6949" spans="1:2" x14ac:dyDescent="0.25">
      <c r="A6949" s="2"/>
      <c r="B6949" s="2"/>
    </row>
    <row r="6950" spans="1:2" x14ac:dyDescent="0.25">
      <c r="A6950" s="2"/>
      <c r="B6950" s="2"/>
    </row>
    <row r="6951" spans="1:2" x14ac:dyDescent="0.25">
      <c r="A6951" s="2"/>
      <c r="B6951" s="2"/>
    </row>
    <row r="6952" spans="1:2" x14ac:dyDescent="0.25">
      <c r="A6952" s="2"/>
      <c r="B6952" s="2"/>
    </row>
    <row r="6953" spans="1:2" x14ac:dyDescent="0.25">
      <c r="A6953" s="2"/>
      <c r="B6953" s="2"/>
    </row>
    <row r="6954" spans="1:2" x14ac:dyDescent="0.25">
      <c r="A6954" s="2"/>
      <c r="B6954" s="2"/>
    </row>
    <row r="6955" spans="1:2" x14ac:dyDescent="0.25">
      <c r="A6955" s="2"/>
      <c r="B6955" s="2"/>
    </row>
    <row r="6956" spans="1:2" x14ac:dyDescent="0.25">
      <c r="A6956" s="2"/>
      <c r="B6956" s="2"/>
    </row>
    <row r="6957" spans="1:2" x14ac:dyDescent="0.25">
      <c r="A6957" s="2"/>
      <c r="B6957" s="2"/>
    </row>
    <row r="6958" spans="1:2" x14ac:dyDescent="0.25">
      <c r="A6958" s="2"/>
      <c r="B6958" s="2"/>
    </row>
    <row r="6959" spans="1:2" x14ac:dyDescent="0.25">
      <c r="A6959" s="2"/>
      <c r="B6959" s="2"/>
    </row>
    <row r="6960" spans="1:2" x14ac:dyDescent="0.25">
      <c r="A6960" s="2"/>
      <c r="B6960" s="2"/>
    </row>
    <row r="6961" spans="1:2" x14ac:dyDescent="0.25">
      <c r="A6961" s="2"/>
      <c r="B6961" s="2"/>
    </row>
    <row r="6962" spans="1:2" x14ac:dyDescent="0.25">
      <c r="A6962" s="2"/>
      <c r="B6962" s="2"/>
    </row>
    <row r="6963" spans="1:2" x14ac:dyDescent="0.25">
      <c r="A6963" s="2"/>
      <c r="B6963" s="2"/>
    </row>
    <row r="6964" spans="1:2" x14ac:dyDescent="0.25">
      <c r="A6964" s="2"/>
      <c r="B6964" s="2"/>
    </row>
    <row r="6965" spans="1:2" x14ac:dyDescent="0.25">
      <c r="A6965" s="2"/>
      <c r="B6965" s="2"/>
    </row>
    <row r="6966" spans="1:2" x14ac:dyDescent="0.25">
      <c r="A6966" s="2"/>
      <c r="B6966" s="2"/>
    </row>
    <row r="6967" spans="1:2" x14ac:dyDescent="0.25">
      <c r="A6967" s="2"/>
      <c r="B6967" s="2"/>
    </row>
    <row r="6968" spans="1:2" x14ac:dyDescent="0.25">
      <c r="A6968" s="2"/>
      <c r="B6968" s="2"/>
    </row>
    <row r="6969" spans="1:2" x14ac:dyDescent="0.25">
      <c r="A6969" s="2"/>
      <c r="B6969" s="2"/>
    </row>
    <row r="6970" spans="1:2" x14ac:dyDescent="0.25">
      <c r="A6970" s="2"/>
      <c r="B6970" s="2"/>
    </row>
    <row r="6971" spans="1:2" x14ac:dyDescent="0.25">
      <c r="A6971" s="2"/>
      <c r="B6971" s="2"/>
    </row>
    <row r="6972" spans="1:2" x14ac:dyDescent="0.25">
      <c r="A6972" s="2"/>
      <c r="B6972" s="2"/>
    </row>
    <row r="6973" spans="1:2" x14ac:dyDescent="0.25">
      <c r="A6973" s="2"/>
      <c r="B6973" s="2"/>
    </row>
    <row r="6974" spans="1:2" x14ac:dyDescent="0.25">
      <c r="A6974" s="2"/>
      <c r="B6974" s="2"/>
    </row>
    <row r="6975" spans="1:2" x14ac:dyDescent="0.25">
      <c r="A6975" s="2"/>
      <c r="B6975" s="2"/>
    </row>
    <row r="6976" spans="1:2" x14ac:dyDescent="0.25">
      <c r="A6976" s="2"/>
      <c r="B6976" s="2"/>
    </row>
    <row r="6977" spans="1:2" x14ac:dyDescent="0.25">
      <c r="A6977" s="2"/>
      <c r="B6977" s="2"/>
    </row>
    <row r="6978" spans="1:2" x14ac:dyDescent="0.25">
      <c r="A6978" s="2"/>
      <c r="B6978" s="2"/>
    </row>
    <row r="6979" spans="1:2" x14ac:dyDescent="0.25">
      <c r="A6979" s="2"/>
      <c r="B6979" s="2"/>
    </row>
    <row r="6980" spans="1:2" x14ac:dyDescent="0.25">
      <c r="A6980" s="2"/>
      <c r="B6980" s="2"/>
    </row>
    <row r="6981" spans="1:2" x14ac:dyDescent="0.25">
      <c r="A6981" s="2"/>
      <c r="B6981" s="2"/>
    </row>
    <row r="6982" spans="1:2" x14ac:dyDescent="0.25">
      <c r="A6982" s="2"/>
      <c r="B6982" s="2"/>
    </row>
    <row r="6983" spans="1:2" x14ac:dyDescent="0.25">
      <c r="A6983" s="2"/>
      <c r="B6983" s="2"/>
    </row>
    <row r="6984" spans="1:2" x14ac:dyDescent="0.25">
      <c r="A6984" s="2"/>
      <c r="B6984" s="2"/>
    </row>
    <row r="6985" spans="1:2" x14ac:dyDescent="0.25">
      <c r="A6985" s="2"/>
      <c r="B6985" s="2"/>
    </row>
    <row r="6986" spans="1:2" x14ac:dyDescent="0.25">
      <c r="A6986" s="2"/>
      <c r="B6986" s="2"/>
    </row>
    <row r="6987" spans="1:2" x14ac:dyDescent="0.25">
      <c r="A6987" s="2"/>
      <c r="B6987" s="2"/>
    </row>
    <row r="6988" spans="1:2" x14ac:dyDescent="0.25">
      <c r="A6988" s="2"/>
      <c r="B6988" s="2"/>
    </row>
    <row r="6989" spans="1:2" x14ac:dyDescent="0.25">
      <c r="A6989" s="2"/>
      <c r="B6989" s="2"/>
    </row>
    <row r="6990" spans="1:2" x14ac:dyDescent="0.25">
      <c r="A6990" s="2"/>
      <c r="B6990" s="2"/>
    </row>
    <row r="6991" spans="1:2" x14ac:dyDescent="0.25">
      <c r="A6991" s="2"/>
      <c r="B6991" s="2"/>
    </row>
    <row r="6992" spans="1:2" x14ac:dyDescent="0.25">
      <c r="A6992" s="2"/>
      <c r="B6992" s="2"/>
    </row>
    <row r="6993" spans="1:2" x14ac:dyDescent="0.25">
      <c r="A6993" s="2"/>
      <c r="B6993" s="2"/>
    </row>
    <row r="6994" spans="1:2" x14ac:dyDescent="0.25">
      <c r="A6994" s="2"/>
      <c r="B6994" s="2"/>
    </row>
    <row r="6995" spans="1:2" x14ac:dyDescent="0.25">
      <c r="A6995" s="2"/>
      <c r="B6995" s="2"/>
    </row>
    <row r="6996" spans="1:2" x14ac:dyDescent="0.25">
      <c r="A6996" s="2"/>
      <c r="B6996" s="2"/>
    </row>
    <row r="6997" spans="1:2" x14ac:dyDescent="0.25">
      <c r="A6997" s="2"/>
      <c r="B6997" s="2"/>
    </row>
    <row r="6998" spans="1:2" x14ac:dyDescent="0.25">
      <c r="A6998" s="2"/>
      <c r="B6998" s="2"/>
    </row>
    <row r="6999" spans="1:2" x14ac:dyDescent="0.25">
      <c r="A6999" s="2"/>
      <c r="B6999" s="2"/>
    </row>
    <row r="7000" spans="1:2" x14ac:dyDescent="0.25">
      <c r="A7000" s="2"/>
      <c r="B7000" s="2"/>
    </row>
    <row r="7001" spans="1:2" x14ac:dyDescent="0.25">
      <c r="A7001" s="2"/>
      <c r="B7001" s="2"/>
    </row>
    <row r="7002" spans="1:2" x14ac:dyDescent="0.25">
      <c r="A7002" s="2"/>
      <c r="B7002" s="2"/>
    </row>
    <row r="7003" spans="1:2" x14ac:dyDescent="0.25">
      <c r="A7003" s="2"/>
      <c r="B7003" s="2"/>
    </row>
    <row r="7004" spans="1:2" x14ac:dyDescent="0.25">
      <c r="A7004" s="2"/>
      <c r="B7004" s="2"/>
    </row>
    <row r="7005" spans="1:2" x14ac:dyDescent="0.25">
      <c r="A7005" s="2"/>
      <c r="B7005" s="2"/>
    </row>
    <row r="7006" spans="1:2" x14ac:dyDescent="0.25">
      <c r="A7006" s="2"/>
      <c r="B7006" s="2"/>
    </row>
    <row r="7007" spans="1:2" x14ac:dyDescent="0.25">
      <c r="A7007" s="2"/>
      <c r="B7007" s="2"/>
    </row>
    <row r="7008" spans="1:2" x14ac:dyDescent="0.25">
      <c r="A7008" s="2"/>
      <c r="B7008" s="2"/>
    </row>
    <row r="7009" spans="1:2" x14ac:dyDescent="0.25">
      <c r="A7009" s="2"/>
      <c r="B7009" s="2"/>
    </row>
    <row r="7010" spans="1:2" x14ac:dyDescent="0.25">
      <c r="A7010" s="2"/>
      <c r="B7010" s="2"/>
    </row>
    <row r="7011" spans="1:2" x14ac:dyDescent="0.25">
      <c r="A7011" s="2"/>
      <c r="B7011" s="2"/>
    </row>
    <row r="7012" spans="1:2" x14ac:dyDescent="0.25">
      <c r="A7012" s="2"/>
      <c r="B7012" s="2"/>
    </row>
    <row r="7013" spans="1:2" x14ac:dyDescent="0.25">
      <c r="A7013" s="2"/>
      <c r="B7013" s="2"/>
    </row>
    <row r="7014" spans="1:2" x14ac:dyDescent="0.25">
      <c r="A7014" s="2"/>
      <c r="B7014" s="2"/>
    </row>
    <row r="7015" spans="1:2" x14ac:dyDescent="0.25">
      <c r="A7015" s="2"/>
      <c r="B7015" s="2"/>
    </row>
    <row r="7016" spans="1:2" x14ac:dyDescent="0.25">
      <c r="A7016" s="2"/>
      <c r="B7016" s="2"/>
    </row>
    <row r="7017" spans="1:2" x14ac:dyDescent="0.25">
      <c r="A7017" s="2"/>
      <c r="B7017" s="2"/>
    </row>
    <row r="7018" spans="1:2" x14ac:dyDescent="0.25">
      <c r="A7018" s="2"/>
      <c r="B7018" s="2"/>
    </row>
    <row r="7019" spans="1:2" x14ac:dyDescent="0.25">
      <c r="A7019" s="2"/>
      <c r="B7019" s="2"/>
    </row>
    <row r="7020" spans="1:2" x14ac:dyDescent="0.25">
      <c r="A7020" s="2"/>
      <c r="B7020" s="2"/>
    </row>
    <row r="7021" spans="1:2" x14ac:dyDescent="0.25">
      <c r="A7021" s="2"/>
      <c r="B7021" s="2"/>
    </row>
    <row r="7022" spans="1:2" x14ac:dyDescent="0.25">
      <c r="A7022" s="2"/>
      <c r="B7022" s="2"/>
    </row>
    <row r="7023" spans="1:2" x14ac:dyDescent="0.25">
      <c r="A7023" s="2"/>
      <c r="B7023" s="2"/>
    </row>
    <row r="7024" spans="1:2" x14ac:dyDescent="0.25">
      <c r="A7024" s="2"/>
      <c r="B7024" s="2"/>
    </row>
    <row r="7025" spans="1:2" x14ac:dyDescent="0.25">
      <c r="A7025" s="2"/>
      <c r="B7025" s="2"/>
    </row>
    <row r="7026" spans="1:2" x14ac:dyDescent="0.25">
      <c r="A7026" s="2"/>
      <c r="B7026" s="2"/>
    </row>
    <row r="7027" spans="1:2" x14ac:dyDescent="0.25">
      <c r="A7027" s="2"/>
      <c r="B7027" s="2"/>
    </row>
    <row r="7028" spans="1:2" x14ac:dyDescent="0.25">
      <c r="A7028" s="2"/>
      <c r="B7028" s="2"/>
    </row>
    <row r="7029" spans="1:2" x14ac:dyDescent="0.25">
      <c r="A7029" s="2"/>
      <c r="B7029" s="2"/>
    </row>
    <row r="7030" spans="1:2" x14ac:dyDescent="0.25">
      <c r="A7030" s="2"/>
      <c r="B7030" s="2"/>
    </row>
    <row r="7031" spans="1:2" x14ac:dyDescent="0.25">
      <c r="A7031" s="2"/>
      <c r="B7031" s="2"/>
    </row>
    <row r="7032" spans="1:2" x14ac:dyDescent="0.25">
      <c r="A7032" s="2"/>
      <c r="B7032" s="2"/>
    </row>
    <row r="7033" spans="1:2" x14ac:dyDescent="0.25">
      <c r="A7033" s="2"/>
      <c r="B7033" s="2"/>
    </row>
    <row r="7034" spans="1:2" x14ac:dyDescent="0.25">
      <c r="A7034" s="2"/>
      <c r="B7034" s="2"/>
    </row>
    <row r="7035" spans="1:2" x14ac:dyDescent="0.25">
      <c r="A7035" s="2"/>
      <c r="B7035" s="2"/>
    </row>
    <row r="7036" spans="1:2" x14ac:dyDescent="0.25">
      <c r="A7036" s="2"/>
      <c r="B7036" s="2"/>
    </row>
    <row r="7037" spans="1:2" x14ac:dyDescent="0.25">
      <c r="A7037" s="2"/>
      <c r="B7037" s="2"/>
    </row>
    <row r="7038" spans="1:2" x14ac:dyDescent="0.25">
      <c r="A7038" s="2"/>
      <c r="B7038" s="2"/>
    </row>
    <row r="7039" spans="1:2" x14ac:dyDescent="0.25">
      <c r="A7039" s="2"/>
      <c r="B7039" s="2"/>
    </row>
    <row r="7040" spans="1:2" x14ac:dyDescent="0.25">
      <c r="A7040" s="2"/>
      <c r="B7040" s="2"/>
    </row>
    <row r="7041" spans="1:2" x14ac:dyDescent="0.25">
      <c r="A7041" s="2"/>
      <c r="B7041" s="2"/>
    </row>
    <row r="7042" spans="1:2" x14ac:dyDescent="0.25">
      <c r="A7042" s="2"/>
      <c r="B7042" s="2"/>
    </row>
    <row r="7043" spans="1:2" x14ac:dyDescent="0.25">
      <c r="A7043" s="2"/>
      <c r="B7043" s="2"/>
    </row>
    <row r="7044" spans="1:2" x14ac:dyDescent="0.25">
      <c r="A7044" s="2"/>
      <c r="B7044" s="2"/>
    </row>
    <row r="7045" spans="1:2" x14ac:dyDescent="0.25">
      <c r="A7045" s="2"/>
      <c r="B7045" s="2"/>
    </row>
    <row r="7046" spans="1:2" x14ac:dyDescent="0.25">
      <c r="A7046" s="2"/>
      <c r="B7046" s="2"/>
    </row>
    <row r="7047" spans="1:2" x14ac:dyDescent="0.25">
      <c r="A7047" s="2"/>
      <c r="B7047" s="2"/>
    </row>
    <row r="7048" spans="1:2" x14ac:dyDescent="0.25">
      <c r="A7048" s="2"/>
      <c r="B7048" s="2"/>
    </row>
    <row r="7049" spans="1:2" x14ac:dyDescent="0.25">
      <c r="A7049" s="2"/>
      <c r="B7049" s="2"/>
    </row>
    <row r="7050" spans="1:2" x14ac:dyDescent="0.25">
      <c r="A7050" s="2"/>
      <c r="B7050" s="2"/>
    </row>
    <row r="7051" spans="1:2" x14ac:dyDescent="0.25">
      <c r="A7051" s="2"/>
      <c r="B7051" s="2"/>
    </row>
    <row r="7052" spans="1:2" x14ac:dyDescent="0.25">
      <c r="A7052" s="2"/>
      <c r="B7052" s="2"/>
    </row>
    <row r="7053" spans="1:2" x14ac:dyDescent="0.25">
      <c r="A7053" s="2"/>
      <c r="B7053" s="2"/>
    </row>
    <row r="7054" spans="1:2" x14ac:dyDescent="0.25">
      <c r="A7054" s="2"/>
      <c r="B7054" s="2"/>
    </row>
    <row r="7055" spans="1:2" x14ac:dyDescent="0.25">
      <c r="A7055" s="2"/>
      <c r="B7055" s="2"/>
    </row>
    <row r="7056" spans="1:2" x14ac:dyDescent="0.25">
      <c r="A7056" s="2"/>
      <c r="B7056" s="2"/>
    </row>
    <row r="7057" spans="1:2" x14ac:dyDescent="0.25">
      <c r="A7057" s="2"/>
      <c r="B7057" s="2"/>
    </row>
    <row r="7058" spans="1:2" x14ac:dyDescent="0.25">
      <c r="A7058" s="2"/>
      <c r="B7058" s="2"/>
    </row>
    <row r="7059" spans="1:2" x14ac:dyDescent="0.25">
      <c r="A7059" s="2"/>
      <c r="B7059" s="2"/>
    </row>
    <row r="7060" spans="1:2" x14ac:dyDescent="0.25">
      <c r="A7060" s="2"/>
      <c r="B7060" s="2"/>
    </row>
    <row r="7061" spans="1:2" x14ac:dyDescent="0.25">
      <c r="A7061" s="2"/>
      <c r="B7061" s="2"/>
    </row>
    <row r="7062" spans="1:2" x14ac:dyDescent="0.25">
      <c r="A7062" s="2"/>
      <c r="B7062" s="2"/>
    </row>
    <row r="7063" spans="1:2" x14ac:dyDescent="0.25">
      <c r="A7063" s="2"/>
      <c r="B7063" s="2"/>
    </row>
    <row r="7064" spans="1:2" x14ac:dyDescent="0.25">
      <c r="A7064" s="2"/>
      <c r="B7064" s="2"/>
    </row>
    <row r="7065" spans="1:2" x14ac:dyDescent="0.25">
      <c r="A7065" s="2"/>
      <c r="B7065" s="2"/>
    </row>
    <row r="7066" spans="1:2" x14ac:dyDescent="0.25">
      <c r="A7066" s="2"/>
      <c r="B7066" s="2"/>
    </row>
    <row r="7067" spans="1:2" x14ac:dyDescent="0.25">
      <c r="A7067" s="2"/>
      <c r="B7067" s="2"/>
    </row>
    <row r="7068" spans="1:2" x14ac:dyDescent="0.25">
      <c r="A7068" s="2"/>
      <c r="B7068" s="2"/>
    </row>
    <row r="7069" spans="1:2" x14ac:dyDescent="0.25">
      <c r="A7069" s="2"/>
      <c r="B7069" s="2"/>
    </row>
    <row r="7070" spans="1:2" x14ac:dyDescent="0.25">
      <c r="A7070" s="2"/>
      <c r="B7070" s="2"/>
    </row>
    <row r="7071" spans="1:2" x14ac:dyDescent="0.25">
      <c r="A7071" s="2"/>
      <c r="B7071" s="2"/>
    </row>
    <row r="7072" spans="1:2" x14ac:dyDescent="0.25">
      <c r="A7072" s="2"/>
      <c r="B7072" s="2"/>
    </row>
    <row r="7073" spans="1:2" x14ac:dyDescent="0.25">
      <c r="A7073" s="2"/>
      <c r="B7073" s="2"/>
    </row>
    <row r="7074" spans="1:2" x14ac:dyDescent="0.25">
      <c r="A7074" s="2"/>
      <c r="B7074" s="2"/>
    </row>
    <row r="7075" spans="1:2" x14ac:dyDescent="0.25">
      <c r="A7075" s="2"/>
      <c r="B7075" s="2"/>
    </row>
    <row r="7076" spans="1:2" x14ac:dyDescent="0.25">
      <c r="A7076" s="2"/>
      <c r="B7076" s="2"/>
    </row>
    <row r="7077" spans="1:2" x14ac:dyDescent="0.25">
      <c r="A7077" s="2"/>
      <c r="B7077" s="2"/>
    </row>
    <row r="7078" spans="1:2" x14ac:dyDescent="0.25">
      <c r="A7078" s="2"/>
      <c r="B7078" s="2"/>
    </row>
    <row r="7079" spans="1:2" x14ac:dyDescent="0.25">
      <c r="A7079" s="2"/>
      <c r="B7079" s="2"/>
    </row>
    <row r="7080" spans="1:2" x14ac:dyDescent="0.25">
      <c r="A7080" s="2"/>
      <c r="B7080" s="2"/>
    </row>
    <row r="7081" spans="1:2" x14ac:dyDescent="0.25">
      <c r="A7081" s="2"/>
      <c r="B7081" s="2"/>
    </row>
    <row r="7082" spans="1:2" x14ac:dyDescent="0.25">
      <c r="A7082" s="2"/>
      <c r="B7082" s="2"/>
    </row>
    <row r="7083" spans="1:2" x14ac:dyDescent="0.25">
      <c r="A7083" s="2"/>
      <c r="B7083" s="2"/>
    </row>
    <row r="7084" spans="1:2" x14ac:dyDescent="0.25">
      <c r="A7084" s="2"/>
      <c r="B7084" s="2"/>
    </row>
    <row r="7085" spans="1:2" x14ac:dyDescent="0.25">
      <c r="A7085" s="2"/>
      <c r="B7085" s="2"/>
    </row>
    <row r="7086" spans="1:2" x14ac:dyDescent="0.25">
      <c r="A7086" s="2"/>
      <c r="B7086" s="2"/>
    </row>
    <row r="7087" spans="1:2" x14ac:dyDescent="0.25">
      <c r="A7087" s="2"/>
      <c r="B7087" s="2"/>
    </row>
    <row r="7088" spans="1:2" x14ac:dyDescent="0.25">
      <c r="A7088" s="2"/>
      <c r="B7088" s="2"/>
    </row>
    <row r="7089" spans="1:2" x14ac:dyDescent="0.25">
      <c r="A7089" s="2"/>
      <c r="B7089" s="2"/>
    </row>
    <row r="7090" spans="1:2" x14ac:dyDescent="0.25">
      <c r="A7090" s="2"/>
      <c r="B7090" s="2"/>
    </row>
    <row r="7091" spans="1:2" x14ac:dyDescent="0.25">
      <c r="A7091" s="2"/>
      <c r="B7091" s="2"/>
    </row>
    <row r="7092" spans="1:2" x14ac:dyDescent="0.25">
      <c r="A7092" s="2"/>
      <c r="B7092" s="2"/>
    </row>
    <row r="7093" spans="1:2" x14ac:dyDescent="0.25">
      <c r="A7093" s="2"/>
      <c r="B7093" s="2"/>
    </row>
    <row r="7094" spans="1:2" x14ac:dyDescent="0.25">
      <c r="A7094" s="2"/>
      <c r="B7094" s="2"/>
    </row>
    <row r="7095" spans="1:2" x14ac:dyDescent="0.25">
      <c r="A7095" s="2"/>
      <c r="B7095" s="2"/>
    </row>
    <row r="7096" spans="1:2" x14ac:dyDescent="0.25">
      <c r="A7096" s="2"/>
      <c r="B7096" s="2"/>
    </row>
    <row r="7097" spans="1:2" x14ac:dyDescent="0.25">
      <c r="A7097" s="2"/>
      <c r="B7097" s="2"/>
    </row>
    <row r="7098" spans="1:2" x14ac:dyDescent="0.25">
      <c r="A7098" s="2"/>
      <c r="B7098" s="2"/>
    </row>
    <row r="7099" spans="1:2" x14ac:dyDescent="0.25">
      <c r="A7099" s="2"/>
      <c r="B7099" s="2"/>
    </row>
    <row r="7100" spans="1:2" x14ac:dyDescent="0.25">
      <c r="A7100" s="2"/>
      <c r="B7100" s="2"/>
    </row>
    <row r="7101" spans="1:2" x14ac:dyDescent="0.25">
      <c r="A7101" s="2"/>
      <c r="B7101" s="2"/>
    </row>
    <row r="7102" spans="1:2" x14ac:dyDescent="0.25">
      <c r="A7102" s="2"/>
      <c r="B7102" s="2"/>
    </row>
    <row r="7103" spans="1:2" x14ac:dyDescent="0.25">
      <c r="A7103" s="2"/>
      <c r="B7103" s="2"/>
    </row>
    <row r="7104" spans="1:2" x14ac:dyDescent="0.25">
      <c r="A7104" s="2"/>
      <c r="B7104" s="2"/>
    </row>
    <row r="7105" spans="1:2" x14ac:dyDescent="0.25">
      <c r="A7105" s="2"/>
      <c r="B7105" s="2"/>
    </row>
    <row r="7106" spans="1:2" x14ac:dyDescent="0.25">
      <c r="A7106" s="2"/>
      <c r="B7106" s="2"/>
    </row>
    <row r="7107" spans="1:2" x14ac:dyDescent="0.25">
      <c r="A7107" s="2"/>
      <c r="B7107" s="2"/>
    </row>
    <row r="7108" spans="1:2" x14ac:dyDescent="0.25">
      <c r="A7108" s="2"/>
      <c r="B7108" s="2"/>
    </row>
    <row r="7109" spans="1:2" x14ac:dyDescent="0.25">
      <c r="A7109" s="2"/>
      <c r="B7109" s="2"/>
    </row>
    <row r="7110" spans="1:2" x14ac:dyDescent="0.25">
      <c r="A7110" s="2"/>
      <c r="B7110" s="2"/>
    </row>
    <row r="7111" spans="1:2" x14ac:dyDescent="0.25">
      <c r="A7111" s="2"/>
      <c r="B7111" s="2"/>
    </row>
    <row r="7112" spans="1:2" x14ac:dyDescent="0.25">
      <c r="A7112" s="2"/>
      <c r="B7112" s="2"/>
    </row>
    <row r="7113" spans="1:2" x14ac:dyDescent="0.25">
      <c r="A7113" s="2"/>
      <c r="B7113" s="2"/>
    </row>
    <row r="7114" spans="1:2" x14ac:dyDescent="0.25">
      <c r="A7114" s="2"/>
      <c r="B7114" s="2"/>
    </row>
    <row r="7115" spans="1:2" x14ac:dyDescent="0.25">
      <c r="A7115" s="2"/>
      <c r="B7115" s="2"/>
    </row>
    <row r="7116" spans="1:2" x14ac:dyDescent="0.25">
      <c r="A7116" s="2"/>
      <c r="B7116" s="2"/>
    </row>
    <row r="7117" spans="1:2" x14ac:dyDescent="0.25">
      <c r="A7117" s="2"/>
      <c r="B7117" s="2"/>
    </row>
    <row r="7118" spans="1:2" x14ac:dyDescent="0.25">
      <c r="A7118" s="2"/>
      <c r="B7118" s="2"/>
    </row>
    <row r="7119" spans="1:2" x14ac:dyDescent="0.25">
      <c r="A7119" s="2"/>
      <c r="B7119" s="2"/>
    </row>
    <row r="7120" spans="1:2" x14ac:dyDescent="0.25">
      <c r="A7120" s="2"/>
      <c r="B7120" s="2"/>
    </row>
    <row r="7121" spans="1:2" x14ac:dyDescent="0.25">
      <c r="A7121" s="2"/>
      <c r="B7121" s="2"/>
    </row>
    <row r="7122" spans="1:2" x14ac:dyDescent="0.25">
      <c r="A7122" s="2"/>
      <c r="B7122" s="2"/>
    </row>
    <row r="7123" spans="1:2" x14ac:dyDescent="0.25">
      <c r="A7123" s="2"/>
      <c r="B7123" s="2"/>
    </row>
    <row r="7124" spans="1:2" x14ac:dyDescent="0.25">
      <c r="A7124" s="2"/>
      <c r="B7124" s="2"/>
    </row>
    <row r="7125" spans="1:2" x14ac:dyDescent="0.25">
      <c r="A7125" s="2"/>
      <c r="B7125" s="2"/>
    </row>
    <row r="7126" spans="1:2" x14ac:dyDescent="0.25">
      <c r="A7126" s="2"/>
      <c r="B7126" s="2"/>
    </row>
    <row r="7127" spans="1:2" x14ac:dyDescent="0.25">
      <c r="A7127" s="2"/>
      <c r="B7127" s="2"/>
    </row>
    <row r="7128" spans="1:2" x14ac:dyDescent="0.25">
      <c r="A7128" s="2"/>
      <c r="B7128" s="2"/>
    </row>
    <row r="7129" spans="1:2" x14ac:dyDescent="0.25">
      <c r="A7129" s="2"/>
      <c r="B7129" s="2"/>
    </row>
    <row r="7130" spans="1:2" x14ac:dyDescent="0.25">
      <c r="A7130" s="2"/>
      <c r="B7130" s="2"/>
    </row>
    <row r="7131" spans="1:2" x14ac:dyDescent="0.25">
      <c r="A7131" s="2"/>
      <c r="B7131" s="2"/>
    </row>
    <row r="7132" spans="1:2" x14ac:dyDescent="0.25">
      <c r="A7132" s="2"/>
      <c r="B7132" s="2"/>
    </row>
    <row r="7133" spans="1:2" x14ac:dyDescent="0.25">
      <c r="A7133" s="2"/>
      <c r="B7133" s="2"/>
    </row>
    <row r="7134" spans="1:2" x14ac:dyDescent="0.25">
      <c r="A7134" s="2"/>
      <c r="B7134" s="2"/>
    </row>
    <row r="7135" spans="1:2" x14ac:dyDescent="0.25">
      <c r="A7135" s="2"/>
      <c r="B7135" s="2"/>
    </row>
    <row r="7136" spans="1:2" x14ac:dyDescent="0.25">
      <c r="A7136" s="2"/>
      <c r="B7136" s="2"/>
    </row>
    <row r="7137" spans="1:2" x14ac:dyDescent="0.25">
      <c r="A7137" s="2"/>
      <c r="B7137" s="2"/>
    </row>
    <row r="7138" spans="1:2" x14ac:dyDescent="0.25">
      <c r="A7138" s="2"/>
      <c r="B7138" s="2"/>
    </row>
    <row r="7139" spans="1:2" x14ac:dyDescent="0.25">
      <c r="A7139" s="2"/>
      <c r="B7139" s="2"/>
    </row>
    <row r="7140" spans="1:2" x14ac:dyDescent="0.25">
      <c r="A7140" s="2"/>
      <c r="B7140" s="2"/>
    </row>
    <row r="7141" spans="1:2" x14ac:dyDescent="0.25">
      <c r="A7141" s="2"/>
      <c r="B7141" s="2"/>
    </row>
    <row r="7142" spans="1:2" x14ac:dyDescent="0.25">
      <c r="A7142" s="2"/>
      <c r="B7142" s="2"/>
    </row>
    <row r="7143" spans="1:2" x14ac:dyDescent="0.25">
      <c r="A7143" s="2"/>
      <c r="B7143" s="2"/>
    </row>
    <row r="7144" spans="1:2" x14ac:dyDescent="0.25">
      <c r="A7144" s="2"/>
      <c r="B7144" s="2"/>
    </row>
    <row r="7145" spans="1:2" x14ac:dyDescent="0.25">
      <c r="A7145" s="2"/>
      <c r="B7145" s="2"/>
    </row>
    <row r="7146" spans="1:2" x14ac:dyDescent="0.25">
      <c r="A7146" s="2"/>
      <c r="B7146" s="2"/>
    </row>
    <row r="7147" spans="1:2" x14ac:dyDescent="0.25">
      <c r="A7147" s="2"/>
      <c r="B7147" s="2"/>
    </row>
    <row r="7148" spans="1:2" x14ac:dyDescent="0.25">
      <c r="A7148" s="2"/>
      <c r="B7148" s="2"/>
    </row>
    <row r="7149" spans="1:2" x14ac:dyDescent="0.25">
      <c r="A7149" s="2"/>
      <c r="B7149" s="2"/>
    </row>
    <row r="7150" spans="1:2" x14ac:dyDescent="0.25">
      <c r="A7150" s="2"/>
      <c r="B7150" s="2"/>
    </row>
    <row r="7151" spans="1:2" x14ac:dyDescent="0.25">
      <c r="A7151" s="2"/>
      <c r="B7151" s="2"/>
    </row>
    <row r="7152" spans="1:2" x14ac:dyDescent="0.25">
      <c r="A7152" s="2"/>
      <c r="B7152" s="2"/>
    </row>
    <row r="7153" spans="1:2" x14ac:dyDescent="0.25">
      <c r="A7153" s="2"/>
      <c r="B7153" s="2"/>
    </row>
    <row r="7154" spans="1:2" x14ac:dyDescent="0.25">
      <c r="A7154" s="2"/>
      <c r="B7154" s="2"/>
    </row>
    <row r="7155" spans="1:2" x14ac:dyDescent="0.25">
      <c r="A7155" s="2"/>
      <c r="B7155" s="2"/>
    </row>
    <row r="7156" spans="1:2" x14ac:dyDescent="0.25">
      <c r="A7156" s="2"/>
      <c r="B7156" s="2"/>
    </row>
    <row r="7157" spans="1:2" x14ac:dyDescent="0.25">
      <c r="A7157" s="2"/>
      <c r="B7157" s="2"/>
    </row>
    <row r="7158" spans="1:2" x14ac:dyDescent="0.25">
      <c r="A7158" s="2"/>
      <c r="B7158" s="2"/>
    </row>
    <row r="7159" spans="1:2" x14ac:dyDescent="0.25">
      <c r="A7159" s="2"/>
      <c r="B7159" s="2"/>
    </row>
    <row r="7160" spans="1:2" x14ac:dyDescent="0.25">
      <c r="A7160" s="2"/>
      <c r="B7160" s="2"/>
    </row>
    <row r="7161" spans="1:2" x14ac:dyDescent="0.25">
      <c r="A7161" s="2"/>
      <c r="B7161" s="2"/>
    </row>
    <row r="7162" spans="1:2" x14ac:dyDescent="0.25">
      <c r="A7162" s="2"/>
      <c r="B7162" s="2"/>
    </row>
    <row r="7163" spans="1:2" x14ac:dyDescent="0.25">
      <c r="A7163" s="2"/>
      <c r="B7163" s="2"/>
    </row>
    <row r="7164" spans="1:2" x14ac:dyDescent="0.25">
      <c r="A7164" s="2"/>
      <c r="B7164" s="2"/>
    </row>
    <row r="7165" spans="1:2" x14ac:dyDescent="0.25">
      <c r="A7165" s="2"/>
      <c r="B7165" s="2"/>
    </row>
    <row r="7166" spans="1:2" x14ac:dyDescent="0.25">
      <c r="A7166" s="2"/>
      <c r="B7166" s="2"/>
    </row>
    <row r="7167" spans="1:2" x14ac:dyDescent="0.25">
      <c r="A7167" s="2"/>
      <c r="B7167" s="2"/>
    </row>
    <row r="7168" spans="1:2" x14ac:dyDescent="0.25">
      <c r="A7168" s="2"/>
      <c r="B7168" s="2"/>
    </row>
    <row r="7169" spans="1:2" x14ac:dyDescent="0.25">
      <c r="A7169" s="2"/>
      <c r="B7169" s="2"/>
    </row>
    <row r="7170" spans="1:2" x14ac:dyDescent="0.25">
      <c r="A7170" s="2"/>
      <c r="B7170" s="2"/>
    </row>
    <row r="7171" spans="1:2" x14ac:dyDescent="0.25">
      <c r="A7171" s="2"/>
      <c r="B7171" s="2"/>
    </row>
    <row r="7172" spans="1:2" x14ac:dyDescent="0.25">
      <c r="A7172" s="2"/>
      <c r="B7172" s="2"/>
    </row>
    <row r="7173" spans="1:2" x14ac:dyDescent="0.25">
      <c r="A7173" s="2"/>
      <c r="B7173" s="2"/>
    </row>
    <row r="7174" spans="1:2" x14ac:dyDescent="0.25">
      <c r="A7174" s="2"/>
      <c r="B7174" s="2"/>
    </row>
    <row r="7175" spans="1:2" x14ac:dyDescent="0.25">
      <c r="A7175" s="2"/>
      <c r="B7175" s="2"/>
    </row>
    <row r="7176" spans="1:2" x14ac:dyDescent="0.25">
      <c r="A7176" s="2"/>
      <c r="B7176" s="2"/>
    </row>
    <row r="7177" spans="1:2" x14ac:dyDescent="0.25">
      <c r="A7177" s="2"/>
      <c r="B7177" s="2"/>
    </row>
    <row r="7178" spans="1:2" x14ac:dyDescent="0.25">
      <c r="A7178" s="2"/>
      <c r="B7178" s="2"/>
    </row>
    <row r="7179" spans="1:2" x14ac:dyDescent="0.25">
      <c r="A7179" s="2"/>
      <c r="B7179" s="2"/>
    </row>
    <row r="7180" spans="1:2" x14ac:dyDescent="0.25">
      <c r="A7180" s="2"/>
      <c r="B7180" s="2"/>
    </row>
    <row r="7181" spans="1:2" x14ac:dyDescent="0.25">
      <c r="A7181" s="2"/>
      <c r="B7181" s="2"/>
    </row>
    <row r="7182" spans="1:2" x14ac:dyDescent="0.25">
      <c r="A7182" s="2"/>
      <c r="B7182" s="2"/>
    </row>
    <row r="7183" spans="1:2" x14ac:dyDescent="0.25">
      <c r="A7183" s="2"/>
      <c r="B7183" s="2"/>
    </row>
    <row r="7184" spans="1:2" x14ac:dyDescent="0.25">
      <c r="A7184" s="2"/>
      <c r="B7184" s="2"/>
    </row>
    <row r="7185" spans="1:2" x14ac:dyDescent="0.25">
      <c r="A7185" s="2"/>
      <c r="B7185" s="2"/>
    </row>
    <row r="7186" spans="1:2" x14ac:dyDescent="0.25">
      <c r="A7186" s="2"/>
      <c r="B7186" s="2"/>
    </row>
    <row r="7187" spans="1:2" x14ac:dyDescent="0.25">
      <c r="A7187" s="2"/>
      <c r="B7187" s="2"/>
    </row>
    <row r="7188" spans="1:2" x14ac:dyDescent="0.25">
      <c r="A7188" s="2"/>
      <c r="B7188" s="2"/>
    </row>
    <row r="7189" spans="1:2" x14ac:dyDescent="0.25">
      <c r="A7189" s="2"/>
      <c r="B7189" s="2"/>
    </row>
    <row r="7190" spans="1:2" x14ac:dyDescent="0.25">
      <c r="A7190" s="2"/>
      <c r="B7190" s="2"/>
    </row>
    <row r="7191" spans="1:2" x14ac:dyDescent="0.25">
      <c r="A7191" s="2"/>
      <c r="B7191" s="2"/>
    </row>
    <row r="7192" spans="1:2" x14ac:dyDescent="0.25">
      <c r="A7192" s="2"/>
      <c r="B7192" s="2"/>
    </row>
    <row r="7193" spans="1:2" x14ac:dyDescent="0.25">
      <c r="A7193" s="2"/>
      <c r="B7193" s="2"/>
    </row>
    <row r="7194" spans="1:2" x14ac:dyDescent="0.25">
      <c r="A7194" s="2"/>
      <c r="B7194" s="2"/>
    </row>
    <row r="7195" spans="1:2" x14ac:dyDescent="0.25">
      <c r="A7195" s="2"/>
      <c r="B7195" s="2"/>
    </row>
    <row r="7196" spans="1:2" x14ac:dyDescent="0.25">
      <c r="A7196" s="2"/>
      <c r="B7196" s="2"/>
    </row>
    <row r="7197" spans="1:2" x14ac:dyDescent="0.25">
      <c r="A7197" s="2"/>
      <c r="B7197" s="2"/>
    </row>
    <row r="7198" spans="1:2" x14ac:dyDescent="0.25">
      <c r="A7198" s="2"/>
      <c r="B7198" s="2"/>
    </row>
    <row r="7199" spans="1:2" x14ac:dyDescent="0.25">
      <c r="A7199" s="2"/>
      <c r="B7199" s="2"/>
    </row>
    <row r="7200" spans="1:2" x14ac:dyDescent="0.25">
      <c r="A7200" s="2"/>
      <c r="B7200" s="2"/>
    </row>
    <row r="7201" spans="1:2" x14ac:dyDescent="0.25">
      <c r="A7201" s="2"/>
      <c r="B7201" s="2"/>
    </row>
    <row r="7202" spans="1:2" x14ac:dyDescent="0.25">
      <c r="A7202" s="2"/>
      <c r="B7202" s="2"/>
    </row>
    <row r="7203" spans="1:2" x14ac:dyDescent="0.25">
      <c r="A7203" s="2"/>
      <c r="B7203" s="2"/>
    </row>
    <row r="7204" spans="1:2" x14ac:dyDescent="0.25">
      <c r="A7204" s="2"/>
      <c r="B7204" s="2"/>
    </row>
    <row r="7205" spans="1:2" x14ac:dyDescent="0.25">
      <c r="A7205" s="2"/>
      <c r="B7205" s="2"/>
    </row>
    <row r="7206" spans="1:2" x14ac:dyDescent="0.25">
      <c r="A7206" s="2"/>
      <c r="B7206" s="2"/>
    </row>
    <row r="7207" spans="1:2" x14ac:dyDescent="0.25">
      <c r="A7207" s="2"/>
      <c r="B7207" s="2"/>
    </row>
    <row r="7208" spans="1:2" x14ac:dyDescent="0.25">
      <c r="A7208" s="2"/>
      <c r="B7208" s="2"/>
    </row>
    <row r="7209" spans="1:2" x14ac:dyDescent="0.25">
      <c r="A7209" s="2"/>
      <c r="B7209" s="2"/>
    </row>
    <row r="7210" spans="1:2" x14ac:dyDescent="0.25">
      <c r="A7210" s="2"/>
      <c r="B7210" s="2"/>
    </row>
    <row r="7211" spans="1:2" x14ac:dyDescent="0.25">
      <c r="A7211" s="2"/>
      <c r="B7211" s="2"/>
    </row>
    <row r="7212" spans="1:2" x14ac:dyDescent="0.25">
      <c r="A7212" s="2"/>
      <c r="B7212" s="2"/>
    </row>
    <row r="7213" spans="1:2" x14ac:dyDescent="0.25">
      <c r="A7213" s="2"/>
      <c r="B7213" s="2"/>
    </row>
    <row r="7214" spans="1:2" x14ac:dyDescent="0.25">
      <c r="A7214" s="2"/>
      <c r="B7214" s="2"/>
    </row>
    <row r="7215" spans="1:2" x14ac:dyDescent="0.25">
      <c r="A7215" s="2"/>
      <c r="B7215" s="2"/>
    </row>
    <row r="7216" spans="1:2" x14ac:dyDescent="0.25">
      <c r="A7216" s="2"/>
      <c r="B7216" s="2"/>
    </row>
    <row r="7217" spans="1:2" x14ac:dyDescent="0.25">
      <c r="A7217" s="2"/>
      <c r="B7217" s="2"/>
    </row>
    <row r="7218" spans="1:2" x14ac:dyDescent="0.25">
      <c r="A7218" s="2"/>
      <c r="B7218" s="2"/>
    </row>
    <row r="7219" spans="1:2" x14ac:dyDescent="0.25">
      <c r="A7219" s="2"/>
      <c r="B7219" s="2"/>
    </row>
    <row r="7220" spans="1:2" x14ac:dyDescent="0.25">
      <c r="A7220" s="2"/>
      <c r="B7220" s="2"/>
    </row>
    <row r="7221" spans="1:2" x14ac:dyDescent="0.25">
      <c r="A7221" s="2"/>
      <c r="B7221" s="2"/>
    </row>
    <row r="7222" spans="1:2" x14ac:dyDescent="0.25">
      <c r="A7222" s="2"/>
      <c r="B7222" s="2"/>
    </row>
    <row r="7223" spans="1:2" x14ac:dyDescent="0.25">
      <c r="A7223" s="2"/>
      <c r="B7223" s="2"/>
    </row>
    <row r="7224" spans="1:2" x14ac:dyDescent="0.25">
      <c r="A7224" s="2"/>
      <c r="B7224" s="2"/>
    </row>
    <row r="7225" spans="1:2" x14ac:dyDescent="0.25">
      <c r="A7225" s="2"/>
      <c r="B7225" s="2"/>
    </row>
    <row r="7226" spans="1:2" x14ac:dyDescent="0.25">
      <c r="A7226" s="2"/>
      <c r="B7226" s="2"/>
    </row>
    <row r="7227" spans="1:2" x14ac:dyDescent="0.25">
      <c r="A7227" s="2"/>
      <c r="B7227" s="2"/>
    </row>
    <row r="7228" spans="1:2" x14ac:dyDescent="0.25">
      <c r="A7228" s="2"/>
      <c r="B7228" s="2"/>
    </row>
    <row r="7229" spans="1:2" x14ac:dyDescent="0.25">
      <c r="A7229" s="2"/>
      <c r="B7229" s="2"/>
    </row>
    <row r="7230" spans="1:2" x14ac:dyDescent="0.25">
      <c r="A7230" s="2"/>
      <c r="B7230" s="2"/>
    </row>
    <row r="7231" spans="1:2" x14ac:dyDescent="0.25">
      <c r="A7231" s="2"/>
      <c r="B7231" s="2"/>
    </row>
    <row r="7232" spans="1:2" x14ac:dyDescent="0.25">
      <c r="A7232" s="2"/>
      <c r="B7232" s="2"/>
    </row>
    <row r="7233" spans="1:2" x14ac:dyDescent="0.25">
      <c r="A7233" s="2"/>
      <c r="B7233" s="2"/>
    </row>
    <row r="7234" spans="1:2" x14ac:dyDescent="0.25">
      <c r="A7234" s="2"/>
      <c r="B7234" s="2"/>
    </row>
    <row r="7235" spans="1:2" x14ac:dyDescent="0.25">
      <c r="A7235" s="2"/>
      <c r="B7235" s="2"/>
    </row>
    <row r="7236" spans="1:2" x14ac:dyDescent="0.25">
      <c r="A7236" s="2"/>
      <c r="B7236" s="2"/>
    </row>
    <row r="7237" spans="1:2" x14ac:dyDescent="0.25">
      <c r="A7237" s="2"/>
      <c r="B7237" s="2"/>
    </row>
    <row r="7238" spans="1:2" x14ac:dyDescent="0.25">
      <c r="A7238" s="2"/>
      <c r="B7238" s="2"/>
    </row>
    <row r="7239" spans="1:2" x14ac:dyDescent="0.25">
      <c r="A7239" s="2"/>
      <c r="B7239" s="2"/>
    </row>
    <row r="7240" spans="1:2" x14ac:dyDescent="0.25">
      <c r="A7240" s="2"/>
      <c r="B7240" s="2"/>
    </row>
    <row r="7241" spans="1:2" x14ac:dyDescent="0.25">
      <c r="A7241" s="2"/>
      <c r="B7241" s="2"/>
    </row>
    <row r="7242" spans="1:2" x14ac:dyDescent="0.25">
      <c r="A7242" s="2"/>
      <c r="B7242" s="2"/>
    </row>
    <row r="7243" spans="1:2" x14ac:dyDescent="0.25">
      <c r="A7243" s="2"/>
      <c r="B7243" s="2"/>
    </row>
    <row r="7244" spans="1:2" x14ac:dyDescent="0.25">
      <c r="A7244" s="2"/>
      <c r="B7244" s="2"/>
    </row>
    <row r="7245" spans="1:2" x14ac:dyDescent="0.25">
      <c r="A7245" s="2"/>
      <c r="B7245" s="2"/>
    </row>
    <row r="7246" spans="1:2" x14ac:dyDescent="0.25">
      <c r="A7246" s="2"/>
      <c r="B7246" s="2"/>
    </row>
    <row r="7247" spans="1:2" x14ac:dyDescent="0.25">
      <c r="A7247" s="2"/>
      <c r="B7247" s="2"/>
    </row>
    <row r="7248" spans="1:2" x14ac:dyDescent="0.25">
      <c r="A7248" s="2"/>
      <c r="B7248" s="2"/>
    </row>
    <row r="7249" spans="1:2" x14ac:dyDescent="0.25">
      <c r="A7249" s="2"/>
      <c r="B7249" s="2"/>
    </row>
    <row r="7250" spans="1:2" x14ac:dyDescent="0.25">
      <c r="A7250" s="2"/>
      <c r="B7250" s="2"/>
    </row>
    <row r="7251" spans="1:2" x14ac:dyDescent="0.25">
      <c r="A7251" s="2"/>
      <c r="B7251" s="2"/>
    </row>
    <row r="7252" spans="1:2" x14ac:dyDescent="0.25">
      <c r="A7252" s="2"/>
      <c r="B7252" s="2"/>
    </row>
    <row r="7253" spans="1:2" x14ac:dyDescent="0.25">
      <c r="A7253" s="2"/>
      <c r="B7253" s="2"/>
    </row>
    <row r="7254" spans="1:2" x14ac:dyDescent="0.25">
      <c r="A7254" s="2"/>
      <c r="B7254" s="2"/>
    </row>
    <row r="7255" spans="1:2" x14ac:dyDescent="0.25">
      <c r="A7255" s="2"/>
      <c r="B7255" s="2"/>
    </row>
    <row r="7256" spans="1:2" x14ac:dyDescent="0.25">
      <c r="A7256" s="2"/>
      <c r="B7256" s="2"/>
    </row>
    <row r="7257" spans="1:2" x14ac:dyDescent="0.25">
      <c r="A7257" s="2"/>
      <c r="B7257" s="2"/>
    </row>
    <row r="7258" spans="1:2" x14ac:dyDescent="0.25">
      <c r="A7258" s="2"/>
      <c r="B7258" s="2"/>
    </row>
    <row r="7259" spans="1:2" x14ac:dyDescent="0.25">
      <c r="A7259" s="2"/>
      <c r="B7259" s="2"/>
    </row>
    <row r="7260" spans="1:2" x14ac:dyDescent="0.25">
      <c r="A7260" s="2"/>
      <c r="B7260" s="2"/>
    </row>
    <row r="7261" spans="1:2" x14ac:dyDescent="0.25">
      <c r="A7261" s="2"/>
      <c r="B7261" s="2"/>
    </row>
    <row r="7262" spans="1:2" x14ac:dyDescent="0.25">
      <c r="A7262" s="2"/>
      <c r="B7262" s="2"/>
    </row>
    <row r="7263" spans="1:2" x14ac:dyDescent="0.25">
      <c r="A7263" s="2"/>
      <c r="B7263" s="2"/>
    </row>
    <row r="7264" spans="1:2" x14ac:dyDescent="0.25">
      <c r="A7264" s="2"/>
      <c r="B7264" s="2"/>
    </row>
    <row r="7265" spans="1:2" x14ac:dyDescent="0.25">
      <c r="A7265" s="2"/>
      <c r="B7265" s="2"/>
    </row>
    <row r="7266" spans="1:2" x14ac:dyDescent="0.25">
      <c r="A7266" s="2"/>
      <c r="B7266" s="2"/>
    </row>
    <row r="7267" spans="1:2" x14ac:dyDescent="0.25">
      <c r="A7267" s="2"/>
      <c r="B7267" s="2"/>
    </row>
    <row r="7268" spans="1:2" x14ac:dyDescent="0.25">
      <c r="A7268" s="2"/>
      <c r="B7268" s="2"/>
    </row>
    <row r="7269" spans="1:2" x14ac:dyDescent="0.25">
      <c r="A7269" s="2"/>
      <c r="B7269" s="2"/>
    </row>
    <row r="7270" spans="1:2" x14ac:dyDescent="0.25">
      <c r="A7270" s="2"/>
      <c r="B7270" s="2"/>
    </row>
    <row r="7271" spans="1:2" x14ac:dyDescent="0.25">
      <c r="A7271" s="2"/>
      <c r="B7271" s="2"/>
    </row>
    <row r="7272" spans="1:2" x14ac:dyDescent="0.25">
      <c r="A7272" s="2"/>
      <c r="B7272" s="2"/>
    </row>
    <row r="7273" spans="1:2" x14ac:dyDescent="0.25">
      <c r="A7273" s="2"/>
      <c r="B7273" s="2"/>
    </row>
    <row r="7274" spans="1:2" x14ac:dyDescent="0.25">
      <c r="A7274" s="2"/>
      <c r="B7274" s="2"/>
    </row>
    <row r="7275" spans="1:2" x14ac:dyDescent="0.25">
      <c r="A7275" s="2"/>
      <c r="B7275" s="2"/>
    </row>
    <row r="7276" spans="1:2" x14ac:dyDescent="0.25">
      <c r="A7276" s="2"/>
      <c r="B7276" s="2"/>
    </row>
    <row r="7277" spans="1:2" x14ac:dyDescent="0.25">
      <c r="A7277" s="2"/>
      <c r="B7277" s="2"/>
    </row>
    <row r="7278" spans="1:2" x14ac:dyDescent="0.25">
      <c r="A7278" s="2"/>
      <c r="B7278" s="2"/>
    </row>
    <row r="7279" spans="1:2" x14ac:dyDescent="0.25">
      <c r="A7279" s="2"/>
      <c r="B7279" s="2"/>
    </row>
    <row r="7280" spans="1:2" x14ac:dyDescent="0.25">
      <c r="A7280" s="2"/>
      <c r="B7280" s="2"/>
    </row>
    <row r="7281" spans="1:2" x14ac:dyDescent="0.25">
      <c r="A7281" s="2"/>
      <c r="B7281" s="2"/>
    </row>
    <row r="7282" spans="1:2" x14ac:dyDescent="0.25">
      <c r="A7282" s="2"/>
      <c r="B7282" s="2"/>
    </row>
    <row r="7283" spans="1:2" x14ac:dyDescent="0.25">
      <c r="A7283" s="2"/>
      <c r="B7283" s="2"/>
    </row>
    <row r="7284" spans="1:2" x14ac:dyDescent="0.25">
      <c r="A7284" s="2"/>
      <c r="B7284" s="2"/>
    </row>
    <row r="7285" spans="1:2" x14ac:dyDescent="0.25">
      <c r="A7285" s="2"/>
      <c r="B7285" s="2"/>
    </row>
    <row r="7286" spans="1:2" x14ac:dyDescent="0.25">
      <c r="A7286" s="2"/>
      <c r="B7286" s="2"/>
    </row>
    <row r="7287" spans="1:2" x14ac:dyDescent="0.25">
      <c r="A7287" s="2"/>
      <c r="B7287" s="2"/>
    </row>
    <row r="7288" spans="1:2" x14ac:dyDescent="0.25">
      <c r="A7288" s="2"/>
      <c r="B7288" s="2"/>
    </row>
    <row r="7289" spans="1:2" x14ac:dyDescent="0.25">
      <c r="A7289" s="2"/>
      <c r="B7289" s="2"/>
    </row>
    <row r="7290" spans="1:2" x14ac:dyDescent="0.25">
      <c r="A7290" s="2"/>
      <c r="B7290" s="2"/>
    </row>
    <row r="7291" spans="1:2" x14ac:dyDescent="0.25">
      <c r="A7291" s="2"/>
      <c r="B7291" s="2"/>
    </row>
    <row r="7292" spans="1:2" x14ac:dyDescent="0.25">
      <c r="A7292" s="2"/>
      <c r="B7292" s="2"/>
    </row>
    <row r="7293" spans="1:2" x14ac:dyDescent="0.25">
      <c r="A7293" s="2"/>
      <c r="B7293" s="2"/>
    </row>
    <row r="7294" spans="1:2" x14ac:dyDescent="0.25">
      <c r="A7294" s="2"/>
      <c r="B7294" s="2"/>
    </row>
    <row r="7295" spans="1:2" x14ac:dyDescent="0.25">
      <c r="A7295" s="2"/>
      <c r="B7295" s="2"/>
    </row>
    <row r="7296" spans="1:2" x14ac:dyDescent="0.25">
      <c r="A7296" s="2"/>
      <c r="B7296" s="2"/>
    </row>
    <row r="7297" spans="1:2" x14ac:dyDescent="0.25">
      <c r="A7297" s="2"/>
      <c r="B7297" s="2"/>
    </row>
    <row r="7298" spans="1:2" x14ac:dyDescent="0.25">
      <c r="A7298" s="2"/>
      <c r="B7298" s="2"/>
    </row>
    <row r="7299" spans="1:2" x14ac:dyDescent="0.25">
      <c r="A7299" s="2"/>
      <c r="B7299" s="2"/>
    </row>
    <row r="7300" spans="1:2" x14ac:dyDescent="0.25">
      <c r="A7300" s="2"/>
      <c r="B7300" s="2"/>
    </row>
    <row r="7301" spans="1:2" x14ac:dyDescent="0.25">
      <c r="A7301" s="2"/>
      <c r="B7301" s="2"/>
    </row>
    <row r="7302" spans="1:2" x14ac:dyDescent="0.25">
      <c r="A7302" s="2"/>
      <c r="B7302" s="2"/>
    </row>
    <row r="7303" spans="1:2" x14ac:dyDescent="0.25">
      <c r="A7303" s="2"/>
      <c r="B7303" s="2"/>
    </row>
    <row r="7304" spans="1:2" x14ac:dyDescent="0.25">
      <c r="A7304" s="2"/>
      <c r="B7304" s="2"/>
    </row>
    <row r="7305" spans="1:2" x14ac:dyDescent="0.25">
      <c r="A7305" s="2"/>
      <c r="B7305" s="2"/>
    </row>
    <row r="7306" spans="1:2" x14ac:dyDescent="0.25">
      <c r="A7306" s="2"/>
      <c r="B7306" s="2"/>
    </row>
    <row r="7307" spans="1:2" x14ac:dyDescent="0.25">
      <c r="A7307" s="2"/>
      <c r="B7307" s="2"/>
    </row>
    <row r="7308" spans="1:2" x14ac:dyDescent="0.25">
      <c r="A7308" s="2"/>
      <c r="B7308" s="2"/>
    </row>
    <row r="7309" spans="1:2" x14ac:dyDescent="0.25">
      <c r="A7309" s="2"/>
      <c r="B7309" s="2"/>
    </row>
    <row r="7310" spans="1:2" x14ac:dyDescent="0.25">
      <c r="A7310" s="2"/>
      <c r="B7310" s="2"/>
    </row>
    <row r="7311" spans="1:2" x14ac:dyDescent="0.25">
      <c r="A7311" s="2"/>
      <c r="B7311" s="2"/>
    </row>
    <row r="7312" spans="1:2" x14ac:dyDescent="0.25">
      <c r="A7312" s="2"/>
      <c r="B7312" s="2"/>
    </row>
    <row r="7313" spans="1:2" x14ac:dyDescent="0.25">
      <c r="A7313" s="2"/>
      <c r="B7313" s="2"/>
    </row>
    <row r="7314" spans="1:2" x14ac:dyDescent="0.25">
      <c r="A7314" s="2"/>
      <c r="B7314" s="2"/>
    </row>
    <row r="7315" spans="1:2" x14ac:dyDescent="0.25">
      <c r="A7315" s="2"/>
      <c r="B7315" s="2"/>
    </row>
    <row r="7316" spans="1:2" x14ac:dyDescent="0.25">
      <c r="A7316" s="2"/>
      <c r="B7316" s="2"/>
    </row>
    <row r="7317" spans="1:2" x14ac:dyDescent="0.25">
      <c r="A7317" s="2"/>
      <c r="B7317" s="2"/>
    </row>
    <row r="7318" spans="1:2" x14ac:dyDescent="0.25">
      <c r="A7318" s="2"/>
      <c r="B7318" s="2"/>
    </row>
    <row r="7319" spans="1:2" x14ac:dyDescent="0.25">
      <c r="A7319" s="2"/>
      <c r="B7319" s="2"/>
    </row>
    <row r="7320" spans="1:2" x14ac:dyDescent="0.25">
      <c r="A7320" s="2"/>
      <c r="B7320" s="2"/>
    </row>
    <row r="7321" spans="1:2" x14ac:dyDescent="0.25">
      <c r="A7321" s="2"/>
      <c r="B7321" s="2"/>
    </row>
    <row r="7322" spans="1:2" x14ac:dyDescent="0.25">
      <c r="A7322" s="2"/>
      <c r="B7322" s="2"/>
    </row>
    <row r="7323" spans="1:2" x14ac:dyDescent="0.25">
      <c r="A7323" s="2"/>
      <c r="B7323" s="2"/>
    </row>
    <row r="7324" spans="1:2" x14ac:dyDescent="0.25">
      <c r="A7324" s="2"/>
      <c r="B7324" s="2"/>
    </row>
    <row r="7325" spans="1:2" x14ac:dyDescent="0.25">
      <c r="A7325" s="2"/>
      <c r="B7325" s="2"/>
    </row>
    <row r="7326" spans="1:2" x14ac:dyDescent="0.25">
      <c r="A7326" s="2"/>
      <c r="B7326" s="2"/>
    </row>
    <row r="7327" spans="1:2" x14ac:dyDescent="0.25">
      <c r="A7327" s="2"/>
      <c r="B7327" s="2"/>
    </row>
    <row r="7328" spans="1:2" x14ac:dyDescent="0.25">
      <c r="A7328" s="2"/>
      <c r="B7328" s="2"/>
    </row>
    <row r="7329" spans="1:2" x14ac:dyDescent="0.25">
      <c r="A7329" s="2"/>
      <c r="B7329" s="2"/>
    </row>
    <row r="7330" spans="1:2" x14ac:dyDescent="0.25">
      <c r="A7330" s="2"/>
      <c r="B7330" s="2"/>
    </row>
    <row r="7331" spans="1:2" x14ac:dyDescent="0.25">
      <c r="A7331" s="2"/>
      <c r="B7331" s="2"/>
    </row>
    <row r="7332" spans="1:2" x14ac:dyDescent="0.25">
      <c r="A7332" s="2"/>
      <c r="B7332" s="2"/>
    </row>
    <row r="7333" spans="1:2" x14ac:dyDescent="0.25">
      <c r="A7333" s="2"/>
      <c r="B7333" s="2"/>
    </row>
    <row r="7334" spans="1:2" x14ac:dyDescent="0.25">
      <c r="A7334" s="2"/>
      <c r="B7334" s="2"/>
    </row>
    <row r="7335" spans="1:2" x14ac:dyDescent="0.25">
      <c r="A7335" s="2"/>
      <c r="B7335" s="2"/>
    </row>
    <row r="7336" spans="1:2" x14ac:dyDescent="0.25">
      <c r="A7336" s="2"/>
      <c r="B7336" s="2"/>
    </row>
    <row r="7337" spans="1:2" x14ac:dyDescent="0.25">
      <c r="A7337" s="2"/>
      <c r="B7337" s="2"/>
    </row>
    <row r="7338" spans="1:2" x14ac:dyDescent="0.25">
      <c r="A7338" s="2"/>
      <c r="B7338" s="2"/>
    </row>
    <row r="7339" spans="1:2" x14ac:dyDescent="0.25">
      <c r="A7339" s="2"/>
      <c r="B7339" s="2"/>
    </row>
    <row r="7340" spans="1:2" x14ac:dyDescent="0.25">
      <c r="A7340" s="2"/>
      <c r="B7340" s="2"/>
    </row>
    <row r="7341" spans="1:2" x14ac:dyDescent="0.25">
      <c r="A7341" s="2"/>
      <c r="B7341" s="2"/>
    </row>
    <row r="7342" spans="1:2" x14ac:dyDescent="0.25">
      <c r="A7342" s="2"/>
      <c r="B7342" s="2"/>
    </row>
    <row r="7343" spans="1:2" x14ac:dyDescent="0.25">
      <c r="A7343" s="2"/>
      <c r="B7343" s="2"/>
    </row>
    <row r="7344" spans="1:2" x14ac:dyDescent="0.25">
      <c r="A7344" s="2"/>
      <c r="B7344" s="2"/>
    </row>
    <row r="7345" spans="1:2" x14ac:dyDescent="0.25">
      <c r="A7345" s="2"/>
      <c r="B7345" s="2"/>
    </row>
    <row r="7346" spans="1:2" x14ac:dyDescent="0.25">
      <c r="A7346" s="2"/>
      <c r="B7346" s="2"/>
    </row>
    <row r="7347" spans="1:2" x14ac:dyDescent="0.25">
      <c r="A7347" s="2"/>
      <c r="B7347" s="2"/>
    </row>
    <row r="7348" spans="1:2" x14ac:dyDescent="0.25">
      <c r="A7348" s="2"/>
      <c r="B7348" s="2"/>
    </row>
    <row r="7349" spans="1:2" x14ac:dyDescent="0.25">
      <c r="A7349" s="2"/>
      <c r="B7349" s="2"/>
    </row>
    <row r="7350" spans="1:2" x14ac:dyDescent="0.25">
      <c r="A7350" s="2"/>
      <c r="B7350" s="2"/>
    </row>
    <row r="7351" spans="1:2" x14ac:dyDescent="0.25">
      <c r="A7351" s="2"/>
      <c r="B7351" s="2"/>
    </row>
    <row r="7352" spans="1:2" x14ac:dyDescent="0.25">
      <c r="A7352" s="2"/>
      <c r="B7352" s="2"/>
    </row>
    <row r="7353" spans="1:2" x14ac:dyDescent="0.25">
      <c r="A7353" s="2"/>
      <c r="B7353" s="2"/>
    </row>
    <row r="7354" spans="1:2" x14ac:dyDescent="0.25">
      <c r="A7354" s="2"/>
      <c r="B7354" s="2"/>
    </row>
    <row r="7355" spans="1:2" x14ac:dyDescent="0.25">
      <c r="A7355" s="2"/>
      <c r="B7355" s="2"/>
    </row>
    <row r="7356" spans="1:2" x14ac:dyDescent="0.25">
      <c r="A7356" s="2"/>
      <c r="B7356" s="2"/>
    </row>
    <row r="7357" spans="1:2" x14ac:dyDescent="0.25">
      <c r="A7357" s="2"/>
      <c r="B7357" s="2"/>
    </row>
    <row r="7358" spans="1:2" x14ac:dyDescent="0.25">
      <c r="A7358" s="2"/>
      <c r="B7358" s="2"/>
    </row>
    <row r="7359" spans="1:2" x14ac:dyDescent="0.25">
      <c r="A7359" s="2"/>
      <c r="B7359" s="2"/>
    </row>
    <row r="7360" spans="1:2" x14ac:dyDescent="0.25">
      <c r="A7360" s="2"/>
      <c r="B7360" s="2"/>
    </row>
    <row r="7361" spans="1:2" x14ac:dyDescent="0.25">
      <c r="A7361" s="2"/>
      <c r="B7361" s="2"/>
    </row>
    <row r="7362" spans="1:2" x14ac:dyDescent="0.25">
      <c r="A7362" s="2"/>
      <c r="B7362" s="2"/>
    </row>
    <row r="7363" spans="1:2" x14ac:dyDescent="0.25">
      <c r="A7363" s="2"/>
      <c r="B7363" s="2"/>
    </row>
    <row r="7364" spans="1:2" x14ac:dyDescent="0.25">
      <c r="A7364" s="2"/>
      <c r="B7364" s="2"/>
    </row>
    <row r="7365" spans="1:2" x14ac:dyDescent="0.25">
      <c r="A7365" s="2"/>
      <c r="B7365" s="2"/>
    </row>
    <row r="7366" spans="1:2" x14ac:dyDescent="0.25">
      <c r="A7366" s="2"/>
      <c r="B7366" s="2"/>
    </row>
    <row r="7367" spans="1:2" x14ac:dyDescent="0.25">
      <c r="A7367" s="2"/>
      <c r="B7367" s="2"/>
    </row>
    <row r="7368" spans="1:2" x14ac:dyDescent="0.25">
      <c r="A7368" s="2"/>
      <c r="B7368" s="2"/>
    </row>
    <row r="7369" spans="1:2" x14ac:dyDescent="0.25">
      <c r="A7369" s="2"/>
      <c r="B7369" s="2"/>
    </row>
    <row r="7370" spans="1:2" x14ac:dyDescent="0.25">
      <c r="A7370" s="2"/>
      <c r="B7370" s="2"/>
    </row>
    <row r="7371" spans="1:2" x14ac:dyDescent="0.25">
      <c r="A7371" s="2"/>
      <c r="B7371" s="2"/>
    </row>
    <row r="7372" spans="1:2" x14ac:dyDescent="0.25">
      <c r="A7372" s="2"/>
      <c r="B7372" s="2"/>
    </row>
    <row r="7373" spans="1:2" x14ac:dyDescent="0.25">
      <c r="A7373" s="2"/>
      <c r="B7373" s="2"/>
    </row>
    <row r="7374" spans="1:2" x14ac:dyDescent="0.25">
      <c r="A7374" s="2"/>
      <c r="B7374" s="2"/>
    </row>
    <row r="7375" spans="1:2" x14ac:dyDescent="0.25">
      <c r="A7375" s="2"/>
      <c r="B7375" s="2"/>
    </row>
    <row r="7376" spans="1:2" x14ac:dyDescent="0.25">
      <c r="A7376" s="2"/>
      <c r="B7376" s="2"/>
    </row>
    <row r="7377" spans="1:2" x14ac:dyDescent="0.25">
      <c r="A7377" s="2"/>
      <c r="B7377" s="2"/>
    </row>
    <row r="7378" spans="1:2" x14ac:dyDescent="0.25">
      <c r="A7378" s="2"/>
      <c r="B7378" s="2"/>
    </row>
    <row r="7379" spans="1:2" x14ac:dyDescent="0.25">
      <c r="A7379" s="2"/>
      <c r="B7379" s="2"/>
    </row>
    <row r="7380" spans="1:2" x14ac:dyDescent="0.25">
      <c r="A7380" s="2"/>
      <c r="B7380" s="2"/>
    </row>
    <row r="7381" spans="1:2" x14ac:dyDescent="0.25">
      <c r="A7381" s="2"/>
      <c r="B7381" s="2"/>
    </row>
    <row r="7382" spans="1:2" x14ac:dyDescent="0.25">
      <c r="A7382" s="2"/>
      <c r="B7382" s="2"/>
    </row>
    <row r="7383" spans="1:2" x14ac:dyDescent="0.25">
      <c r="A7383" s="2"/>
      <c r="B7383" s="2"/>
    </row>
    <row r="7384" spans="1:2" x14ac:dyDescent="0.25">
      <c r="A7384" s="2"/>
      <c r="B7384" s="2"/>
    </row>
    <row r="7385" spans="1:2" x14ac:dyDescent="0.25">
      <c r="A7385" s="2"/>
      <c r="B7385" s="2"/>
    </row>
    <row r="7386" spans="1:2" x14ac:dyDescent="0.25">
      <c r="A7386" s="2"/>
      <c r="B7386" s="2"/>
    </row>
    <row r="7387" spans="1:2" x14ac:dyDescent="0.25">
      <c r="A7387" s="2"/>
      <c r="B7387" s="2"/>
    </row>
    <row r="7388" spans="1:2" x14ac:dyDescent="0.25">
      <c r="A7388" s="2"/>
      <c r="B7388" s="2"/>
    </row>
    <row r="7389" spans="1:2" x14ac:dyDescent="0.25">
      <c r="A7389" s="2"/>
      <c r="B7389" s="2"/>
    </row>
    <row r="7390" spans="1:2" x14ac:dyDescent="0.25">
      <c r="A7390" s="2"/>
      <c r="B7390" s="2"/>
    </row>
    <row r="7391" spans="1:2" x14ac:dyDescent="0.25">
      <c r="A7391" s="2"/>
      <c r="B7391" s="2"/>
    </row>
    <row r="7392" spans="1:2" x14ac:dyDescent="0.25">
      <c r="A7392" s="2"/>
      <c r="B7392" s="2"/>
    </row>
    <row r="7393" spans="1:2" x14ac:dyDescent="0.25">
      <c r="A7393" s="2"/>
      <c r="B7393" s="2"/>
    </row>
    <row r="7394" spans="1:2" x14ac:dyDescent="0.25">
      <c r="A7394" s="2"/>
      <c r="B7394" s="2"/>
    </row>
    <row r="7395" spans="1:2" x14ac:dyDescent="0.25">
      <c r="A7395" s="2"/>
      <c r="B7395" s="2"/>
    </row>
    <row r="7396" spans="1:2" x14ac:dyDescent="0.25">
      <c r="A7396" s="2"/>
      <c r="B7396" s="2"/>
    </row>
    <row r="7397" spans="1:2" x14ac:dyDescent="0.25">
      <c r="A7397" s="2"/>
      <c r="B7397" s="2"/>
    </row>
    <row r="7398" spans="1:2" x14ac:dyDescent="0.25">
      <c r="A7398" s="2"/>
      <c r="B7398" s="2"/>
    </row>
    <row r="7399" spans="1:2" x14ac:dyDescent="0.25">
      <c r="A7399" s="2"/>
      <c r="B7399" s="2"/>
    </row>
    <row r="7400" spans="1:2" x14ac:dyDescent="0.25">
      <c r="A7400" s="2"/>
      <c r="B7400" s="2"/>
    </row>
    <row r="7401" spans="1:2" x14ac:dyDescent="0.25">
      <c r="A7401" s="2"/>
      <c r="B7401" s="2"/>
    </row>
    <row r="7402" spans="1:2" x14ac:dyDescent="0.25">
      <c r="A7402" s="2"/>
      <c r="B7402" s="2"/>
    </row>
    <row r="7403" spans="1:2" x14ac:dyDescent="0.25">
      <c r="A7403" s="2"/>
      <c r="B7403" s="2"/>
    </row>
    <row r="7404" spans="1:2" x14ac:dyDescent="0.25">
      <c r="A7404" s="2"/>
      <c r="B7404" s="2"/>
    </row>
    <row r="7405" spans="1:2" x14ac:dyDescent="0.25">
      <c r="A7405" s="2"/>
      <c r="B7405" s="2"/>
    </row>
    <row r="7406" spans="1:2" x14ac:dyDescent="0.25">
      <c r="A7406" s="2"/>
      <c r="B7406" s="2"/>
    </row>
    <row r="7407" spans="1:2" x14ac:dyDescent="0.25">
      <c r="A7407" s="2"/>
      <c r="B7407" s="2"/>
    </row>
    <row r="7408" spans="1:2" x14ac:dyDescent="0.25">
      <c r="A7408" s="2"/>
      <c r="B7408" s="2"/>
    </row>
    <row r="7409" spans="1:2" x14ac:dyDescent="0.25">
      <c r="A7409" s="2"/>
      <c r="B7409" s="2"/>
    </row>
    <row r="7410" spans="1:2" x14ac:dyDescent="0.25">
      <c r="A7410" s="2"/>
      <c r="B7410" s="2"/>
    </row>
    <row r="7411" spans="1:2" x14ac:dyDescent="0.25">
      <c r="A7411" s="2"/>
      <c r="B7411" s="2"/>
    </row>
    <row r="7412" spans="1:2" x14ac:dyDescent="0.25">
      <c r="A7412" s="2"/>
      <c r="B7412" s="2"/>
    </row>
    <row r="7413" spans="1:2" x14ac:dyDescent="0.25">
      <c r="A7413" s="2"/>
      <c r="B7413" s="2"/>
    </row>
    <row r="7414" spans="1:2" x14ac:dyDescent="0.25">
      <c r="A7414" s="2"/>
      <c r="B7414" s="2"/>
    </row>
    <row r="7415" spans="1:2" x14ac:dyDescent="0.25">
      <c r="A7415" s="2"/>
      <c r="B7415" s="2"/>
    </row>
    <row r="7416" spans="1:2" x14ac:dyDescent="0.25">
      <c r="A7416" s="2"/>
      <c r="B7416" s="2"/>
    </row>
    <row r="7417" spans="1:2" x14ac:dyDescent="0.25">
      <c r="A7417" s="2"/>
      <c r="B7417" s="2"/>
    </row>
    <row r="7418" spans="1:2" x14ac:dyDescent="0.25">
      <c r="A7418" s="2"/>
      <c r="B7418" s="2"/>
    </row>
    <row r="7419" spans="1:2" x14ac:dyDescent="0.25">
      <c r="A7419" s="2"/>
      <c r="B7419" s="2"/>
    </row>
    <row r="7420" spans="1:2" x14ac:dyDescent="0.25">
      <c r="A7420" s="2"/>
      <c r="B7420" s="2"/>
    </row>
    <row r="7421" spans="1:2" x14ac:dyDescent="0.25">
      <c r="A7421" s="2"/>
      <c r="B7421" s="2"/>
    </row>
    <row r="7422" spans="1:2" x14ac:dyDescent="0.25">
      <c r="A7422" s="2"/>
      <c r="B7422" s="2"/>
    </row>
    <row r="7423" spans="1:2" x14ac:dyDescent="0.25">
      <c r="A7423" s="2"/>
      <c r="B7423" s="2"/>
    </row>
    <row r="7424" spans="1:2" x14ac:dyDescent="0.25">
      <c r="A7424" s="2"/>
      <c r="B7424" s="2"/>
    </row>
    <row r="7425" spans="1:2" x14ac:dyDescent="0.25">
      <c r="A7425" s="2"/>
      <c r="B7425" s="2"/>
    </row>
    <row r="7426" spans="1:2" x14ac:dyDescent="0.25">
      <c r="A7426" s="2"/>
      <c r="B7426" s="2"/>
    </row>
    <row r="7427" spans="1:2" x14ac:dyDescent="0.25">
      <c r="A7427" s="2"/>
      <c r="B7427" s="2"/>
    </row>
    <row r="7428" spans="1:2" x14ac:dyDescent="0.25">
      <c r="A7428" s="2"/>
      <c r="B7428" s="2"/>
    </row>
    <row r="7429" spans="1:2" x14ac:dyDescent="0.25">
      <c r="A7429" s="2"/>
      <c r="B7429" s="2"/>
    </row>
    <row r="7430" spans="1:2" x14ac:dyDescent="0.25">
      <c r="A7430" s="2"/>
      <c r="B7430" s="2"/>
    </row>
    <row r="7431" spans="1:2" x14ac:dyDescent="0.25">
      <c r="A7431" s="2"/>
      <c r="B7431" s="2"/>
    </row>
    <row r="7432" spans="1:2" x14ac:dyDescent="0.25">
      <c r="A7432" s="2"/>
      <c r="B7432" s="2"/>
    </row>
    <row r="7433" spans="1:2" x14ac:dyDescent="0.25">
      <c r="A7433" s="2"/>
      <c r="B7433" s="2"/>
    </row>
    <row r="7434" spans="1:2" x14ac:dyDescent="0.25">
      <c r="A7434" s="2"/>
      <c r="B7434" s="2"/>
    </row>
    <row r="7435" spans="1:2" x14ac:dyDescent="0.25">
      <c r="A7435" s="2"/>
      <c r="B7435" s="2"/>
    </row>
    <row r="7436" spans="1:2" x14ac:dyDescent="0.25">
      <c r="A7436" s="2"/>
      <c r="B7436" s="2"/>
    </row>
    <row r="7437" spans="1:2" x14ac:dyDescent="0.25">
      <c r="A7437" s="2"/>
      <c r="B7437" s="2"/>
    </row>
    <row r="7438" spans="1:2" x14ac:dyDescent="0.25">
      <c r="A7438" s="2"/>
      <c r="B7438" s="2"/>
    </row>
    <row r="7439" spans="1:2" x14ac:dyDescent="0.25">
      <c r="A7439" s="2"/>
      <c r="B7439" s="2"/>
    </row>
    <row r="7440" spans="1:2" x14ac:dyDescent="0.25">
      <c r="A7440" s="2"/>
      <c r="B7440" s="2"/>
    </row>
    <row r="7441" spans="1:2" x14ac:dyDescent="0.25">
      <c r="A7441" s="2"/>
      <c r="B7441" s="2"/>
    </row>
    <row r="7442" spans="1:2" x14ac:dyDescent="0.25">
      <c r="A7442" s="2"/>
      <c r="B7442" s="2"/>
    </row>
    <row r="7443" spans="1:2" x14ac:dyDescent="0.25">
      <c r="A7443" s="2"/>
      <c r="B7443" s="2"/>
    </row>
    <row r="7444" spans="1:2" x14ac:dyDescent="0.25">
      <c r="A7444" s="2"/>
      <c r="B7444" s="2"/>
    </row>
    <row r="7445" spans="1:2" x14ac:dyDescent="0.25">
      <c r="A7445" s="2"/>
      <c r="B7445" s="2"/>
    </row>
    <row r="7446" spans="1:2" x14ac:dyDescent="0.25">
      <c r="A7446" s="2"/>
      <c r="B7446" s="2"/>
    </row>
    <row r="7447" spans="1:2" x14ac:dyDescent="0.25">
      <c r="A7447" s="2"/>
      <c r="B7447" s="2"/>
    </row>
    <row r="7448" spans="1:2" x14ac:dyDescent="0.25">
      <c r="A7448" s="2"/>
      <c r="B7448" s="2"/>
    </row>
    <row r="7449" spans="1:2" x14ac:dyDescent="0.25">
      <c r="A7449" s="2"/>
      <c r="B7449" s="2"/>
    </row>
    <row r="7450" spans="1:2" x14ac:dyDescent="0.25">
      <c r="A7450" s="2"/>
      <c r="B7450" s="2"/>
    </row>
    <row r="7451" spans="1:2" x14ac:dyDescent="0.25">
      <c r="A7451" s="2"/>
      <c r="B7451" s="2"/>
    </row>
    <row r="7452" spans="1:2" x14ac:dyDescent="0.25">
      <c r="A7452" s="2"/>
      <c r="B7452" s="2"/>
    </row>
    <row r="7453" spans="1:2" x14ac:dyDescent="0.25">
      <c r="A7453" s="2"/>
      <c r="B7453" s="2"/>
    </row>
    <row r="7454" spans="1:2" x14ac:dyDescent="0.25">
      <c r="A7454" s="2"/>
      <c r="B7454" s="2"/>
    </row>
    <row r="7455" spans="1:2" x14ac:dyDescent="0.25">
      <c r="A7455" s="2"/>
      <c r="B7455" s="2"/>
    </row>
    <row r="7456" spans="1:2" x14ac:dyDescent="0.25">
      <c r="A7456" s="2"/>
      <c r="B7456" s="2"/>
    </row>
    <row r="7457" spans="1:2" x14ac:dyDescent="0.25">
      <c r="A7457" s="2"/>
      <c r="B7457" s="2"/>
    </row>
    <row r="7458" spans="1:2" x14ac:dyDescent="0.25">
      <c r="A7458" s="2"/>
      <c r="B7458" s="2"/>
    </row>
    <row r="7459" spans="1:2" x14ac:dyDescent="0.25">
      <c r="A7459" s="2"/>
      <c r="B7459" s="2"/>
    </row>
    <row r="7460" spans="1:2" x14ac:dyDescent="0.25">
      <c r="A7460" s="2"/>
      <c r="B7460" s="2"/>
    </row>
    <row r="7461" spans="1:2" x14ac:dyDescent="0.25">
      <c r="A7461" s="2"/>
      <c r="B7461" s="2"/>
    </row>
    <row r="7462" spans="1:2" x14ac:dyDescent="0.25">
      <c r="A7462" s="2"/>
      <c r="B7462" s="2"/>
    </row>
    <row r="7463" spans="1:2" x14ac:dyDescent="0.25">
      <c r="A7463" s="2"/>
      <c r="B7463" s="2"/>
    </row>
    <row r="7464" spans="1:2" x14ac:dyDescent="0.25">
      <c r="A7464" s="2"/>
      <c r="B7464" s="2"/>
    </row>
    <row r="7465" spans="1:2" x14ac:dyDescent="0.25">
      <c r="A7465" s="2"/>
      <c r="B7465" s="2"/>
    </row>
    <row r="7466" spans="1:2" x14ac:dyDescent="0.25">
      <c r="A7466" s="2"/>
      <c r="B7466" s="2"/>
    </row>
    <row r="7467" spans="1:2" x14ac:dyDescent="0.25">
      <c r="A7467" s="2"/>
      <c r="B7467" s="2"/>
    </row>
    <row r="7468" spans="1:2" x14ac:dyDescent="0.25">
      <c r="A7468" s="2"/>
      <c r="B7468" s="2"/>
    </row>
    <row r="7469" spans="1:2" x14ac:dyDescent="0.25">
      <c r="A7469" s="2"/>
      <c r="B7469" s="2"/>
    </row>
    <row r="7470" spans="1:2" x14ac:dyDescent="0.25">
      <c r="A7470" s="2"/>
      <c r="B7470" s="2"/>
    </row>
    <row r="7471" spans="1:2" x14ac:dyDescent="0.25">
      <c r="A7471" s="2"/>
      <c r="B7471" s="2"/>
    </row>
    <row r="7472" spans="1:2" x14ac:dyDescent="0.25">
      <c r="A7472" s="2"/>
      <c r="B7472" s="2"/>
    </row>
    <row r="7473" spans="1:2" x14ac:dyDescent="0.25">
      <c r="A7473" s="2"/>
      <c r="B7473" s="2"/>
    </row>
    <row r="7474" spans="1:2" x14ac:dyDescent="0.25">
      <c r="A7474" s="2"/>
      <c r="B7474" s="2"/>
    </row>
    <row r="7475" spans="1:2" x14ac:dyDescent="0.25">
      <c r="A7475" s="2"/>
      <c r="B7475" s="2"/>
    </row>
    <row r="7476" spans="1:2" x14ac:dyDescent="0.25">
      <c r="A7476" s="2"/>
      <c r="B7476" s="2"/>
    </row>
    <row r="7477" spans="1:2" x14ac:dyDescent="0.25">
      <c r="A7477" s="2"/>
      <c r="B7477" s="2"/>
    </row>
    <row r="7478" spans="1:2" x14ac:dyDescent="0.25">
      <c r="A7478" s="2"/>
      <c r="B7478" s="2"/>
    </row>
    <row r="7479" spans="1:2" x14ac:dyDescent="0.25">
      <c r="A7479" s="2"/>
      <c r="B7479" s="2"/>
    </row>
    <row r="7480" spans="1:2" x14ac:dyDescent="0.25">
      <c r="A7480" s="2"/>
      <c r="B7480" s="2"/>
    </row>
    <row r="7481" spans="1:2" x14ac:dyDescent="0.25">
      <c r="A7481" s="2"/>
      <c r="B7481" s="2"/>
    </row>
    <row r="7482" spans="1:2" x14ac:dyDescent="0.25">
      <c r="A7482" s="2"/>
      <c r="B7482" s="2"/>
    </row>
    <row r="7483" spans="1:2" x14ac:dyDescent="0.25">
      <c r="A7483" s="2"/>
      <c r="B7483" s="2"/>
    </row>
    <row r="7484" spans="1:2" x14ac:dyDescent="0.25">
      <c r="A7484" s="2"/>
      <c r="B7484" s="2"/>
    </row>
    <row r="7485" spans="1:2" x14ac:dyDescent="0.25">
      <c r="A7485" s="2"/>
      <c r="B7485" s="2"/>
    </row>
    <row r="7486" spans="1:2" x14ac:dyDescent="0.25">
      <c r="A7486" s="2"/>
      <c r="B7486" s="2"/>
    </row>
    <row r="7487" spans="1:2" x14ac:dyDescent="0.25">
      <c r="A7487" s="2"/>
      <c r="B7487" s="2"/>
    </row>
    <row r="7488" spans="1:2" x14ac:dyDescent="0.25">
      <c r="A7488" s="2"/>
      <c r="B7488" s="2"/>
    </row>
    <row r="7489" spans="1:2" x14ac:dyDescent="0.25">
      <c r="A7489" s="2"/>
      <c r="B7489" s="2"/>
    </row>
    <row r="7490" spans="1:2" x14ac:dyDescent="0.25">
      <c r="A7490" s="2"/>
      <c r="B7490" s="2"/>
    </row>
    <row r="7491" spans="1:2" x14ac:dyDescent="0.25">
      <c r="A7491" s="2"/>
      <c r="B7491" s="2"/>
    </row>
    <row r="7492" spans="1:2" x14ac:dyDescent="0.25">
      <c r="A7492" s="2"/>
      <c r="B7492" s="2"/>
    </row>
    <row r="7493" spans="1:2" x14ac:dyDescent="0.25">
      <c r="A7493" s="2"/>
      <c r="B7493" s="2"/>
    </row>
    <row r="7494" spans="1:2" x14ac:dyDescent="0.25">
      <c r="A7494" s="2"/>
      <c r="B7494" s="2"/>
    </row>
    <row r="7495" spans="1:2" x14ac:dyDescent="0.25">
      <c r="A7495" s="2"/>
      <c r="B7495" s="2"/>
    </row>
    <row r="7496" spans="1:2" x14ac:dyDescent="0.25">
      <c r="A7496" s="2"/>
      <c r="B7496" s="2"/>
    </row>
    <row r="7497" spans="1:2" x14ac:dyDescent="0.25">
      <c r="A7497" s="2"/>
      <c r="B7497" s="2"/>
    </row>
    <row r="7498" spans="1:2" x14ac:dyDescent="0.25">
      <c r="A7498" s="2"/>
      <c r="B7498" s="2"/>
    </row>
    <row r="7499" spans="1:2" x14ac:dyDescent="0.25">
      <c r="A7499" s="2"/>
      <c r="B7499" s="2"/>
    </row>
    <row r="7500" spans="1:2" x14ac:dyDescent="0.25">
      <c r="A7500" s="2"/>
      <c r="B7500" s="2"/>
    </row>
    <row r="7501" spans="1:2" x14ac:dyDescent="0.25">
      <c r="A7501" s="2"/>
      <c r="B7501" s="2"/>
    </row>
    <row r="7502" spans="1:2" x14ac:dyDescent="0.25">
      <c r="A7502" s="2"/>
      <c r="B7502" s="2"/>
    </row>
    <row r="7503" spans="1:2" x14ac:dyDescent="0.25">
      <c r="A7503" s="2"/>
      <c r="B7503" s="2"/>
    </row>
    <row r="7504" spans="1:2" x14ac:dyDescent="0.25">
      <c r="A7504" s="2"/>
      <c r="B7504" s="2"/>
    </row>
    <row r="7505" spans="1:2" x14ac:dyDescent="0.25">
      <c r="A7505" s="2"/>
      <c r="B7505" s="2"/>
    </row>
    <row r="7506" spans="1:2" x14ac:dyDescent="0.25">
      <c r="A7506" s="2"/>
      <c r="B7506" s="2"/>
    </row>
    <row r="7507" spans="1:2" x14ac:dyDescent="0.25">
      <c r="A7507" s="2"/>
      <c r="B7507" s="2"/>
    </row>
    <row r="7508" spans="1:2" x14ac:dyDescent="0.25">
      <c r="A7508" s="2"/>
      <c r="B7508" s="2"/>
    </row>
    <row r="7509" spans="1:2" x14ac:dyDescent="0.25">
      <c r="A7509" s="2"/>
      <c r="B7509" s="2"/>
    </row>
    <row r="7510" spans="1:2" x14ac:dyDescent="0.25">
      <c r="A7510" s="2"/>
      <c r="B7510" s="2"/>
    </row>
    <row r="7511" spans="1:2" x14ac:dyDescent="0.25">
      <c r="A7511" s="2"/>
      <c r="B7511" s="2"/>
    </row>
    <row r="7512" spans="1:2" x14ac:dyDescent="0.25">
      <c r="A7512" s="2"/>
      <c r="B7512" s="2"/>
    </row>
    <row r="7513" spans="1:2" x14ac:dyDescent="0.25">
      <c r="A7513" s="2"/>
      <c r="B7513" s="2"/>
    </row>
    <row r="7514" spans="1:2" x14ac:dyDescent="0.25">
      <c r="A7514" s="2"/>
      <c r="B7514" s="2"/>
    </row>
    <row r="7515" spans="1:2" x14ac:dyDescent="0.25">
      <c r="A7515" s="2"/>
      <c r="B7515" s="2"/>
    </row>
    <row r="7516" spans="1:2" x14ac:dyDescent="0.25">
      <c r="A7516" s="2"/>
      <c r="B7516" s="2"/>
    </row>
    <row r="7517" spans="1:2" x14ac:dyDescent="0.25">
      <c r="A7517" s="2"/>
      <c r="B7517" s="2"/>
    </row>
    <row r="7518" spans="1:2" x14ac:dyDescent="0.25">
      <c r="A7518" s="2"/>
      <c r="B7518" s="2"/>
    </row>
    <row r="7519" spans="1:2" x14ac:dyDescent="0.25">
      <c r="A7519" s="2"/>
      <c r="B7519" s="2"/>
    </row>
    <row r="7520" spans="1:2" x14ac:dyDescent="0.25">
      <c r="A7520" s="2"/>
      <c r="B7520" s="2"/>
    </row>
    <row r="7521" spans="1:2" x14ac:dyDescent="0.25">
      <c r="A7521" s="2"/>
      <c r="B7521" s="2"/>
    </row>
    <row r="7522" spans="1:2" x14ac:dyDescent="0.25">
      <c r="A7522" s="2"/>
      <c r="B7522" s="2"/>
    </row>
    <row r="7523" spans="1:2" x14ac:dyDescent="0.25">
      <c r="A7523" s="2"/>
      <c r="B7523" s="2"/>
    </row>
    <row r="7524" spans="1:2" x14ac:dyDescent="0.25">
      <c r="A7524" s="2"/>
      <c r="B7524" s="2"/>
    </row>
    <row r="7525" spans="1:2" x14ac:dyDescent="0.25">
      <c r="A7525" s="2"/>
      <c r="B7525" s="2"/>
    </row>
    <row r="7526" spans="1:2" x14ac:dyDescent="0.25">
      <c r="A7526" s="2"/>
      <c r="B7526" s="2"/>
    </row>
    <row r="7527" spans="1:2" x14ac:dyDescent="0.25">
      <c r="A7527" s="2"/>
      <c r="B7527" s="2"/>
    </row>
    <row r="7528" spans="1:2" x14ac:dyDescent="0.25">
      <c r="A7528" s="2"/>
      <c r="B7528" s="2"/>
    </row>
    <row r="7529" spans="1:2" x14ac:dyDescent="0.25">
      <c r="A7529" s="2"/>
      <c r="B7529" s="2"/>
    </row>
    <row r="7530" spans="1:2" x14ac:dyDescent="0.25">
      <c r="A7530" s="2"/>
      <c r="B7530" s="2"/>
    </row>
    <row r="7531" spans="1:2" x14ac:dyDescent="0.25">
      <c r="A7531" s="2"/>
      <c r="B7531" s="2"/>
    </row>
    <row r="7532" spans="1:2" x14ac:dyDescent="0.25">
      <c r="A7532" s="2"/>
      <c r="B7532" s="2"/>
    </row>
    <row r="7533" spans="1:2" x14ac:dyDescent="0.25">
      <c r="A7533" s="2"/>
      <c r="B7533" s="2"/>
    </row>
    <row r="7534" spans="1:2" x14ac:dyDescent="0.25">
      <c r="A7534" s="2"/>
      <c r="B7534" s="2"/>
    </row>
    <row r="7535" spans="1:2" x14ac:dyDescent="0.25">
      <c r="A7535" s="2"/>
      <c r="B7535" s="2"/>
    </row>
    <row r="7536" spans="1:2" x14ac:dyDescent="0.25">
      <c r="A7536" s="2"/>
      <c r="B7536" s="2"/>
    </row>
    <row r="7537" spans="1:2" x14ac:dyDescent="0.25">
      <c r="A7537" s="2"/>
      <c r="B7537" s="2"/>
    </row>
    <row r="7538" spans="1:2" x14ac:dyDescent="0.25">
      <c r="A7538" s="2"/>
      <c r="B7538" s="2"/>
    </row>
    <row r="7539" spans="1:2" x14ac:dyDescent="0.25">
      <c r="A7539" s="2"/>
      <c r="B7539" s="2"/>
    </row>
    <row r="7540" spans="1:2" x14ac:dyDescent="0.25">
      <c r="A7540" s="2"/>
      <c r="B7540" s="2"/>
    </row>
    <row r="7541" spans="1:2" x14ac:dyDescent="0.25">
      <c r="A7541" s="2"/>
      <c r="B7541" s="2"/>
    </row>
    <row r="7542" spans="1:2" x14ac:dyDescent="0.25">
      <c r="A7542" s="2"/>
      <c r="B7542" s="2"/>
    </row>
    <row r="7543" spans="1:2" x14ac:dyDescent="0.25">
      <c r="A7543" s="2"/>
      <c r="B7543" s="2"/>
    </row>
    <row r="7544" spans="1:2" x14ac:dyDescent="0.25">
      <c r="A7544" s="2"/>
      <c r="B7544" s="2"/>
    </row>
    <row r="7545" spans="1:2" x14ac:dyDescent="0.25">
      <c r="A7545" s="2"/>
      <c r="B7545" s="2"/>
    </row>
    <row r="7546" spans="1:2" x14ac:dyDescent="0.25">
      <c r="A7546" s="2"/>
      <c r="B7546" s="2"/>
    </row>
    <row r="7547" spans="1:2" x14ac:dyDescent="0.25">
      <c r="A7547" s="2"/>
      <c r="B7547" s="2"/>
    </row>
    <row r="7548" spans="1:2" x14ac:dyDescent="0.25">
      <c r="A7548" s="2"/>
      <c r="B7548" s="2"/>
    </row>
    <row r="7549" spans="1:2" x14ac:dyDescent="0.25">
      <c r="A7549" s="2"/>
      <c r="B7549" s="2"/>
    </row>
    <row r="7550" spans="1:2" x14ac:dyDescent="0.25">
      <c r="A7550" s="2"/>
      <c r="B7550" s="2"/>
    </row>
    <row r="7551" spans="1:2" x14ac:dyDescent="0.25">
      <c r="A7551" s="2"/>
      <c r="B7551" s="2"/>
    </row>
    <row r="7552" spans="1:2" x14ac:dyDescent="0.25">
      <c r="A7552" s="2"/>
      <c r="B7552" s="2"/>
    </row>
    <row r="7553" spans="1:2" x14ac:dyDescent="0.25">
      <c r="A7553" s="2"/>
      <c r="B7553" s="2"/>
    </row>
    <row r="7554" spans="1:2" x14ac:dyDescent="0.25">
      <c r="A7554" s="2"/>
      <c r="B7554" s="2"/>
    </row>
    <row r="7555" spans="1:2" x14ac:dyDescent="0.25">
      <c r="A7555" s="2"/>
      <c r="B7555" s="2"/>
    </row>
    <row r="7556" spans="1:2" x14ac:dyDescent="0.25">
      <c r="A7556" s="2"/>
      <c r="B7556" s="2"/>
    </row>
    <row r="7557" spans="1:2" x14ac:dyDescent="0.25">
      <c r="A7557" s="2"/>
      <c r="B7557" s="2"/>
    </row>
    <row r="7558" spans="1:2" x14ac:dyDescent="0.25">
      <c r="A7558" s="2"/>
      <c r="B7558" s="2"/>
    </row>
    <row r="7559" spans="1:2" x14ac:dyDescent="0.25">
      <c r="A7559" s="2"/>
      <c r="B7559" s="2"/>
    </row>
    <row r="7560" spans="1:2" x14ac:dyDescent="0.25">
      <c r="A7560" s="2"/>
      <c r="B7560" s="2"/>
    </row>
    <row r="7561" spans="1:2" x14ac:dyDescent="0.25">
      <c r="A7561" s="2"/>
      <c r="B7561" s="2"/>
    </row>
    <row r="7562" spans="1:2" x14ac:dyDescent="0.25">
      <c r="A7562" s="2"/>
      <c r="B7562" s="2"/>
    </row>
    <row r="7563" spans="1:2" x14ac:dyDescent="0.25">
      <c r="A7563" s="2"/>
      <c r="B7563" s="2"/>
    </row>
    <row r="7564" spans="1:2" x14ac:dyDescent="0.25">
      <c r="A7564" s="2"/>
      <c r="B7564" s="2"/>
    </row>
    <row r="7565" spans="1:2" x14ac:dyDescent="0.25">
      <c r="A7565" s="2"/>
      <c r="B7565" s="2"/>
    </row>
    <row r="7566" spans="1:2" x14ac:dyDescent="0.25">
      <c r="A7566" s="2"/>
      <c r="B7566" s="2"/>
    </row>
    <row r="7567" spans="1:2" x14ac:dyDescent="0.25">
      <c r="A7567" s="2"/>
      <c r="B7567" s="2"/>
    </row>
    <row r="7568" spans="1:2" x14ac:dyDescent="0.25">
      <c r="A7568" s="2"/>
      <c r="B7568" s="2"/>
    </row>
    <row r="7569" spans="1:2" x14ac:dyDescent="0.25">
      <c r="A7569" s="2"/>
      <c r="B7569" s="2"/>
    </row>
    <row r="7570" spans="1:2" x14ac:dyDescent="0.25">
      <c r="A7570" s="2"/>
      <c r="B7570" s="2"/>
    </row>
    <row r="7571" spans="1:2" x14ac:dyDescent="0.25">
      <c r="A7571" s="2"/>
      <c r="B7571" s="2"/>
    </row>
    <row r="7572" spans="1:2" x14ac:dyDescent="0.25">
      <c r="A7572" s="2"/>
      <c r="B7572" s="2"/>
    </row>
    <row r="7573" spans="1:2" x14ac:dyDescent="0.25">
      <c r="A7573" s="2"/>
      <c r="B7573" s="2"/>
    </row>
    <row r="7574" spans="1:2" x14ac:dyDescent="0.25">
      <c r="A7574" s="2"/>
      <c r="B7574" s="2"/>
    </row>
    <row r="7575" spans="1:2" x14ac:dyDescent="0.25">
      <c r="A7575" s="2"/>
      <c r="B7575" s="2"/>
    </row>
    <row r="7576" spans="1:2" x14ac:dyDescent="0.25">
      <c r="A7576" s="2"/>
      <c r="B7576" s="2"/>
    </row>
    <row r="7577" spans="1:2" x14ac:dyDescent="0.25">
      <c r="A7577" s="2"/>
      <c r="B7577" s="2"/>
    </row>
    <row r="7578" spans="1:2" x14ac:dyDescent="0.25">
      <c r="A7578" s="2"/>
      <c r="B7578" s="2"/>
    </row>
    <row r="7579" spans="1:2" x14ac:dyDescent="0.25">
      <c r="A7579" s="2"/>
      <c r="B7579" s="2"/>
    </row>
    <row r="7580" spans="1:2" x14ac:dyDescent="0.25">
      <c r="A7580" s="2"/>
      <c r="B7580" s="2"/>
    </row>
    <row r="7581" spans="1:2" x14ac:dyDescent="0.25">
      <c r="A7581" s="2"/>
      <c r="B7581" s="2"/>
    </row>
    <row r="7582" spans="1:2" x14ac:dyDescent="0.25">
      <c r="A7582" s="2"/>
      <c r="B7582" s="2"/>
    </row>
    <row r="7583" spans="1:2" x14ac:dyDescent="0.25">
      <c r="A7583" s="2"/>
      <c r="B7583" s="2"/>
    </row>
    <row r="7584" spans="1:2" x14ac:dyDescent="0.25">
      <c r="A7584" s="2"/>
      <c r="B7584" s="2"/>
    </row>
    <row r="7585" spans="1:2" x14ac:dyDescent="0.25">
      <c r="A7585" s="2"/>
      <c r="B7585" s="2"/>
    </row>
    <row r="7586" spans="1:2" x14ac:dyDescent="0.25">
      <c r="A7586" s="2"/>
      <c r="B7586" s="2"/>
    </row>
    <row r="7587" spans="1:2" x14ac:dyDescent="0.25">
      <c r="A7587" s="2"/>
      <c r="B7587" s="2"/>
    </row>
    <row r="7588" spans="1:2" x14ac:dyDescent="0.25">
      <c r="A7588" s="2"/>
      <c r="B7588" s="2"/>
    </row>
    <row r="7589" spans="1:2" x14ac:dyDescent="0.25">
      <c r="A7589" s="2"/>
      <c r="B7589" s="2"/>
    </row>
    <row r="7590" spans="1:2" x14ac:dyDescent="0.25">
      <c r="A7590" s="2"/>
      <c r="B7590" s="2"/>
    </row>
    <row r="7591" spans="1:2" x14ac:dyDescent="0.25">
      <c r="A7591" s="2"/>
      <c r="B7591" s="2"/>
    </row>
    <row r="7592" spans="1:2" x14ac:dyDescent="0.25">
      <c r="A7592" s="2"/>
      <c r="B7592" s="2"/>
    </row>
    <row r="7593" spans="1:2" x14ac:dyDescent="0.25">
      <c r="A7593" s="2"/>
      <c r="B7593" s="2"/>
    </row>
    <row r="7594" spans="1:2" x14ac:dyDescent="0.25">
      <c r="A7594" s="2"/>
      <c r="B7594" s="2"/>
    </row>
    <row r="7595" spans="1:2" x14ac:dyDescent="0.25">
      <c r="A7595" s="2"/>
      <c r="B7595" s="2"/>
    </row>
    <row r="7596" spans="1:2" x14ac:dyDescent="0.25">
      <c r="A7596" s="2"/>
      <c r="B7596" s="2"/>
    </row>
    <row r="7597" spans="1:2" x14ac:dyDescent="0.25">
      <c r="A7597" s="2"/>
      <c r="B7597" s="2"/>
    </row>
    <row r="7598" spans="1:2" x14ac:dyDescent="0.25">
      <c r="A7598" s="2"/>
      <c r="B7598" s="2"/>
    </row>
    <row r="7599" spans="1:2" x14ac:dyDescent="0.25">
      <c r="A7599" s="2"/>
      <c r="B7599" s="2"/>
    </row>
    <row r="7600" spans="1:2" x14ac:dyDescent="0.25">
      <c r="A7600" s="2"/>
      <c r="B7600" s="2"/>
    </row>
    <row r="7601" spans="1:2" x14ac:dyDescent="0.25">
      <c r="A7601" s="2"/>
      <c r="B7601" s="2"/>
    </row>
    <row r="7602" spans="1:2" x14ac:dyDescent="0.25">
      <c r="A7602" s="2"/>
      <c r="B7602" s="2"/>
    </row>
    <row r="7603" spans="1:2" x14ac:dyDescent="0.25">
      <c r="A7603" s="2"/>
      <c r="B7603" s="2"/>
    </row>
    <row r="7604" spans="1:2" x14ac:dyDescent="0.25">
      <c r="A7604" s="2"/>
      <c r="B7604" s="2"/>
    </row>
    <row r="7605" spans="1:2" x14ac:dyDescent="0.25">
      <c r="A7605" s="2"/>
      <c r="B7605" s="2"/>
    </row>
    <row r="7606" spans="1:2" x14ac:dyDescent="0.25">
      <c r="A7606" s="2"/>
      <c r="B7606" s="2"/>
    </row>
    <row r="7607" spans="1:2" x14ac:dyDescent="0.25">
      <c r="A7607" s="2"/>
      <c r="B7607" s="2"/>
    </row>
    <row r="7608" spans="1:2" x14ac:dyDescent="0.25">
      <c r="A7608" s="2"/>
      <c r="B7608" s="2"/>
    </row>
    <row r="7609" spans="1:2" x14ac:dyDescent="0.25">
      <c r="A7609" s="2"/>
      <c r="B7609" s="2"/>
    </row>
    <row r="7610" spans="1:2" x14ac:dyDescent="0.25">
      <c r="A7610" s="2"/>
      <c r="B7610" s="2"/>
    </row>
    <row r="7611" spans="1:2" x14ac:dyDescent="0.25">
      <c r="A7611" s="2"/>
      <c r="B7611" s="2"/>
    </row>
    <row r="7612" spans="1:2" x14ac:dyDescent="0.25">
      <c r="A7612" s="2"/>
      <c r="B7612" s="2"/>
    </row>
    <row r="7613" spans="1:2" x14ac:dyDescent="0.25">
      <c r="A7613" s="2"/>
      <c r="B7613" s="2"/>
    </row>
    <row r="7614" spans="1:2" x14ac:dyDescent="0.25">
      <c r="A7614" s="2"/>
      <c r="B7614" s="2"/>
    </row>
    <row r="7615" spans="1:2" x14ac:dyDescent="0.25">
      <c r="A7615" s="2"/>
      <c r="B7615" s="2"/>
    </row>
    <row r="7616" spans="1:2" x14ac:dyDescent="0.25">
      <c r="A7616" s="2"/>
      <c r="B7616" s="2"/>
    </row>
    <row r="7617" spans="1:2" x14ac:dyDescent="0.25">
      <c r="A7617" s="2"/>
      <c r="B7617" s="2"/>
    </row>
    <row r="7618" spans="1:2" x14ac:dyDescent="0.25">
      <c r="A7618" s="2"/>
      <c r="B7618" s="2"/>
    </row>
    <row r="7619" spans="1:2" x14ac:dyDescent="0.25">
      <c r="A7619" s="2"/>
      <c r="B7619" s="2"/>
    </row>
    <row r="7620" spans="1:2" x14ac:dyDescent="0.25">
      <c r="A7620" s="2"/>
      <c r="B7620" s="2"/>
    </row>
    <row r="7621" spans="1:2" x14ac:dyDescent="0.25">
      <c r="A7621" s="2"/>
      <c r="B7621" s="2"/>
    </row>
    <row r="7622" spans="1:2" x14ac:dyDescent="0.25">
      <c r="A7622" s="2"/>
      <c r="B7622" s="2"/>
    </row>
    <row r="7623" spans="1:2" x14ac:dyDescent="0.25">
      <c r="A7623" s="2"/>
      <c r="B7623" s="2"/>
    </row>
    <row r="7624" spans="1:2" x14ac:dyDescent="0.25">
      <c r="A7624" s="2"/>
      <c r="B7624" s="2"/>
    </row>
    <row r="7625" spans="1:2" x14ac:dyDescent="0.25">
      <c r="A7625" s="2"/>
      <c r="B7625" s="2"/>
    </row>
    <row r="7626" spans="1:2" x14ac:dyDescent="0.25">
      <c r="A7626" s="2"/>
      <c r="B7626" s="2"/>
    </row>
    <row r="7627" spans="1:2" x14ac:dyDescent="0.25">
      <c r="A7627" s="2"/>
      <c r="B7627" s="2"/>
    </row>
    <row r="7628" spans="1:2" x14ac:dyDescent="0.25">
      <c r="A7628" s="2"/>
      <c r="B7628" s="2"/>
    </row>
    <row r="7629" spans="1:2" x14ac:dyDescent="0.25">
      <c r="A7629" s="2"/>
      <c r="B7629" s="2"/>
    </row>
    <row r="7630" spans="1:2" x14ac:dyDescent="0.25">
      <c r="A7630" s="2"/>
      <c r="B7630" s="2"/>
    </row>
    <row r="7631" spans="1:2" x14ac:dyDescent="0.25">
      <c r="A7631" s="2"/>
      <c r="B7631" s="2"/>
    </row>
    <row r="7632" spans="1:2" x14ac:dyDescent="0.25">
      <c r="A7632" s="2"/>
      <c r="B7632" s="2"/>
    </row>
    <row r="7633" spans="1:2" x14ac:dyDescent="0.25">
      <c r="A7633" s="2"/>
      <c r="B7633" s="2"/>
    </row>
    <row r="7634" spans="1:2" x14ac:dyDescent="0.25">
      <c r="A7634" s="2"/>
      <c r="B7634" s="2"/>
    </row>
    <row r="7635" spans="1:2" x14ac:dyDescent="0.25">
      <c r="A7635" s="2"/>
      <c r="B7635" s="2"/>
    </row>
    <row r="7636" spans="1:2" x14ac:dyDescent="0.25">
      <c r="A7636" s="2"/>
      <c r="B7636" s="2"/>
    </row>
    <row r="7637" spans="1:2" x14ac:dyDescent="0.25">
      <c r="A7637" s="2"/>
      <c r="B7637" s="2"/>
    </row>
    <row r="7638" spans="1:2" x14ac:dyDescent="0.25">
      <c r="A7638" s="2"/>
      <c r="B7638" s="2"/>
    </row>
    <row r="7639" spans="1:2" x14ac:dyDescent="0.25">
      <c r="A7639" s="2"/>
      <c r="B7639" s="2"/>
    </row>
    <row r="7640" spans="1:2" x14ac:dyDescent="0.25">
      <c r="A7640" s="2"/>
      <c r="B7640" s="2"/>
    </row>
    <row r="7641" spans="1:2" x14ac:dyDescent="0.25">
      <c r="A7641" s="2"/>
      <c r="B7641" s="2"/>
    </row>
    <row r="7642" spans="1:2" x14ac:dyDescent="0.25">
      <c r="A7642" s="2"/>
      <c r="B7642" s="2"/>
    </row>
    <row r="7643" spans="1:2" x14ac:dyDescent="0.25">
      <c r="A7643" s="2"/>
      <c r="B7643" s="2"/>
    </row>
    <row r="7644" spans="1:2" x14ac:dyDescent="0.25">
      <c r="A7644" s="2"/>
      <c r="B7644" s="2"/>
    </row>
    <row r="7645" spans="1:2" x14ac:dyDescent="0.25">
      <c r="A7645" s="2"/>
      <c r="B7645" s="2"/>
    </row>
    <row r="7646" spans="1:2" x14ac:dyDescent="0.25">
      <c r="A7646" s="2"/>
      <c r="B7646" s="2"/>
    </row>
    <row r="7647" spans="1:2" x14ac:dyDescent="0.25">
      <c r="A7647" s="2"/>
      <c r="B7647" s="2"/>
    </row>
    <row r="7648" spans="1:2" x14ac:dyDescent="0.25">
      <c r="A7648" s="2"/>
      <c r="B7648" s="2"/>
    </row>
    <row r="7649" spans="1:2" x14ac:dyDescent="0.25">
      <c r="A7649" s="2"/>
      <c r="B7649" s="2"/>
    </row>
    <row r="7650" spans="1:2" x14ac:dyDescent="0.25">
      <c r="A7650" s="2"/>
      <c r="B7650" s="2"/>
    </row>
    <row r="7651" spans="1:2" x14ac:dyDescent="0.25">
      <c r="A7651" s="2"/>
      <c r="B7651" s="2"/>
    </row>
    <row r="7652" spans="1:2" x14ac:dyDescent="0.25">
      <c r="A7652" s="2"/>
      <c r="B7652" s="2"/>
    </row>
    <row r="7653" spans="1:2" x14ac:dyDescent="0.25">
      <c r="A7653" s="2"/>
      <c r="B7653" s="2"/>
    </row>
    <row r="7654" spans="1:2" x14ac:dyDescent="0.25">
      <c r="A7654" s="2"/>
      <c r="B7654" s="2"/>
    </row>
    <row r="7655" spans="1:2" x14ac:dyDescent="0.25">
      <c r="A7655" s="2"/>
      <c r="B7655" s="2"/>
    </row>
    <row r="7656" spans="1:2" x14ac:dyDescent="0.25">
      <c r="A7656" s="2"/>
      <c r="B7656" s="2"/>
    </row>
    <row r="7657" spans="1:2" x14ac:dyDescent="0.25">
      <c r="A7657" s="2"/>
      <c r="B7657" s="2"/>
    </row>
    <row r="7658" spans="1:2" x14ac:dyDescent="0.25">
      <c r="A7658" s="2"/>
      <c r="B7658" s="2"/>
    </row>
    <row r="7659" spans="1:2" x14ac:dyDescent="0.25">
      <c r="A7659" s="2"/>
      <c r="B7659" s="2"/>
    </row>
    <row r="7660" spans="1:2" x14ac:dyDescent="0.25">
      <c r="A7660" s="2"/>
      <c r="B7660" s="2"/>
    </row>
    <row r="7661" spans="1:2" x14ac:dyDescent="0.25">
      <c r="A7661" s="2"/>
      <c r="B7661" s="2"/>
    </row>
    <row r="7662" spans="1:2" x14ac:dyDescent="0.25">
      <c r="A7662" s="2"/>
      <c r="B7662" s="2"/>
    </row>
    <row r="7663" spans="1:2" x14ac:dyDescent="0.25">
      <c r="A7663" s="2"/>
      <c r="B7663" s="2"/>
    </row>
    <row r="7664" spans="1:2" x14ac:dyDescent="0.25">
      <c r="A7664" s="2"/>
      <c r="B7664" s="2"/>
    </row>
    <row r="7665" spans="1:2" x14ac:dyDescent="0.25">
      <c r="A7665" s="2"/>
      <c r="B7665" s="2"/>
    </row>
    <row r="7666" spans="1:2" x14ac:dyDescent="0.25">
      <c r="A7666" s="2"/>
      <c r="B7666" s="2"/>
    </row>
    <row r="7667" spans="1:2" x14ac:dyDescent="0.25">
      <c r="A7667" s="2"/>
      <c r="B7667" s="2"/>
    </row>
    <row r="7668" spans="1:2" x14ac:dyDescent="0.25">
      <c r="A7668" s="2"/>
      <c r="B7668" s="2"/>
    </row>
    <row r="7669" spans="1:2" x14ac:dyDescent="0.25">
      <c r="A7669" s="2"/>
      <c r="B7669" s="2"/>
    </row>
    <row r="7670" spans="1:2" x14ac:dyDescent="0.25">
      <c r="A7670" s="2"/>
      <c r="B7670" s="2"/>
    </row>
    <row r="7671" spans="1:2" x14ac:dyDescent="0.25">
      <c r="A7671" s="2"/>
      <c r="B7671" s="2"/>
    </row>
    <row r="7672" spans="1:2" x14ac:dyDescent="0.25">
      <c r="A7672" s="2"/>
      <c r="B7672" s="2"/>
    </row>
    <row r="7673" spans="1:2" x14ac:dyDescent="0.25">
      <c r="A7673" s="2"/>
      <c r="B7673" s="2"/>
    </row>
    <row r="7674" spans="1:2" x14ac:dyDescent="0.25">
      <c r="A7674" s="2"/>
      <c r="B7674" s="2"/>
    </row>
    <row r="7675" spans="1:2" x14ac:dyDescent="0.25">
      <c r="A7675" s="2"/>
      <c r="B7675" s="2"/>
    </row>
    <row r="7676" spans="1:2" x14ac:dyDescent="0.25">
      <c r="A7676" s="2"/>
      <c r="B7676" s="2"/>
    </row>
    <row r="7677" spans="1:2" x14ac:dyDescent="0.25">
      <c r="A7677" s="2"/>
      <c r="B7677" s="2"/>
    </row>
    <row r="7678" spans="1:2" x14ac:dyDescent="0.25">
      <c r="A7678" s="2"/>
      <c r="B7678" s="2"/>
    </row>
    <row r="7679" spans="1:2" x14ac:dyDescent="0.25">
      <c r="A7679" s="2"/>
      <c r="B7679" s="2"/>
    </row>
    <row r="7680" spans="1:2" x14ac:dyDescent="0.25">
      <c r="A7680" s="2"/>
      <c r="B7680" s="2"/>
    </row>
    <row r="7681" spans="1:2" x14ac:dyDescent="0.25">
      <c r="A7681" s="2"/>
      <c r="B7681" s="2"/>
    </row>
    <row r="7682" spans="1:2" x14ac:dyDescent="0.25">
      <c r="A7682" s="2"/>
      <c r="B7682" s="2"/>
    </row>
    <row r="7683" spans="1:2" x14ac:dyDescent="0.25">
      <c r="A7683" s="2"/>
      <c r="B7683" s="2"/>
    </row>
    <row r="7684" spans="1:2" x14ac:dyDescent="0.25">
      <c r="A7684" s="2"/>
      <c r="B7684" s="2"/>
    </row>
    <row r="7685" spans="1:2" x14ac:dyDescent="0.25">
      <c r="A7685" s="2"/>
      <c r="B7685" s="2"/>
    </row>
    <row r="7686" spans="1:2" x14ac:dyDescent="0.25">
      <c r="A7686" s="2"/>
      <c r="B7686" s="2"/>
    </row>
    <row r="7687" spans="1:2" x14ac:dyDescent="0.25">
      <c r="A7687" s="2"/>
      <c r="B7687" s="2"/>
    </row>
    <row r="7688" spans="1:2" x14ac:dyDescent="0.25">
      <c r="A7688" s="2"/>
      <c r="B7688" s="2"/>
    </row>
    <row r="7689" spans="1:2" x14ac:dyDescent="0.25">
      <c r="A7689" s="2"/>
      <c r="B7689" s="2"/>
    </row>
    <row r="7690" spans="1:2" x14ac:dyDescent="0.25">
      <c r="A7690" s="2"/>
      <c r="B7690" s="2"/>
    </row>
    <row r="7691" spans="1:2" x14ac:dyDescent="0.25">
      <c r="A7691" s="2"/>
      <c r="B7691" s="2"/>
    </row>
    <row r="7692" spans="1:2" x14ac:dyDescent="0.25">
      <c r="A7692" s="2"/>
      <c r="B7692" s="2"/>
    </row>
    <row r="7693" spans="1:2" x14ac:dyDescent="0.25">
      <c r="A7693" s="2"/>
      <c r="B7693" s="2"/>
    </row>
    <row r="7694" spans="1:2" x14ac:dyDescent="0.25">
      <c r="A7694" s="2"/>
      <c r="B7694" s="2"/>
    </row>
    <row r="7695" spans="1:2" x14ac:dyDescent="0.25">
      <c r="A7695" s="2"/>
      <c r="B7695" s="2"/>
    </row>
    <row r="7696" spans="1:2" x14ac:dyDescent="0.25">
      <c r="A7696" s="2"/>
      <c r="B7696" s="2"/>
    </row>
    <row r="7697" spans="1:2" x14ac:dyDescent="0.25">
      <c r="A7697" s="2"/>
      <c r="B7697" s="2"/>
    </row>
    <row r="7698" spans="1:2" x14ac:dyDescent="0.25">
      <c r="A7698" s="2"/>
      <c r="B7698" s="2"/>
    </row>
    <row r="7699" spans="1:2" x14ac:dyDescent="0.25">
      <c r="A7699" s="2"/>
      <c r="B7699" s="2"/>
    </row>
    <row r="7700" spans="1:2" x14ac:dyDescent="0.25">
      <c r="A7700" s="2"/>
      <c r="B7700" s="2"/>
    </row>
    <row r="7701" spans="1:2" x14ac:dyDescent="0.25">
      <c r="A7701" s="2"/>
      <c r="B7701" s="2"/>
    </row>
    <row r="7702" spans="1:2" x14ac:dyDescent="0.25">
      <c r="A7702" s="2"/>
      <c r="B7702" s="2"/>
    </row>
    <row r="7703" spans="1:2" x14ac:dyDescent="0.25">
      <c r="A7703" s="2"/>
      <c r="B7703" s="2"/>
    </row>
    <row r="7704" spans="1:2" x14ac:dyDescent="0.25">
      <c r="A7704" s="2"/>
      <c r="B7704" s="2"/>
    </row>
    <row r="7705" spans="1:2" x14ac:dyDescent="0.25">
      <c r="A7705" s="2"/>
      <c r="B7705" s="2"/>
    </row>
    <row r="7706" spans="1:2" x14ac:dyDescent="0.25">
      <c r="A7706" s="2"/>
      <c r="B7706" s="2"/>
    </row>
    <row r="7707" spans="1:2" x14ac:dyDescent="0.25">
      <c r="A7707" s="2"/>
      <c r="B7707" s="2"/>
    </row>
    <row r="7708" spans="1:2" x14ac:dyDescent="0.25">
      <c r="A7708" s="2"/>
      <c r="B7708" s="2"/>
    </row>
    <row r="7709" spans="1:2" x14ac:dyDescent="0.25">
      <c r="A7709" s="2"/>
      <c r="B7709" s="2"/>
    </row>
    <row r="7710" spans="1:2" x14ac:dyDescent="0.25">
      <c r="A7710" s="2"/>
      <c r="B7710" s="2"/>
    </row>
    <row r="7711" spans="1:2" x14ac:dyDescent="0.25">
      <c r="A7711" s="2"/>
      <c r="B7711" s="2"/>
    </row>
    <row r="7712" spans="1:2" x14ac:dyDescent="0.25">
      <c r="A7712" s="2"/>
      <c r="B7712" s="2"/>
    </row>
    <row r="7713" spans="1:2" x14ac:dyDescent="0.25">
      <c r="A7713" s="2"/>
      <c r="B7713" s="2"/>
    </row>
    <row r="7714" spans="1:2" x14ac:dyDescent="0.25">
      <c r="A7714" s="2"/>
      <c r="B7714" s="2"/>
    </row>
    <row r="7715" spans="1:2" x14ac:dyDescent="0.25">
      <c r="A7715" s="2"/>
      <c r="B7715" s="2"/>
    </row>
    <row r="7716" spans="1:2" x14ac:dyDescent="0.25">
      <c r="A7716" s="2"/>
      <c r="B7716" s="2"/>
    </row>
    <row r="7717" spans="1:2" x14ac:dyDescent="0.25">
      <c r="A7717" s="2"/>
      <c r="B7717" s="2"/>
    </row>
    <row r="7718" spans="1:2" x14ac:dyDescent="0.25">
      <c r="A7718" s="2"/>
      <c r="B7718" s="2"/>
    </row>
    <row r="7719" spans="1:2" x14ac:dyDescent="0.25">
      <c r="A7719" s="2"/>
      <c r="B7719" s="2"/>
    </row>
    <row r="7720" spans="1:2" x14ac:dyDescent="0.25">
      <c r="A7720" s="2"/>
      <c r="B7720" s="2"/>
    </row>
    <row r="7721" spans="1:2" x14ac:dyDescent="0.25">
      <c r="A7721" s="2"/>
      <c r="B7721" s="2"/>
    </row>
    <row r="7722" spans="1:2" x14ac:dyDescent="0.25">
      <c r="A7722" s="2"/>
      <c r="B7722" s="2"/>
    </row>
    <row r="7723" spans="1:2" x14ac:dyDescent="0.25">
      <c r="A7723" s="2"/>
      <c r="B7723" s="2"/>
    </row>
    <row r="7724" spans="1:2" x14ac:dyDescent="0.25">
      <c r="A7724" s="2"/>
      <c r="B7724" s="2"/>
    </row>
    <row r="7725" spans="1:2" x14ac:dyDescent="0.25">
      <c r="A7725" s="2"/>
      <c r="B7725" s="2"/>
    </row>
    <row r="7726" spans="1:2" x14ac:dyDescent="0.25">
      <c r="A7726" s="2"/>
      <c r="B7726" s="2"/>
    </row>
    <row r="7727" spans="1:2" x14ac:dyDescent="0.25">
      <c r="A7727" s="2"/>
      <c r="B7727" s="2"/>
    </row>
    <row r="7728" spans="1:2" x14ac:dyDescent="0.25">
      <c r="A7728" s="2"/>
      <c r="B7728" s="2"/>
    </row>
    <row r="7729" spans="1:2" x14ac:dyDescent="0.25">
      <c r="A7729" s="2"/>
      <c r="B7729" s="2"/>
    </row>
    <row r="7730" spans="1:2" x14ac:dyDescent="0.25">
      <c r="A7730" s="2"/>
      <c r="B7730" s="2"/>
    </row>
    <row r="7731" spans="1:2" x14ac:dyDescent="0.25">
      <c r="A7731" s="2"/>
      <c r="B7731" s="2"/>
    </row>
    <row r="7732" spans="1:2" x14ac:dyDescent="0.25">
      <c r="A7732" s="2"/>
      <c r="B7732" s="2"/>
    </row>
    <row r="7733" spans="1:2" x14ac:dyDescent="0.25">
      <c r="A7733" s="2"/>
      <c r="B7733" s="2"/>
    </row>
    <row r="7734" spans="1:2" x14ac:dyDescent="0.25">
      <c r="A7734" s="2"/>
      <c r="B7734" s="2"/>
    </row>
    <row r="7735" spans="1:2" x14ac:dyDescent="0.25">
      <c r="A7735" s="2"/>
      <c r="B7735" s="2"/>
    </row>
    <row r="7736" spans="1:2" x14ac:dyDescent="0.25">
      <c r="A7736" s="2"/>
      <c r="B7736" s="2"/>
    </row>
    <row r="7737" spans="1:2" x14ac:dyDescent="0.25">
      <c r="A7737" s="2"/>
      <c r="B7737" s="2"/>
    </row>
    <row r="7738" spans="1:2" x14ac:dyDescent="0.25">
      <c r="A7738" s="2"/>
      <c r="B7738" s="2"/>
    </row>
    <row r="7739" spans="1:2" x14ac:dyDescent="0.25">
      <c r="A7739" s="2"/>
      <c r="B7739" s="2"/>
    </row>
    <row r="7740" spans="1:2" x14ac:dyDescent="0.25">
      <c r="A7740" s="2"/>
      <c r="B7740" s="2"/>
    </row>
    <row r="7741" spans="1:2" x14ac:dyDescent="0.25">
      <c r="A7741" s="2"/>
      <c r="B7741" s="2"/>
    </row>
    <row r="7742" spans="1:2" x14ac:dyDescent="0.25">
      <c r="A7742" s="2"/>
      <c r="B7742" s="2"/>
    </row>
    <row r="7743" spans="1:2" x14ac:dyDescent="0.25">
      <c r="A7743" s="2"/>
      <c r="B7743" s="2"/>
    </row>
    <row r="7744" spans="1:2" x14ac:dyDescent="0.25">
      <c r="A7744" s="2"/>
      <c r="B7744" s="2"/>
    </row>
    <row r="7745" spans="1:2" x14ac:dyDescent="0.25">
      <c r="A7745" s="2"/>
      <c r="B7745" s="2"/>
    </row>
    <row r="7746" spans="1:2" x14ac:dyDescent="0.25">
      <c r="A7746" s="2"/>
      <c r="B7746" s="2"/>
    </row>
    <row r="7747" spans="1:2" x14ac:dyDescent="0.25">
      <c r="A7747" s="2"/>
      <c r="B7747" s="2"/>
    </row>
    <row r="7748" spans="1:2" x14ac:dyDescent="0.25">
      <c r="A7748" s="2"/>
      <c r="B7748" s="2"/>
    </row>
    <row r="7749" spans="1:2" x14ac:dyDescent="0.25">
      <c r="A7749" s="2"/>
      <c r="B7749" s="2"/>
    </row>
    <row r="7750" spans="1:2" x14ac:dyDescent="0.25">
      <c r="A7750" s="2"/>
      <c r="B7750" s="2"/>
    </row>
    <row r="7751" spans="1:2" x14ac:dyDescent="0.25">
      <c r="A7751" s="2"/>
      <c r="B7751" s="2"/>
    </row>
    <row r="7752" spans="1:2" x14ac:dyDescent="0.25">
      <c r="A7752" s="2"/>
      <c r="B7752" s="2"/>
    </row>
    <row r="7753" spans="1:2" x14ac:dyDescent="0.25">
      <c r="A7753" s="2"/>
      <c r="B7753" s="2"/>
    </row>
    <row r="7754" spans="1:2" x14ac:dyDescent="0.25">
      <c r="A7754" s="2"/>
      <c r="B7754" s="2"/>
    </row>
    <row r="7755" spans="1:2" x14ac:dyDescent="0.25">
      <c r="A7755" s="2"/>
      <c r="B7755" s="2"/>
    </row>
    <row r="7756" spans="1:2" x14ac:dyDescent="0.25">
      <c r="A7756" s="2"/>
      <c r="B7756" s="2"/>
    </row>
    <row r="7757" spans="1:2" x14ac:dyDescent="0.25">
      <c r="A7757" s="2"/>
      <c r="B7757" s="2"/>
    </row>
    <row r="7758" spans="1:2" x14ac:dyDescent="0.25">
      <c r="A7758" s="2"/>
      <c r="B7758" s="2"/>
    </row>
    <row r="7759" spans="1:2" x14ac:dyDescent="0.25">
      <c r="A7759" s="2"/>
      <c r="B7759" s="2"/>
    </row>
    <row r="7760" spans="1:2" x14ac:dyDescent="0.25">
      <c r="A7760" s="2"/>
      <c r="B7760" s="2"/>
    </row>
    <row r="7761" spans="1:2" x14ac:dyDescent="0.25">
      <c r="A7761" s="2"/>
      <c r="B7761" s="2"/>
    </row>
    <row r="7762" spans="1:2" x14ac:dyDescent="0.25">
      <c r="A7762" s="2"/>
      <c r="B7762" s="2"/>
    </row>
    <row r="7763" spans="1:2" x14ac:dyDescent="0.25">
      <c r="A7763" s="2"/>
      <c r="B7763" s="2"/>
    </row>
    <row r="7764" spans="1:2" x14ac:dyDescent="0.25">
      <c r="A7764" s="2"/>
      <c r="B7764" s="2"/>
    </row>
    <row r="7765" spans="1:2" x14ac:dyDescent="0.25">
      <c r="A7765" s="2"/>
      <c r="B7765" s="2"/>
    </row>
    <row r="7766" spans="1:2" x14ac:dyDescent="0.25">
      <c r="A7766" s="2"/>
      <c r="B7766" s="2"/>
    </row>
    <row r="7767" spans="1:2" x14ac:dyDescent="0.25">
      <c r="A7767" s="2"/>
      <c r="B7767" s="2"/>
    </row>
    <row r="7768" spans="1:2" x14ac:dyDescent="0.25">
      <c r="A7768" s="2"/>
      <c r="B7768" s="2"/>
    </row>
    <row r="7769" spans="1:2" x14ac:dyDescent="0.25">
      <c r="A7769" s="2"/>
      <c r="B7769" s="2"/>
    </row>
    <row r="7770" spans="1:2" x14ac:dyDescent="0.25">
      <c r="A7770" s="2"/>
      <c r="B7770" s="2"/>
    </row>
    <row r="7771" spans="1:2" x14ac:dyDescent="0.25">
      <c r="A7771" s="2"/>
      <c r="B7771" s="2"/>
    </row>
    <row r="7772" spans="1:2" x14ac:dyDescent="0.25">
      <c r="A7772" s="2"/>
      <c r="B7772" s="2"/>
    </row>
    <row r="7773" spans="1:2" x14ac:dyDescent="0.25">
      <c r="A7773" s="2"/>
      <c r="B7773" s="2"/>
    </row>
    <row r="7774" spans="1:2" x14ac:dyDescent="0.25">
      <c r="A7774" s="2"/>
      <c r="B7774" s="2"/>
    </row>
    <row r="7775" spans="1:2" x14ac:dyDescent="0.25">
      <c r="A7775" s="2"/>
      <c r="B7775" s="2"/>
    </row>
    <row r="7776" spans="1:2" x14ac:dyDescent="0.25">
      <c r="A7776" s="2"/>
      <c r="B7776" s="2"/>
    </row>
    <row r="7777" spans="1:2" x14ac:dyDescent="0.25">
      <c r="A7777" s="2"/>
      <c r="B7777" s="2"/>
    </row>
    <row r="7778" spans="1:2" x14ac:dyDescent="0.25">
      <c r="A7778" s="2"/>
      <c r="B7778" s="2"/>
    </row>
    <row r="7779" spans="1:2" x14ac:dyDescent="0.25">
      <c r="A7779" s="2"/>
      <c r="B7779" s="2"/>
    </row>
    <row r="7780" spans="1:2" x14ac:dyDescent="0.25">
      <c r="A7780" s="2"/>
      <c r="B7780" s="2"/>
    </row>
    <row r="7781" spans="1:2" x14ac:dyDescent="0.25">
      <c r="A7781" s="2"/>
      <c r="B7781" s="2"/>
    </row>
    <row r="7782" spans="1:2" x14ac:dyDescent="0.25">
      <c r="A7782" s="2"/>
      <c r="B7782" s="2"/>
    </row>
    <row r="7783" spans="1:2" x14ac:dyDescent="0.25">
      <c r="A7783" s="2"/>
      <c r="B7783" s="2"/>
    </row>
    <row r="7784" spans="1:2" x14ac:dyDescent="0.25">
      <c r="A7784" s="2"/>
      <c r="B7784" s="2"/>
    </row>
    <row r="7785" spans="1:2" x14ac:dyDescent="0.25">
      <c r="A7785" s="2"/>
      <c r="B7785" s="2"/>
    </row>
    <row r="7786" spans="1:2" x14ac:dyDescent="0.25">
      <c r="A7786" s="2"/>
      <c r="B7786" s="2"/>
    </row>
    <row r="7787" spans="1:2" x14ac:dyDescent="0.25">
      <c r="A7787" s="2"/>
      <c r="B7787" s="2"/>
    </row>
    <row r="7788" spans="1:2" x14ac:dyDescent="0.25">
      <c r="A7788" s="2"/>
      <c r="B7788" s="2"/>
    </row>
    <row r="7789" spans="1:2" x14ac:dyDescent="0.25">
      <c r="A7789" s="2"/>
      <c r="B7789" s="2"/>
    </row>
    <row r="7790" spans="1:2" x14ac:dyDescent="0.25">
      <c r="A7790" s="2"/>
      <c r="B7790" s="2"/>
    </row>
    <row r="7791" spans="1:2" x14ac:dyDescent="0.25">
      <c r="A7791" s="2"/>
      <c r="B7791" s="2"/>
    </row>
    <row r="7792" spans="1:2" x14ac:dyDescent="0.25">
      <c r="A7792" s="2"/>
      <c r="B7792" s="2"/>
    </row>
    <row r="7793" spans="1:2" x14ac:dyDescent="0.25">
      <c r="A7793" s="2"/>
      <c r="B7793" s="2"/>
    </row>
    <row r="7794" spans="1:2" x14ac:dyDescent="0.25">
      <c r="A7794" s="2"/>
      <c r="B7794" s="2"/>
    </row>
    <row r="7795" spans="1:2" x14ac:dyDescent="0.25">
      <c r="A7795" s="2"/>
      <c r="B7795" s="2"/>
    </row>
    <row r="7796" spans="1:2" x14ac:dyDescent="0.25">
      <c r="A7796" s="2"/>
      <c r="B7796" s="2"/>
    </row>
    <row r="7797" spans="1:2" x14ac:dyDescent="0.25">
      <c r="A7797" s="2"/>
      <c r="B7797" s="2"/>
    </row>
    <row r="7798" spans="1:2" x14ac:dyDescent="0.25">
      <c r="A7798" s="2"/>
      <c r="B7798" s="2"/>
    </row>
    <row r="7799" spans="1:2" x14ac:dyDescent="0.25">
      <c r="A7799" s="2"/>
      <c r="B7799" s="2"/>
    </row>
    <row r="7800" spans="1:2" x14ac:dyDescent="0.25">
      <c r="A7800" s="2"/>
      <c r="B7800" s="2"/>
    </row>
    <row r="7801" spans="1:2" x14ac:dyDescent="0.25">
      <c r="A7801" s="2"/>
      <c r="B7801" s="2"/>
    </row>
    <row r="7802" spans="1:2" x14ac:dyDescent="0.25">
      <c r="A7802" s="2"/>
      <c r="B7802" s="2"/>
    </row>
    <row r="7803" spans="1:2" x14ac:dyDescent="0.25">
      <c r="A7803" s="2"/>
      <c r="B7803" s="2"/>
    </row>
    <row r="7804" spans="1:2" x14ac:dyDescent="0.25">
      <c r="A7804" s="2"/>
      <c r="B7804" s="2"/>
    </row>
    <row r="7805" spans="1:2" x14ac:dyDescent="0.25">
      <c r="A7805" s="2"/>
      <c r="B7805" s="2"/>
    </row>
    <row r="7806" spans="1:2" x14ac:dyDescent="0.25">
      <c r="A7806" s="2"/>
      <c r="B7806" s="2"/>
    </row>
    <row r="7807" spans="1:2" x14ac:dyDescent="0.25">
      <c r="A7807" s="2"/>
      <c r="B7807" s="2"/>
    </row>
    <row r="7808" spans="1:2" x14ac:dyDescent="0.25">
      <c r="A7808" s="2"/>
      <c r="B7808" s="2"/>
    </row>
    <row r="7809" spans="1:2" x14ac:dyDescent="0.25">
      <c r="A7809" s="2"/>
      <c r="B7809" s="2"/>
    </row>
    <row r="7810" spans="1:2" x14ac:dyDescent="0.25">
      <c r="A7810" s="2"/>
      <c r="B7810" s="2"/>
    </row>
    <row r="7811" spans="1:2" x14ac:dyDescent="0.25">
      <c r="A7811" s="2"/>
      <c r="B7811" s="2"/>
    </row>
    <row r="7812" spans="1:2" x14ac:dyDescent="0.25">
      <c r="A7812" s="2"/>
      <c r="B7812" s="2"/>
    </row>
    <row r="7813" spans="1:2" x14ac:dyDescent="0.25">
      <c r="A7813" s="2"/>
      <c r="B7813" s="2"/>
    </row>
    <row r="7814" spans="1:2" x14ac:dyDescent="0.25">
      <c r="A7814" s="2"/>
      <c r="B7814" s="2"/>
    </row>
    <row r="7815" spans="1:2" x14ac:dyDescent="0.25">
      <c r="A7815" s="2"/>
      <c r="B7815" s="2"/>
    </row>
    <row r="7816" spans="1:2" x14ac:dyDescent="0.25">
      <c r="A7816" s="2"/>
      <c r="B7816" s="2"/>
    </row>
    <row r="7817" spans="1:2" x14ac:dyDescent="0.25">
      <c r="A7817" s="2"/>
      <c r="B7817" s="2"/>
    </row>
    <row r="7818" spans="1:2" x14ac:dyDescent="0.25">
      <c r="A7818" s="2"/>
      <c r="B7818" s="2"/>
    </row>
    <row r="7819" spans="1:2" x14ac:dyDescent="0.25">
      <c r="A7819" s="2"/>
      <c r="B7819" s="2"/>
    </row>
    <row r="7820" spans="1:2" x14ac:dyDescent="0.25">
      <c r="A7820" s="2"/>
      <c r="B7820" s="2"/>
    </row>
    <row r="7821" spans="1:2" x14ac:dyDescent="0.25">
      <c r="A7821" s="2"/>
      <c r="B7821" s="2"/>
    </row>
    <row r="7822" spans="1:2" x14ac:dyDescent="0.25">
      <c r="A7822" s="2"/>
      <c r="B7822" s="2"/>
    </row>
    <row r="7823" spans="1:2" x14ac:dyDescent="0.25">
      <c r="A7823" s="2"/>
      <c r="B7823" s="2"/>
    </row>
    <row r="7824" spans="1:2" x14ac:dyDescent="0.25">
      <c r="A7824" s="2"/>
      <c r="B7824" s="2"/>
    </row>
    <row r="7825" spans="1:2" x14ac:dyDescent="0.25">
      <c r="A7825" s="2"/>
      <c r="B7825" s="2"/>
    </row>
    <row r="7826" spans="1:2" x14ac:dyDescent="0.25">
      <c r="A7826" s="2"/>
      <c r="B7826" s="2"/>
    </row>
    <row r="7827" spans="1:2" x14ac:dyDescent="0.25">
      <c r="A7827" s="2"/>
      <c r="B7827" s="2"/>
    </row>
    <row r="7828" spans="1:2" x14ac:dyDescent="0.25">
      <c r="A7828" s="2"/>
      <c r="B7828" s="2"/>
    </row>
    <row r="7829" spans="1:2" x14ac:dyDescent="0.25">
      <c r="A7829" s="2"/>
      <c r="B7829" s="2"/>
    </row>
    <row r="7830" spans="1:2" x14ac:dyDescent="0.25">
      <c r="A7830" s="2"/>
      <c r="B7830" s="2"/>
    </row>
    <row r="7831" spans="1:2" x14ac:dyDescent="0.25">
      <c r="A7831" s="2"/>
      <c r="B7831" s="2"/>
    </row>
    <row r="7832" spans="1:2" x14ac:dyDescent="0.25">
      <c r="A7832" s="2"/>
      <c r="B7832" s="2"/>
    </row>
    <row r="7833" spans="1:2" x14ac:dyDescent="0.25">
      <c r="A7833" s="2"/>
      <c r="B7833" s="2"/>
    </row>
    <row r="7834" spans="1:2" x14ac:dyDescent="0.25">
      <c r="A7834" s="2"/>
      <c r="B7834" s="2"/>
    </row>
    <row r="7835" spans="1:2" x14ac:dyDescent="0.25">
      <c r="A7835" s="2"/>
      <c r="B7835" s="2"/>
    </row>
    <row r="7836" spans="1:2" x14ac:dyDescent="0.25">
      <c r="A7836" s="2"/>
      <c r="B7836" s="2"/>
    </row>
    <row r="7837" spans="1:2" x14ac:dyDescent="0.25">
      <c r="A7837" s="2"/>
      <c r="B7837" s="2"/>
    </row>
    <row r="7838" spans="1:2" x14ac:dyDescent="0.25">
      <c r="A7838" s="2"/>
      <c r="B7838" s="2"/>
    </row>
    <row r="7839" spans="1:2" x14ac:dyDescent="0.25">
      <c r="A7839" s="2"/>
      <c r="B7839" s="2"/>
    </row>
    <row r="7840" spans="1:2" x14ac:dyDescent="0.25">
      <c r="A7840" s="2"/>
      <c r="B7840" s="2"/>
    </row>
    <row r="7841" spans="1:2" x14ac:dyDescent="0.25">
      <c r="A7841" s="2"/>
      <c r="B7841" s="2"/>
    </row>
    <row r="7842" spans="1:2" x14ac:dyDescent="0.25">
      <c r="A7842" s="2"/>
      <c r="B7842" s="2"/>
    </row>
    <row r="7843" spans="1:2" x14ac:dyDescent="0.25">
      <c r="A7843" s="2"/>
      <c r="B7843" s="2"/>
    </row>
    <row r="7844" spans="1:2" x14ac:dyDescent="0.25">
      <c r="A7844" s="2"/>
      <c r="B7844" s="2"/>
    </row>
    <row r="7845" spans="1:2" x14ac:dyDescent="0.25">
      <c r="A7845" s="2"/>
      <c r="B7845" s="2"/>
    </row>
    <row r="7846" spans="1:2" x14ac:dyDescent="0.25">
      <c r="A7846" s="2"/>
      <c r="B7846" s="2"/>
    </row>
    <row r="7847" spans="1:2" x14ac:dyDescent="0.25">
      <c r="A7847" s="2"/>
      <c r="B7847" s="2"/>
    </row>
    <row r="7848" spans="1:2" x14ac:dyDescent="0.25">
      <c r="A7848" s="2"/>
      <c r="B7848" s="2"/>
    </row>
    <row r="7849" spans="1:2" x14ac:dyDescent="0.25">
      <c r="A7849" s="2"/>
      <c r="B7849" s="2"/>
    </row>
    <row r="7850" spans="1:2" x14ac:dyDescent="0.25">
      <c r="A7850" s="2"/>
      <c r="B7850" s="2"/>
    </row>
    <row r="7851" spans="1:2" x14ac:dyDescent="0.25">
      <c r="A7851" s="2"/>
      <c r="B7851" s="2"/>
    </row>
    <row r="7852" spans="1:2" x14ac:dyDescent="0.25">
      <c r="A7852" s="2"/>
      <c r="B7852" s="2"/>
    </row>
    <row r="7853" spans="1:2" x14ac:dyDescent="0.25">
      <c r="A7853" s="2"/>
      <c r="B7853" s="2"/>
    </row>
    <row r="7854" spans="1:2" x14ac:dyDescent="0.25">
      <c r="A7854" s="2"/>
      <c r="B7854" s="2"/>
    </row>
    <row r="7855" spans="1:2" x14ac:dyDescent="0.25">
      <c r="A7855" s="2"/>
      <c r="B7855" s="2"/>
    </row>
    <row r="7856" spans="1:2" x14ac:dyDescent="0.25">
      <c r="A7856" s="2"/>
      <c r="B7856" s="2"/>
    </row>
    <row r="7857" spans="1:2" x14ac:dyDescent="0.25">
      <c r="A7857" s="2"/>
      <c r="B7857" s="2"/>
    </row>
    <row r="7858" spans="1:2" x14ac:dyDescent="0.25">
      <c r="A7858" s="2"/>
      <c r="B7858" s="2"/>
    </row>
    <row r="7859" spans="1:2" x14ac:dyDescent="0.25">
      <c r="A7859" s="2"/>
      <c r="B7859" s="2"/>
    </row>
    <row r="7860" spans="1:2" x14ac:dyDescent="0.25">
      <c r="A7860" s="2"/>
      <c r="B7860" s="2"/>
    </row>
    <row r="7861" spans="1:2" x14ac:dyDescent="0.25">
      <c r="A7861" s="2"/>
      <c r="B7861" s="2"/>
    </row>
    <row r="7862" spans="1:2" x14ac:dyDescent="0.25">
      <c r="A7862" s="2"/>
      <c r="B7862" s="2"/>
    </row>
    <row r="7863" spans="1:2" x14ac:dyDescent="0.25">
      <c r="A7863" s="2"/>
      <c r="B7863" s="2"/>
    </row>
    <row r="7864" spans="1:2" x14ac:dyDescent="0.25">
      <c r="A7864" s="2"/>
      <c r="B7864" s="2"/>
    </row>
    <row r="7865" spans="1:2" x14ac:dyDescent="0.25">
      <c r="A7865" s="2"/>
      <c r="B7865" s="2"/>
    </row>
    <row r="7866" spans="1:2" x14ac:dyDescent="0.25">
      <c r="A7866" s="2"/>
      <c r="B7866" s="2"/>
    </row>
    <row r="7867" spans="1:2" x14ac:dyDescent="0.25">
      <c r="A7867" s="2"/>
      <c r="B7867" s="2"/>
    </row>
    <row r="7868" spans="1:2" x14ac:dyDescent="0.25">
      <c r="A7868" s="2"/>
      <c r="B7868" s="2"/>
    </row>
    <row r="7869" spans="1:2" x14ac:dyDescent="0.25">
      <c r="A7869" s="2"/>
      <c r="B7869" s="2"/>
    </row>
    <row r="7870" spans="1:2" x14ac:dyDescent="0.25">
      <c r="A7870" s="2"/>
      <c r="B7870" s="2"/>
    </row>
    <row r="7871" spans="1:2" x14ac:dyDescent="0.25">
      <c r="A7871" s="2"/>
      <c r="B7871" s="2"/>
    </row>
    <row r="7872" spans="1:2" x14ac:dyDescent="0.25">
      <c r="A7872" s="2"/>
      <c r="B7872" s="2"/>
    </row>
    <row r="7873" spans="1:2" x14ac:dyDescent="0.25">
      <c r="A7873" s="2"/>
      <c r="B7873" s="2"/>
    </row>
    <row r="7874" spans="1:2" x14ac:dyDescent="0.25">
      <c r="A7874" s="2"/>
      <c r="B7874" s="2"/>
    </row>
    <row r="7875" spans="1:2" x14ac:dyDescent="0.25">
      <c r="A7875" s="2"/>
      <c r="B7875" s="2"/>
    </row>
    <row r="7876" spans="1:2" x14ac:dyDescent="0.25">
      <c r="A7876" s="2"/>
      <c r="B7876" s="2"/>
    </row>
    <row r="7877" spans="1:2" x14ac:dyDescent="0.25">
      <c r="A7877" s="2"/>
      <c r="B7877" s="2"/>
    </row>
    <row r="7878" spans="1:2" x14ac:dyDescent="0.25">
      <c r="A7878" s="2"/>
      <c r="B7878" s="2"/>
    </row>
    <row r="7879" spans="1:2" x14ac:dyDescent="0.25">
      <c r="A7879" s="2"/>
      <c r="B7879" s="2"/>
    </row>
    <row r="7880" spans="1:2" x14ac:dyDescent="0.25">
      <c r="A7880" s="2"/>
      <c r="B7880" s="2"/>
    </row>
    <row r="7881" spans="1:2" x14ac:dyDescent="0.25">
      <c r="A7881" s="2"/>
      <c r="B7881" s="2"/>
    </row>
    <row r="7882" spans="1:2" x14ac:dyDescent="0.25">
      <c r="A7882" s="2"/>
      <c r="B7882" s="2"/>
    </row>
    <row r="7883" spans="1:2" x14ac:dyDescent="0.25">
      <c r="A7883" s="2"/>
      <c r="B7883" s="2"/>
    </row>
    <row r="7884" spans="1:2" x14ac:dyDescent="0.25">
      <c r="A7884" s="2"/>
      <c r="B7884" s="2"/>
    </row>
    <row r="7885" spans="1:2" x14ac:dyDescent="0.25">
      <c r="A7885" s="2"/>
      <c r="B7885" s="2"/>
    </row>
    <row r="7886" spans="1:2" x14ac:dyDescent="0.25">
      <c r="A7886" s="2"/>
      <c r="B7886" s="2"/>
    </row>
    <row r="7887" spans="1:2" x14ac:dyDescent="0.25">
      <c r="A7887" s="2"/>
      <c r="B7887" s="2"/>
    </row>
    <row r="7888" spans="1:2" x14ac:dyDescent="0.25">
      <c r="A7888" s="2"/>
      <c r="B7888" s="2"/>
    </row>
    <row r="7889" spans="1:2" x14ac:dyDescent="0.25">
      <c r="A7889" s="2"/>
      <c r="B7889" s="2"/>
    </row>
    <row r="7890" spans="1:2" x14ac:dyDescent="0.25">
      <c r="A7890" s="2"/>
      <c r="B7890" s="2"/>
    </row>
    <row r="7891" spans="1:2" x14ac:dyDescent="0.25">
      <c r="A7891" s="2"/>
      <c r="B7891" s="2"/>
    </row>
    <row r="7892" spans="1:2" x14ac:dyDescent="0.25">
      <c r="A7892" s="2"/>
      <c r="B7892" s="2"/>
    </row>
    <row r="7893" spans="1:2" x14ac:dyDescent="0.25">
      <c r="A7893" s="2"/>
      <c r="B7893" s="2"/>
    </row>
    <row r="7894" spans="1:2" x14ac:dyDescent="0.25">
      <c r="A7894" s="2"/>
      <c r="B7894" s="2"/>
    </row>
    <row r="7895" spans="1:2" x14ac:dyDescent="0.25">
      <c r="A7895" s="2"/>
      <c r="B7895" s="2"/>
    </row>
    <row r="7896" spans="1:2" x14ac:dyDescent="0.25">
      <c r="A7896" s="2"/>
      <c r="B7896" s="2"/>
    </row>
    <row r="7897" spans="1:2" x14ac:dyDescent="0.25">
      <c r="A7897" s="2"/>
      <c r="B7897" s="2"/>
    </row>
    <row r="7898" spans="1:2" x14ac:dyDescent="0.25">
      <c r="A7898" s="2"/>
      <c r="B7898" s="2"/>
    </row>
    <row r="7899" spans="1:2" x14ac:dyDescent="0.25">
      <c r="A7899" s="2"/>
      <c r="B7899" s="2"/>
    </row>
    <row r="7900" spans="1:2" x14ac:dyDescent="0.25">
      <c r="A7900" s="2"/>
      <c r="B7900" s="2"/>
    </row>
    <row r="7901" spans="1:2" x14ac:dyDescent="0.25">
      <c r="A7901" s="2"/>
      <c r="B7901" s="2"/>
    </row>
    <row r="7902" spans="1:2" x14ac:dyDescent="0.25">
      <c r="A7902" s="2"/>
      <c r="B7902" s="2"/>
    </row>
    <row r="7903" spans="1:2" x14ac:dyDescent="0.25">
      <c r="A7903" s="2"/>
      <c r="B7903" s="2"/>
    </row>
    <row r="7904" spans="1:2" x14ac:dyDescent="0.25">
      <c r="A7904" s="2"/>
      <c r="B7904" s="2"/>
    </row>
    <row r="7905" spans="1:2" x14ac:dyDescent="0.25">
      <c r="A7905" s="2"/>
      <c r="B7905" s="2"/>
    </row>
    <row r="7906" spans="1:2" x14ac:dyDescent="0.25">
      <c r="A7906" s="2"/>
      <c r="B7906" s="2"/>
    </row>
    <row r="7907" spans="1:2" x14ac:dyDescent="0.25">
      <c r="A7907" s="2"/>
      <c r="B7907" s="2"/>
    </row>
    <row r="7908" spans="1:2" x14ac:dyDescent="0.25">
      <c r="A7908" s="2"/>
      <c r="B7908" s="2"/>
    </row>
    <row r="7909" spans="1:2" x14ac:dyDescent="0.25">
      <c r="A7909" s="2"/>
      <c r="B7909" s="2"/>
    </row>
    <row r="7910" spans="1:2" x14ac:dyDescent="0.25">
      <c r="A7910" s="2"/>
      <c r="B7910" s="2"/>
    </row>
    <row r="7911" spans="1:2" x14ac:dyDescent="0.25">
      <c r="A7911" s="2"/>
      <c r="B7911" s="2"/>
    </row>
    <row r="7912" spans="1:2" x14ac:dyDescent="0.25">
      <c r="A7912" s="2"/>
      <c r="B7912" s="2"/>
    </row>
    <row r="7913" spans="1:2" x14ac:dyDescent="0.25">
      <c r="A7913" s="2"/>
      <c r="B7913" s="2"/>
    </row>
    <row r="7914" spans="1:2" x14ac:dyDescent="0.25">
      <c r="A7914" s="2"/>
      <c r="B7914" s="2"/>
    </row>
    <row r="7915" spans="1:2" x14ac:dyDescent="0.25">
      <c r="A7915" s="2"/>
      <c r="B7915" s="2"/>
    </row>
    <row r="7916" spans="1:2" x14ac:dyDescent="0.25">
      <c r="A7916" s="2"/>
      <c r="B7916" s="2"/>
    </row>
    <row r="7917" spans="1:2" x14ac:dyDescent="0.25">
      <c r="A7917" s="2"/>
      <c r="B7917" s="2"/>
    </row>
    <row r="7918" spans="1:2" x14ac:dyDescent="0.25">
      <c r="A7918" s="2"/>
      <c r="B7918" s="2"/>
    </row>
    <row r="7919" spans="1:2" x14ac:dyDescent="0.25">
      <c r="A7919" s="2"/>
      <c r="B7919" s="2"/>
    </row>
    <row r="7920" spans="1:2" x14ac:dyDescent="0.25">
      <c r="A7920" s="2"/>
      <c r="B7920" s="2"/>
    </row>
    <row r="7921" spans="1:2" x14ac:dyDescent="0.25">
      <c r="A7921" s="2"/>
      <c r="B7921" s="2"/>
    </row>
    <row r="7922" spans="1:2" x14ac:dyDescent="0.25">
      <c r="A7922" s="2"/>
      <c r="B7922" s="2"/>
    </row>
    <row r="7923" spans="1:2" x14ac:dyDescent="0.25">
      <c r="A7923" s="2"/>
      <c r="B7923" s="2"/>
    </row>
    <row r="7924" spans="1:2" x14ac:dyDescent="0.25">
      <c r="A7924" s="2"/>
      <c r="B7924" s="2"/>
    </row>
    <row r="7925" spans="1:2" x14ac:dyDescent="0.25">
      <c r="A7925" s="2"/>
      <c r="B7925" s="2"/>
    </row>
    <row r="7926" spans="1:2" x14ac:dyDescent="0.25">
      <c r="A7926" s="2"/>
      <c r="B7926" s="2"/>
    </row>
    <row r="7927" spans="1:2" x14ac:dyDescent="0.25">
      <c r="A7927" s="2"/>
      <c r="B7927" s="2"/>
    </row>
    <row r="7928" spans="1:2" x14ac:dyDescent="0.25">
      <c r="A7928" s="2"/>
      <c r="B7928" s="2"/>
    </row>
    <row r="7929" spans="1:2" x14ac:dyDescent="0.25">
      <c r="A7929" s="2"/>
      <c r="B7929" s="2"/>
    </row>
    <row r="7930" spans="1:2" x14ac:dyDescent="0.25">
      <c r="A7930" s="2"/>
      <c r="B7930" s="2"/>
    </row>
    <row r="7931" spans="1:2" x14ac:dyDescent="0.25">
      <c r="A7931" s="2"/>
      <c r="B7931" s="2"/>
    </row>
    <row r="7932" spans="1:2" x14ac:dyDescent="0.25">
      <c r="A7932" s="2"/>
      <c r="B7932" s="2"/>
    </row>
    <row r="7933" spans="1:2" x14ac:dyDescent="0.25">
      <c r="A7933" s="2"/>
      <c r="B7933" s="2"/>
    </row>
    <row r="7934" spans="1:2" x14ac:dyDescent="0.25">
      <c r="A7934" s="2"/>
      <c r="B7934" s="2"/>
    </row>
    <row r="7935" spans="1:2" x14ac:dyDescent="0.25">
      <c r="A7935" s="2"/>
      <c r="B7935" s="2"/>
    </row>
    <row r="7936" spans="1:2" x14ac:dyDescent="0.25">
      <c r="A7936" s="2"/>
      <c r="B7936" s="2"/>
    </row>
    <row r="7937" spans="1:2" x14ac:dyDescent="0.25">
      <c r="A7937" s="2"/>
      <c r="B7937" s="2"/>
    </row>
    <row r="7938" spans="1:2" x14ac:dyDescent="0.25">
      <c r="A7938" s="2"/>
      <c r="B7938" s="2"/>
    </row>
    <row r="7939" spans="1:2" x14ac:dyDescent="0.25">
      <c r="A7939" s="2"/>
      <c r="B7939" s="2"/>
    </row>
    <row r="7940" spans="1:2" x14ac:dyDescent="0.25">
      <c r="A7940" s="2"/>
      <c r="B7940" s="2"/>
    </row>
    <row r="7941" spans="1:2" x14ac:dyDescent="0.25">
      <c r="A7941" s="2"/>
      <c r="B7941" s="2"/>
    </row>
    <row r="7942" spans="1:2" x14ac:dyDescent="0.25">
      <c r="A7942" s="2"/>
      <c r="B7942" s="2"/>
    </row>
    <row r="7943" spans="1:2" x14ac:dyDescent="0.25">
      <c r="A7943" s="2"/>
      <c r="B7943" s="2"/>
    </row>
    <row r="7944" spans="1:2" x14ac:dyDescent="0.25">
      <c r="A7944" s="2"/>
      <c r="B7944" s="2"/>
    </row>
    <row r="7945" spans="1:2" x14ac:dyDescent="0.25">
      <c r="A7945" s="2"/>
      <c r="B7945" s="2"/>
    </row>
    <row r="7946" spans="1:2" x14ac:dyDescent="0.25">
      <c r="A7946" s="2"/>
      <c r="B7946" s="2"/>
    </row>
    <row r="7947" spans="1:2" x14ac:dyDescent="0.25">
      <c r="A7947" s="2"/>
      <c r="B7947" s="2"/>
    </row>
    <row r="7948" spans="1:2" x14ac:dyDescent="0.25">
      <c r="A7948" s="2"/>
      <c r="B7948" s="2"/>
    </row>
    <row r="7949" spans="1:2" x14ac:dyDescent="0.25">
      <c r="A7949" s="2"/>
      <c r="B7949" s="2"/>
    </row>
    <row r="7950" spans="1:2" x14ac:dyDescent="0.25">
      <c r="A7950" s="2"/>
      <c r="B7950" s="2"/>
    </row>
    <row r="7951" spans="1:2" x14ac:dyDescent="0.25">
      <c r="A7951" s="2"/>
      <c r="B7951" s="2"/>
    </row>
    <row r="7952" spans="1:2" x14ac:dyDescent="0.25">
      <c r="A7952" s="2"/>
      <c r="B7952" s="2"/>
    </row>
    <row r="7953" spans="1:2" x14ac:dyDescent="0.25">
      <c r="A7953" s="2"/>
      <c r="B7953" s="2"/>
    </row>
    <row r="7954" spans="1:2" x14ac:dyDescent="0.25">
      <c r="A7954" s="2"/>
      <c r="B7954" s="2"/>
    </row>
    <row r="7955" spans="1:2" x14ac:dyDescent="0.25">
      <c r="A7955" s="2"/>
      <c r="B7955" s="2"/>
    </row>
    <row r="7956" spans="1:2" x14ac:dyDescent="0.25">
      <c r="A7956" s="2"/>
      <c r="B7956" s="2"/>
    </row>
    <row r="7957" spans="1:2" x14ac:dyDescent="0.25">
      <c r="A7957" s="2"/>
      <c r="B7957" s="2"/>
    </row>
    <row r="7958" spans="1:2" x14ac:dyDescent="0.25">
      <c r="A7958" s="2"/>
      <c r="B7958" s="2"/>
    </row>
    <row r="7959" spans="1:2" x14ac:dyDescent="0.25">
      <c r="A7959" s="2"/>
      <c r="B7959" s="2"/>
    </row>
    <row r="7960" spans="1:2" x14ac:dyDescent="0.25">
      <c r="A7960" s="2"/>
      <c r="B7960" s="2"/>
    </row>
    <row r="7961" spans="1:2" x14ac:dyDescent="0.25">
      <c r="A7961" s="2"/>
      <c r="B7961" s="2"/>
    </row>
    <row r="7962" spans="1:2" x14ac:dyDescent="0.25">
      <c r="A7962" s="2"/>
      <c r="B7962" s="2"/>
    </row>
    <row r="7963" spans="1:2" x14ac:dyDescent="0.25">
      <c r="A7963" s="2"/>
      <c r="B7963" s="2"/>
    </row>
    <row r="7964" spans="1:2" x14ac:dyDescent="0.25">
      <c r="A7964" s="2"/>
      <c r="B7964" s="2"/>
    </row>
    <row r="7965" spans="1:2" x14ac:dyDescent="0.25">
      <c r="A7965" s="2"/>
      <c r="B7965" s="2"/>
    </row>
    <row r="7966" spans="1:2" x14ac:dyDescent="0.25">
      <c r="A7966" s="2"/>
      <c r="B7966" s="2"/>
    </row>
    <row r="7967" spans="1:2" x14ac:dyDescent="0.25">
      <c r="A7967" s="2"/>
      <c r="B7967" s="2"/>
    </row>
    <row r="7968" spans="1:2" x14ac:dyDescent="0.25">
      <c r="A7968" s="2"/>
      <c r="B7968" s="2"/>
    </row>
    <row r="7969" spans="1:2" x14ac:dyDescent="0.25">
      <c r="A7969" s="2"/>
      <c r="B7969" s="2"/>
    </row>
    <row r="7970" spans="1:2" x14ac:dyDescent="0.25">
      <c r="A7970" s="2"/>
      <c r="B7970" s="2"/>
    </row>
    <row r="7971" spans="1:2" x14ac:dyDescent="0.25">
      <c r="A7971" s="2"/>
      <c r="B7971" s="2"/>
    </row>
    <row r="7972" spans="1:2" x14ac:dyDescent="0.25">
      <c r="A7972" s="2"/>
      <c r="B7972" s="2"/>
    </row>
    <row r="7973" spans="1:2" x14ac:dyDescent="0.25">
      <c r="A7973" s="2"/>
      <c r="B7973" s="2"/>
    </row>
    <row r="7974" spans="1:2" x14ac:dyDescent="0.25">
      <c r="A7974" s="2"/>
      <c r="B7974" s="2"/>
    </row>
    <row r="7975" spans="1:2" x14ac:dyDescent="0.25">
      <c r="A7975" s="2"/>
      <c r="B7975" s="2"/>
    </row>
    <row r="7976" spans="1:2" x14ac:dyDescent="0.25">
      <c r="A7976" s="2"/>
      <c r="B7976" s="2"/>
    </row>
    <row r="7977" spans="1:2" x14ac:dyDescent="0.25">
      <c r="A7977" s="2"/>
      <c r="B7977" s="2"/>
    </row>
    <row r="7978" spans="1:2" x14ac:dyDescent="0.25">
      <c r="A7978" s="2"/>
      <c r="B7978" s="2"/>
    </row>
    <row r="7979" spans="1:2" x14ac:dyDescent="0.25">
      <c r="A7979" s="2"/>
      <c r="B7979" s="2"/>
    </row>
    <row r="7980" spans="1:2" x14ac:dyDescent="0.25">
      <c r="A7980" s="2"/>
      <c r="B7980" s="2"/>
    </row>
    <row r="7981" spans="1:2" x14ac:dyDescent="0.25">
      <c r="A7981" s="2"/>
      <c r="B7981" s="2"/>
    </row>
    <row r="7982" spans="1:2" x14ac:dyDescent="0.25">
      <c r="A7982" s="2"/>
      <c r="B7982" s="2"/>
    </row>
    <row r="7983" spans="1:2" x14ac:dyDescent="0.25">
      <c r="A7983" s="2"/>
      <c r="B7983" s="2"/>
    </row>
    <row r="7984" spans="1:2" x14ac:dyDescent="0.25">
      <c r="A7984" s="2"/>
      <c r="B7984" s="2"/>
    </row>
    <row r="7985" spans="1:2" x14ac:dyDescent="0.25">
      <c r="A7985" s="2"/>
      <c r="B7985" s="2"/>
    </row>
    <row r="7986" spans="1:2" x14ac:dyDescent="0.25">
      <c r="A7986" s="2"/>
      <c r="B7986" s="2"/>
    </row>
    <row r="7987" spans="1:2" x14ac:dyDescent="0.25">
      <c r="A7987" s="2"/>
      <c r="B7987" s="2"/>
    </row>
    <row r="7988" spans="1:2" x14ac:dyDescent="0.25">
      <c r="A7988" s="2"/>
      <c r="B7988" s="2"/>
    </row>
    <row r="7989" spans="1:2" x14ac:dyDescent="0.25">
      <c r="A7989" s="2"/>
      <c r="B7989" s="2"/>
    </row>
    <row r="7990" spans="1:2" x14ac:dyDescent="0.25">
      <c r="A7990" s="2"/>
      <c r="B7990" s="2"/>
    </row>
    <row r="7991" spans="1:2" x14ac:dyDescent="0.25">
      <c r="A7991" s="2"/>
      <c r="B7991" s="2"/>
    </row>
    <row r="7992" spans="1:2" x14ac:dyDescent="0.25">
      <c r="A7992" s="2"/>
      <c r="B7992" s="2"/>
    </row>
    <row r="7993" spans="1:2" x14ac:dyDescent="0.25">
      <c r="A7993" s="2"/>
      <c r="B7993" s="2"/>
    </row>
    <row r="7994" spans="1:2" x14ac:dyDescent="0.25">
      <c r="A7994" s="2"/>
      <c r="B7994" s="2"/>
    </row>
    <row r="7995" spans="1:2" x14ac:dyDescent="0.25">
      <c r="A7995" s="2"/>
      <c r="B7995" s="2"/>
    </row>
    <row r="7996" spans="1:2" x14ac:dyDescent="0.25">
      <c r="A7996" s="2"/>
      <c r="B7996" s="2"/>
    </row>
    <row r="7997" spans="1:2" x14ac:dyDescent="0.25">
      <c r="A7997" s="2"/>
      <c r="B7997" s="2"/>
    </row>
    <row r="7998" spans="1:2" x14ac:dyDescent="0.25">
      <c r="A7998" s="2"/>
      <c r="B7998" s="2"/>
    </row>
    <row r="7999" spans="1:2" x14ac:dyDescent="0.25">
      <c r="A7999" s="2"/>
      <c r="B7999" s="2"/>
    </row>
    <row r="8000" spans="1:2" x14ac:dyDescent="0.25">
      <c r="A8000" s="2"/>
      <c r="B8000" s="2"/>
    </row>
    <row r="8001" spans="1:2" x14ac:dyDescent="0.25">
      <c r="A8001" s="2"/>
      <c r="B8001" s="2"/>
    </row>
    <row r="8002" spans="1:2" x14ac:dyDescent="0.25">
      <c r="A8002" s="2"/>
      <c r="B8002" s="2"/>
    </row>
    <row r="8003" spans="1:2" x14ac:dyDescent="0.25">
      <c r="A8003" s="2"/>
      <c r="B8003" s="2"/>
    </row>
    <row r="8004" spans="1:2" x14ac:dyDescent="0.25">
      <c r="A8004" s="2"/>
      <c r="B8004" s="2"/>
    </row>
    <row r="8005" spans="1:2" x14ac:dyDescent="0.25">
      <c r="A8005" s="2"/>
      <c r="B8005" s="2"/>
    </row>
    <row r="8006" spans="1:2" x14ac:dyDescent="0.25">
      <c r="A8006" s="2"/>
      <c r="B8006" s="2"/>
    </row>
    <row r="8007" spans="1:2" x14ac:dyDescent="0.25">
      <c r="A8007" s="2"/>
      <c r="B8007" s="2"/>
    </row>
    <row r="8008" spans="1:2" x14ac:dyDescent="0.25">
      <c r="A8008" s="2"/>
      <c r="B8008" s="2"/>
    </row>
    <row r="8009" spans="1:2" x14ac:dyDescent="0.25">
      <c r="A8009" s="2"/>
      <c r="B8009" s="2"/>
    </row>
    <row r="8010" spans="1:2" x14ac:dyDescent="0.25">
      <c r="A8010" s="2"/>
      <c r="B8010" s="2"/>
    </row>
    <row r="8011" spans="1:2" x14ac:dyDescent="0.25">
      <c r="A8011" s="2"/>
      <c r="B8011" s="2"/>
    </row>
    <row r="8012" spans="1:2" x14ac:dyDescent="0.25">
      <c r="A8012" s="2"/>
      <c r="B8012" s="2"/>
    </row>
    <row r="8013" spans="1:2" x14ac:dyDescent="0.25">
      <c r="A8013" s="2"/>
      <c r="B8013" s="2"/>
    </row>
    <row r="8014" spans="1:2" x14ac:dyDescent="0.25">
      <c r="A8014" s="2"/>
      <c r="B8014" s="2"/>
    </row>
    <row r="8015" spans="1:2" x14ac:dyDescent="0.25">
      <c r="A8015" s="2"/>
      <c r="B8015" s="2"/>
    </row>
    <row r="8016" spans="1:2" x14ac:dyDescent="0.25">
      <c r="A8016" s="2"/>
      <c r="B8016" s="2"/>
    </row>
    <row r="8017" spans="1:2" x14ac:dyDescent="0.25">
      <c r="A8017" s="2"/>
      <c r="B8017" s="2"/>
    </row>
    <row r="8018" spans="1:2" x14ac:dyDescent="0.25">
      <c r="A8018" s="2"/>
      <c r="B8018" s="2"/>
    </row>
    <row r="8019" spans="1:2" x14ac:dyDescent="0.25">
      <c r="A8019" s="2"/>
      <c r="B8019" s="2"/>
    </row>
    <row r="8020" spans="1:2" x14ac:dyDescent="0.25">
      <c r="A8020" s="2"/>
      <c r="B8020" s="2"/>
    </row>
    <row r="8021" spans="1:2" x14ac:dyDescent="0.25">
      <c r="A8021" s="2"/>
      <c r="B8021" s="2"/>
    </row>
    <row r="8022" spans="1:2" x14ac:dyDescent="0.25">
      <c r="A8022" s="2"/>
      <c r="B8022" s="2"/>
    </row>
    <row r="8023" spans="1:2" x14ac:dyDescent="0.25">
      <c r="A8023" s="2"/>
      <c r="B8023" s="2"/>
    </row>
    <row r="8024" spans="1:2" x14ac:dyDescent="0.25">
      <c r="A8024" s="2"/>
      <c r="B8024" s="2"/>
    </row>
    <row r="8025" spans="1:2" x14ac:dyDescent="0.25">
      <c r="A8025" s="2"/>
      <c r="B8025" s="2"/>
    </row>
    <row r="8026" spans="1:2" x14ac:dyDescent="0.25">
      <c r="A8026" s="2"/>
      <c r="B8026" s="2"/>
    </row>
    <row r="8027" spans="1:2" x14ac:dyDescent="0.25">
      <c r="A8027" s="2"/>
      <c r="B8027" s="2"/>
    </row>
    <row r="8028" spans="1:2" x14ac:dyDescent="0.25">
      <c r="A8028" s="2"/>
      <c r="B8028" s="2"/>
    </row>
    <row r="8029" spans="1:2" x14ac:dyDescent="0.25">
      <c r="A8029" s="2"/>
      <c r="B8029" s="2"/>
    </row>
    <row r="8030" spans="1:2" x14ac:dyDescent="0.25">
      <c r="A8030" s="2"/>
      <c r="B8030" s="2"/>
    </row>
    <row r="8031" spans="1:2" x14ac:dyDescent="0.25">
      <c r="A8031" s="2"/>
      <c r="B8031" s="2"/>
    </row>
    <row r="8032" spans="1:2" x14ac:dyDescent="0.25">
      <c r="A8032" s="2"/>
      <c r="B8032" s="2"/>
    </row>
    <row r="8033" spans="1:2" x14ac:dyDescent="0.25">
      <c r="A8033" s="2"/>
      <c r="B8033" s="2"/>
    </row>
    <row r="8034" spans="1:2" x14ac:dyDescent="0.25">
      <c r="A8034" s="2"/>
      <c r="B8034" s="2"/>
    </row>
    <row r="8035" spans="1:2" x14ac:dyDescent="0.25">
      <c r="A8035" s="2"/>
      <c r="B8035" s="2"/>
    </row>
    <row r="8036" spans="1:2" x14ac:dyDescent="0.25">
      <c r="A8036" s="2"/>
      <c r="B8036" s="2"/>
    </row>
    <row r="8037" spans="1:2" x14ac:dyDescent="0.25">
      <c r="A8037" s="2"/>
      <c r="B8037" s="2"/>
    </row>
    <row r="8038" spans="1:2" x14ac:dyDescent="0.25">
      <c r="A8038" s="2"/>
      <c r="B8038" s="2"/>
    </row>
    <row r="8039" spans="1:2" x14ac:dyDescent="0.25">
      <c r="A8039" s="2"/>
      <c r="B8039" s="2"/>
    </row>
    <row r="8040" spans="1:2" x14ac:dyDescent="0.25">
      <c r="A8040" s="2"/>
      <c r="B8040" s="2"/>
    </row>
    <row r="8041" spans="1:2" x14ac:dyDescent="0.25">
      <c r="A8041" s="2"/>
      <c r="B8041" s="2"/>
    </row>
    <row r="8042" spans="1:2" x14ac:dyDescent="0.25">
      <c r="A8042" s="2"/>
      <c r="B8042" s="2"/>
    </row>
    <row r="8043" spans="1:2" x14ac:dyDescent="0.25">
      <c r="A8043" s="2"/>
      <c r="B8043" s="2"/>
    </row>
    <row r="8044" spans="1:2" x14ac:dyDescent="0.25">
      <c r="A8044" s="2"/>
      <c r="B8044" s="2"/>
    </row>
    <row r="8045" spans="1:2" x14ac:dyDescent="0.25">
      <c r="A8045" s="2"/>
      <c r="B8045" s="2"/>
    </row>
    <row r="8046" spans="1:2" x14ac:dyDescent="0.25">
      <c r="A8046" s="2"/>
      <c r="B8046" s="2"/>
    </row>
    <row r="8047" spans="1:2" x14ac:dyDescent="0.25">
      <c r="A8047" s="2"/>
      <c r="B8047" s="2"/>
    </row>
    <row r="8048" spans="1:2" x14ac:dyDescent="0.25">
      <c r="A8048" s="2"/>
      <c r="B8048" s="2"/>
    </row>
    <row r="8049" spans="1:2" x14ac:dyDescent="0.25">
      <c r="A8049" s="2"/>
      <c r="B8049" s="2"/>
    </row>
    <row r="8050" spans="1:2" x14ac:dyDescent="0.25">
      <c r="A8050" s="2"/>
      <c r="B8050" s="2"/>
    </row>
    <row r="8051" spans="1:2" x14ac:dyDescent="0.25">
      <c r="A8051" s="2"/>
      <c r="B8051" s="2"/>
    </row>
    <row r="8052" spans="1:2" x14ac:dyDescent="0.25">
      <c r="A8052" s="2"/>
      <c r="B8052" s="2"/>
    </row>
    <row r="8053" spans="1:2" x14ac:dyDescent="0.25">
      <c r="A8053" s="2"/>
      <c r="B8053" s="2"/>
    </row>
    <row r="8054" spans="1:2" x14ac:dyDescent="0.25">
      <c r="A8054" s="2"/>
      <c r="B8054" s="2"/>
    </row>
    <row r="8055" spans="1:2" x14ac:dyDescent="0.25">
      <c r="A8055" s="2"/>
      <c r="B8055" s="2"/>
    </row>
    <row r="8056" spans="1:2" x14ac:dyDescent="0.25">
      <c r="A8056" s="2"/>
      <c r="B8056" s="2"/>
    </row>
    <row r="8057" spans="1:2" x14ac:dyDescent="0.25">
      <c r="A8057" s="2"/>
      <c r="B8057" s="2"/>
    </row>
    <row r="8058" spans="1:2" x14ac:dyDescent="0.25">
      <c r="A8058" s="2"/>
      <c r="B8058" s="2"/>
    </row>
    <row r="8059" spans="1:2" x14ac:dyDescent="0.25">
      <c r="A8059" s="2"/>
      <c r="B8059" s="2"/>
    </row>
    <row r="8060" spans="1:2" x14ac:dyDescent="0.25">
      <c r="A8060" s="2"/>
      <c r="B8060" s="2"/>
    </row>
    <row r="8061" spans="1:2" x14ac:dyDescent="0.25">
      <c r="A8061" s="2"/>
      <c r="B8061" s="2"/>
    </row>
    <row r="8062" spans="1:2" x14ac:dyDescent="0.25">
      <c r="A8062" s="2"/>
      <c r="B8062" s="2"/>
    </row>
    <row r="8063" spans="1:2" x14ac:dyDescent="0.25">
      <c r="A8063" s="2"/>
      <c r="B8063" s="2"/>
    </row>
    <row r="8064" spans="1:2" x14ac:dyDescent="0.25">
      <c r="A8064" s="2"/>
      <c r="B8064" s="2"/>
    </row>
    <row r="8065" spans="1:2" x14ac:dyDescent="0.25">
      <c r="A8065" s="2"/>
      <c r="B8065" s="2"/>
    </row>
    <row r="8066" spans="1:2" x14ac:dyDescent="0.25">
      <c r="A8066" s="2"/>
      <c r="B8066" s="2"/>
    </row>
    <row r="8067" spans="1:2" x14ac:dyDescent="0.25">
      <c r="A8067" s="2"/>
      <c r="B8067" s="2"/>
    </row>
    <row r="8068" spans="1:2" x14ac:dyDescent="0.25">
      <c r="A8068" s="2"/>
      <c r="B8068" s="2"/>
    </row>
    <row r="8069" spans="1:2" x14ac:dyDescent="0.25">
      <c r="A8069" s="2"/>
      <c r="B8069" s="2"/>
    </row>
    <row r="8070" spans="1:2" x14ac:dyDescent="0.25">
      <c r="A8070" s="2"/>
      <c r="B8070" s="2"/>
    </row>
    <row r="8071" spans="1:2" x14ac:dyDescent="0.25">
      <c r="A8071" s="2"/>
      <c r="B8071" s="2"/>
    </row>
    <row r="8072" spans="1:2" x14ac:dyDescent="0.25">
      <c r="A8072" s="2"/>
      <c r="B8072" s="2"/>
    </row>
    <row r="8073" spans="1:2" x14ac:dyDescent="0.25">
      <c r="A8073" s="2"/>
      <c r="B8073" s="2"/>
    </row>
    <row r="8074" spans="1:2" x14ac:dyDescent="0.25">
      <c r="A8074" s="2"/>
      <c r="B8074" s="2"/>
    </row>
    <row r="8075" spans="1:2" x14ac:dyDescent="0.25">
      <c r="A8075" s="2"/>
      <c r="B8075" s="2"/>
    </row>
    <row r="8076" spans="1:2" x14ac:dyDescent="0.25">
      <c r="A8076" s="2"/>
      <c r="B8076" s="2"/>
    </row>
    <row r="8077" spans="1:2" x14ac:dyDescent="0.25">
      <c r="A8077" s="2"/>
      <c r="B8077" s="2"/>
    </row>
    <row r="8078" spans="1:2" x14ac:dyDescent="0.25">
      <c r="A8078" s="2"/>
      <c r="B8078" s="2"/>
    </row>
    <row r="8079" spans="1:2" x14ac:dyDescent="0.25">
      <c r="A8079" s="2"/>
      <c r="B8079" s="2"/>
    </row>
    <row r="8080" spans="1:2" x14ac:dyDescent="0.25">
      <c r="A8080" s="2"/>
      <c r="B8080" s="2"/>
    </row>
    <row r="8081" spans="1:2" x14ac:dyDescent="0.25">
      <c r="A8081" s="2"/>
      <c r="B8081" s="2"/>
    </row>
    <row r="8082" spans="1:2" x14ac:dyDescent="0.25">
      <c r="A8082" s="2"/>
      <c r="B8082" s="2"/>
    </row>
    <row r="8083" spans="1:2" x14ac:dyDescent="0.25">
      <c r="A8083" s="2"/>
      <c r="B8083" s="2"/>
    </row>
    <row r="8084" spans="1:2" x14ac:dyDescent="0.25">
      <c r="A8084" s="2"/>
      <c r="B8084" s="2"/>
    </row>
    <row r="8085" spans="1:2" x14ac:dyDescent="0.25">
      <c r="A8085" s="2"/>
      <c r="B8085" s="2"/>
    </row>
    <row r="8086" spans="1:2" x14ac:dyDescent="0.25">
      <c r="A8086" s="2"/>
      <c r="B8086" s="2"/>
    </row>
    <row r="8087" spans="1:2" x14ac:dyDescent="0.25">
      <c r="A8087" s="2"/>
      <c r="B8087" s="2"/>
    </row>
    <row r="8088" spans="1:2" x14ac:dyDescent="0.25">
      <c r="A8088" s="2"/>
      <c r="B8088" s="2"/>
    </row>
    <row r="8089" spans="1:2" x14ac:dyDescent="0.25">
      <c r="A8089" s="2"/>
      <c r="B8089" s="2"/>
    </row>
    <row r="8090" spans="1:2" x14ac:dyDescent="0.25">
      <c r="A8090" s="2"/>
      <c r="B8090" s="2"/>
    </row>
    <row r="8091" spans="1:2" x14ac:dyDescent="0.25">
      <c r="A8091" s="2"/>
      <c r="B8091" s="2"/>
    </row>
    <row r="8092" spans="1:2" x14ac:dyDescent="0.25">
      <c r="A8092" s="2"/>
      <c r="B8092" s="2"/>
    </row>
    <row r="8093" spans="1:2" x14ac:dyDescent="0.25">
      <c r="A8093" s="2"/>
      <c r="B8093" s="2"/>
    </row>
    <row r="8094" spans="1:2" x14ac:dyDescent="0.25">
      <c r="A8094" s="2"/>
      <c r="B8094" s="2"/>
    </row>
    <row r="8095" spans="1:2" x14ac:dyDescent="0.25">
      <c r="A8095" s="2"/>
      <c r="B8095" s="2"/>
    </row>
    <row r="8096" spans="1:2" x14ac:dyDescent="0.25">
      <c r="A8096" s="2"/>
      <c r="B8096" s="2"/>
    </row>
    <row r="8097" spans="1:2" x14ac:dyDescent="0.25">
      <c r="A8097" s="2"/>
      <c r="B8097" s="2"/>
    </row>
    <row r="8098" spans="1:2" x14ac:dyDescent="0.25">
      <c r="A8098" s="2"/>
      <c r="B8098" s="2"/>
    </row>
    <row r="8099" spans="1:2" x14ac:dyDescent="0.25">
      <c r="A8099" s="2"/>
      <c r="B8099" s="2"/>
    </row>
    <row r="8100" spans="1:2" x14ac:dyDescent="0.25">
      <c r="A8100" s="2"/>
      <c r="B8100" s="2"/>
    </row>
    <row r="8101" spans="1:2" x14ac:dyDescent="0.25">
      <c r="A8101" s="2"/>
      <c r="B8101" s="2"/>
    </row>
    <row r="8102" spans="1:2" x14ac:dyDescent="0.25">
      <c r="A8102" s="2"/>
      <c r="B8102" s="2"/>
    </row>
    <row r="8103" spans="1:2" x14ac:dyDescent="0.25">
      <c r="A8103" s="2"/>
      <c r="B8103" s="2"/>
    </row>
    <row r="8104" spans="1:2" x14ac:dyDescent="0.25">
      <c r="A8104" s="2"/>
      <c r="B8104" s="2"/>
    </row>
    <row r="8105" spans="1:2" x14ac:dyDescent="0.25">
      <c r="A8105" s="2"/>
      <c r="B8105" s="2"/>
    </row>
    <row r="8106" spans="1:2" x14ac:dyDescent="0.25">
      <c r="A8106" s="2"/>
      <c r="B8106" s="2"/>
    </row>
    <row r="8107" spans="1:2" x14ac:dyDescent="0.25">
      <c r="A8107" s="2"/>
      <c r="B8107" s="2"/>
    </row>
    <row r="8108" spans="1:2" x14ac:dyDescent="0.25">
      <c r="A8108" s="2"/>
      <c r="B8108" s="2"/>
    </row>
    <row r="8109" spans="1:2" x14ac:dyDescent="0.25">
      <c r="A8109" s="2"/>
      <c r="B8109" s="2"/>
    </row>
    <row r="8110" spans="1:2" x14ac:dyDescent="0.25">
      <c r="A8110" s="2"/>
      <c r="B8110" s="2"/>
    </row>
    <row r="8111" spans="1:2" x14ac:dyDescent="0.25">
      <c r="A8111" s="2"/>
      <c r="B8111" s="2"/>
    </row>
    <row r="8112" spans="1:2" x14ac:dyDescent="0.25">
      <c r="A8112" s="2"/>
      <c r="B8112" s="2"/>
    </row>
    <row r="8113" spans="1:2" x14ac:dyDescent="0.25">
      <c r="A8113" s="2"/>
      <c r="B8113" s="2"/>
    </row>
    <row r="8114" spans="1:2" x14ac:dyDescent="0.25">
      <c r="A8114" s="2"/>
      <c r="B8114" s="2"/>
    </row>
    <row r="8115" spans="1:2" x14ac:dyDescent="0.25">
      <c r="A8115" s="2"/>
      <c r="B8115" s="2"/>
    </row>
    <row r="8116" spans="1:2" x14ac:dyDescent="0.25">
      <c r="A8116" s="2"/>
      <c r="B8116" s="2"/>
    </row>
    <row r="8117" spans="1:2" x14ac:dyDescent="0.25">
      <c r="A8117" s="2"/>
      <c r="B8117" s="2"/>
    </row>
    <row r="8118" spans="1:2" x14ac:dyDescent="0.25">
      <c r="A8118" s="2"/>
      <c r="B8118" s="2"/>
    </row>
    <row r="8119" spans="1:2" x14ac:dyDescent="0.25">
      <c r="A8119" s="2"/>
      <c r="B8119" s="2"/>
    </row>
    <row r="8120" spans="1:2" x14ac:dyDescent="0.25">
      <c r="A8120" s="2"/>
      <c r="B8120" s="2"/>
    </row>
    <row r="8121" spans="1:2" x14ac:dyDescent="0.25">
      <c r="A8121" s="2"/>
      <c r="B8121" s="2"/>
    </row>
    <row r="8122" spans="1:2" x14ac:dyDescent="0.25">
      <c r="A8122" s="2"/>
      <c r="B8122" s="2"/>
    </row>
    <row r="8123" spans="1:2" x14ac:dyDescent="0.25">
      <c r="A8123" s="2"/>
      <c r="B8123" s="2"/>
    </row>
    <row r="8124" spans="1:2" x14ac:dyDescent="0.25">
      <c r="A8124" s="2"/>
      <c r="B8124" s="2"/>
    </row>
    <row r="8125" spans="1:2" x14ac:dyDescent="0.25">
      <c r="A8125" s="2"/>
      <c r="B8125" s="2"/>
    </row>
    <row r="8126" spans="1:2" x14ac:dyDescent="0.25">
      <c r="A8126" s="2"/>
      <c r="B8126" s="2"/>
    </row>
    <row r="8127" spans="1:2" x14ac:dyDescent="0.25">
      <c r="A8127" s="2"/>
      <c r="B8127" s="2"/>
    </row>
    <row r="8128" spans="1:2" x14ac:dyDescent="0.25">
      <c r="A8128" s="2"/>
      <c r="B8128" s="2"/>
    </row>
    <row r="8129" spans="1:2" x14ac:dyDescent="0.25">
      <c r="A8129" s="2"/>
      <c r="B8129" s="2"/>
    </row>
    <row r="8130" spans="1:2" x14ac:dyDescent="0.25">
      <c r="A8130" s="2"/>
      <c r="B8130" s="2"/>
    </row>
    <row r="8131" spans="1:2" x14ac:dyDescent="0.25">
      <c r="A8131" s="2"/>
      <c r="B8131" s="2"/>
    </row>
    <row r="8132" spans="1:2" x14ac:dyDescent="0.25">
      <c r="A8132" s="2"/>
      <c r="B8132" s="2"/>
    </row>
    <row r="8133" spans="1:2" x14ac:dyDescent="0.25">
      <c r="A8133" s="2"/>
      <c r="B8133" s="2"/>
    </row>
    <row r="8134" spans="1:2" x14ac:dyDescent="0.25">
      <c r="A8134" s="2"/>
      <c r="B8134" s="2"/>
    </row>
    <row r="8135" spans="1:2" x14ac:dyDescent="0.25">
      <c r="A8135" s="2"/>
      <c r="B8135" s="2"/>
    </row>
    <row r="8136" spans="1:2" x14ac:dyDescent="0.25">
      <c r="A8136" s="2"/>
      <c r="B8136" s="2"/>
    </row>
    <row r="8137" spans="1:2" x14ac:dyDescent="0.25">
      <c r="A8137" s="2"/>
      <c r="B8137" s="2"/>
    </row>
    <row r="8138" spans="1:2" x14ac:dyDescent="0.25">
      <c r="A8138" s="2"/>
      <c r="B8138" s="2"/>
    </row>
    <row r="8139" spans="1:2" x14ac:dyDescent="0.25">
      <c r="A8139" s="2"/>
      <c r="B8139" s="2"/>
    </row>
    <row r="8140" spans="1:2" x14ac:dyDescent="0.25">
      <c r="A8140" s="2"/>
      <c r="B8140" s="2"/>
    </row>
    <row r="8141" spans="1:2" x14ac:dyDescent="0.25">
      <c r="A8141" s="2"/>
      <c r="B8141" s="2"/>
    </row>
    <row r="8142" spans="1:2" x14ac:dyDescent="0.25">
      <c r="A8142" s="2"/>
      <c r="B8142" s="2"/>
    </row>
    <row r="8143" spans="1:2" x14ac:dyDescent="0.25">
      <c r="A8143" s="2"/>
      <c r="B8143" s="2"/>
    </row>
    <row r="8144" spans="1:2" x14ac:dyDescent="0.25">
      <c r="A8144" s="2"/>
      <c r="B8144" s="2"/>
    </row>
    <row r="8145" spans="1:2" x14ac:dyDescent="0.25">
      <c r="A8145" s="2"/>
      <c r="B8145" s="2"/>
    </row>
    <row r="8146" spans="1:2" x14ac:dyDescent="0.25">
      <c r="A8146" s="2"/>
      <c r="B8146" s="2"/>
    </row>
    <row r="8147" spans="1:2" x14ac:dyDescent="0.25">
      <c r="A8147" s="2"/>
      <c r="B8147" s="2"/>
    </row>
    <row r="8148" spans="1:2" x14ac:dyDescent="0.25">
      <c r="A8148" s="2"/>
      <c r="B8148" s="2"/>
    </row>
    <row r="8149" spans="1:2" x14ac:dyDescent="0.25">
      <c r="A8149" s="2"/>
      <c r="B8149" s="2"/>
    </row>
    <row r="8150" spans="1:2" x14ac:dyDescent="0.25">
      <c r="A8150" s="2"/>
      <c r="B8150" s="2"/>
    </row>
    <row r="8151" spans="1:2" x14ac:dyDescent="0.25">
      <c r="A8151" s="2"/>
      <c r="B8151" s="2"/>
    </row>
    <row r="8152" spans="1:2" x14ac:dyDescent="0.25">
      <c r="A8152" s="2"/>
      <c r="B8152" s="2"/>
    </row>
    <row r="8153" spans="1:2" x14ac:dyDescent="0.25">
      <c r="A8153" s="2"/>
      <c r="B8153" s="2"/>
    </row>
    <row r="8154" spans="1:2" x14ac:dyDescent="0.25">
      <c r="A8154" s="2"/>
      <c r="B8154" s="2"/>
    </row>
    <row r="8155" spans="1:2" x14ac:dyDescent="0.25">
      <c r="A8155" s="2"/>
      <c r="B8155" s="2"/>
    </row>
    <row r="8156" spans="1:2" x14ac:dyDescent="0.25">
      <c r="A8156" s="2"/>
      <c r="B8156" s="2"/>
    </row>
    <row r="8157" spans="1:2" x14ac:dyDescent="0.25">
      <c r="A8157" s="2"/>
      <c r="B8157" s="2"/>
    </row>
    <row r="8158" spans="1:2" x14ac:dyDescent="0.25">
      <c r="A8158" s="2"/>
      <c r="B8158" s="2"/>
    </row>
    <row r="8159" spans="1:2" x14ac:dyDescent="0.25">
      <c r="A8159" s="2"/>
      <c r="B8159" s="2"/>
    </row>
    <row r="8160" spans="1:2" x14ac:dyDescent="0.25">
      <c r="A8160" s="2"/>
      <c r="B8160" s="2"/>
    </row>
    <row r="8161" spans="1:2" x14ac:dyDescent="0.25">
      <c r="A8161" s="2"/>
      <c r="B8161" s="2"/>
    </row>
    <row r="8162" spans="1:2" x14ac:dyDescent="0.25">
      <c r="A8162" s="2"/>
      <c r="B8162" s="2"/>
    </row>
    <row r="8163" spans="1:2" x14ac:dyDescent="0.25">
      <c r="A8163" s="2"/>
      <c r="B8163" s="2"/>
    </row>
    <row r="8164" spans="1:2" x14ac:dyDescent="0.25">
      <c r="A8164" s="2"/>
      <c r="B8164" s="2"/>
    </row>
    <row r="8165" spans="1:2" x14ac:dyDescent="0.25">
      <c r="A8165" s="2"/>
      <c r="B8165" s="2"/>
    </row>
    <row r="8166" spans="1:2" x14ac:dyDescent="0.25">
      <c r="A8166" s="2"/>
      <c r="B8166" s="2"/>
    </row>
    <row r="8167" spans="1:2" x14ac:dyDescent="0.25">
      <c r="A8167" s="2"/>
      <c r="B8167" s="2"/>
    </row>
    <row r="8168" spans="1:2" x14ac:dyDescent="0.25">
      <c r="A8168" s="2"/>
      <c r="B8168" s="2"/>
    </row>
    <row r="8169" spans="1:2" x14ac:dyDescent="0.25">
      <c r="A8169" s="2"/>
      <c r="B8169" s="2"/>
    </row>
    <row r="8170" spans="1:2" x14ac:dyDescent="0.25">
      <c r="A8170" s="2"/>
      <c r="B8170" s="2"/>
    </row>
    <row r="8171" spans="1:2" x14ac:dyDescent="0.25">
      <c r="A8171" s="2"/>
      <c r="B8171" s="2"/>
    </row>
    <row r="8172" spans="1:2" x14ac:dyDescent="0.25">
      <c r="A8172" s="2"/>
      <c r="B8172" s="2"/>
    </row>
    <row r="8173" spans="1:2" x14ac:dyDescent="0.25">
      <c r="A8173" s="2"/>
      <c r="B8173" s="2"/>
    </row>
    <row r="8174" spans="1:2" x14ac:dyDescent="0.25">
      <c r="A8174" s="2"/>
      <c r="B8174" s="2"/>
    </row>
    <row r="8175" spans="1:2" x14ac:dyDescent="0.25">
      <c r="A8175" s="2"/>
      <c r="B8175" s="2"/>
    </row>
    <row r="8176" spans="1:2" x14ac:dyDescent="0.25">
      <c r="A8176" s="2"/>
      <c r="B8176" s="2"/>
    </row>
    <row r="8177" spans="1:2" x14ac:dyDescent="0.25">
      <c r="A8177" s="2"/>
      <c r="B8177" s="2"/>
    </row>
    <row r="8178" spans="1:2" x14ac:dyDescent="0.25">
      <c r="A8178" s="2"/>
      <c r="B8178" s="2"/>
    </row>
    <row r="8179" spans="1:2" x14ac:dyDescent="0.25">
      <c r="A8179" s="2"/>
      <c r="B8179" s="2"/>
    </row>
    <row r="8180" spans="1:2" x14ac:dyDescent="0.25">
      <c r="A8180" s="2"/>
      <c r="B8180" s="2"/>
    </row>
    <row r="8181" spans="1:2" x14ac:dyDescent="0.25">
      <c r="A8181" s="2"/>
      <c r="B8181" s="2"/>
    </row>
    <row r="8182" spans="1:2" x14ac:dyDescent="0.25">
      <c r="A8182" s="2"/>
      <c r="B8182" s="2"/>
    </row>
    <row r="8183" spans="1:2" x14ac:dyDescent="0.25">
      <c r="A8183" s="2"/>
      <c r="B8183" s="2"/>
    </row>
    <row r="8184" spans="1:2" x14ac:dyDescent="0.25">
      <c r="A8184" s="2"/>
      <c r="B8184" s="2"/>
    </row>
    <row r="8185" spans="1:2" x14ac:dyDescent="0.25">
      <c r="A8185" s="2"/>
      <c r="B8185" s="2"/>
    </row>
    <row r="8186" spans="1:2" x14ac:dyDescent="0.25">
      <c r="A8186" s="2"/>
      <c r="B8186" s="2"/>
    </row>
    <row r="8187" spans="1:2" x14ac:dyDescent="0.25">
      <c r="A8187" s="2"/>
      <c r="B8187" s="2"/>
    </row>
    <row r="8188" spans="1:2" x14ac:dyDescent="0.25">
      <c r="A8188" s="2"/>
      <c r="B8188" s="2"/>
    </row>
    <row r="8189" spans="1:2" x14ac:dyDescent="0.25">
      <c r="A8189" s="2"/>
      <c r="B8189" s="2"/>
    </row>
    <row r="8190" spans="1:2" x14ac:dyDescent="0.25">
      <c r="A8190" s="2"/>
      <c r="B8190" s="2"/>
    </row>
    <row r="8191" spans="1:2" x14ac:dyDescent="0.25">
      <c r="A8191" s="2"/>
      <c r="B8191" s="2"/>
    </row>
    <row r="8192" spans="1:2" x14ac:dyDescent="0.25">
      <c r="A8192" s="2"/>
      <c r="B8192" s="2"/>
    </row>
    <row r="8193" spans="1:2" x14ac:dyDescent="0.25">
      <c r="A8193" s="2"/>
      <c r="B8193" s="2"/>
    </row>
    <row r="8194" spans="1:2" x14ac:dyDescent="0.25">
      <c r="A8194" s="2"/>
      <c r="B8194" s="2"/>
    </row>
    <row r="8195" spans="1:2" x14ac:dyDescent="0.25">
      <c r="A8195" s="2"/>
      <c r="B8195" s="2"/>
    </row>
    <row r="8196" spans="1:2" x14ac:dyDescent="0.25">
      <c r="A8196" s="2"/>
      <c r="B8196" s="2"/>
    </row>
    <row r="8197" spans="1:2" x14ac:dyDescent="0.25">
      <c r="A8197" s="2"/>
      <c r="B8197" s="2"/>
    </row>
    <row r="8198" spans="1:2" x14ac:dyDescent="0.25">
      <c r="A8198" s="2"/>
      <c r="B8198" s="2"/>
    </row>
    <row r="8199" spans="1:2" x14ac:dyDescent="0.25">
      <c r="A8199" s="2"/>
      <c r="B8199" s="2"/>
    </row>
    <row r="8200" spans="1:2" x14ac:dyDescent="0.25">
      <c r="A8200" s="2"/>
      <c r="B8200" s="2"/>
    </row>
    <row r="8201" spans="1:2" x14ac:dyDescent="0.25">
      <c r="A8201" s="2"/>
      <c r="B8201" s="2"/>
    </row>
    <row r="8202" spans="1:2" x14ac:dyDescent="0.25">
      <c r="A8202" s="2"/>
      <c r="B8202" s="2"/>
    </row>
    <row r="8203" spans="1:2" x14ac:dyDescent="0.25">
      <c r="A8203" s="2"/>
      <c r="B8203" s="2"/>
    </row>
    <row r="8204" spans="1:2" x14ac:dyDescent="0.25">
      <c r="A8204" s="2"/>
      <c r="B8204" s="2"/>
    </row>
    <row r="8205" spans="1:2" x14ac:dyDescent="0.25">
      <c r="A8205" s="2"/>
      <c r="B8205" s="2"/>
    </row>
    <row r="8206" spans="1:2" x14ac:dyDescent="0.25">
      <c r="A8206" s="2"/>
      <c r="B8206" s="2"/>
    </row>
    <row r="8207" spans="1:2" x14ac:dyDescent="0.25">
      <c r="A8207" s="2"/>
      <c r="B8207" s="2"/>
    </row>
    <row r="8208" spans="1:2" x14ac:dyDescent="0.25">
      <c r="A8208" s="2"/>
      <c r="B8208" s="2"/>
    </row>
    <row r="8209" spans="1:2" x14ac:dyDescent="0.25">
      <c r="A8209" s="2"/>
      <c r="B8209" s="2"/>
    </row>
    <row r="8210" spans="1:2" x14ac:dyDescent="0.25">
      <c r="A8210" s="2"/>
      <c r="B8210" s="2"/>
    </row>
    <row r="8211" spans="1:2" x14ac:dyDescent="0.25">
      <c r="A8211" s="2"/>
      <c r="B8211" s="2"/>
    </row>
    <row r="8212" spans="1:2" x14ac:dyDescent="0.25">
      <c r="A8212" s="2"/>
      <c r="B8212" s="2"/>
    </row>
    <row r="8213" spans="1:2" x14ac:dyDescent="0.25">
      <c r="A8213" s="2"/>
      <c r="B8213" s="2"/>
    </row>
    <row r="8214" spans="1:2" x14ac:dyDescent="0.25">
      <c r="A8214" s="2"/>
      <c r="B8214" s="2"/>
    </row>
    <row r="8215" spans="1:2" x14ac:dyDescent="0.25">
      <c r="A8215" s="2"/>
      <c r="B8215" s="2"/>
    </row>
    <row r="8216" spans="1:2" x14ac:dyDescent="0.25">
      <c r="A8216" s="2"/>
      <c r="B8216" s="2"/>
    </row>
    <row r="8217" spans="1:2" x14ac:dyDescent="0.25">
      <c r="A8217" s="2"/>
      <c r="B8217" s="2"/>
    </row>
    <row r="8218" spans="1:2" x14ac:dyDescent="0.25">
      <c r="A8218" s="2"/>
      <c r="B8218" s="2"/>
    </row>
    <row r="8219" spans="1:2" x14ac:dyDescent="0.25">
      <c r="A8219" s="2"/>
      <c r="B8219" s="2"/>
    </row>
    <row r="8220" spans="1:2" x14ac:dyDescent="0.25">
      <c r="A8220" s="2"/>
      <c r="B8220" s="2"/>
    </row>
    <row r="8221" spans="1:2" x14ac:dyDescent="0.25">
      <c r="A8221" s="2"/>
      <c r="B8221" s="2"/>
    </row>
    <row r="8222" spans="1:2" x14ac:dyDescent="0.25">
      <c r="A8222" s="2"/>
      <c r="B8222" s="2"/>
    </row>
    <row r="8223" spans="1:2" x14ac:dyDescent="0.25">
      <c r="A8223" s="2"/>
      <c r="B8223" s="2"/>
    </row>
    <row r="8224" spans="1:2" x14ac:dyDescent="0.25">
      <c r="A8224" s="2"/>
      <c r="B8224" s="2"/>
    </row>
    <row r="8225" spans="1:2" x14ac:dyDescent="0.25">
      <c r="A8225" s="2"/>
      <c r="B8225" s="2"/>
    </row>
    <row r="8226" spans="1:2" x14ac:dyDescent="0.25">
      <c r="A8226" s="2"/>
      <c r="B8226" s="2"/>
    </row>
    <row r="8227" spans="1:2" x14ac:dyDescent="0.25">
      <c r="A8227" s="2"/>
      <c r="B8227" s="2"/>
    </row>
    <row r="8228" spans="1:2" x14ac:dyDescent="0.25">
      <c r="A8228" s="2"/>
      <c r="B8228" s="2"/>
    </row>
    <row r="8229" spans="1:2" x14ac:dyDescent="0.25">
      <c r="A8229" s="2"/>
      <c r="B8229" s="2"/>
    </row>
    <row r="8230" spans="1:2" x14ac:dyDescent="0.25">
      <c r="A8230" s="2"/>
      <c r="B8230" s="2"/>
    </row>
    <row r="8231" spans="1:2" x14ac:dyDescent="0.25">
      <c r="A8231" s="2"/>
      <c r="B8231" s="2"/>
    </row>
    <row r="8232" spans="1:2" x14ac:dyDescent="0.25">
      <c r="A8232" s="2"/>
      <c r="B8232" s="2"/>
    </row>
    <row r="8233" spans="1:2" x14ac:dyDescent="0.25">
      <c r="A8233" s="2"/>
      <c r="B8233" s="2"/>
    </row>
    <row r="8234" spans="1:2" x14ac:dyDescent="0.25">
      <c r="A8234" s="2"/>
      <c r="B8234" s="2"/>
    </row>
    <row r="8235" spans="1:2" x14ac:dyDescent="0.25">
      <c r="A8235" s="2"/>
      <c r="B8235" s="2"/>
    </row>
    <row r="8236" spans="1:2" x14ac:dyDescent="0.25">
      <c r="A8236" s="2"/>
      <c r="B8236" s="2"/>
    </row>
    <row r="8237" spans="1:2" x14ac:dyDescent="0.25">
      <c r="A8237" s="2"/>
      <c r="B8237" s="2"/>
    </row>
    <row r="8238" spans="1:2" x14ac:dyDescent="0.25">
      <c r="A8238" s="2"/>
      <c r="B8238" s="2"/>
    </row>
    <row r="8239" spans="1:2" x14ac:dyDescent="0.25">
      <c r="A8239" s="2"/>
      <c r="B8239" s="2"/>
    </row>
    <row r="8240" spans="1:2" x14ac:dyDescent="0.25">
      <c r="A8240" s="2"/>
      <c r="B8240" s="2"/>
    </row>
    <row r="8241" spans="1:2" x14ac:dyDescent="0.25">
      <c r="A8241" s="2"/>
      <c r="B8241" s="2"/>
    </row>
    <row r="8242" spans="1:2" x14ac:dyDescent="0.25">
      <c r="A8242" s="2"/>
      <c r="B8242" s="2"/>
    </row>
    <row r="8243" spans="1:2" x14ac:dyDescent="0.25">
      <c r="A8243" s="2"/>
      <c r="B8243" s="2"/>
    </row>
    <row r="8244" spans="1:2" x14ac:dyDescent="0.25">
      <c r="A8244" s="2"/>
      <c r="B8244" s="2"/>
    </row>
    <row r="8245" spans="1:2" x14ac:dyDescent="0.25">
      <c r="A8245" s="2"/>
      <c r="B8245" s="2"/>
    </row>
    <row r="8246" spans="1:2" x14ac:dyDescent="0.25">
      <c r="A8246" s="2"/>
      <c r="B8246" s="2"/>
    </row>
    <row r="8247" spans="1:2" x14ac:dyDescent="0.25">
      <c r="A8247" s="2"/>
      <c r="B8247" s="2"/>
    </row>
    <row r="8248" spans="1:2" x14ac:dyDescent="0.25">
      <c r="A8248" s="2"/>
      <c r="B8248" s="2"/>
    </row>
    <row r="8249" spans="1:2" x14ac:dyDescent="0.25">
      <c r="A8249" s="2"/>
      <c r="B8249" s="2"/>
    </row>
    <row r="8250" spans="1:2" x14ac:dyDescent="0.25">
      <c r="A8250" s="2"/>
      <c r="B8250" s="2"/>
    </row>
    <row r="8251" spans="1:2" x14ac:dyDescent="0.25">
      <c r="A8251" s="2"/>
      <c r="B8251" s="2"/>
    </row>
    <row r="8252" spans="1:2" x14ac:dyDescent="0.25">
      <c r="A8252" s="2"/>
      <c r="B8252" s="2"/>
    </row>
    <row r="8253" spans="1:2" x14ac:dyDescent="0.25">
      <c r="A8253" s="2"/>
      <c r="B8253" s="2"/>
    </row>
    <row r="8254" spans="1:2" x14ac:dyDescent="0.25">
      <c r="A8254" s="2"/>
      <c r="B8254" s="2"/>
    </row>
    <row r="8255" spans="1:2" x14ac:dyDescent="0.25">
      <c r="A8255" s="2"/>
      <c r="B8255" s="2"/>
    </row>
    <row r="8256" spans="1:2" x14ac:dyDescent="0.25">
      <c r="A8256" s="2"/>
      <c r="B8256" s="2"/>
    </row>
    <row r="8257" spans="1:2" x14ac:dyDescent="0.25">
      <c r="A8257" s="2"/>
      <c r="B8257" s="2"/>
    </row>
    <row r="8258" spans="1:2" x14ac:dyDescent="0.25">
      <c r="A8258" s="2"/>
      <c r="B8258" s="2"/>
    </row>
    <row r="8259" spans="1:2" x14ac:dyDescent="0.25">
      <c r="A8259" s="2"/>
      <c r="B8259" s="2"/>
    </row>
    <row r="8260" spans="1:2" x14ac:dyDescent="0.25">
      <c r="A8260" s="2"/>
      <c r="B8260" s="2"/>
    </row>
    <row r="8261" spans="1:2" x14ac:dyDescent="0.25">
      <c r="A8261" s="2"/>
      <c r="B8261" s="2"/>
    </row>
    <row r="8262" spans="1:2" x14ac:dyDescent="0.25">
      <c r="A8262" s="2"/>
      <c r="B8262" s="2"/>
    </row>
    <row r="8263" spans="1:2" x14ac:dyDescent="0.25">
      <c r="A8263" s="2"/>
      <c r="B8263" s="2"/>
    </row>
    <row r="8264" spans="1:2" x14ac:dyDescent="0.25">
      <c r="A8264" s="2"/>
      <c r="B8264" s="2"/>
    </row>
    <row r="8265" spans="1:2" x14ac:dyDescent="0.25">
      <c r="A8265" s="2"/>
      <c r="B8265" s="2"/>
    </row>
    <row r="8266" spans="1:2" x14ac:dyDescent="0.25">
      <c r="A8266" s="2"/>
      <c r="B8266" s="2"/>
    </row>
    <row r="8267" spans="1:2" x14ac:dyDescent="0.25">
      <c r="A8267" s="2"/>
      <c r="B8267" s="2"/>
    </row>
    <row r="8268" spans="1:2" x14ac:dyDescent="0.25">
      <c r="A8268" s="2"/>
      <c r="B8268" s="2"/>
    </row>
    <row r="8269" spans="1:2" x14ac:dyDescent="0.25">
      <c r="A8269" s="2"/>
      <c r="B8269" s="2"/>
    </row>
    <row r="8270" spans="1:2" x14ac:dyDescent="0.25">
      <c r="A8270" s="2"/>
      <c r="B8270" s="2"/>
    </row>
    <row r="8271" spans="1:2" x14ac:dyDescent="0.25">
      <c r="A8271" s="2"/>
      <c r="B8271" s="2"/>
    </row>
    <row r="8272" spans="1:2" x14ac:dyDescent="0.25">
      <c r="A8272" s="2"/>
      <c r="B8272" s="2"/>
    </row>
    <row r="8273" spans="1:2" x14ac:dyDescent="0.25">
      <c r="A8273" s="2"/>
      <c r="B8273" s="2"/>
    </row>
    <row r="8274" spans="1:2" x14ac:dyDescent="0.25">
      <c r="A8274" s="2"/>
      <c r="B8274" s="2"/>
    </row>
    <row r="8275" spans="1:2" x14ac:dyDescent="0.25">
      <c r="A8275" s="2"/>
      <c r="B8275" s="2"/>
    </row>
    <row r="8276" spans="1:2" x14ac:dyDescent="0.25">
      <c r="A8276" s="2"/>
      <c r="B8276" s="2"/>
    </row>
    <row r="8277" spans="1:2" x14ac:dyDescent="0.25">
      <c r="A8277" s="2"/>
      <c r="B8277" s="2"/>
    </row>
    <row r="8278" spans="1:2" x14ac:dyDescent="0.25">
      <c r="A8278" s="2"/>
      <c r="B8278" s="2"/>
    </row>
    <row r="8279" spans="1:2" x14ac:dyDescent="0.25">
      <c r="A8279" s="2"/>
      <c r="B8279" s="2"/>
    </row>
    <row r="8280" spans="1:2" x14ac:dyDescent="0.25">
      <c r="A8280" s="2"/>
      <c r="B8280" s="2"/>
    </row>
    <row r="8281" spans="1:2" x14ac:dyDescent="0.25">
      <c r="A8281" s="2"/>
      <c r="B8281" s="2"/>
    </row>
    <row r="8282" spans="1:2" x14ac:dyDescent="0.25">
      <c r="A8282" s="2"/>
      <c r="B8282" s="2"/>
    </row>
    <row r="8283" spans="1:2" x14ac:dyDescent="0.25">
      <c r="A8283" s="2"/>
      <c r="B8283" s="2"/>
    </row>
    <row r="8284" spans="1:2" x14ac:dyDescent="0.25">
      <c r="A8284" s="2"/>
      <c r="B8284" s="2"/>
    </row>
    <row r="8285" spans="1:2" x14ac:dyDescent="0.25">
      <c r="A8285" s="2"/>
      <c r="B8285" s="2"/>
    </row>
    <row r="8286" spans="1:2" x14ac:dyDescent="0.25">
      <c r="A8286" s="2"/>
      <c r="B8286" s="2"/>
    </row>
    <row r="8287" spans="1:2" x14ac:dyDescent="0.25">
      <c r="A8287" s="2"/>
      <c r="B8287" s="2"/>
    </row>
    <row r="8288" spans="1:2" x14ac:dyDescent="0.25">
      <c r="A8288" s="2"/>
      <c r="B8288" s="2"/>
    </row>
    <row r="8289" spans="1:2" x14ac:dyDescent="0.25">
      <c r="A8289" s="2"/>
      <c r="B8289" s="2"/>
    </row>
    <row r="8290" spans="1:2" x14ac:dyDescent="0.25">
      <c r="A8290" s="2"/>
      <c r="B8290" s="2"/>
    </row>
    <row r="8291" spans="1:2" x14ac:dyDescent="0.25">
      <c r="A8291" s="2"/>
      <c r="B8291" s="2"/>
    </row>
    <row r="8292" spans="1:2" x14ac:dyDescent="0.25">
      <c r="A8292" s="2"/>
      <c r="B8292" s="2"/>
    </row>
    <row r="8293" spans="1:2" x14ac:dyDescent="0.25">
      <c r="A8293" s="2"/>
      <c r="B8293" s="2"/>
    </row>
    <row r="8294" spans="1:2" x14ac:dyDescent="0.25">
      <c r="A8294" s="2"/>
      <c r="B8294" s="2"/>
    </row>
    <row r="8295" spans="1:2" x14ac:dyDescent="0.25">
      <c r="A8295" s="2"/>
      <c r="B8295" s="2"/>
    </row>
    <row r="8296" spans="1:2" x14ac:dyDescent="0.25">
      <c r="A8296" s="2"/>
      <c r="B8296" s="2"/>
    </row>
    <row r="8297" spans="1:2" x14ac:dyDescent="0.25">
      <c r="A8297" s="2"/>
      <c r="B8297" s="2"/>
    </row>
    <row r="8298" spans="1:2" x14ac:dyDescent="0.25">
      <c r="A8298" s="2"/>
      <c r="B8298" s="2"/>
    </row>
    <row r="8299" spans="1:2" x14ac:dyDescent="0.25">
      <c r="A8299" s="2"/>
      <c r="B8299" s="2"/>
    </row>
    <row r="8300" spans="1:2" x14ac:dyDescent="0.25">
      <c r="A8300" s="2"/>
      <c r="B8300" s="2"/>
    </row>
    <row r="8301" spans="1:2" x14ac:dyDescent="0.25">
      <c r="A8301" s="2"/>
      <c r="B8301" s="2"/>
    </row>
    <row r="8302" spans="1:2" x14ac:dyDescent="0.25">
      <c r="A8302" s="2"/>
      <c r="B8302" s="2"/>
    </row>
    <row r="8303" spans="1:2" x14ac:dyDescent="0.25">
      <c r="A8303" s="2"/>
      <c r="B8303" s="2"/>
    </row>
    <row r="8304" spans="1:2" x14ac:dyDescent="0.25">
      <c r="A8304" s="2"/>
      <c r="B8304" s="2"/>
    </row>
    <row r="8305" spans="1:2" x14ac:dyDescent="0.25">
      <c r="A8305" s="2"/>
      <c r="B8305" s="2"/>
    </row>
    <row r="8306" spans="1:2" x14ac:dyDescent="0.25">
      <c r="A8306" s="2"/>
      <c r="B8306" s="2"/>
    </row>
    <row r="8307" spans="1:2" x14ac:dyDescent="0.25">
      <c r="A8307" s="2"/>
      <c r="B8307" s="2"/>
    </row>
    <row r="8308" spans="1:2" x14ac:dyDescent="0.25">
      <c r="A8308" s="2"/>
      <c r="B8308" s="2"/>
    </row>
    <row r="8309" spans="1:2" x14ac:dyDescent="0.25">
      <c r="A8309" s="2"/>
      <c r="B8309" s="2"/>
    </row>
    <row r="8310" spans="1:2" x14ac:dyDescent="0.25">
      <c r="A8310" s="2"/>
      <c r="B8310" s="2"/>
    </row>
    <row r="8311" spans="1:2" x14ac:dyDescent="0.25">
      <c r="A8311" s="2"/>
      <c r="B8311" s="2"/>
    </row>
    <row r="8312" spans="1:2" x14ac:dyDescent="0.25">
      <c r="A8312" s="2"/>
      <c r="B8312" s="2"/>
    </row>
    <row r="8313" spans="1:2" x14ac:dyDescent="0.25">
      <c r="A8313" s="2"/>
      <c r="B8313" s="2"/>
    </row>
    <row r="8314" spans="1:2" x14ac:dyDescent="0.25">
      <c r="A8314" s="2"/>
      <c r="B8314" s="2"/>
    </row>
    <row r="8315" spans="1:2" x14ac:dyDescent="0.25">
      <c r="A8315" s="2"/>
      <c r="B8315" s="2"/>
    </row>
    <row r="8316" spans="1:2" x14ac:dyDescent="0.25">
      <c r="A8316" s="2"/>
      <c r="B8316" s="2"/>
    </row>
    <row r="8317" spans="1:2" x14ac:dyDescent="0.25">
      <c r="A8317" s="2"/>
      <c r="B8317" s="2"/>
    </row>
    <row r="8318" spans="1:2" x14ac:dyDescent="0.25">
      <c r="A8318" s="2"/>
      <c r="B8318" s="2"/>
    </row>
    <row r="8319" spans="1:2" x14ac:dyDescent="0.25">
      <c r="A8319" s="2"/>
      <c r="B8319" s="2"/>
    </row>
    <row r="8320" spans="1:2" x14ac:dyDescent="0.25">
      <c r="A8320" s="2"/>
      <c r="B8320" s="2"/>
    </row>
    <row r="8321" spans="1:2" x14ac:dyDescent="0.25">
      <c r="A8321" s="2"/>
      <c r="B8321" s="2"/>
    </row>
    <row r="8322" spans="1:2" x14ac:dyDescent="0.25">
      <c r="A8322" s="2"/>
      <c r="B8322" s="2"/>
    </row>
    <row r="8323" spans="1:2" x14ac:dyDescent="0.25">
      <c r="A8323" s="2"/>
      <c r="B8323" s="2"/>
    </row>
    <row r="8324" spans="1:2" x14ac:dyDescent="0.25">
      <c r="A8324" s="2"/>
      <c r="B8324" s="2"/>
    </row>
    <row r="8325" spans="1:2" x14ac:dyDescent="0.25">
      <c r="A8325" s="2"/>
      <c r="B8325" s="2"/>
    </row>
    <row r="8326" spans="1:2" x14ac:dyDescent="0.25">
      <c r="A8326" s="2"/>
      <c r="B8326" s="2"/>
    </row>
    <row r="8327" spans="1:2" x14ac:dyDescent="0.25">
      <c r="A8327" s="2"/>
      <c r="B8327" s="2"/>
    </row>
    <row r="8328" spans="1:2" x14ac:dyDescent="0.25">
      <c r="A8328" s="2"/>
      <c r="B8328" s="2"/>
    </row>
    <row r="8329" spans="1:2" x14ac:dyDescent="0.25">
      <c r="A8329" s="2"/>
      <c r="B8329" s="2"/>
    </row>
    <row r="8330" spans="1:2" x14ac:dyDescent="0.25">
      <c r="A8330" s="2"/>
      <c r="B8330" s="2"/>
    </row>
    <row r="8331" spans="1:2" x14ac:dyDescent="0.25">
      <c r="A8331" s="2"/>
      <c r="B8331" s="2"/>
    </row>
    <row r="8332" spans="1:2" x14ac:dyDescent="0.25">
      <c r="A8332" s="2"/>
      <c r="B8332" s="2"/>
    </row>
    <row r="8333" spans="1:2" x14ac:dyDescent="0.25">
      <c r="A8333" s="2"/>
      <c r="B8333" s="2"/>
    </row>
    <row r="8334" spans="1:2" x14ac:dyDescent="0.25">
      <c r="A8334" s="2"/>
      <c r="B8334" s="2"/>
    </row>
    <row r="8335" spans="1:2" x14ac:dyDescent="0.25">
      <c r="A8335" s="2"/>
      <c r="B8335" s="2"/>
    </row>
    <row r="8336" spans="1:2" x14ac:dyDescent="0.25">
      <c r="A8336" s="2"/>
      <c r="B8336" s="2"/>
    </row>
    <row r="8337" spans="1:2" x14ac:dyDescent="0.25">
      <c r="A8337" s="2"/>
      <c r="B8337" s="2"/>
    </row>
    <row r="8338" spans="1:2" x14ac:dyDescent="0.25">
      <c r="A8338" s="2"/>
      <c r="B8338" s="2"/>
    </row>
    <row r="8339" spans="1:2" x14ac:dyDescent="0.25">
      <c r="A8339" s="2"/>
      <c r="B8339" s="2"/>
    </row>
    <row r="8340" spans="1:2" x14ac:dyDescent="0.25">
      <c r="A8340" s="2"/>
      <c r="B8340" s="2"/>
    </row>
    <row r="8341" spans="1:2" x14ac:dyDescent="0.25">
      <c r="A8341" s="2"/>
      <c r="B8341" s="2"/>
    </row>
    <row r="8342" spans="1:2" x14ac:dyDescent="0.25">
      <c r="A8342" s="2"/>
      <c r="B8342" s="2"/>
    </row>
    <row r="8343" spans="1:2" x14ac:dyDescent="0.25">
      <c r="A8343" s="2"/>
      <c r="B8343" s="2"/>
    </row>
    <row r="8344" spans="1:2" x14ac:dyDescent="0.25">
      <c r="A8344" s="2"/>
      <c r="B8344" s="2"/>
    </row>
    <row r="8345" spans="1:2" x14ac:dyDescent="0.25">
      <c r="A8345" s="2"/>
      <c r="B8345" s="2"/>
    </row>
    <row r="8346" spans="1:2" x14ac:dyDescent="0.25">
      <c r="A8346" s="2"/>
      <c r="B8346" s="2"/>
    </row>
    <row r="8347" spans="1:2" x14ac:dyDescent="0.25">
      <c r="A8347" s="2"/>
      <c r="B8347" s="2"/>
    </row>
    <row r="8348" spans="1:2" x14ac:dyDescent="0.25">
      <c r="A8348" s="2"/>
      <c r="B8348" s="2"/>
    </row>
    <row r="8349" spans="1:2" x14ac:dyDescent="0.25">
      <c r="A8349" s="2"/>
      <c r="B8349" s="2"/>
    </row>
    <row r="8350" spans="1:2" x14ac:dyDescent="0.25">
      <c r="A8350" s="2"/>
      <c r="B8350" s="2"/>
    </row>
    <row r="8351" spans="1:2" x14ac:dyDescent="0.25">
      <c r="A8351" s="2"/>
      <c r="B8351" s="2"/>
    </row>
    <row r="8352" spans="1:2" x14ac:dyDescent="0.25">
      <c r="A8352" s="2"/>
      <c r="B8352" s="2"/>
    </row>
    <row r="8353" spans="1:2" x14ac:dyDescent="0.25">
      <c r="A8353" s="2"/>
      <c r="B8353" s="2"/>
    </row>
    <row r="8354" spans="1:2" x14ac:dyDescent="0.25">
      <c r="A8354" s="2"/>
      <c r="B8354" s="2"/>
    </row>
    <row r="8355" spans="1:2" x14ac:dyDescent="0.25">
      <c r="A8355" s="2"/>
      <c r="B8355" s="2"/>
    </row>
    <row r="8356" spans="1:2" x14ac:dyDescent="0.25">
      <c r="A8356" s="2"/>
      <c r="B8356" s="2"/>
    </row>
    <row r="8357" spans="1:2" x14ac:dyDescent="0.25">
      <c r="A8357" s="2"/>
      <c r="B8357" s="2"/>
    </row>
    <row r="8358" spans="1:2" x14ac:dyDescent="0.25">
      <c r="A8358" s="2"/>
      <c r="B8358" s="2"/>
    </row>
    <row r="8359" spans="1:2" x14ac:dyDescent="0.25">
      <c r="A8359" s="2"/>
      <c r="B8359" s="2"/>
    </row>
    <row r="8360" spans="1:2" x14ac:dyDescent="0.25">
      <c r="A8360" s="2"/>
      <c r="B8360" s="2"/>
    </row>
    <row r="8361" spans="1:2" x14ac:dyDescent="0.25">
      <c r="A8361" s="2"/>
      <c r="B8361" s="2"/>
    </row>
    <row r="8362" spans="1:2" x14ac:dyDescent="0.25">
      <c r="A8362" s="2"/>
      <c r="B8362" s="2"/>
    </row>
    <row r="8363" spans="1:2" x14ac:dyDescent="0.25">
      <c r="A8363" s="2"/>
      <c r="B8363" s="2"/>
    </row>
    <row r="8364" spans="1:2" x14ac:dyDescent="0.25">
      <c r="A8364" s="2"/>
      <c r="B8364" s="2"/>
    </row>
    <row r="8365" spans="1:2" x14ac:dyDescent="0.25">
      <c r="A8365" s="2"/>
      <c r="B8365" s="2"/>
    </row>
    <row r="8366" spans="1:2" x14ac:dyDescent="0.25">
      <c r="A8366" s="2"/>
      <c r="B8366" s="2"/>
    </row>
    <row r="8367" spans="1:2" x14ac:dyDescent="0.25">
      <c r="A8367" s="2"/>
      <c r="B8367" s="2"/>
    </row>
    <row r="8368" spans="1:2" x14ac:dyDescent="0.25">
      <c r="A8368" s="2"/>
      <c r="B8368" s="2"/>
    </row>
    <row r="8369" spans="1:2" x14ac:dyDescent="0.25">
      <c r="A8369" s="2"/>
      <c r="B8369" s="2"/>
    </row>
    <row r="8370" spans="1:2" x14ac:dyDescent="0.25">
      <c r="A8370" s="2"/>
      <c r="B8370" s="2"/>
    </row>
    <row r="8371" spans="1:2" x14ac:dyDescent="0.25">
      <c r="A8371" s="2"/>
      <c r="B8371" s="2"/>
    </row>
    <row r="8372" spans="1:2" x14ac:dyDescent="0.25">
      <c r="A8372" s="2"/>
      <c r="B8372" s="2"/>
    </row>
    <row r="8373" spans="1:2" x14ac:dyDescent="0.25">
      <c r="A8373" s="2"/>
      <c r="B8373" s="2"/>
    </row>
    <row r="8374" spans="1:2" x14ac:dyDescent="0.25">
      <c r="A8374" s="2"/>
      <c r="B8374" s="2"/>
    </row>
    <row r="8375" spans="1:2" x14ac:dyDescent="0.25">
      <c r="A8375" s="2"/>
      <c r="B8375" s="2"/>
    </row>
    <row r="8376" spans="1:2" x14ac:dyDescent="0.25">
      <c r="A8376" s="2"/>
      <c r="B8376" s="2"/>
    </row>
    <row r="8377" spans="1:2" x14ac:dyDescent="0.25">
      <c r="A8377" s="2"/>
      <c r="B8377" s="2"/>
    </row>
    <row r="8378" spans="1:2" x14ac:dyDescent="0.25">
      <c r="A8378" s="2"/>
      <c r="B8378" s="2"/>
    </row>
    <row r="8379" spans="1:2" x14ac:dyDescent="0.25">
      <c r="A8379" s="2"/>
      <c r="B8379" s="2"/>
    </row>
    <row r="8380" spans="1:2" x14ac:dyDescent="0.25">
      <c r="A8380" s="2"/>
      <c r="B8380" s="2"/>
    </row>
    <row r="8381" spans="1:2" x14ac:dyDescent="0.25">
      <c r="A8381" s="2"/>
      <c r="B8381" s="2"/>
    </row>
    <row r="8382" spans="1:2" x14ac:dyDescent="0.25">
      <c r="A8382" s="2"/>
      <c r="B8382" s="2"/>
    </row>
    <row r="8383" spans="1:2" x14ac:dyDescent="0.25">
      <c r="A8383" s="2"/>
      <c r="B8383" s="2"/>
    </row>
    <row r="8384" spans="1:2" x14ac:dyDescent="0.25">
      <c r="A8384" s="2"/>
      <c r="B8384" s="2"/>
    </row>
    <row r="8385" spans="1:2" x14ac:dyDescent="0.25">
      <c r="A8385" s="2"/>
      <c r="B8385" s="2"/>
    </row>
    <row r="8386" spans="1:2" x14ac:dyDescent="0.25">
      <c r="A8386" s="2"/>
      <c r="B8386" s="2"/>
    </row>
    <row r="8387" spans="1:2" x14ac:dyDescent="0.25">
      <c r="A8387" s="2"/>
      <c r="B8387" s="2"/>
    </row>
    <row r="8388" spans="1:2" x14ac:dyDescent="0.25">
      <c r="A8388" s="2"/>
      <c r="B8388" s="2"/>
    </row>
    <row r="8389" spans="1:2" x14ac:dyDescent="0.25">
      <c r="A8389" s="2"/>
      <c r="B8389" s="2"/>
    </row>
    <row r="8390" spans="1:2" x14ac:dyDescent="0.25">
      <c r="A8390" s="2"/>
      <c r="B8390" s="2"/>
    </row>
    <row r="8391" spans="1:2" x14ac:dyDescent="0.25">
      <c r="A8391" s="2"/>
      <c r="B8391" s="2"/>
    </row>
    <row r="8392" spans="1:2" x14ac:dyDescent="0.25">
      <c r="A8392" s="2"/>
      <c r="B8392" s="2"/>
    </row>
    <row r="8393" spans="1:2" x14ac:dyDescent="0.25">
      <c r="A8393" s="2"/>
      <c r="B8393" s="2"/>
    </row>
    <row r="8394" spans="1:2" x14ac:dyDescent="0.25">
      <c r="A8394" s="2"/>
      <c r="B8394" s="2"/>
    </row>
    <row r="8395" spans="1:2" x14ac:dyDescent="0.25">
      <c r="A8395" s="2"/>
      <c r="B8395" s="2"/>
    </row>
    <row r="8396" spans="1:2" x14ac:dyDescent="0.25">
      <c r="A8396" s="2"/>
      <c r="B8396" s="2"/>
    </row>
    <row r="8397" spans="1:2" x14ac:dyDescent="0.25">
      <c r="A8397" s="2"/>
      <c r="B8397" s="2"/>
    </row>
    <row r="8398" spans="1:2" x14ac:dyDescent="0.25">
      <c r="A8398" s="2"/>
      <c r="B8398" s="2"/>
    </row>
    <row r="8399" spans="1:2" x14ac:dyDescent="0.25">
      <c r="A8399" s="2"/>
      <c r="B8399" s="2"/>
    </row>
    <row r="8400" spans="1:2" x14ac:dyDescent="0.25">
      <c r="A8400" s="2"/>
      <c r="B8400" s="2"/>
    </row>
    <row r="8401" spans="1:2" x14ac:dyDescent="0.25">
      <c r="A8401" s="2"/>
      <c r="B8401" s="2"/>
    </row>
    <row r="8402" spans="1:2" x14ac:dyDescent="0.25">
      <c r="A8402" s="2"/>
      <c r="B8402" s="2"/>
    </row>
    <row r="8403" spans="1:2" x14ac:dyDescent="0.25">
      <c r="A8403" s="2"/>
      <c r="B8403" s="2"/>
    </row>
    <row r="8404" spans="1:2" x14ac:dyDescent="0.25">
      <c r="A8404" s="2"/>
      <c r="B8404" s="2"/>
    </row>
    <row r="8405" spans="1:2" x14ac:dyDescent="0.25">
      <c r="A8405" s="2"/>
      <c r="B8405" s="2"/>
    </row>
    <row r="8406" spans="1:2" x14ac:dyDescent="0.25">
      <c r="A8406" s="2"/>
      <c r="B8406" s="2"/>
    </row>
    <row r="8407" spans="1:2" x14ac:dyDescent="0.25">
      <c r="A8407" s="2"/>
      <c r="B8407" s="2"/>
    </row>
    <row r="8408" spans="1:2" x14ac:dyDescent="0.25">
      <c r="A8408" s="2"/>
      <c r="B8408" s="2"/>
    </row>
    <row r="8409" spans="1:2" x14ac:dyDescent="0.25">
      <c r="A8409" s="2"/>
      <c r="B8409" s="2"/>
    </row>
    <row r="8410" spans="1:2" x14ac:dyDescent="0.25">
      <c r="A8410" s="2"/>
      <c r="B8410" s="2"/>
    </row>
    <row r="8411" spans="1:2" x14ac:dyDescent="0.25">
      <c r="A8411" s="2"/>
      <c r="B8411" s="2"/>
    </row>
    <row r="8412" spans="1:2" x14ac:dyDescent="0.25">
      <c r="A8412" s="2"/>
      <c r="B8412" s="2"/>
    </row>
    <row r="8413" spans="1:2" x14ac:dyDescent="0.25">
      <c r="A8413" s="2"/>
      <c r="B8413" s="2"/>
    </row>
    <row r="8414" spans="1:2" x14ac:dyDescent="0.25">
      <c r="A8414" s="2"/>
      <c r="B8414" s="2"/>
    </row>
    <row r="8415" spans="1:2" x14ac:dyDescent="0.25">
      <c r="A8415" s="2"/>
      <c r="B8415" s="2"/>
    </row>
    <row r="8416" spans="1:2" x14ac:dyDescent="0.25">
      <c r="A8416" s="2"/>
      <c r="B8416" s="2"/>
    </row>
    <row r="8417" spans="1:2" x14ac:dyDescent="0.25">
      <c r="A8417" s="2"/>
      <c r="B8417" s="2"/>
    </row>
    <row r="8418" spans="1:2" x14ac:dyDescent="0.25">
      <c r="A8418" s="2"/>
      <c r="B8418" s="2"/>
    </row>
    <row r="8419" spans="1:2" x14ac:dyDescent="0.25">
      <c r="A8419" s="2"/>
      <c r="B8419" s="2"/>
    </row>
    <row r="8420" spans="1:2" x14ac:dyDescent="0.25">
      <c r="A8420" s="2"/>
      <c r="B8420" s="2"/>
    </row>
    <row r="8421" spans="1:2" x14ac:dyDescent="0.25">
      <c r="A8421" s="2"/>
      <c r="B8421" s="2"/>
    </row>
    <row r="8422" spans="1:2" x14ac:dyDescent="0.25">
      <c r="A8422" s="2"/>
      <c r="B8422" s="2"/>
    </row>
    <row r="8423" spans="1:2" x14ac:dyDescent="0.25">
      <c r="A8423" s="2"/>
      <c r="B8423" s="2"/>
    </row>
    <row r="8424" spans="1:2" x14ac:dyDescent="0.25">
      <c r="A8424" s="2"/>
      <c r="B8424" s="2"/>
    </row>
    <row r="8425" spans="1:2" x14ac:dyDescent="0.25">
      <c r="A8425" s="2"/>
      <c r="B8425" s="2"/>
    </row>
    <row r="8426" spans="1:2" x14ac:dyDescent="0.25">
      <c r="A8426" s="2"/>
      <c r="B8426" s="2"/>
    </row>
    <row r="8427" spans="1:2" x14ac:dyDescent="0.25">
      <c r="A8427" s="2"/>
      <c r="B8427" s="2"/>
    </row>
    <row r="8428" spans="1:2" x14ac:dyDescent="0.25">
      <c r="A8428" s="2"/>
      <c r="B8428" s="2"/>
    </row>
    <row r="8429" spans="1:2" x14ac:dyDescent="0.25">
      <c r="A8429" s="2"/>
      <c r="B8429" s="2"/>
    </row>
    <row r="8430" spans="1:2" x14ac:dyDescent="0.25">
      <c r="A8430" s="2"/>
      <c r="B8430" s="2"/>
    </row>
    <row r="8431" spans="1:2" x14ac:dyDescent="0.25">
      <c r="A8431" s="2"/>
      <c r="B8431" s="2"/>
    </row>
    <row r="8432" spans="1:2" x14ac:dyDescent="0.25">
      <c r="A8432" s="2"/>
      <c r="B8432" s="2"/>
    </row>
    <row r="8433" spans="1:2" x14ac:dyDescent="0.25">
      <c r="A8433" s="2"/>
      <c r="B8433" s="2"/>
    </row>
    <row r="8434" spans="1:2" x14ac:dyDescent="0.25">
      <c r="A8434" s="2"/>
      <c r="B8434" s="2"/>
    </row>
    <row r="8435" spans="1:2" x14ac:dyDescent="0.25">
      <c r="A8435" s="2"/>
      <c r="B8435" s="2"/>
    </row>
    <row r="8436" spans="1:2" x14ac:dyDescent="0.25">
      <c r="A8436" s="2"/>
      <c r="B8436" s="2"/>
    </row>
    <row r="8437" spans="1:2" x14ac:dyDescent="0.25">
      <c r="A8437" s="2"/>
      <c r="B8437" s="2"/>
    </row>
    <row r="8438" spans="1:2" x14ac:dyDescent="0.25">
      <c r="A8438" s="2"/>
      <c r="B8438" s="2"/>
    </row>
    <row r="8439" spans="1:2" x14ac:dyDescent="0.25">
      <c r="A8439" s="2"/>
      <c r="B8439" s="2"/>
    </row>
    <row r="8440" spans="1:2" x14ac:dyDescent="0.25">
      <c r="A8440" s="2"/>
      <c r="B8440" s="2"/>
    </row>
    <row r="8441" spans="1:2" x14ac:dyDescent="0.25">
      <c r="A8441" s="2"/>
      <c r="B8441" s="2"/>
    </row>
    <row r="8442" spans="1:2" x14ac:dyDescent="0.25">
      <c r="A8442" s="2"/>
      <c r="B8442" s="2"/>
    </row>
    <row r="8443" spans="1:2" x14ac:dyDescent="0.25">
      <c r="A8443" s="2"/>
      <c r="B8443" s="2"/>
    </row>
    <row r="8444" spans="1:2" x14ac:dyDescent="0.25">
      <c r="A8444" s="2"/>
      <c r="B8444" s="2"/>
    </row>
    <row r="8445" spans="1:2" x14ac:dyDescent="0.25">
      <c r="A8445" s="2"/>
      <c r="B8445" s="2"/>
    </row>
    <row r="8446" spans="1:2" x14ac:dyDescent="0.25">
      <c r="A8446" s="2"/>
      <c r="B8446" s="2"/>
    </row>
    <row r="8447" spans="1:2" x14ac:dyDescent="0.25">
      <c r="A8447" s="2"/>
      <c r="B8447" s="2"/>
    </row>
    <row r="8448" spans="1:2" x14ac:dyDescent="0.25">
      <c r="A8448" s="2"/>
      <c r="B8448" s="2"/>
    </row>
    <row r="8449" spans="1:2" x14ac:dyDescent="0.25">
      <c r="A8449" s="2"/>
      <c r="B8449" s="2"/>
    </row>
    <row r="8450" spans="1:2" x14ac:dyDescent="0.25">
      <c r="A8450" s="2"/>
      <c r="B8450" s="2"/>
    </row>
    <row r="8451" spans="1:2" x14ac:dyDescent="0.25">
      <c r="A8451" s="2"/>
      <c r="B8451" s="2"/>
    </row>
    <row r="8452" spans="1:2" x14ac:dyDescent="0.25">
      <c r="A8452" s="2"/>
      <c r="B8452" s="2"/>
    </row>
    <row r="8453" spans="1:2" x14ac:dyDescent="0.25">
      <c r="A8453" s="2"/>
      <c r="B8453" s="2"/>
    </row>
    <row r="8454" spans="1:2" x14ac:dyDescent="0.25">
      <c r="A8454" s="2"/>
      <c r="B8454" s="2"/>
    </row>
    <row r="8455" spans="1:2" x14ac:dyDescent="0.25">
      <c r="A8455" s="2"/>
      <c r="B8455" s="2"/>
    </row>
    <row r="8456" spans="1:2" x14ac:dyDescent="0.25">
      <c r="A8456" s="2"/>
      <c r="B8456" s="2"/>
    </row>
    <row r="8457" spans="1:2" x14ac:dyDescent="0.25">
      <c r="A8457" s="2"/>
      <c r="B8457" s="2"/>
    </row>
    <row r="8458" spans="1:2" x14ac:dyDescent="0.25">
      <c r="A8458" s="2"/>
      <c r="B8458" s="2"/>
    </row>
    <row r="8459" spans="1:2" x14ac:dyDescent="0.25">
      <c r="A8459" s="2"/>
      <c r="B8459" s="2"/>
    </row>
    <row r="8460" spans="1:2" x14ac:dyDescent="0.25">
      <c r="A8460" s="2"/>
      <c r="B8460" s="2"/>
    </row>
    <row r="8461" spans="1:2" x14ac:dyDescent="0.25">
      <c r="A8461" s="2"/>
      <c r="B8461" s="2"/>
    </row>
    <row r="8462" spans="1:2" x14ac:dyDescent="0.25">
      <c r="A8462" s="2"/>
      <c r="B8462" s="2"/>
    </row>
    <row r="8463" spans="1:2" x14ac:dyDescent="0.25">
      <c r="A8463" s="2"/>
      <c r="B8463" s="2"/>
    </row>
    <row r="8464" spans="1:2" x14ac:dyDescent="0.25">
      <c r="A8464" s="2"/>
      <c r="B8464" s="2"/>
    </row>
    <row r="8465" spans="1:2" x14ac:dyDescent="0.25">
      <c r="A8465" s="2"/>
      <c r="B8465" s="2"/>
    </row>
    <row r="8466" spans="1:2" x14ac:dyDescent="0.25">
      <c r="A8466" s="2"/>
      <c r="B8466" s="2"/>
    </row>
    <row r="8467" spans="1:2" x14ac:dyDescent="0.25">
      <c r="A8467" s="2"/>
      <c r="B8467" s="2"/>
    </row>
    <row r="8468" spans="1:2" x14ac:dyDescent="0.25">
      <c r="A8468" s="2"/>
      <c r="B8468" s="2"/>
    </row>
    <row r="8469" spans="1:2" x14ac:dyDescent="0.25">
      <c r="A8469" s="2"/>
      <c r="B8469" s="2"/>
    </row>
    <row r="8470" spans="1:2" x14ac:dyDescent="0.25">
      <c r="A8470" s="2"/>
      <c r="B8470" s="2"/>
    </row>
    <row r="8471" spans="1:2" x14ac:dyDescent="0.25">
      <c r="A8471" s="2"/>
      <c r="B8471" s="2"/>
    </row>
    <row r="8472" spans="1:2" x14ac:dyDescent="0.25">
      <c r="A8472" s="2"/>
      <c r="B8472" s="2"/>
    </row>
    <row r="8473" spans="1:2" x14ac:dyDescent="0.25">
      <c r="A8473" s="2"/>
      <c r="B8473" s="2"/>
    </row>
    <row r="8474" spans="1:2" x14ac:dyDescent="0.25">
      <c r="A8474" s="2"/>
      <c r="B8474" s="2"/>
    </row>
    <row r="8475" spans="1:2" x14ac:dyDescent="0.25">
      <c r="A8475" s="2"/>
      <c r="B8475" s="2"/>
    </row>
    <row r="8476" spans="1:2" x14ac:dyDescent="0.25">
      <c r="A8476" s="2"/>
      <c r="B8476" s="2"/>
    </row>
    <row r="8477" spans="1:2" x14ac:dyDescent="0.25">
      <c r="A8477" s="2"/>
      <c r="B8477" s="2"/>
    </row>
    <row r="8478" spans="1:2" x14ac:dyDescent="0.25">
      <c r="A8478" s="2"/>
      <c r="B8478" s="2"/>
    </row>
    <row r="8479" spans="1:2" x14ac:dyDescent="0.25">
      <c r="A8479" s="2"/>
      <c r="B8479" s="2"/>
    </row>
    <row r="8480" spans="1:2" x14ac:dyDescent="0.25">
      <c r="A8480" s="2"/>
      <c r="B8480" s="2"/>
    </row>
    <row r="8481" spans="1:2" x14ac:dyDescent="0.25">
      <c r="A8481" s="2"/>
      <c r="B8481" s="2"/>
    </row>
    <row r="8482" spans="1:2" x14ac:dyDescent="0.25">
      <c r="A8482" s="2"/>
      <c r="B8482" s="2"/>
    </row>
    <row r="8483" spans="1:2" x14ac:dyDescent="0.25">
      <c r="A8483" s="2"/>
      <c r="B8483" s="2"/>
    </row>
    <row r="8484" spans="1:2" x14ac:dyDescent="0.25">
      <c r="A8484" s="2"/>
      <c r="B8484" s="2"/>
    </row>
    <row r="8485" spans="1:2" x14ac:dyDescent="0.25">
      <c r="A8485" s="2"/>
      <c r="B8485" s="2"/>
    </row>
    <row r="8486" spans="1:2" x14ac:dyDescent="0.25">
      <c r="A8486" s="2"/>
      <c r="B8486" s="2"/>
    </row>
    <row r="8487" spans="1:2" x14ac:dyDescent="0.25">
      <c r="A8487" s="2"/>
      <c r="B8487" s="2"/>
    </row>
    <row r="8488" spans="1:2" x14ac:dyDescent="0.25">
      <c r="A8488" s="2"/>
      <c r="B8488" s="2"/>
    </row>
    <row r="8489" spans="1:2" x14ac:dyDescent="0.25">
      <c r="A8489" s="2"/>
      <c r="B8489" s="2"/>
    </row>
    <row r="8490" spans="1:2" x14ac:dyDescent="0.25">
      <c r="A8490" s="2"/>
      <c r="B8490" s="2"/>
    </row>
    <row r="8491" spans="1:2" x14ac:dyDescent="0.25">
      <c r="A8491" s="2"/>
      <c r="B8491" s="2"/>
    </row>
    <row r="8492" spans="1:2" x14ac:dyDescent="0.25">
      <c r="A8492" s="2"/>
      <c r="B8492" s="2"/>
    </row>
    <row r="8493" spans="1:2" x14ac:dyDescent="0.25">
      <c r="A8493" s="2"/>
      <c r="B8493" s="2"/>
    </row>
    <row r="8494" spans="1:2" x14ac:dyDescent="0.25">
      <c r="A8494" s="2"/>
      <c r="B8494" s="2"/>
    </row>
    <row r="8495" spans="1:2" x14ac:dyDescent="0.25">
      <c r="A8495" s="2"/>
      <c r="B8495" s="2"/>
    </row>
    <row r="8496" spans="1:2" x14ac:dyDescent="0.25">
      <c r="A8496" s="2"/>
      <c r="B8496" s="2"/>
    </row>
    <row r="8497" spans="1:2" x14ac:dyDescent="0.25">
      <c r="A8497" s="2"/>
      <c r="B8497" s="2"/>
    </row>
    <row r="8498" spans="1:2" x14ac:dyDescent="0.25">
      <c r="A8498" s="2"/>
      <c r="B8498" s="2"/>
    </row>
    <row r="8499" spans="1:2" x14ac:dyDescent="0.25">
      <c r="A8499" s="2"/>
      <c r="B8499" s="2"/>
    </row>
    <row r="8500" spans="1:2" x14ac:dyDescent="0.25">
      <c r="A8500" s="2"/>
      <c r="B8500" s="2"/>
    </row>
    <row r="8501" spans="1:2" x14ac:dyDescent="0.25">
      <c r="A8501" s="2"/>
      <c r="B8501" s="2"/>
    </row>
    <row r="8502" spans="1:2" x14ac:dyDescent="0.25">
      <c r="A8502" s="2"/>
      <c r="B8502" s="2"/>
    </row>
    <row r="8503" spans="1:2" x14ac:dyDescent="0.25">
      <c r="A8503" s="2"/>
      <c r="B8503" s="2"/>
    </row>
    <row r="8504" spans="1:2" x14ac:dyDescent="0.25">
      <c r="A8504" s="2"/>
      <c r="B8504" s="2"/>
    </row>
    <row r="8505" spans="1:2" x14ac:dyDescent="0.25">
      <c r="A8505" s="2"/>
      <c r="B8505" s="2"/>
    </row>
    <row r="8506" spans="1:2" x14ac:dyDescent="0.25">
      <c r="A8506" s="2"/>
      <c r="B8506" s="2"/>
    </row>
    <row r="8507" spans="1:2" x14ac:dyDescent="0.25">
      <c r="A8507" s="2"/>
      <c r="B8507" s="2"/>
    </row>
    <row r="8508" spans="1:2" x14ac:dyDescent="0.25">
      <c r="A8508" s="2"/>
      <c r="B8508" s="2"/>
    </row>
    <row r="8509" spans="1:2" x14ac:dyDescent="0.25">
      <c r="A8509" s="2"/>
      <c r="B8509" s="2"/>
    </row>
    <row r="8510" spans="1:2" x14ac:dyDescent="0.25">
      <c r="A8510" s="2"/>
      <c r="B8510" s="2"/>
    </row>
    <row r="8511" spans="1:2" x14ac:dyDescent="0.25">
      <c r="A8511" s="2"/>
      <c r="B8511" s="2"/>
    </row>
    <row r="8512" spans="1:2" x14ac:dyDescent="0.25">
      <c r="A8512" s="2"/>
      <c r="B8512" s="2"/>
    </row>
    <row r="8513" spans="1:2" x14ac:dyDescent="0.25">
      <c r="A8513" s="2"/>
      <c r="B8513" s="2"/>
    </row>
    <row r="8514" spans="1:2" x14ac:dyDescent="0.25">
      <c r="A8514" s="2"/>
      <c r="B8514" s="2"/>
    </row>
    <row r="8515" spans="1:2" x14ac:dyDescent="0.25">
      <c r="A8515" s="2"/>
      <c r="B8515" s="2"/>
    </row>
    <row r="8516" spans="1:2" x14ac:dyDescent="0.25">
      <c r="A8516" s="2"/>
      <c r="B8516" s="2"/>
    </row>
    <row r="8517" spans="1:2" x14ac:dyDescent="0.25">
      <c r="A8517" s="2"/>
      <c r="B8517" s="2"/>
    </row>
    <row r="8518" spans="1:2" x14ac:dyDescent="0.25">
      <c r="A8518" s="2"/>
      <c r="B8518" s="2"/>
    </row>
    <row r="8519" spans="1:2" x14ac:dyDescent="0.25">
      <c r="A8519" s="2"/>
      <c r="B8519" s="2"/>
    </row>
    <row r="8520" spans="1:2" x14ac:dyDescent="0.25">
      <c r="A8520" s="2"/>
      <c r="B8520" s="2"/>
    </row>
    <row r="8521" spans="1:2" x14ac:dyDescent="0.25">
      <c r="A8521" s="2"/>
      <c r="B8521" s="2"/>
    </row>
    <row r="8522" spans="1:2" x14ac:dyDescent="0.25">
      <c r="A8522" s="2"/>
      <c r="B8522" s="2"/>
    </row>
    <row r="8523" spans="1:2" x14ac:dyDescent="0.25">
      <c r="A8523" s="2"/>
      <c r="B8523" s="2"/>
    </row>
    <row r="8524" spans="1:2" x14ac:dyDescent="0.25">
      <c r="A8524" s="2"/>
      <c r="B8524" s="2"/>
    </row>
    <row r="8525" spans="1:2" x14ac:dyDescent="0.25">
      <c r="A8525" s="2"/>
      <c r="B8525" s="2"/>
    </row>
    <row r="8526" spans="1:2" x14ac:dyDescent="0.25">
      <c r="A8526" s="2"/>
      <c r="B8526" s="2"/>
    </row>
    <row r="8527" spans="1:2" x14ac:dyDescent="0.25">
      <c r="A8527" s="2"/>
      <c r="B8527" s="2"/>
    </row>
    <row r="8528" spans="1:2" x14ac:dyDescent="0.25">
      <c r="A8528" s="2"/>
      <c r="B8528" s="2"/>
    </row>
    <row r="8529" spans="1:2" x14ac:dyDescent="0.25">
      <c r="A8529" s="2"/>
      <c r="B8529" s="2"/>
    </row>
    <row r="8530" spans="1:2" x14ac:dyDescent="0.25">
      <c r="A8530" s="2"/>
      <c r="B8530" s="2"/>
    </row>
    <row r="8531" spans="1:2" x14ac:dyDescent="0.25">
      <c r="A8531" s="2"/>
      <c r="B8531" s="2"/>
    </row>
    <row r="8532" spans="1:2" x14ac:dyDescent="0.25">
      <c r="A8532" s="2"/>
      <c r="B8532" s="2"/>
    </row>
    <row r="8533" spans="1:2" x14ac:dyDescent="0.25">
      <c r="A8533" s="2"/>
      <c r="B8533" s="2"/>
    </row>
    <row r="8534" spans="1:2" x14ac:dyDescent="0.25">
      <c r="A8534" s="2"/>
      <c r="B8534" s="2"/>
    </row>
    <row r="8535" spans="1:2" x14ac:dyDescent="0.25">
      <c r="A8535" s="2"/>
      <c r="B8535" s="2"/>
    </row>
    <row r="8536" spans="1:2" x14ac:dyDescent="0.25">
      <c r="A8536" s="2"/>
      <c r="B8536" s="2"/>
    </row>
    <row r="8537" spans="1:2" x14ac:dyDescent="0.25">
      <c r="A8537" s="2"/>
      <c r="B8537" s="2"/>
    </row>
    <row r="8538" spans="1:2" x14ac:dyDescent="0.25">
      <c r="A8538" s="2"/>
      <c r="B8538" s="2"/>
    </row>
    <row r="8539" spans="1:2" x14ac:dyDescent="0.25">
      <c r="A8539" s="2"/>
      <c r="B8539" s="2"/>
    </row>
    <row r="8540" spans="1:2" x14ac:dyDescent="0.25">
      <c r="A8540" s="2"/>
      <c r="B8540" s="2"/>
    </row>
    <row r="8541" spans="1:2" x14ac:dyDescent="0.25">
      <c r="A8541" s="2"/>
      <c r="B8541" s="2"/>
    </row>
    <row r="8542" spans="1:2" x14ac:dyDescent="0.25">
      <c r="A8542" s="2"/>
      <c r="B8542" s="2"/>
    </row>
    <row r="8543" spans="1:2" x14ac:dyDescent="0.25">
      <c r="A8543" s="2"/>
      <c r="B8543" s="2"/>
    </row>
    <row r="8544" spans="1:2" x14ac:dyDescent="0.25">
      <c r="A8544" s="2"/>
      <c r="B8544" s="2"/>
    </row>
    <row r="8545" spans="1:2" x14ac:dyDescent="0.25">
      <c r="A8545" s="2"/>
      <c r="B8545" s="2"/>
    </row>
    <row r="8546" spans="1:2" x14ac:dyDescent="0.25">
      <c r="A8546" s="2"/>
      <c r="B8546" s="2"/>
    </row>
    <row r="8547" spans="1:2" x14ac:dyDescent="0.25">
      <c r="A8547" s="2"/>
      <c r="B8547" s="2"/>
    </row>
    <row r="8548" spans="1:2" x14ac:dyDescent="0.25">
      <c r="A8548" s="2"/>
      <c r="B8548" s="2"/>
    </row>
    <row r="8549" spans="1:2" x14ac:dyDescent="0.25">
      <c r="A8549" s="2"/>
      <c r="B8549" s="2"/>
    </row>
    <row r="8550" spans="1:2" x14ac:dyDescent="0.25">
      <c r="A8550" s="2"/>
      <c r="B8550" s="2"/>
    </row>
    <row r="8551" spans="1:2" x14ac:dyDescent="0.25">
      <c r="A8551" s="2"/>
      <c r="B8551" s="2"/>
    </row>
    <row r="8552" spans="1:2" x14ac:dyDescent="0.25">
      <c r="A8552" s="2"/>
      <c r="B8552" s="2"/>
    </row>
    <row r="8553" spans="1:2" x14ac:dyDescent="0.25">
      <c r="A8553" s="2"/>
      <c r="B8553" s="2"/>
    </row>
    <row r="8554" spans="1:2" x14ac:dyDescent="0.25">
      <c r="A8554" s="2"/>
      <c r="B8554" s="2"/>
    </row>
    <row r="8555" spans="1:2" x14ac:dyDescent="0.25">
      <c r="A8555" s="2"/>
      <c r="B8555" s="2"/>
    </row>
    <row r="8556" spans="1:2" x14ac:dyDescent="0.25">
      <c r="A8556" s="2"/>
      <c r="B8556" s="2"/>
    </row>
    <row r="8557" spans="1:2" x14ac:dyDescent="0.25">
      <c r="A8557" s="2"/>
      <c r="B8557" s="2"/>
    </row>
    <row r="8558" spans="1:2" x14ac:dyDescent="0.25">
      <c r="A8558" s="2"/>
      <c r="B8558" s="2"/>
    </row>
    <row r="8559" spans="1:2" x14ac:dyDescent="0.25">
      <c r="A8559" s="2"/>
      <c r="B8559" s="2"/>
    </row>
    <row r="8560" spans="1:2" x14ac:dyDescent="0.25">
      <c r="A8560" s="2"/>
      <c r="B8560" s="2"/>
    </row>
    <row r="8561" spans="1:2" x14ac:dyDescent="0.25">
      <c r="A8561" s="2"/>
      <c r="B8561" s="2"/>
    </row>
    <row r="8562" spans="1:2" x14ac:dyDescent="0.25">
      <c r="A8562" s="2"/>
      <c r="B8562" s="2"/>
    </row>
    <row r="8563" spans="1:2" x14ac:dyDescent="0.25">
      <c r="A8563" s="2"/>
      <c r="B8563" s="2"/>
    </row>
    <row r="8564" spans="1:2" x14ac:dyDescent="0.25">
      <c r="A8564" s="2"/>
      <c r="B8564" s="2"/>
    </row>
    <row r="8565" spans="1:2" x14ac:dyDescent="0.25">
      <c r="A8565" s="2"/>
      <c r="B8565" s="2"/>
    </row>
    <row r="8566" spans="1:2" x14ac:dyDescent="0.25">
      <c r="A8566" s="2"/>
      <c r="B8566" s="2"/>
    </row>
    <row r="8567" spans="1:2" x14ac:dyDescent="0.25">
      <c r="A8567" s="2"/>
      <c r="B8567" s="2"/>
    </row>
    <row r="8568" spans="1:2" x14ac:dyDescent="0.25">
      <c r="A8568" s="2"/>
      <c r="B8568" s="2"/>
    </row>
    <row r="8569" spans="1:2" x14ac:dyDescent="0.25">
      <c r="A8569" s="2"/>
      <c r="B8569" s="2"/>
    </row>
    <row r="8570" spans="1:2" x14ac:dyDescent="0.25">
      <c r="A8570" s="2"/>
      <c r="B8570" s="2"/>
    </row>
    <row r="8571" spans="1:2" x14ac:dyDescent="0.25">
      <c r="A8571" s="2"/>
      <c r="B8571" s="2"/>
    </row>
    <row r="8572" spans="1:2" x14ac:dyDescent="0.25">
      <c r="A8572" s="2"/>
      <c r="B8572" s="2"/>
    </row>
    <row r="8573" spans="1:2" x14ac:dyDescent="0.25">
      <c r="A8573" s="2"/>
      <c r="B8573" s="2"/>
    </row>
    <row r="8574" spans="1:2" x14ac:dyDescent="0.25">
      <c r="A8574" s="2"/>
      <c r="B8574" s="2"/>
    </row>
    <row r="8575" spans="1:2" x14ac:dyDescent="0.25">
      <c r="A8575" s="2"/>
      <c r="B8575" s="2"/>
    </row>
    <row r="8576" spans="1:2" x14ac:dyDescent="0.25">
      <c r="A8576" s="2"/>
      <c r="B8576" s="2"/>
    </row>
    <row r="8577" spans="1:2" x14ac:dyDescent="0.25">
      <c r="A8577" s="2"/>
      <c r="B8577" s="2"/>
    </row>
    <row r="8578" spans="1:2" x14ac:dyDescent="0.25">
      <c r="A8578" s="2"/>
      <c r="B8578" s="2"/>
    </row>
    <row r="8579" spans="1:2" x14ac:dyDescent="0.25">
      <c r="A8579" s="2"/>
      <c r="B8579" s="2"/>
    </row>
    <row r="8580" spans="1:2" x14ac:dyDescent="0.25">
      <c r="A8580" s="2"/>
      <c r="B8580" s="2"/>
    </row>
    <row r="8581" spans="1:2" x14ac:dyDescent="0.25">
      <c r="A8581" s="2"/>
      <c r="B8581" s="2"/>
    </row>
    <row r="8582" spans="1:2" x14ac:dyDescent="0.25">
      <c r="A8582" s="2"/>
      <c r="B8582" s="2"/>
    </row>
    <row r="8583" spans="1:2" x14ac:dyDescent="0.25">
      <c r="A8583" s="2"/>
      <c r="B8583" s="2"/>
    </row>
    <row r="8584" spans="1:2" x14ac:dyDescent="0.25">
      <c r="A8584" s="2"/>
      <c r="B8584" s="2"/>
    </row>
    <row r="8585" spans="1:2" x14ac:dyDescent="0.25">
      <c r="A8585" s="2"/>
      <c r="B8585" s="2"/>
    </row>
    <row r="8586" spans="1:2" x14ac:dyDescent="0.25">
      <c r="A8586" s="2"/>
      <c r="B8586" s="2"/>
    </row>
    <row r="8587" spans="1:2" x14ac:dyDescent="0.25">
      <c r="A8587" s="2"/>
      <c r="B8587" s="2"/>
    </row>
    <row r="8588" spans="1:2" x14ac:dyDescent="0.25">
      <c r="A8588" s="2"/>
      <c r="B8588" s="2"/>
    </row>
    <row r="8589" spans="1:2" x14ac:dyDescent="0.25">
      <c r="A8589" s="2"/>
      <c r="B8589" s="2"/>
    </row>
    <row r="8590" spans="1:2" x14ac:dyDescent="0.25">
      <c r="A8590" s="2"/>
      <c r="B8590" s="2"/>
    </row>
    <row r="8591" spans="1:2" x14ac:dyDescent="0.25">
      <c r="A8591" s="2"/>
      <c r="B8591" s="2"/>
    </row>
    <row r="8592" spans="1:2" x14ac:dyDescent="0.25">
      <c r="A8592" s="2"/>
      <c r="B8592" s="2"/>
    </row>
    <row r="8593" spans="1:2" x14ac:dyDescent="0.25">
      <c r="A8593" s="2"/>
      <c r="B8593" s="2"/>
    </row>
    <row r="8594" spans="1:2" x14ac:dyDescent="0.25">
      <c r="A8594" s="2"/>
      <c r="B8594" s="2"/>
    </row>
    <row r="8595" spans="1:2" x14ac:dyDescent="0.25">
      <c r="A8595" s="2"/>
      <c r="B8595" s="2"/>
    </row>
    <row r="8596" spans="1:2" x14ac:dyDescent="0.25">
      <c r="A8596" s="2"/>
      <c r="B8596" s="2"/>
    </row>
    <row r="8597" spans="1:2" x14ac:dyDescent="0.25">
      <c r="A8597" s="2"/>
      <c r="B8597" s="2"/>
    </row>
    <row r="8598" spans="1:2" x14ac:dyDescent="0.25">
      <c r="A8598" s="2"/>
      <c r="B8598" s="2"/>
    </row>
    <row r="8599" spans="1:2" x14ac:dyDescent="0.25">
      <c r="A8599" s="2"/>
      <c r="B8599" s="2"/>
    </row>
    <row r="8600" spans="1:2" x14ac:dyDescent="0.25">
      <c r="A8600" s="2"/>
      <c r="B8600" s="2"/>
    </row>
    <row r="8601" spans="1:2" x14ac:dyDescent="0.25">
      <c r="A8601" s="2"/>
      <c r="B8601" s="2"/>
    </row>
    <row r="8602" spans="1:2" x14ac:dyDescent="0.25">
      <c r="A8602" s="2"/>
      <c r="B8602" s="2"/>
    </row>
    <row r="8603" spans="1:2" x14ac:dyDescent="0.25">
      <c r="A8603" s="2"/>
      <c r="B8603" s="2"/>
    </row>
    <row r="8604" spans="1:2" x14ac:dyDescent="0.25">
      <c r="A8604" s="2"/>
      <c r="B8604" s="2"/>
    </row>
    <row r="8605" spans="1:2" x14ac:dyDescent="0.25">
      <c r="A8605" s="2"/>
      <c r="B8605" s="2"/>
    </row>
    <row r="8606" spans="1:2" x14ac:dyDescent="0.25">
      <c r="A8606" s="2"/>
      <c r="B8606" s="2"/>
    </row>
    <row r="8607" spans="1:2" x14ac:dyDescent="0.25">
      <c r="A8607" s="2"/>
      <c r="B8607" s="2"/>
    </row>
    <row r="8608" spans="1:2" x14ac:dyDescent="0.25">
      <c r="A8608" s="2"/>
      <c r="B8608" s="2"/>
    </row>
    <row r="8609" spans="1:2" x14ac:dyDescent="0.25">
      <c r="A8609" s="2"/>
      <c r="B8609" s="2"/>
    </row>
    <row r="8610" spans="1:2" x14ac:dyDescent="0.25">
      <c r="A8610" s="2"/>
      <c r="B8610" s="2"/>
    </row>
    <row r="8611" spans="1:2" x14ac:dyDescent="0.25">
      <c r="A8611" s="2"/>
      <c r="B8611" s="2"/>
    </row>
    <row r="8612" spans="1:2" x14ac:dyDescent="0.25">
      <c r="A8612" s="2"/>
      <c r="B8612" s="2"/>
    </row>
    <row r="8613" spans="1:2" x14ac:dyDescent="0.25">
      <c r="A8613" s="2"/>
      <c r="B8613" s="2"/>
    </row>
    <row r="8614" spans="1:2" x14ac:dyDescent="0.25">
      <c r="A8614" s="2"/>
      <c r="B8614" s="2"/>
    </row>
    <row r="8615" spans="1:2" x14ac:dyDescent="0.25">
      <c r="A8615" s="2"/>
      <c r="B8615" s="2"/>
    </row>
    <row r="8616" spans="1:2" x14ac:dyDescent="0.25">
      <c r="A8616" s="2"/>
      <c r="B8616" s="2"/>
    </row>
    <row r="8617" spans="1:2" x14ac:dyDescent="0.25">
      <c r="A8617" s="2"/>
      <c r="B8617" s="2"/>
    </row>
    <row r="8618" spans="1:2" x14ac:dyDescent="0.25">
      <c r="A8618" s="2"/>
      <c r="B8618" s="2"/>
    </row>
    <row r="8619" spans="1:2" x14ac:dyDescent="0.25">
      <c r="A8619" s="2"/>
      <c r="B8619" s="2"/>
    </row>
    <row r="8620" spans="1:2" x14ac:dyDescent="0.25">
      <c r="A8620" s="2"/>
      <c r="B8620" s="2"/>
    </row>
    <row r="8621" spans="1:2" x14ac:dyDescent="0.25">
      <c r="A8621" s="2"/>
      <c r="B8621" s="2"/>
    </row>
    <row r="8622" spans="1:2" x14ac:dyDescent="0.25">
      <c r="A8622" s="2"/>
      <c r="B8622" s="2"/>
    </row>
    <row r="8623" spans="1:2" x14ac:dyDescent="0.25">
      <c r="A8623" s="2"/>
      <c r="B8623" s="2"/>
    </row>
    <row r="8624" spans="1:2" x14ac:dyDescent="0.25">
      <c r="A8624" s="2"/>
      <c r="B8624" s="2"/>
    </row>
    <row r="8625" spans="1:2" x14ac:dyDescent="0.25">
      <c r="A8625" s="2"/>
      <c r="B8625" s="2"/>
    </row>
    <row r="8626" spans="1:2" x14ac:dyDescent="0.25">
      <c r="A8626" s="2"/>
      <c r="B8626" s="2"/>
    </row>
    <row r="8627" spans="1:2" x14ac:dyDescent="0.25">
      <c r="A8627" s="2"/>
      <c r="B8627" s="2"/>
    </row>
    <row r="8628" spans="1:2" x14ac:dyDescent="0.25">
      <c r="A8628" s="2"/>
      <c r="B8628" s="2"/>
    </row>
    <row r="8629" spans="1:2" x14ac:dyDescent="0.25">
      <c r="A8629" s="2"/>
      <c r="B8629" s="2"/>
    </row>
    <row r="8630" spans="1:2" x14ac:dyDescent="0.25">
      <c r="A8630" s="2"/>
      <c r="B8630" s="2"/>
    </row>
    <row r="8631" spans="1:2" x14ac:dyDescent="0.25">
      <c r="A8631" s="2"/>
      <c r="B8631" s="2"/>
    </row>
    <row r="8632" spans="1:2" x14ac:dyDescent="0.25">
      <c r="A8632" s="2"/>
      <c r="B8632" s="2"/>
    </row>
    <row r="8633" spans="1:2" x14ac:dyDescent="0.25">
      <c r="A8633" s="2"/>
      <c r="B8633" s="2"/>
    </row>
    <row r="8634" spans="1:2" x14ac:dyDescent="0.25">
      <c r="A8634" s="2"/>
      <c r="B8634" s="2"/>
    </row>
    <row r="8635" spans="1:2" x14ac:dyDescent="0.25">
      <c r="A8635" s="2"/>
      <c r="B8635" s="2"/>
    </row>
    <row r="8636" spans="1:2" x14ac:dyDescent="0.25">
      <c r="A8636" s="2"/>
      <c r="B8636" s="2"/>
    </row>
    <row r="8637" spans="1:2" x14ac:dyDescent="0.25">
      <c r="A8637" s="2"/>
      <c r="B8637" s="2"/>
    </row>
    <row r="8638" spans="1:2" x14ac:dyDescent="0.25">
      <c r="A8638" s="2"/>
      <c r="B8638" s="2"/>
    </row>
    <row r="8639" spans="1:2" x14ac:dyDescent="0.25">
      <c r="A8639" s="2"/>
      <c r="B8639" s="2"/>
    </row>
    <row r="8640" spans="1:2" x14ac:dyDescent="0.25">
      <c r="A8640" s="2"/>
      <c r="B8640" s="2"/>
    </row>
    <row r="8641" spans="1:2" x14ac:dyDescent="0.25">
      <c r="A8641" s="2"/>
      <c r="B8641" s="2"/>
    </row>
    <row r="8642" spans="1:2" x14ac:dyDescent="0.25">
      <c r="A8642" s="2"/>
      <c r="B8642" s="2"/>
    </row>
    <row r="8643" spans="1:2" x14ac:dyDescent="0.25">
      <c r="A8643" s="2"/>
      <c r="B8643" s="2"/>
    </row>
    <row r="8644" spans="1:2" x14ac:dyDescent="0.25">
      <c r="A8644" s="2"/>
      <c r="B8644" s="2"/>
    </row>
    <row r="8645" spans="1:2" x14ac:dyDescent="0.25">
      <c r="A8645" s="2"/>
      <c r="B8645" s="2"/>
    </row>
    <row r="8646" spans="1:2" x14ac:dyDescent="0.25">
      <c r="A8646" s="2"/>
      <c r="B8646" s="2"/>
    </row>
    <row r="8647" spans="1:2" x14ac:dyDescent="0.25">
      <c r="A8647" s="2"/>
      <c r="B8647" s="2"/>
    </row>
    <row r="8648" spans="1:2" x14ac:dyDescent="0.25">
      <c r="A8648" s="2"/>
      <c r="B8648" s="2"/>
    </row>
    <row r="8649" spans="1:2" x14ac:dyDescent="0.25">
      <c r="A8649" s="2"/>
      <c r="B8649" s="2"/>
    </row>
    <row r="8650" spans="1:2" x14ac:dyDescent="0.25">
      <c r="A8650" s="2"/>
      <c r="B8650" s="2"/>
    </row>
    <row r="8651" spans="1:2" x14ac:dyDescent="0.25">
      <c r="A8651" s="2"/>
      <c r="B8651" s="2"/>
    </row>
    <row r="8652" spans="1:2" x14ac:dyDescent="0.25">
      <c r="A8652" s="2"/>
      <c r="B8652" s="2"/>
    </row>
    <row r="8653" spans="1:2" x14ac:dyDescent="0.25">
      <c r="A8653" s="2"/>
      <c r="B8653" s="2"/>
    </row>
    <row r="8654" spans="1:2" x14ac:dyDescent="0.25">
      <c r="A8654" s="2"/>
      <c r="B8654" s="2"/>
    </row>
    <row r="8655" spans="1:2" x14ac:dyDescent="0.25">
      <c r="A8655" s="2"/>
      <c r="B8655" s="2"/>
    </row>
    <row r="8656" spans="1:2" x14ac:dyDescent="0.25">
      <c r="A8656" s="2"/>
      <c r="B8656" s="2"/>
    </row>
    <row r="8657" spans="1:2" x14ac:dyDescent="0.25">
      <c r="A8657" s="2"/>
      <c r="B8657" s="2"/>
    </row>
    <row r="8658" spans="1:2" x14ac:dyDescent="0.25">
      <c r="A8658" s="2"/>
      <c r="B8658" s="2"/>
    </row>
    <row r="8659" spans="1:2" x14ac:dyDescent="0.25">
      <c r="A8659" s="2"/>
      <c r="B8659" s="2"/>
    </row>
    <row r="8660" spans="1:2" x14ac:dyDescent="0.25">
      <c r="A8660" s="2"/>
      <c r="B8660" s="2"/>
    </row>
    <row r="8661" spans="1:2" x14ac:dyDescent="0.25">
      <c r="A8661" s="2"/>
      <c r="B8661" s="2"/>
    </row>
    <row r="8662" spans="1:2" x14ac:dyDescent="0.25">
      <c r="A8662" s="2"/>
      <c r="B8662" s="2"/>
    </row>
    <row r="8663" spans="1:2" x14ac:dyDescent="0.25">
      <c r="A8663" s="2"/>
      <c r="B8663" s="2"/>
    </row>
    <row r="8664" spans="1:2" x14ac:dyDescent="0.25">
      <c r="A8664" s="2"/>
      <c r="B8664" s="2"/>
    </row>
    <row r="8665" spans="1:2" x14ac:dyDescent="0.25">
      <c r="A8665" s="2"/>
      <c r="B8665" s="2"/>
    </row>
    <row r="8666" spans="1:2" x14ac:dyDescent="0.25">
      <c r="A8666" s="2"/>
      <c r="B8666" s="2"/>
    </row>
    <row r="8667" spans="1:2" x14ac:dyDescent="0.25">
      <c r="A8667" s="2"/>
      <c r="B8667" s="2"/>
    </row>
    <row r="8668" spans="1:2" x14ac:dyDescent="0.25">
      <c r="A8668" s="2"/>
      <c r="B8668" s="2"/>
    </row>
    <row r="8669" spans="1:2" x14ac:dyDescent="0.25">
      <c r="A8669" s="2"/>
      <c r="B8669" s="2"/>
    </row>
    <row r="8670" spans="1:2" x14ac:dyDescent="0.25">
      <c r="A8670" s="2"/>
      <c r="B8670" s="2"/>
    </row>
    <row r="8671" spans="1:2" x14ac:dyDescent="0.25">
      <c r="A8671" s="2"/>
      <c r="B8671" s="2"/>
    </row>
    <row r="8672" spans="1:2" x14ac:dyDescent="0.25">
      <c r="A8672" s="2"/>
      <c r="B8672" s="2"/>
    </row>
    <row r="8673" spans="1:2" x14ac:dyDescent="0.25">
      <c r="A8673" s="2"/>
      <c r="B8673" s="2"/>
    </row>
    <row r="8674" spans="1:2" x14ac:dyDescent="0.25">
      <c r="A8674" s="2"/>
      <c r="B8674" s="2"/>
    </row>
    <row r="8675" spans="1:2" x14ac:dyDescent="0.25">
      <c r="A8675" s="2"/>
      <c r="B8675" s="2"/>
    </row>
    <row r="8676" spans="1:2" x14ac:dyDescent="0.25">
      <c r="A8676" s="2"/>
      <c r="B8676" s="2"/>
    </row>
    <row r="8677" spans="1:2" x14ac:dyDescent="0.25">
      <c r="A8677" s="2"/>
      <c r="B8677" s="2"/>
    </row>
    <row r="8678" spans="1:2" x14ac:dyDescent="0.25">
      <c r="A8678" s="2"/>
      <c r="B8678" s="2"/>
    </row>
    <row r="8679" spans="1:2" x14ac:dyDescent="0.25">
      <c r="A8679" s="2"/>
      <c r="B8679" s="2"/>
    </row>
    <row r="8680" spans="1:2" x14ac:dyDescent="0.25">
      <c r="A8680" s="2"/>
      <c r="B8680" s="2"/>
    </row>
    <row r="8681" spans="1:2" x14ac:dyDescent="0.25">
      <c r="A8681" s="2"/>
      <c r="B8681" s="2"/>
    </row>
    <row r="8682" spans="1:2" x14ac:dyDescent="0.25">
      <c r="A8682" s="2"/>
      <c r="B8682" s="2"/>
    </row>
    <row r="8683" spans="1:2" x14ac:dyDescent="0.25">
      <c r="A8683" s="2"/>
      <c r="B8683" s="2"/>
    </row>
    <row r="8684" spans="1:2" x14ac:dyDescent="0.25">
      <c r="A8684" s="2"/>
      <c r="B8684" s="2"/>
    </row>
    <row r="8685" spans="1:2" x14ac:dyDescent="0.25">
      <c r="A8685" s="2"/>
      <c r="B8685" s="2"/>
    </row>
    <row r="8686" spans="1:2" x14ac:dyDescent="0.25">
      <c r="A8686" s="2"/>
      <c r="B8686" s="2"/>
    </row>
    <row r="8687" spans="1:2" x14ac:dyDescent="0.25">
      <c r="A8687" s="2"/>
      <c r="B8687" s="2"/>
    </row>
    <row r="8688" spans="1:2" x14ac:dyDescent="0.25">
      <c r="A8688" s="2"/>
      <c r="B8688" s="2"/>
    </row>
    <row r="8689" spans="1:2" x14ac:dyDescent="0.25">
      <c r="A8689" s="2"/>
      <c r="B8689" s="2"/>
    </row>
    <row r="8690" spans="1:2" x14ac:dyDescent="0.25">
      <c r="A8690" s="2"/>
      <c r="B8690" s="2"/>
    </row>
    <row r="8691" spans="1:2" x14ac:dyDescent="0.25">
      <c r="A8691" s="2"/>
      <c r="B8691" s="2"/>
    </row>
    <row r="8692" spans="1:2" x14ac:dyDescent="0.25">
      <c r="A8692" s="2"/>
      <c r="B8692" s="2"/>
    </row>
    <row r="8693" spans="1:2" x14ac:dyDescent="0.25">
      <c r="A8693" s="2"/>
      <c r="B8693" s="2"/>
    </row>
    <row r="8694" spans="1:2" x14ac:dyDescent="0.25">
      <c r="A8694" s="2"/>
      <c r="B8694" s="2"/>
    </row>
    <row r="8695" spans="1:2" x14ac:dyDescent="0.25">
      <c r="A8695" s="2"/>
      <c r="B8695" s="2"/>
    </row>
    <row r="8696" spans="1:2" x14ac:dyDescent="0.25">
      <c r="A8696" s="2"/>
      <c r="B8696" s="2"/>
    </row>
    <row r="8697" spans="1:2" x14ac:dyDescent="0.25">
      <c r="A8697" s="2"/>
      <c r="B8697" s="2"/>
    </row>
    <row r="8698" spans="1:2" x14ac:dyDescent="0.25">
      <c r="A8698" s="2"/>
      <c r="B8698" s="2"/>
    </row>
    <row r="8699" spans="1:2" x14ac:dyDescent="0.25">
      <c r="A8699" s="2"/>
      <c r="B8699" s="2"/>
    </row>
    <row r="8700" spans="1:2" x14ac:dyDescent="0.25">
      <c r="A8700" s="2"/>
      <c r="B8700" s="2"/>
    </row>
    <row r="8701" spans="1:2" x14ac:dyDescent="0.25">
      <c r="A8701" s="2"/>
      <c r="B8701" s="2"/>
    </row>
    <row r="8702" spans="1:2" x14ac:dyDescent="0.25">
      <c r="A8702" s="2"/>
      <c r="B8702" s="2"/>
    </row>
    <row r="8703" spans="1:2" x14ac:dyDescent="0.25">
      <c r="A8703" s="2"/>
      <c r="B8703" s="2"/>
    </row>
    <row r="8704" spans="1:2" x14ac:dyDescent="0.25">
      <c r="A8704" s="2"/>
      <c r="B8704" s="2"/>
    </row>
    <row r="8705" spans="1:2" x14ac:dyDescent="0.25">
      <c r="A8705" s="2"/>
      <c r="B8705" s="2"/>
    </row>
    <row r="8706" spans="1:2" x14ac:dyDescent="0.25">
      <c r="A8706" s="2"/>
      <c r="B8706" s="2"/>
    </row>
    <row r="8707" spans="1:2" x14ac:dyDescent="0.25">
      <c r="A8707" s="2"/>
      <c r="B8707" s="2"/>
    </row>
    <row r="8708" spans="1:2" x14ac:dyDescent="0.25">
      <c r="A8708" s="2"/>
      <c r="B8708" s="2"/>
    </row>
    <row r="8709" spans="1:2" x14ac:dyDescent="0.25">
      <c r="A8709" s="2"/>
      <c r="B8709" s="2"/>
    </row>
    <row r="8710" spans="1:2" x14ac:dyDescent="0.25">
      <c r="A8710" s="2"/>
      <c r="B8710" s="2"/>
    </row>
    <row r="8711" spans="1:2" x14ac:dyDescent="0.25">
      <c r="A8711" s="2"/>
      <c r="B8711" s="2"/>
    </row>
    <row r="8712" spans="1:2" x14ac:dyDescent="0.25">
      <c r="A8712" s="2"/>
      <c r="B8712" s="2"/>
    </row>
    <row r="8713" spans="1:2" x14ac:dyDescent="0.25">
      <c r="A8713" s="2"/>
      <c r="B8713" s="2"/>
    </row>
    <row r="8714" spans="1:2" x14ac:dyDescent="0.25">
      <c r="A8714" s="2"/>
      <c r="B8714" s="2"/>
    </row>
    <row r="8715" spans="1:2" x14ac:dyDescent="0.25">
      <c r="A8715" s="2"/>
      <c r="B8715" s="2"/>
    </row>
    <row r="8716" spans="1:2" x14ac:dyDescent="0.25">
      <c r="A8716" s="2"/>
      <c r="B8716" s="2"/>
    </row>
    <row r="8717" spans="1:2" x14ac:dyDescent="0.25">
      <c r="A8717" s="2"/>
      <c r="B8717" s="2"/>
    </row>
    <row r="8718" spans="1:2" x14ac:dyDescent="0.25">
      <c r="A8718" s="2"/>
      <c r="B8718" s="2"/>
    </row>
    <row r="8719" spans="1:2" x14ac:dyDescent="0.25">
      <c r="A8719" s="2"/>
      <c r="B8719" s="2"/>
    </row>
    <row r="8720" spans="1:2" x14ac:dyDescent="0.25">
      <c r="A8720" s="2"/>
      <c r="B8720" s="2"/>
    </row>
    <row r="8721" spans="1:2" x14ac:dyDescent="0.25">
      <c r="A8721" s="2"/>
      <c r="B8721" s="2"/>
    </row>
    <row r="8722" spans="1:2" x14ac:dyDescent="0.25">
      <c r="A8722" s="2"/>
      <c r="B8722" s="2"/>
    </row>
    <row r="8723" spans="1:2" x14ac:dyDescent="0.25">
      <c r="A8723" s="2"/>
      <c r="B8723" s="2"/>
    </row>
    <row r="8724" spans="1:2" x14ac:dyDescent="0.25">
      <c r="A8724" s="2"/>
      <c r="B8724" s="2"/>
    </row>
    <row r="8725" spans="1:2" x14ac:dyDescent="0.25">
      <c r="A8725" s="2"/>
      <c r="B8725" s="2"/>
    </row>
    <row r="8726" spans="1:2" x14ac:dyDescent="0.25">
      <c r="A8726" s="2"/>
      <c r="B8726" s="2"/>
    </row>
    <row r="8727" spans="1:2" x14ac:dyDescent="0.25">
      <c r="A8727" s="2"/>
      <c r="B8727" s="2"/>
    </row>
    <row r="8728" spans="1:2" x14ac:dyDescent="0.25">
      <c r="A8728" s="2"/>
      <c r="B8728" s="2"/>
    </row>
    <row r="8729" spans="1:2" x14ac:dyDescent="0.25">
      <c r="A8729" s="2"/>
      <c r="B8729" s="2"/>
    </row>
    <row r="8730" spans="1:2" x14ac:dyDescent="0.25">
      <c r="A8730" s="2"/>
      <c r="B8730" s="2"/>
    </row>
    <row r="8731" spans="1:2" x14ac:dyDescent="0.25">
      <c r="A8731" s="2"/>
      <c r="B8731" s="2"/>
    </row>
    <row r="8732" spans="1:2" x14ac:dyDescent="0.25">
      <c r="A8732" s="2"/>
      <c r="B8732" s="2"/>
    </row>
    <row r="8733" spans="1:2" x14ac:dyDescent="0.25">
      <c r="A8733" s="2"/>
      <c r="B8733" s="2"/>
    </row>
    <row r="8734" spans="1:2" x14ac:dyDescent="0.25">
      <c r="A8734" s="2"/>
      <c r="B8734" s="2"/>
    </row>
    <row r="8735" spans="1:2" x14ac:dyDescent="0.25">
      <c r="A8735" s="2"/>
      <c r="B8735" s="2"/>
    </row>
    <row r="8736" spans="1:2" x14ac:dyDescent="0.25">
      <c r="A8736" s="2"/>
      <c r="B8736" s="2"/>
    </row>
    <row r="8737" spans="1:2" x14ac:dyDescent="0.25">
      <c r="A8737" s="2"/>
      <c r="B8737" s="2"/>
    </row>
    <row r="8738" spans="1:2" x14ac:dyDescent="0.25">
      <c r="A8738" s="2"/>
      <c r="B8738" s="2"/>
    </row>
    <row r="8739" spans="1:2" x14ac:dyDescent="0.25">
      <c r="A8739" s="2"/>
      <c r="B8739" s="2"/>
    </row>
    <row r="8740" spans="1:2" x14ac:dyDescent="0.25">
      <c r="A8740" s="2"/>
      <c r="B8740" s="2"/>
    </row>
    <row r="8741" spans="1:2" x14ac:dyDescent="0.25">
      <c r="A8741" s="2"/>
      <c r="B8741" s="2"/>
    </row>
    <row r="8742" spans="1:2" x14ac:dyDescent="0.25">
      <c r="A8742" s="2"/>
      <c r="B8742" s="2"/>
    </row>
    <row r="8743" spans="1:2" x14ac:dyDescent="0.25">
      <c r="A8743" s="2"/>
      <c r="B8743" s="2"/>
    </row>
    <row r="8744" spans="1:2" x14ac:dyDescent="0.25">
      <c r="A8744" s="2"/>
      <c r="B8744" s="2"/>
    </row>
    <row r="8745" spans="1:2" x14ac:dyDescent="0.25">
      <c r="A8745" s="2"/>
      <c r="B8745" s="2"/>
    </row>
    <row r="8746" spans="1:2" x14ac:dyDescent="0.25">
      <c r="A8746" s="2"/>
      <c r="B8746" s="2"/>
    </row>
    <row r="8747" spans="1:2" x14ac:dyDescent="0.25">
      <c r="A8747" s="2"/>
      <c r="B8747" s="2"/>
    </row>
    <row r="8748" spans="1:2" x14ac:dyDescent="0.25">
      <c r="A8748" s="2"/>
      <c r="B8748" s="2"/>
    </row>
    <row r="8749" spans="1:2" x14ac:dyDescent="0.25">
      <c r="A8749" s="2"/>
      <c r="B8749" s="2"/>
    </row>
    <row r="8750" spans="1:2" x14ac:dyDescent="0.25">
      <c r="A8750" s="2"/>
      <c r="B8750" s="2"/>
    </row>
    <row r="8751" spans="1:2" x14ac:dyDescent="0.25">
      <c r="A8751" s="2"/>
      <c r="B8751" s="2"/>
    </row>
    <row r="8752" spans="1:2" x14ac:dyDescent="0.25">
      <c r="A8752" s="2"/>
      <c r="B8752" s="2"/>
    </row>
    <row r="8753" spans="1:2" x14ac:dyDescent="0.25">
      <c r="A8753" s="2"/>
      <c r="B8753" s="2"/>
    </row>
    <row r="8754" spans="1:2" x14ac:dyDescent="0.25">
      <c r="A8754" s="2"/>
      <c r="B8754" s="2"/>
    </row>
    <row r="8755" spans="1:2" x14ac:dyDescent="0.25">
      <c r="A8755" s="2"/>
      <c r="B8755" s="2"/>
    </row>
    <row r="8756" spans="1:2" x14ac:dyDescent="0.25">
      <c r="A8756" s="2"/>
      <c r="B8756" s="2"/>
    </row>
    <row r="8757" spans="1:2" x14ac:dyDescent="0.25">
      <c r="A8757" s="2"/>
      <c r="B8757" s="2"/>
    </row>
    <row r="8758" spans="1:2" x14ac:dyDescent="0.25">
      <c r="A8758" s="2"/>
      <c r="B8758" s="2"/>
    </row>
    <row r="8759" spans="1:2" x14ac:dyDescent="0.25">
      <c r="A8759" s="2"/>
      <c r="B8759" s="2"/>
    </row>
    <row r="8760" spans="1:2" x14ac:dyDescent="0.25">
      <c r="A8760" s="2"/>
      <c r="B8760" s="2"/>
    </row>
    <row r="8761" spans="1:2" x14ac:dyDescent="0.25">
      <c r="A8761" s="2"/>
      <c r="B8761" s="2"/>
    </row>
    <row r="8762" spans="1:2" x14ac:dyDescent="0.25">
      <c r="A8762" s="2"/>
      <c r="B8762" s="2"/>
    </row>
    <row r="8763" spans="1:2" x14ac:dyDescent="0.25">
      <c r="A8763" s="2"/>
      <c r="B8763" s="2"/>
    </row>
    <row r="8764" spans="1:2" x14ac:dyDescent="0.25">
      <c r="A8764" s="2"/>
      <c r="B8764" s="2"/>
    </row>
    <row r="8765" spans="1:2" x14ac:dyDescent="0.25">
      <c r="A8765" s="2"/>
      <c r="B8765" s="2"/>
    </row>
    <row r="8766" spans="1:2" x14ac:dyDescent="0.25">
      <c r="A8766" s="2"/>
      <c r="B8766" s="2"/>
    </row>
    <row r="8767" spans="1:2" x14ac:dyDescent="0.25">
      <c r="A8767" s="2"/>
      <c r="B8767" s="2"/>
    </row>
    <row r="8768" spans="1:2" x14ac:dyDescent="0.25">
      <c r="A8768" s="2"/>
      <c r="B8768" s="2"/>
    </row>
    <row r="8769" spans="1:2" x14ac:dyDescent="0.25">
      <c r="A8769" s="2"/>
      <c r="B8769" s="2"/>
    </row>
    <row r="8770" spans="1:2" x14ac:dyDescent="0.25">
      <c r="A8770" s="2"/>
      <c r="B8770" s="2"/>
    </row>
    <row r="8771" spans="1:2" x14ac:dyDescent="0.25">
      <c r="A8771" s="2"/>
      <c r="B8771" s="2"/>
    </row>
    <row r="8772" spans="1:2" x14ac:dyDescent="0.25">
      <c r="A8772" s="2"/>
      <c r="B8772" s="2"/>
    </row>
    <row r="8773" spans="1:2" x14ac:dyDescent="0.25">
      <c r="A8773" s="2"/>
      <c r="B8773" s="2"/>
    </row>
    <row r="8774" spans="1:2" x14ac:dyDescent="0.25">
      <c r="A8774" s="2"/>
      <c r="B8774" s="2"/>
    </row>
    <row r="8775" spans="1:2" x14ac:dyDescent="0.25">
      <c r="A8775" s="2"/>
      <c r="B8775" s="2"/>
    </row>
    <row r="8776" spans="1:2" x14ac:dyDescent="0.25">
      <c r="A8776" s="2"/>
      <c r="B8776" s="2"/>
    </row>
    <row r="8777" spans="1:2" x14ac:dyDescent="0.25">
      <c r="A8777" s="2"/>
      <c r="B8777" s="2"/>
    </row>
    <row r="8778" spans="1:2" x14ac:dyDescent="0.25">
      <c r="A8778" s="2"/>
      <c r="B8778" s="2"/>
    </row>
    <row r="8779" spans="1:2" x14ac:dyDescent="0.25">
      <c r="A8779" s="2"/>
      <c r="B8779" s="2"/>
    </row>
    <row r="8780" spans="1:2" x14ac:dyDescent="0.25">
      <c r="A8780" s="2"/>
      <c r="B8780" s="2"/>
    </row>
    <row r="8781" spans="1:2" x14ac:dyDescent="0.25">
      <c r="A8781" s="2"/>
      <c r="B8781" s="2"/>
    </row>
    <row r="8782" spans="1:2" x14ac:dyDescent="0.25">
      <c r="A8782" s="2"/>
      <c r="B8782" s="2"/>
    </row>
    <row r="8783" spans="1:2" x14ac:dyDescent="0.25">
      <c r="A8783" s="2"/>
      <c r="B8783" s="2"/>
    </row>
    <row r="8784" spans="1:2" x14ac:dyDescent="0.25">
      <c r="A8784" s="2"/>
      <c r="B8784" s="2"/>
    </row>
    <row r="8785" spans="1:2" x14ac:dyDescent="0.25">
      <c r="A8785" s="2"/>
      <c r="B8785" s="2"/>
    </row>
    <row r="8786" spans="1:2" x14ac:dyDescent="0.25">
      <c r="A8786" s="2"/>
      <c r="B8786" s="2"/>
    </row>
    <row r="8787" spans="1:2" x14ac:dyDescent="0.25">
      <c r="A8787" s="2"/>
      <c r="B8787" s="2"/>
    </row>
    <row r="8788" spans="1:2" x14ac:dyDescent="0.25">
      <c r="A8788" s="2"/>
      <c r="B8788" s="2"/>
    </row>
    <row r="8789" spans="1:2" x14ac:dyDescent="0.25">
      <c r="A8789" s="2"/>
      <c r="B8789" s="2"/>
    </row>
    <row r="8790" spans="1:2" x14ac:dyDescent="0.25">
      <c r="A8790" s="2"/>
      <c r="B8790" s="2"/>
    </row>
    <row r="8791" spans="1:2" x14ac:dyDescent="0.25">
      <c r="A8791" s="2"/>
      <c r="B8791" s="2"/>
    </row>
    <row r="8792" spans="1:2" x14ac:dyDescent="0.25">
      <c r="A8792" s="2"/>
      <c r="B8792" s="2"/>
    </row>
    <row r="8793" spans="1:2" x14ac:dyDescent="0.25">
      <c r="A8793" s="2"/>
      <c r="B8793" s="2"/>
    </row>
    <row r="8794" spans="1:2" x14ac:dyDescent="0.25">
      <c r="A8794" s="2"/>
      <c r="B8794" s="2"/>
    </row>
    <row r="8795" spans="1:2" x14ac:dyDescent="0.25">
      <c r="A8795" s="2"/>
      <c r="B8795" s="2"/>
    </row>
    <row r="8796" spans="1:2" x14ac:dyDescent="0.25">
      <c r="A8796" s="2"/>
      <c r="B8796" s="2"/>
    </row>
    <row r="8797" spans="1:2" x14ac:dyDescent="0.25">
      <c r="A8797" s="2"/>
      <c r="B8797" s="2"/>
    </row>
    <row r="8798" spans="1:2" x14ac:dyDescent="0.25">
      <c r="A8798" s="2"/>
      <c r="B8798" s="2"/>
    </row>
    <row r="8799" spans="1:2" x14ac:dyDescent="0.25">
      <c r="A8799" s="2"/>
      <c r="B8799" s="2"/>
    </row>
    <row r="8800" spans="1:2" x14ac:dyDescent="0.25">
      <c r="A8800" s="2"/>
      <c r="B8800" s="2"/>
    </row>
    <row r="8801" spans="1:2" x14ac:dyDescent="0.25">
      <c r="A8801" s="2"/>
      <c r="B8801" s="2"/>
    </row>
    <row r="8802" spans="1:2" x14ac:dyDescent="0.25">
      <c r="A8802" s="2"/>
      <c r="B8802" s="2"/>
    </row>
    <row r="8803" spans="1:2" x14ac:dyDescent="0.25">
      <c r="A8803" s="2"/>
      <c r="B8803" s="2"/>
    </row>
    <row r="8804" spans="1:2" x14ac:dyDescent="0.25">
      <c r="A8804" s="2"/>
      <c r="B8804" s="2"/>
    </row>
    <row r="8805" spans="1:2" x14ac:dyDescent="0.25">
      <c r="A8805" s="2"/>
      <c r="B8805" s="2"/>
    </row>
    <row r="8806" spans="1:2" x14ac:dyDescent="0.25">
      <c r="A8806" s="2"/>
      <c r="B8806" s="2"/>
    </row>
    <row r="8807" spans="1:2" x14ac:dyDescent="0.25">
      <c r="A8807" s="2"/>
      <c r="B8807" s="2"/>
    </row>
    <row r="8808" spans="1:2" x14ac:dyDescent="0.25">
      <c r="A8808" s="2"/>
      <c r="B8808" s="2"/>
    </row>
    <row r="8809" spans="1:2" x14ac:dyDescent="0.25">
      <c r="A8809" s="2"/>
      <c r="B8809" s="2"/>
    </row>
    <row r="8810" spans="1:2" x14ac:dyDescent="0.25">
      <c r="A8810" s="2"/>
      <c r="B8810" s="2"/>
    </row>
    <row r="8811" spans="1:2" x14ac:dyDescent="0.25">
      <c r="A8811" s="2"/>
      <c r="B8811" s="2"/>
    </row>
    <row r="8812" spans="1:2" x14ac:dyDescent="0.25">
      <c r="A8812" s="2"/>
      <c r="B8812" s="2"/>
    </row>
    <row r="8813" spans="1:2" x14ac:dyDescent="0.25">
      <c r="A8813" s="2"/>
      <c r="B8813" s="2"/>
    </row>
    <row r="8814" spans="1:2" x14ac:dyDescent="0.25">
      <c r="A8814" s="2"/>
      <c r="B8814" s="2"/>
    </row>
    <row r="8815" spans="1:2" x14ac:dyDescent="0.25">
      <c r="A8815" s="2"/>
      <c r="B8815" s="2"/>
    </row>
    <row r="8816" spans="1:2" x14ac:dyDescent="0.25">
      <c r="A8816" s="2"/>
      <c r="B8816" s="2"/>
    </row>
    <row r="8817" spans="1:2" x14ac:dyDescent="0.25">
      <c r="A8817" s="2"/>
      <c r="B8817" s="2"/>
    </row>
    <row r="8818" spans="1:2" x14ac:dyDescent="0.25">
      <c r="A8818" s="2"/>
      <c r="B8818" s="2"/>
    </row>
    <row r="8819" spans="1:2" x14ac:dyDescent="0.25">
      <c r="A8819" s="2"/>
      <c r="B8819" s="2"/>
    </row>
    <row r="8820" spans="1:2" x14ac:dyDescent="0.25">
      <c r="A8820" s="2"/>
      <c r="B8820" s="2"/>
    </row>
    <row r="8821" spans="1:2" x14ac:dyDescent="0.25">
      <c r="A8821" s="2"/>
      <c r="B8821" s="2"/>
    </row>
    <row r="8822" spans="1:2" x14ac:dyDescent="0.25">
      <c r="A8822" s="2"/>
      <c r="B8822" s="2"/>
    </row>
    <row r="8823" spans="1:2" x14ac:dyDescent="0.25">
      <c r="A8823" s="2"/>
      <c r="B8823" s="2"/>
    </row>
    <row r="8824" spans="1:2" x14ac:dyDescent="0.25">
      <c r="A8824" s="2"/>
      <c r="B8824" s="2"/>
    </row>
    <row r="8825" spans="1:2" x14ac:dyDescent="0.25">
      <c r="A8825" s="2"/>
      <c r="B8825" s="2"/>
    </row>
    <row r="8826" spans="1:2" x14ac:dyDescent="0.25">
      <c r="A8826" s="2"/>
      <c r="B8826" s="2"/>
    </row>
    <row r="8827" spans="1:2" x14ac:dyDescent="0.25">
      <c r="A8827" s="2"/>
      <c r="B8827" s="2"/>
    </row>
    <row r="8828" spans="1:2" x14ac:dyDescent="0.25">
      <c r="A8828" s="2"/>
      <c r="B8828" s="2"/>
    </row>
    <row r="8829" spans="1:2" x14ac:dyDescent="0.25">
      <c r="A8829" s="2"/>
      <c r="B8829" s="2"/>
    </row>
    <row r="8830" spans="1:2" x14ac:dyDescent="0.25">
      <c r="A8830" s="2"/>
      <c r="B8830" s="2"/>
    </row>
    <row r="8831" spans="1:2" x14ac:dyDescent="0.25">
      <c r="A8831" s="2"/>
      <c r="B8831" s="2"/>
    </row>
    <row r="8832" spans="1:2" x14ac:dyDescent="0.25">
      <c r="A8832" s="2"/>
      <c r="B8832" s="2"/>
    </row>
    <row r="8833" spans="1:2" x14ac:dyDescent="0.25">
      <c r="A8833" s="2"/>
      <c r="B8833" s="2"/>
    </row>
    <row r="8834" spans="1:2" x14ac:dyDescent="0.25">
      <c r="A8834" s="2"/>
      <c r="B8834" s="2"/>
    </row>
    <row r="8835" spans="1:2" x14ac:dyDescent="0.25">
      <c r="A8835" s="2"/>
      <c r="B8835" s="2"/>
    </row>
    <row r="8836" spans="1:2" x14ac:dyDescent="0.25">
      <c r="A8836" s="2"/>
      <c r="B8836" s="2"/>
    </row>
    <row r="8837" spans="1:2" x14ac:dyDescent="0.25">
      <c r="A8837" s="2"/>
      <c r="B8837" s="2"/>
    </row>
    <row r="8838" spans="1:2" x14ac:dyDescent="0.25">
      <c r="A8838" s="2"/>
      <c r="B8838" s="2"/>
    </row>
    <row r="8839" spans="1:2" x14ac:dyDescent="0.25">
      <c r="A8839" s="2"/>
      <c r="B8839" s="2"/>
    </row>
    <row r="8840" spans="1:2" x14ac:dyDescent="0.25">
      <c r="A8840" s="2"/>
      <c r="B8840" s="2"/>
    </row>
    <row r="8841" spans="1:2" x14ac:dyDescent="0.25">
      <c r="A8841" s="2"/>
      <c r="B8841" s="2"/>
    </row>
    <row r="8842" spans="1:2" x14ac:dyDescent="0.25">
      <c r="A8842" s="2"/>
      <c r="B8842" s="2"/>
    </row>
    <row r="8843" spans="1:2" x14ac:dyDescent="0.25">
      <c r="A8843" s="2"/>
      <c r="B8843" s="2"/>
    </row>
    <row r="8844" spans="1:2" x14ac:dyDescent="0.25">
      <c r="A8844" s="2"/>
      <c r="B8844" s="2"/>
    </row>
    <row r="8845" spans="1:2" x14ac:dyDescent="0.25">
      <c r="A8845" s="2"/>
      <c r="B8845" s="2"/>
    </row>
    <row r="8846" spans="1:2" x14ac:dyDescent="0.25">
      <c r="A8846" s="2"/>
      <c r="B8846" s="2"/>
    </row>
    <row r="8847" spans="1:2" x14ac:dyDescent="0.25">
      <c r="A8847" s="2"/>
      <c r="B8847" s="2"/>
    </row>
    <row r="8848" spans="1:2" x14ac:dyDescent="0.25">
      <c r="A8848" s="2"/>
      <c r="B8848" s="2"/>
    </row>
    <row r="8849" spans="1:2" x14ac:dyDescent="0.25">
      <c r="A8849" s="2"/>
      <c r="B8849" s="2"/>
    </row>
    <row r="8850" spans="1:2" x14ac:dyDescent="0.25">
      <c r="A8850" s="2"/>
      <c r="B8850" s="2"/>
    </row>
    <row r="8851" spans="1:2" x14ac:dyDescent="0.25">
      <c r="A8851" s="2"/>
      <c r="B8851" s="2"/>
    </row>
    <row r="8852" spans="1:2" x14ac:dyDescent="0.25">
      <c r="A8852" s="2"/>
      <c r="B8852" s="2"/>
    </row>
    <row r="8853" spans="1:2" x14ac:dyDescent="0.25">
      <c r="A8853" s="2"/>
      <c r="B8853" s="2"/>
    </row>
    <row r="8854" spans="1:2" x14ac:dyDescent="0.25">
      <c r="A8854" s="2"/>
      <c r="B8854" s="2"/>
    </row>
    <row r="8855" spans="1:2" x14ac:dyDescent="0.25">
      <c r="A8855" s="2"/>
      <c r="B8855" s="2"/>
    </row>
    <row r="8856" spans="1:2" x14ac:dyDescent="0.25">
      <c r="A8856" s="2"/>
      <c r="B8856" s="2"/>
    </row>
    <row r="8857" spans="1:2" x14ac:dyDescent="0.25">
      <c r="A8857" s="2"/>
      <c r="B8857" s="2"/>
    </row>
    <row r="8858" spans="1:2" x14ac:dyDescent="0.25">
      <c r="A8858" s="2"/>
      <c r="B8858" s="2"/>
    </row>
    <row r="8859" spans="1:2" x14ac:dyDescent="0.25">
      <c r="A8859" s="2"/>
      <c r="B8859" s="2"/>
    </row>
    <row r="8860" spans="1:2" x14ac:dyDescent="0.25">
      <c r="A8860" s="2"/>
      <c r="B8860" s="2"/>
    </row>
    <row r="8861" spans="1:2" x14ac:dyDescent="0.25">
      <c r="A8861" s="2"/>
      <c r="B8861" s="2"/>
    </row>
    <row r="8862" spans="1:2" x14ac:dyDescent="0.25">
      <c r="A8862" s="2"/>
      <c r="B8862" s="2"/>
    </row>
    <row r="8863" spans="1:2" x14ac:dyDescent="0.25">
      <c r="A8863" s="2"/>
      <c r="B8863" s="2"/>
    </row>
    <row r="8864" spans="1:2" x14ac:dyDescent="0.25">
      <c r="A8864" s="2"/>
      <c r="B8864" s="2"/>
    </row>
    <row r="8865" spans="1:2" x14ac:dyDescent="0.25">
      <c r="A8865" s="2"/>
      <c r="B8865" s="2"/>
    </row>
    <row r="8866" spans="1:2" x14ac:dyDescent="0.25">
      <c r="A8866" s="2"/>
      <c r="B8866" s="2"/>
    </row>
    <row r="8867" spans="1:2" x14ac:dyDescent="0.25">
      <c r="A8867" s="2"/>
      <c r="B8867" s="2"/>
    </row>
    <row r="8868" spans="1:2" x14ac:dyDescent="0.25">
      <c r="A8868" s="2"/>
      <c r="B8868" s="2"/>
    </row>
    <row r="8869" spans="1:2" x14ac:dyDescent="0.25">
      <c r="A8869" s="2"/>
      <c r="B8869" s="2"/>
    </row>
    <row r="8870" spans="1:2" x14ac:dyDescent="0.25">
      <c r="A8870" s="2"/>
      <c r="B8870" s="2"/>
    </row>
    <row r="8871" spans="1:2" x14ac:dyDescent="0.25">
      <c r="A8871" s="2"/>
      <c r="B8871" s="2"/>
    </row>
    <row r="8872" spans="1:2" x14ac:dyDescent="0.25">
      <c r="A8872" s="2"/>
      <c r="B8872" s="2"/>
    </row>
    <row r="8873" spans="1:2" x14ac:dyDescent="0.25">
      <c r="A8873" s="2"/>
      <c r="B8873" s="2"/>
    </row>
    <row r="8874" spans="1:2" x14ac:dyDescent="0.25">
      <c r="A8874" s="2"/>
      <c r="B8874" s="2"/>
    </row>
    <row r="8875" spans="1:2" x14ac:dyDescent="0.25">
      <c r="A8875" s="2"/>
      <c r="B8875" s="2"/>
    </row>
    <row r="8876" spans="1:2" x14ac:dyDescent="0.25">
      <c r="A8876" s="2"/>
      <c r="B8876" s="2"/>
    </row>
    <row r="8877" spans="1:2" x14ac:dyDescent="0.25">
      <c r="A8877" s="2"/>
      <c r="B8877" s="2"/>
    </row>
    <row r="8878" spans="1:2" x14ac:dyDescent="0.25">
      <c r="A8878" s="2"/>
      <c r="B8878" s="2"/>
    </row>
    <row r="8879" spans="1:2" x14ac:dyDescent="0.25">
      <c r="A8879" s="2"/>
      <c r="B8879" s="2"/>
    </row>
    <row r="8880" spans="1:2" x14ac:dyDescent="0.25">
      <c r="A8880" s="2"/>
      <c r="B8880" s="2"/>
    </row>
    <row r="8881" spans="1:2" x14ac:dyDescent="0.25">
      <c r="A8881" s="2"/>
      <c r="B8881" s="2"/>
    </row>
    <row r="8882" spans="1:2" x14ac:dyDescent="0.25">
      <c r="A8882" s="2"/>
      <c r="B8882" s="2"/>
    </row>
    <row r="8883" spans="1:2" x14ac:dyDescent="0.25">
      <c r="A8883" s="2"/>
      <c r="B8883" s="2"/>
    </row>
    <row r="8884" spans="1:2" x14ac:dyDescent="0.25">
      <c r="A8884" s="2"/>
      <c r="B8884" s="2"/>
    </row>
    <row r="8885" spans="1:2" x14ac:dyDescent="0.25">
      <c r="A8885" s="2"/>
      <c r="B8885" s="2"/>
    </row>
    <row r="8886" spans="1:2" x14ac:dyDescent="0.25">
      <c r="A8886" s="2"/>
      <c r="B8886" s="2"/>
    </row>
    <row r="8887" spans="1:2" x14ac:dyDescent="0.25">
      <c r="A8887" s="2"/>
      <c r="B8887" s="2"/>
    </row>
    <row r="8888" spans="1:2" x14ac:dyDescent="0.25">
      <c r="A8888" s="2"/>
      <c r="B8888" s="2"/>
    </row>
    <row r="8889" spans="1:2" x14ac:dyDescent="0.25">
      <c r="A8889" s="2"/>
      <c r="B8889" s="2"/>
    </row>
    <row r="8890" spans="1:2" x14ac:dyDescent="0.25">
      <c r="A8890" s="2"/>
      <c r="B8890" s="2"/>
    </row>
    <row r="8891" spans="1:2" x14ac:dyDescent="0.25">
      <c r="A8891" s="2"/>
      <c r="B8891" s="2"/>
    </row>
    <row r="8892" spans="1:2" x14ac:dyDescent="0.25">
      <c r="A8892" s="2"/>
      <c r="B8892" s="2"/>
    </row>
    <row r="8893" spans="1:2" x14ac:dyDescent="0.25">
      <c r="A8893" s="2"/>
      <c r="B8893" s="2"/>
    </row>
    <row r="8894" spans="1:2" x14ac:dyDescent="0.25">
      <c r="A8894" s="2"/>
      <c r="B8894" s="2"/>
    </row>
    <row r="8895" spans="1:2" x14ac:dyDescent="0.25">
      <c r="A8895" s="2"/>
      <c r="B8895" s="2"/>
    </row>
    <row r="8896" spans="1:2" x14ac:dyDescent="0.25">
      <c r="A8896" s="2"/>
      <c r="B8896" s="2"/>
    </row>
    <row r="8897" spans="1:2" x14ac:dyDescent="0.25">
      <c r="A8897" s="2"/>
      <c r="B8897" s="2"/>
    </row>
    <row r="8898" spans="1:2" x14ac:dyDescent="0.25">
      <c r="A8898" s="2"/>
      <c r="B8898" s="2"/>
    </row>
    <row r="8899" spans="1:2" x14ac:dyDescent="0.25">
      <c r="A8899" s="2"/>
      <c r="B8899" s="2"/>
    </row>
    <row r="8900" spans="1:2" x14ac:dyDescent="0.25">
      <c r="A8900" s="2"/>
      <c r="B8900" s="2"/>
    </row>
    <row r="8901" spans="1:2" x14ac:dyDescent="0.25">
      <c r="A8901" s="2"/>
      <c r="B8901" s="2"/>
    </row>
    <row r="8902" spans="1:2" x14ac:dyDescent="0.25">
      <c r="A8902" s="2"/>
      <c r="B8902" s="2"/>
    </row>
    <row r="8903" spans="1:2" x14ac:dyDescent="0.25">
      <c r="A8903" s="2"/>
      <c r="B8903" s="2"/>
    </row>
    <row r="8904" spans="1:2" x14ac:dyDescent="0.25">
      <c r="A8904" s="2"/>
      <c r="B8904" s="2"/>
    </row>
    <row r="8905" spans="1:2" x14ac:dyDescent="0.25">
      <c r="A8905" s="2"/>
      <c r="B8905" s="2"/>
    </row>
    <row r="8906" spans="1:2" x14ac:dyDescent="0.25">
      <c r="A8906" s="2"/>
      <c r="B8906" s="2"/>
    </row>
    <row r="8907" spans="1:2" x14ac:dyDescent="0.25">
      <c r="A8907" s="2"/>
      <c r="B8907" s="2"/>
    </row>
    <row r="8908" spans="1:2" x14ac:dyDescent="0.25">
      <c r="A8908" s="2"/>
      <c r="B8908" s="2"/>
    </row>
    <row r="8909" spans="1:2" x14ac:dyDescent="0.25">
      <c r="A8909" s="2"/>
      <c r="B8909" s="2"/>
    </row>
    <row r="8910" spans="1:2" x14ac:dyDescent="0.25">
      <c r="A8910" s="2"/>
      <c r="B8910" s="2"/>
    </row>
    <row r="8911" spans="1:2" x14ac:dyDescent="0.25">
      <c r="A8911" s="2"/>
      <c r="B8911" s="2"/>
    </row>
    <row r="8912" spans="1:2" x14ac:dyDescent="0.25">
      <c r="A8912" s="2"/>
      <c r="B8912" s="2"/>
    </row>
    <row r="8913" spans="1:2" x14ac:dyDescent="0.25">
      <c r="A8913" s="2"/>
      <c r="B8913" s="2"/>
    </row>
    <row r="8914" spans="1:2" x14ac:dyDescent="0.25">
      <c r="A8914" s="2"/>
      <c r="B8914" s="2"/>
    </row>
    <row r="8915" spans="1:2" x14ac:dyDescent="0.25">
      <c r="A8915" s="2"/>
      <c r="B8915" s="2"/>
    </row>
    <row r="8916" spans="1:2" x14ac:dyDescent="0.25">
      <c r="A8916" s="2"/>
      <c r="B8916" s="2"/>
    </row>
    <row r="8917" spans="1:2" x14ac:dyDescent="0.25">
      <c r="A8917" s="2"/>
      <c r="B8917" s="2"/>
    </row>
    <row r="8918" spans="1:2" x14ac:dyDescent="0.25">
      <c r="A8918" s="2"/>
      <c r="B8918" s="2"/>
    </row>
    <row r="8919" spans="1:2" x14ac:dyDescent="0.25">
      <c r="A8919" s="2"/>
      <c r="B8919" s="2"/>
    </row>
    <row r="8920" spans="1:2" x14ac:dyDescent="0.25">
      <c r="A8920" s="2"/>
      <c r="B8920" s="2"/>
    </row>
    <row r="8921" spans="1:2" x14ac:dyDescent="0.25">
      <c r="A8921" s="2"/>
      <c r="B8921" s="2"/>
    </row>
    <row r="8922" spans="1:2" x14ac:dyDescent="0.25">
      <c r="A8922" s="2"/>
      <c r="B8922" s="2"/>
    </row>
    <row r="8923" spans="1:2" x14ac:dyDescent="0.25">
      <c r="A8923" s="2"/>
      <c r="B8923" s="2"/>
    </row>
    <row r="8924" spans="1:2" x14ac:dyDescent="0.25">
      <c r="A8924" s="2"/>
      <c r="B8924" s="2"/>
    </row>
    <row r="8925" spans="1:2" x14ac:dyDescent="0.25">
      <c r="A8925" s="2"/>
      <c r="B8925" s="2"/>
    </row>
    <row r="8926" spans="1:2" x14ac:dyDescent="0.25">
      <c r="A8926" s="2"/>
      <c r="B8926" s="2"/>
    </row>
    <row r="8927" spans="1:2" x14ac:dyDescent="0.25">
      <c r="A8927" s="2"/>
      <c r="B8927" s="2"/>
    </row>
    <row r="8928" spans="1:2" x14ac:dyDescent="0.25">
      <c r="A8928" s="2"/>
      <c r="B8928" s="2"/>
    </row>
    <row r="8929" spans="1:2" x14ac:dyDescent="0.25">
      <c r="A8929" s="2"/>
      <c r="B8929" s="2"/>
    </row>
    <row r="8930" spans="1:2" x14ac:dyDescent="0.25">
      <c r="A8930" s="2"/>
      <c r="B8930" s="2"/>
    </row>
    <row r="8931" spans="1:2" x14ac:dyDescent="0.25">
      <c r="A8931" s="2"/>
      <c r="B8931" s="2"/>
    </row>
    <row r="8932" spans="1:2" x14ac:dyDescent="0.25">
      <c r="A8932" s="2"/>
      <c r="B8932" s="2"/>
    </row>
    <row r="8933" spans="1:2" x14ac:dyDescent="0.25">
      <c r="A8933" s="2"/>
      <c r="B8933" s="2"/>
    </row>
    <row r="8934" spans="1:2" x14ac:dyDescent="0.25">
      <c r="A8934" s="2"/>
      <c r="B8934" s="2"/>
    </row>
    <row r="8935" spans="1:2" x14ac:dyDescent="0.25">
      <c r="A8935" s="2"/>
      <c r="B8935" s="2"/>
    </row>
    <row r="8936" spans="1:2" x14ac:dyDescent="0.25">
      <c r="A8936" s="2"/>
      <c r="B8936" s="2"/>
    </row>
    <row r="8937" spans="1:2" x14ac:dyDescent="0.25">
      <c r="A8937" s="2"/>
      <c r="B8937" s="2"/>
    </row>
    <row r="8938" spans="1:2" x14ac:dyDescent="0.25">
      <c r="A8938" s="2"/>
      <c r="B8938" s="2"/>
    </row>
    <row r="8939" spans="1:2" x14ac:dyDescent="0.25">
      <c r="A8939" s="2"/>
      <c r="B8939" s="2"/>
    </row>
    <row r="8940" spans="1:2" x14ac:dyDescent="0.25">
      <c r="A8940" s="2"/>
      <c r="B8940" s="2"/>
    </row>
    <row r="8941" spans="1:2" x14ac:dyDescent="0.25">
      <c r="A8941" s="2"/>
      <c r="B8941" s="2"/>
    </row>
    <row r="8942" spans="1:2" x14ac:dyDescent="0.25">
      <c r="A8942" s="2"/>
      <c r="B8942" s="2"/>
    </row>
    <row r="8943" spans="1:2" x14ac:dyDescent="0.25">
      <c r="A8943" s="2"/>
      <c r="B8943" s="2"/>
    </row>
    <row r="8944" spans="1:2" x14ac:dyDescent="0.25">
      <c r="A8944" s="2"/>
      <c r="B8944" s="2"/>
    </row>
    <row r="8945" spans="1:2" x14ac:dyDescent="0.25">
      <c r="A8945" s="2"/>
      <c r="B8945" s="2"/>
    </row>
    <row r="8946" spans="1:2" x14ac:dyDescent="0.25">
      <c r="A8946" s="2"/>
      <c r="B8946" s="2"/>
    </row>
    <row r="8947" spans="1:2" x14ac:dyDescent="0.25">
      <c r="A8947" s="2"/>
      <c r="B8947" s="2"/>
    </row>
    <row r="8948" spans="1:2" x14ac:dyDescent="0.25">
      <c r="A8948" s="2"/>
      <c r="B8948" s="2"/>
    </row>
    <row r="8949" spans="1:2" x14ac:dyDescent="0.25">
      <c r="A8949" s="2"/>
      <c r="B8949" s="2"/>
    </row>
    <row r="8950" spans="1:2" x14ac:dyDescent="0.25">
      <c r="A8950" s="2"/>
      <c r="B8950" s="2"/>
    </row>
    <row r="8951" spans="1:2" x14ac:dyDescent="0.25">
      <c r="A8951" s="2"/>
      <c r="B8951" s="2"/>
    </row>
    <row r="8952" spans="1:2" x14ac:dyDescent="0.25">
      <c r="A8952" s="2"/>
      <c r="B8952" s="2"/>
    </row>
    <row r="8953" spans="1:2" x14ac:dyDescent="0.25">
      <c r="A8953" s="2"/>
      <c r="B8953" s="2"/>
    </row>
    <row r="8954" spans="1:2" x14ac:dyDescent="0.25">
      <c r="A8954" s="2"/>
      <c r="B8954" s="2"/>
    </row>
    <row r="8955" spans="1:2" x14ac:dyDescent="0.25">
      <c r="A8955" s="2"/>
      <c r="B8955" s="2"/>
    </row>
    <row r="8956" spans="1:2" x14ac:dyDescent="0.25">
      <c r="A8956" s="2"/>
      <c r="B8956" s="2"/>
    </row>
    <row r="8957" spans="1:2" x14ac:dyDescent="0.25">
      <c r="A8957" s="2"/>
      <c r="B8957" s="2"/>
    </row>
    <row r="8958" spans="1:2" x14ac:dyDescent="0.25">
      <c r="A8958" s="2"/>
      <c r="B8958" s="2"/>
    </row>
    <row r="8959" spans="1:2" x14ac:dyDescent="0.25">
      <c r="A8959" s="2"/>
      <c r="B8959" s="2"/>
    </row>
    <row r="8960" spans="1:2" x14ac:dyDescent="0.25">
      <c r="A8960" s="2"/>
      <c r="B8960" s="2"/>
    </row>
    <row r="8961" spans="1:2" x14ac:dyDescent="0.25">
      <c r="A8961" s="2"/>
      <c r="B8961" s="2"/>
    </row>
    <row r="8962" spans="1:2" x14ac:dyDescent="0.25">
      <c r="A8962" s="2"/>
      <c r="B8962" s="2"/>
    </row>
    <row r="8963" spans="1:2" x14ac:dyDescent="0.25">
      <c r="A8963" s="2"/>
      <c r="B8963" s="2"/>
    </row>
    <row r="8964" spans="1:2" x14ac:dyDescent="0.25">
      <c r="A8964" s="2"/>
      <c r="B8964" s="2"/>
    </row>
    <row r="8965" spans="1:2" x14ac:dyDescent="0.25">
      <c r="A8965" s="2"/>
      <c r="B8965" s="2"/>
    </row>
    <row r="8966" spans="1:2" x14ac:dyDescent="0.25">
      <c r="A8966" s="2"/>
      <c r="B8966" s="2"/>
    </row>
    <row r="8967" spans="1:2" x14ac:dyDescent="0.25">
      <c r="A8967" s="2"/>
      <c r="B8967" s="2"/>
    </row>
    <row r="8968" spans="1:2" x14ac:dyDescent="0.25">
      <c r="A8968" s="2"/>
      <c r="B8968" s="2"/>
    </row>
    <row r="8969" spans="1:2" x14ac:dyDescent="0.25">
      <c r="A8969" s="2"/>
      <c r="B8969" s="2"/>
    </row>
    <row r="8970" spans="1:2" x14ac:dyDescent="0.25">
      <c r="A8970" s="2"/>
      <c r="B8970" s="2"/>
    </row>
    <row r="8971" spans="1:2" x14ac:dyDescent="0.25">
      <c r="A8971" s="2"/>
      <c r="B8971" s="2"/>
    </row>
    <row r="8972" spans="1:2" x14ac:dyDescent="0.25">
      <c r="A8972" s="2"/>
      <c r="B8972" s="2"/>
    </row>
    <row r="8973" spans="1:2" x14ac:dyDescent="0.25">
      <c r="A8973" s="2"/>
      <c r="B8973" s="2"/>
    </row>
    <row r="8974" spans="1:2" x14ac:dyDescent="0.25">
      <c r="A8974" s="2"/>
      <c r="B8974" s="2"/>
    </row>
    <row r="8975" spans="1:2" x14ac:dyDescent="0.25">
      <c r="A8975" s="2"/>
      <c r="B8975" s="2"/>
    </row>
    <row r="8976" spans="1:2" x14ac:dyDescent="0.25">
      <c r="A8976" s="2"/>
      <c r="B8976" s="2"/>
    </row>
    <row r="8977" spans="1:2" x14ac:dyDescent="0.25">
      <c r="A8977" s="2"/>
      <c r="B8977" s="2"/>
    </row>
    <row r="8978" spans="1:2" x14ac:dyDescent="0.25">
      <c r="A8978" s="2"/>
      <c r="B8978" s="2"/>
    </row>
    <row r="8979" spans="1:2" x14ac:dyDescent="0.25">
      <c r="A8979" s="2"/>
      <c r="B8979" s="2"/>
    </row>
    <row r="8980" spans="1:2" x14ac:dyDescent="0.25">
      <c r="A8980" s="2"/>
      <c r="B8980" s="2"/>
    </row>
    <row r="8981" spans="1:2" x14ac:dyDescent="0.25">
      <c r="A8981" s="2"/>
      <c r="B8981" s="2"/>
    </row>
    <row r="8982" spans="1:2" x14ac:dyDescent="0.25">
      <c r="A8982" s="2"/>
      <c r="B8982" s="2"/>
    </row>
    <row r="8983" spans="1:2" x14ac:dyDescent="0.25">
      <c r="A8983" s="2"/>
      <c r="B8983" s="2"/>
    </row>
    <row r="8984" spans="1:2" x14ac:dyDescent="0.25">
      <c r="A8984" s="2"/>
      <c r="B8984" s="2"/>
    </row>
    <row r="8985" spans="1:2" x14ac:dyDescent="0.25">
      <c r="A8985" s="2"/>
      <c r="B8985" s="2"/>
    </row>
    <row r="8986" spans="1:2" x14ac:dyDescent="0.25">
      <c r="A8986" s="2"/>
      <c r="B8986" s="2"/>
    </row>
    <row r="8987" spans="1:2" x14ac:dyDescent="0.25">
      <c r="A8987" s="2"/>
      <c r="B8987" s="2"/>
    </row>
    <row r="8988" spans="1:2" x14ac:dyDescent="0.25">
      <c r="A8988" s="2"/>
      <c r="B8988" s="2"/>
    </row>
    <row r="8989" spans="1:2" x14ac:dyDescent="0.25">
      <c r="A8989" s="2"/>
      <c r="B8989" s="2"/>
    </row>
    <row r="8990" spans="1:2" x14ac:dyDescent="0.25">
      <c r="A8990" s="2"/>
      <c r="B8990" s="2"/>
    </row>
    <row r="8991" spans="1:2" x14ac:dyDescent="0.25">
      <c r="A8991" s="2"/>
      <c r="B8991" s="2"/>
    </row>
    <row r="8992" spans="1:2" x14ac:dyDescent="0.25">
      <c r="A8992" s="2"/>
      <c r="B8992" s="2"/>
    </row>
    <row r="8993" spans="1:2" x14ac:dyDescent="0.25">
      <c r="A8993" s="2"/>
      <c r="B8993" s="2"/>
    </row>
    <row r="8994" spans="1:2" x14ac:dyDescent="0.25">
      <c r="A8994" s="2"/>
      <c r="B8994" s="2"/>
    </row>
    <row r="8995" spans="1:2" x14ac:dyDescent="0.25">
      <c r="A8995" s="2"/>
      <c r="B8995" s="2"/>
    </row>
    <row r="8996" spans="1:2" x14ac:dyDescent="0.25">
      <c r="A8996" s="2"/>
      <c r="B8996" s="2"/>
    </row>
    <row r="8997" spans="1:2" x14ac:dyDescent="0.25">
      <c r="A8997" s="2"/>
      <c r="B8997" s="2"/>
    </row>
    <row r="8998" spans="1:2" x14ac:dyDescent="0.25">
      <c r="A8998" s="2"/>
      <c r="B8998" s="2"/>
    </row>
    <row r="8999" spans="1:2" x14ac:dyDescent="0.25">
      <c r="A8999" s="2"/>
      <c r="B8999" s="2"/>
    </row>
    <row r="9000" spans="1:2" x14ac:dyDescent="0.25">
      <c r="A9000" s="2"/>
      <c r="B9000" s="2"/>
    </row>
    <row r="9001" spans="1:2" x14ac:dyDescent="0.25">
      <c r="A9001" s="2"/>
      <c r="B9001" s="2"/>
    </row>
    <row r="9002" spans="1:2" x14ac:dyDescent="0.25">
      <c r="A9002" s="2"/>
      <c r="B9002" s="2"/>
    </row>
    <row r="9003" spans="1:2" x14ac:dyDescent="0.25">
      <c r="A9003" s="2"/>
      <c r="B9003" s="2"/>
    </row>
    <row r="9004" spans="1:2" x14ac:dyDescent="0.25">
      <c r="A9004" s="2"/>
      <c r="B9004" s="2"/>
    </row>
    <row r="9005" spans="1:2" x14ac:dyDescent="0.25">
      <c r="A9005" s="2"/>
      <c r="B9005" s="2"/>
    </row>
    <row r="9006" spans="1:2" x14ac:dyDescent="0.25">
      <c r="A9006" s="2"/>
      <c r="B9006" s="2"/>
    </row>
    <row r="9007" spans="1:2" x14ac:dyDescent="0.25">
      <c r="A9007" s="2"/>
      <c r="B9007" s="2"/>
    </row>
    <row r="9008" spans="1:2" x14ac:dyDescent="0.25">
      <c r="A9008" s="2"/>
      <c r="B9008" s="2"/>
    </row>
    <row r="9009" spans="1:2" x14ac:dyDescent="0.25">
      <c r="A9009" s="2"/>
      <c r="B9009" s="2"/>
    </row>
    <row r="9010" spans="1:2" x14ac:dyDescent="0.25">
      <c r="A9010" s="2"/>
      <c r="B9010" s="2"/>
    </row>
    <row r="9011" spans="1:2" x14ac:dyDescent="0.25">
      <c r="A9011" s="2"/>
      <c r="B9011" s="2"/>
    </row>
    <row r="9012" spans="1:2" x14ac:dyDescent="0.25">
      <c r="A9012" s="2"/>
      <c r="B9012" s="2"/>
    </row>
    <row r="9013" spans="1:2" x14ac:dyDescent="0.25">
      <c r="A9013" s="2"/>
      <c r="B9013" s="2"/>
    </row>
    <row r="9014" spans="1:2" x14ac:dyDescent="0.25">
      <c r="A9014" s="2"/>
      <c r="B9014" s="2"/>
    </row>
    <row r="9015" spans="1:2" x14ac:dyDescent="0.25">
      <c r="A9015" s="2"/>
      <c r="B9015" s="2"/>
    </row>
    <row r="9016" spans="1:2" x14ac:dyDescent="0.25">
      <c r="A9016" s="2"/>
      <c r="B9016" s="2"/>
    </row>
    <row r="9017" spans="1:2" x14ac:dyDescent="0.25">
      <c r="A9017" s="2"/>
      <c r="B9017" s="2"/>
    </row>
    <row r="9018" spans="1:2" x14ac:dyDescent="0.25">
      <c r="A9018" s="2"/>
      <c r="B9018" s="2"/>
    </row>
    <row r="9019" spans="1:2" x14ac:dyDescent="0.25">
      <c r="A9019" s="2"/>
      <c r="B9019" s="2"/>
    </row>
    <row r="9020" spans="1:2" x14ac:dyDescent="0.25">
      <c r="A9020" s="2"/>
      <c r="B9020" s="2"/>
    </row>
    <row r="9021" spans="1:2" x14ac:dyDescent="0.25">
      <c r="A9021" s="2"/>
      <c r="B9021" s="2"/>
    </row>
    <row r="9022" spans="1:2" x14ac:dyDescent="0.25">
      <c r="A9022" s="2"/>
      <c r="B9022" s="2"/>
    </row>
    <row r="9023" spans="1:2" x14ac:dyDescent="0.25">
      <c r="A9023" s="2"/>
      <c r="B9023" s="2"/>
    </row>
    <row r="9024" spans="1:2" x14ac:dyDescent="0.25">
      <c r="A9024" s="2"/>
      <c r="B9024" s="2"/>
    </row>
    <row r="9025" spans="1:2" x14ac:dyDescent="0.25">
      <c r="A9025" s="2"/>
      <c r="B9025" s="2"/>
    </row>
    <row r="9026" spans="1:2" x14ac:dyDescent="0.25">
      <c r="A9026" s="2"/>
      <c r="B9026" s="2"/>
    </row>
    <row r="9027" spans="1:2" x14ac:dyDescent="0.25">
      <c r="A9027" s="2"/>
      <c r="B9027" s="2"/>
    </row>
    <row r="9028" spans="1:2" x14ac:dyDescent="0.25">
      <c r="A9028" s="2"/>
      <c r="B9028" s="2"/>
    </row>
    <row r="9029" spans="1:2" x14ac:dyDescent="0.25">
      <c r="A9029" s="2"/>
      <c r="B9029" s="2"/>
    </row>
    <row r="9030" spans="1:2" x14ac:dyDescent="0.25">
      <c r="A9030" s="2"/>
      <c r="B9030" s="2"/>
    </row>
    <row r="9031" spans="1:2" x14ac:dyDescent="0.25">
      <c r="A9031" s="2"/>
      <c r="B9031" s="2"/>
    </row>
    <row r="9032" spans="1:2" x14ac:dyDescent="0.25">
      <c r="A9032" s="2"/>
      <c r="B9032" s="2"/>
    </row>
    <row r="9033" spans="1:2" x14ac:dyDescent="0.25">
      <c r="A9033" s="2"/>
      <c r="B9033" s="2"/>
    </row>
    <row r="9034" spans="1:2" x14ac:dyDescent="0.25">
      <c r="A9034" s="2"/>
      <c r="B9034" s="2"/>
    </row>
    <row r="9035" spans="1:2" x14ac:dyDescent="0.25">
      <c r="A9035" s="2"/>
      <c r="B9035" s="2"/>
    </row>
    <row r="9036" spans="1:2" x14ac:dyDescent="0.25">
      <c r="A9036" s="2"/>
      <c r="B9036" s="2"/>
    </row>
    <row r="9037" spans="1:2" x14ac:dyDescent="0.25">
      <c r="A9037" s="2"/>
      <c r="B9037" s="2"/>
    </row>
    <row r="9038" spans="1:2" x14ac:dyDescent="0.25">
      <c r="A9038" s="2"/>
      <c r="B9038" s="2"/>
    </row>
    <row r="9039" spans="1:2" x14ac:dyDescent="0.25">
      <c r="A9039" s="2"/>
      <c r="B9039" s="2"/>
    </row>
    <row r="9040" spans="1:2" x14ac:dyDescent="0.25">
      <c r="A9040" s="2"/>
      <c r="B9040" s="2"/>
    </row>
    <row r="9041" spans="1:2" x14ac:dyDescent="0.25">
      <c r="A9041" s="2"/>
      <c r="B9041" s="2"/>
    </row>
    <row r="9042" spans="1:2" x14ac:dyDescent="0.25">
      <c r="A9042" s="2"/>
      <c r="B9042" s="2"/>
    </row>
    <row r="9043" spans="1:2" x14ac:dyDescent="0.25">
      <c r="A9043" s="2"/>
      <c r="B9043" s="2"/>
    </row>
    <row r="9044" spans="1:2" x14ac:dyDescent="0.25">
      <c r="A9044" s="2"/>
      <c r="B9044" s="2"/>
    </row>
    <row r="9045" spans="1:2" x14ac:dyDescent="0.25">
      <c r="A9045" s="2"/>
      <c r="B9045" s="2"/>
    </row>
    <row r="9046" spans="1:2" x14ac:dyDescent="0.25">
      <c r="A9046" s="2"/>
      <c r="B9046" s="2"/>
    </row>
    <row r="9047" spans="1:2" x14ac:dyDescent="0.25">
      <c r="A9047" s="2"/>
      <c r="B9047" s="2"/>
    </row>
    <row r="9048" spans="1:2" x14ac:dyDescent="0.25">
      <c r="A9048" s="2"/>
      <c r="B9048" s="2"/>
    </row>
    <row r="9049" spans="1:2" x14ac:dyDescent="0.25">
      <c r="A9049" s="2"/>
      <c r="B9049" s="2"/>
    </row>
    <row r="9050" spans="1:2" x14ac:dyDescent="0.25">
      <c r="A9050" s="2"/>
      <c r="B9050" s="2"/>
    </row>
    <row r="9051" spans="1:2" x14ac:dyDescent="0.25">
      <c r="A9051" s="2"/>
      <c r="B9051" s="2"/>
    </row>
    <row r="9052" spans="1:2" x14ac:dyDescent="0.25">
      <c r="A9052" s="2"/>
      <c r="B9052" s="2"/>
    </row>
    <row r="9053" spans="1:2" x14ac:dyDescent="0.25">
      <c r="A9053" s="2"/>
      <c r="B9053" s="2"/>
    </row>
    <row r="9054" spans="1:2" x14ac:dyDescent="0.25">
      <c r="A9054" s="2"/>
      <c r="B9054" s="2"/>
    </row>
    <row r="9055" spans="1:2" x14ac:dyDescent="0.25">
      <c r="A9055" s="2"/>
      <c r="B9055" s="2"/>
    </row>
    <row r="9056" spans="1:2" x14ac:dyDescent="0.25">
      <c r="A9056" s="2"/>
      <c r="B9056" s="2"/>
    </row>
    <row r="9057" spans="1:2" x14ac:dyDescent="0.25">
      <c r="A9057" s="2"/>
      <c r="B9057" s="2"/>
    </row>
    <row r="9058" spans="1:2" x14ac:dyDescent="0.25">
      <c r="A9058" s="2"/>
      <c r="B9058" s="2"/>
    </row>
    <row r="9059" spans="1:2" x14ac:dyDescent="0.25">
      <c r="A9059" s="2"/>
      <c r="B9059" s="2"/>
    </row>
    <row r="9060" spans="1:2" x14ac:dyDescent="0.25">
      <c r="A9060" s="2"/>
      <c r="B9060" s="2"/>
    </row>
    <row r="9061" spans="1:2" x14ac:dyDescent="0.25">
      <c r="A9061" s="2"/>
      <c r="B9061" s="2"/>
    </row>
    <row r="9062" spans="1:2" x14ac:dyDescent="0.25">
      <c r="A9062" s="2"/>
      <c r="B9062" s="2"/>
    </row>
    <row r="9063" spans="1:2" x14ac:dyDescent="0.25">
      <c r="A9063" s="2"/>
      <c r="B9063" s="2"/>
    </row>
    <row r="9064" spans="1:2" x14ac:dyDescent="0.25">
      <c r="A9064" s="2"/>
      <c r="B9064" s="2"/>
    </row>
    <row r="9065" spans="1:2" x14ac:dyDescent="0.25">
      <c r="A9065" s="2"/>
      <c r="B9065" s="2"/>
    </row>
    <row r="9066" spans="1:2" x14ac:dyDescent="0.25">
      <c r="A9066" s="2"/>
      <c r="B9066" s="2"/>
    </row>
    <row r="9067" spans="1:2" x14ac:dyDescent="0.25">
      <c r="A9067" s="2"/>
      <c r="B9067" s="2"/>
    </row>
    <row r="9068" spans="1:2" x14ac:dyDescent="0.25">
      <c r="A9068" s="2"/>
      <c r="B9068" s="2"/>
    </row>
    <row r="9069" spans="1:2" x14ac:dyDescent="0.25">
      <c r="A9069" s="2"/>
      <c r="B9069" s="2"/>
    </row>
    <row r="9070" spans="1:2" x14ac:dyDescent="0.25">
      <c r="A9070" s="2"/>
      <c r="B9070" s="2"/>
    </row>
    <row r="9071" spans="1:2" x14ac:dyDescent="0.25">
      <c r="A9071" s="2"/>
      <c r="B9071" s="2"/>
    </row>
    <row r="9072" spans="1:2" x14ac:dyDescent="0.25">
      <c r="A9072" s="2"/>
      <c r="B9072" s="2"/>
    </row>
    <row r="9073" spans="1:2" x14ac:dyDescent="0.25">
      <c r="A9073" s="2"/>
      <c r="B9073" s="2"/>
    </row>
    <row r="9074" spans="1:2" x14ac:dyDescent="0.25">
      <c r="A9074" s="2"/>
      <c r="B9074" s="2"/>
    </row>
    <row r="9075" spans="1:2" x14ac:dyDescent="0.25">
      <c r="A9075" s="2"/>
      <c r="B9075" s="2"/>
    </row>
    <row r="9076" spans="1:2" x14ac:dyDescent="0.25">
      <c r="A9076" s="2"/>
      <c r="B9076" s="2"/>
    </row>
    <row r="9077" spans="1:2" x14ac:dyDescent="0.25">
      <c r="A9077" s="2"/>
      <c r="B9077" s="2"/>
    </row>
    <row r="9078" spans="1:2" x14ac:dyDescent="0.25">
      <c r="A9078" s="2"/>
      <c r="B9078" s="2"/>
    </row>
    <row r="9079" spans="1:2" x14ac:dyDescent="0.25">
      <c r="A9079" s="2"/>
      <c r="B9079" s="2"/>
    </row>
    <row r="9080" spans="1:2" x14ac:dyDescent="0.25">
      <c r="A9080" s="2"/>
      <c r="B9080" s="2"/>
    </row>
    <row r="9081" spans="1:2" x14ac:dyDescent="0.25">
      <c r="A9081" s="2"/>
      <c r="B9081" s="2"/>
    </row>
    <row r="9082" spans="1:2" x14ac:dyDescent="0.25">
      <c r="A9082" s="2"/>
      <c r="B9082" s="2"/>
    </row>
    <row r="9083" spans="1:2" x14ac:dyDescent="0.25">
      <c r="A9083" s="2"/>
      <c r="B9083" s="2"/>
    </row>
    <row r="9084" spans="1:2" x14ac:dyDescent="0.25">
      <c r="A9084" s="2"/>
      <c r="B9084" s="2"/>
    </row>
    <row r="9085" spans="1:2" x14ac:dyDescent="0.25">
      <c r="A9085" s="2"/>
      <c r="B9085" s="2"/>
    </row>
    <row r="9086" spans="1:2" x14ac:dyDescent="0.25">
      <c r="A9086" s="2"/>
      <c r="B9086" s="2"/>
    </row>
    <row r="9087" spans="1:2" x14ac:dyDescent="0.25">
      <c r="A9087" s="2"/>
      <c r="B9087" s="2"/>
    </row>
    <row r="9088" spans="1:2" x14ac:dyDescent="0.25">
      <c r="A9088" s="2"/>
      <c r="B9088" s="2"/>
    </row>
    <row r="9089" spans="1:2" x14ac:dyDescent="0.25">
      <c r="A9089" s="2"/>
      <c r="B9089" s="2"/>
    </row>
    <row r="9090" spans="1:2" x14ac:dyDescent="0.25">
      <c r="A9090" s="2"/>
      <c r="B9090" s="2"/>
    </row>
    <row r="9091" spans="1:2" x14ac:dyDescent="0.25">
      <c r="A9091" s="2"/>
      <c r="B9091" s="2"/>
    </row>
    <row r="9092" spans="1:2" x14ac:dyDescent="0.25">
      <c r="A9092" s="2"/>
      <c r="B9092" s="2"/>
    </row>
    <row r="9093" spans="1:2" x14ac:dyDescent="0.25">
      <c r="A9093" s="2"/>
      <c r="B9093" s="2"/>
    </row>
    <row r="9094" spans="1:2" x14ac:dyDescent="0.25">
      <c r="A9094" s="2"/>
      <c r="B9094" s="2"/>
    </row>
    <row r="9095" spans="1:2" x14ac:dyDescent="0.25">
      <c r="A9095" s="2"/>
      <c r="B9095" s="2"/>
    </row>
    <row r="9096" spans="1:2" x14ac:dyDescent="0.25">
      <c r="A9096" s="2"/>
      <c r="B9096" s="2"/>
    </row>
    <row r="9097" spans="1:2" x14ac:dyDescent="0.25">
      <c r="A9097" s="2"/>
      <c r="B9097" s="2"/>
    </row>
    <row r="9098" spans="1:2" x14ac:dyDescent="0.25">
      <c r="A9098" s="2"/>
      <c r="B9098" s="2"/>
    </row>
    <row r="9099" spans="1:2" x14ac:dyDescent="0.25">
      <c r="A9099" s="2"/>
      <c r="B9099" s="2"/>
    </row>
    <row r="9100" spans="1:2" x14ac:dyDescent="0.25">
      <c r="A9100" s="2"/>
      <c r="B9100" s="2"/>
    </row>
    <row r="9101" spans="1:2" x14ac:dyDescent="0.25">
      <c r="A9101" s="2"/>
      <c r="B9101" s="2"/>
    </row>
    <row r="9102" spans="1:2" x14ac:dyDescent="0.25">
      <c r="A9102" s="2"/>
      <c r="B9102" s="2"/>
    </row>
    <row r="9103" spans="1:2" x14ac:dyDescent="0.25">
      <c r="A9103" s="2"/>
      <c r="B9103" s="2"/>
    </row>
    <row r="9104" spans="1:2" x14ac:dyDescent="0.25">
      <c r="A9104" s="2"/>
      <c r="B9104" s="2"/>
    </row>
    <row r="9105" spans="1:2" x14ac:dyDescent="0.25">
      <c r="A9105" s="2"/>
      <c r="B9105" s="2"/>
    </row>
    <row r="9106" spans="1:2" x14ac:dyDescent="0.25">
      <c r="A9106" s="2"/>
      <c r="B9106" s="2"/>
    </row>
    <row r="9107" spans="1:2" x14ac:dyDescent="0.25">
      <c r="A9107" s="2"/>
      <c r="B9107" s="2"/>
    </row>
    <row r="9108" spans="1:2" x14ac:dyDescent="0.25">
      <c r="A9108" s="2"/>
      <c r="B9108" s="2"/>
    </row>
    <row r="9109" spans="1:2" x14ac:dyDescent="0.25">
      <c r="A9109" s="2"/>
      <c r="B9109" s="2"/>
    </row>
    <row r="9110" spans="1:2" x14ac:dyDescent="0.25">
      <c r="A9110" s="2"/>
      <c r="B9110" s="2"/>
    </row>
    <row r="9111" spans="1:2" x14ac:dyDescent="0.25">
      <c r="A9111" s="2"/>
      <c r="B9111" s="2"/>
    </row>
    <row r="9112" spans="1:2" x14ac:dyDescent="0.25">
      <c r="A9112" s="2"/>
      <c r="B9112" s="2"/>
    </row>
    <row r="9113" spans="1:2" x14ac:dyDescent="0.25">
      <c r="A9113" s="2"/>
      <c r="B9113" s="2"/>
    </row>
    <row r="9114" spans="1:2" x14ac:dyDescent="0.25">
      <c r="A9114" s="2"/>
      <c r="B9114" s="2"/>
    </row>
    <row r="9115" spans="1:2" x14ac:dyDescent="0.25">
      <c r="A9115" s="2"/>
      <c r="B9115" s="2"/>
    </row>
    <row r="9116" spans="1:2" x14ac:dyDescent="0.25">
      <c r="A9116" s="2"/>
      <c r="B9116" s="2"/>
    </row>
    <row r="9117" spans="1:2" x14ac:dyDescent="0.25">
      <c r="A9117" s="2"/>
      <c r="B9117" s="2"/>
    </row>
    <row r="9118" spans="1:2" x14ac:dyDescent="0.25">
      <c r="A9118" s="2"/>
      <c r="B9118" s="2"/>
    </row>
    <row r="9119" spans="1:2" x14ac:dyDescent="0.25">
      <c r="A9119" s="2"/>
      <c r="B9119" s="2"/>
    </row>
    <row r="9120" spans="1:2" x14ac:dyDescent="0.25">
      <c r="A9120" s="2"/>
      <c r="B9120" s="2"/>
    </row>
    <row r="9121" spans="1:2" x14ac:dyDescent="0.25">
      <c r="A9121" s="2"/>
      <c r="B9121" s="2"/>
    </row>
    <row r="9122" spans="1:2" x14ac:dyDescent="0.25">
      <c r="A9122" s="2"/>
      <c r="B9122" s="2"/>
    </row>
    <row r="9123" spans="1:2" x14ac:dyDescent="0.25">
      <c r="A9123" s="2"/>
      <c r="B9123" s="2"/>
    </row>
    <row r="9124" spans="1:2" x14ac:dyDescent="0.25">
      <c r="A9124" s="2"/>
      <c r="B9124" s="2"/>
    </row>
    <row r="9125" spans="1:2" x14ac:dyDescent="0.25">
      <c r="A9125" s="2"/>
      <c r="B9125" s="2"/>
    </row>
    <row r="9126" spans="1:2" x14ac:dyDescent="0.25">
      <c r="A9126" s="2"/>
      <c r="B9126" s="2"/>
    </row>
    <row r="9127" spans="1:2" x14ac:dyDescent="0.25">
      <c r="A9127" s="2"/>
      <c r="B9127" s="2"/>
    </row>
    <row r="9128" spans="1:2" x14ac:dyDescent="0.25">
      <c r="A9128" s="2"/>
      <c r="B9128" s="2"/>
    </row>
    <row r="9129" spans="1:2" x14ac:dyDescent="0.25">
      <c r="A9129" s="2"/>
      <c r="B9129" s="2"/>
    </row>
    <row r="9130" spans="1:2" x14ac:dyDescent="0.25">
      <c r="A9130" s="2"/>
      <c r="B9130" s="2"/>
    </row>
    <row r="9131" spans="1:2" x14ac:dyDescent="0.25">
      <c r="A9131" s="2"/>
      <c r="B9131" s="2"/>
    </row>
    <row r="9132" spans="1:2" x14ac:dyDescent="0.25">
      <c r="A9132" s="2"/>
      <c r="B9132" s="2"/>
    </row>
    <row r="9133" spans="1:2" x14ac:dyDescent="0.25">
      <c r="A9133" s="2"/>
      <c r="B9133" s="2"/>
    </row>
    <row r="9134" spans="1:2" x14ac:dyDescent="0.25">
      <c r="A9134" s="2"/>
      <c r="B9134" s="2"/>
    </row>
    <row r="9135" spans="1:2" x14ac:dyDescent="0.25">
      <c r="A9135" s="2"/>
      <c r="B9135" s="2"/>
    </row>
    <row r="9136" spans="1:2" x14ac:dyDescent="0.25">
      <c r="A9136" s="2"/>
      <c r="B9136" s="2"/>
    </row>
    <row r="9137" spans="1:2" x14ac:dyDescent="0.25">
      <c r="A9137" s="2"/>
      <c r="B9137" s="2"/>
    </row>
    <row r="9138" spans="1:2" x14ac:dyDescent="0.25">
      <c r="A9138" s="2"/>
      <c r="B9138" s="2"/>
    </row>
    <row r="9139" spans="1:2" x14ac:dyDescent="0.25">
      <c r="A9139" s="2"/>
      <c r="B9139" s="2"/>
    </row>
    <row r="9140" spans="1:2" x14ac:dyDescent="0.25">
      <c r="A9140" s="2"/>
      <c r="B9140" s="2"/>
    </row>
    <row r="9141" spans="1:2" x14ac:dyDescent="0.25">
      <c r="A9141" s="2"/>
      <c r="B9141" s="2"/>
    </row>
    <row r="9142" spans="1:2" x14ac:dyDescent="0.25">
      <c r="A9142" s="2"/>
      <c r="B9142" s="2"/>
    </row>
    <row r="9143" spans="1:2" x14ac:dyDescent="0.25">
      <c r="A9143" s="2"/>
      <c r="B9143" s="2"/>
    </row>
    <row r="9144" spans="1:2" x14ac:dyDescent="0.25">
      <c r="A9144" s="2"/>
      <c r="B9144" s="2"/>
    </row>
    <row r="9145" spans="1:2" x14ac:dyDescent="0.25">
      <c r="A9145" s="2"/>
      <c r="B9145" s="2"/>
    </row>
    <row r="9146" spans="1:2" x14ac:dyDescent="0.25">
      <c r="A9146" s="2"/>
      <c r="B9146" s="2"/>
    </row>
    <row r="9147" spans="1:2" x14ac:dyDescent="0.25">
      <c r="A9147" s="2"/>
      <c r="B9147" s="2"/>
    </row>
    <row r="9148" spans="1:2" x14ac:dyDescent="0.25">
      <c r="A9148" s="2"/>
      <c r="B9148" s="2"/>
    </row>
    <row r="9149" spans="1:2" x14ac:dyDescent="0.25">
      <c r="A9149" s="2"/>
      <c r="B9149" s="2"/>
    </row>
    <row r="9150" spans="1:2" x14ac:dyDescent="0.25">
      <c r="A9150" s="2"/>
      <c r="B9150" s="2"/>
    </row>
    <row r="9151" spans="1:2" x14ac:dyDescent="0.25">
      <c r="A9151" s="2"/>
      <c r="B9151" s="2"/>
    </row>
    <row r="9152" spans="1:2" x14ac:dyDescent="0.25">
      <c r="A9152" s="2"/>
      <c r="B9152" s="2"/>
    </row>
    <row r="9153" spans="1:2" x14ac:dyDescent="0.25">
      <c r="A9153" s="2"/>
      <c r="B9153" s="2"/>
    </row>
    <row r="9154" spans="1:2" x14ac:dyDescent="0.25">
      <c r="A9154" s="2"/>
      <c r="B9154" s="2"/>
    </row>
    <row r="9155" spans="1:2" x14ac:dyDescent="0.25">
      <c r="A9155" s="2"/>
      <c r="B9155" s="2"/>
    </row>
    <row r="9156" spans="1:2" x14ac:dyDescent="0.25">
      <c r="A9156" s="2"/>
      <c r="B9156" s="2"/>
    </row>
    <row r="9157" spans="1:2" x14ac:dyDescent="0.25">
      <c r="A9157" s="2"/>
      <c r="B9157" s="2"/>
    </row>
    <row r="9158" spans="1:2" x14ac:dyDescent="0.25">
      <c r="A9158" s="2"/>
      <c r="B9158" s="2"/>
    </row>
    <row r="9159" spans="1:2" x14ac:dyDescent="0.25">
      <c r="A9159" s="2"/>
      <c r="B9159" s="2"/>
    </row>
    <row r="9160" spans="1:2" x14ac:dyDescent="0.25">
      <c r="A9160" s="2"/>
      <c r="B9160" s="2"/>
    </row>
    <row r="9161" spans="1:2" x14ac:dyDescent="0.25">
      <c r="A9161" s="2"/>
      <c r="B9161" s="2"/>
    </row>
    <row r="9162" spans="1:2" x14ac:dyDescent="0.25">
      <c r="A9162" s="2"/>
      <c r="B9162" s="2"/>
    </row>
    <row r="9163" spans="1:2" x14ac:dyDescent="0.25">
      <c r="A9163" s="2"/>
      <c r="B9163" s="2"/>
    </row>
    <row r="9164" spans="1:2" x14ac:dyDescent="0.25">
      <c r="A9164" s="2"/>
      <c r="B9164" s="2"/>
    </row>
    <row r="9165" spans="1:2" x14ac:dyDescent="0.25">
      <c r="A9165" s="2"/>
      <c r="B9165" s="2"/>
    </row>
    <row r="9166" spans="1:2" x14ac:dyDescent="0.25">
      <c r="A9166" s="2"/>
      <c r="B9166" s="2"/>
    </row>
    <row r="9167" spans="1:2" x14ac:dyDescent="0.25">
      <c r="A9167" s="2"/>
      <c r="B9167" s="2"/>
    </row>
    <row r="9168" spans="1:2" x14ac:dyDescent="0.25">
      <c r="A9168" s="2"/>
      <c r="B9168" s="2"/>
    </row>
    <row r="9169" spans="1:2" x14ac:dyDescent="0.25">
      <c r="A9169" s="2"/>
      <c r="B9169" s="2"/>
    </row>
    <row r="9170" spans="1:2" x14ac:dyDescent="0.25">
      <c r="A9170" s="2"/>
      <c r="B9170" s="2"/>
    </row>
    <row r="9171" spans="1:2" x14ac:dyDescent="0.25">
      <c r="A9171" s="2"/>
      <c r="B9171" s="2"/>
    </row>
    <row r="9172" spans="1:2" x14ac:dyDescent="0.25">
      <c r="A9172" s="2"/>
      <c r="B9172" s="2"/>
    </row>
    <row r="9173" spans="1:2" x14ac:dyDescent="0.25">
      <c r="A9173" s="2"/>
      <c r="B9173" s="2"/>
    </row>
    <row r="9174" spans="1:2" x14ac:dyDescent="0.25">
      <c r="A9174" s="2"/>
      <c r="B9174" s="2"/>
    </row>
    <row r="9175" spans="1:2" x14ac:dyDescent="0.25">
      <c r="A9175" s="2"/>
      <c r="B9175" s="2"/>
    </row>
    <row r="9176" spans="1:2" x14ac:dyDescent="0.25">
      <c r="A9176" s="2"/>
      <c r="B9176" s="2"/>
    </row>
    <row r="9177" spans="1:2" x14ac:dyDescent="0.25">
      <c r="A9177" s="2"/>
      <c r="B9177" s="2"/>
    </row>
    <row r="9178" spans="1:2" x14ac:dyDescent="0.25">
      <c r="A9178" s="2"/>
      <c r="B9178" s="2"/>
    </row>
    <row r="9179" spans="1:2" x14ac:dyDescent="0.25">
      <c r="A9179" s="2"/>
      <c r="B9179" s="2"/>
    </row>
    <row r="9180" spans="1:2" x14ac:dyDescent="0.25">
      <c r="A9180" s="2"/>
      <c r="B9180" s="2"/>
    </row>
    <row r="9181" spans="1:2" x14ac:dyDescent="0.25">
      <c r="A9181" s="2"/>
      <c r="B9181" s="2"/>
    </row>
    <row r="9182" spans="1:2" x14ac:dyDescent="0.25">
      <c r="A9182" s="2"/>
      <c r="B9182" s="2"/>
    </row>
    <row r="9183" spans="1:2" x14ac:dyDescent="0.25">
      <c r="A9183" s="2"/>
      <c r="B9183" s="2"/>
    </row>
    <row r="9184" spans="1:2" x14ac:dyDescent="0.25">
      <c r="A9184" s="2"/>
      <c r="B9184" s="2"/>
    </row>
    <row r="9185" spans="1:2" x14ac:dyDescent="0.25">
      <c r="A9185" s="2"/>
      <c r="B9185" s="2"/>
    </row>
    <row r="9186" spans="1:2" x14ac:dyDescent="0.25">
      <c r="A9186" s="2"/>
      <c r="B9186" s="2"/>
    </row>
    <row r="9187" spans="1:2" x14ac:dyDescent="0.25">
      <c r="A9187" s="2"/>
      <c r="B9187" s="2"/>
    </row>
    <row r="9188" spans="1:2" x14ac:dyDescent="0.25">
      <c r="A9188" s="2"/>
      <c r="B9188" s="2"/>
    </row>
    <row r="9189" spans="1:2" x14ac:dyDescent="0.25">
      <c r="A9189" s="2"/>
      <c r="B9189" s="2"/>
    </row>
    <row r="9190" spans="1:2" x14ac:dyDescent="0.25">
      <c r="A9190" s="2"/>
      <c r="B9190" s="2"/>
    </row>
    <row r="9191" spans="1:2" x14ac:dyDescent="0.25">
      <c r="A9191" s="2"/>
      <c r="B9191" s="2"/>
    </row>
    <row r="9192" spans="1:2" x14ac:dyDescent="0.25">
      <c r="A9192" s="2"/>
      <c r="B9192" s="2"/>
    </row>
    <row r="9193" spans="1:2" x14ac:dyDescent="0.25">
      <c r="A9193" s="2"/>
      <c r="B9193" s="2"/>
    </row>
    <row r="9194" spans="1:2" x14ac:dyDescent="0.25">
      <c r="A9194" s="2"/>
      <c r="B9194" s="2"/>
    </row>
    <row r="9195" spans="1:2" x14ac:dyDescent="0.25">
      <c r="A9195" s="2"/>
      <c r="B9195" s="2"/>
    </row>
    <row r="9196" spans="1:2" x14ac:dyDescent="0.25">
      <c r="A9196" s="2"/>
      <c r="B9196" s="2"/>
    </row>
    <row r="9197" spans="1:2" x14ac:dyDescent="0.25">
      <c r="A9197" s="2"/>
      <c r="B9197" s="2"/>
    </row>
    <row r="9198" spans="1:2" x14ac:dyDescent="0.25">
      <c r="A9198" s="2"/>
      <c r="B9198" s="2"/>
    </row>
    <row r="9199" spans="1:2" x14ac:dyDescent="0.25">
      <c r="A9199" s="2"/>
      <c r="B9199" s="2"/>
    </row>
    <row r="9200" spans="1:2" x14ac:dyDescent="0.25">
      <c r="A9200" s="2"/>
      <c r="B9200" s="2"/>
    </row>
    <row r="9201" spans="1:2" x14ac:dyDescent="0.25">
      <c r="A9201" s="2"/>
      <c r="B9201" s="2"/>
    </row>
    <row r="9202" spans="1:2" x14ac:dyDescent="0.25">
      <c r="A9202" s="2"/>
      <c r="B9202" s="2"/>
    </row>
    <row r="9203" spans="1:2" x14ac:dyDescent="0.25">
      <c r="A9203" s="2"/>
      <c r="B9203" s="2"/>
    </row>
    <row r="9204" spans="1:2" x14ac:dyDescent="0.25">
      <c r="A9204" s="2"/>
      <c r="B9204" s="2"/>
    </row>
    <row r="9205" spans="1:2" x14ac:dyDescent="0.25">
      <c r="A9205" s="2"/>
      <c r="B9205" s="2"/>
    </row>
    <row r="9206" spans="1:2" x14ac:dyDescent="0.25">
      <c r="A9206" s="2"/>
      <c r="B9206" s="2"/>
    </row>
    <row r="9207" spans="1:2" x14ac:dyDescent="0.25">
      <c r="A9207" s="2"/>
      <c r="B9207" s="2"/>
    </row>
    <row r="9208" spans="1:2" x14ac:dyDescent="0.25">
      <c r="A9208" s="2"/>
      <c r="B9208" s="2"/>
    </row>
    <row r="9209" spans="1:2" x14ac:dyDescent="0.25">
      <c r="A9209" s="2"/>
      <c r="B9209" s="2"/>
    </row>
    <row r="9210" spans="1:2" x14ac:dyDescent="0.25">
      <c r="A9210" s="2"/>
      <c r="B9210" s="2"/>
    </row>
    <row r="9211" spans="1:2" x14ac:dyDescent="0.25">
      <c r="A9211" s="2"/>
      <c r="B9211" s="2"/>
    </row>
    <row r="9212" spans="1:2" x14ac:dyDescent="0.25">
      <c r="A9212" s="2"/>
      <c r="B9212" s="2"/>
    </row>
    <row r="9213" spans="1:2" x14ac:dyDescent="0.25">
      <c r="A9213" s="2"/>
      <c r="B9213" s="2"/>
    </row>
    <row r="9214" spans="1:2" x14ac:dyDescent="0.25">
      <c r="A9214" s="2"/>
      <c r="B9214" s="2"/>
    </row>
    <row r="9215" spans="1:2" x14ac:dyDescent="0.25">
      <c r="A9215" s="2"/>
      <c r="B9215" s="2"/>
    </row>
    <row r="9216" spans="1:2" x14ac:dyDescent="0.25">
      <c r="A9216" s="2"/>
      <c r="B9216" s="2"/>
    </row>
    <row r="9217" spans="1:2" x14ac:dyDescent="0.25">
      <c r="A9217" s="2"/>
      <c r="B9217" s="2"/>
    </row>
    <row r="9218" spans="1:2" x14ac:dyDescent="0.25">
      <c r="A9218" s="2"/>
      <c r="B9218" s="2"/>
    </row>
    <row r="9219" spans="1:2" x14ac:dyDescent="0.25">
      <c r="A9219" s="2"/>
      <c r="B9219" s="2"/>
    </row>
    <row r="9220" spans="1:2" x14ac:dyDescent="0.25">
      <c r="A9220" s="2"/>
      <c r="B9220" s="2"/>
    </row>
    <row r="9221" spans="1:2" x14ac:dyDescent="0.25">
      <c r="A9221" s="2"/>
      <c r="B9221" s="2"/>
    </row>
    <row r="9222" spans="1:2" x14ac:dyDescent="0.25">
      <c r="A9222" s="2"/>
      <c r="B9222" s="2"/>
    </row>
    <row r="9223" spans="1:2" x14ac:dyDescent="0.25">
      <c r="A9223" s="2"/>
      <c r="B9223" s="2"/>
    </row>
    <row r="9224" spans="1:2" x14ac:dyDescent="0.25">
      <c r="A9224" s="2"/>
      <c r="B9224" s="2"/>
    </row>
    <row r="9225" spans="1:2" x14ac:dyDescent="0.25">
      <c r="A9225" s="2"/>
      <c r="B9225" s="2"/>
    </row>
    <row r="9226" spans="1:2" x14ac:dyDescent="0.25">
      <c r="A9226" s="2"/>
      <c r="B9226" s="2"/>
    </row>
    <row r="9227" spans="1:2" x14ac:dyDescent="0.25">
      <c r="A9227" s="2"/>
      <c r="B9227" s="2"/>
    </row>
    <row r="9228" spans="1:2" x14ac:dyDescent="0.25">
      <c r="A9228" s="2"/>
      <c r="B9228" s="2"/>
    </row>
    <row r="9229" spans="1:2" x14ac:dyDescent="0.25">
      <c r="A9229" s="2"/>
      <c r="B9229" s="2"/>
    </row>
    <row r="9230" spans="1:2" x14ac:dyDescent="0.25">
      <c r="A9230" s="2"/>
      <c r="B9230" s="2"/>
    </row>
    <row r="9231" spans="1:2" x14ac:dyDescent="0.25">
      <c r="A9231" s="2"/>
      <c r="B9231" s="2"/>
    </row>
    <row r="9232" spans="1:2" x14ac:dyDescent="0.25">
      <c r="A9232" s="2"/>
      <c r="B9232" s="2"/>
    </row>
    <row r="9233" spans="1:2" x14ac:dyDescent="0.25">
      <c r="A9233" s="2"/>
      <c r="B9233" s="2"/>
    </row>
    <row r="9234" spans="1:2" x14ac:dyDescent="0.25">
      <c r="A9234" s="2"/>
      <c r="B9234" s="2"/>
    </row>
    <row r="9235" spans="1:2" x14ac:dyDescent="0.25">
      <c r="A9235" s="2"/>
      <c r="B9235" s="2"/>
    </row>
    <row r="9236" spans="1:2" x14ac:dyDescent="0.25">
      <c r="A9236" s="2"/>
      <c r="B9236" s="2"/>
    </row>
    <row r="9237" spans="1:2" x14ac:dyDescent="0.25">
      <c r="A9237" s="2"/>
      <c r="B9237" s="2"/>
    </row>
    <row r="9238" spans="1:2" x14ac:dyDescent="0.25">
      <c r="A9238" s="2"/>
      <c r="B9238" s="2"/>
    </row>
    <row r="9239" spans="1:2" x14ac:dyDescent="0.25">
      <c r="A9239" s="2"/>
      <c r="B9239" s="2"/>
    </row>
    <row r="9240" spans="1:2" x14ac:dyDescent="0.25">
      <c r="A9240" s="2"/>
      <c r="B9240" s="2"/>
    </row>
    <row r="9241" spans="1:2" x14ac:dyDescent="0.25">
      <c r="A9241" s="2"/>
      <c r="B9241" s="2"/>
    </row>
    <row r="9242" spans="1:2" x14ac:dyDescent="0.25">
      <c r="A9242" s="2"/>
      <c r="B9242" s="2"/>
    </row>
    <row r="9243" spans="1:2" x14ac:dyDescent="0.25">
      <c r="A9243" s="2"/>
      <c r="B9243" s="2"/>
    </row>
    <row r="9244" spans="1:2" x14ac:dyDescent="0.25">
      <c r="A9244" s="2"/>
      <c r="B9244" s="2"/>
    </row>
    <row r="9245" spans="1:2" x14ac:dyDescent="0.25">
      <c r="A9245" s="2"/>
      <c r="B9245" s="2"/>
    </row>
    <row r="9246" spans="1:2" x14ac:dyDescent="0.25">
      <c r="A9246" s="2"/>
      <c r="B9246" s="2"/>
    </row>
    <row r="9247" spans="1:2" x14ac:dyDescent="0.25">
      <c r="A9247" s="2"/>
      <c r="B9247" s="2"/>
    </row>
    <row r="9248" spans="1:2" x14ac:dyDescent="0.25">
      <c r="A9248" s="2"/>
      <c r="B9248" s="2"/>
    </row>
    <row r="9249" spans="1:2" x14ac:dyDescent="0.25">
      <c r="A9249" s="2"/>
      <c r="B9249" s="2"/>
    </row>
    <row r="9250" spans="1:2" x14ac:dyDescent="0.25">
      <c r="A9250" s="2"/>
      <c r="B9250" s="2"/>
    </row>
    <row r="9251" spans="1:2" x14ac:dyDescent="0.25">
      <c r="A9251" s="2"/>
      <c r="B9251" s="2"/>
    </row>
    <row r="9252" spans="1:2" x14ac:dyDescent="0.25">
      <c r="A9252" s="2"/>
      <c r="B9252" s="2"/>
    </row>
    <row r="9253" spans="1:2" x14ac:dyDescent="0.25">
      <c r="A9253" s="2"/>
      <c r="B9253" s="2"/>
    </row>
    <row r="9254" spans="1:2" x14ac:dyDescent="0.25">
      <c r="A9254" s="2"/>
      <c r="B9254" s="2"/>
    </row>
    <row r="9255" spans="1:2" x14ac:dyDescent="0.25">
      <c r="A9255" s="2"/>
      <c r="B9255" s="2"/>
    </row>
    <row r="9256" spans="1:2" x14ac:dyDescent="0.25">
      <c r="A9256" s="2"/>
      <c r="B9256" s="2"/>
    </row>
    <row r="9257" spans="1:2" x14ac:dyDescent="0.25">
      <c r="A9257" s="2"/>
      <c r="B9257" s="2"/>
    </row>
    <row r="9258" spans="1:2" x14ac:dyDescent="0.25">
      <c r="A9258" s="2"/>
      <c r="B9258" s="2"/>
    </row>
    <row r="9259" spans="1:2" x14ac:dyDescent="0.25">
      <c r="A9259" s="2"/>
      <c r="B9259" s="2"/>
    </row>
    <row r="9260" spans="1:2" x14ac:dyDescent="0.25">
      <c r="A9260" s="2"/>
      <c r="B9260" s="2"/>
    </row>
    <row r="9261" spans="1:2" x14ac:dyDescent="0.25">
      <c r="A9261" s="2"/>
      <c r="B9261" s="2"/>
    </row>
    <row r="9262" spans="1:2" x14ac:dyDescent="0.25">
      <c r="A9262" s="2"/>
      <c r="B9262" s="2"/>
    </row>
    <row r="9263" spans="1:2" x14ac:dyDescent="0.25">
      <c r="A9263" s="2"/>
      <c r="B9263" s="2"/>
    </row>
    <row r="9264" spans="1:2" x14ac:dyDescent="0.25">
      <c r="A9264" s="2"/>
      <c r="B9264" s="2"/>
    </row>
    <row r="9265" spans="1:2" x14ac:dyDescent="0.25">
      <c r="A9265" s="2"/>
      <c r="B9265" s="2"/>
    </row>
    <row r="9266" spans="1:2" x14ac:dyDescent="0.25">
      <c r="A9266" s="2"/>
      <c r="B9266" s="2"/>
    </row>
    <row r="9267" spans="1:2" x14ac:dyDescent="0.25">
      <c r="A9267" s="2"/>
      <c r="B9267" s="2"/>
    </row>
    <row r="9268" spans="1:2" x14ac:dyDescent="0.25">
      <c r="A9268" s="2"/>
      <c r="B9268" s="2"/>
    </row>
    <row r="9269" spans="1:2" x14ac:dyDescent="0.25">
      <c r="A9269" s="2"/>
      <c r="B9269" s="2"/>
    </row>
    <row r="9270" spans="1:2" x14ac:dyDescent="0.25">
      <c r="A9270" s="2"/>
      <c r="B9270" s="2"/>
    </row>
    <row r="9271" spans="1:2" x14ac:dyDescent="0.25">
      <c r="A9271" s="2"/>
      <c r="B9271" s="2"/>
    </row>
    <row r="9272" spans="1:2" x14ac:dyDescent="0.25">
      <c r="A9272" s="2"/>
      <c r="B9272" s="2"/>
    </row>
    <row r="9273" spans="1:2" x14ac:dyDescent="0.25">
      <c r="A9273" s="2"/>
      <c r="B9273" s="2"/>
    </row>
    <row r="9274" spans="1:2" x14ac:dyDescent="0.25">
      <c r="A9274" s="2"/>
      <c r="B9274" s="2"/>
    </row>
    <row r="9275" spans="1:2" x14ac:dyDescent="0.25">
      <c r="A9275" s="2"/>
      <c r="B9275" s="2"/>
    </row>
    <row r="9276" spans="1:2" x14ac:dyDescent="0.25">
      <c r="A9276" s="2"/>
      <c r="B9276" s="2"/>
    </row>
    <row r="9277" spans="1:2" x14ac:dyDescent="0.25">
      <c r="A9277" s="2"/>
      <c r="B9277" s="2"/>
    </row>
    <row r="9278" spans="1:2" x14ac:dyDescent="0.25">
      <c r="A9278" s="2"/>
      <c r="B9278" s="2"/>
    </row>
    <row r="9279" spans="1:2" x14ac:dyDescent="0.25">
      <c r="A9279" s="2"/>
      <c r="B9279" s="2"/>
    </row>
    <row r="9280" spans="1:2" x14ac:dyDescent="0.25">
      <c r="A9280" s="2"/>
      <c r="B9280" s="2"/>
    </row>
    <row r="9281" spans="1:2" x14ac:dyDescent="0.25">
      <c r="A9281" s="2"/>
      <c r="B9281" s="2"/>
    </row>
    <row r="9282" spans="1:2" x14ac:dyDescent="0.25">
      <c r="A9282" s="2"/>
      <c r="B9282" s="2"/>
    </row>
    <row r="9283" spans="1:2" x14ac:dyDescent="0.25">
      <c r="A9283" s="2"/>
      <c r="B9283" s="2"/>
    </row>
    <row r="9284" spans="1:2" x14ac:dyDescent="0.25">
      <c r="A9284" s="2"/>
      <c r="B9284" s="2"/>
    </row>
    <row r="9285" spans="1:2" x14ac:dyDescent="0.25">
      <c r="A9285" s="2"/>
      <c r="B9285" s="2"/>
    </row>
    <row r="9286" spans="1:2" x14ac:dyDescent="0.25">
      <c r="A9286" s="2"/>
      <c r="B9286" s="2"/>
    </row>
    <row r="9287" spans="1:2" x14ac:dyDescent="0.25">
      <c r="A9287" s="2"/>
      <c r="B9287" s="2"/>
    </row>
    <row r="9288" spans="1:2" x14ac:dyDescent="0.25">
      <c r="A9288" s="2"/>
      <c r="B9288" s="2"/>
    </row>
    <row r="9289" spans="1:2" x14ac:dyDescent="0.25">
      <c r="A9289" s="2"/>
      <c r="B9289" s="2"/>
    </row>
    <row r="9290" spans="1:2" x14ac:dyDescent="0.25">
      <c r="A9290" s="2"/>
      <c r="B9290" s="2"/>
    </row>
    <row r="9291" spans="1:2" x14ac:dyDescent="0.25">
      <c r="A9291" s="2"/>
      <c r="B9291" s="2"/>
    </row>
    <row r="9292" spans="1:2" x14ac:dyDescent="0.25">
      <c r="A9292" s="2"/>
      <c r="B9292" s="2"/>
    </row>
    <row r="9293" spans="1:2" x14ac:dyDescent="0.25">
      <c r="A9293" s="2"/>
      <c r="B9293" s="2"/>
    </row>
    <row r="9294" spans="1:2" x14ac:dyDescent="0.25">
      <c r="A9294" s="2"/>
      <c r="B9294" s="2"/>
    </row>
    <row r="9295" spans="1:2" x14ac:dyDescent="0.25">
      <c r="A9295" s="2"/>
      <c r="B9295" s="2"/>
    </row>
    <row r="9296" spans="1:2" x14ac:dyDescent="0.25">
      <c r="A9296" s="2"/>
      <c r="B9296" s="2"/>
    </row>
    <row r="9297" spans="1:2" x14ac:dyDescent="0.25">
      <c r="A9297" s="2"/>
      <c r="B9297" s="2"/>
    </row>
    <row r="9298" spans="1:2" x14ac:dyDescent="0.25">
      <c r="A9298" s="2"/>
      <c r="B9298" s="2"/>
    </row>
    <row r="9299" spans="1:2" x14ac:dyDescent="0.25">
      <c r="A9299" s="2"/>
      <c r="B9299" s="2"/>
    </row>
    <row r="9300" spans="1:2" x14ac:dyDescent="0.25">
      <c r="A9300" s="2"/>
      <c r="B9300" s="2"/>
    </row>
    <row r="9301" spans="1:2" x14ac:dyDescent="0.25">
      <c r="A9301" s="2"/>
      <c r="B9301" s="2"/>
    </row>
    <row r="9302" spans="1:2" x14ac:dyDescent="0.25">
      <c r="A9302" s="2"/>
      <c r="B9302" s="2"/>
    </row>
    <row r="9303" spans="1:2" x14ac:dyDescent="0.25">
      <c r="A9303" s="2"/>
      <c r="B9303" s="2"/>
    </row>
    <row r="9304" spans="1:2" x14ac:dyDescent="0.25">
      <c r="A9304" s="2"/>
      <c r="B9304" s="2"/>
    </row>
    <row r="9305" spans="1:2" x14ac:dyDescent="0.25">
      <c r="A9305" s="2"/>
      <c r="B9305" s="2"/>
    </row>
    <row r="9306" spans="1:2" x14ac:dyDescent="0.25">
      <c r="A9306" s="2"/>
      <c r="B9306" s="2"/>
    </row>
    <row r="9307" spans="1:2" x14ac:dyDescent="0.25">
      <c r="A9307" s="2"/>
      <c r="B9307" s="2"/>
    </row>
    <row r="9308" spans="1:2" x14ac:dyDescent="0.25">
      <c r="A9308" s="2"/>
      <c r="B9308" s="2"/>
    </row>
    <row r="9309" spans="1:2" x14ac:dyDescent="0.25">
      <c r="A9309" s="2"/>
      <c r="B9309" s="2"/>
    </row>
    <row r="9310" spans="1:2" x14ac:dyDescent="0.25">
      <c r="A9310" s="2"/>
      <c r="B9310" s="2"/>
    </row>
    <row r="9311" spans="1:2" x14ac:dyDescent="0.25">
      <c r="A9311" s="2"/>
      <c r="B9311" s="2"/>
    </row>
    <row r="9312" spans="1:2" x14ac:dyDescent="0.25">
      <c r="A9312" s="2"/>
      <c r="B9312" s="2"/>
    </row>
    <row r="9313" spans="1:2" x14ac:dyDescent="0.25">
      <c r="A9313" s="2"/>
      <c r="B9313" s="2"/>
    </row>
    <row r="9314" spans="1:2" x14ac:dyDescent="0.25">
      <c r="A9314" s="2"/>
      <c r="B9314" s="2"/>
    </row>
    <row r="9315" spans="1:2" x14ac:dyDescent="0.25">
      <c r="A9315" s="2"/>
      <c r="B9315" s="2"/>
    </row>
    <row r="9316" spans="1:2" x14ac:dyDescent="0.25">
      <c r="A9316" s="2"/>
      <c r="B9316" s="2"/>
    </row>
    <row r="9317" spans="1:2" x14ac:dyDescent="0.25">
      <c r="A9317" s="2"/>
      <c r="B9317" s="2"/>
    </row>
    <row r="9318" spans="1:2" x14ac:dyDescent="0.25">
      <c r="A9318" s="2"/>
      <c r="B9318" s="2"/>
    </row>
    <row r="9319" spans="1:2" x14ac:dyDescent="0.25">
      <c r="A9319" s="2"/>
      <c r="B9319" s="2"/>
    </row>
    <row r="9320" spans="1:2" x14ac:dyDescent="0.25">
      <c r="A9320" s="2"/>
      <c r="B9320" s="2"/>
    </row>
    <row r="9321" spans="1:2" x14ac:dyDescent="0.25">
      <c r="A9321" s="2"/>
      <c r="B9321" s="2"/>
    </row>
    <row r="9322" spans="1:2" x14ac:dyDescent="0.25">
      <c r="A9322" s="2"/>
      <c r="B9322" s="2"/>
    </row>
    <row r="9323" spans="1:2" x14ac:dyDescent="0.25">
      <c r="A9323" s="2"/>
      <c r="B9323" s="2"/>
    </row>
    <row r="9324" spans="1:2" x14ac:dyDescent="0.25">
      <c r="A9324" s="2"/>
      <c r="B9324" s="2"/>
    </row>
    <row r="9325" spans="1:2" x14ac:dyDescent="0.25">
      <c r="A9325" s="2"/>
      <c r="B9325" s="2"/>
    </row>
    <row r="9326" spans="1:2" x14ac:dyDescent="0.25">
      <c r="A9326" s="2"/>
      <c r="B9326" s="2"/>
    </row>
    <row r="9327" spans="1:2" x14ac:dyDescent="0.25">
      <c r="A9327" s="2"/>
      <c r="B9327" s="2"/>
    </row>
    <row r="9328" spans="1:2" x14ac:dyDescent="0.25">
      <c r="A9328" s="2"/>
      <c r="B9328" s="2"/>
    </row>
    <row r="9329" spans="1:2" x14ac:dyDescent="0.25">
      <c r="A9329" s="2"/>
      <c r="B9329" s="2"/>
    </row>
    <row r="9330" spans="1:2" x14ac:dyDescent="0.25">
      <c r="A9330" s="2"/>
      <c r="B9330" s="2"/>
    </row>
    <row r="9331" spans="1:2" x14ac:dyDescent="0.25">
      <c r="A9331" s="2"/>
      <c r="B9331" s="2"/>
    </row>
    <row r="9332" spans="1:2" x14ac:dyDescent="0.25">
      <c r="A9332" s="2"/>
      <c r="B9332" s="2"/>
    </row>
    <row r="9333" spans="1:2" x14ac:dyDescent="0.25">
      <c r="A9333" s="2"/>
      <c r="B9333" s="2"/>
    </row>
    <row r="9334" spans="1:2" x14ac:dyDescent="0.25">
      <c r="A9334" s="2"/>
      <c r="B9334" s="2"/>
    </row>
    <row r="9335" spans="1:2" x14ac:dyDescent="0.25">
      <c r="A9335" s="2"/>
      <c r="B9335" s="2"/>
    </row>
    <row r="9336" spans="1:2" x14ac:dyDescent="0.25">
      <c r="A9336" s="2"/>
      <c r="B9336" s="2"/>
    </row>
    <row r="9337" spans="1:2" x14ac:dyDescent="0.25">
      <c r="A9337" s="2"/>
      <c r="B9337" s="2"/>
    </row>
    <row r="9338" spans="1:2" x14ac:dyDescent="0.25">
      <c r="A9338" s="2"/>
      <c r="B9338" s="2"/>
    </row>
    <row r="9339" spans="1:2" x14ac:dyDescent="0.25">
      <c r="A9339" s="2"/>
      <c r="B9339" s="2"/>
    </row>
    <row r="9340" spans="1:2" x14ac:dyDescent="0.25">
      <c r="A9340" s="2"/>
      <c r="B9340" s="2"/>
    </row>
    <row r="9341" spans="1:2" x14ac:dyDescent="0.25">
      <c r="A9341" s="2"/>
      <c r="B9341" s="2"/>
    </row>
    <row r="9342" spans="1:2" x14ac:dyDescent="0.25">
      <c r="A9342" s="2"/>
      <c r="B9342" s="2"/>
    </row>
    <row r="9343" spans="1:2" x14ac:dyDescent="0.25">
      <c r="A9343" s="2"/>
      <c r="B9343" s="2"/>
    </row>
    <row r="9344" spans="1:2" x14ac:dyDescent="0.25">
      <c r="A9344" s="2"/>
      <c r="B9344" s="2"/>
    </row>
    <row r="9345" spans="1:2" x14ac:dyDescent="0.25">
      <c r="A9345" s="2"/>
      <c r="B9345" s="2"/>
    </row>
    <row r="9346" spans="1:2" x14ac:dyDescent="0.25">
      <c r="A9346" s="2"/>
      <c r="B9346" s="2"/>
    </row>
    <row r="9347" spans="1:2" x14ac:dyDescent="0.25">
      <c r="A9347" s="2"/>
      <c r="B9347" s="2"/>
    </row>
    <row r="9348" spans="1:2" x14ac:dyDescent="0.25">
      <c r="A9348" s="2"/>
      <c r="B9348" s="2"/>
    </row>
    <row r="9349" spans="1:2" x14ac:dyDescent="0.25">
      <c r="A9349" s="2"/>
      <c r="B9349" s="2"/>
    </row>
    <row r="9350" spans="1:2" x14ac:dyDescent="0.25">
      <c r="A9350" s="2"/>
      <c r="B9350" s="2"/>
    </row>
    <row r="9351" spans="1:2" x14ac:dyDescent="0.25">
      <c r="A9351" s="2"/>
      <c r="B9351" s="2"/>
    </row>
    <row r="9352" spans="1:2" x14ac:dyDescent="0.25">
      <c r="A9352" s="2"/>
      <c r="B9352" s="2"/>
    </row>
    <row r="9353" spans="1:2" x14ac:dyDescent="0.25">
      <c r="A9353" s="2"/>
      <c r="B9353" s="2"/>
    </row>
    <row r="9354" spans="1:2" x14ac:dyDescent="0.25">
      <c r="A9354" s="2"/>
      <c r="B9354" s="2"/>
    </row>
    <row r="9355" spans="1:2" x14ac:dyDescent="0.25">
      <c r="A9355" s="2"/>
      <c r="B9355" s="2"/>
    </row>
    <row r="9356" spans="1:2" x14ac:dyDescent="0.25">
      <c r="A9356" s="2"/>
      <c r="B9356" s="2"/>
    </row>
    <row r="9357" spans="1:2" x14ac:dyDescent="0.25">
      <c r="A9357" s="2"/>
      <c r="B9357" s="2"/>
    </row>
    <row r="9358" spans="1:2" x14ac:dyDescent="0.25">
      <c r="A9358" s="2"/>
      <c r="B9358" s="2"/>
    </row>
    <row r="9359" spans="1:2" x14ac:dyDescent="0.25">
      <c r="A9359" s="2"/>
      <c r="B9359" s="2"/>
    </row>
    <row r="9360" spans="1:2" x14ac:dyDescent="0.25">
      <c r="A9360" s="2"/>
      <c r="B9360" s="2"/>
    </row>
    <row r="9361" spans="1:2" x14ac:dyDescent="0.25">
      <c r="A9361" s="2"/>
      <c r="B9361" s="2"/>
    </row>
    <row r="9362" spans="1:2" x14ac:dyDescent="0.25">
      <c r="A9362" s="2"/>
      <c r="B9362" s="2"/>
    </row>
    <row r="9363" spans="1:2" x14ac:dyDescent="0.25">
      <c r="A9363" s="2"/>
      <c r="B9363" s="2"/>
    </row>
    <row r="9364" spans="1:2" x14ac:dyDescent="0.25">
      <c r="A9364" s="2"/>
      <c r="B9364" s="2"/>
    </row>
    <row r="9365" spans="1:2" x14ac:dyDescent="0.25">
      <c r="A9365" s="2"/>
      <c r="B9365" s="2"/>
    </row>
    <row r="9366" spans="1:2" x14ac:dyDescent="0.25">
      <c r="A9366" s="2"/>
      <c r="B9366" s="2"/>
    </row>
    <row r="9367" spans="1:2" x14ac:dyDescent="0.25">
      <c r="A9367" s="2"/>
      <c r="B9367" s="2"/>
    </row>
    <row r="9368" spans="1:2" x14ac:dyDescent="0.25">
      <c r="A9368" s="2"/>
      <c r="B9368" s="2"/>
    </row>
    <row r="9369" spans="1:2" x14ac:dyDescent="0.25">
      <c r="A9369" s="2"/>
      <c r="B9369" s="2"/>
    </row>
    <row r="9370" spans="1:2" x14ac:dyDescent="0.25">
      <c r="A9370" s="2"/>
      <c r="B9370" s="2"/>
    </row>
    <row r="9371" spans="1:2" x14ac:dyDescent="0.25">
      <c r="A9371" s="2"/>
      <c r="B9371" s="2"/>
    </row>
    <row r="9372" spans="1:2" x14ac:dyDescent="0.25">
      <c r="A9372" s="2"/>
      <c r="B9372" s="2"/>
    </row>
    <row r="9373" spans="1:2" x14ac:dyDescent="0.25">
      <c r="A9373" s="2"/>
      <c r="B9373" s="2"/>
    </row>
    <row r="9374" spans="1:2" x14ac:dyDescent="0.25">
      <c r="A9374" s="2"/>
      <c r="B9374" s="2"/>
    </row>
    <row r="9375" spans="1:2" x14ac:dyDescent="0.25">
      <c r="A9375" s="2"/>
      <c r="B9375" s="2"/>
    </row>
    <row r="9376" spans="1:2" x14ac:dyDescent="0.25">
      <c r="A9376" s="2"/>
      <c r="B9376" s="2"/>
    </row>
    <row r="9377" spans="1:2" x14ac:dyDescent="0.25">
      <c r="A9377" s="2"/>
      <c r="B9377" s="2"/>
    </row>
    <row r="9378" spans="1:2" x14ac:dyDescent="0.25">
      <c r="A9378" s="2"/>
      <c r="B9378" s="2"/>
    </row>
    <row r="9379" spans="1:2" x14ac:dyDescent="0.25">
      <c r="A9379" s="2"/>
      <c r="B9379" s="2"/>
    </row>
    <row r="9380" spans="1:2" x14ac:dyDescent="0.25">
      <c r="A9380" s="2"/>
      <c r="B9380" s="2"/>
    </row>
    <row r="9381" spans="1:2" x14ac:dyDescent="0.25">
      <c r="A9381" s="2"/>
      <c r="B9381" s="2"/>
    </row>
    <row r="9382" spans="1:2" x14ac:dyDescent="0.25">
      <c r="A9382" s="2"/>
      <c r="B9382" s="2"/>
    </row>
    <row r="9383" spans="1:2" x14ac:dyDescent="0.25">
      <c r="A9383" s="2"/>
      <c r="B9383" s="2"/>
    </row>
    <row r="9384" spans="1:2" x14ac:dyDescent="0.25">
      <c r="A9384" s="2"/>
      <c r="B9384" s="2"/>
    </row>
    <row r="9385" spans="1:2" x14ac:dyDescent="0.25">
      <c r="A9385" s="2"/>
      <c r="B9385" s="2"/>
    </row>
    <row r="9386" spans="1:2" x14ac:dyDescent="0.25">
      <c r="A9386" s="2"/>
      <c r="B9386" s="2"/>
    </row>
    <row r="9387" spans="1:2" x14ac:dyDescent="0.25">
      <c r="A9387" s="2"/>
      <c r="B9387" s="2"/>
    </row>
    <row r="9388" spans="1:2" x14ac:dyDescent="0.25">
      <c r="A9388" s="2"/>
      <c r="B9388" s="2"/>
    </row>
    <row r="9389" spans="1:2" x14ac:dyDescent="0.25">
      <c r="A9389" s="2"/>
      <c r="B9389" s="2"/>
    </row>
    <row r="9390" spans="1:2" x14ac:dyDescent="0.25">
      <c r="A9390" s="2"/>
      <c r="B9390" s="2"/>
    </row>
    <row r="9391" spans="1:2" x14ac:dyDescent="0.25">
      <c r="A9391" s="2"/>
      <c r="B9391" s="2"/>
    </row>
    <row r="9392" spans="1:2" x14ac:dyDescent="0.25">
      <c r="A9392" s="2"/>
      <c r="B9392" s="2"/>
    </row>
    <row r="9393" spans="1:2" x14ac:dyDescent="0.25">
      <c r="A9393" s="2"/>
      <c r="B9393" s="2"/>
    </row>
    <row r="9394" spans="1:2" x14ac:dyDescent="0.25">
      <c r="A9394" s="2"/>
      <c r="B9394" s="2"/>
    </row>
    <row r="9395" spans="1:2" x14ac:dyDescent="0.25">
      <c r="A9395" s="2"/>
      <c r="B9395" s="2"/>
    </row>
    <row r="9396" spans="1:2" x14ac:dyDescent="0.25">
      <c r="A9396" s="2"/>
      <c r="B9396" s="2"/>
    </row>
    <row r="9397" spans="1:2" x14ac:dyDescent="0.25">
      <c r="A9397" s="2"/>
      <c r="B9397" s="2"/>
    </row>
    <row r="9398" spans="1:2" x14ac:dyDescent="0.25">
      <c r="A9398" s="2"/>
      <c r="B9398" s="2"/>
    </row>
    <row r="9399" spans="1:2" x14ac:dyDescent="0.25">
      <c r="A9399" s="2"/>
      <c r="B9399" s="2"/>
    </row>
    <row r="9400" spans="1:2" x14ac:dyDescent="0.25">
      <c r="A9400" s="2"/>
      <c r="B9400" s="2"/>
    </row>
    <row r="9401" spans="1:2" x14ac:dyDescent="0.25">
      <c r="A9401" s="2"/>
      <c r="B9401" s="2"/>
    </row>
    <row r="9402" spans="1:2" x14ac:dyDescent="0.25">
      <c r="A9402" s="2"/>
      <c r="B9402" s="2"/>
    </row>
    <row r="9403" spans="1:2" x14ac:dyDescent="0.25">
      <c r="A9403" s="2"/>
      <c r="B9403" s="2"/>
    </row>
    <row r="9404" spans="1:2" x14ac:dyDescent="0.25">
      <c r="A9404" s="2"/>
      <c r="B9404" s="2"/>
    </row>
    <row r="9405" spans="1:2" x14ac:dyDescent="0.25">
      <c r="A9405" s="2"/>
      <c r="B9405" s="2"/>
    </row>
    <row r="9406" spans="1:2" x14ac:dyDescent="0.25">
      <c r="A9406" s="2"/>
      <c r="B9406" s="2"/>
    </row>
    <row r="9407" spans="1:2" x14ac:dyDescent="0.25">
      <c r="A9407" s="2"/>
      <c r="B9407" s="2"/>
    </row>
    <row r="9408" spans="1:2" x14ac:dyDescent="0.25">
      <c r="A9408" s="2"/>
      <c r="B9408" s="2"/>
    </row>
    <row r="9409" spans="1:2" x14ac:dyDescent="0.25">
      <c r="A9409" s="2"/>
      <c r="B9409" s="2"/>
    </row>
    <row r="9410" spans="1:2" x14ac:dyDescent="0.25">
      <c r="A9410" s="2"/>
      <c r="B9410" s="2"/>
    </row>
    <row r="9411" spans="1:2" x14ac:dyDescent="0.25">
      <c r="A9411" s="2"/>
      <c r="B9411" s="2"/>
    </row>
    <row r="9412" spans="1:2" x14ac:dyDescent="0.25">
      <c r="A9412" s="2"/>
      <c r="B9412" s="2"/>
    </row>
    <row r="9413" spans="1:2" x14ac:dyDescent="0.25">
      <c r="A9413" s="2"/>
      <c r="B9413" s="2"/>
    </row>
    <row r="9414" spans="1:2" x14ac:dyDescent="0.25">
      <c r="A9414" s="2"/>
      <c r="B9414" s="2"/>
    </row>
    <row r="9415" spans="1:2" x14ac:dyDescent="0.25">
      <c r="A9415" s="2"/>
      <c r="B9415" s="2"/>
    </row>
    <row r="9416" spans="1:2" x14ac:dyDescent="0.25">
      <c r="A9416" s="2"/>
      <c r="B9416" s="2"/>
    </row>
    <row r="9417" spans="1:2" x14ac:dyDescent="0.25">
      <c r="A9417" s="2"/>
      <c r="B9417" s="2"/>
    </row>
    <row r="9418" spans="1:2" x14ac:dyDescent="0.25">
      <c r="A9418" s="2"/>
      <c r="B9418" s="2"/>
    </row>
    <row r="9419" spans="1:2" x14ac:dyDescent="0.25">
      <c r="A9419" s="2"/>
      <c r="B9419" s="2"/>
    </row>
    <row r="9420" spans="1:2" x14ac:dyDescent="0.25">
      <c r="A9420" s="2"/>
      <c r="B9420" s="2"/>
    </row>
    <row r="9421" spans="1:2" x14ac:dyDescent="0.25">
      <c r="A9421" s="2"/>
      <c r="B9421" s="2"/>
    </row>
    <row r="9422" spans="1:2" x14ac:dyDescent="0.25">
      <c r="A9422" s="2"/>
      <c r="B9422" s="2"/>
    </row>
    <row r="9423" spans="1:2" x14ac:dyDescent="0.25">
      <c r="A9423" s="2"/>
      <c r="B9423" s="2"/>
    </row>
    <row r="9424" spans="1:2" x14ac:dyDescent="0.25">
      <c r="A9424" s="2"/>
      <c r="B9424" s="2"/>
    </row>
    <row r="9425" spans="1:2" x14ac:dyDescent="0.25">
      <c r="A9425" s="2"/>
      <c r="B9425" s="2"/>
    </row>
    <row r="9426" spans="1:2" x14ac:dyDescent="0.25">
      <c r="A9426" s="2"/>
      <c r="B9426" s="2"/>
    </row>
    <row r="9427" spans="1:2" x14ac:dyDescent="0.25">
      <c r="A9427" s="2"/>
      <c r="B9427" s="2"/>
    </row>
    <row r="9428" spans="1:2" x14ac:dyDescent="0.25">
      <c r="A9428" s="2"/>
      <c r="B9428" s="2"/>
    </row>
    <row r="9429" spans="1:2" x14ac:dyDescent="0.25">
      <c r="A9429" s="2"/>
      <c r="B9429" s="2"/>
    </row>
    <row r="9430" spans="1:2" x14ac:dyDescent="0.25">
      <c r="A9430" s="2"/>
      <c r="B9430" s="2"/>
    </row>
    <row r="9431" spans="1:2" x14ac:dyDescent="0.25">
      <c r="A9431" s="2"/>
      <c r="B9431" s="2"/>
    </row>
    <row r="9432" spans="1:2" x14ac:dyDescent="0.25">
      <c r="A9432" s="2"/>
      <c r="B9432" s="2"/>
    </row>
    <row r="9433" spans="1:2" x14ac:dyDescent="0.25">
      <c r="A9433" s="2"/>
      <c r="B9433" s="2"/>
    </row>
    <row r="9434" spans="1:2" x14ac:dyDescent="0.25">
      <c r="A9434" s="2"/>
      <c r="B9434" s="2"/>
    </row>
    <row r="9435" spans="1:2" x14ac:dyDescent="0.25">
      <c r="A9435" s="2"/>
      <c r="B9435" s="2"/>
    </row>
    <row r="9436" spans="1:2" x14ac:dyDescent="0.25">
      <c r="A9436" s="2"/>
      <c r="B9436" s="2"/>
    </row>
    <row r="9437" spans="1:2" x14ac:dyDescent="0.25">
      <c r="A9437" s="2"/>
      <c r="B9437" s="2"/>
    </row>
    <row r="9438" spans="1:2" x14ac:dyDescent="0.25">
      <c r="A9438" s="2"/>
      <c r="B9438" s="2"/>
    </row>
    <row r="9439" spans="1:2" x14ac:dyDescent="0.25">
      <c r="A9439" s="2"/>
      <c r="B9439" s="2"/>
    </row>
    <row r="9440" spans="1:2" x14ac:dyDescent="0.25">
      <c r="A9440" s="2"/>
      <c r="B9440" s="2"/>
    </row>
    <row r="9441" spans="1:2" x14ac:dyDescent="0.25">
      <c r="A9441" s="2"/>
      <c r="B9441" s="2"/>
    </row>
    <row r="9442" spans="1:2" x14ac:dyDescent="0.25">
      <c r="A9442" s="2"/>
      <c r="B9442" s="2"/>
    </row>
    <row r="9443" spans="1:2" x14ac:dyDescent="0.25">
      <c r="A9443" s="2"/>
      <c r="B9443" s="2"/>
    </row>
    <row r="9444" spans="1:2" x14ac:dyDescent="0.25">
      <c r="A9444" s="2"/>
      <c r="B9444" s="2"/>
    </row>
    <row r="9445" spans="1:2" x14ac:dyDescent="0.25">
      <c r="A9445" s="2"/>
      <c r="B9445" s="2"/>
    </row>
    <row r="9446" spans="1:2" x14ac:dyDescent="0.25">
      <c r="A9446" s="2"/>
      <c r="B9446" s="2"/>
    </row>
    <row r="9447" spans="1:2" x14ac:dyDescent="0.25">
      <c r="A9447" s="2"/>
      <c r="B9447" s="2"/>
    </row>
    <row r="9448" spans="1:2" x14ac:dyDescent="0.25">
      <c r="A9448" s="2"/>
      <c r="B9448" s="2"/>
    </row>
    <row r="9449" spans="1:2" x14ac:dyDescent="0.25">
      <c r="A9449" s="2"/>
      <c r="B9449" s="2"/>
    </row>
    <row r="9450" spans="1:2" x14ac:dyDescent="0.25">
      <c r="A9450" s="2"/>
      <c r="B9450" s="2"/>
    </row>
    <row r="9451" spans="1:2" x14ac:dyDescent="0.25">
      <c r="A9451" s="2"/>
      <c r="B9451" s="2"/>
    </row>
    <row r="9452" spans="1:2" x14ac:dyDescent="0.25">
      <c r="A9452" s="2"/>
      <c r="B9452" s="2"/>
    </row>
    <row r="9453" spans="1:2" x14ac:dyDescent="0.25">
      <c r="A9453" s="2"/>
      <c r="B9453" s="2"/>
    </row>
    <row r="9454" spans="1:2" x14ac:dyDescent="0.25">
      <c r="A9454" s="2"/>
      <c r="B9454" s="2"/>
    </row>
    <row r="9455" spans="1:2" x14ac:dyDescent="0.25">
      <c r="A9455" s="2"/>
      <c r="B9455" s="2"/>
    </row>
    <row r="9456" spans="1:2" x14ac:dyDescent="0.25">
      <c r="A9456" s="2"/>
      <c r="B9456" s="2"/>
    </row>
    <row r="9457" spans="1:2" x14ac:dyDescent="0.25">
      <c r="A9457" s="2"/>
      <c r="B9457" s="2"/>
    </row>
    <row r="9458" spans="1:2" x14ac:dyDescent="0.25">
      <c r="A9458" s="2"/>
      <c r="B9458" s="2"/>
    </row>
    <row r="9459" spans="1:2" x14ac:dyDescent="0.25">
      <c r="A9459" s="2"/>
      <c r="B9459" s="2"/>
    </row>
    <row r="9460" spans="1:2" x14ac:dyDescent="0.25">
      <c r="A9460" s="2"/>
      <c r="B9460" s="2"/>
    </row>
    <row r="9461" spans="1:2" x14ac:dyDescent="0.25">
      <c r="A9461" s="2"/>
      <c r="B9461" s="2"/>
    </row>
    <row r="9462" spans="1:2" x14ac:dyDescent="0.25">
      <c r="A9462" s="2"/>
      <c r="B9462" s="2"/>
    </row>
    <row r="9463" spans="1:2" x14ac:dyDescent="0.25">
      <c r="A9463" s="2"/>
      <c r="B9463" s="2"/>
    </row>
    <row r="9464" spans="1:2" x14ac:dyDescent="0.25">
      <c r="A9464" s="2"/>
      <c r="B9464" s="2"/>
    </row>
    <row r="9465" spans="1:2" x14ac:dyDescent="0.25">
      <c r="A9465" s="2"/>
      <c r="B9465" s="2"/>
    </row>
    <row r="9466" spans="1:2" x14ac:dyDescent="0.25">
      <c r="A9466" s="2"/>
      <c r="B9466" s="2"/>
    </row>
    <row r="9467" spans="1:2" x14ac:dyDescent="0.25">
      <c r="A9467" s="2"/>
      <c r="B9467" s="2"/>
    </row>
    <row r="9468" spans="1:2" x14ac:dyDescent="0.25">
      <c r="A9468" s="2"/>
      <c r="B9468" s="2"/>
    </row>
    <row r="9469" spans="1:2" x14ac:dyDescent="0.25">
      <c r="A9469" s="2"/>
      <c r="B9469" s="2"/>
    </row>
    <row r="9470" spans="1:2" x14ac:dyDescent="0.25">
      <c r="A9470" s="2"/>
      <c r="B9470" s="2"/>
    </row>
    <row r="9471" spans="1:2" x14ac:dyDescent="0.25">
      <c r="A9471" s="2"/>
      <c r="B9471" s="2"/>
    </row>
    <row r="9472" spans="1:2" x14ac:dyDescent="0.25">
      <c r="A9472" s="2"/>
      <c r="B9472" s="2"/>
    </row>
    <row r="9473" spans="1:2" x14ac:dyDescent="0.25">
      <c r="A9473" s="2"/>
      <c r="B9473" s="2"/>
    </row>
    <row r="9474" spans="1:2" x14ac:dyDescent="0.25">
      <c r="A9474" s="2"/>
      <c r="B9474" s="2"/>
    </row>
    <row r="9475" spans="1:2" x14ac:dyDescent="0.25">
      <c r="A9475" s="2"/>
      <c r="B9475" s="2"/>
    </row>
    <row r="9476" spans="1:2" x14ac:dyDescent="0.25">
      <c r="A9476" s="2"/>
      <c r="B9476" s="2"/>
    </row>
    <row r="9477" spans="1:2" x14ac:dyDescent="0.25">
      <c r="A9477" s="2"/>
      <c r="B9477" s="2"/>
    </row>
    <row r="9478" spans="1:2" x14ac:dyDescent="0.25">
      <c r="A9478" s="2"/>
      <c r="B9478" s="2"/>
    </row>
    <row r="9479" spans="1:2" x14ac:dyDescent="0.25">
      <c r="A9479" s="2"/>
      <c r="B9479" s="2"/>
    </row>
    <row r="9480" spans="1:2" x14ac:dyDescent="0.25">
      <c r="A9480" s="2"/>
      <c r="B9480" s="2"/>
    </row>
    <row r="9481" spans="1:2" x14ac:dyDescent="0.25">
      <c r="A9481" s="2"/>
      <c r="B9481" s="2"/>
    </row>
    <row r="9482" spans="1:2" x14ac:dyDescent="0.25">
      <c r="A9482" s="2"/>
      <c r="B9482" s="2"/>
    </row>
    <row r="9483" spans="1:2" x14ac:dyDescent="0.25">
      <c r="A9483" s="2"/>
      <c r="B9483" s="2"/>
    </row>
    <row r="9484" spans="1:2" x14ac:dyDescent="0.25">
      <c r="A9484" s="2"/>
      <c r="B9484" s="2"/>
    </row>
    <row r="9485" spans="1:2" x14ac:dyDescent="0.25">
      <c r="A9485" s="2"/>
      <c r="B9485" s="2"/>
    </row>
    <row r="9486" spans="1:2" x14ac:dyDescent="0.25">
      <c r="A9486" s="2"/>
      <c r="B9486" s="2"/>
    </row>
    <row r="9487" spans="1:2" x14ac:dyDescent="0.25">
      <c r="A9487" s="2"/>
      <c r="B9487" s="2"/>
    </row>
    <row r="9488" spans="1:2" x14ac:dyDescent="0.25">
      <c r="A9488" s="2"/>
      <c r="B9488" s="2"/>
    </row>
    <row r="9489" spans="1:2" x14ac:dyDescent="0.25">
      <c r="A9489" s="2"/>
      <c r="B9489" s="2"/>
    </row>
    <row r="9490" spans="1:2" x14ac:dyDescent="0.25">
      <c r="A9490" s="2"/>
      <c r="B9490" s="2"/>
    </row>
    <row r="9491" spans="1:2" x14ac:dyDescent="0.25">
      <c r="A9491" s="2"/>
      <c r="B9491" s="2"/>
    </row>
    <row r="9492" spans="1:2" x14ac:dyDescent="0.25">
      <c r="A9492" s="2"/>
      <c r="B9492" s="2"/>
    </row>
    <row r="9493" spans="1:2" x14ac:dyDescent="0.25">
      <c r="A9493" s="2"/>
      <c r="B9493" s="2"/>
    </row>
    <row r="9494" spans="1:2" x14ac:dyDescent="0.25">
      <c r="A9494" s="2"/>
      <c r="B9494" s="2"/>
    </row>
    <row r="9495" spans="1:2" x14ac:dyDescent="0.25">
      <c r="A9495" s="2"/>
      <c r="B9495" s="2"/>
    </row>
    <row r="9496" spans="1:2" x14ac:dyDescent="0.25">
      <c r="A9496" s="2"/>
      <c r="B9496" s="2"/>
    </row>
    <row r="9497" spans="1:2" x14ac:dyDescent="0.25">
      <c r="A9497" s="2"/>
      <c r="B9497" s="2"/>
    </row>
    <row r="9498" spans="1:2" x14ac:dyDescent="0.25">
      <c r="A9498" s="2"/>
      <c r="B9498" s="2"/>
    </row>
    <row r="9499" spans="1:2" x14ac:dyDescent="0.25">
      <c r="A9499" s="2"/>
      <c r="B9499" s="2"/>
    </row>
    <row r="9500" spans="1:2" x14ac:dyDescent="0.25">
      <c r="A9500" s="2"/>
      <c r="B9500" s="2"/>
    </row>
    <row r="9501" spans="1:2" x14ac:dyDescent="0.25">
      <c r="A9501" s="2"/>
      <c r="B9501" s="2"/>
    </row>
    <row r="9502" spans="1:2" x14ac:dyDescent="0.25">
      <c r="A9502" s="2"/>
      <c r="B9502" s="2"/>
    </row>
    <row r="9503" spans="1:2" x14ac:dyDescent="0.25">
      <c r="A9503" s="2"/>
      <c r="B9503" s="2"/>
    </row>
    <row r="9504" spans="1:2" x14ac:dyDescent="0.25">
      <c r="A9504" s="2"/>
      <c r="B9504" s="2"/>
    </row>
    <row r="9505" spans="1:2" x14ac:dyDescent="0.25">
      <c r="A9505" s="2"/>
      <c r="B9505" s="2"/>
    </row>
    <row r="9506" spans="1:2" x14ac:dyDescent="0.25">
      <c r="A9506" s="2"/>
      <c r="B9506" s="2"/>
    </row>
    <row r="9507" spans="1:2" x14ac:dyDescent="0.25">
      <c r="A9507" s="2"/>
      <c r="B9507" s="2"/>
    </row>
    <row r="9508" spans="1:2" x14ac:dyDescent="0.25">
      <c r="A9508" s="2"/>
      <c r="B9508" s="2"/>
    </row>
    <row r="9509" spans="1:2" x14ac:dyDescent="0.25">
      <c r="A9509" s="2"/>
      <c r="B9509" s="2"/>
    </row>
    <row r="9510" spans="1:2" x14ac:dyDescent="0.25">
      <c r="A9510" s="2"/>
      <c r="B9510" s="2"/>
    </row>
    <row r="9511" spans="1:2" x14ac:dyDescent="0.25">
      <c r="A9511" s="2"/>
      <c r="B9511" s="2"/>
    </row>
    <row r="9512" spans="1:2" x14ac:dyDescent="0.25">
      <c r="A9512" s="2"/>
      <c r="B9512" s="2"/>
    </row>
    <row r="9513" spans="1:2" x14ac:dyDescent="0.25">
      <c r="A9513" s="2"/>
      <c r="B9513" s="2"/>
    </row>
    <row r="9514" spans="1:2" x14ac:dyDescent="0.25">
      <c r="A9514" s="2"/>
      <c r="B9514" s="2"/>
    </row>
    <row r="9515" spans="1:2" x14ac:dyDescent="0.25">
      <c r="A9515" s="2"/>
      <c r="B9515" s="2"/>
    </row>
    <row r="9516" spans="1:2" x14ac:dyDescent="0.25">
      <c r="A9516" s="2"/>
      <c r="B9516" s="2"/>
    </row>
    <row r="9517" spans="1:2" x14ac:dyDescent="0.25">
      <c r="A9517" s="2"/>
      <c r="B9517" s="2"/>
    </row>
    <row r="9518" spans="1:2" x14ac:dyDescent="0.25">
      <c r="A9518" s="2"/>
      <c r="B9518" s="2"/>
    </row>
    <row r="9519" spans="1:2" x14ac:dyDescent="0.25">
      <c r="A9519" s="2"/>
      <c r="B9519" s="2"/>
    </row>
    <row r="9520" spans="1:2" x14ac:dyDescent="0.25">
      <c r="A9520" s="2"/>
      <c r="B9520" s="2"/>
    </row>
    <row r="9521" spans="1:2" x14ac:dyDescent="0.25">
      <c r="A9521" s="2"/>
      <c r="B9521" s="2"/>
    </row>
    <row r="9522" spans="1:2" x14ac:dyDescent="0.25">
      <c r="A9522" s="2"/>
      <c r="B9522" s="2"/>
    </row>
    <row r="9523" spans="1:2" x14ac:dyDescent="0.25">
      <c r="A9523" s="2"/>
      <c r="B9523" s="2"/>
    </row>
    <row r="9524" spans="1:2" x14ac:dyDescent="0.25">
      <c r="A9524" s="2"/>
      <c r="B9524" s="2"/>
    </row>
    <row r="9525" spans="1:2" x14ac:dyDescent="0.25">
      <c r="A9525" s="2"/>
      <c r="B9525" s="2"/>
    </row>
    <row r="9526" spans="1:2" x14ac:dyDescent="0.25">
      <c r="A9526" s="2"/>
      <c r="B9526" s="2"/>
    </row>
    <row r="9527" spans="1:2" x14ac:dyDescent="0.25">
      <c r="A9527" s="2"/>
      <c r="B9527" s="2"/>
    </row>
    <row r="9528" spans="1:2" x14ac:dyDescent="0.25">
      <c r="A9528" s="2"/>
      <c r="B9528" s="2"/>
    </row>
    <row r="9529" spans="1:2" x14ac:dyDescent="0.25">
      <c r="A9529" s="2"/>
      <c r="B9529" s="2"/>
    </row>
    <row r="9530" spans="1:2" x14ac:dyDescent="0.25">
      <c r="A9530" s="2"/>
      <c r="B9530" s="2"/>
    </row>
    <row r="9531" spans="1:2" x14ac:dyDescent="0.25">
      <c r="A9531" s="2"/>
      <c r="B9531" s="2"/>
    </row>
    <row r="9532" spans="1:2" x14ac:dyDescent="0.25">
      <c r="A9532" s="2"/>
      <c r="B9532" s="2"/>
    </row>
    <row r="9533" spans="1:2" x14ac:dyDescent="0.25">
      <c r="A9533" s="2"/>
      <c r="B9533" s="2"/>
    </row>
    <row r="9534" spans="1:2" x14ac:dyDescent="0.25">
      <c r="A9534" s="2"/>
      <c r="B9534" s="2"/>
    </row>
    <row r="9535" spans="1:2" x14ac:dyDescent="0.25">
      <c r="A9535" s="2"/>
      <c r="B9535" s="2"/>
    </row>
    <row r="9536" spans="1:2" x14ac:dyDescent="0.25">
      <c r="A9536" s="2"/>
      <c r="B9536" s="2"/>
    </row>
    <row r="9537" spans="1:2" x14ac:dyDescent="0.25">
      <c r="A9537" s="2"/>
      <c r="B9537" s="2"/>
    </row>
    <row r="9538" spans="1:2" x14ac:dyDescent="0.25">
      <c r="A9538" s="2"/>
      <c r="B9538" s="2"/>
    </row>
    <row r="9539" spans="1:2" x14ac:dyDescent="0.25">
      <c r="A9539" s="2"/>
      <c r="B9539" s="2"/>
    </row>
    <row r="9540" spans="1:2" x14ac:dyDescent="0.25">
      <c r="A9540" s="2"/>
      <c r="B9540" s="2"/>
    </row>
    <row r="9541" spans="1:2" x14ac:dyDescent="0.25">
      <c r="A9541" s="2"/>
      <c r="B9541" s="2"/>
    </row>
    <row r="9542" spans="1:2" x14ac:dyDescent="0.25">
      <c r="A9542" s="2"/>
      <c r="B9542" s="2"/>
    </row>
    <row r="9543" spans="1:2" x14ac:dyDescent="0.25">
      <c r="A9543" s="2"/>
      <c r="B9543" s="2"/>
    </row>
    <row r="9544" spans="1:2" x14ac:dyDescent="0.25">
      <c r="A9544" s="2"/>
      <c r="B9544" s="2"/>
    </row>
    <row r="9545" spans="1:2" x14ac:dyDescent="0.25">
      <c r="A9545" s="2"/>
      <c r="B9545" s="2"/>
    </row>
    <row r="9546" spans="1:2" x14ac:dyDescent="0.25">
      <c r="A9546" s="2"/>
      <c r="B9546" s="2"/>
    </row>
    <row r="9547" spans="1:2" x14ac:dyDescent="0.25">
      <c r="A9547" s="2"/>
      <c r="B9547" s="2"/>
    </row>
    <row r="9548" spans="1:2" x14ac:dyDescent="0.25">
      <c r="A9548" s="2"/>
      <c r="B9548" s="2"/>
    </row>
    <row r="9549" spans="1:2" x14ac:dyDescent="0.25">
      <c r="A9549" s="2"/>
      <c r="B9549" s="2"/>
    </row>
    <row r="9550" spans="1:2" x14ac:dyDescent="0.25">
      <c r="A9550" s="2"/>
      <c r="B9550" s="2"/>
    </row>
    <row r="9551" spans="1:2" x14ac:dyDescent="0.25">
      <c r="A9551" s="2"/>
      <c r="B9551" s="2"/>
    </row>
    <row r="9552" spans="1:2" x14ac:dyDescent="0.25">
      <c r="A9552" s="2"/>
      <c r="B9552" s="2"/>
    </row>
    <row r="9553" spans="1:2" x14ac:dyDescent="0.25">
      <c r="A9553" s="2"/>
      <c r="B9553" s="2"/>
    </row>
    <row r="9554" spans="1:2" x14ac:dyDescent="0.25">
      <c r="A9554" s="2"/>
      <c r="B9554" s="2"/>
    </row>
    <row r="9555" spans="1:2" x14ac:dyDescent="0.25">
      <c r="A9555" s="2"/>
      <c r="B9555" s="2"/>
    </row>
    <row r="9556" spans="1:2" x14ac:dyDescent="0.25">
      <c r="A9556" s="2"/>
      <c r="B9556" s="2"/>
    </row>
    <row r="9557" spans="1:2" x14ac:dyDescent="0.25">
      <c r="A9557" s="2"/>
      <c r="B9557" s="2"/>
    </row>
    <row r="9558" spans="1:2" x14ac:dyDescent="0.25">
      <c r="A9558" s="2"/>
      <c r="B9558" s="2"/>
    </row>
    <row r="9559" spans="1:2" x14ac:dyDescent="0.25">
      <c r="A9559" s="2"/>
      <c r="B9559" s="2"/>
    </row>
    <row r="9560" spans="1:2" x14ac:dyDescent="0.25">
      <c r="A9560" s="2"/>
      <c r="B9560" s="2"/>
    </row>
    <row r="9561" spans="1:2" x14ac:dyDescent="0.25">
      <c r="A9561" s="2"/>
      <c r="B9561" s="2"/>
    </row>
    <row r="9562" spans="1:2" x14ac:dyDescent="0.25">
      <c r="A9562" s="2"/>
      <c r="B9562" s="2"/>
    </row>
    <row r="9563" spans="1:2" x14ac:dyDescent="0.25">
      <c r="A9563" s="2"/>
      <c r="B9563" s="2"/>
    </row>
    <row r="9564" spans="1:2" x14ac:dyDescent="0.25">
      <c r="A9564" s="2"/>
      <c r="B9564" s="2"/>
    </row>
    <row r="9565" spans="1:2" x14ac:dyDescent="0.25">
      <c r="A9565" s="2"/>
      <c r="B9565" s="2"/>
    </row>
    <row r="9566" spans="1:2" x14ac:dyDescent="0.25">
      <c r="A9566" s="2"/>
      <c r="B9566" s="2"/>
    </row>
    <row r="9567" spans="1:2" x14ac:dyDescent="0.25">
      <c r="A9567" s="2"/>
      <c r="B9567" s="2"/>
    </row>
    <row r="9568" spans="1:2" x14ac:dyDescent="0.25">
      <c r="A9568" s="2"/>
      <c r="B9568" s="2"/>
    </row>
    <row r="9569" spans="1:2" x14ac:dyDescent="0.25">
      <c r="A9569" s="2"/>
      <c r="B9569" s="2"/>
    </row>
    <row r="9570" spans="1:2" x14ac:dyDescent="0.25">
      <c r="A9570" s="2"/>
      <c r="B9570" s="2"/>
    </row>
    <row r="9571" spans="1:2" x14ac:dyDescent="0.25">
      <c r="A9571" s="2"/>
      <c r="B9571" s="2"/>
    </row>
    <row r="9572" spans="1:2" x14ac:dyDescent="0.25">
      <c r="A9572" s="2"/>
      <c r="B9572" s="2"/>
    </row>
    <row r="9573" spans="1:2" x14ac:dyDescent="0.25">
      <c r="A9573" s="2"/>
      <c r="B9573" s="2"/>
    </row>
    <row r="9574" spans="1:2" x14ac:dyDescent="0.25">
      <c r="A9574" s="2"/>
      <c r="B9574" s="2"/>
    </row>
    <row r="9575" spans="1:2" x14ac:dyDescent="0.25">
      <c r="A9575" s="2"/>
      <c r="B9575" s="2"/>
    </row>
    <row r="9576" spans="1:2" x14ac:dyDescent="0.25">
      <c r="A9576" s="2"/>
      <c r="B9576" s="2"/>
    </row>
    <row r="9577" spans="1:2" x14ac:dyDescent="0.25">
      <c r="A9577" s="2"/>
      <c r="B9577" s="2"/>
    </row>
    <row r="9578" spans="1:2" x14ac:dyDescent="0.25">
      <c r="A9578" s="2"/>
      <c r="B9578" s="2"/>
    </row>
    <row r="9579" spans="1:2" x14ac:dyDescent="0.25">
      <c r="A9579" s="2"/>
      <c r="B9579" s="2"/>
    </row>
    <row r="9580" spans="1:2" x14ac:dyDescent="0.25">
      <c r="A9580" s="2"/>
      <c r="B9580" s="2"/>
    </row>
    <row r="9581" spans="1:2" x14ac:dyDescent="0.25">
      <c r="A9581" s="2"/>
      <c r="B9581" s="2"/>
    </row>
    <row r="9582" spans="1:2" x14ac:dyDescent="0.25">
      <c r="A9582" s="2"/>
      <c r="B9582" s="2"/>
    </row>
    <row r="9583" spans="1:2" x14ac:dyDescent="0.25">
      <c r="A9583" s="2"/>
      <c r="B9583" s="2"/>
    </row>
    <row r="9584" spans="1:2" x14ac:dyDescent="0.25">
      <c r="A9584" s="2"/>
      <c r="B9584" s="2"/>
    </row>
    <row r="9585" spans="1:2" x14ac:dyDescent="0.25">
      <c r="A9585" s="2"/>
      <c r="B9585" s="2"/>
    </row>
    <row r="9586" spans="1:2" x14ac:dyDescent="0.25">
      <c r="A9586" s="2"/>
      <c r="B9586" s="2"/>
    </row>
    <row r="9587" spans="1:2" x14ac:dyDescent="0.25">
      <c r="A9587" s="2"/>
      <c r="B9587" s="2"/>
    </row>
    <row r="9588" spans="1:2" x14ac:dyDescent="0.25">
      <c r="A9588" s="2"/>
      <c r="B9588" s="2"/>
    </row>
    <row r="9589" spans="1:2" x14ac:dyDescent="0.25">
      <c r="A9589" s="2"/>
      <c r="B9589" s="2"/>
    </row>
    <row r="9590" spans="1:2" x14ac:dyDescent="0.25">
      <c r="A9590" s="2"/>
      <c r="B9590" s="2"/>
    </row>
    <row r="9591" spans="1:2" x14ac:dyDescent="0.25">
      <c r="A9591" s="2"/>
      <c r="B9591" s="2"/>
    </row>
    <row r="9592" spans="1:2" x14ac:dyDescent="0.25">
      <c r="A9592" s="2"/>
      <c r="B9592" s="2"/>
    </row>
    <row r="9593" spans="1:2" x14ac:dyDescent="0.25">
      <c r="A9593" s="2"/>
      <c r="B9593" s="2"/>
    </row>
    <row r="9594" spans="1:2" x14ac:dyDescent="0.25">
      <c r="A9594" s="2"/>
      <c r="B9594" s="2"/>
    </row>
    <row r="9595" spans="1:2" x14ac:dyDescent="0.25">
      <c r="A9595" s="2"/>
      <c r="B9595" s="2"/>
    </row>
    <row r="9596" spans="1:2" x14ac:dyDescent="0.25">
      <c r="A9596" s="2"/>
      <c r="B9596" s="2"/>
    </row>
    <row r="9597" spans="1:2" x14ac:dyDescent="0.25">
      <c r="A9597" s="2"/>
      <c r="B9597" s="2"/>
    </row>
    <row r="9598" spans="1:2" x14ac:dyDescent="0.25">
      <c r="A9598" s="2"/>
      <c r="B9598" s="2"/>
    </row>
    <row r="9599" spans="1:2" x14ac:dyDescent="0.25">
      <c r="A9599" s="2"/>
      <c r="B9599" s="2"/>
    </row>
    <row r="9600" spans="1:2" x14ac:dyDescent="0.25">
      <c r="A9600" s="2"/>
      <c r="B9600" s="2"/>
    </row>
    <row r="9601" spans="1:2" x14ac:dyDescent="0.25">
      <c r="A9601" s="2"/>
      <c r="B9601" s="2"/>
    </row>
    <row r="9602" spans="1:2" x14ac:dyDescent="0.25">
      <c r="A9602" s="2"/>
      <c r="B9602" s="2"/>
    </row>
    <row r="9603" spans="1:2" x14ac:dyDescent="0.25">
      <c r="A9603" s="2"/>
      <c r="B9603" s="2"/>
    </row>
    <row r="9604" spans="1:2" x14ac:dyDescent="0.25">
      <c r="A9604" s="2"/>
      <c r="B9604" s="2"/>
    </row>
    <row r="9605" spans="1:2" x14ac:dyDescent="0.25">
      <c r="A9605" s="2"/>
      <c r="B9605" s="2"/>
    </row>
    <row r="9606" spans="1:2" x14ac:dyDescent="0.25">
      <c r="A9606" s="2"/>
      <c r="B9606" s="2"/>
    </row>
    <row r="9607" spans="1:2" x14ac:dyDescent="0.25">
      <c r="A9607" s="2"/>
      <c r="B9607" s="2"/>
    </row>
    <row r="9608" spans="1:2" x14ac:dyDescent="0.25">
      <c r="A9608" s="2"/>
      <c r="B9608" s="2"/>
    </row>
    <row r="9609" spans="1:2" x14ac:dyDescent="0.25">
      <c r="A9609" s="2"/>
      <c r="B9609" s="2"/>
    </row>
    <row r="9610" spans="1:2" x14ac:dyDescent="0.25">
      <c r="A9610" s="2"/>
      <c r="B9610" s="2"/>
    </row>
    <row r="9611" spans="1:2" x14ac:dyDescent="0.25">
      <c r="A9611" s="2"/>
      <c r="B9611" s="2"/>
    </row>
    <row r="9612" spans="1:2" x14ac:dyDescent="0.25">
      <c r="A9612" s="2"/>
      <c r="B9612" s="2"/>
    </row>
    <row r="9613" spans="1:2" x14ac:dyDescent="0.25">
      <c r="A9613" s="2"/>
      <c r="B9613" s="2"/>
    </row>
    <row r="9614" spans="1:2" x14ac:dyDescent="0.25">
      <c r="A9614" s="2"/>
      <c r="B9614" s="2"/>
    </row>
    <row r="9615" spans="1:2" x14ac:dyDescent="0.25">
      <c r="A9615" s="2"/>
      <c r="B9615" s="2"/>
    </row>
    <row r="9616" spans="1:2" x14ac:dyDescent="0.25">
      <c r="A9616" s="2"/>
      <c r="B9616" s="2"/>
    </row>
    <row r="9617" spans="1:2" x14ac:dyDescent="0.25">
      <c r="A9617" s="2"/>
      <c r="B9617" s="2"/>
    </row>
    <row r="9618" spans="1:2" x14ac:dyDescent="0.25">
      <c r="A9618" s="2"/>
      <c r="B9618" s="2"/>
    </row>
    <row r="9619" spans="1:2" x14ac:dyDescent="0.25">
      <c r="A9619" s="2"/>
      <c r="B9619" s="2"/>
    </row>
    <row r="9620" spans="1:2" x14ac:dyDescent="0.25">
      <c r="A9620" s="2"/>
      <c r="B9620" s="2"/>
    </row>
    <row r="9621" spans="1:2" x14ac:dyDescent="0.25">
      <c r="A9621" s="2"/>
      <c r="B9621" s="2"/>
    </row>
    <row r="9622" spans="1:2" x14ac:dyDescent="0.25">
      <c r="A9622" s="2"/>
      <c r="B9622" s="2"/>
    </row>
    <row r="9623" spans="1:2" x14ac:dyDescent="0.25">
      <c r="A9623" s="2"/>
      <c r="B9623" s="2"/>
    </row>
    <row r="9624" spans="1:2" x14ac:dyDescent="0.25">
      <c r="A9624" s="2"/>
      <c r="B9624" s="2"/>
    </row>
    <row r="9625" spans="1:2" x14ac:dyDescent="0.25">
      <c r="A9625" s="2"/>
      <c r="B9625" s="2"/>
    </row>
    <row r="9626" spans="1:2" x14ac:dyDescent="0.25">
      <c r="A9626" s="2"/>
      <c r="B9626" s="2"/>
    </row>
    <row r="9627" spans="1:2" x14ac:dyDescent="0.25">
      <c r="A9627" s="2"/>
      <c r="B9627" s="2"/>
    </row>
    <row r="9628" spans="1:2" x14ac:dyDescent="0.25">
      <c r="A9628" s="2"/>
      <c r="B9628" s="2"/>
    </row>
    <row r="9629" spans="1:2" x14ac:dyDescent="0.25">
      <c r="A9629" s="2"/>
      <c r="B9629" s="2"/>
    </row>
    <row r="9630" spans="1:2" x14ac:dyDescent="0.25">
      <c r="A9630" s="2"/>
      <c r="B9630" s="2"/>
    </row>
    <row r="9631" spans="1:2" x14ac:dyDescent="0.25">
      <c r="A9631" s="2"/>
      <c r="B9631" s="2"/>
    </row>
    <row r="9632" spans="1:2" x14ac:dyDescent="0.25">
      <c r="A9632" s="2"/>
      <c r="B9632" s="2"/>
    </row>
    <row r="9633" spans="1:2" x14ac:dyDescent="0.25">
      <c r="A9633" s="2"/>
      <c r="B9633" s="2"/>
    </row>
    <row r="9634" spans="1:2" x14ac:dyDescent="0.25">
      <c r="A9634" s="2"/>
      <c r="B9634" s="2"/>
    </row>
    <row r="9635" spans="1:2" x14ac:dyDescent="0.25">
      <c r="A9635" s="2"/>
      <c r="B9635" s="2"/>
    </row>
    <row r="9636" spans="1:2" x14ac:dyDescent="0.25">
      <c r="A9636" s="2"/>
      <c r="B9636" s="2"/>
    </row>
    <row r="9637" spans="1:2" x14ac:dyDescent="0.25">
      <c r="A9637" s="2"/>
      <c r="B9637" s="2"/>
    </row>
    <row r="9638" spans="1:2" x14ac:dyDescent="0.25">
      <c r="A9638" s="2"/>
      <c r="B9638" s="2"/>
    </row>
    <row r="9639" spans="1:2" x14ac:dyDescent="0.25">
      <c r="A9639" s="2"/>
      <c r="B9639" s="2"/>
    </row>
    <row r="9640" spans="1:2" x14ac:dyDescent="0.25">
      <c r="A9640" s="2"/>
      <c r="B9640" s="2"/>
    </row>
    <row r="9641" spans="1:2" x14ac:dyDescent="0.25">
      <c r="A9641" s="2"/>
      <c r="B9641" s="2"/>
    </row>
    <row r="9642" spans="1:2" x14ac:dyDescent="0.25">
      <c r="A9642" s="2"/>
      <c r="B9642" s="2"/>
    </row>
    <row r="9643" spans="1:2" x14ac:dyDescent="0.25">
      <c r="A9643" s="2"/>
      <c r="B9643" s="2"/>
    </row>
    <row r="9644" spans="1:2" x14ac:dyDescent="0.25">
      <c r="A9644" s="2"/>
      <c r="B9644" s="2"/>
    </row>
    <row r="9645" spans="1:2" x14ac:dyDescent="0.25">
      <c r="A9645" s="2"/>
      <c r="B9645" s="2"/>
    </row>
    <row r="9646" spans="1:2" x14ac:dyDescent="0.25">
      <c r="A9646" s="2"/>
      <c r="B9646" s="2"/>
    </row>
    <row r="9647" spans="1:2" x14ac:dyDescent="0.25">
      <c r="A9647" s="2"/>
      <c r="B9647" s="2"/>
    </row>
    <row r="9648" spans="1:2" x14ac:dyDescent="0.25">
      <c r="A9648" s="2"/>
      <c r="B9648" s="2"/>
    </row>
    <row r="9649" spans="1:2" x14ac:dyDescent="0.25">
      <c r="A9649" s="2"/>
      <c r="B9649" s="2"/>
    </row>
    <row r="9650" spans="1:2" x14ac:dyDescent="0.25">
      <c r="A9650" s="2"/>
      <c r="B9650" s="2"/>
    </row>
    <row r="9651" spans="1:2" x14ac:dyDescent="0.25">
      <c r="A9651" s="2"/>
      <c r="B9651" s="2"/>
    </row>
    <row r="9652" spans="1:2" x14ac:dyDescent="0.25">
      <c r="A9652" s="2"/>
      <c r="B9652" s="2"/>
    </row>
    <row r="9653" spans="1:2" x14ac:dyDescent="0.25">
      <c r="A9653" s="2"/>
      <c r="B9653" s="2"/>
    </row>
    <row r="9654" spans="1:2" x14ac:dyDescent="0.25">
      <c r="A9654" s="2"/>
      <c r="B9654" s="2"/>
    </row>
    <row r="9655" spans="1:2" x14ac:dyDescent="0.25">
      <c r="A9655" s="2"/>
      <c r="B9655" s="2"/>
    </row>
    <row r="9656" spans="1:2" x14ac:dyDescent="0.25">
      <c r="A9656" s="2"/>
      <c r="B9656" s="2"/>
    </row>
    <row r="9657" spans="1:2" x14ac:dyDescent="0.25">
      <c r="A9657" s="2"/>
      <c r="B9657" s="2"/>
    </row>
    <row r="9658" spans="1:2" x14ac:dyDescent="0.25">
      <c r="A9658" s="2"/>
      <c r="B9658" s="2"/>
    </row>
    <row r="9659" spans="1:2" x14ac:dyDescent="0.25">
      <c r="A9659" s="2"/>
      <c r="B9659" s="2"/>
    </row>
    <row r="9660" spans="1:2" x14ac:dyDescent="0.25">
      <c r="A9660" s="2"/>
      <c r="B9660" s="2"/>
    </row>
    <row r="9661" spans="1:2" x14ac:dyDescent="0.25">
      <c r="A9661" s="2"/>
      <c r="B9661" s="2"/>
    </row>
    <row r="9662" spans="1:2" x14ac:dyDescent="0.25">
      <c r="A9662" s="2"/>
      <c r="B9662" s="2"/>
    </row>
    <row r="9663" spans="1:2" x14ac:dyDescent="0.25">
      <c r="A9663" s="2"/>
      <c r="B9663" s="2"/>
    </row>
    <row r="9664" spans="1:2" x14ac:dyDescent="0.25">
      <c r="A9664" s="2"/>
      <c r="B9664" s="2"/>
    </row>
    <row r="9665" spans="1:2" x14ac:dyDescent="0.25">
      <c r="A9665" s="2"/>
      <c r="B9665" s="2"/>
    </row>
    <row r="9666" spans="1:2" x14ac:dyDescent="0.25">
      <c r="A9666" s="2"/>
      <c r="B9666" s="2"/>
    </row>
    <row r="9667" spans="1:2" x14ac:dyDescent="0.25">
      <c r="A9667" s="2"/>
      <c r="B9667" s="2"/>
    </row>
    <row r="9668" spans="1:2" x14ac:dyDescent="0.25">
      <c r="A9668" s="2"/>
      <c r="B9668" s="2"/>
    </row>
    <row r="9669" spans="1:2" x14ac:dyDescent="0.25">
      <c r="A9669" s="2"/>
      <c r="B9669" s="2"/>
    </row>
    <row r="9670" spans="1:2" x14ac:dyDescent="0.25">
      <c r="A9670" s="2"/>
      <c r="B9670" s="2"/>
    </row>
    <row r="9671" spans="1:2" x14ac:dyDescent="0.25">
      <c r="A9671" s="2"/>
      <c r="B9671" s="2"/>
    </row>
    <row r="9672" spans="1:2" x14ac:dyDescent="0.25">
      <c r="A9672" s="2"/>
      <c r="B9672" s="2"/>
    </row>
    <row r="9673" spans="1:2" x14ac:dyDescent="0.25">
      <c r="A9673" s="2"/>
      <c r="B9673" s="2"/>
    </row>
    <row r="9674" spans="1:2" x14ac:dyDescent="0.25">
      <c r="A9674" s="2"/>
      <c r="B9674" s="2"/>
    </row>
    <row r="9675" spans="1:2" x14ac:dyDescent="0.25">
      <c r="A9675" s="2"/>
      <c r="B9675" s="2"/>
    </row>
    <row r="9676" spans="1:2" x14ac:dyDescent="0.25">
      <c r="A9676" s="2"/>
      <c r="B9676" s="2"/>
    </row>
    <row r="9677" spans="1:2" x14ac:dyDescent="0.25">
      <c r="A9677" s="2"/>
      <c r="B9677" s="2"/>
    </row>
    <row r="9678" spans="1:2" x14ac:dyDescent="0.25">
      <c r="A9678" s="2"/>
      <c r="B9678" s="2"/>
    </row>
    <row r="9679" spans="1:2" x14ac:dyDescent="0.25">
      <c r="A9679" s="2"/>
      <c r="B9679" s="2"/>
    </row>
    <row r="9680" spans="1:2" x14ac:dyDescent="0.25">
      <c r="A9680" s="2"/>
      <c r="B9680" s="2"/>
    </row>
    <row r="9681" spans="1:2" x14ac:dyDescent="0.25">
      <c r="A9681" s="2"/>
      <c r="B9681" s="2"/>
    </row>
    <row r="9682" spans="1:2" x14ac:dyDescent="0.25">
      <c r="A9682" s="2"/>
      <c r="B9682" s="2"/>
    </row>
    <row r="9683" spans="1:2" x14ac:dyDescent="0.25">
      <c r="A9683" s="2"/>
      <c r="B9683" s="2"/>
    </row>
    <row r="9684" spans="1:2" x14ac:dyDescent="0.25">
      <c r="A9684" s="2"/>
      <c r="B9684" s="2"/>
    </row>
    <row r="9685" spans="1:2" x14ac:dyDescent="0.25">
      <c r="A9685" s="2"/>
      <c r="B9685" s="2"/>
    </row>
    <row r="9686" spans="1:2" x14ac:dyDescent="0.25">
      <c r="A9686" s="2"/>
      <c r="B9686" s="2"/>
    </row>
    <row r="9687" spans="1:2" x14ac:dyDescent="0.25">
      <c r="A9687" s="2"/>
      <c r="B9687" s="2"/>
    </row>
    <row r="9688" spans="1:2" x14ac:dyDescent="0.25">
      <c r="A9688" s="2"/>
      <c r="B9688" s="2"/>
    </row>
    <row r="9689" spans="1:2" x14ac:dyDescent="0.25">
      <c r="A9689" s="2"/>
      <c r="B9689" s="2"/>
    </row>
    <row r="9690" spans="1:2" x14ac:dyDescent="0.25">
      <c r="A9690" s="2"/>
      <c r="B9690" s="2"/>
    </row>
    <row r="9691" spans="1:2" x14ac:dyDescent="0.25">
      <c r="A9691" s="2"/>
      <c r="B9691" s="2"/>
    </row>
    <row r="9692" spans="1:2" x14ac:dyDescent="0.25">
      <c r="A9692" s="2"/>
      <c r="B9692" s="2"/>
    </row>
    <row r="9693" spans="1:2" x14ac:dyDescent="0.25">
      <c r="A9693" s="2"/>
      <c r="B9693" s="2"/>
    </row>
    <row r="9694" spans="1:2" x14ac:dyDescent="0.25">
      <c r="A9694" s="2"/>
      <c r="B9694" s="2"/>
    </row>
    <row r="9695" spans="1:2" x14ac:dyDescent="0.25">
      <c r="A9695" s="2"/>
      <c r="B9695" s="2"/>
    </row>
    <row r="9696" spans="1:2" x14ac:dyDescent="0.25">
      <c r="A9696" s="2"/>
      <c r="B9696" s="2"/>
    </row>
    <row r="9697" spans="1:2" x14ac:dyDescent="0.25">
      <c r="A9697" s="2"/>
      <c r="B9697" s="2"/>
    </row>
    <row r="9698" spans="1:2" x14ac:dyDescent="0.25">
      <c r="A9698" s="2"/>
      <c r="B9698" s="2"/>
    </row>
    <row r="9699" spans="1:2" x14ac:dyDescent="0.25">
      <c r="A9699" s="2"/>
      <c r="B9699" s="2"/>
    </row>
    <row r="9700" spans="1:2" x14ac:dyDescent="0.25">
      <c r="A9700" s="2"/>
      <c r="B9700" s="2"/>
    </row>
    <row r="9701" spans="1:2" x14ac:dyDescent="0.25">
      <c r="A9701" s="2"/>
      <c r="B9701" s="2"/>
    </row>
    <row r="9702" spans="1:2" x14ac:dyDescent="0.25">
      <c r="A9702" s="2"/>
      <c r="B9702" s="2"/>
    </row>
    <row r="9703" spans="1:2" x14ac:dyDescent="0.25">
      <c r="A9703" s="2"/>
      <c r="B9703" s="2"/>
    </row>
    <row r="9704" spans="1:2" x14ac:dyDescent="0.25">
      <c r="A9704" s="2"/>
      <c r="B9704" s="2"/>
    </row>
    <row r="9705" spans="1:2" x14ac:dyDescent="0.25">
      <c r="A9705" s="2"/>
      <c r="B9705" s="2"/>
    </row>
    <row r="9706" spans="1:2" x14ac:dyDescent="0.25">
      <c r="A9706" s="2"/>
      <c r="B9706" s="2"/>
    </row>
    <row r="9707" spans="1:2" x14ac:dyDescent="0.25">
      <c r="A9707" s="2"/>
      <c r="B9707" s="2"/>
    </row>
    <row r="9708" spans="1:2" x14ac:dyDescent="0.25">
      <c r="A9708" s="2"/>
      <c r="B9708" s="2"/>
    </row>
    <row r="9709" spans="1:2" x14ac:dyDescent="0.25">
      <c r="A9709" s="2"/>
      <c r="B9709" s="2"/>
    </row>
    <row r="9710" spans="1:2" x14ac:dyDescent="0.25">
      <c r="A9710" s="2"/>
      <c r="B9710" s="2"/>
    </row>
    <row r="9711" spans="1:2" x14ac:dyDescent="0.25">
      <c r="A9711" s="2"/>
      <c r="B9711" s="2"/>
    </row>
    <row r="9712" spans="1:2" x14ac:dyDescent="0.25">
      <c r="A9712" s="2"/>
      <c r="B9712" s="2"/>
    </row>
    <row r="9713" spans="1:2" x14ac:dyDescent="0.25">
      <c r="A9713" s="2"/>
      <c r="B9713" s="2"/>
    </row>
    <row r="9714" spans="1:2" x14ac:dyDescent="0.25">
      <c r="A9714" s="2"/>
      <c r="B9714" s="2"/>
    </row>
    <row r="9715" spans="1:2" x14ac:dyDescent="0.25">
      <c r="A9715" s="2"/>
      <c r="B9715" s="2"/>
    </row>
    <row r="9716" spans="1:2" x14ac:dyDescent="0.25">
      <c r="A9716" s="2"/>
      <c r="B9716" s="2"/>
    </row>
    <row r="9717" spans="1:2" x14ac:dyDescent="0.25">
      <c r="A9717" s="2"/>
      <c r="B9717" s="2"/>
    </row>
    <row r="9718" spans="1:2" x14ac:dyDescent="0.25">
      <c r="A9718" s="2"/>
      <c r="B9718" s="2"/>
    </row>
    <row r="9719" spans="1:2" x14ac:dyDescent="0.25">
      <c r="A9719" s="2"/>
      <c r="B9719" s="2"/>
    </row>
    <row r="9720" spans="1:2" x14ac:dyDescent="0.25">
      <c r="A9720" s="2"/>
      <c r="B9720" s="2"/>
    </row>
    <row r="9721" spans="1:2" x14ac:dyDescent="0.25">
      <c r="A9721" s="2"/>
      <c r="B9721" s="2"/>
    </row>
    <row r="9722" spans="1:2" x14ac:dyDescent="0.25">
      <c r="A9722" s="2"/>
      <c r="B9722" s="2"/>
    </row>
    <row r="9723" spans="1:2" x14ac:dyDescent="0.25">
      <c r="A9723" s="2"/>
      <c r="B9723" s="2"/>
    </row>
    <row r="9724" spans="1:2" x14ac:dyDescent="0.25">
      <c r="A9724" s="2"/>
      <c r="B9724" s="2"/>
    </row>
    <row r="9725" spans="1:2" x14ac:dyDescent="0.25">
      <c r="A9725" s="2"/>
      <c r="B9725" s="2"/>
    </row>
    <row r="9726" spans="1:2" x14ac:dyDescent="0.25">
      <c r="A9726" s="2"/>
      <c r="B9726" s="2"/>
    </row>
    <row r="9727" spans="1:2" x14ac:dyDescent="0.25">
      <c r="A9727" s="2"/>
      <c r="B9727" s="2"/>
    </row>
    <row r="9728" spans="1:2" x14ac:dyDescent="0.25">
      <c r="A9728" s="2"/>
      <c r="B9728" s="2"/>
    </row>
    <row r="9729" spans="1:2" x14ac:dyDescent="0.25">
      <c r="A9729" s="2"/>
      <c r="B9729" s="2"/>
    </row>
    <row r="9730" spans="1:2" x14ac:dyDescent="0.25">
      <c r="A9730" s="2"/>
      <c r="B9730" s="2"/>
    </row>
    <row r="9731" spans="1:2" x14ac:dyDescent="0.25">
      <c r="A9731" s="2"/>
      <c r="B9731" s="2"/>
    </row>
    <row r="9732" spans="1:2" x14ac:dyDescent="0.25">
      <c r="A9732" s="2"/>
      <c r="B9732" s="2"/>
    </row>
    <row r="9733" spans="1:2" x14ac:dyDescent="0.25">
      <c r="A9733" s="2"/>
      <c r="B9733" s="2"/>
    </row>
    <row r="9734" spans="1:2" x14ac:dyDescent="0.25">
      <c r="A9734" s="2"/>
      <c r="B9734" s="2"/>
    </row>
    <row r="9735" spans="1:2" x14ac:dyDescent="0.25">
      <c r="A9735" s="2"/>
      <c r="B9735" s="2"/>
    </row>
    <row r="9736" spans="1:2" x14ac:dyDescent="0.25">
      <c r="A9736" s="2"/>
      <c r="B9736" s="2"/>
    </row>
    <row r="9737" spans="1:2" x14ac:dyDescent="0.25">
      <c r="A9737" s="2"/>
      <c r="B9737" s="2"/>
    </row>
    <row r="9738" spans="1:2" x14ac:dyDescent="0.25">
      <c r="A9738" s="2"/>
      <c r="B9738" s="2"/>
    </row>
    <row r="9739" spans="1:2" x14ac:dyDescent="0.25">
      <c r="A9739" s="2"/>
      <c r="B9739" s="2"/>
    </row>
    <row r="9740" spans="1:2" x14ac:dyDescent="0.25">
      <c r="A9740" s="2"/>
      <c r="B9740" s="2"/>
    </row>
    <row r="9741" spans="1:2" x14ac:dyDescent="0.25">
      <c r="A9741" s="2"/>
      <c r="B9741" s="2"/>
    </row>
    <row r="9742" spans="1:2" x14ac:dyDescent="0.25">
      <c r="A9742" s="2"/>
      <c r="B9742" s="2"/>
    </row>
    <row r="9743" spans="1:2" x14ac:dyDescent="0.25">
      <c r="A9743" s="2"/>
      <c r="B9743" s="2"/>
    </row>
    <row r="9744" spans="1:2" x14ac:dyDescent="0.25">
      <c r="A9744" s="2"/>
      <c r="B9744" s="2"/>
    </row>
    <row r="9745" spans="1:2" x14ac:dyDescent="0.25">
      <c r="A9745" s="2"/>
      <c r="B9745" s="2"/>
    </row>
    <row r="9746" spans="1:2" x14ac:dyDescent="0.25">
      <c r="A9746" s="2"/>
      <c r="B9746" s="2"/>
    </row>
    <row r="9747" spans="1:2" x14ac:dyDescent="0.25">
      <c r="A9747" s="2"/>
      <c r="B9747" s="2"/>
    </row>
    <row r="9748" spans="1:2" x14ac:dyDescent="0.25">
      <c r="A9748" s="2"/>
      <c r="B9748" s="2"/>
    </row>
    <row r="9749" spans="1:2" x14ac:dyDescent="0.25">
      <c r="A9749" s="2"/>
      <c r="B9749" s="2"/>
    </row>
    <row r="9750" spans="1:2" x14ac:dyDescent="0.25">
      <c r="A9750" s="2"/>
      <c r="B9750" s="2"/>
    </row>
    <row r="9751" spans="1:2" x14ac:dyDescent="0.25">
      <c r="A9751" s="2"/>
      <c r="B9751" s="2"/>
    </row>
    <row r="9752" spans="1:2" x14ac:dyDescent="0.25">
      <c r="A9752" s="2"/>
      <c r="B9752" s="2"/>
    </row>
    <row r="9753" spans="1:2" x14ac:dyDescent="0.25">
      <c r="A9753" s="2"/>
      <c r="B9753" s="2"/>
    </row>
    <row r="9754" spans="1:2" x14ac:dyDescent="0.25">
      <c r="A9754" s="2"/>
      <c r="B9754" s="2"/>
    </row>
    <row r="9755" spans="1:2" x14ac:dyDescent="0.25">
      <c r="A9755" s="2"/>
      <c r="B9755" s="2"/>
    </row>
    <row r="9756" spans="1:2" x14ac:dyDescent="0.25">
      <c r="A9756" s="2"/>
      <c r="B9756" s="2"/>
    </row>
    <row r="9757" spans="1:2" x14ac:dyDescent="0.25">
      <c r="A9757" s="2"/>
      <c r="B9757" s="2"/>
    </row>
    <row r="9758" spans="1:2" x14ac:dyDescent="0.25">
      <c r="A9758" s="2"/>
      <c r="B9758" s="2"/>
    </row>
    <row r="9759" spans="1:2" x14ac:dyDescent="0.25">
      <c r="A9759" s="2"/>
      <c r="B9759" s="2"/>
    </row>
    <row r="9760" spans="1:2" x14ac:dyDescent="0.25">
      <c r="A9760" s="2"/>
      <c r="B9760" s="2"/>
    </row>
    <row r="9761" spans="1:2" x14ac:dyDescent="0.25">
      <c r="A9761" s="2"/>
      <c r="B9761" s="2"/>
    </row>
    <row r="9762" spans="1:2" x14ac:dyDescent="0.25">
      <c r="A9762" s="2"/>
      <c r="B9762" s="2"/>
    </row>
    <row r="9763" spans="1:2" x14ac:dyDescent="0.25">
      <c r="A9763" s="2"/>
      <c r="B9763" s="2"/>
    </row>
    <row r="9764" spans="1:2" x14ac:dyDescent="0.25">
      <c r="A9764" s="2"/>
      <c r="B9764" s="2"/>
    </row>
    <row r="9765" spans="1:2" x14ac:dyDescent="0.25">
      <c r="A9765" s="2"/>
      <c r="B9765" s="2"/>
    </row>
    <row r="9766" spans="1:2" x14ac:dyDescent="0.25">
      <c r="A9766" s="2"/>
      <c r="B9766" s="2"/>
    </row>
    <row r="9767" spans="1:2" x14ac:dyDescent="0.25">
      <c r="A9767" s="2"/>
      <c r="B9767" s="2"/>
    </row>
    <row r="9768" spans="1:2" x14ac:dyDescent="0.25">
      <c r="A9768" s="2"/>
      <c r="B9768" s="2"/>
    </row>
    <row r="9769" spans="1:2" x14ac:dyDescent="0.25">
      <c r="A9769" s="2"/>
      <c r="B9769" s="2"/>
    </row>
    <row r="9770" spans="1:2" x14ac:dyDescent="0.25">
      <c r="A9770" s="2"/>
      <c r="B9770" s="2"/>
    </row>
    <row r="9771" spans="1:2" x14ac:dyDescent="0.25">
      <c r="A9771" s="2"/>
      <c r="B9771" s="2"/>
    </row>
    <row r="9772" spans="1:2" x14ac:dyDescent="0.25">
      <c r="A9772" s="2"/>
      <c r="B9772" s="2"/>
    </row>
    <row r="9773" spans="1:2" x14ac:dyDescent="0.25">
      <c r="A9773" s="2"/>
      <c r="B9773" s="2"/>
    </row>
    <row r="9774" spans="1:2" x14ac:dyDescent="0.25">
      <c r="A9774" s="2"/>
      <c r="B9774" s="2"/>
    </row>
    <row r="9775" spans="1:2" x14ac:dyDescent="0.25">
      <c r="A9775" s="2"/>
      <c r="B9775" s="2"/>
    </row>
    <row r="9776" spans="1:2" x14ac:dyDescent="0.25">
      <c r="A9776" s="2"/>
      <c r="B9776" s="2"/>
    </row>
    <row r="9777" spans="1:2" x14ac:dyDescent="0.25">
      <c r="A9777" s="2"/>
      <c r="B9777" s="2"/>
    </row>
    <row r="9778" spans="1:2" x14ac:dyDescent="0.25">
      <c r="A9778" s="2"/>
      <c r="B9778" s="2"/>
    </row>
    <row r="9779" spans="1:2" x14ac:dyDescent="0.25">
      <c r="A9779" s="2"/>
      <c r="B9779" s="2"/>
    </row>
    <row r="9780" spans="1:2" x14ac:dyDescent="0.25">
      <c r="A9780" s="2"/>
      <c r="B9780" s="2"/>
    </row>
    <row r="9781" spans="1:2" x14ac:dyDescent="0.25">
      <c r="A9781" s="2"/>
      <c r="B9781" s="2"/>
    </row>
    <row r="9782" spans="1:2" x14ac:dyDescent="0.25">
      <c r="A9782" s="2"/>
      <c r="B9782" s="2"/>
    </row>
    <row r="9783" spans="1:2" x14ac:dyDescent="0.25">
      <c r="A9783" s="2"/>
      <c r="B9783" s="2"/>
    </row>
    <row r="9784" spans="1:2" x14ac:dyDescent="0.25">
      <c r="A9784" s="2"/>
      <c r="B9784" s="2"/>
    </row>
    <row r="9785" spans="1:2" x14ac:dyDescent="0.25">
      <c r="A9785" s="2"/>
      <c r="B9785" s="2"/>
    </row>
    <row r="9786" spans="1:2" x14ac:dyDescent="0.25">
      <c r="A9786" s="2"/>
      <c r="B9786" s="2"/>
    </row>
    <row r="9787" spans="1:2" x14ac:dyDescent="0.25">
      <c r="A9787" s="2"/>
      <c r="B9787" s="2"/>
    </row>
    <row r="9788" spans="1:2" x14ac:dyDescent="0.25">
      <c r="A9788" s="2"/>
      <c r="B9788" s="2"/>
    </row>
    <row r="9789" spans="1:2" x14ac:dyDescent="0.25">
      <c r="A9789" s="2"/>
      <c r="B9789" s="2"/>
    </row>
    <row r="9790" spans="1:2" x14ac:dyDescent="0.25">
      <c r="A9790" s="2"/>
      <c r="B9790" s="2"/>
    </row>
    <row r="9791" spans="1:2" x14ac:dyDescent="0.25">
      <c r="A9791" s="2"/>
      <c r="B9791" s="2"/>
    </row>
    <row r="9792" spans="1:2" x14ac:dyDescent="0.25">
      <c r="A9792" s="2"/>
      <c r="B9792" s="2"/>
    </row>
    <row r="9793" spans="1:2" x14ac:dyDescent="0.25">
      <c r="A9793" s="2"/>
      <c r="B9793" s="2"/>
    </row>
    <row r="9794" spans="1:2" x14ac:dyDescent="0.25">
      <c r="A9794" s="2"/>
      <c r="B9794" s="2"/>
    </row>
    <row r="9795" spans="1:2" x14ac:dyDescent="0.25">
      <c r="A9795" s="2"/>
      <c r="B9795" s="2"/>
    </row>
    <row r="9796" spans="1:2" x14ac:dyDescent="0.25">
      <c r="A9796" s="2"/>
      <c r="B9796" s="2"/>
    </row>
    <row r="9797" spans="1:2" x14ac:dyDescent="0.25">
      <c r="A9797" s="2"/>
      <c r="B9797" s="2"/>
    </row>
    <row r="9798" spans="1:2" x14ac:dyDescent="0.25">
      <c r="A9798" s="2"/>
      <c r="B9798" s="2"/>
    </row>
    <row r="9799" spans="1:2" x14ac:dyDescent="0.25">
      <c r="A9799" s="2"/>
      <c r="B9799" s="2"/>
    </row>
    <row r="9800" spans="1:2" x14ac:dyDescent="0.25">
      <c r="A9800" s="2"/>
      <c r="B9800" s="2"/>
    </row>
    <row r="9801" spans="1:2" x14ac:dyDescent="0.25">
      <c r="A9801" s="2"/>
      <c r="B9801" s="2"/>
    </row>
    <row r="9802" spans="1:2" x14ac:dyDescent="0.25">
      <c r="A9802" s="2"/>
      <c r="B9802" s="2"/>
    </row>
    <row r="9803" spans="1:2" x14ac:dyDescent="0.25">
      <c r="A9803" s="2"/>
      <c r="B9803" s="2"/>
    </row>
    <row r="9804" spans="1:2" x14ac:dyDescent="0.25">
      <c r="A9804" s="2"/>
      <c r="B9804" s="2"/>
    </row>
    <row r="9805" spans="1:2" x14ac:dyDescent="0.25">
      <c r="A9805" s="2"/>
      <c r="B9805" s="2"/>
    </row>
    <row r="9806" spans="1:2" x14ac:dyDescent="0.25">
      <c r="A9806" s="2"/>
      <c r="B9806" s="2"/>
    </row>
    <row r="9807" spans="1:2" x14ac:dyDescent="0.25">
      <c r="A9807" s="2"/>
      <c r="B9807" s="2"/>
    </row>
    <row r="9808" spans="1:2" x14ac:dyDescent="0.25">
      <c r="A9808" s="2"/>
      <c r="B9808" s="2"/>
    </row>
    <row r="9809" spans="1:2" x14ac:dyDescent="0.25">
      <c r="A9809" s="2"/>
      <c r="B9809" s="2"/>
    </row>
    <row r="9810" spans="1:2" x14ac:dyDescent="0.25">
      <c r="A9810" s="2"/>
      <c r="B9810" s="2"/>
    </row>
    <row r="9811" spans="1:2" x14ac:dyDescent="0.25">
      <c r="A9811" s="2"/>
      <c r="B9811" s="2"/>
    </row>
    <row r="9812" spans="1:2" x14ac:dyDescent="0.25">
      <c r="A9812" s="2"/>
      <c r="B9812" s="2"/>
    </row>
    <row r="9813" spans="1:2" x14ac:dyDescent="0.25">
      <c r="A9813" s="2"/>
      <c r="B9813" s="2"/>
    </row>
    <row r="9814" spans="1:2" x14ac:dyDescent="0.25">
      <c r="A9814" s="2"/>
      <c r="B9814" s="2"/>
    </row>
    <row r="9815" spans="1:2" x14ac:dyDescent="0.25">
      <c r="A9815" s="2"/>
      <c r="B9815" s="2"/>
    </row>
    <row r="9816" spans="1:2" x14ac:dyDescent="0.25">
      <c r="A9816" s="2"/>
      <c r="B9816" s="2"/>
    </row>
    <row r="9817" spans="1:2" x14ac:dyDescent="0.25">
      <c r="A9817" s="2"/>
      <c r="B9817" s="2"/>
    </row>
    <row r="9818" spans="1:2" x14ac:dyDescent="0.25">
      <c r="A9818" s="2"/>
      <c r="B9818" s="2"/>
    </row>
    <row r="9819" spans="1:2" x14ac:dyDescent="0.25">
      <c r="A9819" s="2"/>
      <c r="B9819" s="2"/>
    </row>
    <row r="9820" spans="1:2" x14ac:dyDescent="0.25">
      <c r="A9820" s="2"/>
      <c r="B9820" s="2"/>
    </row>
    <row r="9821" spans="1:2" x14ac:dyDescent="0.25">
      <c r="A9821" s="2"/>
      <c r="B9821" s="2"/>
    </row>
    <row r="9822" spans="1:2" x14ac:dyDescent="0.25">
      <c r="A9822" s="2"/>
      <c r="B9822" s="2"/>
    </row>
    <row r="9823" spans="1:2" x14ac:dyDescent="0.25">
      <c r="A9823" s="2"/>
      <c r="B9823" s="2"/>
    </row>
    <row r="9824" spans="1:2" x14ac:dyDescent="0.25">
      <c r="A9824" s="2"/>
      <c r="B9824" s="2"/>
    </row>
    <row r="9825" spans="1:2" x14ac:dyDescent="0.25">
      <c r="A9825" s="2"/>
      <c r="B9825" s="2"/>
    </row>
    <row r="9826" spans="1:2" x14ac:dyDescent="0.25">
      <c r="A9826" s="2"/>
      <c r="B9826" s="2"/>
    </row>
    <row r="9827" spans="1:2" x14ac:dyDescent="0.25">
      <c r="A9827" s="2"/>
      <c r="B9827" s="2"/>
    </row>
    <row r="9828" spans="1:2" x14ac:dyDescent="0.25">
      <c r="A9828" s="2"/>
      <c r="B9828" s="2"/>
    </row>
    <row r="9829" spans="1:2" x14ac:dyDescent="0.25">
      <c r="A9829" s="2"/>
      <c r="B9829" s="2"/>
    </row>
    <row r="9830" spans="1:2" x14ac:dyDescent="0.25">
      <c r="A9830" s="2"/>
      <c r="B9830" s="2"/>
    </row>
    <row r="9831" spans="1:2" x14ac:dyDescent="0.25">
      <c r="A9831" s="2"/>
      <c r="B9831" s="2"/>
    </row>
    <row r="9832" spans="1:2" x14ac:dyDescent="0.25">
      <c r="A9832" s="2"/>
      <c r="B9832" s="2"/>
    </row>
    <row r="9833" spans="1:2" x14ac:dyDescent="0.25">
      <c r="A9833" s="2"/>
      <c r="B9833" s="2"/>
    </row>
    <row r="9834" spans="1:2" x14ac:dyDescent="0.25">
      <c r="A9834" s="2"/>
      <c r="B9834" s="2"/>
    </row>
    <row r="9835" spans="1:2" x14ac:dyDescent="0.25">
      <c r="A9835" s="2"/>
      <c r="B9835" s="2"/>
    </row>
    <row r="9836" spans="1:2" x14ac:dyDescent="0.25">
      <c r="A9836" s="2"/>
      <c r="B9836" s="2"/>
    </row>
    <row r="9837" spans="1:2" x14ac:dyDescent="0.25">
      <c r="A9837" s="2"/>
      <c r="B9837" s="2"/>
    </row>
    <row r="9838" spans="1:2" x14ac:dyDescent="0.25">
      <c r="A9838" s="2"/>
      <c r="B9838" s="2"/>
    </row>
    <row r="9839" spans="1:2" x14ac:dyDescent="0.25">
      <c r="A9839" s="2"/>
      <c r="B9839" s="2"/>
    </row>
    <row r="9840" spans="1:2" x14ac:dyDescent="0.25">
      <c r="A9840" s="2"/>
      <c r="B9840" s="2"/>
    </row>
    <row r="9841" spans="1:2" x14ac:dyDescent="0.25">
      <c r="A9841" s="2"/>
      <c r="B9841" s="2"/>
    </row>
    <row r="9842" spans="1:2" x14ac:dyDescent="0.25">
      <c r="A9842" s="2"/>
      <c r="B9842" s="2"/>
    </row>
    <row r="9843" spans="1:2" x14ac:dyDescent="0.25">
      <c r="A9843" s="2"/>
      <c r="B9843" s="2"/>
    </row>
    <row r="9844" spans="1:2" x14ac:dyDescent="0.25">
      <c r="A9844" s="2"/>
      <c r="B9844" s="2"/>
    </row>
    <row r="9845" spans="1:2" x14ac:dyDescent="0.25">
      <c r="A9845" s="2"/>
      <c r="B9845" s="2"/>
    </row>
    <row r="9846" spans="1:2" x14ac:dyDescent="0.25">
      <c r="A9846" s="2"/>
      <c r="B9846" s="2"/>
    </row>
    <row r="9847" spans="1:2" x14ac:dyDescent="0.25">
      <c r="A9847" s="2"/>
      <c r="B9847" s="2"/>
    </row>
    <row r="9848" spans="1:2" x14ac:dyDescent="0.25">
      <c r="A9848" s="2"/>
      <c r="B9848" s="2"/>
    </row>
    <row r="9849" spans="1:2" x14ac:dyDescent="0.25">
      <c r="A9849" s="2"/>
      <c r="B9849" s="2"/>
    </row>
    <row r="9850" spans="1:2" x14ac:dyDescent="0.25">
      <c r="A9850" s="2"/>
      <c r="B9850" s="2"/>
    </row>
    <row r="9851" spans="1:2" x14ac:dyDescent="0.25">
      <c r="A9851" s="2"/>
      <c r="B9851" s="2"/>
    </row>
    <row r="9852" spans="1:2" x14ac:dyDescent="0.25">
      <c r="A9852" s="2"/>
      <c r="B9852" s="2"/>
    </row>
    <row r="9853" spans="1:2" x14ac:dyDescent="0.25">
      <c r="A9853" s="2"/>
      <c r="B9853" s="2"/>
    </row>
    <row r="9854" spans="1:2" x14ac:dyDescent="0.25">
      <c r="A9854" s="2"/>
      <c r="B9854" s="2"/>
    </row>
    <row r="9855" spans="1:2" x14ac:dyDescent="0.25">
      <c r="A9855" s="2"/>
      <c r="B9855" s="2"/>
    </row>
    <row r="9856" spans="1:2" x14ac:dyDescent="0.25">
      <c r="A9856" s="2"/>
      <c r="B9856" s="2"/>
    </row>
    <row r="9857" spans="1:2" x14ac:dyDescent="0.25">
      <c r="A9857" s="2"/>
      <c r="B9857" s="2"/>
    </row>
    <row r="9858" spans="1:2" x14ac:dyDescent="0.25">
      <c r="A9858" s="2"/>
      <c r="B9858" s="2"/>
    </row>
    <row r="9859" spans="1:2" x14ac:dyDescent="0.25">
      <c r="A9859" s="2"/>
      <c r="B9859" s="2"/>
    </row>
    <row r="9860" spans="1:2" x14ac:dyDescent="0.25">
      <c r="A9860" s="2"/>
      <c r="B9860" s="2"/>
    </row>
    <row r="9861" spans="1:2" x14ac:dyDescent="0.25">
      <c r="A9861" s="2"/>
      <c r="B9861" s="2"/>
    </row>
    <row r="9862" spans="1:2" x14ac:dyDescent="0.25">
      <c r="A9862" s="2"/>
      <c r="B9862" s="2"/>
    </row>
    <row r="9863" spans="1:2" x14ac:dyDescent="0.25">
      <c r="A9863" s="2"/>
      <c r="B9863" s="2"/>
    </row>
    <row r="9864" spans="1:2" x14ac:dyDescent="0.25">
      <c r="A9864" s="2"/>
      <c r="B9864" s="2"/>
    </row>
    <row r="9865" spans="1:2" x14ac:dyDescent="0.25">
      <c r="A9865" s="2"/>
      <c r="B9865" s="2"/>
    </row>
    <row r="9866" spans="1:2" x14ac:dyDescent="0.25">
      <c r="A9866" s="2"/>
      <c r="B9866" s="2"/>
    </row>
    <row r="9867" spans="1:2" x14ac:dyDescent="0.25">
      <c r="A9867" s="2"/>
      <c r="B9867" s="2"/>
    </row>
    <row r="9868" spans="1:2" x14ac:dyDescent="0.25">
      <c r="A9868" s="2"/>
      <c r="B9868" s="2"/>
    </row>
    <row r="9869" spans="1:2" x14ac:dyDescent="0.25">
      <c r="A9869" s="2"/>
      <c r="B9869" s="2"/>
    </row>
    <row r="9870" spans="1:2" x14ac:dyDescent="0.25">
      <c r="A9870" s="2"/>
      <c r="B9870" s="2"/>
    </row>
    <row r="9871" spans="1:2" x14ac:dyDescent="0.25">
      <c r="A9871" s="2"/>
      <c r="B9871" s="2"/>
    </row>
    <row r="9872" spans="1:2" x14ac:dyDescent="0.25">
      <c r="A9872" s="2"/>
      <c r="B9872" s="2"/>
    </row>
    <row r="9873" spans="1:2" x14ac:dyDescent="0.25">
      <c r="A9873" s="2"/>
      <c r="B9873" s="2"/>
    </row>
    <row r="9874" spans="1:2" x14ac:dyDescent="0.25">
      <c r="A9874" s="2"/>
      <c r="B9874" s="2"/>
    </row>
    <row r="9875" spans="1:2" x14ac:dyDescent="0.25">
      <c r="A9875" s="2"/>
      <c r="B9875" s="2"/>
    </row>
    <row r="9876" spans="1:2" x14ac:dyDescent="0.25">
      <c r="A9876" s="2"/>
      <c r="B9876" s="2"/>
    </row>
    <row r="9877" spans="1:2" x14ac:dyDescent="0.25">
      <c r="A9877" s="2"/>
      <c r="B9877" s="2"/>
    </row>
    <row r="9878" spans="1:2" x14ac:dyDescent="0.25">
      <c r="A9878" s="2"/>
      <c r="B9878" s="2"/>
    </row>
    <row r="9879" spans="1:2" x14ac:dyDescent="0.25">
      <c r="A9879" s="2"/>
      <c r="B9879" s="2"/>
    </row>
    <row r="9880" spans="1:2" x14ac:dyDescent="0.25">
      <c r="A9880" s="2"/>
      <c r="B9880" s="2"/>
    </row>
    <row r="9881" spans="1:2" x14ac:dyDescent="0.25">
      <c r="A9881" s="2"/>
      <c r="B9881" s="2"/>
    </row>
    <row r="9882" spans="1:2" x14ac:dyDescent="0.25">
      <c r="A9882" s="2"/>
      <c r="B9882" s="2"/>
    </row>
    <row r="9883" spans="1:2" x14ac:dyDescent="0.25">
      <c r="A9883" s="2"/>
      <c r="B9883" s="2"/>
    </row>
    <row r="9884" spans="1:2" x14ac:dyDescent="0.25">
      <c r="A9884" s="2"/>
      <c r="B9884" s="2"/>
    </row>
    <row r="9885" spans="1:2" x14ac:dyDescent="0.25">
      <c r="A9885" s="2"/>
      <c r="B9885" s="2"/>
    </row>
    <row r="9886" spans="1:2" x14ac:dyDescent="0.25">
      <c r="A9886" s="2"/>
      <c r="B9886" s="2"/>
    </row>
    <row r="9887" spans="1:2" x14ac:dyDescent="0.25">
      <c r="A9887" s="2"/>
      <c r="B9887" s="2"/>
    </row>
    <row r="9888" spans="1:2" x14ac:dyDescent="0.25">
      <c r="A9888" s="2"/>
      <c r="B9888" s="2"/>
    </row>
    <row r="9889" spans="1:2" x14ac:dyDescent="0.25">
      <c r="A9889" s="2"/>
      <c r="B9889" s="2"/>
    </row>
    <row r="9890" spans="1:2" x14ac:dyDescent="0.25">
      <c r="A9890" s="2"/>
      <c r="B9890" s="2"/>
    </row>
    <row r="9891" spans="1:2" x14ac:dyDescent="0.25">
      <c r="A9891" s="2"/>
      <c r="B9891" s="2"/>
    </row>
    <row r="9892" spans="1:2" x14ac:dyDescent="0.25">
      <c r="A9892" s="2"/>
      <c r="B9892" s="2"/>
    </row>
    <row r="9893" spans="1:2" x14ac:dyDescent="0.25">
      <c r="A9893" s="2"/>
      <c r="B9893" s="2"/>
    </row>
    <row r="9894" spans="1:2" x14ac:dyDescent="0.25">
      <c r="A9894" s="2"/>
      <c r="B9894" s="2"/>
    </row>
    <row r="9895" spans="1:2" x14ac:dyDescent="0.25">
      <c r="A9895" s="2"/>
      <c r="B9895" s="2"/>
    </row>
    <row r="9896" spans="1:2" x14ac:dyDescent="0.25">
      <c r="A9896" s="2"/>
      <c r="B9896" s="2"/>
    </row>
    <row r="9897" spans="1:2" x14ac:dyDescent="0.25">
      <c r="A9897" s="2"/>
      <c r="B9897" s="2"/>
    </row>
    <row r="9898" spans="1:2" x14ac:dyDescent="0.25">
      <c r="A9898" s="2"/>
      <c r="B9898" s="2"/>
    </row>
    <row r="9899" spans="1:2" x14ac:dyDescent="0.25">
      <c r="A9899" s="2"/>
      <c r="B9899" s="2"/>
    </row>
    <row r="9900" spans="1:2" x14ac:dyDescent="0.25">
      <c r="A9900" s="2"/>
      <c r="B9900" s="2"/>
    </row>
    <row r="9901" spans="1:2" x14ac:dyDescent="0.25">
      <c r="A9901" s="2"/>
      <c r="B9901" s="2"/>
    </row>
    <row r="9902" spans="1:2" x14ac:dyDescent="0.25">
      <c r="A9902" s="2"/>
      <c r="B9902" s="2"/>
    </row>
    <row r="9903" spans="1:2" x14ac:dyDescent="0.25">
      <c r="A9903" s="2"/>
      <c r="B9903" s="2"/>
    </row>
    <row r="9904" spans="1:2" x14ac:dyDescent="0.25">
      <c r="A9904" s="2"/>
      <c r="B9904" s="2"/>
    </row>
    <row r="9905" spans="1:2" x14ac:dyDescent="0.25">
      <c r="A9905" s="2"/>
      <c r="B9905" s="2"/>
    </row>
    <row r="9906" spans="1:2" x14ac:dyDescent="0.25">
      <c r="A9906" s="2"/>
      <c r="B9906" s="2"/>
    </row>
    <row r="9907" spans="1:2" x14ac:dyDescent="0.25">
      <c r="A9907" s="2"/>
      <c r="B9907" s="2"/>
    </row>
    <row r="9908" spans="1:2" x14ac:dyDescent="0.25">
      <c r="A9908" s="2"/>
      <c r="B9908" s="2"/>
    </row>
    <row r="9909" spans="1:2" x14ac:dyDescent="0.25">
      <c r="A9909" s="2"/>
      <c r="B9909" s="2"/>
    </row>
    <row r="9910" spans="1:2" x14ac:dyDescent="0.25">
      <c r="A9910" s="2"/>
      <c r="B9910" s="2"/>
    </row>
    <row r="9911" spans="1:2" x14ac:dyDescent="0.25">
      <c r="A9911" s="2"/>
      <c r="B9911" s="2"/>
    </row>
    <row r="9912" spans="1:2" x14ac:dyDescent="0.25">
      <c r="A9912" s="2"/>
      <c r="B9912" s="2"/>
    </row>
    <row r="9913" spans="1:2" x14ac:dyDescent="0.25">
      <c r="A9913" s="2"/>
      <c r="B9913" s="2"/>
    </row>
    <row r="9914" spans="1:2" x14ac:dyDescent="0.25">
      <c r="A9914" s="2"/>
      <c r="B9914" s="2"/>
    </row>
    <row r="9915" spans="1:2" x14ac:dyDescent="0.25">
      <c r="A9915" s="2"/>
      <c r="B9915" s="2"/>
    </row>
    <row r="9916" spans="1:2" x14ac:dyDescent="0.25">
      <c r="A9916" s="2"/>
      <c r="B9916" s="2"/>
    </row>
    <row r="9917" spans="1:2" x14ac:dyDescent="0.25">
      <c r="A9917" s="2"/>
      <c r="B9917" s="2"/>
    </row>
    <row r="9918" spans="1:2" x14ac:dyDescent="0.25">
      <c r="A9918" s="2"/>
      <c r="B9918" s="2"/>
    </row>
    <row r="9919" spans="1:2" x14ac:dyDescent="0.25">
      <c r="A9919" s="2"/>
      <c r="B9919" s="2"/>
    </row>
    <row r="9920" spans="1:2" x14ac:dyDescent="0.25">
      <c r="A9920" s="2"/>
      <c r="B9920" s="2"/>
    </row>
    <row r="9921" spans="1:2" x14ac:dyDescent="0.25">
      <c r="A9921" s="2"/>
      <c r="B9921" s="2"/>
    </row>
    <row r="9922" spans="1:2" x14ac:dyDescent="0.25">
      <c r="A9922" s="2"/>
      <c r="B9922" s="2"/>
    </row>
    <row r="9923" spans="1:2" x14ac:dyDescent="0.25">
      <c r="A9923" s="2"/>
      <c r="B9923" s="2"/>
    </row>
    <row r="9924" spans="1:2" x14ac:dyDescent="0.25">
      <c r="A9924" s="2"/>
      <c r="B9924" s="2"/>
    </row>
    <row r="9925" spans="1:2" x14ac:dyDescent="0.25">
      <c r="A9925" s="2"/>
      <c r="B9925" s="2"/>
    </row>
    <row r="9926" spans="1:2" x14ac:dyDescent="0.25">
      <c r="A9926" s="2"/>
      <c r="B9926" s="2"/>
    </row>
    <row r="9927" spans="1:2" x14ac:dyDescent="0.25">
      <c r="A9927" s="2"/>
      <c r="B9927" s="2"/>
    </row>
    <row r="9928" spans="1:2" x14ac:dyDescent="0.25">
      <c r="A9928" s="2"/>
      <c r="B9928" s="2"/>
    </row>
    <row r="9929" spans="1:2" x14ac:dyDescent="0.25">
      <c r="A9929" s="2"/>
      <c r="B9929" s="2"/>
    </row>
    <row r="9930" spans="1:2" x14ac:dyDescent="0.25">
      <c r="A9930" s="2"/>
      <c r="B9930" s="2"/>
    </row>
    <row r="9931" spans="1:2" x14ac:dyDescent="0.25">
      <c r="A9931" s="2"/>
      <c r="B9931" s="2"/>
    </row>
    <row r="9932" spans="1:2" x14ac:dyDescent="0.25">
      <c r="A9932" s="2"/>
      <c r="B9932" s="2"/>
    </row>
    <row r="9933" spans="1:2" x14ac:dyDescent="0.25">
      <c r="A9933" s="2"/>
      <c r="B9933" s="2"/>
    </row>
    <row r="9934" spans="1:2" x14ac:dyDescent="0.25">
      <c r="A9934" s="2"/>
      <c r="B9934" s="2"/>
    </row>
    <row r="9935" spans="1:2" x14ac:dyDescent="0.25">
      <c r="A9935" s="2"/>
      <c r="B9935" s="2"/>
    </row>
    <row r="9936" spans="1:2" x14ac:dyDescent="0.25">
      <c r="A9936" s="2"/>
      <c r="B9936" s="2"/>
    </row>
    <row r="9937" spans="1:2" x14ac:dyDescent="0.25">
      <c r="A9937" s="2"/>
      <c r="B9937" s="2"/>
    </row>
    <row r="9938" spans="1:2" x14ac:dyDescent="0.25">
      <c r="A9938" s="2"/>
      <c r="B9938" s="2"/>
    </row>
    <row r="9939" spans="1:2" x14ac:dyDescent="0.25">
      <c r="A9939" s="2"/>
      <c r="B9939" s="2"/>
    </row>
    <row r="9940" spans="1:2" x14ac:dyDescent="0.25">
      <c r="A9940" s="2"/>
      <c r="B9940" s="2"/>
    </row>
    <row r="9941" spans="1:2" x14ac:dyDescent="0.25">
      <c r="A9941" s="2"/>
      <c r="B9941" s="2"/>
    </row>
    <row r="9942" spans="1:2" x14ac:dyDescent="0.25">
      <c r="A9942" s="2"/>
      <c r="B9942" s="2"/>
    </row>
    <row r="9943" spans="1:2" x14ac:dyDescent="0.25">
      <c r="A9943" s="2"/>
      <c r="B9943" s="2"/>
    </row>
    <row r="9944" spans="1:2" x14ac:dyDescent="0.25">
      <c r="A9944" s="2"/>
      <c r="B9944" s="2"/>
    </row>
    <row r="9945" spans="1:2" x14ac:dyDescent="0.25">
      <c r="A9945" s="2"/>
      <c r="B9945" s="2"/>
    </row>
    <row r="9946" spans="1:2" x14ac:dyDescent="0.25">
      <c r="A9946" s="2"/>
      <c r="B9946" s="2"/>
    </row>
    <row r="9947" spans="1:2" x14ac:dyDescent="0.25">
      <c r="A9947" s="2"/>
      <c r="B9947" s="2"/>
    </row>
    <row r="9948" spans="1:2" x14ac:dyDescent="0.25">
      <c r="A9948" s="2"/>
      <c r="B9948" s="2"/>
    </row>
    <row r="9949" spans="1:2" x14ac:dyDescent="0.25">
      <c r="A9949" s="2"/>
      <c r="B9949" s="2"/>
    </row>
    <row r="9950" spans="1:2" x14ac:dyDescent="0.25">
      <c r="A9950" s="2"/>
      <c r="B9950" s="2"/>
    </row>
    <row r="9951" spans="1:2" x14ac:dyDescent="0.25">
      <c r="A9951" s="2"/>
      <c r="B9951" s="2"/>
    </row>
    <row r="9952" spans="1:2" x14ac:dyDescent="0.25">
      <c r="A9952" s="2"/>
      <c r="B9952" s="2"/>
    </row>
    <row r="9953" spans="1:2" x14ac:dyDescent="0.25">
      <c r="A9953" s="2"/>
      <c r="B9953" s="2"/>
    </row>
    <row r="9954" spans="1:2" x14ac:dyDescent="0.25">
      <c r="A9954" s="2"/>
      <c r="B9954" s="2"/>
    </row>
    <row r="9955" spans="1:2" x14ac:dyDescent="0.25">
      <c r="A9955" s="2"/>
      <c r="B9955" s="2"/>
    </row>
    <row r="9956" spans="1:2" x14ac:dyDescent="0.25">
      <c r="A9956" s="2"/>
      <c r="B9956" s="2"/>
    </row>
    <row r="9957" spans="1:2" x14ac:dyDescent="0.25">
      <c r="A9957" s="2"/>
      <c r="B9957" s="2"/>
    </row>
    <row r="9958" spans="1:2" x14ac:dyDescent="0.25">
      <c r="A9958" s="2"/>
      <c r="B9958" s="2"/>
    </row>
    <row r="9959" spans="1:2" x14ac:dyDescent="0.25">
      <c r="A9959" s="2"/>
      <c r="B9959" s="2"/>
    </row>
    <row r="9960" spans="1:2" x14ac:dyDescent="0.25">
      <c r="A9960" s="2"/>
      <c r="B9960" s="2"/>
    </row>
    <row r="9961" spans="1:2" x14ac:dyDescent="0.25">
      <c r="A9961" s="2"/>
      <c r="B9961" s="2"/>
    </row>
    <row r="9962" spans="1:2" x14ac:dyDescent="0.25">
      <c r="A9962" s="2"/>
      <c r="B9962" s="2"/>
    </row>
    <row r="9963" spans="1:2" x14ac:dyDescent="0.25">
      <c r="A9963" s="2"/>
      <c r="B9963" s="2"/>
    </row>
    <row r="9964" spans="1:2" x14ac:dyDescent="0.25">
      <c r="A9964" s="2"/>
      <c r="B9964" s="2"/>
    </row>
    <row r="9965" spans="1:2" x14ac:dyDescent="0.25">
      <c r="A9965" s="2"/>
      <c r="B9965" s="2"/>
    </row>
    <row r="9966" spans="1:2" x14ac:dyDescent="0.25">
      <c r="A9966" s="2"/>
      <c r="B9966" s="2"/>
    </row>
    <row r="9967" spans="1:2" x14ac:dyDescent="0.25">
      <c r="A9967" s="2"/>
      <c r="B9967" s="2"/>
    </row>
    <row r="9968" spans="1:2" x14ac:dyDescent="0.25">
      <c r="A9968" s="2"/>
      <c r="B9968" s="2"/>
    </row>
    <row r="9969" spans="1:2" x14ac:dyDescent="0.25">
      <c r="A9969" s="2"/>
      <c r="B9969" s="2"/>
    </row>
    <row r="9970" spans="1:2" x14ac:dyDescent="0.25">
      <c r="A9970" s="2"/>
      <c r="B9970" s="2"/>
    </row>
    <row r="9971" spans="1:2" x14ac:dyDescent="0.25">
      <c r="A9971" s="2"/>
      <c r="B9971" s="2"/>
    </row>
    <row r="9972" spans="1:2" x14ac:dyDescent="0.25">
      <c r="A9972" s="2"/>
      <c r="B9972" s="2"/>
    </row>
    <row r="9973" spans="1:2" x14ac:dyDescent="0.25">
      <c r="A9973" s="2"/>
      <c r="B9973" s="2"/>
    </row>
    <row r="9974" spans="1:2" x14ac:dyDescent="0.25">
      <c r="A9974" s="2"/>
      <c r="B9974" s="2"/>
    </row>
    <row r="9975" spans="1:2" x14ac:dyDescent="0.25">
      <c r="A9975" s="2"/>
      <c r="B9975" s="2"/>
    </row>
    <row r="9976" spans="1:2" x14ac:dyDescent="0.25">
      <c r="A9976" s="2"/>
      <c r="B9976" s="2"/>
    </row>
    <row r="9977" spans="1:2" x14ac:dyDescent="0.25">
      <c r="A9977" s="2"/>
      <c r="B9977" s="2"/>
    </row>
    <row r="9978" spans="1:2" x14ac:dyDescent="0.25">
      <c r="A9978" s="2"/>
      <c r="B9978" s="2"/>
    </row>
    <row r="9979" spans="1:2" x14ac:dyDescent="0.25">
      <c r="A9979" s="2"/>
      <c r="B9979" s="2"/>
    </row>
    <row r="9980" spans="1:2" x14ac:dyDescent="0.25">
      <c r="A9980" s="2"/>
      <c r="B9980" s="2"/>
    </row>
    <row r="9981" spans="1:2" x14ac:dyDescent="0.25">
      <c r="A9981" s="2"/>
      <c r="B9981" s="2"/>
    </row>
    <row r="9982" spans="1:2" x14ac:dyDescent="0.25">
      <c r="A9982" s="2"/>
      <c r="B9982" s="2"/>
    </row>
    <row r="9983" spans="1:2" x14ac:dyDescent="0.25">
      <c r="A9983" s="2"/>
      <c r="B9983" s="2"/>
    </row>
    <row r="9984" spans="1:2" x14ac:dyDescent="0.25">
      <c r="A9984" s="2"/>
      <c r="B9984" s="2"/>
    </row>
    <row r="9985" spans="1:2" x14ac:dyDescent="0.25">
      <c r="A9985" s="2"/>
      <c r="B9985" s="2"/>
    </row>
    <row r="9986" spans="1:2" x14ac:dyDescent="0.25">
      <c r="A9986" s="2"/>
      <c r="B9986" s="2"/>
    </row>
    <row r="9987" spans="1:2" x14ac:dyDescent="0.25">
      <c r="A9987" s="2"/>
      <c r="B9987" s="2"/>
    </row>
    <row r="9988" spans="1:2" x14ac:dyDescent="0.25">
      <c r="A9988" s="2"/>
      <c r="B9988" s="2"/>
    </row>
    <row r="9989" spans="1:2" x14ac:dyDescent="0.25">
      <c r="A9989" s="2"/>
      <c r="B9989" s="2"/>
    </row>
    <row r="9990" spans="1:2" x14ac:dyDescent="0.25">
      <c r="A9990" s="2"/>
      <c r="B9990" s="2"/>
    </row>
    <row r="9991" spans="1:2" x14ac:dyDescent="0.25">
      <c r="A9991" s="2"/>
      <c r="B9991" s="2"/>
    </row>
    <row r="9992" spans="1:2" x14ac:dyDescent="0.25">
      <c r="A9992" s="2"/>
      <c r="B9992" s="2"/>
    </row>
    <row r="9993" spans="1:2" x14ac:dyDescent="0.25">
      <c r="A9993" s="2"/>
      <c r="B9993" s="2"/>
    </row>
    <row r="9994" spans="1:2" x14ac:dyDescent="0.25">
      <c r="A9994" s="2"/>
      <c r="B9994" s="2"/>
    </row>
    <row r="9995" spans="1:2" x14ac:dyDescent="0.25">
      <c r="A9995" s="2"/>
      <c r="B9995" s="2"/>
    </row>
    <row r="9996" spans="1:2" x14ac:dyDescent="0.25">
      <c r="A9996" s="2"/>
      <c r="B9996" s="2"/>
    </row>
    <row r="9997" spans="1:2" x14ac:dyDescent="0.25">
      <c r="A9997" s="2"/>
      <c r="B9997" s="2"/>
    </row>
    <row r="9998" spans="1:2" x14ac:dyDescent="0.25">
      <c r="A9998" s="2"/>
      <c r="B9998" s="2"/>
    </row>
    <row r="9999" spans="1:2" x14ac:dyDescent="0.25">
      <c r="A9999" s="2"/>
      <c r="B9999" s="2"/>
    </row>
    <row r="10000" spans="1:2" x14ac:dyDescent="0.25">
      <c r="A10000" s="2"/>
      <c r="B10000" s="2"/>
    </row>
    <row r="10001" spans="1:2" x14ac:dyDescent="0.25">
      <c r="A10001" s="2"/>
      <c r="B10001" s="2"/>
    </row>
    <row r="10002" spans="1:2" x14ac:dyDescent="0.25">
      <c r="A10002" s="2"/>
      <c r="B10002" s="2"/>
    </row>
    <row r="10003" spans="1:2" x14ac:dyDescent="0.25">
      <c r="A10003" s="2"/>
      <c r="B10003" s="2"/>
    </row>
    <row r="10004" spans="1:2" x14ac:dyDescent="0.25">
      <c r="A10004" s="2"/>
      <c r="B10004" s="2"/>
    </row>
    <row r="10005" spans="1:2" x14ac:dyDescent="0.25">
      <c r="A10005" s="2"/>
      <c r="B10005" s="2"/>
    </row>
    <row r="10006" spans="1:2" x14ac:dyDescent="0.25">
      <c r="A10006" s="2"/>
      <c r="B10006" s="2"/>
    </row>
    <row r="10007" spans="1:2" x14ac:dyDescent="0.25">
      <c r="A10007" s="2"/>
      <c r="B10007" s="2"/>
    </row>
    <row r="10008" spans="1:2" x14ac:dyDescent="0.25">
      <c r="A10008" s="2"/>
      <c r="B10008" s="2"/>
    </row>
    <row r="10009" spans="1:2" x14ac:dyDescent="0.25">
      <c r="A10009" s="2"/>
      <c r="B10009" s="2"/>
    </row>
    <row r="10010" spans="1:2" x14ac:dyDescent="0.25">
      <c r="A10010" s="2"/>
      <c r="B10010" s="2"/>
    </row>
    <row r="10011" spans="1:2" x14ac:dyDescent="0.25">
      <c r="A10011" s="2"/>
      <c r="B10011" s="2"/>
    </row>
    <row r="10012" spans="1:2" x14ac:dyDescent="0.25">
      <c r="A10012" s="2"/>
      <c r="B10012" s="2"/>
    </row>
    <row r="10013" spans="1:2" x14ac:dyDescent="0.25">
      <c r="A10013" s="2"/>
      <c r="B10013" s="2"/>
    </row>
    <row r="10014" spans="1:2" x14ac:dyDescent="0.25">
      <c r="A10014" s="2"/>
      <c r="B10014" s="2"/>
    </row>
    <row r="10015" spans="1:2" x14ac:dyDescent="0.25">
      <c r="A10015" s="2"/>
      <c r="B10015" s="2"/>
    </row>
    <row r="10016" spans="1:2" x14ac:dyDescent="0.25">
      <c r="A10016" s="2"/>
      <c r="B10016" s="2"/>
    </row>
    <row r="10017" spans="1:2" x14ac:dyDescent="0.25">
      <c r="A10017" s="2"/>
      <c r="B10017" s="2"/>
    </row>
    <row r="10018" spans="1:2" x14ac:dyDescent="0.25">
      <c r="A10018" s="2"/>
      <c r="B10018" s="2"/>
    </row>
    <row r="10019" spans="1:2" x14ac:dyDescent="0.25">
      <c r="A10019" s="2"/>
      <c r="B10019" s="2"/>
    </row>
    <row r="10020" spans="1:2" x14ac:dyDescent="0.25">
      <c r="A10020" s="2"/>
      <c r="B10020" s="2"/>
    </row>
    <row r="10021" spans="1:2" x14ac:dyDescent="0.25">
      <c r="A10021" s="2"/>
      <c r="B10021" s="2"/>
    </row>
    <row r="10022" spans="1:2" x14ac:dyDescent="0.25">
      <c r="A10022" s="2"/>
      <c r="B10022" s="2"/>
    </row>
    <row r="10023" spans="1:2" x14ac:dyDescent="0.25">
      <c r="A10023" s="2"/>
      <c r="B10023" s="2"/>
    </row>
    <row r="10024" spans="1:2" x14ac:dyDescent="0.25">
      <c r="A10024" s="2"/>
      <c r="B10024" s="2"/>
    </row>
    <row r="10025" spans="1:2" x14ac:dyDescent="0.25">
      <c r="A10025" s="2"/>
      <c r="B10025" s="2"/>
    </row>
    <row r="10026" spans="1:2" x14ac:dyDescent="0.25">
      <c r="A10026" s="2"/>
      <c r="B10026" s="2"/>
    </row>
    <row r="10027" spans="1:2" x14ac:dyDescent="0.25">
      <c r="A10027" s="2"/>
      <c r="B10027" s="2"/>
    </row>
    <row r="10028" spans="1:2" x14ac:dyDescent="0.25">
      <c r="A10028" s="2"/>
      <c r="B10028" s="2"/>
    </row>
    <row r="10029" spans="1:2" x14ac:dyDescent="0.25">
      <c r="A10029" s="2"/>
      <c r="B10029" s="2"/>
    </row>
    <row r="10030" spans="1:2" x14ac:dyDescent="0.25">
      <c r="A10030" s="2"/>
      <c r="B10030" s="2"/>
    </row>
    <row r="10031" spans="1:2" x14ac:dyDescent="0.25">
      <c r="A10031" s="2"/>
      <c r="B10031" s="2"/>
    </row>
    <row r="10032" spans="1:2" x14ac:dyDescent="0.25">
      <c r="A10032" s="2"/>
      <c r="B10032" s="2"/>
    </row>
    <row r="10033" spans="1:2" x14ac:dyDescent="0.25">
      <c r="A10033" s="2"/>
      <c r="B10033" s="2"/>
    </row>
    <row r="10034" spans="1:2" x14ac:dyDescent="0.25">
      <c r="A10034" s="2"/>
      <c r="B10034" s="2"/>
    </row>
    <row r="10035" spans="1:2" x14ac:dyDescent="0.25">
      <c r="A10035" s="2"/>
      <c r="B10035" s="2"/>
    </row>
    <row r="10036" spans="1:2" x14ac:dyDescent="0.25">
      <c r="A10036" s="2"/>
      <c r="B10036" s="2"/>
    </row>
    <row r="10037" spans="1:2" x14ac:dyDescent="0.25">
      <c r="A10037" s="2"/>
      <c r="B10037" s="2"/>
    </row>
    <row r="10038" spans="1:2" x14ac:dyDescent="0.25">
      <c r="A10038" s="2"/>
      <c r="B10038" s="2"/>
    </row>
    <row r="10039" spans="1:2" x14ac:dyDescent="0.25">
      <c r="A10039" s="2"/>
      <c r="B10039" s="2"/>
    </row>
    <row r="10040" spans="1:2" x14ac:dyDescent="0.25">
      <c r="A10040" s="2"/>
      <c r="B10040" s="2"/>
    </row>
    <row r="10041" spans="1:2" x14ac:dyDescent="0.25">
      <c r="A10041" s="2"/>
      <c r="B10041" s="2"/>
    </row>
    <row r="10042" spans="1:2" x14ac:dyDescent="0.25">
      <c r="A10042" s="2"/>
      <c r="B10042" s="2"/>
    </row>
    <row r="10043" spans="1:2" x14ac:dyDescent="0.25">
      <c r="A10043" s="2"/>
      <c r="B10043" s="2"/>
    </row>
    <row r="10044" spans="1:2" x14ac:dyDescent="0.25">
      <c r="A10044" s="2"/>
      <c r="B10044" s="2"/>
    </row>
    <row r="10045" spans="1:2" x14ac:dyDescent="0.25">
      <c r="A10045" s="2"/>
      <c r="B10045" s="2"/>
    </row>
    <row r="10046" spans="1:2" x14ac:dyDescent="0.25">
      <c r="A10046" s="2"/>
      <c r="B10046" s="2"/>
    </row>
    <row r="10047" spans="1:2" x14ac:dyDescent="0.25">
      <c r="A10047" s="2"/>
      <c r="B10047" s="2"/>
    </row>
    <row r="10048" spans="1:2" x14ac:dyDescent="0.25">
      <c r="A10048" s="2"/>
      <c r="B10048" s="2"/>
    </row>
    <row r="10049" spans="1:2" x14ac:dyDescent="0.25">
      <c r="A10049" s="2"/>
      <c r="B10049" s="2"/>
    </row>
    <row r="10050" spans="1:2" x14ac:dyDescent="0.25">
      <c r="A10050" s="2"/>
      <c r="B10050" s="2"/>
    </row>
    <row r="10051" spans="1:2" x14ac:dyDescent="0.25">
      <c r="A10051" s="2"/>
      <c r="B10051" s="2"/>
    </row>
    <row r="10052" spans="1:2" x14ac:dyDescent="0.25">
      <c r="A10052" s="2"/>
      <c r="B10052" s="2"/>
    </row>
    <row r="10053" spans="1:2" x14ac:dyDescent="0.25">
      <c r="A10053" s="2"/>
      <c r="B10053" s="2"/>
    </row>
    <row r="10054" spans="1:2" x14ac:dyDescent="0.25">
      <c r="A10054" s="2"/>
      <c r="B10054" s="2"/>
    </row>
    <row r="10055" spans="1:2" x14ac:dyDescent="0.25">
      <c r="A10055" s="2"/>
      <c r="B10055" s="2"/>
    </row>
    <row r="10056" spans="1:2" x14ac:dyDescent="0.25">
      <c r="A10056" s="2"/>
      <c r="B10056" s="2"/>
    </row>
    <row r="10057" spans="1:2" x14ac:dyDescent="0.25">
      <c r="A10057" s="2"/>
      <c r="B10057" s="2"/>
    </row>
    <row r="10058" spans="1:2" x14ac:dyDescent="0.25">
      <c r="A10058" s="2"/>
      <c r="B10058" s="2"/>
    </row>
    <row r="10059" spans="1:2" x14ac:dyDescent="0.25">
      <c r="A10059" s="2"/>
      <c r="B10059" s="2"/>
    </row>
    <row r="10060" spans="1:2" x14ac:dyDescent="0.25">
      <c r="A10060" s="2"/>
      <c r="B10060" s="2"/>
    </row>
    <row r="10061" spans="1:2" x14ac:dyDescent="0.25">
      <c r="A10061" s="2"/>
      <c r="B10061" s="2"/>
    </row>
    <row r="10062" spans="1:2" x14ac:dyDescent="0.25">
      <c r="A10062" s="2"/>
      <c r="B10062" s="2"/>
    </row>
    <row r="10063" spans="1:2" x14ac:dyDescent="0.25">
      <c r="A10063" s="2"/>
      <c r="B10063" s="2"/>
    </row>
    <row r="10064" spans="1:2" x14ac:dyDescent="0.25">
      <c r="A10064" s="2"/>
      <c r="B10064" s="2"/>
    </row>
    <row r="10065" spans="1:2" x14ac:dyDescent="0.25">
      <c r="A10065" s="2"/>
      <c r="B10065" s="2"/>
    </row>
    <row r="10066" spans="1:2" x14ac:dyDescent="0.25">
      <c r="A10066" s="2"/>
      <c r="B10066" s="2"/>
    </row>
    <row r="10067" spans="1:2" x14ac:dyDescent="0.25">
      <c r="A10067" s="2"/>
      <c r="B10067" s="2"/>
    </row>
    <row r="10068" spans="1:2" x14ac:dyDescent="0.25">
      <c r="A10068" s="2"/>
      <c r="B10068" s="2"/>
    </row>
    <row r="10069" spans="1:2" x14ac:dyDescent="0.25">
      <c r="A10069" s="2"/>
      <c r="B10069" s="2"/>
    </row>
    <row r="10070" spans="1:2" x14ac:dyDescent="0.25">
      <c r="A10070" s="2"/>
      <c r="B10070" s="2"/>
    </row>
    <row r="10071" spans="1:2" x14ac:dyDescent="0.25">
      <c r="A10071" s="2"/>
      <c r="B10071" s="2"/>
    </row>
    <row r="10072" spans="1:2" x14ac:dyDescent="0.25">
      <c r="A10072" s="2"/>
      <c r="B10072" s="2"/>
    </row>
    <row r="10073" spans="1:2" x14ac:dyDescent="0.25">
      <c r="A10073" s="2"/>
      <c r="B10073" s="2"/>
    </row>
    <row r="10074" spans="1:2" x14ac:dyDescent="0.25">
      <c r="A10074" s="2"/>
      <c r="B10074" s="2"/>
    </row>
    <row r="10075" spans="1:2" x14ac:dyDescent="0.25">
      <c r="A10075" s="2"/>
      <c r="B10075" s="2"/>
    </row>
    <row r="10076" spans="1:2" x14ac:dyDescent="0.25">
      <c r="A10076" s="2"/>
      <c r="B10076" s="2"/>
    </row>
    <row r="10077" spans="1:2" x14ac:dyDescent="0.25">
      <c r="A10077" s="2"/>
      <c r="B10077" s="2"/>
    </row>
    <row r="10078" spans="1:2" x14ac:dyDescent="0.25">
      <c r="A10078" s="2"/>
      <c r="B10078" s="2"/>
    </row>
    <row r="10079" spans="1:2" x14ac:dyDescent="0.25">
      <c r="A10079" s="2"/>
      <c r="B10079" s="2"/>
    </row>
    <row r="10080" spans="1:2" x14ac:dyDescent="0.25">
      <c r="A10080" s="2"/>
      <c r="B10080" s="2"/>
    </row>
    <row r="10081" spans="1:2" x14ac:dyDescent="0.25">
      <c r="A10081" s="2"/>
      <c r="B10081" s="2"/>
    </row>
    <row r="10082" spans="1:2" x14ac:dyDescent="0.25">
      <c r="A10082" s="2"/>
      <c r="B10082" s="2"/>
    </row>
    <row r="10083" spans="1:2" x14ac:dyDescent="0.25">
      <c r="A10083" s="2"/>
      <c r="B10083" s="2"/>
    </row>
    <row r="10084" spans="1:2" x14ac:dyDescent="0.25">
      <c r="A10084" s="2"/>
      <c r="B10084" s="2"/>
    </row>
    <row r="10085" spans="1:2" x14ac:dyDescent="0.25">
      <c r="A10085" s="2"/>
      <c r="B10085" s="2"/>
    </row>
    <row r="10086" spans="1:2" x14ac:dyDescent="0.25">
      <c r="A10086" s="2"/>
      <c r="B10086" s="2"/>
    </row>
    <row r="10087" spans="1:2" x14ac:dyDescent="0.25">
      <c r="A10087" s="2"/>
      <c r="B10087" s="2"/>
    </row>
    <row r="10088" spans="1:2" x14ac:dyDescent="0.25">
      <c r="A10088" s="2"/>
      <c r="B10088" s="2"/>
    </row>
    <row r="10089" spans="1:2" x14ac:dyDescent="0.25">
      <c r="A10089" s="2"/>
      <c r="B10089" s="2"/>
    </row>
    <row r="10090" spans="1:2" x14ac:dyDescent="0.25">
      <c r="A10090" s="2"/>
      <c r="B10090" s="2"/>
    </row>
    <row r="10091" spans="1:2" x14ac:dyDescent="0.25">
      <c r="A10091" s="2"/>
      <c r="B10091" s="2"/>
    </row>
    <row r="10092" spans="1:2" x14ac:dyDescent="0.25">
      <c r="A10092" s="2"/>
      <c r="B10092" s="2"/>
    </row>
    <row r="10093" spans="1:2" x14ac:dyDescent="0.25">
      <c r="A10093" s="2"/>
      <c r="B10093" s="2"/>
    </row>
    <row r="10094" spans="1:2" x14ac:dyDescent="0.25">
      <c r="A10094" s="2"/>
      <c r="B10094" s="2"/>
    </row>
    <row r="10095" spans="1:2" x14ac:dyDescent="0.25">
      <c r="A10095" s="2"/>
      <c r="B10095" s="2"/>
    </row>
    <row r="10096" spans="1:2" x14ac:dyDescent="0.25">
      <c r="A10096" s="2"/>
      <c r="B10096" s="2"/>
    </row>
    <row r="10097" spans="1:2" x14ac:dyDescent="0.25">
      <c r="A10097" s="2"/>
      <c r="B10097" s="2"/>
    </row>
    <row r="10098" spans="1:2" x14ac:dyDescent="0.25">
      <c r="A10098" s="2"/>
      <c r="B10098" s="2"/>
    </row>
    <row r="10099" spans="1:2" x14ac:dyDescent="0.25">
      <c r="A10099" s="2"/>
      <c r="B10099" s="2"/>
    </row>
    <row r="10100" spans="1:2" x14ac:dyDescent="0.25">
      <c r="A10100" s="2"/>
      <c r="B10100" s="2"/>
    </row>
    <row r="10101" spans="1:2" x14ac:dyDescent="0.25">
      <c r="A10101" s="2"/>
      <c r="B10101" s="2"/>
    </row>
    <row r="10102" spans="1:2" x14ac:dyDescent="0.25">
      <c r="A10102" s="2"/>
      <c r="B10102" s="2"/>
    </row>
    <row r="10103" spans="1:2" x14ac:dyDescent="0.25">
      <c r="A10103" s="2"/>
      <c r="B10103" s="2"/>
    </row>
    <row r="10104" spans="1:2" x14ac:dyDescent="0.25">
      <c r="A10104" s="2"/>
      <c r="B10104" s="2"/>
    </row>
    <row r="10105" spans="1:2" x14ac:dyDescent="0.25">
      <c r="A10105" s="2"/>
      <c r="B10105" s="2"/>
    </row>
    <row r="10106" spans="1:2" x14ac:dyDescent="0.25">
      <c r="A10106" s="2"/>
      <c r="B10106" s="2"/>
    </row>
    <row r="10107" spans="1:2" x14ac:dyDescent="0.25">
      <c r="A10107" s="2"/>
      <c r="B10107" s="2"/>
    </row>
    <row r="10108" spans="1:2" x14ac:dyDescent="0.25">
      <c r="A10108" s="2"/>
      <c r="B10108" s="2"/>
    </row>
    <row r="10109" spans="1:2" x14ac:dyDescent="0.25">
      <c r="A10109" s="2"/>
      <c r="B10109" s="2"/>
    </row>
    <row r="10110" spans="1:2" x14ac:dyDescent="0.25">
      <c r="A10110" s="2"/>
      <c r="B10110" s="2"/>
    </row>
    <row r="10111" spans="1:2" x14ac:dyDescent="0.25">
      <c r="A10111" s="2"/>
      <c r="B10111" s="2"/>
    </row>
    <row r="10112" spans="1:2" x14ac:dyDescent="0.25">
      <c r="A10112" s="2"/>
      <c r="B10112" s="2"/>
    </row>
    <row r="10113" spans="1:2" x14ac:dyDescent="0.25">
      <c r="A10113" s="2"/>
      <c r="B10113" s="2"/>
    </row>
    <row r="10114" spans="1:2" x14ac:dyDescent="0.25">
      <c r="A10114" s="2"/>
      <c r="B10114" s="2"/>
    </row>
    <row r="10115" spans="1:2" x14ac:dyDescent="0.25">
      <c r="A10115" s="2"/>
      <c r="B10115" s="2"/>
    </row>
    <row r="10116" spans="1:2" x14ac:dyDescent="0.25">
      <c r="A10116" s="2"/>
      <c r="B10116" s="2"/>
    </row>
    <row r="10117" spans="1:2" x14ac:dyDescent="0.25">
      <c r="A10117" s="2"/>
      <c r="B10117" s="2"/>
    </row>
    <row r="10118" spans="1:2" x14ac:dyDescent="0.25">
      <c r="A10118" s="2"/>
      <c r="B10118" s="2"/>
    </row>
    <row r="10119" spans="1:2" x14ac:dyDescent="0.25">
      <c r="A10119" s="2"/>
      <c r="B10119" s="2"/>
    </row>
    <row r="10120" spans="1:2" x14ac:dyDescent="0.25">
      <c r="A10120" s="2"/>
      <c r="B10120" s="2"/>
    </row>
    <row r="10121" spans="1:2" x14ac:dyDescent="0.25">
      <c r="A10121" s="2"/>
      <c r="B10121" s="2"/>
    </row>
    <row r="10122" spans="1:2" x14ac:dyDescent="0.25">
      <c r="A10122" s="2"/>
      <c r="B10122" s="2"/>
    </row>
    <row r="10123" spans="1:2" x14ac:dyDescent="0.25">
      <c r="A10123" s="2"/>
      <c r="B10123" s="2"/>
    </row>
    <row r="10124" spans="1:2" x14ac:dyDescent="0.25">
      <c r="A10124" s="2"/>
      <c r="B10124" s="2"/>
    </row>
    <row r="10125" spans="1:2" x14ac:dyDescent="0.25">
      <c r="A10125" s="2"/>
      <c r="B10125" s="2"/>
    </row>
    <row r="10126" spans="1:2" x14ac:dyDescent="0.25">
      <c r="A10126" s="2"/>
      <c r="B10126" s="2"/>
    </row>
    <row r="10127" spans="1:2" x14ac:dyDescent="0.25">
      <c r="A10127" s="2"/>
      <c r="B10127" s="2"/>
    </row>
    <row r="10128" spans="1:2" x14ac:dyDescent="0.25">
      <c r="A10128" s="2"/>
      <c r="B10128" s="2"/>
    </row>
    <row r="10129" spans="1:2" x14ac:dyDescent="0.25">
      <c r="A10129" s="2"/>
      <c r="B10129" s="2"/>
    </row>
    <row r="10130" spans="1:2" x14ac:dyDescent="0.25">
      <c r="A10130" s="2"/>
      <c r="B10130" s="2"/>
    </row>
    <row r="10131" spans="1:2" x14ac:dyDescent="0.25">
      <c r="A10131" s="2"/>
      <c r="B10131" s="2"/>
    </row>
    <row r="10132" spans="1:2" x14ac:dyDescent="0.25">
      <c r="A10132" s="2"/>
      <c r="B10132" s="2"/>
    </row>
    <row r="10133" spans="1:2" x14ac:dyDescent="0.25">
      <c r="A10133" s="2"/>
      <c r="B10133" s="2"/>
    </row>
    <row r="10134" spans="1:2" x14ac:dyDescent="0.25">
      <c r="A10134" s="2"/>
      <c r="B10134" s="2"/>
    </row>
    <row r="10135" spans="1:2" x14ac:dyDescent="0.25">
      <c r="A10135" s="2"/>
      <c r="B10135" s="2"/>
    </row>
    <row r="10136" spans="1:2" x14ac:dyDescent="0.25">
      <c r="A10136" s="2"/>
      <c r="B10136" s="2"/>
    </row>
    <row r="10137" spans="1:2" x14ac:dyDescent="0.25">
      <c r="A10137" s="2"/>
      <c r="B10137" s="2"/>
    </row>
    <row r="10138" spans="1:2" x14ac:dyDescent="0.25">
      <c r="A10138" s="2"/>
      <c r="B10138" s="2"/>
    </row>
    <row r="10139" spans="1:2" x14ac:dyDescent="0.25">
      <c r="A10139" s="2"/>
      <c r="B10139" s="2"/>
    </row>
    <row r="10140" spans="1:2" x14ac:dyDescent="0.25">
      <c r="A10140" s="2"/>
      <c r="B10140" s="2"/>
    </row>
    <row r="10141" spans="1:2" x14ac:dyDescent="0.25">
      <c r="A10141" s="2"/>
      <c r="B10141" s="2"/>
    </row>
    <row r="10142" spans="1:2" x14ac:dyDescent="0.25">
      <c r="A10142" s="2"/>
      <c r="B10142" s="2"/>
    </row>
    <row r="10143" spans="1:2" x14ac:dyDescent="0.25">
      <c r="A10143" s="2"/>
      <c r="B10143" s="2"/>
    </row>
    <row r="10144" spans="1:2" x14ac:dyDescent="0.25">
      <c r="A10144" s="2"/>
      <c r="B10144" s="2"/>
    </row>
    <row r="10145" spans="1:2" x14ac:dyDescent="0.25">
      <c r="A10145" s="2"/>
      <c r="B10145" s="2"/>
    </row>
    <row r="10146" spans="1:2" x14ac:dyDescent="0.25">
      <c r="A10146" s="2"/>
      <c r="B10146" s="2"/>
    </row>
    <row r="10147" spans="1:2" x14ac:dyDescent="0.25">
      <c r="A10147" s="2"/>
      <c r="B10147" s="2"/>
    </row>
    <row r="10148" spans="1:2" x14ac:dyDescent="0.25">
      <c r="A10148" s="2"/>
      <c r="B10148" s="2"/>
    </row>
    <row r="10149" spans="1:2" x14ac:dyDescent="0.25">
      <c r="A10149" s="2"/>
      <c r="B10149" s="2"/>
    </row>
    <row r="10150" spans="1:2" x14ac:dyDescent="0.25">
      <c r="A10150" s="2"/>
      <c r="B10150" s="2"/>
    </row>
    <row r="10151" spans="1:2" x14ac:dyDescent="0.25">
      <c r="A10151" s="2"/>
      <c r="B10151" s="2"/>
    </row>
    <row r="10152" spans="1:2" x14ac:dyDescent="0.25">
      <c r="A10152" s="2"/>
      <c r="B10152" s="2"/>
    </row>
    <row r="10153" spans="1:2" x14ac:dyDescent="0.25">
      <c r="A10153" s="2"/>
      <c r="B10153" s="2"/>
    </row>
    <row r="10154" spans="1:2" x14ac:dyDescent="0.25">
      <c r="A10154" s="2"/>
      <c r="B10154" s="2"/>
    </row>
    <row r="10155" spans="1:2" x14ac:dyDescent="0.25">
      <c r="A10155" s="2"/>
      <c r="B10155" s="2"/>
    </row>
    <row r="10156" spans="1:2" x14ac:dyDescent="0.25">
      <c r="A10156" s="2"/>
      <c r="B10156" s="2"/>
    </row>
    <row r="10157" spans="1:2" x14ac:dyDescent="0.25">
      <c r="A10157" s="2"/>
      <c r="B10157" s="2"/>
    </row>
    <row r="10158" spans="1:2" x14ac:dyDescent="0.25">
      <c r="A10158" s="2"/>
      <c r="B10158" s="2"/>
    </row>
    <row r="10159" spans="1:2" x14ac:dyDescent="0.25">
      <c r="A10159" s="2"/>
      <c r="B10159" s="2"/>
    </row>
    <row r="10160" spans="1:2" x14ac:dyDescent="0.25">
      <c r="A10160" s="2"/>
      <c r="B10160" s="2"/>
    </row>
    <row r="10161" spans="1:2" x14ac:dyDescent="0.25">
      <c r="A10161" s="2"/>
      <c r="B10161" s="2"/>
    </row>
    <row r="10162" spans="1:2" x14ac:dyDescent="0.25">
      <c r="A10162" s="2"/>
      <c r="B10162" s="2"/>
    </row>
    <row r="10163" spans="1:2" x14ac:dyDescent="0.25">
      <c r="A10163" s="2"/>
      <c r="B10163" s="2"/>
    </row>
    <row r="10164" spans="1:2" x14ac:dyDescent="0.25">
      <c r="A10164" s="2"/>
      <c r="B10164" s="2"/>
    </row>
    <row r="10165" spans="1:2" x14ac:dyDescent="0.25">
      <c r="A10165" s="2"/>
      <c r="B10165" s="2"/>
    </row>
    <row r="10166" spans="1:2" x14ac:dyDescent="0.25">
      <c r="A10166" s="2"/>
      <c r="B10166" s="2"/>
    </row>
    <row r="10167" spans="1:2" x14ac:dyDescent="0.25">
      <c r="A10167" s="2"/>
      <c r="B10167" s="2"/>
    </row>
    <row r="10168" spans="1:2" x14ac:dyDescent="0.25">
      <c r="A10168" s="2"/>
      <c r="B10168" s="2"/>
    </row>
    <row r="10169" spans="1:2" x14ac:dyDescent="0.25">
      <c r="A10169" s="2"/>
      <c r="B10169" s="2"/>
    </row>
    <row r="10170" spans="1:2" x14ac:dyDescent="0.25">
      <c r="A10170" s="2"/>
      <c r="B10170" s="2"/>
    </row>
    <row r="10171" spans="1:2" x14ac:dyDescent="0.25">
      <c r="A10171" s="2"/>
      <c r="B10171" s="2"/>
    </row>
    <row r="10172" spans="1:2" x14ac:dyDescent="0.25">
      <c r="A10172" s="2"/>
      <c r="B10172" s="2"/>
    </row>
    <row r="10173" spans="1:2" x14ac:dyDescent="0.25">
      <c r="A10173" s="2"/>
      <c r="B10173" s="2"/>
    </row>
    <row r="10174" spans="1:2" x14ac:dyDescent="0.25">
      <c r="A10174" s="2"/>
      <c r="B10174" s="2"/>
    </row>
    <row r="10175" spans="1:2" x14ac:dyDescent="0.25">
      <c r="A10175" s="2"/>
      <c r="B10175" s="2"/>
    </row>
    <row r="10176" spans="1:2" x14ac:dyDescent="0.25">
      <c r="A10176" s="2"/>
      <c r="B10176" s="2"/>
    </row>
    <row r="10177" spans="1:2" x14ac:dyDescent="0.25">
      <c r="A10177" s="2"/>
      <c r="B10177" s="2"/>
    </row>
    <row r="10178" spans="1:2" x14ac:dyDescent="0.25">
      <c r="A10178" s="2"/>
      <c r="B10178" s="2"/>
    </row>
    <row r="10179" spans="1:2" x14ac:dyDescent="0.25">
      <c r="A10179" s="2"/>
      <c r="B10179" s="2"/>
    </row>
    <row r="10180" spans="1:2" x14ac:dyDescent="0.25">
      <c r="A10180" s="2"/>
      <c r="B10180" s="2"/>
    </row>
    <row r="10181" spans="1:2" x14ac:dyDescent="0.25">
      <c r="A10181" s="2"/>
      <c r="B10181" s="2"/>
    </row>
    <row r="10182" spans="1:2" x14ac:dyDescent="0.25">
      <c r="A10182" s="2"/>
      <c r="B10182" s="2"/>
    </row>
    <row r="10183" spans="1:2" x14ac:dyDescent="0.25">
      <c r="A10183" s="2"/>
      <c r="B10183" s="2"/>
    </row>
    <row r="10184" spans="1:2" x14ac:dyDescent="0.25">
      <c r="A10184" s="2"/>
      <c r="B10184" s="2"/>
    </row>
    <row r="10185" spans="1:2" x14ac:dyDescent="0.25">
      <c r="A10185" s="2"/>
      <c r="B10185" s="2"/>
    </row>
    <row r="10186" spans="1:2" x14ac:dyDescent="0.25">
      <c r="A10186" s="2"/>
      <c r="B10186" s="2"/>
    </row>
    <row r="10187" spans="1:2" x14ac:dyDescent="0.25">
      <c r="A10187" s="2"/>
      <c r="B10187" s="2"/>
    </row>
    <row r="10188" spans="1:2" x14ac:dyDescent="0.25">
      <c r="A10188" s="2"/>
      <c r="B10188" s="2"/>
    </row>
    <row r="10189" spans="1:2" x14ac:dyDescent="0.25">
      <c r="A10189" s="2"/>
      <c r="B10189" s="2"/>
    </row>
    <row r="10190" spans="1:2" x14ac:dyDescent="0.25">
      <c r="A10190" s="2"/>
      <c r="B10190" s="2"/>
    </row>
    <row r="10191" spans="1:2" x14ac:dyDescent="0.25">
      <c r="A10191" s="2"/>
      <c r="B10191" s="2"/>
    </row>
    <row r="10192" spans="1:2" x14ac:dyDescent="0.25">
      <c r="A10192" s="2"/>
      <c r="B10192" s="2"/>
    </row>
    <row r="10193" spans="1:2" x14ac:dyDescent="0.25">
      <c r="A10193" s="2"/>
      <c r="B10193" s="2"/>
    </row>
    <row r="10194" spans="1:2" x14ac:dyDescent="0.25">
      <c r="A10194" s="2"/>
      <c r="B10194" s="2"/>
    </row>
    <row r="10195" spans="1:2" x14ac:dyDescent="0.25">
      <c r="A10195" s="2"/>
      <c r="B10195" s="2"/>
    </row>
    <row r="10196" spans="1:2" x14ac:dyDescent="0.25">
      <c r="A10196" s="2"/>
      <c r="B10196" s="2"/>
    </row>
    <row r="10197" spans="1:2" x14ac:dyDescent="0.25">
      <c r="A10197" s="2"/>
      <c r="B10197" s="2"/>
    </row>
    <row r="10198" spans="1:2" x14ac:dyDescent="0.25">
      <c r="A10198" s="2"/>
      <c r="B10198" s="2"/>
    </row>
    <row r="10199" spans="1:2" x14ac:dyDescent="0.25">
      <c r="A10199" s="2"/>
      <c r="B10199" s="2"/>
    </row>
    <row r="10200" spans="1:2" x14ac:dyDescent="0.25">
      <c r="A10200" s="2"/>
      <c r="B10200" s="2"/>
    </row>
    <row r="10201" spans="1:2" x14ac:dyDescent="0.25">
      <c r="A10201" s="2"/>
      <c r="B10201" s="2"/>
    </row>
    <row r="10202" spans="1:2" x14ac:dyDescent="0.25">
      <c r="A10202" s="2"/>
      <c r="B10202" s="2"/>
    </row>
    <row r="10203" spans="1:2" x14ac:dyDescent="0.25">
      <c r="A10203" s="2"/>
      <c r="B10203" s="2"/>
    </row>
    <row r="10204" spans="1:2" x14ac:dyDescent="0.25">
      <c r="A10204" s="2"/>
      <c r="B10204" s="2"/>
    </row>
    <row r="10205" spans="1:2" x14ac:dyDescent="0.25">
      <c r="A10205" s="2"/>
      <c r="B10205" s="2"/>
    </row>
    <row r="10206" spans="1:2" x14ac:dyDescent="0.25">
      <c r="A10206" s="2"/>
      <c r="B10206" s="2"/>
    </row>
    <row r="10207" spans="1:2" x14ac:dyDescent="0.25">
      <c r="A10207" s="2"/>
      <c r="B10207" s="2"/>
    </row>
    <row r="10208" spans="1:2" x14ac:dyDescent="0.25">
      <c r="A10208" s="2"/>
      <c r="B10208" s="2"/>
    </row>
    <row r="10209" spans="1:2" x14ac:dyDescent="0.25">
      <c r="A10209" s="2"/>
      <c r="B10209" s="2"/>
    </row>
    <row r="10210" spans="1:2" x14ac:dyDescent="0.25">
      <c r="A10210" s="2"/>
      <c r="B10210" s="2"/>
    </row>
    <row r="10211" spans="1:2" x14ac:dyDescent="0.25">
      <c r="A10211" s="2"/>
      <c r="B10211" s="2"/>
    </row>
    <row r="10212" spans="1:2" x14ac:dyDescent="0.25">
      <c r="A10212" s="2"/>
      <c r="B10212" s="2"/>
    </row>
    <row r="10213" spans="1:2" x14ac:dyDescent="0.25">
      <c r="A10213" s="2"/>
      <c r="B10213" s="2"/>
    </row>
    <row r="10214" spans="1:2" x14ac:dyDescent="0.25">
      <c r="A10214" s="2"/>
      <c r="B10214" s="2"/>
    </row>
    <row r="10215" spans="1:2" x14ac:dyDescent="0.25">
      <c r="A10215" s="2"/>
      <c r="B10215" s="2"/>
    </row>
    <row r="10216" spans="1:2" x14ac:dyDescent="0.25">
      <c r="A10216" s="2"/>
      <c r="B10216" s="2"/>
    </row>
    <row r="10217" spans="1:2" x14ac:dyDescent="0.25">
      <c r="A10217" s="2"/>
      <c r="B10217" s="2"/>
    </row>
    <row r="10218" spans="1:2" x14ac:dyDescent="0.25">
      <c r="A10218" s="2"/>
      <c r="B10218" s="2"/>
    </row>
    <row r="10219" spans="1:2" x14ac:dyDescent="0.25">
      <c r="A10219" s="2"/>
      <c r="B10219" s="2"/>
    </row>
    <row r="10220" spans="1:2" x14ac:dyDescent="0.25">
      <c r="A10220" s="2"/>
      <c r="B10220" s="2"/>
    </row>
    <row r="10221" spans="1:2" x14ac:dyDescent="0.25">
      <c r="A10221" s="2"/>
      <c r="B10221" s="2"/>
    </row>
    <row r="10222" spans="1:2" x14ac:dyDescent="0.25">
      <c r="A10222" s="2"/>
      <c r="B10222" s="2"/>
    </row>
    <row r="10223" spans="1:2" x14ac:dyDescent="0.25">
      <c r="A10223" s="2"/>
      <c r="B10223" s="2"/>
    </row>
    <row r="10224" spans="1:2" x14ac:dyDescent="0.25">
      <c r="A10224" s="2"/>
      <c r="B10224" s="2"/>
    </row>
    <row r="10225" spans="1:2" x14ac:dyDescent="0.25">
      <c r="A10225" s="2"/>
      <c r="B10225" s="2"/>
    </row>
    <row r="10226" spans="1:2" x14ac:dyDescent="0.25">
      <c r="A10226" s="2"/>
      <c r="B10226" s="2"/>
    </row>
    <row r="10227" spans="1:2" x14ac:dyDescent="0.25">
      <c r="A10227" s="2"/>
      <c r="B10227" s="2"/>
    </row>
    <row r="10228" spans="1:2" x14ac:dyDescent="0.25">
      <c r="A10228" s="2"/>
      <c r="B10228" s="2"/>
    </row>
    <row r="10229" spans="1:2" x14ac:dyDescent="0.25">
      <c r="A10229" s="2"/>
      <c r="B10229" s="2"/>
    </row>
    <row r="10230" spans="1:2" x14ac:dyDescent="0.25">
      <c r="A10230" s="2"/>
      <c r="B10230" s="2"/>
    </row>
    <row r="10231" spans="1:2" x14ac:dyDescent="0.25">
      <c r="A10231" s="2"/>
      <c r="B10231" s="2"/>
    </row>
    <row r="10232" spans="1:2" x14ac:dyDescent="0.25">
      <c r="A10232" s="2"/>
      <c r="B10232" s="2"/>
    </row>
    <row r="10233" spans="1:2" x14ac:dyDescent="0.25">
      <c r="A10233" s="2"/>
      <c r="B10233" s="2"/>
    </row>
    <row r="10234" spans="1:2" x14ac:dyDescent="0.25">
      <c r="A10234" s="2"/>
      <c r="B10234" s="2"/>
    </row>
    <row r="10235" spans="1:2" x14ac:dyDescent="0.25">
      <c r="A10235" s="2"/>
      <c r="B10235" s="2"/>
    </row>
    <row r="10236" spans="1:2" x14ac:dyDescent="0.25">
      <c r="A10236" s="2"/>
      <c r="B10236" s="2"/>
    </row>
    <row r="10237" spans="1:2" x14ac:dyDescent="0.25">
      <c r="A10237" s="2"/>
      <c r="B10237" s="2"/>
    </row>
    <row r="10238" spans="1:2" x14ac:dyDescent="0.25">
      <c r="A10238" s="2"/>
      <c r="B10238" s="2"/>
    </row>
    <row r="10239" spans="1:2" x14ac:dyDescent="0.25">
      <c r="A10239" s="2"/>
      <c r="B10239" s="2"/>
    </row>
    <row r="10240" spans="1:2" x14ac:dyDescent="0.25">
      <c r="A10240" s="2"/>
      <c r="B10240" s="2"/>
    </row>
    <row r="10241" spans="1:2" x14ac:dyDescent="0.25">
      <c r="A10241" s="2"/>
      <c r="B10241" s="2"/>
    </row>
    <row r="10242" spans="1:2" x14ac:dyDescent="0.25">
      <c r="A10242" s="2"/>
      <c r="B10242" s="2"/>
    </row>
    <row r="10243" spans="1:2" x14ac:dyDescent="0.25">
      <c r="A10243" s="2"/>
      <c r="B10243" s="2"/>
    </row>
    <row r="10244" spans="1:2" x14ac:dyDescent="0.25">
      <c r="A10244" s="2"/>
      <c r="B10244" s="2"/>
    </row>
    <row r="10245" spans="1:2" x14ac:dyDescent="0.25">
      <c r="A10245" s="2"/>
      <c r="B10245" s="2"/>
    </row>
    <row r="10246" spans="1:2" x14ac:dyDescent="0.25">
      <c r="A10246" s="2"/>
      <c r="B10246" s="2"/>
    </row>
    <row r="10247" spans="1:2" x14ac:dyDescent="0.25">
      <c r="A10247" s="2"/>
      <c r="B10247" s="2"/>
    </row>
    <row r="10248" spans="1:2" x14ac:dyDescent="0.25">
      <c r="A10248" s="2"/>
      <c r="B10248" s="2"/>
    </row>
    <row r="10249" spans="1:2" x14ac:dyDescent="0.25">
      <c r="A10249" s="2"/>
      <c r="B10249" s="2"/>
    </row>
    <row r="10250" spans="1:2" x14ac:dyDescent="0.25">
      <c r="A10250" s="2"/>
      <c r="B10250" s="2"/>
    </row>
    <row r="10251" spans="1:2" x14ac:dyDescent="0.25">
      <c r="A10251" s="2"/>
      <c r="B10251" s="2"/>
    </row>
    <row r="10252" spans="1:2" x14ac:dyDescent="0.25">
      <c r="A10252" s="2"/>
      <c r="B10252" s="2"/>
    </row>
    <row r="10253" spans="1:2" x14ac:dyDescent="0.25">
      <c r="A10253" s="2"/>
      <c r="B10253" s="2"/>
    </row>
    <row r="10254" spans="1:2" x14ac:dyDescent="0.25">
      <c r="A10254" s="2"/>
      <c r="B10254" s="2"/>
    </row>
    <row r="10255" spans="1:2" x14ac:dyDescent="0.25">
      <c r="A10255" s="2"/>
      <c r="B10255" s="2"/>
    </row>
    <row r="10256" spans="1:2" x14ac:dyDescent="0.25">
      <c r="A10256" s="2"/>
      <c r="B10256" s="2"/>
    </row>
    <row r="10257" spans="1:2" x14ac:dyDescent="0.25">
      <c r="A10257" s="2"/>
      <c r="B10257" s="2"/>
    </row>
    <row r="10258" spans="1:2" x14ac:dyDescent="0.25">
      <c r="A10258" s="2"/>
      <c r="B10258" s="2"/>
    </row>
    <row r="10259" spans="1:2" x14ac:dyDescent="0.25">
      <c r="A10259" s="2"/>
      <c r="B10259" s="2"/>
    </row>
    <row r="10260" spans="1:2" x14ac:dyDescent="0.25">
      <c r="A10260" s="2"/>
      <c r="B10260" s="2"/>
    </row>
    <row r="10261" spans="1:2" x14ac:dyDescent="0.25">
      <c r="A10261" s="2"/>
      <c r="B10261" s="2"/>
    </row>
    <row r="10262" spans="1:2" x14ac:dyDescent="0.25">
      <c r="A10262" s="2"/>
      <c r="B10262" s="2"/>
    </row>
    <row r="10263" spans="1:2" x14ac:dyDescent="0.25">
      <c r="A10263" s="2"/>
      <c r="B10263" s="2"/>
    </row>
    <row r="10264" spans="1:2" x14ac:dyDescent="0.25">
      <c r="A10264" s="2"/>
      <c r="B10264" s="2"/>
    </row>
    <row r="10265" spans="1:2" x14ac:dyDescent="0.25">
      <c r="A10265" s="2"/>
      <c r="B10265" s="2"/>
    </row>
    <row r="10266" spans="1:2" x14ac:dyDescent="0.25">
      <c r="A10266" s="2"/>
      <c r="B10266" s="2"/>
    </row>
    <row r="10267" spans="1:2" x14ac:dyDescent="0.25">
      <c r="A10267" s="2"/>
      <c r="B10267" s="2"/>
    </row>
    <row r="10268" spans="1:2" x14ac:dyDescent="0.25">
      <c r="A10268" s="2"/>
      <c r="B10268" s="2"/>
    </row>
    <row r="10269" spans="1:2" x14ac:dyDescent="0.25">
      <c r="A10269" s="2"/>
      <c r="B10269" s="2"/>
    </row>
    <row r="10270" spans="1:2" x14ac:dyDescent="0.25">
      <c r="A10270" s="2"/>
      <c r="B10270" s="2"/>
    </row>
    <row r="10271" spans="1:2" x14ac:dyDescent="0.25">
      <c r="A10271" s="2"/>
      <c r="B10271" s="2"/>
    </row>
    <row r="10272" spans="1:2" x14ac:dyDescent="0.25">
      <c r="A10272" s="2"/>
      <c r="B10272" s="2"/>
    </row>
    <row r="10273" spans="1:2" x14ac:dyDescent="0.25">
      <c r="A10273" s="2"/>
      <c r="B10273" s="2"/>
    </row>
    <row r="10274" spans="1:2" x14ac:dyDescent="0.25">
      <c r="A10274" s="2"/>
      <c r="B10274" s="2"/>
    </row>
    <row r="10275" spans="1:2" x14ac:dyDescent="0.25">
      <c r="A10275" s="2"/>
      <c r="B10275" s="2"/>
    </row>
    <row r="10276" spans="1:2" x14ac:dyDescent="0.25">
      <c r="A10276" s="2"/>
      <c r="B10276" s="2"/>
    </row>
    <row r="10277" spans="1:2" x14ac:dyDescent="0.25">
      <c r="A10277" s="2"/>
      <c r="B10277" s="2"/>
    </row>
    <row r="10278" spans="1:2" x14ac:dyDescent="0.25">
      <c r="A10278" s="2"/>
      <c r="B10278" s="2"/>
    </row>
    <row r="10279" spans="1:2" x14ac:dyDescent="0.25">
      <c r="A10279" s="2"/>
      <c r="B10279" s="2"/>
    </row>
    <row r="10280" spans="1:2" x14ac:dyDescent="0.25">
      <c r="A10280" s="2"/>
      <c r="B10280" s="2"/>
    </row>
    <row r="10281" spans="1:2" x14ac:dyDescent="0.25">
      <c r="A10281" s="2"/>
      <c r="B10281" s="2"/>
    </row>
    <row r="10282" spans="1:2" x14ac:dyDescent="0.25">
      <c r="A10282" s="2"/>
      <c r="B10282" s="2"/>
    </row>
    <row r="10283" spans="1:2" x14ac:dyDescent="0.25">
      <c r="A10283" s="2"/>
      <c r="B10283" s="2"/>
    </row>
    <row r="10284" spans="1:2" x14ac:dyDescent="0.25">
      <c r="A10284" s="2"/>
      <c r="B10284" s="2"/>
    </row>
    <row r="10285" spans="1:2" x14ac:dyDescent="0.25">
      <c r="A10285" s="2"/>
      <c r="B10285" s="2"/>
    </row>
    <row r="10286" spans="1:2" x14ac:dyDescent="0.25">
      <c r="A10286" s="2"/>
      <c r="B10286" s="2"/>
    </row>
    <row r="10287" spans="1:2" x14ac:dyDescent="0.25">
      <c r="A10287" s="2"/>
      <c r="B10287" s="2"/>
    </row>
    <row r="10288" spans="1:2" x14ac:dyDescent="0.25">
      <c r="A10288" s="2"/>
      <c r="B10288" s="2"/>
    </row>
    <row r="10289" spans="1:2" x14ac:dyDescent="0.25">
      <c r="A10289" s="2"/>
      <c r="B10289" s="2"/>
    </row>
    <row r="10290" spans="1:2" x14ac:dyDescent="0.25">
      <c r="A10290" s="2"/>
      <c r="B10290" s="2"/>
    </row>
    <row r="10291" spans="1:2" x14ac:dyDescent="0.25">
      <c r="A10291" s="2"/>
      <c r="B10291" s="2"/>
    </row>
    <row r="10292" spans="1:2" x14ac:dyDescent="0.25">
      <c r="A10292" s="2"/>
      <c r="B10292" s="2"/>
    </row>
    <row r="10293" spans="1:2" x14ac:dyDescent="0.25">
      <c r="A10293" s="2"/>
      <c r="B10293" s="2"/>
    </row>
    <row r="10294" spans="1:2" x14ac:dyDescent="0.25">
      <c r="A10294" s="2"/>
      <c r="B10294" s="2"/>
    </row>
    <row r="10295" spans="1:2" x14ac:dyDescent="0.25">
      <c r="A10295" s="2"/>
      <c r="B10295" s="2"/>
    </row>
    <row r="10296" spans="1:2" x14ac:dyDescent="0.25">
      <c r="A10296" s="2"/>
      <c r="B10296" s="2"/>
    </row>
    <row r="10297" spans="1:2" x14ac:dyDescent="0.25">
      <c r="A10297" s="2"/>
      <c r="B10297" s="2"/>
    </row>
    <row r="10298" spans="1:2" x14ac:dyDescent="0.25">
      <c r="A10298" s="2"/>
      <c r="B10298" s="2"/>
    </row>
    <row r="10299" spans="1:2" x14ac:dyDescent="0.25">
      <c r="A10299" s="2"/>
      <c r="B10299" s="2"/>
    </row>
    <row r="10300" spans="1:2" x14ac:dyDescent="0.25">
      <c r="A10300" s="2"/>
      <c r="B10300" s="2"/>
    </row>
    <row r="10301" spans="1:2" x14ac:dyDescent="0.25">
      <c r="A10301" s="2"/>
      <c r="B10301" s="2"/>
    </row>
    <row r="10302" spans="1:2" x14ac:dyDescent="0.25">
      <c r="A10302" s="2"/>
      <c r="B10302" s="2"/>
    </row>
    <row r="10303" spans="1:2" x14ac:dyDescent="0.25">
      <c r="A10303" s="2"/>
      <c r="B10303" s="2"/>
    </row>
    <row r="10304" spans="1:2" x14ac:dyDescent="0.25">
      <c r="A10304" s="2"/>
      <c r="B10304" s="2"/>
    </row>
    <row r="10305" spans="1:2" x14ac:dyDescent="0.25">
      <c r="A10305" s="2"/>
      <c r="B10305" s="2"/>
    </row>
    <row r="10306" spans="1:2" x14ac:dyDescent="0.25">
      <c r="A10306" s="2"/>
      <c r="B10306" s="2"/>
    </row>
    <row r="10307" spans="1:2" x14ac:dyDescent="0.25">
      <c r="A10307" s="2"/>
      <c r="B10307" s="2"/>
    </row>
    <row r="10308" spans="1:2" x14ac:dyDescent="0.25">
      <c r="A10308" s="2"/>
      <c r="B10308" s="2"/>
    </row>
    <row r="10309" spans="1:2" x14ac:dyDescent="0.25">
      <c r="A10309" s="2"/>
      <c r="B10309" s="2"/>
    </row>
    <row r="10310" spans="1:2" x14ac:dyDescent="0.25">
      <c r="A10310" s="2"/>
      <c r="B10310" s="2"/>
    </row>
    <row r="10311" spans="1:2" x14ac:dyDescent="0.25">
      <c r="A10311" s="2"/>
      <c r="B10311" s="2"/>
    </row>
    <row r="10312" spans="1:2" x14ac:dyDescent="0.25">
      <c r="A10312" s="2"/>
      <c r="B10312" s="2"/>
    </row>
    <row r="10313" spans="1:2" x14ac:dyDescent="0.25">
      <c r="A10313" s="2"/>
      <c r="B10313" s="2"/>
    </row>
    <row r="10314" spans="1:2" x14ac:dyDescent="0.25">
      <c r="A10314" s="2"/>
      <c r="B10314" s="2"/>
    </row>
    <row r="10315" spans="1:2" x14ac:dyDescent="0.25">
      <c r="A10315" s="2"/>
      <c r="B10315" s="2"/>
    </row>
    <row r="10316" spans="1:2" x14ac:dyDescent="0.25">
      <c r="A10316" s="2"/>
      <c r="B10316" s="2"/>
    </row>
    <row r="10317" spans="1:2" x14ac:dyDescent="0.25">
      <c r="A10317" s="2"/>
      <c r="B10317" s="2"/>
    </row>
    <row r="10318" spans="1:2" x14ac:dyDescent="0.25">
      <c r="A10318" s="2"/>
      <c r="B10318" s="2"/>
    </row>
    <row r="10319" spans="1:2" x14ac:dyDescent="0.25">
      <c r="A10319" s="2"/>
      <c r="B10319" s="2"/>
    </row>
    <row r="10320" spans="1:2" x14ac:dyDescent="0.25">
      <c r="A10320" s="2"/>
      <c r="B10320" s="2"/>
    </row>
    <row r="10321" spans="1:2" x14ac:dyDescent="0.25">
      <c r="A10321" s="2"/>
      <c r="B10321" s="2"/>
    </row>
    <row r="10322" spans="1:2" x14ac:dyDescent="0.25">
      <c r="A10322" s="2"/>
      <c r="B10322" s="2"/>
    </row>
    <row r="10323" spans="1:2" x14ac:dyDescent="0.25">
      <c r="A10323" s="2"/>
      <c r="B10323" s="2"/>
    </row>
    <row r="10324" spans="1:2" x14ac:dyDescent="0.25">
      <c r="A10324" s="2"/>
      <c r="B10324" s="2"/>
    </row>
    <row r="10325" spans="1:2" x14ac:dyDescent="0.25">
      <c r="A10325" s="2"/>
      <c r="B10325" s="2"/>
    </row>
    <row r="10326" spans="1:2" x14ac:dyDescent="0.25">
      <c r="A10326" s="2"/>
      <c r="B10326" s="2"/>
    </row>
    <row r="10327" spans="1:2" x14ac:dyDescent="0.25">
      <c r="A10327" s="2"/>
      <c r="B10327" s="2"/>
    </row>
    <row r="10328" spans="1:2" x14ac:dyDescent="0.25">
      <c r="A10328" s="2"/>
      <c r="B10328" s="2"/>
    </row>
    <row r="10329" spans="1:2" x14ac:dyDescent="0.25">
      <c r="A10329" s="2"/>
      <c r="B10329" s="2"/>
    </row>
    <row r="10330" spans="1:2" x14ac:dyDescent="0.25">
      <c r="A10330" s="2"/>
      <c r="B10330" s="2"/>
    </row>
    <row r="10331" spans="1:2" x14ac:dyDescent="0.25">
      <c r="A10331" s="2"/>
      <c r="B10331" s="2"/>
    </row>
    <row r="10332" spans="1:2" x14ac:dyDescent="0.25">
      <c r="A10332" s="2"/>
      <c r="B10332" s="2"/>
    </row>
    <row r="10333" spans="1:2" x14ac:dyDescent="0.25">
      <c r="A10333" s="2"/>
      <c r="B10333" s="2"/>
    </row>
    <row r="10334" spans="1:2" x14ac:dyDescent="0.25">
      <c r="A10334" s="2"/>
      <c r="B10334" s="2"/>
    </row>
    <row r="10335" spans="1:2" x14ac:dyDescent="0.25">
      <c r="A10335" s="2"/>
      <c r="B10335" s="2"/>
    </row>
    <row r="10336" spans="1:2" x14ac:dyDescent="0.25">
      <c r="A10336" s="2"/>
      <c r="B10336" s="2"/>
    </row>
    <row r="10337" spans="1:2" x14ac:dyDescent="0.25">
      <c r="A10337" s="2"/>
      <c r="B10337" s="2"/>
    </row>
    <row r="10338" spans="1:2" x14ac:dyDescent="0.25">
      <c r="A10338" s="2"/>
      <c r="B10338" s="2"/>
    </row>
    <row r="10339" spans="1:2" x14ac:dyDescent="0.25">
      <c r="A10339" s="2"/>
      <c r="B10339" s="2"/>
    </row>
    <row r="10340" spans="1:2" x14ac:dyDescent="0.25">
      <c r="A10340" s="2"/>
      <c r="B10340" s="2"/>
    </row>
    <row r="10341" spans="1:2" x14ac:dyDescent="0.25">
      <c r="A10341" s="2"/>
      <c r="B10341" s="2"/>
    </row>
    <row r="10342" spans="1:2" x14ac:dyDescent="0.25">
      <c r="A10342" s="2"/>
      <c r="B10342" s="2"/>
    </row>
    <row r="10343" spans="1:2" x14ac:dyDescent="0.25">
      <c r="A10343" s="2"/>
      <c r="B10343" s="2"/>
    </row>
    <row r="10344" spans="1:2" x14ac:dyDescent="0.25">
      <c r="A10344" s="2"/>
      <c r="B10344" s="2"/>
    </row>
    <row r="10345" spans="1:2" x14ac:dyDescent="0.25">
      <c r="A10345" s="2"/>
      <c r="B10345" s="2"/>
    </row>
    <row r="10346" spans="1:2" x14ac:dyDescent="0.25">
      <c r="A10346" s="2"/>
      <c r="B10346" s="2"/>
    </row>
    <row r="10347" spans="1:2" x14ac:dyDescent="0.25">
      <c r="A10347" s="2"/>
      <c r="B10347" s="2"/>
    </row>
    <row r="10348" spans="1:2" x14ac:dyDescent="0.25">
      <c r="A10348" s="2"/>
      <c r="B10348" s="2"/>
    </row>
    <row r="10349" spans="1:2" x14ac:dyDescent="0.25">
      <c r="A10349" s="2"/>
      <c r="B10349" s="2"/>
    </row>
    <row r="10350" spans="1:2" x14ac:dyDescent="0.25">
      <c r="A10350" s="2"/>
      <c r="B10350" s="2"/>
    </row>
    <row r="10351" spans="1:2" x14ac:dyDescent="0.25">
      <c r="A10351" s="2"/>
      <c r="B10351" s="2"/>
    </row>
    <row r="10352" spans="1:2" x14ac:dyDescent="0.25">
      <c r="A10352" s="2"/>
      <c r="B10352" s="2"/>
    </row>
    <row r="10353" spans="1:2" x14ac:dyDescent="0.25">
      <c r="A10353" s="2"/>
      <c r="B10353" s="2"/>
    </row>
    <row r="10354" spans="1:2" x14ac:dyDescent="0.25">
      <c r="A10354" s="2"/>
      <c r="B10354" s="2"/>
    </row>
    <row r="10355" spans="1:2" x14ac:dyDescent="0.25">
      <c r="A10355" s="2"/>
      <c r="B10355" s="2"/>
    </row>
    <row r="10356" spans="1:2" x14ac:dyDescent="0.25">
      <c r="A10356" s="2"/>
      <c r="B10356" s="2"/>
    </row>
    <row r="10357" spans="1:2" x14ac:dyDescent="0.25">
      <c r="A10357" s="2"/>
      <c r="B10357" s="2"/>
    </row>
    <row r="10358" spans="1:2" x14ac:dyDescent="0.25">
      <c r="A10358" s="2"/>
      <c r="B10358" s="2"/>
    </row>
    <row r="10359" spans="1:2" x14ac:dyDescent="0.25">
      <c r="A10359" s="2"/>
      <c r="B10359" s="2"/>
    </row>
    <row r="10360" spans="1:2" x14ac:dyDescent="0.25">
      <c r="A10360" s="2"/>
      <c r="B10360" s="2"/>
    </row>
    <row r="10361" spans="1:2" x14ac:dyDescent="0.25">
      <c r="A10361" s="2"/>
      <c r="B10361" s="2"/>
    </row>
    <row r="10362" spans="1:2" x14ac:dyDescent="0.25">
      <c r="A10362" s="2"/>
      <c r="B10362" s="2"/>
    </row>
    <row r="10363" spans="1:2" x14ac:dyDescent="0.25">
      <c r="A10363" s="2"/>
      <c r="B10363" s="2"/>
    </row>
    <row r="10364" spans="1:2" x14ac:dyDescent="0.25">
      <c r="A10364" s="2"/>
      <c r="B10364" s="2"/>
    </row>
    <row r="10365" spans="1:2" x14ac:dyDescent="0.25">
      <c r="A10365" s="2"/>
      <c r="B10365" s="2"/>
    </row>
    <row r="10366" spans="1:2" x14ac:dyDescent="0.25">
      <c r="A10366" s="2"/>
      <c r="B10366" s="2"/>
    </row>
    <row r="10367" spans="1:2" x14ac:dyDescent="0.25">
      <c r="A10367" s="2"/>
      <c r="B10367" s="2"/>
    </row>
    <row r="10368" spans="1:2" x14ac:dyDescent="0.25">
      <c r="A10368" s="2"/>
      <c r="B10368" s="2"/>
    </row>
    <row r="10369" spans="1:2" x14ac:dyDescent="0.25">
      <c r="A10369" s="2"/>
      <c r="B10369" s="2"/>
    </row>
    <row r="10370" spans="1:2" x14ac:dyDescent="0.25">
      <c r="A10370" s="2"/>
      <c r="B10370" s="2"/>
    </row>
    <row r="10371" spans="1:2" x14ac:dyDescent="0.25">
      <c r="A10371" s="2"/>
      <c r="B10371" s="2"/>
    </row>
    <row r="10372" spans="1:2" x14ac:dyDescent="0.25">
      <c r="A10372" s="2"/>
      <c r="B10372" s="2"/>
    </row>
    <row r="10373" spans="1:2" x14ac:dyDescent="0.25">
      <c r="A10373" s="2"/>
      <c r="B10373" s="2"/>
    </row>
    <row r="10374" spans="1:2" x14ac:dyDescent="0.25">
      <c r="A10374" s="2"/>
      <c r="B10374" s="2"/>
    </row>
    <row r="10375" spans="1:2" x14ac:dyDescent="0.25">
      <c r="A10375" s="2"/>
      <c r="B10375" s="2"/>
    </row>
    <row r="10376" spans="1:2" x14ac:dyDescent="0.25">
      <c r="A10376" s="2"/>
      <c r="B10376" s="2"/>
    </row>
    <row r="10377" spans="1:2" x14ac:dyDescent="0.25">
      <c r="A10377" s="2"/>
      <c r="B10377" s="2"/>
    </row>
    <row r="10378" spans="1:2" x14ac:dyDescent="0.25">
      <c r="A10378" s="2"/>
      <c r="B10378" s="2"/>
    </row>
    <row r="10379" spans="1:2" x14ac:dyDescent="0.25">
      <c r="A10379" s="2"/>
      <c r="B10379" s="2"/>
    </row>
    <row r="10380" spans="1:2" x14ac:dyDescent="0.25">
      <c r="A10380" s="2"/>
      <c r="B10380" s="2"/>
    </row>
    <row r="10381" spans="1:2" x14ac:dyDescent="0.25">
      <c r="A10381" s="2"/>
      <c r="B10381" s="2"/>
    </row>
    <row r="10382" spans="1:2" x14ac:dyDescent="0.25">
      <c r="A10382" s="2"/>
      <c r="B10382" s="2"/>
    </row>
    <row r="10383" spans="1:2" x14ac:dyDescent="0.25">
      <c r="A10383" s="2"/>
      <c r="B10383" s="2"/>
    </row>
    <row r="10384" spans="1:2" x14ac:dyDescent="0.25">
      <c r="A10384" s="2"/>
      <c r="B10384" s="2"/>
    </row>
    <row r="10385" spans="1:2" x14ac:dyDescent="0.25">
      <c r="A10385" s="2"/>
      <c r="B10385" s="2"/>
    </row>
    <row r="10386" spans="1:2" x14ac:dyDescent="0.25">
      <c r="A10386" s="2"/>
      <c r="B10386" s="2"/>
    </row>
    <row r="10387" spans="1:2" x14ac:dyDescent="0.25">
      <c r="A10387" s="2"/>
      <c r="B10387" s="2"/>
    </row>
    <row r="10388" spans="1:2" x14ac:dyDescent="0.25">
      <c r="A10388" s="2"/>
      <c r="B10388" s="2"/>
    </row>
    <row r="10389" spans="1:2" x14ac:dyDescent="0.25">
      <c r="A10389" s="2"/>
      <c r="B10389" s="2"/>
    </row>
    <row r="10390" spans="1:2" x14ac:dyDescent="0.25">
      <c r="A10390" s="2"/>
      <c r="B10390" s="2"/>
    </row>
    <row r="10391" spans="1:2" x14ac:dyDescent="0.25">
      <c r="A10391" s="2"/>
      <c r="B10391" s="2"/>
    </row>
    <row r="10392" spans="1:2" x14ac:dyDescent="0.25">
      <c r="A10392" s="2"/>
      <c r="B10392" s="2"/>
    </row>
    <row r="10393" spans="1:2" x14ac:dyDescent="0.25">
      <c r="A10393" s="2"/>
      <c r="B10393" s="2"/>
    </row>
    <row r="10394" spans="1:2" x14ac:dyDescent="0.25">
      <c r="A10394" s="2"/>
      <c r="B10394" s="2"/>
    </row>
    <row r="10395" spans="1:2" x14ac:dyDescent="0.25">
      <c r="A10395" s="2"/>
      <c r="B10395" s="2"/>
    </row>
    <row r="10396" spans="1:2" x14ac:dyDescent="0.25">
      <c r="A10396" s="2"/>
      <c r="B10396" s="2"/>
    </row>
    <row r="10397" spans="1:2" x14ac:dyDescent="0.25">
      <c r="A10397" s="2"/>
      <c r="B10397" s="2"/>
    </row>
    <row r="10398" spans="1:2" x14ac:dyDescent="0.25">
      <c r="A10398" s="2"/>
      <c r="B10398" s="2"/>
    </row>
    <row r="10399" spans="1:2" x14ac:dyDescent="0.25">
      <c r="A10399" s="2"/>
      <c r="B10399" s="2"/>
    </row>
    <row r="10400" spans="1:2" x14ac:dyDescent="0.25">
      <c r="A10400" s="2"/>
      <c r="B10400" s="2"/>
    </row>
    <row r="10401" spans="1:2" x14ac:dyDescent="0.25">
      <c r="A10401" s="2"/>
      <c r="B10401" s="2"/>
    </row>
    <row r="10402" spans="1:2" x14ac:dyDescent="0.25">
      <c r="A10402" s="2"/>
      <c r="B10402" s="2"/>
    </row>
    <row r="10403" spans="1:2" x14ac:dyDescent="0.25">
      <c r="A10403" s="2"/>
      <c r="B10403" s="2"/>
    </row>
    <row r="10404" spans="1:2" x14ac:dyDescent="0.25">
      <c r="A10404" s="2"/>
      <c r="B10404" s="2"/>
    </row>
    <row r="10405" spans="1:2" x14ac:dyDescent="0.25">
      <c r="A10405" s="2"/>
      <c r="B10405" s="2"/>
    </row>
    <row r="10406" spans="1:2" x14ac:dyDescent="0.25">
      <c r="A10406" s="2"/>
      <c r="B10406" s="2"/>
    </row>
    <row r="10407" spans="1:2" x14ac:dyDescent="0.25">
      <c r="A10407" s="2"/>
      <c r="B10407" s="2"/>
    </row>
    <row r="10408" spans="1:2" x14ac:dyDescent="0.25">
      <c r="A10408" s="2"/>
      <c r="B10408" s="2"/>
    </row>
    <row r="10409" spans="1:2" x14ac:dyDescent="0.25">
      <c r="A10409" s="2"/>
      <c r="B10409" s="2"/>
    </row>
    <row r="10410" spans="1:2" x14ac:dyDescent="0.25">
      <c r="A10410" s="2"/>
      <c r="B10410" s="2"/>
    </row>
    <row r="10411" spans="1:2" x14ac:dyDescent="0.25">
      <c r="A10411" s="2"/>
      <c r="B10411" s="2"/>
    </row>
    <row r="10412" spans="1:2" x14ac:dyDescent="0.25">
      <c r="A10412" s="2"/>
      <c r="B10412" s="2"/>
    </row>
    <row r="10413" spans="1:2" x14ac:dyDescent="0.25">
      <c r="A10413" s="2"/>
      <c r="B10413" s="2"/>
    </row>
    <row r="10414" spans="1:2" x14ac:dyDescent="0.25">
      <c r="A10414" s="2"/>
      <c r="B10414" s="2"/>
    </row>
    <row r="10415" spans="1:2" x14ac:dyDescent="0.25">
      <c r="A10415" s="2"/>
      <c r="B10415" s="2"/>
    </row>
    <row r="10416" spans="1:2" x14ac:dyDescent="0.25">
      <c r="A10416" s="2"/>
      <c r="B10416" s="2"/>
    </row>
    <row r="10417" spans="1:2" x14ac:dyDescent="0.25">
      <c r="A10417" s="2"/>
      <c r="B10417" s="2"/>
    </row>
    <row r="10418" spans="1:2" x14ac:dyDescent="0.25">
      <c r="A10418" s="2"/>
      <c r="B10418" s="2"/>
    </row>
    <row r="10419" spans="1:2" x14ac:dyDescent="0.25">
      <c r="A10419" s="2"/>
      <c r="B10419" s="2"/>
    </row>
    <row r="10420" spans="1:2" x14ac:dyDescent="0.25">
      <c r="A10420" s="2"/>
      <c r="B10420" s="2"/>
    </row>
    <row r="10421" spans="1:2" x14ac:dyDescent="0.25">
      <c r="A10421" s="2"/>
      <c r="B10421" s="2"/>
    </row>
    <row r="10422" spans="1:2" x14ac:dyDescent="0.25">
      <c r="A10422" s="2"/>
      <c r="B10422" s="2"/>
    </row>
    <row r="10423" spans="1:2" x14ac:dyDescent="0.25">
      <c r="A10423" s="2"/>
      <c r="B10423" s="2"/>
    </row>
    <row r="10424" spans="1:2" x14ac:dyDescent="0.25">
      <c r="A10424" s="2"/>
      <c r="B10424" s="2"/>
    </row>
    <row r="10425" spans="1:2" x14ac:dyDescent="0.25">
      <c r="A10425" s="2"/>
      <c r="B10425" s="2"/>
    </row>
    <row r="10426" spans="1:2" x14ac:dyDescent="0.25">
      <c r="A10426" s="2"/>
      <c r="B10426" s="2"/>
    </row>
    <row r="10427" spans="1:2" x14ac:dyDescent="0.25">
      <c r="A10427" s="2"/>
      <c r="B10427" s="2"/>
    </row>
    <row r="10428" spans="1:2" x14ac:dyDescent="0.25">
      <c r="A10428" s="2"/>
      <c r="B10428" s="2"/>
    </row>
    <row r="10429" spans="1:2" x14ac:dyDescent="0.25">
      <c r="A10429" s="2"/>
      <c r="B10429" s="2"/>
    </row>
    <row r="10430" spans="1:2" x14ac:dyDescent="0.25">
      <c r="A10430" s="2"/>
      <c r="B10430" s="2"/>
    </row>
    <row r="10431" spans="1:2" x14ac:dyDescent="0.25">
      <c r="A10431" s="2"/>
      <c r="B10431" s="2"/>
    </row>
    <row r="10432" spans="1:2" x14ac:dyDescent="0.25">
      <c r="A10432" s="2"/>
      <c r="B10432" s="2"/>
    </row>
    <row r="10433" spans="1:2" x14ac:dyDescent="0.25">
      <c r="A10433" s="2"/>
      <c r="B10433" s="2"/>
    </row>
    <row r="10434" spans="1:2" x14ac:dyDescent="0.25">
      <c r="A10434" s="2"/>
      <c r="B10434" s="2"/>
    </row>
    <row r="10435" spans="1:2" x14ac:dyDescent="0.25">
      <c r="A10435" s="2"/>
      <c r="B10435" s="2"/>
    </row>
    <row r="10436" spans="1:2" x14ac:dyDescent="0.25">
      <c r="A10436" s="2"/>
      <c r="B10436" s="2"/>
    </row>
    <row r="10437" spans="1:2" x14ac:dyDescent="0.25">
      <c r="A10437" s="2"/>
      <c r="B10437" s="2"/>
    </row>
    <row r="10438" spans="1:2" x14ac:dyDescent="0.25">
      <c r="A10438" s="2"/>
      <c r="B10438" s="2"/>
    </row>
    <row r="10439" spans="1:2" x14ac:dyDescent="0.25">
      <c r="A10439" s="2"/>
      <c r="B10439" s="2"/>
    </row>
    <row r="10440" spans="1:2" x14ac:dyDescent="0.25">
      <c r="A10440" s="2"/>
      <c r="B10440" s="2"/>
    </row>
    <row r="10441" spans="1:2" x14ac:dyDescent="0.25">
      <c r="A10441" s="2"/>
      <c r="B10441" s="2"/>
    </row>
    <row r="10442" spans="1:2" x14ac:dyDescent="0.25">
      <c r="A10442" s="2"/>
      <c r="B10442" s="2"/>
    </row>
    <row r="10443" spans="1:2" x14ac:dyDescent="0.25">
      <c r="A10443" s="2"/>
      <c r="B10443" s="2"/>
    </row>
    <row r="10444" spans="1:2" x14ac:dyDescent="0.25">
      <c r="A10444" s="2"/>
      <c r="B10444" s="2"/>
    </row>
    <row r="10445" spans="1:2" x14ac:dyDescent="0.25">
      <c r="A10445" s="2"/>
      <c r="B10445" s="2"/>
    </row>
    <row r="10446" spans="1:2" x14ac:dyDescent="0.25">
      <c r="A10446" s="2"/>
      <c r="B10446" s="2"/>
    </row>
    <row r="10447" spans="1:2" x14ac:dyDescent="0.25">
      <c r="A10447" s="2"/>
      <c r="B10447" s="2"/>
    </row>
    <row r="10448" spans="1:2" x14ac:dyDescent="0.25">
      <c r="A10448" s="2"/>
      <c r="B10448" s="2"/>
    </row>
    <row r="10449" spans="1:2" x14ac:dyDescent="0.25">
      <c r="A10449" s="2"/>
      <c r="B10449" s="2"/>
    </row>
    <row r="10450" spans="1:2" x14ac:dyDescent="0.25">
      <c r="A10450" s="2"/>
      <c r="B10450" s="2"/>
    </row>
    <row r="10451" spans="1:2" x14ac:dyDescent="0.25">
      <c r="A10451" s="2"/>
      <c r="B10451" s="2"/>
    </row>
    <row r="10452" spans="1:2" x14ac:dyDescent="0.25">
      <c r="A10452" s="2"/>
      <c r="B10452" s="2"/>
    </row>
    <row r="10453" spans="1:2" x14ac:dyDescent="0.25">
      <c r="A10453" s="2"/>
      <c r="B10453" s="2"/>
    </row>
    <row r="10454" spans="1:2" x14ac:dyDescent="0.25">
      <c r="A10454" s="2"/>
      <c r="B10454" s="2"/>
    </row>
    <row r="10455" spans="1:2" x14ac:dyDescent="0.25">
      <c r="A10455" s="2"/>
      <c r="B10455" s="2"/>
    </row>
    <row r="10456" spans="1:2" x14ac:dyDescent="0.25">
      <c r="A10456" s="2"/>
      <c r="B10456" s="2"/>
    </row>
    <row r="10457" spans="1:2" x14ac:dyDescent="0.25">
      <c r="A10457" s="2"/>
      <c r="B10457" s="2"/>
    </row>
    <row r="10458" spans="1:2" x14ac:dyDescent="0.25">
      <c r="A10458" s="2"/>
      <c r="B10458" s="2"/>
    </row>
    <row r="10459" spans="1:2" x14ac:dyDescent="0.25">
      <c r="A10459" s="2"/>
      <c r="B10459" s="2"/>
    </row>
    <row r="10460" spans="1:2" x14ac:dyDescent="0.25">
      <c r="A10460" s="2"/>
      <c r="B10460" s="2"/>
    </row>
    <row r="10461" spans="1:2" x14ac:dyDescent="0.25">
      <c r="A10461" s="2"/>
      <c r="B10461" s="2"/>
    </row>
    <row r="10462" spans="1:2" x14ac:dyDescent="0.25">
      <c r="A10462" s="2"/>
      <c r="B10462" s="2"/>
    </row>
    <row r="10463" spans="1:2" x14ac:dyDescent="0.25">
      <c r="A10463" s="2"/>
      <c r="B10463" s="2"/>
    </row>
    <row r="10464" spans="1:2" x14ac:dyDescent="0.25">
      <c r="A10464" s="2"/>
      <c r="B10464" s="2"/>
    </row>
    <row r="10465" spans="1:2" x14ac:dyDescent="0.25">
      <c r="A10465" s="2"/>
      <c r="B10465" s="2"/>
    </row>
    <row r="10466" spans="1:2" x14ac:dyDescent="0.25">
      <c r="A10466" s="2"/>
      <c r="B10466" s="2"/>
    </row>
    <row r="10467" spans="1:2" x14ac:dyDescent="0.25">
      <c r="A10467" s="2"/>
      <c r="B10467" s="2"/>
    </row>
    <row r="10468" spans="1:2" x14ac:dyDescent="0.25">
      <c r="A10468" s="2"/>
      <c r="B10468" s="2"/>
    </row>
    <row r="10469" spans="1:2" x14ac:dyDescent="0.25">
      <c r="A10469" s="2"/>
      <c r="B10469" s="2"/>
    </row>
    <row r="10470" spans="1:2" x14ac:dyDescent="0.25">
      <c r="A10470" s="2"/>
      <c r="B10470" s="2"/>
    </row>
    <row r="10471" spans="1:2" x14ac:dyDescent="0.25">
      <c r="A10471" s="2"/>
      <c r="B10471" s="2"/>
    </row>
    <row r="10472" spans="1:2" x14ac:dyDescent="0.25">
      <c r="A10472" s="2"/>
      <c r="B10472" s="2"/>
    </row>
    <row r="10473" spans="1:2" x14ac:dyDescent="0.25">
      <c r="A10473" s="2"/>
      <c r="B10473" s="2"/>
    </row>
    <row r="10474" spans="1:2" x14ac:dyDescent="0.25">
      <c r="A10474" s="2"/>
      <c r="B10474" s="2"/>
    </row>
    <row r="10475" spans="1:2" x14ac:dyDescent="0.25">
      <c r="A10475" s="2"/>
      <c r="B10475" s="2"/>
    </row>
    <row r="10476" spans="1:2" x14ac:dyDescent="0.25">
      <c r="A10476" s="2"/>
      <c r="B10476" s="2"/>
    </row>
    <row r="10477" spans="1:2" x14ac:dyDescent="0.25">
      <c r="A10477" s="2"/>
      <c r="B10477" s="2"/>
    </row>
    <row r="10478" spans="1:2" x14ac:dyDescent="0.25">
      <c r="A10478" s="2"/>
      <c r="B10478" s="2"/>
    </row>
    <row r="10479" spans="1:2" x14ac:dyDescent="0.25">
      <c r="A10479" s="2"/>
      <c r="B10479" s="2"/>
    </row>
    <row r="10480" spans="1:2" x14ac:dyDescent="0.25">
      <c r="A10480" s="2"/>
      <c r="B10480" s="2"/>
    </row>
    <row r="10481" spans="1:2" x14ac:dyDescent="0.25">
      <c r="A10481" s="2"/>
      <c r="B10481" s="2"/>
    </row>
    <row r="10482" spans="1:2" x14ac:dyDescent="0.25">
      <c r="A10482" s="2"/>
      <c r="B10482" s="2"/>
    </row>
    <row r="10483" spans="1:2" x14ac:dyDescent="0.25">
      <c r="A10483" s="2"/>
      <c r="B10483" s="2"/>
    </row>
    <row r="10484" spans="1:2" x14ac:dyDescent="0.25">
      <c r="A10484" s="2"/>
      <c r="B10484" s="2"/>
    </row>
    <row r="10485" spans="1:2" x14ac:dyDescent="0.25">
      <c r="A10485" s="2"/>
      <c r="B10485" s="2"/>
    </row>
    <row r="10486" spans="1:2" x14ac:dyDescent="0.25">
      <c r="A10486" s="2"/>
      <c r="B10486" s="2"/>
    </row>
    <row r="10487" spans="1:2" x14ac:dyDescent="0.25">
      <c r="A10487" s="2"/>
      <c r="B10487" s="2"/>
    </row>
    <row r="10488" spans="1:2" x14ac:dyDescent="0.25">
      <c r="A10488" s="2"/>
      <c r="B10488" s="2"/>
    </row>
    <row r="10489" spans="1:2" x14ac:dyDescent="0.25">
      <c r="A10489" s="2"/>
      <c r="B10489" s="2"/>
    </row>
    <row r="10490" spans="1:2" x14ac:dyDescent="0.25">
      <c r="A10490" s="2"/>
      <c r="B10490" s="2"/>
    </row>
    <row r="10491" spans="1:2" x14ac:dyDescent="0.25">
      <c r="A10491" s="2"/>
      <c r="B10491" s="2"/>
    </row>
    <row r="10492" spans="1:2" x14ac:dyDescent="0.25">
      <c r="A10492" s="2"/>
      <c r="B10492" s="2"/>
    </row>
    <row r="10493" spans="1:2" x14ac:dyDescent="0.25">
      <c r="A10493" s="2"/>
      <c r="B10493" s="2"/>
    </row>
    <row r="10494" spans="1:2" x14ac:dyDescent="0.25">
      <c r="A10494" s="2"/>
      <c r="B10494" s="2"/>
    </row>
    <row r="10495" spans="1:2" x14ac:dyDescent="0.25">
      <c r="A10495" s="2"/>
      <c r="B10495" s="2"/>
    </row>
    <row r="10496" spans="1:2" x14ac:dyDescent="0.25">
      <c r="A10496" s="2"/>
      <c r="B10496" s="2"/>
    </row>
    <row r="10497" spans="1:2" x14ac:dyDescent="0.25">
      <c r="A10497" s="2"/>
      <c r="B10497" s="2"/>
    </row>
    <row r="10498" spans="1:2" x14ac:dyDescent="0.25">
      <c r="A10498" s="2"/>
      <c r="B10498" s="2"/>
    </row>
    <row r="10499" spans="1:2" x14ac:dyDescent="0.25">
      <c r="A10499" s="2"/>
      <c r="B10499" s="2"/>
    </row>
    <row r="10500" spans="1:2" x14ac:dyDescent="0.25">
      <c r="A10500" s="2"/>
      <c r="B10500" s="2"/>
    </row>
    <row r="10501" spans="1:2" x14ac:dyDescent="0.25">
      <c r="A10501" s="2"/>
      <c r="B10501" s="2"/>
    </row>
    <row r="10502" spans="1:2" x14ac:dyDescent="0.25">
      <c r="A10502" s="2"/>
      <c r="B10502" s="2"/>
    </row>
    <row r="10503" spans="1:2" x14ac:dyDescent="0.25">
      <c r="A10503" s="2"/>
      <c r="B10503" s="2"/>
    </row>
    <row r="10504" spans="1:2" x14ac:dyDescent="0.25">
      <c r="A10504" s="2"/>
      <c r="B10504" s="2"/>
    </row>
    <row r="10505" spans="1:2" x14ac:dyDescent="0.25">
      <c r="A10505" s="2"/>
      <c r="B10505" s="2"/>
    </row>
    <row r="10506" spans="1:2" x14ac:dyDescent="0.25">
      <c r="A10506" s="2"/>
      <c r="B10506" s="2"/>
    </row>
    <row r="10507" spans="1:2" x14ac:dyDescent="0.25">
      <c r="A10507" s="2"/>
      <c r="B10507" s="2"/>
    </row>
    <row r="10508" spans="1:2" x14ac:dyDescent="0.25">
      <c r="A10508" s="2"/>
      <c r="B10508" s="2"/>
    </row>
    <row r="10509" spans="1:2" x14ac:dyDescent="0.25">
      <c r="A10509" s="2"/>
      <c r="B10509" s="2"/>
    </row>
    <row r="10510" spans="1:2" x14ac:dyDescent="0.25">
      <c r="A10510" s="2"/>
      <c r="B10510" s="2"/>
    </row>
    <row r="10511" spans="1:2" x14ac:dyDescent="0.25">
      <c r="A10511" s="2"/>
      <c r="B10511" s="2"/>
    </row>
    <row r="10512" spans="1:2" x14ac:dyDescent="0.25">
      <c r="A10512" s="2"/>
      <c r="B10512" s="2"/>
    </row>
    <row r="10513" spans="1:2" x14ac:dyDescent="0.25">
      <c r="A10513" s="2"/>
      <c r="B10513" s="2"/>
    </row>
    <row r="10514" spans="1:2" x14ac:dyDescent="0.25">
      <c r="A10514" s="2"/>
      <c r="B10514" s="2"/>
    </row>
    <row r="10515" spans="1:2" x14ac:dyDescent="0.25">
      <c r="A10515" s="2"/>
      <c r="B10515" s="2"/>
    </row>
    <row r="10516" spans="1:2" x14ac:dyDescent="0.25">
      <c r="A10516" s="2"/>
      <c r="B10516" s="2"/>
    </row>
    <row r="10517" spans="1:2" x14ac:dyDescent="0.25">
      <c r="A10517" s="2"/>
      <c r="B10517" s="2"/>
    </row>
    <row r="10518" spans="1:2" x14ac:dyDescent="0.25">
      <c r="A10518" s="2"/>
      <c r="B10518" s="2"/>
    </row>
    <row r="10519" spans="1:2" x14ac:dyDescent="0.25">
      <c r="A10519" s="2"/>
      <c r="B10519" s="2"/>
    </row>
    <row r="10520" spans="1:2" x14ac:dyDescent="0.25">
      <c r="A10520" s="2"/>
      <c r="B10520" s="2"/>
    </row>
    <row r="10521" spans="1:2" x14ac:dyDescent="0.25">
      <c r="A10521" s="2"/>
      <c r="B10521" s="2"/>
    </row>
    <row r="10522" spans="1:2" x14ac:dyDescent="0.25">
      <c r="A10522" s="2"/>
      <c r="B10522" s="2"/>
    </row>
    <row r="10523" spans="1:2" x14ac:dyDescent="0.25">
      <c r="A10523" s="2"/>
      <c r="B10523" s="2"/>
    </row>
    <row r="10524" spans="1:2" x14ac:dyDescent="0.25">
      <c r="A10524" s="2"/>
      <c r="B10524" s="2"/>
    </row>
    <row r="10525" spans="1:2" x14ac:dyDescent="0.25">
      <c r="A10525" s="2"/>
      <c r="B10525" s="2"/>
    </row>
    <row r="10526" spans="1:2" x14ac:dyDescent="0.25">
      <c r="A10526" s="2"/>
      <c r="B10526" s="2"/>
    </row>
    <row r="10527" spans="1:2" x14ac:dyDescent="0.25">
      <c r="A10527" s="2"/>
      <c r="B10527" s="2"/>
    </row>
    <row r="10528" spans="1:2" x14ac:dyDescent="0.25">
      <c r="A10528" s="2"/>
      <c r="B10528" s="2"/>
    </row>
    <row r="10529" spans="1:2" x14ac:dyDescent="0.25">
      <c r="A10529" s="2"/>
      <c r="B10529" s="2"/>
    </row>
    <row r="10530" spans="1:2" x14ac:dyDescent="0.25">
      <c r="A10530" s="2"/>
      <c r="B10530" s="2"/>
    </row>
    <row r="10531" spans="1:2" x14ac:dyDescent="0.25">
      <c r="A10531" s="2"/>
      <c r="B10531" s="2"/>
    </row>
    <row r="10532" spans="1:2" x14ac:dyDescent="0.25">
      <c r="A10532" s="2"/>
      <c r="B10532" s="2"/>
    </row>
    <row r="10533" spans="1:2" x14ac:dyDescent="0.25">
      <c r="A10533" s="2"/>
      <c r="B10533" s="2"/>
    </row>
    <row r="10534" spans="1:2" x14ac:dyDescent="0.25">
      <c r="A10534" s="2"/>
      <c r="B10534" s="2"/>
    </row>
    <row r="10535" spans="1:2" x14ac:dyDescent="0.25">
      <c r="A10535" s="2"/>
      <c r="B10535" s="2"/>
    </row>
    <row r="10536" spans="1:2" x14ac:dyDescent="0.25">
      <c r="A10536" s="2"/>
      <c r="B10536" s="2"/>
    </row>
    <row r="10537" spans="1:2" x14ac:dyDescent="0.25">
      <c r="A10537" s="2"/>
      <c r="B10537" s="2"/>
    </row>
    <row r="10538" spans="1:2" x14ac:dyDescent="0.25">
      <c r="A10538" s="2"/>
      <c r="B10538" s="2"/>
    </row>
    <row r="10539" spans="1:2" x14ac:dyDescent="0.25">
      <c r="A10539" s="2"/>
      <c r="B10539" s="2"/>
    </row>
    <row r="10540" spans="1:2" x14ac:dyDescent="0.25">
      <c r="A10540" s="2"/>
      <c r="B10540" s="2"/>
    </row>
    <row r="10541" spans="1:2" x14ac:dyDescent="0.25">
      <c r="A10541" s="2"/>
      <c r="B10541" s="2"/>
    </row>
    <row r="10542" spans="1:2" x14ac:dyDescent="0.25">
      <c r="A10542" s="2"/>
      <c r="B10542" s="2"/>
    </row>
    <row r="10543" spans="1:2" x14ac:dyDescent="0.25">
      <c r="A10543" s="2"/>
      <c r="B10543" s="2"/>
    </row>
    <row r="10544" spans="1:2" x14ac:dyDescent="0.25">
      <c r="A10544" s="2"/>
      <c r="B10544" s="2"/>
    </row>
    <row r="10545" spans="1:2" x14ac:dyDescent="0.25">
      <c r="A10545" s="2"/>
      <c r="B10545" s="2"/>
    </row>
    <row r="10546" spans="1:2" x14ac:dyDescent="0.25">
      <c r="A10546" s="2"/>
      <c r="B10546" s="2"/>
    </row>
    <row r="10547" spans="1:2" x14ac:dyDescent="0.25">
      <c r="A10547" s="2"/>
      <c r="B10547" s="2"/>
    </row>
    <row r="10548" spans="1:2" x14ac:dyDescent="0.25">
      <c r="A10548" s="2"/>
      <c r="B10548" s="2"/>
    </row>
    <row r="10549" spans="1:2" x14ac:dyDescent="0.25">
      <c r="A10549" s="2"/>
      <c r="B10549" s="2"/>
    </row>
    <row r="10550" spans="1:2" x14ac:dyDescent="0.25">
      <c r="A10550" s="2"/>
      <c r="B10550" s="2"/>
    </row>
    <row r="10551" spans="1:2" x14ac:dyDescent="0.25">
      <c r="A10551" s="2"/>
      <c r="B10551" s="2"/>
    </row>
    <row r="10552" spans="1:2" x14ac:dyDescent="0.25">
      <c r="A10552" s="2"/>
      <c r="B10552" s="2"/>
    </row>
    <row r="10553" spans="1:2" x14ac:dyDescent="0.25">
      <c r="A10553" s="2"/>
      <c r="B10553" s="2"/>
    </row>
    <row r="10554" spans="1:2" x14ac:dyDescent="0.25">
      <c r="A10554" s="2"/>
      <c r="B10554" s="2"/>
    </row>
    <row r="10555" spans="1:2" x14ac:dyDescent="0.25">
      <c r="A10555" s="2"/>
      <c r="B10555" s="2"/>
    </row>
    <row r="10556" spans="1:2" x14ac:dyDescent="0.25">
      <c r="A10556" s="2"/>
      <c r="B10556" s="2"/>
    </row>
    <row r="10557" spans="1:2" x14ac:dyDescent="0.25">
      <c r="A10557" s="2"/>
      <c r="B10557" s="2"/>
    </row>
    <row r="10558" spans="1:2" x14ac:dyDescent="0.25">
      <c r="A10558" s="2"/>
      <c r="B10558" s="2"/>
    </row>
    <row r="10559" spans="1:2" x14ac:dyDescent="0.25">
      <c r="A10559" s="2"/>
      <c r="B10559" s="2"/>
    </row>
    <row r="10560" spans="1:2" x14ac:dyDescent="0.25">
      <c r="A10560" s="2"/>
      <c r="B10560" s="2"/>
    </row>
    <row r="10561" spans="1:2" x14ac:dyDescent="0.25">
      <c r="A10561" s="2"/>
      <c r="B10561" s="2"/>
    </row>
    <row r="10562" spans="1:2" x14ac:dyDescent="0.25">
      <c r="A10562" s="2"/>
      <c r="B10562" s="2"/>
    </row>
    <row r="10563" spans="1:2" x14ac:dyDescent="0.25">
      <c r="A10563" s="2"/>
      <c r="B10563" s="2"/>
    </row>
    <row r="10564" spans="1:2" x14ac:dyDescent="0.25">
      <c r="A10564" s="2"/>
      <c r="B10564" s="2"/>
    </row>
    <row r="10565" spans="1:2" x14ac:dyDescent="0.25">
      <c r="A10565" s="2"/>
      <c r="B10565" s="2"/>
    </row>
    <row r="10566" spans="1:2" x14ac:dyDescent="0.25">
      <c r="A10566" s="2"/>
      <c r="B10566" s="2"/>
    </row>
    <row r="10567" spans="1:2" x14ac:dyDescent="0.25">
      <c r="A10567" s="2"/>
      <c r="B10567" s="2"/>
    </row>
    <row r="10568" spans="1:2" x14ac:dyDescent="0.25">
      <c r="A10568" s="2"/>
      <c r="B10568" s="2"/>
    </row>
    <row r="10569" spans="1:2" x14ac:dyDescent="0.25">
      <c r="A10569" s="2"/>
      <c r="B10569" s="2"/>
    </row>
    <row r="10570" spans="1:2" x14ac:dyDescent="0.25">
      <c r="A10570" s="2"/>
      <c r="B10570" s="2"/>
    </row>
    <row r="10571" spans="1:2" x14ac:dyDescent="0.25">
      <c r="A10571" s="2"/>
      <c r="B10571" s="2"/>
    </row>
    <row r="10572" spans="1:2" x14ac:dyDescent="0.25">
      <c r="A10572" s="2"/>
      <c r="B10572" s="2"/>
    </row>
    <row r="10573" spans="1:2" x14ac:dyDescent="0.25">
      <c r="A10573" s="2"/>
      <c r="B10573" s="2"/>
    </row>
    <row r="10574" spans="1:2" x14ac:dyDescent="0.25">
      <c r="A10574" s="2"/>
      <c r="B10574" s="2"/>
    </row>
    <row r="10575" spans="1:2" x14ac:dyDescent="0.25">
      <c r="A10575" s="2"/>
      <c r="B10575" s="2"/>
    </row>
    <row r="10576" spans="1:2" x14ac:dyDescent="0.25">
      <c r="A10576" s="2"/>
      <c r="B10576" s="2"/>
    </row>
    <row r="10577" spans="1:2" x14ac:dyDescent="0.25">
      <c r="A10577" s="2"/>
      <c r="B10577" s="2"/>
    </row>
    <row r="10578" spans="1:2" x14ac:dyDescent="0.25">
      <c r="A10578" s="2"/>
      <c r="B10578" s="2"/>
    </row>
    <row r="10579" spans="1:2" x14ac:dyDescent="0.25">
      <c r="A10579" s="2"/>
      <c r="B10579" s="2"/>
    </row>
    <row r="10580" spans="1:2" x14ac:dyDescent="0.25">
      <c r="A10580" s="2"/>
      <c r="B10580" s="2"/>
    </row>
    <row r="10581" spans="1:2" x14ac:dyDescent="0.25">
      <c r="A10581" s="2"/>
      <c r="B10581" s="2"/>
    </row>
    <row r="10582" spans="1:2" x14ac:dyDescent="0.25">
      <c r="A10582" s="2"/>
      <c r="B10582" s="2"/>
    </row>
    <row r="10583" spans="1:2" x14ac:dyDescent="0.25">
      <c r="A10583" s="2"/>
      <c r="B10583" s="2"/>
    </row>
    <row r="10584" spans="1:2" x14ac:dyDescent="0.25">
      <c r="A10584" s="2"/>
      <c r="B10584" s="2"/>
    </row>
    <row r="10585" spans="1:2" x14ac:dyDescent="0.25">
      <c r="A10585" s="2"/>
      <c r="B10585" s="2"/>
    </row>
    <row r="10586" spans="1:2" x14ac:dyDescent="0.25">
      <c r="A10586" s="2"/>
      <c r="B10586" s="2"/>
    </row>
    <row r="10587" spans="1:2" x14ac:dyDescent="0.25">
      <c r="A10587" s="2"/>
      <c r="B10587" s="2"/>
    </row>
    <row r="10588" spans="1:2" x14ac:dyDescent="0.25">
      <c r="A10588" s="2"/>
      <c r="B10588" s="2"/>
    </row>
    <row r="10589" spans="1:2" x14ac:dyDescent="0.25">
      <c r="A10589" s="2"/>
      <c r="B10589" s="2"/>
    </row>
    <row r="10590" spans="1:2" x14ac:dyDescent="0.25">
      <c r="A10590" s="2"/>
      <c r="B10590" s="2"/>
    </row>
    <row r="10591" spans="1:2" x14ac:dyDescent="0.25">
      <c r="A10591" s="2"/>
      <c r="B10591" s="2"/>
    </row>
    <row r="10592" spans="1:2" x14ac:dyDescent="0.25">
      <c r="A10592" s="2"/>
      <c r="B10592" s="2"/>
    </row>
    <row r="10593" spans="1:2" x14ac:dyDescent="0.25">
      <c r="A10593" s="2"/>
      <c r="B10593" s="2"/>
    </row>
    <row r="10594" spans="1:2" x14ac:dyDescent="0.25">
      <c r="A10594" s="2"/>
      <c r="B10594" s="2"/>
    </row>
    <row r="10595" spans="1:2" x14ac:dyDescent="0.25">
      <c r="A10595" s="2"/>
      <c r="B10595" s="2"/>
    </row>
    <row r="10596" spans="1:2" x14ac:dyDescent="0.25">
      <c r="A10596" s="2"/>
      <c r="B10596" s="2"/>
    </row>
    <row r="10597" spans="1:2" x14ac:dyDescent="0.25">
      <c r="A10597" s="2"/>
      <c r="B10597" s="2"/>
    </row>
    <row r="10598" spans="1:2" x14ac:dyDescent="0.25">
      <c r="A10598" s="2"/>
      <c r="B10598" s="2"/>
    </row>
    <row r="10599" spans="1:2" x14ac:dyDescent="0.25">
      <c r="A10599" s="2"/>
      <c r="B10599" s="2"/>
    </row>
    <row r="10600" spans="1:2" x14ac:dyDescent="0.25">
      <c r="A10600" s="2"/>
      <c r="B10600" s="2"/>
    </row>
    <row r="10601" spans="1:2" x14ac:dyDescent="0.25">
      <c r="A10601" s="2"/>
      <c r="B10601" s="2"/>
    </row>
    <row r="10602" spans="1:2" x14ac:dyDescent="0.25">
      <c r="A10602" s="2"/>
      <c r="B10602" s="2"/>
    </row>
    <row r="10603" spans="1:2" x14ac:dyDescent="0.25">
      <c r="A10603" s="2"/>
      <c r="B10603" s="2"/>
    </row>
    <row r="10604" spans="1:2" x14ac:dyDescent="0.25">
      <c r="A10604" s="2"/>
      <c r="B10604" s="2"/>
    </row>
    <row r="10605" spans="1:2" x14ac:dyDescent="0.25">
      <c r="A10605" s="2"/>
      <c r="B10605" s="2"/>
    </row>
    <row r="10606" spans="1:2" x14ac:dyDescent="0.25">
      <c r="A10606" s="2"/>
      <c r="B10606" s="2"/>
    </row>
    <row r="10607" spans="1:2" x14ac:dyDescent="0.25">
      <c r="A10607" s="2"/>
      <c r="B10607" s="2"/>
    </row>
    <row r="10608" spans="1:2" x14ac:dyDescent="0.25">
      <c r="A10608" s="2"/>
      <c r="B10608" s="2"/>
    </row>
    <row r="10609" spans="1:2" x14ac:dyDescent="0.25">
      <c r="A10609" s="2"/>
      <c r="B10609" s="2"/>
    </row>
    <row r="10610" spans="1:2" x14ac:dyDescent="0.25">
      <c r="A10610" s="2"/>
      <c r="B10610" s="2"/>
    </row>
    <row r="10611" spans="1:2" x14ac:dyDescent="0.25">
      <c r="A10611" s="2"/>
      <c r="B10611" s="2"/>
    </row>
    <row r="10612" spans="1:2" x14ac:dyDescent="0.25">
      <c r="A10612" s="2"/>
      <c r="B10612" s="2"/>
    </row>
    <row r="10613" spans="1:2" x14ac:dyDescent="0.25">
      <c r="A10613" s="2"/>
      <c r="B10613" s="2"/>
    </row>
    <row r="10614" spans="1:2" x14ac:dyDescent="0.25">
      <c r="A10614" s="2"/>
      <c r="B10614" s="2"/>
    </row>
    <row r="10615" spans="1:2" x14ac:dyDescent="0.25">
      <c r="A10615" s="2"/>
      <c r="B10615" s="2"/>
    </row>
    <row r="10616" spans="1:2" x14ac:dyDescent="0.25">
      <c r="A10616" s="2"/>
      <c r="B10616" s="2"/>
    </row>
    <row r="10617" spans="1:2" x14ac:dyDescent="0.25">
      <c r="A10617" s="2"/>
      <c r="B10617" s="2"/>
    </row>
    <row r="10618" spans="1:2" x14ac:dyDescent="0.25">
      <c r="A10618" s="2"/>
      <c r="B10618" s="2"/>
    </row>
    <row r="10619" spans="1:2" x14ac:dyDescent="0.25">
      <c r="A10619" s="2"/>
      <c r="B10619" s="2"/>
    </row>
    <row r="10620" spans="1:2" x14ac:dyDescent="0.25">
      <c r="A10620" s="2"/>
      <c r="B10620" s="2"/>
    </row>
    <row r="10621" spans="1:2" x14ac:dyDescent="0.25">
      <c r="A10621" s="2"/>
      <c r="B10621" s="2"/>
    </row>
    <row r="10622" spans="1:2" x14ac:dyDescent="0.25">
      <c r="A10622" s="2"/>
      <c r="B10622" s="2"/>
    </row>
    <row r="10623" spans="1:2" x14ac:dyDescent="0.25">
      <c r="A10623" s="2"/>
      <c r="B10623" s="2"/>
    </row>
    <row r="10624" spans="1:2" x14ac:dyDescent="0.25">
      <c r="A10624" s="2"/>
      <c r="B10624" s="2"/>
    </row>
    <row r="10625" spans="1:2" x14ac:dyDescent="0.25">
      <c r="A10625" s="2"/>
      <c r="B10625" s="2"/>
    </row>
    <row r="10626" spans="1:2" x14ac:dyDescent="0.25">
      <c r="A10626" s="2"/>
      <c r="B10626" s="2"/>
    </row>
    <row r="10627" spans="1:2" x14ac:dyDescent="0.25">
      <c r="A10627" s="2"/>
      <c r="B10627" s="2"/>
    </row>
    <row r="10628" spans="1:2" x14ac:dyDescent="0.25">
      <c r="A10628" s="2"/>
      <c r="B10628" s="2"/>
    </row>
    <row r="10629" spans="1:2" x14ac:dyDescent="0.25">
      <c r="A10629" s="2"/>
      <c r="B10629" s="2"/>
    </row>
    <row r="10630" spans="1:2" x14ac:dyDescent="0.25">
      <c r="A10630" s="2"/>
      <c r="B10630" s="2"/>
    </row>
    <row r="10631" spans="1:2" x14ac:dyDescent="0.25">
      <c r="A10631" s="2"/>
      <c r="B10631" s="2"/>
    </row>
    <row r="10632" spans="1:2" x14ac:dyDescent="0.25">
      <c r="A10632" s="2"/>
      <c r="B10632" s="2"/>
    </row>
    <row r="10633" spans="1:2" x14ac:dyDescent="0.25">
      <c r="A10633" s="2"/>
      <c r="B10633" s="2"/>
    </row>
    <row r="10634" spans="1:2" x14ac:dyDescent="0.25">
      <c r="A10634" s="2"/>
      <c r="B10634" s="2"/>
    </row>
    <row r="10635" spans="1:2" x14ac:dyDescent="0.25">
      <c r="A10635" s="2"/>
      <c r="B10635" s="2"/>
    </row>
    <row r="10636" spans="1:2" x14ac:dyDescent="0.25">
      <c r="A10636" s="2"/>
      <c r="B10636" s="2"/>
    </row>
    <row r="10637" spans="1:2" x14ac:dyDescent="0.25">
      <c r="A10637" s="2"/>
      <c r="B10637" s="2"/>
    </row>
    <row r="10638" spans="1:2" x14ac:dyDescent="0.25">
      <c r="A10638" s="2"/>
      <c r="B10638" s="2"/>
    </row>
    <row r="10639" spans="1:2" x14ac:dyDescent="0.25">
      <c r="A10639" s="2"/>
      <c r="B10639" s="2"/>
    </row>
    <row r="10640" spans="1:2" x14ac:dyDescent="0.25">
      <c r="A10640" s="2"/>
      <c r="B10640" s="2"/>
    </row>
    <row r="10641" spans="1:2" x14ac:dyDescent="0.25">
      <c r="A10641" s="2"/>
      <c r="B10641" s="2"/>
    </row>
    <row r="10642" spans="1:2" x14ac:dyDescent="0.25">
      <c r="A10642" s="2"/>
      <c r="B10642" s="2"/>
    </row>
    <row r="10643" spans="1:2" x14ac:dyDescent="0.25">
      <c r="A10643" s="2"/>
      <c r="B10643" s="2"/>
    </row>
    <row r="10644" spans="1:2" x14ac:dyDescent="0.25">
      <c r="A10644" s="2"/>
      <c r="B10644" s="2"/>
    </row>
    <row r="10645" spans="1:2" x14ac:dyDescent="0.25">
      <c r="A10645" s="2"/>
      <c r="B10645" s="2"/>
    </row>
    <row r="10646" spans="1:2" x14ac:dyDescent="0.25">
      <c r="A10646" s="2"/>
      <c r="B10646" s="2"/>
    </row>
    <row r="10647" spans="1:2" x14ac:dyDescent="0.25">
      <c r="A10647" s="2"/>
      <c r="B10647" s="2"/>
    </row>
    <row r="10648" spans="1:2" x14ac:dyDescent="0.25">
      <c r="A10648" s="2"/>
      <c r="B10648" s="2"/>
    </row>
    <row r="10649" spans="1:2" x14ac:dyDescent="0.25">
      <c r="A10649" s="2"/>
      <c r="B10649" s="2"/>
    </row>
    <row r="10650" spans="1:2" x14ac:dyDescent="0.25">
      <c r="A10650" s="2"/>
      <c r="B10650" s="2"/>
    </row>
    <row r="10651" spans="1:2" x14ac:dyDescent="0.25">
      <c r="A10651" s="2"/>
      <c r="B10651" s="2"/>
    </row>
    <row r="10652" spans="1:2" x14ac:dyDescent="0.25">
      <c r="A10652" s="2"/>
      <c r="B10652" s="2"/>
    </row>
    <row r="10653" spans="1:2" x14ac:dyDescent="0.25">
      <c r="A10653" s="2"/>
      <c r="B10653" s="2"/>
    </row>
    <row r="10654" spans="1:2" x14ac:dyDescent="0.25">
      <c r="A10654" s="2"/>
      <c r="B10654" s="2"/>
    </row>
    <row r="10655" spans="1:2" x14ac:dyDescent="0.25">
      <c r="A10655" s="2"/>
      <c r="B10655" s="2"/>
    </row>
    <row r="10656" spans="1:2" x14ac:dyDescent="0.25">
      <c r="A10656" s="2"/>
      <c r="B10656" s="2"/>
    </row>
    <row r="10657" spans="1:2" x14ac:dyDescent="0.25">
      <c r="A10657" s="2"/>
      <c r="B10657" s="2"/>
    </row>
    <row r="10658" spans="1:2" x14ac:dyDescent="0.25">
      <c r="A10658" s="2"/>
      <c r="B10658" s="2"/>
    </row>
    <row r="10659" spans="1:2" x14ac:dyDescent="0.25">
      <c r="A10659" s="2"/>
      <c r="B10659" s="2"/>
    </row>
    <row r="10660" spans="1:2" x14ac:dyDescent="0.25">
      <c r="A10660" s="2"/>
      <c r="B10660" s="2"/>
    </row>
    <row r="10661" spans="1:2" x14ac:dyDescent="0.25">
      <c r="A10661" s="2"/>
      <c r="B10661" s="2"/>
    </row>
    <row r="10662" spans="1:2" x14ac:dyDescent="0.25">
      <c r="A10662" s="2"/>
      <c r="B10662" s="2"/>
    </row>
    <row r="10663" spans="1:2" x14ac:dyDescent="0.25">
      <c r="A10663" s="2"/>
      <c r="B10663" s="2"/>
    </row>
    <row r="10664" spans="1:2" x14ac:dyDescent="0.25">
      <c r="A10664" s="2"/>
      <c r="B10664" s="2"/>
    </row>
    <row r="10665" spans="1:2" x14ac:dyDescent="0.25">
      <c r="A10665" s="2"/>
      <c r="B10665" s="2"/>
    </row>
    <row r="10666" spans="1:2" x14ac:dyDescent="0.25">
      <c r="A10666" s="2"/>
      <c r="B10666" s="2"/>
    </row>
    <row r="10667" spans="1:2" x14ac:dyDescent="0.25">
      <c r="A10667" s="2"/>
      <c r="B10667" s="2"/>
    </row>
    <row r="10668" spans="1:2" x14ac:dyDescent="0.25">
      <c r="A10668" s="2"/>
      <c r="B10668" s="2"/>
    </row>
    <row r="10669" spans="1:2" x14ac:dyDescent="0.25">
      <c r="A10669" s="2"/>
      <c r="B10669" s="2"/>
    </row>
    <row r="10670" spans="1:2" x14ac:dyDescent="0.25">
      <c r="A10670" s="2"/>
      <c r="B10670" s="2"/>
    </row>
    <row r="10671" spans="1:2" x14ac:dyDescent="0.25">
      <c r="A10671" s="2"/>
      <c r="B10671" s="2"/>
    </row>
    <row r="10672" spans="1:2" x14ac:dyDescent="0.25">
      <c r="A10672" s="2"/>
      <c r="B10672" s="2"/>
    </row>
    <row r="10673" spans="1:2" x14ac:dyDescent="0.25">
      <c r="A10673" s="2"/>
      <c r="B10673" s="2"/>
    </row>
    <row r="10674" spans="1:2" x14ac:dyDescent="0.25">
      <c r="A10674" s="2"/>
      <c r="B10674" s="2"/>
    </row>
    <row r="10675" spans="1:2" x14ac:dyDescent="0.25">
      <c r="A10675" s="2"/>
      <c r="B10675" s="2"/>
    </row>
    <row r="10676" spans="1:2" x14ac:dyDescent="0.25">
      <c r="A10676" s="2"/>
      <c r="B10676" s="2"/>
    </row>
    <row r="10677" spans="1:2" x14ac:dyDescent="0.25">
      <c r="A10677" s="2"/>
      <c r="B10677" s="2"/>
    </row>
    <row r="10678" spans="1:2" x14ac:dyDescent="0.25">
      <c r="A10678" s="2"/>
      <c r="B10678" s="2"/>
    </row>
    <row r="10679" spans="1:2" x14ac:dyDescent="0.25">
      <c r="A10679" s="2"/>
      <c r="B10679" s="2"/>
    </row>
    <row r="10680" spans="1:2" x14ac:dyDescent="0.25">
      <c r="A10680" s="2"/>
      <c r="B10680" s="2"/>
    </row>
    <row r="10681" spans="1:2" x14ac:dyDescent="0.25">
      <c r="A10681" s="2"/>
      <c r="B10681" s="2"/>
    </row>
    <row r="10682" spans="1:2" x14ac:dyDescent="0.25">
      <c r="A10682" s="2"/>
      <c r="B10682" s="2"/>
    </row>
    <row r="10683" spans="1:2" x14ac:dyDescent="0.25">
      <c r="A10683" s="2"/>
      <c r="B10683" s="2"/>
    </row>
    <row r="10684" spans="1:2" x14ac:dyDescent="0.25">
      <c r="A10684" s="2"/>
      <c r="B10684" s="2"/>
    </row>
    <row r="10685" spans="1:2" x14ac:dyDescent="0.25">
      <c r="A10685" s="2"/>
      <c r="B10685" s="2"/>
    </row>
    <row r="10686" spans="1:2" x14ac:dyDescent="0.25">
      <c r="A10686" s="2"/>
      <c r="B10686" s="2"/>
    </row>
    <row r="10687" spans="1:2" x14ac:dyDescent="0.25">
      <c r="A10687" s="2"/>
      <c r="B10687" s="2"/>
    </row>
    <row r="10688" spans="1:2" x14ac:dyDescent="0.25">
      <c r="A10688" s="2"/>
      <c r="B10688" s="2"/>
    </row>
    <row r="10689" spans="1:2" x14ac:dyDescent="0.25">
      <c r="A10689" s="2"/>
      <c r="B10689" s="2"/>
    </row>
    <row r="10690" spans="1:2" x14ac:dyDescent="0.25">
      <c r="A10690" s="2"/>
      <c r="B10690" s="2"/>
    </row>
    <row r="10691" spans="1:2" x14ac:dyDescent="0.25">
      <c r="A10691" s="2"/>
      <c r="B10691" s="2"/>
    </row>
    <row r="10692" spans="1:2" x14ac:dyDescent="0.25">
      <c r="A10692" s="2"/>
      <c r="B10692" s="2"/>
    </row>
    <row r="10693" spans="1:2" x14ac:dyDescent="0.25">
      <c r="A10693" s="2"/>
      <c r="B10693" s="2"/>
    </row>
    <row r="10694" spans="1:2" x14ac:dyDescent="0.25">
      <c r="A10694" s="2"/>
      <c r="B10694" s="2"/>
    </row>
    <row r="10695" spans="1:2" x14ac:dyDescent="0.25">
      <c r="A10695" s="2"/>
      <c r="B10695" s="2"/>
    </row>
    <row r="10696" spans="1:2" x14ac:dyDescent="0.25">
      <c r="A10696" s="2"/>
      <c r="B10696" s="2"/>
    </row>
    <row r="10697" spans="1:2" x14ac:dyDescent="0.25">
      <c r="A10697" s="2"/>
      <c r="B10697" s="2"/>
    </row>
    <row r="10698" spans="1:2" x14ac:dyDescent="0.25">
      <c r="A10698" s="2"/>
      <c r="B10698" s="2"/>
    </row>
    <row r="10699" spans="1:2" x14ac:dyDescent="0.25">
      <c r="A10699" s="2"/>
      <c r="B10699" s="2"/>
    </row>
    <row r="10700" spans="1:2" x14ac:dyDescent="0.25">
      <c r="A10700" s="2"/>
      <c r="B10700" s="2"/>
    </row>
    <row r="10701" spans="1:2" x14ac:dyDescent="0.25">
      <c r="A10701" s="2"/>
      <c r="B10701" s="2"/>
    </row>
    <row r="10702" spans="1:2" x14ac:dyDescent="0.25">
      <c r="A10702" s="2"/>
      <c r="B10702" s="2"/>
    </row>
    <row r="10703" spans="1:2" x14ac:dyDescent="0.25">
      <c r="A10703" s="2"/>
      <c r="B10703" s="2"/>
    </row>
    <row r="10704" spans="1:2" x14ac:dyDescent="0.25">
      <c r="A10704" s="2"/>
      <c r="B10704" s="2"/>
    </row>
    <row r="10705" spans="1:2" x14ac:dyDescent="0.25">
      <c r="A10705" s="2"/>
      <c r="B10705" s="2"/>
    </row>
    <row r="10706" spans="1:2" x14ac:dyDescent="0.25">
      <c r="A10706" s="2"/>
      <c r="B10706" s="2"/>
    </row>
    <row r="10707" spans="1:2" x14ac:dyDescent="0.25">
      <c r="A10707" s="2"/>
      <c r="B10707" s="2"/>
    </row>
    <row r="10708" spans="1:2" x14ac:dyDescent="0.25">
      <c r="A10708" s="2"/>
      <c r="B10708" s="2"/>
    </row>
    <row r="10709" spans="1:2" x14ac:dyDescent="0.25">
      <c r="A10709" s="2"/>
      <c r="B10709" s="2"/>
    </row>
    <row r="10710" spans="1:2" x14ac:dyDescent="0.25">
      <c r="A10710" s="2"/>
      <c r="B10710" s="2"/>
    </row>
    <row r="10711" spans="1:2" x14ac:dyDescent="0.25">
      <c r="A10711" s="2"/>
      <c r="B10711" s="2"/>
    </row>
    <row r="10712" spans="1:2" x14ac:dyDescent="0.25">
      <c r="A10712" s="2"/>
      <c r="B10712" s="2"/>
    </row>
    <row r="10713" spans="1:2" x14ac:dyDescent="0.25">
      <c r="A10713" s="2"/>
      <c r="B10713" s="2"/>
    </row>
    <row r="10714" spans="1:2" x14ac:dyDescent="0.25">
      <c r="A10714" s="2"/>
      <c r="B10714" s="2"/>
    </row>
    <row r="10715" spans="1:2" x14ac:dyDescent="0.25">
      <c r="A10715" s="2"/>
      <c r="B10715" s="2"/>
    </row>
    <row r="10716" spans="1:2" x14ac:dyDescent="0.25">
      <c r="A10716" s="2"/>
      <c r="B10716" s="2"/>
    </row>
    <row r="10717" spans="1:2" x14ac:dyDescent="0.25">
      <c r="A10717" s="2"/>
      <c r="B10717" s="2"/>
    </row>
    <row r="10718" spans="1:2" x14ac:dyDescent="0.25">
      <c r="A10718" s="2"/>
      <c r="B10718" s="2"/>
    </row>
    <row r="10719" spans="1:2" x14ac:dyDescent="0.25">
      <c r="A10719" s="2"/>
      <c r="B10719" s="2"/>
    </row>
    <row r="10720" spans="1:2" x14ac:dyDescent="0.25">
      <c r="A10720" s="2"/>
      <c r="B10720" s="2"/>
    </row>
    <row r="10721" spans="1:2" x14ac:dyDescent="0.25">
      <c r="A10721" s="2"/>
      <c r="B10721" s="2"/>
    </row>
    <row r="10722" spans="1:2" x14ac:dyDescent="0.25">
      <c r="A10722" s="2"/>
      <c r="B10722" s="2"/>
    </row>
    <row r="10723" spans="1:2" x14ac:dyDescent="0.25">
      <c r="A10723" s="2"/>
      <c r="B10723" s="2"/>
    </row>
    <row r="10724" spans="1:2" x14ac:dyDescent="0.25">
      <c r="A10724" s="2"/>
      <c r="B10724" s="2"/>
    </row>
    <row r="10725" spans="1:2" x14ac:dyDescent="0.25">
      <c r="A10725" s="2"/>
      <c r="B10725" s="2"/>
    </row>
    <row r="10726" spans="1:2" x14ac:dyDescent="0.25">
      <c r="A10726" s="2"/>
      <c r="B10726" s="2"/>
    </row>
    <row r="10727" spans="1:2" x14ac:dyDescent="0.25">
      <c r="A10727" s="2"/>
      <c r="B10727" s="2"/>
    </row>
    <row r="10728" spans="1:2" x14ac:dyDescent="0.25">
      <c r="A10728" s="2"/>
      <c r="B10728" s="2"/>
    </row>
    <row r="10729" spans="1:2" x14ac:dyDescent="0.25">
      <c r="A10729" s="2"/>
      <c r="B10729" s="2"/>
    </row>
    <row r="10730" spans="1:2" x14ac:dyDescent="0.25">
      <c r="A10730" s="2"/>
      <c r="B10730" s="2"/>
    </row>
    <row r="10731" spans="1:2" x14ac:dyDescent="0.25">
      <c r="A10731" s="2"/>
      <c r="B10731" s="2"/>
    </row>
    <row r="10732" spans="1:2" x14ac:dyDescent="0.25">
      <c r="A10732" s="2"/>
      <c r="B10732" s="2"/>
    </row>
    <row r="10733" spans="1:2" x14ac:dyDescent="0.25">
      <c r="A10733" s="2"/>
      <c r="B10733" s="2"/>
    </row>
    <row r="10734" spans="1:2" x14ac:dyDescent="0.25">
      <c r="A10734" s="2"/>
      <c r="B10734" s="2"/>
    </row>
    <row r="10735" spans="1:2" x14ac:dyDescent="0.25">
      <c r="A10735" s="2"/>
      <c r="B10735" s="2"/>
    </row>
    <row r="10736" spans="1:2" x14ac:dyDescent="0.25">
      <c r="A10736" s="2"/>
      <c r="B10736" s="2"/>
    </row>
    <row r="10737" spans="1:2" x14ac:dyDescent="0.25">
      <c r="A10737" s="2"/>
      <c r="B10737" s="2"/>
    </row>
    <row r="10738" spans="1:2" x14ac:dyDescent="0.25">
      <c r="A10738" s="2"/>
      <c r="B10738" s="2"/>
    </row>
    <row r="10739" spans="1:2" x14ac:dyDescent="0.25">
      <c r="A10739" s="2"/>
      <c r="B10739" s="2"/>
    </row>
    <row r="10740" spans="1:2" x14ac:dyDescent="0.25">
      <c r="A10740" s="2"/>
      <c r="B10740" s="2"/>
    </row>
    <row r="10741" spans="1:2" x14ac:dyDescent="0.25">
      <c r="A10741" s="2"/>
      <c r="B10741" s="2"/>
    </row>
    <row r="10742" spans="1:2" x14ac:dyDescent="0.25">
      <c r="A10742" s="2"/>
      <c r="B10742" s="2"/>
    </row>
    <row r="10743" spans="1:2" x14ac:dyDescent="0.25">
      <c r="A10743" s="2"/>
      <c r="B10743" s="2"/>
    </row>
    <row r="10744" spans="1:2" x14ac:dyDescent="0.25">
      <c r="A10744" s="2"/>
      <c r="B10744" s="2"/>
    </row>
    <row r="10745" spans="1:2" x14ac:dyDescent="0.25">
      <c r="A10745" s="2"/>
      <c r="B10745" s="2"/>
    </row>
    <row r="10746" spans="1:2" x14ac:dyDescent="0.25">
      <c r="A10746" s="2"/>
      <c r="B10746" s="2"/>
    </row>
    <row r="10747" spans="1:2" x14ac:dyDescent="0.25">
      <c r="A10747" s="2"/>
      <c r="B10747" s="2"/>
    </row>
    <row r="10748" spans="1:2" x14ac:dyDescent="0.25">
      <c r="A10748" s="2"/>
      <c r="B10748" s="2"/>
    </row>
    <row r="10749" spans="1:2" x14ac:dyDescent="0.25">
      <c r="A10749" s="2"/>
      <c r="B10749" s="2"/>
    </row>
    <row r="10750" spans="1:2" x14ac:dyDescent="0.25">
      <c r="A10750" s="2"/>
      <c r="B10750" s="2"/>
    </row>
    <row r="10751" spans="1:2" x14ac:dyDescent="0.25">
      <c r="A10751" s="2"/>
      <c r="B10751" s="2"/>
    </row>
    <row r="10752" spans="1:2" x14ac:dyDescent="0.25">
      <c r="A10752" s="2"/>
      <c r="B10752" s="2"/>
    </row>
    <row r="10753" spans="1:2" x14ac:dyDescent="0.25">
      <c r="A10753" s="2"/>
      <c r="B10753" s="2"/>
    </row>
    <row r="10754" spans="1:2" x14ac:dyDescent="0.25">
      <c r="A10754" s="2"/>
      <c r="B10754" s="2"/>
    </row>
    <row r="10755" spans="1:2" x14ac:dyDescent="0.25">
      <c r="A10755" s="2"/>
      <c r="B10755" s="2"/>
    </row>
    <row r="10756" spans="1:2" x14ac:dyDescent="0.25">
      <c r="A10756" s="2"/>
      <c r="B10756" s="2"/>
    </row>
    <row r="10757" spans="1:2" x14ac:dyDescent="0.25">
      <c r="A10757" s="2"/>
      <c r="B10757" s="2"/>
    </row>
    <row r="10758" spans="1:2" x14ac:dyDescent="0.25">
      <c r="A10758" s="2"/>
      <c r="B10758" s="2"/>
    </row>
    <row r="10759" spans="1:2" x14ac:dyDescent="0.25">
      <c r="A10759" s="2"/>
      <c r="B10759" s="2"/>
    </row>
    <row r="10760" spans="1:2" x14ac:dyDescent="0.25">
      <c r="A10760" s="2"/>
      <c r="B10760" s="2"/>
    </row>
    <row r="10761" spans="1:2" x14ac:dyDescent="0.25">
      <c r="A10761" s="2"/>
      <c r="B10761" s="2"/>
    </row>
    <row r="10762" spans="1:2" x14ac:dyDescent="0.25">
      <c r="A10762" s="2"/>
      <c r="B10762" s="2"/>
    </row>
    <row r="10763" spans="1:2" x14ac:dyDescent="0.25">
      <c r="A10763" s="2"/>
      <c r="B10763" s="2"/>
    </row>
    <row r="10764" spans="1:2" x14ac:dyDescent="0.25">
      <c r="A10764" s="2"/>
      <c r="B10764" s="2"/>
    </row>
    <row r="10765" spans="1:2" x14ac:dyDescent="0.25">
      <c r="A10765" s="2"/>
      <c r="B10765" s="2"/>
    </row>
    <row r="10766" spans="1:2" x14ac:dyDescent="0.25">
      <c r="A10766" s="2"/>
      <c r="B10766" s="2"/>
    </row>
    <row r="10767" spans="1:2" x14ac:dyDescent="0.25">
      <c r="A10767" s="2"/>
      <c r="B10767" s="2"/>
    </row>
    <row r="10768" spans="1:2" x14ac:dyDescent="0.25">
      <c r="A10768" s="2"/>
      <c r="B10768" s="2"/>
    </row>
    <row r="10769" spans="1:2" x14ac:dyDescent="0.25">
      <c r="A10769" s="2"/>
      <c r="B10769" s="2"/>
    </row>
    <row r="10770" spans="1:2" x14ac:dyDescent="0.25">
      <c r="A10770" s="2"/>
      <c r="B10770" s="2"/>
    </row>
    <row r="10771" spans="1:2" x14ac:dyDescent="0.25">
      <c r="A10771" s="2"/>
      <c r="B10771" s="2"/>
    </row>
    <row r="10772" spans="1:2" x14ac:dyDescent="0.25">
      <c r="A10772" s="2"/>
      <c r="B10772" s="2"/>
    </row>
    <row r="10773" spans="1:2" x14ac:dyDescent="0.25">
      <c r="A10773" s="2"/>
      <c r="B10773" s="2"/>
    </row>
    <row r="10774" spans="1:2" x14ac:dyDescent="0.25">
      <c r="A10774" s="2"/>
      <c r="B10774" s="2"/>
    </row>
    <row r="10775" spans="1:2" x14ac:dyDescent="0.25">
      <c r="A10775" s="2"/>
      <c r="B10775" s="2"/>
    </row>
    <row r="10776" spans="1:2" x14ac:dyDescent="0.25">
      <c r="A10776" s="2"/>
      <c r="B10776" s="2"/>
    </row>
    <row r="10777" spans="1:2" x14ac:dyDescent="0.25">
      <c r="A10777" s="2"/>
      <c r="B10777" s="2"/>
    </row>
    <row r="10778" spans="1:2" x14ac:dyDescent="0.25">
      <c r="A10778" s="2"/>
      <c r="B10778" s="2"/>
    </row>
    <row r="10779" spans="1:2" x14ac:dyDescent="0.25">
      <c r="A10779" s="2"/>
      <c r="B10779" s="2"/>
    </row>
    <row r="10780" spans="1:2" x14ac:dyDescent="0.25">
      <c r="A10780" s="2"/>
      <c r="B10780" s="2"/>
    </row>
    <row r="10781" spans="1:2" x14ac:dyDescent="0.25">
      <c r="A10781" s="2"/>
      <c r="B10781" s="2"/>
    </row>
    <row r="10782" spans="1:2" x14ac:dyDescent="0.25">
      <c r="A10782" s="2"/>
      <c r="B10782" s="2"/>
    </row>
    <row r="10783" spans="1:2" x14ac:dyDescent="0.25">
      <c r="A10783" s="2"/>
      <c r="B10783" s="2"/>
    </row>
    <row r="10784" spans="1:2" x14ac:dyDescent="0.25">
      <c r="A10784" s="2"/>
      <c r="B10784" s="2"/>
    </row>
    <row r="10785" spans="1:2" x14ac:dyDescent="0.25">
      <c r="A10785" s="2"/>
      <c r="B10785" s="2"/>
    </row>
    <row r="10786" spans="1:2" x14ac:dyDescent="0.25">
      <c r="A10786" s="2"/>
      <c r="B10786" s="2"/>
    </row>
    <row r="10787" spans="1:2" x14ac:dyDescent="0.25">
      <c r="A10787" s="2"/>
      <c r="B10787" s="2"/>
    </row>
    <row r="10788" spans="1:2" x14ac:dyDescent="0.25">
      <c r="A10788" s="2"/>
      <c r="B10788" s="2"/>
    </row>
    <row r="10789" spans="1:2" x14ac:dyDescent="0.25">
      <c r="A10789" s="2"/>
      <c r="B10789" s="2"/>
    </row>
    <row r="10790" spans="1:2" x14ac:dyDescent="0.25">
      <c r="A10790" s="2"/>
      <c r="B10790" s="2"/>
    </row>
    <row r="10791" spans="1:2" x14ac:dyDescent="0.25">
      <c r="A10791" s="2"/>
      <c r="B10791" s="2"/>
    </row>
    <row r="10792" spans="1:2" x14ac:dyDescent="0.25">
      <c r="A10792" s="2"/>
      <c r="B10792" s="2"/>
    </row>
    <row r="10793" spans="1:2" x14ac:dyDescent="0.25">
      <c r="A10793" s="2"/>
      <c r="B10793" s="2"/>
    </row>
    <row r="10794" spans="1:2" x14ac:dyDescent="0.25">
      <c r="A10794" s="2"/>
      <c r="B10794" s="2"/>
    </row>
    <row r="10795" spans="1:2" x14ac:dyDescent="0.25">
      <c r="A10795" s="2"/>
      <c r="B10795" s="2"/>
    </row>
    <row r="10796" spans="1:2" x14ac:dyDescent="0.25">
      <c r="A10796" s="2"/>
      <c r="B10796" s="2"/>
    </row>
    <row r="10797" spans="1:2" x14ac:dyDescent="0.25">
      <c r="A10797" s="2"/>
      <c r="B10797" s="2"/>
    </row>
    <row r="10798" spans="1:2" x14ac:dyDescent="0.25">
      <c r="A10798" s="2"/>
      <c r="B10798" s="2"/>
    </row>
    <row r="10799" spans="1:2" x14ac:dyDescent="0.25">
      <c r="A10799" s="2"/>
      <c r="B10799" s="2"/>
    </row>
    <row r="10800" spans="1:2" x14ac:dyDescent="0.25">
      <c r="A10800" s="2"/>
      <c r="B10800" s="2"/>
    </row>
    <row r="10801" spans="1:2" x14ac:dyDescent="0.25">
      <c r="A10801" s="2"/>
      <c r="B10801" s="2"/>
    </row>
    <row r="10802" spans="1:2" x14ac:dyDescent="0.25">
      <c r="A10802" s="2"/>
      <c r="B10802" s="2"/>
    </row>
    <row r="10803" spans="1:2" x14ac:dyDescent="0.25">
      <c r="A10803" s="2"/>
      <c r="B10803" s="2"/>
    </row>
    <row r="10804" spans="1:2" x14ac:dyDescent="0.25">
      <c r="A10804" s="2"/>
      <c r="B10804" s="2"/>
    </row>
    <row r="10805" spans="1:2" x14ac:dyDescent="0.25">
      <c r="A10805" s="2"/>
      <c r="B10805" s="2"/>
    </row>
    <row r="10806" spans="1:2" x14ac:dyDescent="0.25">
      <c r="A10806" s="2"/>
      <c r="B10806" s="2"/>
    </row>
    <row r="10807" spans="1:2" x14ac:dyDescent="0.25">
      <c r="A10807" s="2"/>
      <c r="B10807" s="2"/>
    </row>
    <row r="10808" spans="1:2" x14ac:dyDescent="0.25">
      <c r="A10808" s="2"/>
      <c r="B10808" s="2"/>
    </row>
    <row r="10809" spans="1:2" x14ac:dyDescent="0.25">
      <c r="A10809" s="2"/>
      <c r="B10809" s="2"/>
    </row>
    <row r="10810" spans="1:2" x14ac:dyDescent="0.25">
      <c r="A10810" s="2"/>
      <c r="B10810" s="2"/>
    </row>
    <row r="10811" spans="1:2" x14ac:dyDescent="0.25">
      <c r="A10811" s="2"/>
      <c r="B10811" s="2"/>
    </row>
    <row r="10812" spans="1:2" x14ac:dyDescent="0.25">
      <c r="A10812" s="2"/>
      <c r="B10812" s="2"/>
    </row>
    <row r="10813" spans="1:2" x14ac:dyDescent="0.25">
      <c r="A10813" s="2"/>
      <c r="B10813" s="2"/>
    </row>
    <row r="10814" spans="1:2" x14ac:dyDescent="0.25">
      <c r="A10814" s="2"/>
      <c r="B10814" s="2"/>
    </row>
    <row r="10815" spans="1:2" x14ac:dyDescent="0.25">
      <c r="A10815" s="2"/>
      <c r="B10815" s="2"/>
    </row>
    <row r="10816" spans="1:2" x14ac:dyDescent="0.25">
      <c r="A10816" s="2"/>
      <c r="B10816" s="2"/>
    </row>
    <row r="10817" spans="1:2" x14ac:dyDescent="0.25">
      <c r="A10817" s="2"/>
      <c r="B10817" s="2"/>
    </row>
    <row r="10818" spans="1:2" x14ac:dyDescent="0.25">
      <c r="A10818" s="2"/>
      <c r="B10818" s="2"/>
    </row>
    <row r="10819" spans="1:2" x14ac:dyDescent="0.25">
      <c r="A10819" s="2"/>
      <c r="B10819" s="2"/>
    </row>
    <row r="10820" spans="1:2" x14ac:dyDescent="0.25">
      <c r="A10820" s="2"/>
      <c r="B10820" s="2"/>
    </row>
    <row r="10821" spans="1:2" x14ac:dyDescent="0.25">
      <c r="A10821" s="2"/>
      <c r="B10821" s="2"/>
    </row>
    <row r="10822" spans="1:2" x14ac:dyDescent="0.25">
      <c r="A10822" s="2"/>
      <c r="B10822" s="2"/>
    </row>
    <row r="10823" spans="1:2" x14ac:dyDescent="0.25">
      <c r="A10823" s="2"/>
      <c r="B10823" s="2"/>
    </row>
    <row r="10824" spans="1:2" x14ac:dyDescent="0.25">
      <c r="A10824" s="2"/>
      <c r="B10824" s="2"/>
    </row>
    <row r="10825" spans="1:2" x14ac:dyDescent="0.25">
      <c r="A10825" s="2"/>
      <c r="B10825" s="2"/>
    </row>
    <row r="10826" spans="1:2" x14ac:dyDescent="0.25">
      <c r="A10826" s="2"/>
      <c r="B10826" s="2"/>
    </row>
    <row r="10827" spans="1:2" x14ac:dyDescent="0.25">
      <c r="A10827" s="2"/>
      <c r="B10827" s="2"/>
    </row>
    <row r="10828" spans="1:2" x14ac:dyDescent="0.25">
      <c r="A10828" s="2"/>
      <c r="B10828" s="2"/>
    </row>
    <row r="10829" spans="1:2" x14ac:dyDescent="0.25">
      <c r="A10829" s="2"/>
      <c r="B10829" s="2"/>
    </row>
    <row r="10830" spans="1:2" x14ac:dyDescent="0.25">
      <c r="A10830" s="2"/>
      <c r="B10830" s="2"/>
    </row>
    <row r="10831" spans="1:2" x14ac:dyDescent="0.25">
      <c r="A10831" s="2"/>
      <c r="B10831" s="2"/>
    </row>
    <row r="10832" spans="1:2" x14ac:dyDescent="0.25">
      <c r="A10832" s="2"/>
      <c r="B10832" s="2"/>
    </row>
    <row r="10833" spans="1:2" x14ac:dyDescent="0.25">
      <c r="A10833" s="2"/>
      <c r="B10833" s="2"/>
    </row>
    <row r="10834" spans="1:2" x14ac:dyDescent="0.25">
      <c r="A10834" s="2"/>
      <c r="B10834" s="2"/>
    </row>
    <row r="10835" spans="1:2" x14ac:dyDescent="0.25">
      <c r="A10835" s="2"/>
      <c r="B10835" s="2"/>
    </row>
    <row r="10836" spans="1:2" x14ac:dyDescent="0.25">
      <c r="A10836" s="2"/>
      <c r="B10836" s="2"/>
    </row>
    <row r="10837" spans="1:2" x14ac:dyDescent="0.25">
      <c r="A10837" s="2"/>
      <c r="B10837" s="2"/>
    </row>
    <row r="10838" spans="1:2" x14ac:dyDescent="0.25">
      <c r="A10838" s="2"/>
      <c r="B10838" s="2"/>
    </row>
    <row r="10839" spans="1:2" x14ac:dyDescent="0.25">
      <c r="A10839" s="2"/>
      <c r="B10839" s="2"/>
    </row>
    <row r="10840" spans="1:2" x14ac:dyDescent="0.25">
      <c r="A10840" s="2"/>
      <c r="B10840" s="2"/>
    </row>
    <row r="10841" spans="1:2" x14ac:dyDescent="0.25">
      <c r="A10841" s="2"/>
      <c r="B10841" s="2"/>
    </row>
    <row r="10842" spans="1:2" x14ac:dyDescent="0.25">
      <c r="A10842" s="2"/>
      <c r="B10842" s="2"/>
    </row>
    <row r="10843" spans="1:2" x14ac:dyDescent="0.25">
      <c r="A10843" s="2"/>
      <c r="B10843" s="2"/>
    </row>
    <row r="10844" spans="1:2" x14ac:dyDescent="0.25">
      <c r="A10844" s="2"/>
      <c r="B10844" s="2"/>
    </row>
    <row r="10845" spans="1:2" x14ac:dyDescent="0.25">
      <c r="A10845" s="2"/>
      <c r="B10845" s="2"/>
    </row>
    <row r="10846" spans="1:2" x14ac:dyDescent="0.25">
      <c r="A10846" s="2"/>
      <c r="B10846" s="2"/>
    </row>
    <row r="10847" spans="1:2" x14ac:dyDescent="0.25">
      <c r="A10847" s="2"/>
      <c r="B10847" s="2"/>
    </row>
    <row r="10848" spans="1:2" x14ac:dyDescent="0.25">
      <c r="A10848" s="2"/>
      <c r="B10848" s="2"/>
    </row>
    <row r="10849" spans="1:2" x14ac:dyDescent="0.25">
      <c r="A10849" s="2"/>
      <c r="B10849" s="2"/>
    </row>
    <row r="10850" spans="1:2" x14ac:dyDescent="0.25">
      <c r="A10850" s="2"/>
      <c r="B10850" s="2"/>
    </row>
    <row r="10851" spans="1:2" x14ac:dyDescent="0.25">
      <c r="A10851" s="2"/>
      <c r="B10851" s="2"/>
    </row>
    <row r="10852" spans="1:2" x14ac:dyDescent="0.25">
      <c r="A10852" s="2"/>
      <c r="B10852" s="2"/>
    </row>
    <row r="10853" spans="1:2" x14ac:dyDescent="0.25">
      <c r="A10853" s="2"/>
      <c r="B10853" s="2"/>
    </row>
    <row r="10854" spans="1:2" x14ac:dyDescent="0.25">
      <c r="A10854" s="2"/>
      <c r="B10854" s="2"/>
    </row>
    <row r="10855" spans="1:2" x14ac:dyDescent="0.25">
      <c r="A10855" s="2"/>
      <c r="B10855" s="2"/>
    </row>
    <row r="10856" spans="1:2" x14ac:dyDescent="0.25">
      <c r="A10856" s="2"/>
      <c r="B10856" s="2"/>
    </row>
    <row r="10857" spans="1:2" x14ac:dyDescent="0.25">
      <c r="A10857" s="2"/>
      <c r="B10857" s="2"/>
    </row>
    <row r="10858" spans="1:2" x14ac:dyDescent="0.25">
      <c r="A10858" s="2"/>
      <c r="B10858" s="2"/>
    </row>
    <row r="10859" spans="1:2" x14ac:dyDescent="0.25">
      <c r="A10859" s="2"/>
      <c r="B10859" s="2"/>
    </row>
    <row r="10860" spans="1:2" x14ac:dyDescent="0.25">
      <c r="A10860" s="2"/>
      <c r="B10860" s="2"/>
    </row>
    <row r="10861" spans="1:2" x14ac:dyDescent="0.25">
      <c r="A10861" s="2"/>
      <c r="B10861" s="2"/>
    </row>
    <row r="10862" spans="1:2" x14ac:dyDescent="0.25">
      <c r="A10862" s="2"/>
      <c r="B10862" s="2"/>
    </row>
    <row r="10863" spans="1:2" x14ac:dyDescent="0.25">
      <c r="A10863" s="2"/>
      <c r="B10863" s="2"/>
    </row>
    <row r="10864" spans="1:2" x14ac:dyDescent="0.25">
      <c r="A10864" s="2"/>
      <c r="B10864" s="2"/>
    </row>
    <row r="10865" spans="1:2" x14ac:dyDescent="0.25">
      <c r="A10865" s="2"/>
      <c r="B10865" s="2"/>
    </row>
    <row r="10866" spans="1:2" x14ac:dyDescent="0.25">
      <c r="A10866" s="2"/>
      <c r="B10866" s="2"/>
    </row>
    <row r="10867" spans="1:2" x14ac:dyDescent="0.25">
      <c r="A10867" s="2"/>
      <c r="B10867" s="2"/>
    </row>
    <row r="10868" spans="1:2" x14ac:dyDescent="0.25">
      <c r="A10868" s="2"/>
      <c r="B10868" s="2"/>
    </row>
    <row r="10869" spans="1:2" x14ac:dyDescent="0.25">
      <c r="A10869" s="2"/>
      <c r="B10869" s="2"/>
    </row>
    <row r="10870" spans="1:2" x14ac:dyDescent="0.25">
      <c r="A10870" s="2"/>
      <c r="B10870" s="2"/>
    </row>
    <row r="10871" spans="1:2" x14ac:dyDescent="0.25">
      <c r="A10871" s="2"/>
      <c r="B10871" s="2"/>
    </row>
    <row r="10872" spans="1:2" x14ac:dyDescent="0.25">
      <c r="A10872" s="2"/>
      <c r="B10872" s="2"/>
    </row>
    <row r="10873" spans="1:2" x14ac:dyDescent="0.25">
      <c r="A10873" s="2"/>
      <c r="B10873" s="2"/>
    </row>
    <row r="10874" spans="1:2" x14ac:dyDescent="0.25">
      <c r="A10874" s="2"/>
      <c r="B10874" s="2"/>
    </row>
    <row r="10875" spans="1:2" x14ac:dyDescent="0.25">
      <c r="A10875" s="2"/>
      <c r="B10875" s="2"/>
    </row>
    <row r="10876" spans="1:2" x14ac:dyDescent="0.25">
      <c r="A10876" s="2"/>
      <c r="B10876" s="2"/>
    </row>
    <row r="10877" spans="1:2" x14ac:dyDescent="0.25">
      <c r="A10877" s="2"/>
      <c r="B10877" s="2"/>
    </row>
    <row r="10878" spans="1:2" x14ac:dyDescent="0.25">
      <c r="A10878" s="2"/>
      <c r="B10878" s="2"/>
    </row>
    <row r="10879" spans="1:2" x14ac:dyDescent="0.25">
      <c r="A10879" s="2"/>
      <c r="B10879" s="2"/>
    </row>
    <row r="10880" spans="1:2" x14ac:dyDescent="0.25">
      <c r="A10880" s="2"/>
      <c r="B10880" s="2"/>
    </row>
    <row r="10881" spans="1:2" x14ac:dyDescent="0.25">
      <c r="A10881" s="2"/>
      <c r="B10881" s="2"/>
    </row>
    <row r="10882" spans="1:2" x14ac:dyDescent="0.25">
      <c r="A10882" s="2"/>
      <c r="B10882" s="2"/>
    </row>
    <row r="10883" spans="1:2" x14ac:dyDescent="0.25">
      <c r="A10883" s="2"/>
      <c r="B10883" s="2"/>
    </row>
    <row r="10884" spans="1:2" x14ac:dyDescent="0.25">
      <c r="A10884" s="2"/>
      <c r="B10884" s="2"/>
    </row>
    <row r="10885" spans="1:2" x14ac:dyDescent="0.25">
      <c r="A10885" s="2"/>
      <c r="B10885" s="2"/>
    </row>
    <row r="10886" spans="1:2" x14ac:dyDescent="0.25">
      <c r="A10886" s="2"/>
      <c r="B10886" s="2"/>
    </row>
    <row r="10887" spans="1:2" x14ac:dyDescent="0.25">
      <c r="A10887" s="2"/>
      <c r="B10887" s="2"/>
    </row>
    <row r="10888" spans="1:2" x14ac:dyDescent="0.25">
      <c r="A10888" s="2"/>
      <c r="B10888" s="2"/>
    </row>
    <row r="10889" spans="1:2" x14ac:dyDescent="0.25">
      <c r="A10889" s="2"/>
      <c r="B10889" s="2"/>
    </row>
    <row r="10890" spans="1:2" x14ac:dyDescent="0.25">
      <c r="A10890" s="2"/>
      <c r="B10890" s="2"/>
    </row>
    <row r="10891" spans="1:2" x14ac:dyDescent="0.25">
      <c r="A10891" s="2"/>
      <c r="B10891" s="2"/>
    </row>
    <row r="10892" spans="1:2" x14ac:dyDescent="0.25">
      <c r="A10892" s="2"/>
      <c r="B10892" s="2"/>
    </row>
    <row r="10893" spans="1:2" x14ac:dyDescent="0.25">
      <c r="A10893" s="2"/>
      <c r="B10893" s="2"/>
    </row>
    <row r="10894" spans="1:2" x14ac:dyDescent="0.25">
      <c r="A10894" s="2"/>
      <c r="B10894" s="2"/>
    </row>
    <row r="10895" spans="1:2" x14ac:dyDescent="0.25">
      <c r="A10895" s="2"/>
      <c r="B10895" s="2"/>
    </row>
    <row r="10896" spans="1:2" x14ac:dyDescent="0.25">
      <c r="A10896" s="2"/>
      <c r="B10896" s="2"/>
    </row>
    <row r="10897" spans="1:2" x14ac:dyDescent="0.25">
      <c r="A10897" s="2"/>
      <c r="B10897" s="2"/>
    </row>
    <row r="10898" spans="1:2" x14ac:dyDescent="0.25">
      <c r="A10898" s="2"/>
      <c r="B10898" s="2"/>
    </row>
    <row r="10899" spans="1:2" x14ac:dyDescent="0.25">
      <c r="A10899" s="2"/>
      <c r="B10899" s="2"/>
    </row>
    <row r="10900" spans="1:2" x14ac:dyDescent="0.25">
      <c r="A10900" s="2"/>
      <c r="B10900" s="2"/>
    </row>
    <row r="10901" spans="1:2" x14ac:dyDescent="0.25">
      <c r="A10901" s="2"/>
      <c r="B10901" s="2"/>
    </row>
    <row r="10902" spans="1:2" x14ac:dyDescent="0.25">
      <c r="A10902" s="2"/>
      <c r="B10902" s="2"/>
    </row>
    <row r="10903" spans="1:2" x14ac:dyDescent="0.25">
      <c r="A10903" s="2"/>
      <c r="B10903" s="2"/>
    </row>
    <row r="10904" spans="1:2" x14ac:dyDescent="0.25">
      <c r="A10904" s="2"/>
      <c r="B10904" s="2"/>
    </row>
    <row r="10905" spans="1:2" x14ac:dyDescent="0.25">
      <c r="A10905" s="2"/>
      <c r="B10905" s="2"/>
    </row>
    <row r="10906" spans="1:2" x14ac:dyDescent="0.25">
      <c r="A10906" s="2"/>
      <c r="B10906" s="2"/>
    </row>
    <row r="10907" spans="1:2" x14ac:dyDescent="0.25">
      <c r="A10907" s="2"/>
      <c r="B10907" s="2"/>
    </row>
    <row r="10908" spans="1:2" x14ac:dyDescent="0.25">
      <c r="A10908" s="2"/>
      <c r="B10908" s="2"/>
    </row>
    <row r="10909" spans="1:2" x14ac:dyDescent="0.25">
      <c r="A10909" s="2"/>
      <c r="B10909" s="2"/>
    </row>
    <row r="10910" spans="1:2" x14ac:dyDescent="0.25">
      <c r="A10910" s="2"/>
      <c r="B10910" s="2"/>
    </row>
    <row r="10911" spans="1:2" x14ac:dyDescent="0.25">
      <c r="A10911" s="2"/>
      <c r="B10911" s="2"/>
    </row>
    <row r="10912" spans="1:2" x14ac:dyDescent="0.25">
      <c r="A10912" s="2"/>
      <c r="B10912" s="2"/>
    </row>
    <row r="10913" spans="1:2" x14ac:dyDescent="0.25">
      <c r="A10913" s="2"/>
      <c r="B10913" s="2"/>
    </row>
    <row r="10914" spans="1:2" x14ac:dyDescent="0.25">
      <c r="A10914" s="2"/>
      <c r="B10914" s="2"/>
    </row>
    <row r="10915" spans="1:2" x14ac:dyDescent="0.25">
      <c r="A10915" s="2"/>
      <c r="B10915" s="2"/>
    </row>
    <row r="10916" spans="1:2" x14ac:dyDescent="0.25">
      <c r="A10916" s="2"/>
      <c r="B10916" s="2"/>
    </row>
    <row r="10917" spans="1:2" x14ac:dyDescent="0.25">
      <c r="A10917" s="2"/>
      <c r="B10917" s="2"/>
    </row>
    <row r="10918" spans="1:2" x14ac:dyDescent="0.25">
      <c r="A10918" s="2"/>
      <c r="B10918" s="2"/>
    </row>
    <row r="10919" spans="1:2" x14ac:dyDescent="0.25">
      <c r="A10919" s="2"/>
      <c r="B10919" s="2"/>
    </row>
    <row r="10920" spans="1:2" x14ac:dyDescent="0.25">
      <c r="A10920" s="2"/>
      <c r="B10920" s="2"/>
    </row>
    <row r="10921" spans="1:2" x14ac:dyDescent="0.25">
      <c r="A10921" s="2"/>
      <c r="B10921" s="2"/>
    </row>
    <row r="10922" spans="1:2" x14ac:dyDescent="0.25">
      <c r="A10922" s="2"/>
      <c r="B10922" s="2"/>
    </row>
    <row r="10923" spans="1:2" x14ac:dyDescent="0.25">
      <c r="A10923" s="2"/>
      <c r="B10923" s="2"/>
    </row>
    <row r="10924" spans="1:2" x14ac:dyDescent="0.25">
      <c r="A10924" s="2"/>
      <c r="B10924" s="2"/>
    </row>
    <row r="10925" spans="1:2" x14ac:dyDescent="0.25">
      <c r="A10925" s="2"/>
      <c r="B10925" s="2"/>
    </row>
    <row r="10926" spans="1:2" x14ac:dyDescent="0.25">
      <c r="A10926" s="2"/>
      <c r="B10926" s="2"/>
    </row>
    <row r="10927" spans="1:2" x14ac:dyDescent="0.25">
      <c r="A10927" s="2"/>
      <c r="B10927" s="2"/>
    </row>
    <row r="10928" spans="1:2" x14ac:dyDescent="0.25">
      <c r="A10928" s="2"/>
      <c r="B10928" s="2"/>
    </row>
    <row r="10929" spans="1:2" x14ac:dyDescent="0.25">
      <c r="A10929" s="2"/>
      <c r="B10929" s="2"/>
    </row>
    <row r="10930" spans="1:2" x14ac:dyDescent="0.25">
      <c r="A10930" s="2"/>
      <c r="B10930" s="2"/>
    </row>
    <row r="10931" spans="1:2" x14ac:dyDescent="0.25">
      <c r="A10931" s="2"/>
      <c r="B10931" s="2"/>
    </row>
    <row r="10932" spans="1:2" x14ac:dyDescent="0.25">
      <c r="A10932" s="2"/>
      <c r="B10932" s="2"/>
    </row>
    <row r="10933" spans="1:2" x14ac:dyDescent="0.25">
      <c r="A10933" s="2"/>
      <c r="B10933" s="2"/>
    </row>
    <row r="10934" spans="1:2" x14ac:dyDescent="0.25">
      <c r="A10934" s="2"/>
      <c r="B10934" s="2"/>
    </row>
    <row r="10935" spans="1:2" x14ac:dyDescent="0.25">
      <c r="A10935" s="2"/>
      <c r="B10935" s="2"/>
    </row>
    <row r="10936" spans="1:2" x14ac:dyDescent="0.25">
      <c r="A10936" s="2"/>
      <c r="B10936" s="2"/>
    </row>
    <row r="10937" spans="1:2" x14ac:dyDescent="0.25">
      <c r="A10937" s="2"/>
      <c r="B10937" s="2"/>
    </row>
    <row r="10938" spans="1:2" x14ac:dyDescent="0.25">
      <c r="A10938" s="2"/>
      <c r="B10938" s="2"/>
    </row>
    <row r="10939" spans="1:2" x14ac:dyDescent="0.25">
      <c r="A10939" s="2"/>
      <c r="B10939" s="2"/>
    </row>
    <row r="10940" spans="1:2" x14ac:dyDescent="0.25">
      <c r="A10940" s="2"/>
      <c r="B10940" s="2"/>
    </row>
    <row r="10941" spans="1:2" x14ac:dyDescent="0.25">
      <c r="A10941" s="2"/>
      <c r="B10941" s="2"/>
    </row>
    <row r="10942" spans="1:2" x14ac:dyDescent="0.25">
      <c r="A10942" s="2"/>
      <c r="B10942" s="2"/>
    </row>
    <row r="10943" spans="1:2" x14ac:dyDescent="0.25">
      <c r="A10943" s="2"/>
      <c r="B10943" s="2"/>
    </row>
    <row r="10944" spans="1:2" x14ac:dyDescent="0.25">
      <c r="A10944" s="2"/>
      <c r="B10944" s="2"/>
    </row>
    <row r="10945" spans="1:2" x14ac:dyDescent="0.25">
      <c r="A10945" s="2"/>
      <c r="B10945" s="2"/>
    </row>
    <row r="10946" spans="1:2" x14ac:dyDescent="0.25">
      <c r="A10946" s="2"/>
      <c r="B10946" s="2"/>
    </row>
    <row r="10947" spans="1:2" x14ac:dyDescent="0.25">
      <c r="A10947" s="2"/>
      <c r="B10947" s="2"/>
    </row>
    <row r="10948" spans="1:2" x14ac:dyDescent="0.25">
      <c r="A10948" s="2"/>
      <c r="B10948" s="2"/>
    </row>
    <row r="10949" spans="1:2" x14ac:dyDescent="0.25">
      <c r="A10949" s="2"/>
      <c r="B10949" s="2"/>
    </row>
    <row r="10950" spans="1:2" x14ac:dyDescent="0.25">
      <c r="A10950" s="2"/>
      <c r="B10950" s="2"/>
    </row>
    <row r="10951" spans="1:2" x14ac:dyDescent="0.25">
      <c r="A10951" s="2"/>
      <c r="B10951" s="2"/>
    </row>
    <row r="10952" spans="1:2" x14ac:dyDescent="0.25">
      <c r="A10952" s="2"/>
      <c r="B10952" s="2"/>
    </row>
    <row r="10953" spans="1:2" x14ac:dyDescent="0.25">
      <c r="A10953" s="2"/>
      <c r="B10953" s="2"/>
    </row>
    <row r="10954" spans="1:2" x14ac:dyDescent="0.25">
      <c r="A10954" s="2"/>
      <c r="B10954" s="2"/>
    </row>
    <row r="10955" spans="1:2" x14ac:dyDescent="0.25">
      <c r="A10955" s="2"/>
      <c r="B10955" s="2"/>
    </row>
    <row r="10956" spans="1:2" x14ac:dyDescent="0.25">
      <c r="A10956" s="2"/>
      <c r="B10956" s="2"/>
    </row>
    <row r="10957" spans="1:2" x14ac:dyDescent="0.25">
      <c r="A10957" s="2"/>
      <c r="B10957" s="2"/>
    </row>
    <row r="10958" spans="1:2" x14ac:dyDescent="0.25">
      <c r="A10958" s="2"/>
      <c r="B10958" s="2"/>
    </row>
    <row r="10959" spans="1:2" x14ac:dyDescent="0.25">
      <c r="A10959" s="2"/>
      <c r="B10959" s="2"/>
    </row>
    <row r="10960" spans="1:2" x14ac:dyDescent="0.25">
      <c r="A10960" s="2"/>
      <c r="B10960" s="2"/>
    </row>
    <row r="10961" spans="1:2" x14ac:dyDescent="0.25">
      <c r="A10961" s="2"/>
      <c r="B10961" s="2"/>
    </row>
    <row r="10962" spans="1:2" x14ac:dyDescent="0.25">
      <c r="A10962" s="2"/>
      <c r="B10962" s="2"/>
    </row>
    <row r="10963" spans="1:2" x14ac:dyDescent="0.25">
      <c r="A10963" s="2"/>
      <c r="B10963" s="2"/>
    </row>
    <row r="10964" spans="1:2" x14ac:dyDescent="0.25">
      <c r="A10964" s="2"/>
      <c r="B10964" s="2"/>
    </row>
    <row r="10965" spans="1:2" x14ac:dyDescent="0.25">
      <c r="A10965" s="2"/>
      <c r="B10965" s="2"/>
    </row>
    <row r="10966" spans="1:2" x14ac:dyDescent="0.25">
      <c r="A10966" s="2"/>
      <c r="B10966" s="2"/>
    </row>
    <row r="10967" spans="1:2" x14ac:dyDescent="0.25">
      <c r="A10967" s="2"/>
      <c r="B10967" s="2"/>
    </row>
    <row r="10968" spans="1:2" x14ac:dyDescent="0.25">
      <c r="A10968" s="2"/>
      <c r="B10968" s="2"/>
    </row>
    <row r="10969" spans="1:2" x14ac:dyDescent="0.25">
      <c r="A10969" s="2"/>
      <c r="B10969" s="2"/>
    </row>
    <row r="10970" spans="1:2" x14ac:dyDescent="0.25">
      <c r="A10970" s="2"/>
      <c r="B10970" s="2"/>
    </row>
    <row r="10971" spans="1:2" x14ac:dyDescent="0.25">
      <c r="A10971" s="2"/>
      <c r="B10971" s="2"/>
    </row>
    <row r="10972" spans="1:2" x14ac:dyDescent="0.25">
      <c r="A10972" s="2"/>
      <c r="B10972" s="2"/>
    </row>
    <row r="10973" spans="1:2" x14ac:dyDescent="0.25">
      <c r="A10973" s="2"/>
      <c r="B10973" s="2"/>
    </row>
    <row r="10974" spans="1:2" x14ac:dyDescent="0.25">
      <c r="A10974" s="2"/>
      <c r="B10974" s="2"/>
    </row>
    <row r="10975" spans="1:2" x14ac:dyDescent="0.25">
      <c r="A10975" s="2"/>
      <c r="B10975" s="2"/>
    </row>
    <row r="10976" spans="1:2" x14ac:dyDescent="0.25">
      <c r="A10976" s="2"/>
      <c r="B10976" s="2"/>
    </row>
    <row r="10977" spans="1:2" x14ac:dyDescent="0.25">
      <c r="A10977" s="2"/>
      <c r="B10977" s="2"/>
    </row>
    <row r="10978" spans="1:2" x14ac:dyDescent="0.25">
      <c r="A10978" s="2"/>
      <c r="B10978" s="2"/>
    </row>
    <row r="10979" spans="1:2" x14ac:dyDescent="0.25">
      <c r="A10979" s="2"/>
      <c r="B10979" s="2"/>
    </row>
    <row r="10980" spans="1:2" x14ac:dyDescent="0.25">
      <c r="A10980" s="2"/>
      <c r="B10980" s="2"/>
    </row>
    <row r="10981" spans="1:2" x14ac:dyDescent="0.25">
      <c r="A10981" s="2"/>
      <c r="B10981" s="2"/>
    </row>
    <row r="10982" spans="1:2" x14ac:dyDescent="0.25">
      <c r="A10982" s="2"/>
      <c r="B10982" s="2"/>
    </row>
    <row r="10983" spans="1:2" x14ac:dyDescent="0.25">
      <c r="A10983" s="2"/>
      <c r="B10983" s="2"/>
    </row>
    <row r="10984" spans="1:2" x14ac:dyDescent="0.25">
      <c r="A10984" s="2"/>
      <c r="B10984" s="2"/>
    </row>
    <row r="10985" spans="1:2" x14ac:dyDescent="0.25">
      <c r="A10985" s="2"/>
      <c r="B10985" s="2"/>
    </row>
    <row r="10986" spans="1:2" x14ac:dyDescent="0.25">
      <c r="A10986" s="2"/>
      <c r="B10986" s="2"/>
    </row>
    <row r="10987" spans="1:2" x14ac:dyDescent="0.25">
      <c r="A10987" s="2"/>
      <c r="B10987" s="2"/>
    </row>
    <row r="10988" spans="1:2" x14ac:dyDescent="0.25">
      <c r="A10988" s="2"/>
      <c r="B10988" s="2"/>
    </row>
    <row r="10989" spans="1:2" x14ac:dyDescent="0.25">
      <c r="A10989" s="2"/>
      <c r="B10989" s="2"/>
    </row>
    <row r="10990" spans="1:2" x14ac:dyDescent="0.25">
      <c r="A10990" s="2"/>
      <c r="B10990" s="2"/>
    </row>
    <row r="10991" spans="1:2" x14ac:dyDescent="0.25">
      <c r="A10991" s="2"/>
      <c r="B10991" s="2"/>
    </row>
    <row r="10992" spans="1:2" x14ac:dyDescent="0.25">
      <c r="A10992" s="2"/>
      <c r="B10992" s="2"/>
    </row>
    <row r="10993" spans="1:2" x14ac:dyDescent="0.25">
      <c r="A10993" s="2"/>
      <c r="B10993" s="2"/>
    </row>
    <row r="10994" spans="1:2" x14ac:dyDescent="0.25">
      <c r="A10994" s="2"/>
      <c r="B10994" s="2"/>
    </row>
    <row r="10995" spans="1:2" x14ac:dyDescent="0.25">
      <c r="A10995" s="2"/>
      <c r="B10995" s="2"/>
    </row>
    <row r="10996" spans="1:2" x14ac:dyDescent="0.25">
      <c r="A10996" s="2"/>
      <c r="B10996" s="2"/>
    </row>
    <row r="10997" spans="1:2" x14ac:dyDescent="0.25">
      <c r="A10997" s="2"/>
      <c r="B10997" s="2"/>
    </row>
    <row r="10998" spans="1:2" x14ac:dyDescent="0.25">
      <c r="A10998" s="2"/>
      <c r="B10998" s="2"/>
    </row>
    <row r="10999" spans="1:2" x14ac:dyDescent="0.25">
      <c r="A10999" s="2"/>
      <c r="B10999" s="2"/>
    </row>
    <row r="11000" spans="1:2" x14ac:dyDescent="0.25">
      <c r="A11000" s="2"/>
      <c r="B11000" s="2"/>
    </row>
    <row r="11001" spans="1:2" x14ac:dyDescent="0.25">
      <c r="A11001" s="2"/>
      <c r="B11001" s="2"/>
    </row>
    <row r="11002" spans="1:2" x14ac:dyDescent="0.25">
      <c r="A11002" s="2"/>
      <c r="B11002" s="2"/>
    </row>
    <row r="11003" spans="1:2" x14ac:dyDescent="0.25">
      <c r="A11003" s="2"/>
      <c r="B11003" s="2"/>
    </row>
    <row r="11004" spans="1:2" x14ac:dyDescent="0.25">
      <c r="A11004" s="2"/>
      <c r="B11004" s="2"/>
    </row>
    <row r="11005" spans="1:2" x14ac:dyDescent="0.25">
      <c r="A11005" s="2"/>
      <c r="B11005" s="2"/>
    </row>
    <row r="11006" spans="1:2" x14ac:dyDescent="0.25">
      <c r="A11006" s="2"/>
      <c r="B11006" s="2"/>
    </row>
    <row r="11007" spans="1:2" x14ac:dyDescent="0.25">
      <c r="A11007" s="2"/>
      <c r="B11007" s="2"/>
    </row>
    <row r="11008" spans="1:2" x14ac:dyDescent="0.25">
      <c r="A11008" s="2"/>
      <c r="B11008" s="2"/>
    </row>
    <row r="11009" spans="1:2" x14ac:dyDescent="0.25">
      <c r="A11009" s="2"/>
      <c r="B11009" s="2"/>
    </row>
    <row r="11010" spans="1:2" x14ac:dyDescent="0.25">
      <c r="A11010" s="2"/>
      <c r="B11010" s="2"/>
    </row>
    <row r="11011" spans="1:2" x14ac:dyDescent="0.25">
      <c r="A11011" s="2"/>
      <c r="B11011" s="2"/>
    </row>
    <row r="11012" spans="1:2" x14ac:dyDescent="0.25">
      <c r="A11012" s="2"/>
      <c r="B11012" s="2"/>
    </row>
    <row r="11013" spans="1:2" x14ac:dyDescent="0.25">
      <c r="A11013" s="2"/>
      <c r="B11013" s="2"/>
    </row>
    <row r="11014" spans="1:2" x14ac:dyDescent="0.25">
      <c r="A11014" s="2"/>
      <c r="B11014" s="2"/>
    </row>
    <row r="11015" spans="1:2" x14ac:dyDescent="0.25">
      <c r="A11015" s="2"/>
      <c r="B11015" s="2"/>
    </row>
    <row r="11016" spans="1:2" x14ac:dyDescent="0.25">
      <c r="A11016" s="2"/>
      <c r="B11016" s="2"/>
    </row>
    <row r="11017" spans="1:2" x14ac:dyDescent="0.25">
      <c r="A11017" s="2"/>
      <c r="B11017" s="2"/>
    </row>
    <row r="11018" spans="1:2" x14ac:dyDescent="0.25">
      <c r="A11018" s="2"/>
      <c r="B11018" s="2"/>
    </row>
    <row r="11019" spans="1:2" x14ac:dyDescent="0.25">
      <c r="A11019" s="2"/>
      <c r="B11019" s="2"/>
    </row>
    <row r="11020" spans="1:2" x14ac:dyDescent="0.25">
      <c r="A11020" s="2"/>
      <c r="B11020" s="2"/>
    </row>
    <row r="11021" spans="1:2" x14ac:dyDescent="0.25">
      <c r="A11021" s="2"/>
      <c r="B11021" s="2"/>
    </row>
    <row r="11022" spans="1:2" x14ac:dyDescent="0.25">
      <c r="A11022" s="2"/>
      <c r="B11022" s="2"/>
    </row>
    <row r="11023" spans="1:2" x14ac:dyDescent="0.25">
      <c r="A11023" s="2"/>
      <c r="B11023" s="2"/>
    </row>
    <row r="11024" spans="1:2" x14ac:dyDescent="0.25">
      <c r="A11024" s="2"/>
      <c r="B11024" s="2"/>
    </row>
    <row r="11025" spans="1:2" x14ac:dyDescent="0.25">
      <c r="A11025" s="2"/>
      <c r="B11025" s="2"/>
    </row>
    <row r="11026" spans="1:2" x14ac:dyDescent="0.25">
      <c r="A11026" s="2"/>
      <c r="B11026" s="2"/>
    </row>
    <row r="11027" spans="1:2" x14ac:dyDescent="0.25">
      <c r="A11027" s="2"/>
      <c r="B11027" s="2"/>
    </row>
    <row r="11028" spans="1:2" x14ac:dyDescent="0.25">
      <c r="A11028" s="2"/>
      <c r="B11028" s="2"/>
    </row>
    <row r="11029" spans="1:2" x14ac:dyDescent="0.25">
      <c r="A11029" s="2"/>
      <c r="B11029" s="2"/>
    </row>
    <row r="11030" spans="1:2" x14ac:dyDescent="0.25">
      <c r="A11030" s="2"/>
      <c r="B11030" s="2"/>
    </row>
    <row r="11031" spans="1:2" x14ac:dyDescent="0.25">
      <c r="A11031" s="2"/>
      <c r="B11031" s="2"/>
    </row>
    <row r="11032" spans="1:2" x14ac:dyDescent="0.25">
      <c r="A11032" s="2"/>
      <c r="B11032" s="2"/>
    </row>
    <row r="11033" spans="1:2" x14ac:dyDescent="0.25">
      <c r="A11033" s="2"/>
      <c r="B11033" s="2"/>
    </row>
    <row r="11034" spans="1:2" x14ac:dyDescent="0.25">
      <c r="A11034" s="2"/>
      <c r="B11034" s="2"/>
    </row>
    <row r="11035" spans="1:2" x14ac:dyDescent="0.25">
      <c r="A11035" s="2"/>
      <c r="B11035" s="2"/>
    </row>
    <row r="11036" spans="1:2" x14ac:dyDescent="0.25">
      <c r="A11036" s="2"/>
      <c r="B11036" s="2"/>
    </row>
    <row r="11037" spans="1:2" x14ac:dyDescent="0.25">
      <c r="A11037" s="2"/>
      <c r="B11037" s="2"/>
    </row>
    <row r="11038" spans="1:2" x14ac:dyDescent="0.25">
      <c r="A11038" s="2"/>
      <c r="B11038" s="2"/>
    </row>
    <row r="11039" spans="1:2" x14ac:dyDescent="0.25">
      <c r="A11039" s="2"/>
      <c r="B11039" s="2"/>
    </row>
    <row r="11040" spans="1:2" x14ac:dyDescent="0.25">
      <c r="A11040" s="2"/>
      <c r="B11040" s="2"/>
    </row>
    <row r="11041" spans="1:2" x14ac:dyDescent="0.25">
      <c r="A11041" s="2"/>
      <c r="B11041" s="2"/>
    </row>
    <row r="11042" spans="1:2" x14ac:dyDescent="0.25">
      <c r="A11042" s="2"/>
      <c r="B11042" s="2"/>
    </row>
    <row r="11043" spans="1:2" x14ac:dyDescent="0.25">
      <c r="A11043" s="2"/>
      <c r="B11043" s="2"/>
    </row>
    <row r="11044" spans="1:2" x14ac:dyDescent="0.25">
      <c r="A11044" s="2"/>
      <c r="B11044" s="2"/>
    </row>
    <row r="11045" spans="1:2" x14ac:dyDescent="0.25">
      <c r="A11045" s="2"/>
      <c r="B11045" s="2"/>
    </row>
    <row r="11046" spans="1:2" x14ac:dyDescent="0.25">
      <c r="A11046" s="2"/>
      <c r="B11046" s="2"/>
    </row>
    <row r="11047" spans="1:2" x14ac:dyDescent="0.25">
      <c r="A11047" s="2"/>
      <c r="B11047" s="2"/>
    </row>
    <row r="11048" spans="1:2" x14ac:dyDescent="0.25">
      <c r="A11048" s="2"/>
      <c r="B11048" s="2"/>
    </row>
    <row r="11049" spans="1:2" x14ac:dyDescent="0.25">
      <c r="A11049" s="2"/>
      <c r="B11049" s="2"/>
    </row>
    <row r="11050" spans="1:2" x14ac:dyDescent="0.25">
      <c r="A11050" s="2"/>
      <c r="B11050" s="2"/>
    </row>
    <row r="11051" spans="1:2" x14ac:dyDescent="0.25">
      <c r="A11051" s="2"/>
      <c r="B11051" s="2"/>
    </row>
    <row r="11052" spans="1:2" x14ac:dyDescent="0.25">
      <c r="A11052" s="2"/>
      <c r="B11052" s="2"/>
    </row>
    <row r="11053" spans="1:2" x14ac:dyDescent="0.25">
      <c r="A11053" s="2"/>
      <c r="B11053" s="2"/>
    </row>
    <row r="11054" spans="1:2" x14ac:dyDescent="0.25">
      <c r="A11054" s="2"/>
      <c r="B11054" s="2"/>
    </row>
    <row r="11055" spans="1:2" x14ac:dyDescent="0.25">
      <c r="A11055" s="2"/>
      <c r="B11055" s="2"/>
    </row>
    <row r="11056" spans="1:2" x14ac:dyDescent="0.25">
      <c r="A11056" s="2"/>
      <c r="B11056" s="2"/>
    </row>
    <row r="11057" spans="1:2" x14ac:dyDescent="0.25">
      <c r="A11057" s="2"/>
      <c r="B11057" s="2"/>
    </row>
    <row r="11058" spans="1:2" x14ac:dyDescent="0.25">
      <c r="A11058" s="2"/>
      <c r="B11058" s="2"/>
    </row>
    <row r="11059" spans="1:2" x14ac:dyDescent="0.25">
      <c r="A11059" s="2"/>
      <c r="B11059" s="2"/>
    </row>
    <row r="11060" spans="1:2" x14ac:dyDescent="0.25">
      <c r="A11060" s="2"/>
      <c r="B11060" s="2"/>
    </row>
    <row r="11061" spans="1:2" x14ac:dyDescent="0.25">
      <c r="A11061" s="2"/>
      <c r="B11061" s="2"/>
    </row>
    <row r="11062" spans="1:2" x14ac:dyDescent="0.25">
      <c r="A11062" s="2"/>
      <c r="B11062" s="2"/>
    </row>
    <row r="11063" spans="1:2" x14ac:dyDescent="0.25">
      <c r="A11063" s="2"/>
      <c r="B11063" s="2"/>
    </row>
    <row r="11064" spans="1:2" x14ac:dyDescent="0.25">
      <c r="A11064" s="2"/>
      <c r="B11064" s="2"/>
    </row>
    <row r="11065" spans="1:2" x14ac:dyDescent="0.25">
      <c r="A11065" s="2"/>
      <c r="B11065" s="2"/>
    </row>
    <row r="11066" spans="1:2" x14ac:dyDescent="0.25">
      <c r="A11066" s="2"/>
      <c r="B11066" s="2"/>
    </row>
    <row r="11067" spans="1:2" x14ac:dyDescent="0.25">
      <c r="A11067" s="2"/>
      <c r="B11067" s="2"/>
    </row>
    <row r="11068" spans="1:2" x14ac:dyDescent="0.25">
      <c r="A11068" s="2"/>
      <c r="B11068" s="2"/>
    </row>
    <row r="11069" spans="1:2" x14ac:dyDescent="0.25">
      <c r="A11069" s="2"/>
      <c r="B11069" s="2"/>
    </row>
    <row r="11070" spans="1:2" x14ac:dyDescent="0.25">
      <c r="A11070" s="2"/>
      <c r="B11070" s="2"/>
    </row>
    <row r="11071" spans="1:2" x14ac:dyDescent="0.25">
      <c r="A11071" s="2"/>
      <c r="B11071" s="2"/>
    </row>
    <row r="11072" spans="1:2" x14ac:dyDescent="0.25">
      <c r="A11072" s="2"/>
      <c r="B11072" s="2"/>
    </row>
    <row r="11073" spans="1:2" x14ac:dyDescent="0.25">
      <c r="A11073" s="2"/>
      <c r="B11073" s="2"/>
    </row>
    <row r="11074" spans="1:2" x14ac:dyDescent="0.25">
      <c r="A11074" s="2"/>
      <c r="B11074" s="2"/>
    </row>
    <row r="11075" spans="1:2" x14ac:dyDescent="0.25">
      <c r="A11075" s="2"/>
      <c r="B11075" s="2"/>
    </row>
    <row r="11076" spans="1:2" x14ac:dyDescent="0.25">
      <c r="A11076" s="2"/>
      <c r="B11076" s="2"/>
    </row>
    <row r="11077" spans="1:2" x14ac:dyDescent="0.25">
      <c r="A11077" s="2"/>
      <c r="B11077" s="2"/>
    </row>
    <row r="11078" spans="1:2" x14ac:dyDescent="0.25">
      <c r="A11078" s="2"/>
      <c r="B11078" s="2"/>
    </row>
    <row r="11079" spans="1:2" x14ac:dyDescent="0.25">
      <c r="A11079" s="2"/>
      <c r="B11079" s="2"/>
    </row>
    <row r="11080" spans="1:2" x14ac:dyDescent="0.25">
      <c r="A11080" s="2"/>
      <c r="B11080" s="2"/>
    </row>
    <row r="11081" spans="1:2" x14ac:dyDescent="0.25">
      <c r="A11081" s="2"/>
      <c r="B11081" s="2"/>
    </row>
    <row r="11082" spans="1:2" x14ac:dyDescent="0.25">
      <c r="A11082" s="2"/>
      <c r="B11082" s="2"/>
    </row>
    <row r="11083" spans="1:2" x14ac:dyDescent="0.25">
      <c r="A11083" s="2"/>
      <c r="B11083" s="2"/>
    </row>
    <row r="11084" spans="1:2" x14ac:dyDescent="0.25">
      <c r="A11084" s="2"/>
      <c r="B11084" s="2"/>
    </row>
    <row r="11085" spans="1:2" x14ac:dyDescent="0.25">
      <c r="A11085" s="2"/>
      <c r="B11085" s="2"/>
    </row>
    <row r="11086" spans="1:2" x14ac:dyDescent="0.25">
      <c r="A11086" s="2"/>
      <c r="B11086" s="2"/>
    </row>
    <row r="11087" spans="1:2" x14ac:dyDescent="0.25">
      <c r="A11087" s="2"/>
      <c r="B11087" s="2"/>
    </row>
    <row r="11088" spans="1:2" x14ac:dyDescent="0.25">
      <c r="A11088" s="2"/>
      <c r="B11088" s="2"/>
    </row>
    <row r="11089" spans="1:2" x14ac:dyDescent="0.25">
      <c r="A11089" s="2"/>
      <c r="B11089" s="2"/>
    </row>
    <row r="11090" spans="1:2" x14ac:dyDescent="0.25">
      <c r="A11090" s="2"/>
      <c r="B11090" s="2"/>
    </row>
    <row r="11091" spans="1:2" x14ac:dyDescent="0.25">
      <c r="A11091" s="2"/>
      <c r="B11091" s="2"/>
    </row>
    <row r="11092" spans="1:2" x14ac:dyDescent="0.25">
      <c r="A11092" s="2"/>
      <c r="B11092" s="2"/>
    </row>
    <row r="11093" spans="1:2" x14ac:dyDescent="0.25">
      <c r="A11093" s="2"/>
      <c r="B11093" s="2"/>
    </row>
    <row r="11094" spans="1:2" x14ac:dyDescent="0.25">
      <c r="A11094" s="2"/>
      <c r="B11094" s="2"/>
    </row>
    <row r="11095" spans="1:2" x14ac:dyDescent="0.25">
      <c r="A11095" s="2"/>
      <c r="B11095" s="2"/>
    </row>
    <row r="11096" spans="1:2" x14ac:dyDescent="0.25">
      <c r="A11096" s="2"/>
      <c r="B11096" s="2"/>
    </row>
    <row r="11097" spans="1:2" x14ac:dyDescent="0.25">
      <c r="A11097" s="2"/>
      <c r="B11097" s="2"/>
    </row>
    <row r="11098" spans="1:2" x14ac:dyDescent="0.25">
      <c r="A11098" s="2"/>
      <c r="B11098" s="2"/>
    </row>
    <row r="11099" spans="1:2" x14ac:dyDescent="0.25">
      <c r="A11099" s="2"/>
      <c r="B11099" s="2"/>
    </row>
    <row r="11100" spans="1:2" x14ac:dyDescent="0.25">
      <c r="A11100" s="2"/>
      <c r="B11100" s="2"/>
    </row>
    <row r="11101" spans="1:2" x14ac:dyDescent="0.25">
      <c r="A11101" s="2"/>
      <c r="B11101" s="2"/>
    </row>
    <row r="11102" spans="1:2" x14ac:dyDescent="0.25">
      <c r="A11102" s="2"/>
      <c r="B11102" s="2"/>
    </row>
    <row r="11103" spans="1:2" x14ac:dyDescent="0.25">
      <c r="A11103" s="2"/>
      <c r="B11103" s="2"/>
    </row>
    <row r="11104" spans="1:2" x14ac:dyDescent="0.25">
      <c r="A11104" s="2"/>
      <c r="B11104" s="2"/>
    </row>
    <row r="11105" spans="1:2" x14ac:dyDescent="0.25">
      <c r="A11105" s="2"/>
      <c r="B11105" s="2"/>
    </row>
    <row r="11106" spans="1:2" x14ac:dyDescent="0.25">
      <c r="A11106" s="2"/>
      <c r="B11106" s="2"/>
    </row>
    <row r="11107" spans="1:2" x14ac:dyDescent="0.25">
      <c r="A11107" s="2"/>
      <c r="B11107" s="2"/>
    </row>
    <row r="11108" spans="1:2" x14ac:dyDescent="0.25">
      <c r="A11108" s="2"/>
      <c r="B11108" s="2"/>
    </row>
    <row r="11109" spans="1:2" x14ac:dyDescent="0.25">
      <c r="A11109" s="2"/>
      <c r="B11109" s="2"/>
    </row>
    <row r="11110" spans="1:2" x14ac:dyDescent="0.25">
      <c r="A11110" s="2"/>
      <c r="B11110" s="2"/>
    </row>
    <row r="11111" spans="1:2" x14ac:dyDescent="0.25">
      <c r="A11111" s="2"/>
      <c r="B11111" s="2"/>
    </row>
    <row r="11112" spans="1:2" x14ac:dyDescent="0.25">
      <c r="A11112" s="2"/>
      <c r="B11112" s="2"/>
    </row>
    <row r="11113" spans="1:2" x14ac:dyDescent="0.25">
      <c r="A11113" s="2"/>
      <c r="B11113" s="2"/>
    </row>
    <row r="11114" spans="1:2" x14ac:dyDescent="0.25">
      <c r="A11114" s="2"/>
      <c r="B11114" s="2"/>
    </row>
    <row r="11115" spans="1:2" x14ac:dyDescent="0.25">
      <c r="A11115" s="2"/>
      <c r="B11115" s="2"/>
    </row>
    <row r="11116" spans="1:2" x14ac:dyDescent="0.25">
      <c r="A11116" s="2"/>
      <c r="B11116" s="2"/>
    </row>
    <row r="11117" spans="1:2" x14ac:dyDescent="0.25">
      <c r="A11117" s="2"/>
      <c r="B11117" s="2"/>
    </row>
    <row r="11118" spans="1:2" x14ac:dyDescent="0.25">
      <c r="A11118" s="2"/>
      <c r="B11118" s="2"/>
    </row>
    <row r="11119" spans="1:2" x14ac:dyDescent="0.25">
      <c r="A11119" s="2"/>
      <c r="B11119" s="2"/>
    </row>
    <row r="11120" spans="1:2" x14ac:dyDescent="0.25">
      <c r="A11120" s="2"/>
      <c r="B11120" s="2"/>
    </row>
    <row r="11121" spans="1:2" x14ac:dyDescent="0.25">
      <c r="A11121" s="2"/>
      <c r="B11121" s="2"/>
    </row>
    <row r="11122" spans="1:2" x14ac:dyDescent="0.25">
      <c r="A11122" s="2"/>
      <c r="B11122" s="2"/>
    </row>
    <row r="11123" spans="1:2" x14ac:dyDescent="0.25">
      <c r="A11123" s="2"/>
      <c r="B11123" s="2"/>
    </row>
    <row r="11124" spans="1:2" x14ac:dyDescent="0.25">
      <c r="A11124" s="2"/>
      <c r="B11124" s="2"/>
    </row>
    <row r="11125" spans="1:2" x14ac:dyDescent="0.25">
      <c r="A11125" s="2"/>
      <c r="B11125" s="2"/>
    </row>
    <row r="11126" spans="1:2" x14ac:dyDescent="0.25">
      <c r="A11126" s="2"/>
      <c r="B11126" s="2"/>
    </row>
    <row r="11127" spans="1:2" x14ac:dyDescent="0.25">
      <c r="A11127" s="2"/>
      <c r="B11127" s="2"/>
    </row>
    <row r="11128" spans="1:2" x14ac:dyDescent="0.25">
      <c r="A11128" s="2"/>
      <c r="B11128" s="2"/>
    </row>
    <row r="11129" spans="1:2" x14ac:dyDescent="0.25">
      <c r="A11129" s="2"/>
      <c r="B11129" s="2"/>
    </row>
    <row r="11130" spans="1:2" x14ac:dyDescent="0.25">
      <c r="A11130" s="2"/>
      <c r="B11130" s="2"/>
    </row>
    <row r="11131" spans="1:2" x14ac:dyDescent="0.25">
      <c r="A11131" s="2"/>
      <c r="B11131" s="2"/>
    </row>
    <row r="11132" spans="1:2" x14ac:dyDescent="0.25">
      <c r="A11132" s="2"/>
      <c r="B11132" s="2"/>
    </row>
    <row r="11133" spans="1:2" x14ac:dyDescent="0.25">
      <c r="A11133" s="2"/>
      <c r="B11133" s="2"/>
    </row>
    <row r="11134" spans="1:2" x14ac:dyDescent="0.25">
      <c r="A11134" s="2"/>
      <c r="B11134" s="2"/>
    </row>
    <row r="11135" spans="1:2" x14ac:dyDescent="0.25">
      <c r="A11135" s="2"/>
      <c r="B11135" s="2"/>
    </row>
    <row r="11136" spans="1:2" x14ac:dyDescent="0.25">
      <c r="A11136" s="2"/>
      <c r="B11136" s="2"/>
    </row>
    <row r="11137" spans="1:2" x14ac:dyDescent="0.25">
      <c r="A11137" s="2"/>
      <c r="B11137" s="2"/>
    </row>
    <row r="11138" spans="1:2" x14ac:dyDescent="0.25">
      <c r="A11138" s="2"/>
      <c r="B11138" s="2"/>
    </row>
    <row r="11139" spans="1:2" x14ac:dyDescent="0.25">
      <c r="A11139" s="2"/>
      <c r="B11139" s="2"/>
    </row>
    <row r="11140" spans="1:2" x14ac:dyDescent="0.25">
      <c r="A11140" s="2"/>
      <c r="B11140" s="2"/>
    </row>
    <row r="11141" spans="1:2" x14ac:dyDescent="0.25">
      <c r="A11141" s="2"/>
      <c r="B11141" s="2"/>
    </row>
    <row r="11142" spans="1:2" x14ac:dyDescent="0.25">
      <c r="A11142" s="2"/>
      <c r="B11142" s="2"/>
    </row>
    <row r="11143" spans="1:2" x14ac:dyDescent="0.25">
      <c r="A11143" s="2"/>
      <c r="B11143" s="2"/>
    </row>
    <row r="11144" spans="1:2" x14ac:dyDescent="0.25">
      <c r="A11144" s="2"/>
      <c r="B11144" s="2"/>
    </row>
    <row r="11145" spans="1:2" x14ac:dyDescent="0.25">
      <c r="A11145" s="2"/>
      <c r="B11145" s="2"/>
    </row>
    <row r="11146" spans="1:2" x14ac:dyDescent="0.25">
      <c r="A11146" s="2"/>
      <c r="B11146" s="2"/>
    </row>
    <row r="11147" spans="1:2" x14ac:dyDescent="0.25">
      <c r="A11147" s="2"/>
      <c r="B11147" s="2"/>
    </row>
    <row r="11148" spans="1:2" x14ac:dyDescent="0.25">
      <c r="A11148" s="2"/>
      <c r="B11148" s="2"/>
    </row>
    <row r="11149" spans="1:2" x14ac:dyDescent="0.25">
      <c r="A11149" s="2"/>
      <c r="B11149" s="2"/>
    </row>
    <row r="11150" spans="1:2" x14ac:dyDescent="0.25">
      <c r="A11150" s="2"/>
      <c r="B11150" s="2"/>
    </row>
    <row r="11151" spans="1:2" x14ac:dyDescent="0.25">
      <c r="A11151" s="2"/>
      <c r="B11151" s="2"/>
    </row>
    <row r="11152" spans="1:2" x14ac:dyDescent="0.25">
      <c r="A11152" s="2"/>
      <c r="B11152" s="2"/>
    </row>
    <row r="11153" spans="1:2" x14ac:dyDescent="0.25">
      <c r="A11153" s="2"/>
      <c r="B11153" s="2"/>
    </row>
    <row r="11154" spans="1:2" x14ac:dyDescent="0.25">
      <c r="A11154" s="2"/>
      <c r="B11154" s="2"/>
    </row>
    <row r="11155" spans="1:2" x14ac:dyDescent="0.25">
      <c r="A11155" s="2"/>
      <c r="B11155" s="2"/>
    </row>
    <row r="11156" spans="1:2" x14ac:dyDescent="0.25">
      <c r="A11156" s="2"/>
      <c r="B11156" s="2"/>
    </row>
    <row r="11157" spans="1:2" x14ac:dyDescent="0.25">
      <c r="A11157" s="2"/>
      <c r="B11157" s="2"/>
    </row>
    <row r="11158" spans="1:2" x14ac:dyDescent="0.25">
      <c r="A11158" s="2"/>
      <c r="B11158" s="2"/>
    </row>
    <row r="11159" spans="1:2" x14ac:dyDescent="0.25">
      <c r="A11159" s="2"/>
      <c r="B11159" s="2"/>
    </row>
    <row r="11160" spans="1:2" x14ac:dyDescent="0.25">
      <c r="A11160" s="2"/>
      <c r="B11160" s="2"/>
    </row>
    <row r="11161" spans="1:2" x14ac:dyDescent="0.25">
      <c r="A11161" s="2"/>
      <c r="B11161" s="2"/>
    </row>
    <row r="11162" spans="1:2" x14ac:dyDescent="0.25">
      <c r="A11162" s="2"/>
      <c r="B11162" s="2"/>
    </row>
    <row r="11163" spans="1:2" x14ac:dyDescent="0.25">
      <c r="A11163" s="2"/>
      <c r="B11163" s="2"/>
    </row>
    <row r="11164" spans="1:2" x14ac:dyDescent="0.25">
      <c r="A11164" s="2"/>
      <c r="B11164" s="2"/>
    </row>
    <row r="11165" spans="1:2" x14ac:dyDescent="0.25">
      <c r="A11165" s="2"/>
      <c r="B11165" s="2"/>
    </row>
    <row r="11166" spans="1:2" x14ac:dyDescent="0.25">
      <c r="A11166" s="2"/>
      <c r="B11166" s="2"/>
    </row>
    <row r="11167" spans="1:2" x14ac:dyDescent="0.25">
      <c r="A11167" s="2"/>
      <c r="B11167" s="2"/>
    </row>
    <row r="11168" spans="1:2" x14ac:dyDescent="0.25">
      <c r="A11168" s="2"/>
      <c r="B11168" s="2"/>
    </row>
    <row r="11169" spans="1:2" x14ac:dyDescent="0.25">
      <c r="A11169" s="2"/>
      <c r="B11169" s="2"/>
    </row>
    <row r="11170" spans="1:2" x14ac:dyDescent="0.25">
      <c r="A11170" s="2"/>
      <c r="B11170" s="2"/>
    </row>
    <row r="11171" spans="1:2" x14ac:dyDescent="0.25">
      <c r="A11171" s="2"/>
      <c r="B11171" s="2"/>
    </row>
    <row r="11172" spans="1:2" x14ac:dyDescent="0.25">
      <c r="A11172" s="2"/>
      <c r="B11172" s="2"/>
    </row>
    <row r="11173" spans="1:2" x14ac:dyDescent="0.25">
      <c r="A11173" s="2"/>
      <c r="B11173" s="2"/>
    </row>
    <row r="11174" spans="1:2" x14ac:dyDescent="0.25">
      <c r="A11174" s="2"/>
      <c r="B11174" s="2"/>
    </row>
    <row r="11175" spans="1:2" x14ac:dyDescent="0.25">
      <c r="A11175" s="2"/>
      <c r="B11175" s="2"/>
    </row>
    <row r="11176" spans="1:2" x14ac:dyDescent="0.25">
      <c r="A11176" s="2"/>
      <c r="B11176" s="2"/>
    </row>
    <row r="11177" spans="1:2" x14ac:dyDescent="0.25">
      <c r="A11177" s="2"/>
      <c r="B11177" s="2"/>
    </row>
    <row r="11178" spans="1:2" x14ac:dyDescent="0.25">
      <c r="A11178" s="2"/>
      <c r="B11178" s="2"/>
    </row>
    <row r="11179" spans="1:2" x14ac:dyDescent="0.25">
      <c r="A11179" s="2"/>
      <c r="B11179" s="2"/>
    </row>
    <row r="11180" spans="1:2" x14ac:dyDescent="0.25">
      <c r="A11180" s="2"/>
      <c r="B11180" s="2"/>
    </row>
    <row r="11181" spans="1:2" x14ac:dyDescent="0.25">
      <c r="A11181" s="2"/>
      <c r="B11181" s="2"/>
    </row>
    <row r="11182" spans="1:2" x14ac:dyDescent="0.25">
      <c r="A11182" s="2"/>
      <c r="B11182" s="2"/>
    </row>
    <row r="11183" spans="1:2" x14ac:dyDescent="0.25">
      <c r="A11183" s="2"/>
      <c r="B11183" s="2"/>
    </row>
    <row r="11184" spans="1:2" x14ac:dyDescent="0.25">
      <c r="A11184" s="2"/>
      <c r="B11184" s="2"/>
    </row>
    <row r="11185" spans="1:2" x14ac:dyDescent="0.25">
      <c r="A11185" s="2"/>
      <c r="B11185" s="2"/>
    </row>
    <row r="11186" spans="1:2" x14ac:dyDescent="0.25">
      <c r="A11186" s="2"/>
      <c r="B11186" s="2"/>
    </row>
    <row r="11187" spans="1:2" x14ac:dyDescent="0.25">
      <c r="A11187" s="2"/>
      <c r="B11187" s="2"/>
    </row>
    <row r="11188" spans="1:2" x14ac:dyDescent="0.25">
      <c r="A11188" s="2"/>
      <c r="B11188" s="2"/>
    </row>
    <row r="11189" spans="1:2" x14ac:dyDescent="0.25">
      <c r="A11189" s="2"/>
      <c r="B11189" s="2"/>
    </row>
    <row r="11190" spans="1:2" x14ac:dyDescent="0.25">
      <c r="A11190" s="2"/>
      <c r="B11190" s="2"/>
    </row>
    <row r="11191" spans="1:2" x14ac:dyDescent="0.25">
      <c r="A11191" s="2"/>
      <c r="B11191" s="2"/>
    </row>
    <row r="11192" spans="1:2" x14ac:dyDescent="0.25">
      <c r="A11192" s="2"/>
      <c r="B11192" s="2"/>
    </row>
    <row r="11193" spans="1:2" x14ac:dyDescent="0.25">
      <c r="A11193" s="2"/>
      <c r="B11193" s="2"/>
    </row>
    <row r="11194" spans="1:2" x14ac:dyDescent="0.25">
      <c r="A11194" s="2"/>
      <c r="B11194" s="2"/>
    </row>
    <row r="11195" spans="1:2" x14ac:dyDescent="0.25">
      <c r="A11195" s="2"/>
      <c r="B11195" s="2"/>
    </row>
    <row r="11196" spans="1:2" x14ac:dyDescent="0.25">
      <c r="A11196" s="2"/>
      <c r="B11196" s="2"/>
    </row>
    <row r="11197" spans="1:2" x14ac:dyDescent="0.25">
      <c r="A11197" s="2"/>
      <c r="B11197" s="2"/>
    </row>
    <row r="11198" spans="1:2" x14ac:dyDescent="0.25">
      <c r="A11198" s="2"/>
      <c r="B11198" s="2"/>
    </row>
    <row r="11199" spans="1:2" x14ac:dyDescent="0.25">
      <c r="A11199" s="2"/>
      <c r="B11199" s="2"/>
    </row>
    <row r="11200" spans="1:2" x14ac:dyDescent="0.25">
      <c r="A11200" s="2"/>
      <c r="B11200" s="2"/>
    </row>
    <row r="11201" spans="1:2" x14ac:dyDescent="0.25">
      <c r="A11201" s="2"/>
      <c r="B11201" s="2"/>
    </row>
    <row r="11202" spans="1:2" x14ac:dyDescent="0.25">
      <c r="A11202" s="2"/>
      <c r="B11202" s="2"/>
    </row>
    <row r="11203" spans="1:2" x14ac:dyDescent="0.25">
      <c r="A11203" s="2"/>
      <c r="B11203" s="2"/>
    </row>
    <row r="11204" spans="1:2" x14ac:dyDescent="0.25">
      <c r="A11204" s="2"/>
      <c r="B11204" s="2"/>
    </row>
    <row r="11205" spans="1:2" x14ac:dyDescent="0.25">
      <c r="A11205" s="2"/>
      <c r="B11205" s="2"/>
    </row>
    <row r="11206" spans="1:2" x14ac:dyDescent="0.25">
      <c r="A11206" s="2"/>
      <c r="B11206" s="2"/>
    </row>
    <row r="11207" spans="1:2" x14ac:dyDescent="0.25">
      <c r="A11207" s="2"/>
      <c r="B11207" s="2"/>
    </row>
    <row r="11208" spans="1:2" x14ac:dyDescent="0.25">
      <c r="A11208" s="2"/>
      <c r="B11208" s="2"/>
    </row>
    <row r="11209" spans="1:2" x14ac:dyDescent="0.25">
      <c r="A11209" s="2"/>
      <c r="B11209" s="2"/>
    </row>
    <row r="11210" spans="1:2" x14ac:dyDescent="0.25">
      <c r="A11210" s="2"/>
      <c r="B11210" s="2"/>
    </row>
    <row r="11211" spans="1:2" x14ac:dyDescent="0.25">
      <c r="A11211" s="2"/>
      <c r="B11211" s="2"/>
    </row>
    <row r="11212" spans="1:2" x14ac:dyDescent="0.25">
      <c r="A11212" s="2"/>
      <c r="B11212" s="2"/>
    </row>
    <row r="11213" spans="1:2" x14ac:dyDescent="0.25">
      <c r="A11213" s="2"/>
      <c r="B11213" s="2"/>
    </row>
    <row r="11214" spans="1:2" x14ac:dyDescent="0.25">
      <c r="A11214" s="2"/>
      <c r="B11214" s="2"/>
    </row>
    <row r="11215" spans="1:2" x14ac:dyDescent="0.25">
      <c r="A11215" s="2"/>
      <c r="B11215" s="2"/>
    </row>
    <row r="11216" spans="1:2" x14ac:dyDescent="0.25">
      <c r="A11216" s="2"/>
      <c r="B11216" s="2"/>
    </row>
    <row r="11217" spans="1:2" x14ac:dyDescent="0.25">
      <c r="A11217" s="2"/>
      <c r="B11217" s="2"/>
    </row>
    <row r="11218" spans="1:2" x14ac:dyDescent="0.25">
      <c r="A11218" s="2"/>
      <c r="B11218" s="2"/>
    </row>
    <row r="11219" spans="1:2" x14ac:dyDescent="0.25">
      <c r="A11219" s="2"/>
      <c r="B11219" s="2"/>
    </row>
    <row r="11220" spans="1:2" x14ac:dyDescent="0.25">
      <c r="A11220" s="2"/>
      <c r="B11220" s="2"/>
    </row>
    <row r="11221" spans="1:2" x14ac:dyDescent="0.25">
      <c r="A11221" s="2"/>
      <c r="B11221" s="2"/>
    </row>
    <row r="11222" spans="1:2" x14ac:dyDescent="0.25">
      <c r="A11222" s="2"/>
      <c r="B11222" s="2"/>
    </row>
    <row r="11223" spans="1:2" x14ac:dyDescent="0.25">
      <c r="A11223" s="2"/>
      <c r="B11223" s="2"/>
    </row>
    <row r="11224" spans="1:2" x14ac:dyDescent="0.25">
      <c r="A11224" s="2"/>
      <c r="B11224" s="2"/>
    </row>
    <row r="11225" spans="1:2" x14ac:dyDescent="0.25">
      <c r="A11225" s="2"/>
      <c r="B11225" s="2"/>
    </row>
    <row r="11226" spans="1:2" x14ac:dyDescent="0.25">
      <c r="A11226" s="2"/>
      <c r="B11226" s="2"/>
    </row>
    <row r="11227" spans="1:2" x14ac:dyDescent="0.25">
      <c r="A11227" s="2"/>
      <c r="B11227" s="2"/>
    </row>
    <row r="11228" spans="1:2" x14ac:dyDescent="0.25">
      <c r="A11228" s="2"/>
      <c r="B11228" s="2"/>
    </row>
    <row r="11229" spans="1:2" x14ac:dyDescent="0.25">
      <c r="A11229" s="2"/>
      <c r="B11229" s="2"/>
    </row>
    <row r="11230" spans="1:2" x14ac:dyDescent="0.25">
      <c r="A11230" s="2"/>
      <c r="B11230" s="2"/>
    </row>
    <row r="11231" spans="1:2" x14ac:dyDescent="0.25">
      <c r="A11231" s="2"/>
      <c r="B11231" s="2"/>
    </row>
    <row r="11232" spans="1:2" x14ac:dyDescent="0.25">
      <c r="A11232" s="2"/>
      <c r="B11232" s="2"/>
    </row>
    <row r="11233" spans="1:2" x14ac:dyDescent="0.25">
      <c r="A11233" s="2"/>
      <c r="B11233" s="2"/>
    </row>
    <row r="11234" spans="1:2" x14ac:dyDescent="0.25">
      <c r="A11234" s="2"/>
      <c r="B11234" s="2"/>
    </row>
    <row r="11235" spans="1:2" x14ac:dyDescent="0.25">
      <c r="A11235" s="2"/>
      <c r="B11235" s="2"/>
    </row>
    <row r="11236" spans="1:2" x14ac:dyDescent="0.25">
      <c r="A11236" s="2"/>
      <c r="B11236" s="2"/>
    </row>
    <row r="11237" spans="1:2" x14ac:dyDescent="0.25">
      <c r="A11237" s="2"/>
      <c r="B11237" s="2"/>
    </row>
    <row r="11238" spans="1:2" x14ac:dyDescent="0.25">
      <c r="A11238" s="2"/>
      <c r="B11238" s="2"/>
    </row>
    <row r="11239" spans="1:2" x14ac:dyDescent="0.25">
      <c r="A11239" s="2"/>
      <c r="B11239" s="2"/>
    </row>
    <row r="11240" spans="1:2" x14ac:dyDescent="0.25">
      <c r="A11240" s="2"/>
      <c r="B11240" s="2"/>
    </row>
    <row r="11241" spans="1:2" x14ac:dyDescent="0.25">
      <c r="A11241" s="2"/>
      <c r="B11241" s="2"/>
    </row>
    <row r="11242" spans="1:2" x14ac:dyDescent="0.25">
      <c r="A11242" s="2"/>
      <c r="B11242" s="2"/>
    </row>
    <row r="11243" spans="1:2" x14ac:dyDescent="0.25">
      <c r="A11243" s="2"/>
      <c r="B11243" s="2"/>
    </row>
    <row r="11244" spans="1:2" x14ac:dyDescent="0.25">
      <c r="A11244" s="2"/>
      <c r="B11244" s="2"/>
    </row>
    <row r="11245" spans="1:2" x14ac:dyDescent="0.25">
      <c r="A11245" s="2"/>
      <c r="B11245" s="2"/>
    </row>
    <row r="11246" spans="1:2" x14ac:dyDescent="0.25">
      <c r="A11246" s="2"/>
      <c r="B11246" s="2"/>
    </row>
    <row r="11247" spans="1:2" x14ac:dyDescent="0.25">
      <c r="A11247" s="2"/>
      <c r="B11247" s="2"/>
    </row>
    <row r="11248" spans="1:2" x14ac:dyDescent="0.25">
      <c r="A11248" s="2"/>
      <c r="B11248" s="2"/>
    </row>
    <row r="11249" spans="1:2" x14ac:dyDescent="0.25">
      <c r="A11249" s="2"/>
      <c r="B11249" s="2"/>
    </row>
    <row r="11250" spans="1:2" x14ac:dyDescent="0.25">
      <c r="A11250" s="2"/>
      <c r="B11250" s="2"/>
    </row>
    <row r="11251" spans="1:2" x14ac:dyDescent="0.25">
      <c r="A11251" s="2"/>
      <c r="B11251" s="2"/>
    </row>
    <row r="11252" spans="1:2" x14ac:dyDescent="0.25">
      <c r="A11252" s="2"/>
      <c r="B11252" s="2"/>
    </row>
    <row r="11253" spans="1:2" x14ac:dyDescent="0.25">
      <c r="A11253" s="2"/>
      <c r="B11253" s="2"/>
    </row>
    <row r="11254" spans="1:2" x14ac:dyDescent="0.25">
      <c r="A11254" s="2"/>
      <c r="B11254" s="2"/>
    </row>
    <row r="11255" spans="1:2" x14ac:dyDescent="0.25">
      <c r="A11255" s="2"/>
      <c r="B11255" s="2"/>
    </row>
    <row r="11256" spans="1:2" x14ac:dyDescent="0.25">
      <c r="A11256" s="2"/>
      <c r="B11256" s="2"/>
    </row>
    <row r="11257" spans="1:2" x14ac:dyDescent="0.25">
      <c r="A11257" s="2"/>
      <c r="B11257" s="2"/>
    </row>
    <row r="11258" spans="1:2" x14ac:dyDescent="0.25">
      <c r="A11258" s="2"/>
      <c r="B11258" s="2"/>
    </row>
    <row r="11259" spans="1:2" x14ac:dyDescent="0.25">
      <c r="A11259" s="2"/>
      <c r="B11259" s="2"/>
    </row>
    <row r="11260" spans="1:2" x14ac:dyDescent="0.25">
      <c r="A11260" s="2"/>
      <c r="B11260" s="2"/>
    </row>
    <row r="11261" spans="1:2" x14ac:dyDescent="0.25">
      <c r="A11261" s="2"/>
      <c r="B11261" s="2"/>
    </row>
    <row r="11262" spans="1:2" x14ac:dyDescent="0.25">
      <c r="A11262" s="2"/>
      <c r="B11262" s="2"/>
    </row>
    <row r="11263" spans="1:2" x14ac:dyDescent="0.25">
      <c r="A11263" s="2"/>
      <c r="B11263" s="2"/>
    </row>
    <row r="11264" spans="1:2" x14ac:dyDescent="0.25">
      <c r="A11264" s="2"/>
      <c r="B11264" s="2"/>
    </row>
    <row r="11265" spans="1:2" x14ac:dyDescent="0.25">
      <c r="A11265" s="2"/>
      <c r="B11265" s="2"/>
    </row>
    <row r="11266" spans="1:2" x14ac:dyDescent="0.25">
      <c r="A11266" s="2"/>
      <c r="B11266" s="2"/>
    </row>
    <row r="11267" spans="1:2" x14ac:dyDescent="0.25">
      <c r="A11267" s="2"/>
      <c r="B11267" s="2"/>
    </row>
    <row r="11268" spans="1:2" x14ac:dyDescent="0.25">
      <c r="A11268" s="2"/>
      <c r="B11268" s="2"/>
    </row>
    <row r="11269" spans="1:2" x14ac:dyDescent="0.25">
      <c r="A11269" s="2"/>
      <c r="B11269" s="2"/>
    </row>
    <row r="11270" spans="1:2" x14ac:dyDescent="0.25">
      <c r="A11270" s="2"/>
      <c r="B11270" s="2"/>
    </row>
    <row r="11271" spans="1:2" x14ac:dyDescent="0.25">
      <c r="A11271" s="2"/>
      <c r="B11271" s="2"/>
    </row>
    <row r="11272" spans="1:2" x14ac:dyDescent="0.25">
      <c r="A11272" s="2"/>
      <c r="B11272" s="2"/>
    </row>
    <row r="11273" spans="1:2" x14ac:dyDescent="0.25">
      <c r="A11273" s="2"/>
      <c r="B11273" s="2"/>
    </row>
    <row r="11274" spans="1:2" x14ac:dyDescent="0.25">
      <c r="A11274" s="2"/>
      <c r="B11274" s="2"/>
    </row>
    <row r="11275" spans="1:2" x14ac:dyDescent="0.25">
      <c r="A11275" s="2"/>
      <c r="B11275" s="2"/>
    </row>
    <row r="11276" spans="1:2" x14ac:dyDescent="0.25">
      <c r="A11276" s="2"/>
      <c r="B11276" s="2"/>
    </row>
    <row r="11277" spans="1:2" x14ac:dyDescent="0.25">
      <c r="A11277" s="2"/>
      <c r="B11277" s="2"/>
    </row>
    <row r="11278" spans="1:2" x14ac:dyDescent="0.25">
      <c r="A11278" s="2"/>
      <c r="B11278" s="2"/>
    </row>
    <row r="11279" spans="1:2" x14ac:dyDescent="0.25">
      <c r="A11279" s="2"/>
      <c r="B11279" s="2"/>
    </row>
    <row r="11280" spans="1:2" x14ac:dyDescent="0.25">
      <c r="A11280" s="2"/>
      <c r="B11280" s="2"/>
    </row>
    <row r="11281" spans="1:2" x14ac:dyDescent="0.25">
      <c r="A11281" s="2"/>
      <c r="B11281" s="2"/>
    </row>
    <row r="11282" spans="1:2" x14ac:dyDescent="0.25">
      <c r="A11282" s="2"/>
      <c r="B11282" s="2"/>
    </row>
    <row r="11283" spans="1:2" x14ac:dyDescent="0.25">
      <c r="A11283" s="2"/>
      <c r="B11283" s="2"/>
    </row>
    <row r="11284" spans="1:2" x14ac:dyDescent="0.25">
      <c r="A11284" s="2"/>
      <c r="B11284" s="2"/>
    </row>
    <row r="11285" spans="1:2" x14ac:dyDescent="0.25">
      <c r="A11285" s="2"/>
      <c r="B11285" s="2"/>
    </row>
    <row r="11286" spans="1:2" x14ac:dyDescent="0.25">
      <c r="A11286" s="2"/>
      <c r="B11286" s="2"/>
    </row>
    <row r="11287" spans="1:2" x14ac:dyDescent="0.25">
      <c r="A11287" s="2"/>
      <c r="B11287" s="2"/>
    </row>
    <row r="11288" spans="1:2" x14ac:dyDescent="0.25">
      <c r="A11288" s="2"/>
      <c r="B11288" s="2"/>
    </row>
    <row r="11289" spans="1:2" x14ac:dyDescent="0.25">
      <c r="A11289" s="2"/>
      <c r="B11289" s="2"/>
    </row>
    <row r="11290" spans="1:2" x14ac:dyDescent="0.25">
      <c r="A11290" s="2"/>
      <c r="B11290" s="2"/>
    </row>
    <row r="11291" spans="1:2" x14ac:dyDescent="0.25">
      <c r="A11291" s="2"/>
      <c r="B11291" s="2"/>
    </row>
    <row r="11292" spans="1:2" x14ac:dyDescent="0.25">
      <c r="A11292" s="2"/>
      <c r="B11292" s="2"/>
    </row>
    <row r="11293" spans="1:2" x14ac:dyDescent="0.25">
      <c r="A11293" s="2"/>
      <c r="B11293" s="2"/>
    </row>
    <row r="11294" spans="1:2" x14ac:dyDescent="0.25">
      <c r="A11294" s="2"/>
      <c r="B11294" s="2"/>
    </row>
    <row r="11295" spans="1:2" x14ac:dyDescent="0.25">
      <c r="A11295" s="2"/>
      <c r="B11295" s="2"/>
    </row>
    <row r="11296" spans="1:2" x14ac:dyDescent="0.25">
      <c r="A11296" s="2"/>
      <c r="B11296" s="2"/>
    </row>
    <row r="11297" spans="1:2" x14ac:dyDescent="0.25">
      <c r="A11297" s="2"/>
      <c r="B11297" s="2"/>
    </row>
    <row r="11298" spans="1:2" x14ac:dyDescent="0.25">
      <c r="A11298" s="2"/>
      <c r="B11298" s="2"/>
    </row>
    <row r="11299" spans="1:2" x14ac:dyDescent="0.25">
      <c r="A11299" s="2"/>
      <c r="B11299" s="2"/>
    </row>
    <row r="11300" spans="1:2" x14ac:dyDescent="0.25">
      <c r="A11300" s="2"/>
      <c r="B11300" s="2"/>
    </row>
    <row r="11301" spans="1:2" x14ac:dyDescent="0.25">
      <c r="A11301" s="2"/>
      <c r="B11301" s="2"/>
    </row>
    <row r="11302" spans="1:2" x14ac:dyDescent="0.25">
      <c r="A11302" s="2"/>
      <c r="B11302" s="2"/>
    </row>
    <row r="11303" spans="1:2" x14ac:dyDescent="0.25">
      <c r="A11303" s="2"/>
      <c r="B11303" s="2"/>
    </row>
    <row r="11304" spans="1:2" x14ac:dyDescent="0.25">
      <c r="A11304" s="2"/>
      <c r="B11304" s="2"/>
    </row>
    <row r="11305" spans="1:2" x14ac:dyDescent="0.25">
      <c r="A11305" s="2"/>
      <c r="B11305" s="2"/>
    </row>
    <row r="11306" spans="1:2" x14ac:dyDescent="0.25">
      <c r="A11306" s="2"/>
      <c r="B11306" s="2"/>
    </row>
    <row r="11307" spans="1:2" x14ac:dyDescent="0.25">
      <c r="A11307" s="2"/>
      <c r="B11307" s="2"/>
    </row>
    <row r="11308" spans="1:2" x14ac:dyDescent="0.25">
      <c r="A11308" s="2"/>
      <c r="B11308" s="2"/>
    </row>
    <row r="11309" spans="1:2" x14ac:dyDescent="0.25">
      <c r="A11309" s="2"/>
      <c r="B11309" s="2"/>
    </row>
    <row r="11310" spans="1:2" x14ac:dyDescent="0.25">
      <c r="A11310" s="2"/>
      <c r="B11310" s="2"/>
    </row>
    <row r="11311" spans="1:2" x14ac:dyDescent="0.25">
      <c r="A11311" s="2"/>
      <c r="B11311" s="2"/>
    </row>
    <row r="11312" spans="1:2" x14ac:dyDescent="0.25">
      <c r="A11312" s="2"/>
      <c r="B11312" s="2"/>
    </row>
    <row r="11313" spans="1:2" x14ac:dyDescent="0.25">
      <c r="A11313" s="2"/>
      <c r="B11313" s="2"/>
    </row>
    <row r="11314" spans="1:2" x14ac:dyDescent="0.25">
      <c r="A11314" s="2"/>
      <c r="B11314" s="2"/>
    </row>
    <row r="11315" spans="1:2" x14ac:dyDescent="0.25">
      <c r="A11315" s="2"/>
      <c r="B11315" s="2"/>
    </row>
    <row r="11316" spans="1:2" x14ac:dyDescent="0.25">
      <c r="A11316" s="2"/>
      <c r="B11316" s="2"/>
    </row>
    <row r="11317" spans="1:2" x14ac:dyDescent="0.25">
      <c r="A11317" s="2"/>
      <c r="B11317" s="2"/>
    </row>
    <row r="11318" spans="1:2" x14ac:dyDescent="0.25">
      <c r="A11318" s="2"/>
      <c r="B11318" s="2"/>
    </row>
    <row r="11319" spans="1:2" x14ac:dyDescent="0.25">
      <c r="A11319" s="2"/>
      <c r="B11319" s="2"/>
    </row>
    <row r="11320" spans="1:2" x14ac:dyDescent="0.25">
      <c r="A11320" s="2"/>
      <c r="B11320" s="2"/>
    </row>
    <row r="11321" spans="1:2" x14ac:dyDescent="0.25">
      <c r="A11321" s="2"/>
      <c r="B11321" s="2"/>
    </row>
    <row r="11322" spans="1:2" x14ac:dyDescent="0.25">
      <c r="A11322" s="2"/>
      <c r="B11322" s="2"/>
    </row>
    <row r="11323" spans="1:2" x14ac:dyDescent="0.25">
      <c r="A11323" s="2"/>
      <c r="B11323" s="2"/>
    </row>
    <row r="11324" spans="1:2" x14ac:dyDescent="0.25">
      <c r="A11324" s="2"/>
      <c r="B11324" s="2"/>
    </row>
    <row r="11325" spans="1:2" x14ac:dyDescent="0.25">
      <c r="A11325" s="2"/>
      <c r="B11325" s="2"/>
    </row>
    <row r="11326" spans="1:2" x14ac:dyDescent="0.25">
      <c r="A11326" s="2"/>
      <c r="B11326" s="2"/>
    </row>
    <row r="11327" spans="1:2" x14ac:dyDescent="0.25">
      <c r="A11327" s="2"/>
      <c r="B11327" s="2"/>
    </row>
    <row r="11328" spans="1:2" x14ac:dyDescent="0.25">
      <c r="A11328" s="2"/>
      <c r="B11328" s="2"/>
    </row>
    <row r="11329" spans="1:2" x14ac:dyDescent="0.25">
      <c r="A11329" s="2"/>
      <c r="B11329" s="2"/>
    </row>
    <row r="11330" spans="1:2" x14ac:dyDescent="0.25">
      <c r="A11330" s="2"/>
      <c r="B11330" s="2"/>
    </row>
    <row r="11331" spans="1:2" x14ac:dyDescent="0.25">
      <c r="A11331" s="2"/>
      <c r="B11331" s="2"/>
    </row>
    <row r="11332" spans="1:2" x14ac:dyDescent="0.25">
      <c r="A11332" s="2"/>
      <c r="B11332" s="2"/>
    </row>
    <row r="11333" spans="1:2" x14ac:dyDescent="0.25">
      <c r="A11333" s="2"/>
      <c r="B11333" s="2"/>
    </row>
    <row r="11334" spans="1:2" x14ac:dyDescent="0.25">
      <c r="A11334" s="2"/>
      <c r="B11334" s="2"/>
    </row>
    <row r="11335" spans="1:2" x14ac:dyDescent="0.25">
      <c r="A11335" s="2"/>
      <c r="B11335" s="2"/>
    </row>
    <row r="11336" spans="1:2" x14ac:dyDescent="0.25">
      <c r="A11336" s="2"/>
      <c r="B11336" s="2"/>
    </row>
    <row r="11337" spans="1:2" x14ac:dyDescent="0.25">
      <c r="A11337" s="2"/>
      <c r="B11337" s="2"/>
    </row>
    <row r="11338" spans="1:2" x14ac:dyDescent="0.25">
      <c r="A11338" s="2"/>
      <c r="B11338" s="2"/>
    </row>
    <row r="11339" spans="1:2" x14ac:dyDescent="0.25">
      <c r="A11339" s="2"/>
      <c r="B11339" s="2"/>
    </row>
    <row r="11340" spans="1:2" x14ac:dyDescent="0.25">
      <c r="A11340" s="2"/>
      <c r="B11340" s="2"/>
    </row>
    <row r="11341" spans="1:2" x14ac:dyDescent="0.25">
      <c r="A11341" s="2"/>
      <c r="B11341" s="2"/>
    </row>
    <row r="11342" spans="1:2" x14ac:dyDescent="0.25">
      <c r="A11342" s="2"/>
      <c r="B11342" s="2"/>
    </row>
    <row r="11343" spans="1:2" x14ac:dyDescent="0.25">
      <c r="A11343" s="2"/>
      <c r="B11343" s="2"/>
    </row>
    <row r="11344" spans="1:2" x14ac:dyDescent="0.25">
      <c r="A11344" s="2"/>
      <c r="B11344" s="2"/>
    </row>
    <row r="11345" spans="1:2" x14ac:dyDescent="0.25">
      <c r="A11345" s="2"/>
      <c r="B11345" s="2"/>
    </row>
    <row r="11346" spans="1:2" x14ac:dyDescent="0.25">
      <c r="A11346" s="2"/>
      <c r="B11346" s="2"/>
    </row>
    <row r="11347" spans="1:2" x14ac:dyDescent="0.25">
      <c r="A11347" s="2"/>
      <c r="B11347" s="2"/>
    </row>
    <row r="11348" spans="1:2" x14ac:dyDescent="0.25">
      <c r="A11348" s="2"/>
      <c r="B11348" s="2"/>
    </row>
    <row r="11349" spans="1:2" x14ac:dyDescent="0.25">
      <c r="A11349" s="2"/>
      <c r="B11349" s="2"/>
    </row>
    <row r="11350" spans="1:2" x14ac:dyDescent="0.25">
      <c r="A11350" s="2"/>
      <c r="B11350" s="2"/>
    </row>
    <row r="11351" spans="1:2" x14ac:dyDescent="0.25">
      <c r="A11351" s="2"/>
      <c r="B11351" s="2"/>
    </row>
    <row r="11352" spans="1:2" x14ac:dyDescent="0.25">
      <c r="A11352" s="2"/>
      <c r="B11352" s="2"/>
    </row>
    <row r="11353" spans="1:2" x14ac:dyDescent="0.25">
      <c r="A11353" s="2"/>
      <c r="B11353" s="2"/>
    </row>
    <row r="11354" spans="1:2" x14ac:dyDescent="0.25">
      <c r="A11354" s="2"/>
      <c r="B11354" s="2"/>
    </row>
    <row r="11355" spans="1:2" x14ac:dyDescent="0.25">
      <c r="A11355" s="2"/>
      <c r="B11355" s="2"/>
    </row>
    <row r="11356" spans="1:2" x14ac:dyDescent="0.25">
      <c r="A11356" s="2"/>
      <c r="B11356" s="2"/>
    </row>
    <row r="11357" spans="1:2" x14ac:dyDescent="0.25">
      <c r="A11357" s="2"/>
      <c r="B11357" s="2"/>
    </row>
    <row r="11358" spans="1:2" x14ac:dyDescent="0.25">
      <c r="A11358" s="2"/>
      <c r="B11358" s="2"/>
    </row>
    <row r="11359" spans="1:2" x14ac:dyDescent="0.25">
      <c r="A11359" s="2"/>
      <c r="B11359" s="2"/>
    </row>
    <row r="11360" spans="1:2" x14ac:dyDescent="0.25">
      <c r="A11360" s="2"/>
      <c r="B11360" s="2"/>
    </row>
    <row r="11361" spans="1:2" x14ac:dyDescent="0.25">
      <c r="A11361" s="2"/>
      <c r="B11361" s="2"/>
    </row>
    <row r="11362" spans="1:2" x14ac:dyDescent="0.25">
      <c r="A11362" s="2"/>
      <c r="B11362" s="2"/>
    </row>
    <row r="11363" spans="1:2" x14ac:dyDescent="0.25">
      <c r="A11363" s="2"/>
      <c r="B11363" s="2"/>
    </row>
    <row r="11364" spans="1:2" x14ac:dyDescent="0.25">
      <c r="A11364" s="2"/>
      <c r="B11364" s="2"/>
    </row>
    <row r="11365" spans="1:2" x14ac:dyDescent="0.25">
      <c r="A11365" s="2"/>
      <c r="B11365" s="2"/>
    </row>
    <row r="11366" spans="1:2" x14ac:dyDescent="0.25">
      <c r="A11366" s="2"/>
      <c r="B11366" s="2"/>
    </row>
    <row r="11367" spans="1:2" x14ac:dyDescent="0.25">
      <c r="A11367" s="2"/>
      <c r="B11367" s="2"/>
    </row>
    <row r="11368" spans="1:2" x14ac:dyDescent="0.25">
      <c r="A11368" s="2"/>
      <c r="B11368" s="2"/>
    </row>
    <row r="11369" spans="1:2" x14ac:dyDescent="0.25">
      <c r="A11369" s="2"/>
      <c r="B11369" s="2"/>
    </row>
    <row r="11370" spans="1:2" x14ac:dyDescent="0.25">
      <c r="A11370" s="2"/>
      <c r="B11370" s="2"/>
    </row>
    <row r="11371" spans="1:2" x14ac:dyDescent="0.25">
      <c r="A11371" s="2"/>
      <c r="B11371" s="2"/>
    </row>
    <row r="11372" spans="1:2" x14ac:dyDescent="0.25">
      <c r="A11372" s="2"/>
      <c r="B11372" s="2"/>
    </row>
    <row r="11373" spans="1:2" x14ac:dyDescent="0.25">
      <c r="A11373" s="2"/>
      <c r="B11373" s="2"/>
    </row>
    <row r="11374" spans="1:2" x14ac:dyDescent="0.25">
      <c r="A11374" s="2"/>
      <c r="B11374" s="2"/>
    </row>
    <row r="11375" spans="1:2" x14ac:dyDescent="0.25">
      <c r="A11375" s="2"/>
      <c r="B11375" s="2"/>
    </row>
    <row r="11376" spans="1:2" x14ac:dyDescent="0.25">
      <c r="A11376" s="2"/>
      <c r="B11376" s="2"/>
    </row>
    <row r="11377" spans="1:2" x14ac:dyDescent="0.25">
      <c r="A11377" s="2"/>
      <c r="B11377" s="2"/>
    </row>
    <row r="11378" spans="1:2" x14ac:dyDescent="0.25">
      <c r="A11378" s="2"/>
      <c r="B11378" s="2"/>
    </row>
    <row r="11379" spans="1:2" x14ac:dyDescent="0.25">
      <c r="A11379" s="2"/>
      <c r="B11379" s="2"/>
    </row>
    <row r="11380" spans="1:2" x14ac:dyDescent="0.25">
      <c r="A11380" s="2"/>
      <c r="B11380" s="2"/>
    </row>
    <row r="11381" spans="1:2" x14ac:dyDescent="0.25">
      <c r="A11381" s="2"/>
      <c r="B11381" s="2"/>
    </row>
    <row r="11382" spans="1:2" x14ac:dyDescent="0.25">
      <c r="A11382" s="2"/>
      <c r="B11382" s="2"/>
    </row>
    <row r="11383" spans="1:2" x14ac:dyDescent="0.25">
      <c r="A11383" s="2"/>
      <c r="B11383" s="2"/>
    </row>
    <row r="11384" spans="1:2" x14ac:dyDescent="0.25">
      <c r="A11384" s="2"/>
      <c r="B11384" s="2"/>
    </row>
    <row r="11385" spans="1:2" x14ac:dyDescent="0.25">
      <c r="A11385" s="2"/>
      <c r="B11385" s="2"/>
    </row>
    <row r="11386" spans="1:2" x14ac:dyDescent="0.25">
      <c r="A11386" s="2"/>
      <c r="B11386" s="2"/>
    </row>
    <row r="11387" spans="1:2" x14ac:dyDescent="0.25">
      <c r="A11387" s="2"/>
      <c r="B11387" s="2"/>
    </row>
    <row r="11388" spans="1:2" x14ac:dyDescent="0.25">
      <c r="A11388" s="2"/>
      <c r="B11388" s="2"/>
    </row>
    <row r="11389" spans="1:2" x14ac:dyDescent="0.25">
      <c r="A11389" s="2"/>
      <c r="B11389" s="2"/>
    </row>
    <row r="11390" spans="1:2" x14ac:dyDescent="0.25">
      <c r="A11390" s="2"/>
      <c r="B11390" s="2"/>
    </row>
    <row r="11391" spans="1:2" x14ac:dyDescent="0.25">
      <c r="A11391" s="2"/>
      <c r="B11391" s="2"/>
    </row>
    <row r="11392" spans="1:2" x14ac:dyDescent="0.25">
      <c r="A11392" s="2"/>
      <c r="B11392" s="2"/>
    </row>
    <row r="11393" spans="1:2" x14ac:dyDescent="0.25">
      <c r="A11393" s="2"/>
      <c r="B11393" s="2"/>
    </row>
    <row r="11394" spans="1:2" x14ac:dyDescent="0.25">
      <c r="A11394" s="2"/>
      <c r="B11394" s="2"/>
    </row>
    <row r="11395" spans="1:2" x14ac:dyDescent="0.25">
      <c r="A11395" s="2"/>
      <c r="B11395" s="2"/>
    </row>
    <row r="11396" spans="1:2" x14ac:dyDescent="0.25">
      <c r="A11396" s="2"/>
      <c r="B11396" s="2"/>
    </row>
    <row r="11397" spans="1:2" x14ac:dyDescent="0.25">
      <c r="A11397" s="2"/>
      <c r="B11397" s="2"/>
    </row>
    <row r="11398" spans="1:2" x14ac:dyDescent="0.25">
      <c r="A11398" s="2"/>
      <c r="B11398" s="2"/>
    </row>
    <row r="11399" spans="1:2" x14ac:dyDescent="0.25">
      <c r="A11399" s="2"/>
      <c r="B11399" s="2"/>
    </row>
    <row r="11400" spans="1:2" x14ac:dyDescent="0.25">
      <c r="A11400" s="2"/>
      <c r="B11400" s="2"/>
    </row>
    <row r="11401" spans="1:2" x14ac:dyDescent="0.25">
      <c r="A11401" s="2"/>
      <c r="B11401" s="2"/>
    </row>
    <row r="11402" spans="1:2" x14ac:dyDescent="0.25">
      <c r="A11402" s="2"/>
      <c r="B11402" s="2"/>
    </row>
    <row r="11403" spans="1:2" x14ac:dyDescent="0.25">
      <c r="A11403" s="2"/>
      <c r="B11403" s="2"/>
    </row>
    <row r="11404" spans="1:2" x14ac:dyDescent="0.25">
      <c r="A11404" s="2"/>
      <c r="B11404" s="2"/>
    </row>
    <row r="11405" spans="1:2" x14ac:dyDescent="0.25">
      <c r="A11405" s="2"/>
      <c r="B11405" s="2"/>
    </row>
    <row r="11406" spans="1:2" x14ac:dyDescent="0.25">
      <c r="A11406" s="2"/>
      <c r="B11406" s="2"/>
    </row>
    <row r="11407" spans="1:2" x14ac:dyDescent="0.25">
      <c r="A11407" s="2"/>
      <c r="B11407" s="2"/>
    </row>
    <row r="11408" spans="1:2" x14ac:dyDescent="0.25">
      <c r="A11408" s="2"/>
      <c r="B11408" s="2"/>
    </row>
    <row r="11409" spans="1:2" x14ac:dyDescent="0.25">
      <c r="A11409" s="2"/>
      <c r="B11409" s="2"/>
    </row>
    <row r="11410" spans="1:2" x14ac:dyDescent="0.25">
      <c r="A11410" s="2"/>
      <c r="B11410" s="2"/>
    </row>
    <row r="11411" spans="1:2" x14ac:dyDescent="0.25">
      <c r="A11411" s="2"/>
      <c r="B11411" s="2"/>
    </row>
    <row r="11412" spans="1:2" x14ac:dyDescent="0.25">
      <c r="A11412" s="2"/>
      <c r="B11412" s="2"/>
    </row>
    <row r="11413" spans="1:2" x14ac:dyDescent="0.25">
      <c r="A11413" s="2"/>
      <c r="B11413" s="2"/>
    </row>
    <row r="11414" spans="1:2" x14ac:dyDescent="0.25">
      <c r="A11414" s="2"/>
      <c r="B11414" s="2"/>
    </row>
    <row r="11415" spans="1:2" x14ac:dyDescent="0.25">
      <c r="A11415" s="2"/>
      <c r="B11415" s="2"/>
    </row>
    <row r="11416" spans="1:2" x14ac:dyDescent="0.25">
      <c r="A11416" s="2"/>
      <c r="B11416" s="2"/>
    </row>
    <row r="11417" spans="1:2" x14ac:dyDescent="0.25">
      <c r="A11417" s="2"/>
      <c r="B11417" s="2"/>
    </row>
    <row r="11418" spans="1:2" x14ac:dyDescent="0.25">
      <c r="A11418" s="2"/>
      <c r="B11418" s="2"/>
    </row>
    <row r="11419" spans="1:2" x14ac:dyDescent="0.25">
      <c r="A11419" s="2"/>
      <c r="B11419" s="2"/>
    </row>
    <row r="11420" spans="1:2" x14ac:dyDescent="0.25">
      <c r="A11420" s="2"/>
      <c r="B11420" s="2"/>
    </row>
    <row r="11421" spans="1:2" x14ac:dyDescent="0.25">
      <c r="A11421" s="2"/>
      <c r="B11421" s="2"/>
    </row>
    <row r="11422" spans="1:2" x14ac:dyDescent="0.25">
      <c r="A11422" s="2"/>
      <c r="B11422" s="2"/>
    </row>
    <row r="11423" spans="1:2" x14ac:dyDescent="0.25">
      <c r="A11423" s="2"/>
      <c r="B11423" s="2"/>
    </row>
    <row r="11424" spans="1:2" x14ac:dyDescent="0.25">
      <c r="A11424" s="2"/>
      <c r="B11424" s="2"/>
    </row>
    <row r="11425" spans="1:2" x14ac:dyDescent="0.25">
      <c r="A11425" s="2"/>
      <c r="B11425" s="2"/>
    </row>
    <row r="11426" spans="1:2" x14ac:dyDescent="0.25">
      <c r="A11426" s="2"/>
      <c r="B11426" s="2"/>
    </row>
    <row r="11427" spans="1:2" x14ac:dyDescent="0.25">
      <c r="A11427" s="2"/>
      <c r="B11427" s="2"/>
    </row>
    <row r="11428" spans="1:2" x14ac:dyDescent="0.25">
      <c r="A11428" s="2"/>
      <c r="B11428" s="2"/>
    </row>
    <row r="11429" spans="1:2" x14ac:dyDescent="0.25">
      <c r="A11429" s="2"/>
      <c r="B11429" s="2"/>
    </row>
    <row r="11430" spans="1:2" x14ac:dyDescent="0.25">
      <c r="A11430" s="2"/>
      <c r="B11430" s="2"/>
    </row>
    <row r="11431" spans="1:2" x14ac:dyDescent="0.25">
      <c r="A11431" s="2"/>
      <c r="B11431" s="2"/>
    </row>
    <row r="11432" spans="1:2" x14ac:dyDescent="0.25">
      <c r="A11432" s="2"/>
      <c r="B11432" s="2"/>
    </row>
    <row r="11433" spans="1:2" x14ac:dyDescent="0.25">
      <c r="A11433" s="2"/>
      <c r="B11433" s="2"/>
    </row>
    <row r="11434" spans="1:2" x14ac:dyDescent="0.25">
      <c r="A11434" s="2"/>
      <c r="B11434" s="2"/>
    </row>
    <row r="11435" spans="1:2" x14ac:dyDescent="0.25">
      <c r="A11435" s="2"/>
      <c r="B11435" s="2"/>
    </row>
    <row r="11436" spans="1:2" x14ac:dyDescent="0.25">
      <c r="A11436" s="2"/>
      <c r="B11436" s="2"/>
    </row>
    <row r="11437" spans="1:2" x14ac:dyDescent="0.25">
      <c r="A11437" s="2"/>
      <c r="B11437" s="2"/>
    </row>
    <row r="11438" spans="1:2" x14ac:dyDescent="0.25">
      <c r="A11438" s="2"/>
      <c r="B11438" s="2"/>
    </row>
    <row r="11439" spans="1:2" x14ac:dyDescent="0.25">
      <c r="A11439" s="2"/>
      <c r="B11439" s="2"/>
    </row>
    <row r="11440" spans="1:2" x14ac:dyDescent="0.25">
      <c r="A11440" s="2"/>
      <c r="B11440" s="2"/>
    </row>
    <row r="11441" spans="1:2" x14ac:dyDescent="0.25">
      <c r="A11441" s="2"/>
      <c r="B11441" s="2"/>
    </row>
    <row r="11442" spans="1:2" x14ac:dyDescent="0.25">
      <c r="A11442" s="2"/>
      <c r="B11442" s="2"/>
    </row>
    <row r="11443" spans="1:2" x14ac:dyDescent="0.25">
      <c r="A11443" s="2"/>
      <c r="B11443" s="2"/>
    </row>
    <row r="11444" spans="1:2" x14ac:dyDescent="0.25">
      <c r="A11444" s="2"/>
      <c r="B11444" s="2"/>
    </row>
    <row r="11445" spans="1:2" x14ac:dyDescent="0.25">
      <c r="A11445" s="2"/>
      <c r="B11445" s="2"/>
    </row>
    <row r="11446" spans="1:2" x14ac:dyDescent="0.25">
      <c r="A11446" s="2"/>
      <c r="B11446" s="2"/>
    </row>
    <row r="11447" spans="1:2" x14ac:dyDescent="0.25">
      <c r="A11447" s="2"/>
      <c r="B11447" s="2"/>
    </row>
    <row r="11448" spans="1:2" x14ac:dyDescent="0.25">
      <c r="A11448" s="2"/>
      <c r="B11448" s="2"/>
    </row>
    <row r="11449" spans="1:2" x14ac:dyDescent="0.25">
      <c r="A11449" s="2"/>
      <c r="B11449" s="2"/>
    </row>
    <row r="11450" spans="1:2" x14ac:dyDescent="0.25">
      <c r="A11450" s="2"/>
      <c r="B11450" s="2"/>
    </row>
    <row r="11451" spans="1:2" x14ac:dyDescent="0.25">
      <c r="A11451" s="2"/>
      <c r="B11451" s="2"/>
    </row>
    <row r="11452" spans="1:2" x14ac:dyDescent="0.25">
      <c r="A11452" s="2"/>
      <c r="B11452" s="2"/>
    </row>
    <row r="11453" spans="1:2" x14ac:dyDescent="0.25">
      <c r="A11453" s="2"/>
      <c r="B11453" s="2"/>
    </row>
    <row r="11454" spans="1:2" x14ac:dyDescent="0.25">
      <c r="A11454" s="2"/>
      <c r="B11454" s="2"/>
    </row>
    <row r="11455" spans="1:2" x14ac:dyDescent="0.25">
      <c r="A11455" s="2"/>
      <c r="B11455" s="2"/>
    </row>
    <row r="11456" spans="1:2" x14ac:dyDescent="0.25">
      <c r="A11456" s="2"/>
      <c r="B11456" s="2"/>
    </row>
    <row r="11457" spans="1:2" x14ac:dyDescent="0.25">
      <c r="A11457" s="2"/>
      <c r="B11457" s="2"/>
    </row>
    <row r="11458" spans="1:2" x14ac:dyDescent="0.25">
      <c r="A11458" s="2"/>
      <c r="B11458" s="2"/>
    </row>
    <row r="11459" spans="1:2" x14ac:dyDescent="0.25">
      <c r="A11459" s="2"/>
      <c r="B11459" s="2"/>
    </row>
    <row r="11460" spans="1:2" x14ac:dyDescent="0.25">
      <c r="A11460" s="2"/>
      <c r="B11460" s="2"/>
    </row>
    <row r="11461" spans="1:2" x14ac:dyDescent="0.25">
      <c r="A11461" s="2"/>
      <c r="B11461" s="2"/>
    </row>
    <row r="11462" spans="1:2" x14ac:dyDescent="0.25">
      <c r="A11462" s="2"/>
      <c r="B11462" s="2"/>
    </row>
    <row r="11463" spans="1:2" x14ac:dyDescent="0.25">
      <c r="A11463" s="2"/>
      <c r="B11463" s="2"/>
    </row>
    <row r="11464" spans="1:2" x14ac:dyDescent="0.25">
      <c r="A11464" s="2"/>
      <c r="B11464" s="2"/>
    </row>
    <row r="11465" spans="1:2" x14ac:dyDescent="0.25">
      <c r="A11465" s="2"/>
      <c r="B11465" s="2"/>
    </row>
    <row r="11466" spans="1:2" x14ac:dyDescent="0.25">
      <c r="A11466" s="2"/>
      <c r="B11466" s="2"/>
    </row>
    <row r="11467" spans="1:2" x14ac:dyDescent="0.25">
      <c r="A11467" s="2"/>
      <c r="B11467" s="2"/>
    </row>
    <row r="11468" spans="1:2" x14ac:dyDescent="0.25">
      <c r="A11468" s="2"/>
      <c r="B11468" s="2"/>
    </row>
    <row r="11469" spans="1:2" x14ac:dyDescent="0.25">
      <c r="A11469" s="2"/>
      <c r="B11469" s="2"/>
    </row>
    <row r="11470" spans="1:2" x14ac:dyDescent="0.25">
      <c r="A11470" s="2"/>
      <c r="B11470" s="2"/>
    </row>
    <row r="11471" spans="1:2" x14ac:dyDescent="0.25">
      <c r="A11471" s="2"/>
      <c r="B11471" s="2"/>
    </row>
    <row r="11472" spans="1:2" x14ac:dyDescent="0.25">
      <c r="A11472" s="2"/>
      <c r="B11472" s="2"/>
    </row>
    <row r="11473" spans="1:2" x14ac:dyDescent="0.25">
      <c r="A11473" s="2"/>
      <c r="B11473" s="2"/>
    </row>
    <row r="11474" spans="1:2" x14ac:dyDescent="0.25">
      <c r="A11474" s="2"/>
      <c r="B11474" s="2"/>
    </row>
    <row r="11475" spans="1:2" x14ac:dyDescent="0.25">
      <c r="A11475" s="2"/>
      <c r="B11475" s="2"/>
    </row>
    <row r="11476" spans="1:2" x14ac:dyDescent="0.25">
      <c r="A11476" s="2"/>
      <c r="B11476" s="2"/>
    </row>
    <row r="11477" spans="1:2" x14ac:dyDescent="0.25">
      <c r="A11477" s="2"/>
      <c r="B11477" s="2"/>
    </row>
    <row r="11478" spans="1:2" x14ac:dyDescent="0.25">
      <c r="A11478" s="2"/>
      <c r="B11478" s="2"/>
    </row>
    <row r="11479" spans="1:2" x14ac:dyDescent="0.25">
      <c r="A11479" s="2"/>
      <c r="B11479" s="2"/>
    </row>
    <row r="11480" spans="1:2" x14ac:dyDescent="0.25">
      <c r="A11480" s="2"/>
      <c r="B11480" s="2"/>
    </row>
    <row r="11481" spans="1:2" x14ac:dyDescent="0.25">
      <c r="A11481" s="2"/>
      <c r="B11481" s="2"/>
    </row>
    <row r="11482" spans="1:2" x14ac:dyDescent="0.25">
      <c r="A11482" s="2"/>
      <c r="B11482" s="2"/>
    </row>
    <row r="11483" spans="1:2" x14ac:dyDescent="0.25">
      <c r="A11483" s="2"/>
      <c r="B11483" s="2"/>
    </row>
    <row r="11484" spans="1:2" x14ac:dyDescent="0.25">
      <c r="A11484" s="2"/>
      <c r="B11484" s="2"/>
    </row>
    <row r="11485" spans="1:2" x14ac:dyDescent="0.25">
      <c r="A11485" s="2"/>
      <c r="B11485" s="2"/>
    </row>
    <row r="11486" spans="1:2" x14ac:dyDescent="0.25">
      <c r="A11486" s="2"/>
      <c r="B11486" s="2"/>
    </row>
    <row r="11487" spans="1:2" x14ac:dyDescent="0.25">
      <c r="A11487" s="2"/>
      <c r="B11487" s="2"/>
    </row>
    <row r="11488" spans="1:2" x14ac:dyDescent="0.25">
      <c r="A11488" s="2"/>
      <c r="B11488" s="2"/>
    </row>
    <row r="11489" spans="1:2" x14ac:dyDescent="0.25">
      <c r="A11489" s="2"/>
      <c r="B11489" s="2"/>
    </row>
    <row r="11490" spans="1:2" x14ac:dyDescent="0.25">
      <c r="A11490" s="2"/>
      <c r="B11490" s="2"/>
    </row>
    <row r="11491" spans="1:2" x14ac:dyDescent="0.25">
      <c r="A11491" s="2"/>
      <c r="B11491" s="2"/>
    </row>
    <row r="11492" spans="1:2" x14ac:dyDescent="0.25">
      <c r="A11492" s="2"/>
      <c r="B11492" s="2"/>
    </row>
    <row r="11493" spans="1:2" x14ac:dyDescent="0.25">
      <c r="A11493" s="2"/>
      <c r="B11493" s="2"/>
    </row>
    <row r="11494" spans="1:2" x14ac:dyDescent="0.25">
      <c r="A11494" s="2"/>
      <c r="B11494" s="2"/>
    </row>
    <row r="11495" spans="1:2" x14ac:dyDescent="0.25">
      <c r="A11495" s="2"/>
      <c r="B11495" s="2"/>
    </row>
    <row r="11496" spans="1:2" x14ac:dyDescent="0.25">
      <c r="A11496" s="2"/>
      <c r="B11496" s="2"/>
    </row>
    <row r="11497" spans="1:2" x14ac:dyDescent="0.25">
      <c r="A11497" s="2"/>
      <c r="B11497" s="2"/>
    </row>
    <row r="11498" spans="1:2" x14ac:dyDescent="0.25">
      <c r="A11498" s="2"/>
      <c r="B11498" s="2"/>
    </row>
    <row r="11499" spans="1:2" x14ac:dyDescent="0.25">
      <c r="A11499" s="2"/>
      <c r="B11499" s="2"/>
    </row>
    <row r="11500" spans="1:2" x14ac:dyDescent="0.25">
      <c r="A11500" s="2"/>
      <c r="B11500" s="2"/>
    </row>
    <row r="11501" spans="1:2" x14ac:dyDescent="0.25">
      <c r="A11501" s="2"/>
      <c r="B11501" s="2"/>
    </row>
    <row r="11502" spans="1:2" x14ac:dyDescent="0.25">
      <c r="A11502" s="2"/>
      <c r="B11502" s="2"/>
    </row>
    <row r="11503" spans="1:2" x14ac:dyDescent="0.25">
      <c r="A11503" s="2"/>
      <c r="B11503" s="2"/>
    </row>
    <row r="11504" spans="1:2" x14ac:dyDescent="0.25">
      <c r="A11504" s="2"/>
      <c r="B11504" s="2"/>
    </row>
    <row r="11505" spans="1:2" x14ac:dyDescent="0.25">
      <c r="A11505" s="2"/>
      <c r="B11505" s="2"/>
    </row>
    <row r="11506" spans="1:2" x14ac:dyDescent="0.25">
      <c r="A11506" s="2"/>
      <c r="B11506" s="2"/>
    </row>
    <row r="11507" spans="1:2" x14ac:dyDescent="0.25">
      <c r="A11507" s="2"/>
      <c r="B11507" s="2"/>
    </row>
    <row r="11508" spans="1:2" x14ac:dyDescent="0.25">
      <c r="A11508" s="2"/>
      <c r="B11508" s="2"/>
    </row>
    <row r="11509" spans="1:2" x14ac:dyDescent="0.25">
      <c r="A11509" s="2"/>
      <c r="B11509" s="2"/>
    </row>
    <row r="11510" spans="1:2" x14ac:dyDescent="0.25">
      <c r="A11510" s="2"/>
      <c r="B11510" s="2"/>
    </row>
    <row r="11511" spans="1:2" x14ac:dyDescent="0.25">
      <c r="A11511" s="2"/>
      <c r="B11511" s="2"/>
    </row>
    <row r="11512" spans="1:2" x14ac:dyDescent="0.25">
      <c r="A11512" s="2"/>
      <c r="B11512" s="2"/>
    </row>
    <row r="11513" spans="1:2" x14ac:dyDescent="0.25">
      <c r="A11513" s="2"/>
      <c r="B11513" s="2"/>
    </row>
    <row r="11514" spans="1:2" x14ac:dyDescent="0.25">
      <c r="A11514" s="2"/>
      <c r="B11514" s="2"/>
    </row>
    <row r="11515" spans="1:2" x14ac:dyDescent="0.25">
      <c r="A11515" s="2"/>
      <c r="B11515" s="2"/>
    </row>
    <row r="11516" spans="1:2" x14ac:dyDescent="0.25">
      <c r="A11516" s="2"/>
      <c r="B11516" s="2"/>
    </row>
    <row r="11517" spans="1:2" x14ac:dyDescent="0.25">
      <c r="A11517" s="2"/>
      <c r="B11517" s="2"/>
    </row>
    <row r="11518" spans="1:2" x14ac:dyDescent="0.25">
      <c r="A11518" s="2"/>
      <c r="B11518" s="2"/>
    </row>
    <row r="11519" spans="1:2" x14ac:dyDescent="0.25">
      <c r="A11519" s="2"/>
      <c r="B11519" s="2"/>
    </row>
    <row r="11520" spans="1:2" x14ac:dyDescent="0.25">
      <c r="A11520" s="2"/>
      <c r="B11520" s="2"/>
    </row>
    <row r="11521" spans="1:2" x14ac:dyDescent="0.25">
      <c r="A11521" s="2"/>
      <c r="B11521" s="2"/>
    </row>
    <row r="11522" spans="1:2" x14ac:dyDescent="0.25">
      <c r="A11522" s="2"/>
      <c r="B11522" s="2"/>
    </row>
    <row r="11523" spans="1:2" x14ac:dyDescent="0.25">
      <c r="A11523" s="2"/>
      <c r="B11523" s="2"/>
    </row>
    <row r="11524" spans="1:2" x14ac:dyDescent="0.25">
      <c r="A11524" s="2"/>
      <c r="B11524" s="2"/>
    </row>
    <row r="11525" spans="1:2" x14ac:dyDescent="0.25">
      <c r="A11525" s="2"/>
      <c r="B11525" s="2"/>
    </row>
    <row r="11526" spans="1:2" x14ac:dyDescent="0.25">
      <c r="A11526" s="2"/>
      <c r="B11526" s="2"/>
    </row>
    <row r="11527" spans="1:2" x14ac:dyDescent="0.25">
      <c r="A11527" s="2"/>
      <c r="B11527" s="2"/>
    </row>
    <row r="11528" spans="1:2" x14ac:dyDescent="0.25">
      <c r="A11528" s="2"/>
      <c r="B11528" s="2"/>
    </row>
    <row r="11529" spans="1:2" x14ac:dyDescent="0.25">
      <c r="A11529" s="2"/>
      <c r="B11529" s="2"/>
    </row>
    <row r="11530" spans="1:2" x14ac:dyDescent="0.25">
      <c r="A11530" s="2"/>
      <c r="B11530" s="2"/>
    </row>
    <row r="11531" spans="1:2" x14ac:dyDescent="0.25">
      <c r="A11531" s="2"/>
      <c r="B11531" s="2"/>
    </row>
    <row r="11532" spans="1:2" x14ac:dyDescent="0.25">
      <c r="A11532" s="2"/>
      <c r="B11532" s="2"/>
    </row>
    <row r="11533" spans="1:2" x14ac:dyDescent="0.25">
      <c r="A11533" s="2"/>
      <c r="B11533" s="2"/>
    </row>
    <row r="11534" spans="1:2" x14ac:dyDescent="0.25">
      <c r="A11534" s="2"/>
      <c r="B11534" s="2"/>
    </row>
    <row r="11535" spans="1:2" x14ac:dyDescent="0.25">
      <c r="A11535" s="2"/>
      <c r="B11535" s="2"/>
    </row>
    <row r="11536" spans="1:2" x14ac:dyDescent="0.25">
      <c r="A11536" s="2"/>
      <c r="B11536" s="2"/>
    </row>
    <row r="11537" spans="1:2" x14ac:dyDescent="0.25">
      <c r="A11537" s="2"/>
      <c r="B11537" s="2"/>
    </row>
    <row r="11538" spans="1:2" x14ac:dyDescent="0.25">
      <c r="A11538" s="2"/>
      <c r="B11538" s="2"/>
    </row>
    <row r="11539" spans="1:2" x14ac:dyDescent="0.25">
      <c r="A11539" s="2"/>
      <c r="B11539" s="2"/>
    </row>
    <row r="11540" spans="1:2" x14ac:dyDescent="0.25">
      <c r="A11540" s="2"/>
      <c r="B11540" s="2"/>
    </row>
    <row r="11541" spans="1:2" x14ac:dyDescent="0.25">
      <c r="A11541" s="2"/>
      <c r="B11541" s="2"/>
    </row>
    <row r="11542" spans="1:2" x14ac:dyDescent="0.25">
      <c r="A11542" s="2"/>
      <c r="B11542" s="2"/>
    </row>
    <row r="11543" spans="1:2" x14ac:dyDescent="0.25">
      <c r="A11543" s="2"/>
      <c r="B11543" s="2"/>
    </row>
    <row r="11544" spans="1:2" x14ac:dyDescent="0.25">
      <c r="A11544" s="2"/>
      <c r="B11544" s="2"/>
    </row>
    <row r="11545" spans="1:2" x14ac:dyDescent="0.25">
      <c r="A11545" s="2"/>
      <c r="B11545" s="2"/>
    </row>
    <row r="11546" spans="1:2" x14ac:dyDescent="0.25">
      <c r="A11546" s="2"/>
      <c r="B11546" s="2"/>
    </row>
    <row r="11547" spans="1:2" x14ac:dyDescent="0.25">
      <c r="A11547" s="2"/>
      <c r="B11547" s="2"/>
    </row>
    <row r="11548" spans="1:2" x14ac:dyDescent="0.25">
      <c r="A11548" s="2"/>
      <c r="B11548" s="2"/>
    </row>
    <row r="11549" spans="1:2" x14ac:dyDescent="0.25">
      <c r="A11549" s="2"/>
      <c r="B11549" s="2"/>
    </row>
    <row r="11550" spans="1:2" x14ac:dyDescent="0.25">
      <c r="A11550" s="2"/>
      <c r="B11550" s="2"/>
    </row>
    <row r="11551" spans="1:2" x14ac:dyDescent="0.25">
      <c r="A11551" s="2"/>
      <c r="B11551" s="2"/>
    </row>
    <row r="11552" spans="1:2" x14ac:dyDescent="0.25">
      <c r="A11552" s="2"/>
      <c r="B11552" s="2"/>
    </row>
    <row r="11553" spans="1:2" x14ac:dyDescent="0.25">
      <c r="A11553" s="2"/>
      <c r="B11553" s="2"/>
    </row>
    <row r="11554" spans="1:2" x14ac:dyDescent="0.25">
      <c r="A11554" s="2"/>
      <c r="B11554" s="2"/>
    </row>
    <row r="11555" spans="1:2" x14ac:dyDescent="0.25">
      <c r="A11555" s="2"/>
      <c r="B11555" s="2"/>
    </row>
    <row r="11556" spans="1:2" x14ac:dyDescent="0.25">
      <c r="A11556" s="2"/>
      <c r="B11556" s="2"/>
    </row>
    <row r="11557" spans="1:2" x14ac:dyDescent="0.25">
      <c r="A11557" s="2"/>
      <c r="B11557" s="2"/>
    </row>
    <row r="11558" spans="1:2" x14ac:dyDescent="0.25">
      <c r="A11558" s="2"/>
      <c r="B11558" s="2"/>
    </row>
    <row r="11559" spans="1:2" x14ac:dyDescent="0.25">
      <c r="A11559" s="2"/>
      <c r="B11559" s="2"/>
    </row>
    <row r="11560" spans="1:2" x14ac:dyDescent="0.25">
      <c r="A11560" s="2"/>
      <c r="B11560" s="2"/>
    </row>
    <row r="11561" spans="1:2" x14ac:dyDescent="0.25">
      <c r="A11561" s="2"/>
      <c r="B11561" s="2"/>
    </row>
    <row r="11562" spans="1:2" x14ac:dyDescent="0.25">
      <c r="A11562" s="2"/>
      <c r="B11562" s="2"/>
    </row>
    <row r="11563" spans="1:2" x14ac:dyDescent="0.25">
      <c r="A11563" s="2"/>
      <c r="B11563" s="2"/>
    </row>
    <row r="11564" spans="1:2" x14ac:dyDescent="0.25">
      <c r="A11564" s="2"/>
      <c r="B11564" s="2"/>
    </row>
    <row r="11565" spans="1:2" x14ac:dyDescent="0.25">
      <c r="A11565" s="2"/>
      <c r="B11565" s="2"/>
    </row>
    <row r="11566" spans="1:2" x14ac:dyDescent="0.25">
      <c r="A11566" s="2"/>
      <c r="B11566" s="2"/>
    </row>
    <row r="11567" spans="1:2" x14ac:dyDescent="0.25">
      <c r="A11567" s="2"/>
      <c r="B11567" s="2"/>
    </row>
    <row r="11568" spans="1:2" x14ac:dyDescent="0.25">
      <c r="A11568" s="2"/>
      <c r="B11568" s="2"/>
    </row>
    <row r="11569" spans="1:2" x14ac:dyDescent="0.25">
      <c r="A11569" s="2"/>
      <c r="B11569" s="2"/>
    </row>
    <row r="11570" spans="1:2" x14ac:dyDescent="0.25">
      <c r="A11570" s="2"/>
      <c r="B11570" s="2"/>
    </row>
    <row r="11571" spans="1:2" x14ac:dyDescent="0.25">
      <c r="A11571" s="2"/>
      <c r="B11571" s="2"/>
    </row>
    <row r="11572" spans="1:2" x14ac:dyDescent="0.25">
      <c r="A11572" s="2"/>
      <c r="B11572" s="2"/>
    </row>
    <row r="11573" spans="1:2" x14ac:dyDescent="0.25">
      <c r="A11573" s="2"/>
      <c r="B11573" s="2"/>
    </row>
    <row r="11574" spans="1:2" x14ac:dyDescent="0.25">
      <c r="A11574" s="2"/>
      <c r="B11574" s="2"/>
    </row>
    <row r="11575" spans="1:2" x14ac:dyDescent="0.25">
      <c r="A11575" s="2"/>
      <c r="B11575" s="2"/>
    </row>
    <row r="11576" spans="1:2" x14ac:dyDescent="0.25">
      <c r="A11576" s="2"/>
      <c r="B11576" s="2"/>
    </row>
    <row r="11577" spans="1:2" x14ac:dyDescent="0.25">
      <c r="A11577" s="2"/>
      <c r="B11577" s="2"/>
    </row>
    <row r="11578" spans="1:2" x14ac:dyDescent="0.25">
      <c r="A11578" s="2"/>
      <c r="B11578" s="2"/>
    </row>
    <row r="11579" spans="1:2" x14ac:dyDescent="0.25">
      <c r="A11579" s="2"/>
      <c r="B11579" s="2"/>
    </row>
    <row r="11580" spans="1:2" x14ac:dyDescent="0.25">
      <c r="A11580" s="2"/>
      <c r="B11580" s="2"/>
    </row>
    <row r="11581" spans="1:2" x14ac:dyDescent="0.25">
      <c r="A11581" s="2"/>
      <c r="B11581" s="2"/>
    </row>
    <row r="11582" spans="1:2" x14ac:dyDescent="0.25">
      <c r="A11582" s="2"/>
      <c r="B11582" s="2"/>
    </row>
    <row r="11583" spans="1:2" x14ac:dyDescent="0.25">
      <c r="A11583" s="2"/>
      <c r="B11583" s="2"/>
    </row>
    <row r="11584" spans="1:2" x14ac:dyDescent="0.25">
      <c r="A11584" s="2"/>
      <c r="B11584" s="2"/>
    </row>
    <row r="11585" spans="1:2" x14ac:dyDescent="0.25">
      <c r="A11585" s="2"/>
      <c r="B11585" s="2"/>
    </row>
    <row r="11586" spans="1:2" x14ac:dyDescent="0.25">
      <c r="A11586" s="2"/>
      <c r="B11586" s="2"/>
    </row>
    <row r="11587" spans="1:2" x14ac:dyDescent="0.25">
      <c r="A11587" s="2"/>
      <c r="B11587" s="2"/>
    </row>
    <row r="11588" spans="1:2" x14ac:dyDescent="0.25">
      <c r="A11588" s="2"/>
      <c r="B11588" s="2"/>
    </row>
    <row r="11589" spans="1:2" x14ac:dyDescent="0.25">
      <c r="A11589" s="2"/>
      <c r="B11589" s="2"/>
    </row>
    <row r="11590" spans="1:2" x14ac:dyDescent="0.25">
      <c r="A11590" s="2"/>
      <c r="B11590" s="2"/>
    </row>
    <row r="11591" spans="1:2" x14ac:dyDescent="0.25">
      <c r="A11591" s="2"/>
      <c r="B11591" s="2"/>
    </row>
    <row r="11592" spans="1:2" x14ac:dyDescent="0.25">
      <c r="A11592" s="2"/>
      <c r="B11592" s="2"/>
    </row>
    <row r="11593" spans="1:2" x14ac:dyDescent="0.25">
      <c r="A11593" s="2"/>
      <c r="B11593" s="2"/>
    </row>
    <row r="11594" spans="1:2" x14ac:dyDescent="0.25">
      <c r="A11594" s="2"/>
      <c r="B11594" s="2"/>
    </row>
    <row r="11595" spans="1:2" x14ac:dyDescent="0.25">
      <c r="A11595" s="2"/>
      <c r="B11595" s="2"/>
    </row>
    <row r="11596" spans="1:2" x14ac:dyDescent="0.25">
      <c r="A11596" s="2"/>
      <c r="B11596" s="2"/>
    </row>
    <row r="11597" spans="1:2" x14ac:dyDescent="0.25">
      <c r="A11597" s="2"/>
      <c r="B11597" s="2"/>
    </row>
    <row r="11598" spans="1:2" x14ac:dyDescent="0.25">
      <c r="A11598" s="2"/>
      <c r="B11598" s="2"/>
    </row>
    <row r="11599" spans="1:2" x14ac:dyDescent="0.25">
      <c r="A11599" s="2"/>
      <c r="B11599" s="2"/>
    </row>
    <row r="11600" spans="1:2" x14ac:dyDescent="0.25">
      <c r="A11600" s="2"/>
      <c r="B11600" s="2"/>
    </row>
    <row r="11601" spans="1:2" x14ac:dyDescent="0.25">
      <c r="A11601" s="2"/>
      <c r="B11601" s="2"/>
    </row>
    <row r="11602" spans="1:2" x14ac:dyDescent="0.25">
      <c r="A11602" s="2"/>
      <c r="B11602" s="2"/>
    </row>
    <row r="11603" spans="1:2" x14ac:dyDescent="0.25">
      <c r="A11603" s="2"/>
      <c r="B11603" s="2"/>
    </row>
    <row r="11604" spans="1:2" x14ac:dyDescent="0.25">
      <c r="A11604" s="2"/>
      <c r="B11604" s="2"/>
    </row>
    <row r="11605" spans="1:2" x14ac:dyDescent="0.25">
      <c r="A11605" s="2"/>
      <c r="B11605" s="2"/>
    </row>
    <row r="11606" spans="1:2" x14ac:dyDescent="0.25">
      <c r="A11606" s="2"/>
      <c r="B11606" s="2"/>
    </row>
    <row r="11607" spans="1:2" x14ac:dyDescent="0.25">
      <c r="A11607" s="2"/>
      <c r="B11607" s="2"/>
    </row>
    <row r="11608" spans="1:2" x14ac:dyDescent="0.25">
      <c r="A11608" s="2"/>
      <c r="B11608" s="2"/>
    </row>
    <row r="11609" spans="1:2" x14ac:dyDescent="0.25">
      <c r="A11609" s="2"/>
      <c r="B11609" s="2"/>
    </row>
    <row r="11610" spans="1:2" x14ac:dyDescent="0.25">
      <c r="A11610" s="2"/>
      <c r="B11610" s="2"/>
    </row>
    <row r="11611" spans="1:2" x14ac:dyDescent="0.25">
      <c r="A11611" s="2"/>
      <c r="B11611" s="2"/>
    </row>
    <row r="11612" spans="1:2" x14ac:dyDescent="0.25">
      <c r="A11612" s="2"/>
      <c r="B11612" s="2"/>
    </row>
    <row r="11613" spans="1:2" x14ac:dyDescent="0.25">
      <c r="A11613" s="2"/>
      <c r="B11613" s="2"/>
    </row>
    <row r="11614" spans="1:2" x14ac:dyDescent="0.25">
      <c r="A11614" s="2"/>
      <c r="B11614" s="2"/>
    </row>
    <row r="11615" spans="1:2" x14ac:dyDescent="0.25">
      <c r="A11615" s="2"/>
      <c r="B11615" s="2"/>
    </row>
    <row r="11616" spans="1:2" x14ac:dyDescent="0.25">
      <c r="A11616" s="2"/>
      <c r="B11616" s="2"/>
    </row>
    <row r="11617" spans="1:2" x14ac:dyDescent="0.25">
      <c r="A11617" s="2"/>
      <c r="B11617" s="2"/>
    </row>
    <row r="11618" spans="1:2" x14ac:dyDescent="0.25">
      <c r="A11618" s="2"/>
      <c r="B11618" s="2"/>
    </row>
    <row r="11619" spans="1:2" x14ac:dyDescent="0.25">
      <c r="A11619" s="2"/>
      <c r="B11619" s="2"/>
    </row>
    <row r="11620" spans="1:2" x14ac:dyDescent="0.25">
      <c r="A11620" s="2"/>
      <c r="B11620" s="2"/>
    </row>
    <row r="11621" spans="1:2" x14ac:dyDescent="0.25">
      <c r="A11621" s="2"/>
      <c r="B11621" s="2"/>
    </row>
    <row r="11622" spans="1:2" x14ac:dyDescent="0.25">
      <c r="A11622" s="2"/>
      <c r="B11622" s="2"/>
    </row>
    <row r="11623" spans="1:2" x14ac:dyDescent="0.25">
      <c r="A11623" s="2"/>
      <c r="B11623" s="2"/>
    </row>
    <row r="11624" spans="1:2" x14ac:dyDescent="0.25">
      <c r="A11624" s="2"/>
      <c r="B11624" s="2"/>
    </row>
    <row r="11625" spans="1:2" x14ac:dyDescent="0.25">
      <c r="A11625" s="2"/>
      <c r="B11625" s="2"/>
    </row>
    <row r="11626" spans="1:2" x14ac:dyDescent="0.25">
      <c r="A11626" s="2"/>
      <c r="B11626" s="2"/>
    </row>
    <row r="11627" spans="1:2" x14ac:dyDescent="0.25">
      <c r="A11627" s="2"/>
      <c r="B11627" s="2"/>
    </row>
    <row r="11628" spans="1:2" x14ac:dyDescent="0.25">
      <c r="A11628" s="2"/>
      <c r="B11628" s="2"/>
    </row>
    <row r="11629" spans="1:2" x14ac:dyDescent="0.25">
      <c r="A11629" s="2"/>
      <c r="B11629" s="2"/>
    </row>
    <row r="11630" spans="1:2" x14ac:dyDescent="0.25">
      <c r="A11630" s="2"/>
      <c r="B11630" s="2"/>
    </row>
    <row r="11631" spans="1:2" x14ac:dyDescent="0.25">
      <c r="A11631" s="2"/>
      <c r="B11631" s="2"/>
    </row>
    <row r="11632" spans="1:2" x14ac:dyDescent="0.25">
      <c r="A11632" s="2"/>
      <c r="B11632" s="2"/>
    </row>
    <row r="11633" spans="1:2" x14ac:dyDescent="0.25">
      <c r="A11633" s="2"/>
      <c r="B11633" s="2"/>
    </row>
    <row r="11634" spans="1:2" x14ac:dyDescent="0.25">
      <c r="A11634" s="2"/>
      <c r="B11634" s="2"/>
    </row>
    <row r="11635" spans="1:2" x14ac:dyDescent="0.25">
      <c r="A11635" s="2"/>
      <c r="B11635" s="2"/>
    </row>
    <row r="11636" spans="1:2" x14ac:dyDescent="0.25">
      <c r="A11636" s="2"/>
      <c r="B11636" s="2"/>
    </row>
    <row r="11637" spans="1:2" x14ac:dyDescent="0.25">
      <c r="A11637" s="2"/>
      <c r="B11637" s="2"/>
    </row>
    <row r="11638" spans="1:2" x14ac:dyDescent="0.25">
      <c r="A11638" s="2"/>
      <c r="B11638" s="2"/>
    </row>
    <row r="11639" spans="1:2" x14ac:dyDescent="0.25">
      <c r="A11639" s="2"/>
      <c r="B11639" s="2"/>
    </row>
    <row r="11640" spans="1:2" x14ac:dyDescent="0.25">
      <c r="A11640" s="2"/>
      <c r="B11640" s="2"/>
    </row>
    <row r="11641" spans="1:2" x14ac:dyDescent="0.25">
      <c r="A11641" s="2"/>
      <c r="B11641" s="2"/>
    </row>
    <row r="11642" spans="1:2" x14ac:dyDescent="0.25">
      <c r="A11642" s="2"/>
      <c r="B11642" s="2"/>
    </row>
    <row r="11643" spans="1:2" x14ac:dyDescent="0.25">
      <c r="A11643" s="2"/>
      <c r="B11643" s="2"/>
    </row>
    <row r="11644" spans="1:2" x14ac:dyDescent="0.25">
      <c r="A11644" s="2"/>
      <c r="B11644" s="2"/>
    </row>
    <row r="11645" spans="1:2" x14ac:dyDescent="0.25">
      <c r="A11645" s="2"/>
      <c r="B11645" s="2"/>
    </row>
    <row r="11646" spans="1:2" x14ac:dyDescent="0.25">
      <c r="A11646" s="2"/>
      <c r="B11646" s="2"/>
    </row>
    <row r="11647" spans="1:2" x14ac:dyDescent="0.25">
      <c r="A11647" s="2"/>
      <c r="B11647" s="2"/>
    </row>
    <row r="11648" spans="1:2" x14ac:dyDescent="0.25">
      <c r="A11648" s="2"/>
      <c r="B11648" s="2"/>
    </row>
    <row r="11649" spans="1:2" x14ac:dyDescent="0.25">
      <c r="A11649" s="2"/>
      <c r="B11649" s="2"/>
    </row>
    <row r="11650" spans="1:2" x14ac:dyDescent="0.25">
      <c r="A11650" s="2"/>
      <c r="B11650" s="2"/>
    </row>
    <row r="11651" spans="1:2" x14ac:dyDescent="0.25">
      <c r="A11651" s="2"/>
      <c r="B11651" s="2"/>
    </row>
    <row r="11652" spans="1:2" x14ac:dyDescent="0.25">
      <c r="A11652" s="2"/>
      <c r="B11652" s="2"/>
    </row>
    <row r="11653" spans="1:2" x14ac:dyDescent="0.25">
      <c r="A11653" s="2"/>
      <c r="B11653" s="2"/>
    </row>
    <row r="11654" spans="1:2" x14ac:dyDescent="0.25">
      <c r="A11654" s="2"/>
      <c r="B11654" s="2"/>
    </row>
    <row r="11655" spans="1:2" x14ac:dyDescent="0.25">
      <c r="A11655" s="2"/>
      <c r="B11655" s="2"/>
    </row>
    <row r="11656" spans="1:2" x14ac:dyDescent="0.25">
      <c r="A11656" s="2"/>
      <c r="B11656" s="2"/>
    </row>
    <row r="11657" spans="1:2" x14ac:dyDescent="0.25">
      <c r="A11657" s="2"/>
      <c r="B11657" s="2"/>
    </row>
    <row r="11658" spans="1:2" x14ac:dyDescent="0.25">
      <c r="A11658" s="2"/>
      <c r="B11658" s="2"/>
    </row>
    <row r="11659" spans="1:2" x14ac:dyDescent="0.25">
      <c r="A11659" s="2"/>
      <c r="B11659" s="2"/>
    </row>
    <row r="11660" spans="1:2" x14ac:dyDescent="0.25">
      <c r="A11660" s="2"/>
      <c r="B11660" s="2"/>
    </row>
    <row r="11661" spans="1:2" x14ac:dyDescent="0.25">
      <c r="A11661" s="2"/>
      <c r="B11661" s="2"/>
    </row>
    <row r="11662" spans="1:2" x14ac:dyDescent="0.25">
      <c r="A11662" s="2"/>
      <c r="B11662" s="2"/>
    </row>
    <row r="11663" spans="1:2" x14ac:dyDescent="0.25">
      <c r="A11663" s="2"/>
      <c r="B11663" s="2"/>
    </row>
    <row r="11664" spans="1:2" x14ac:dyDescent="0.25">
      <c r="A11664" s="2"/>
      <c r="B11664" s="2"/>
    </row>
    <row r="11665" spans="1:2" x14ac:dyDescent="0.25">
      <c r="A11665" s="2"/>
      <c r="B11665" s="2"/>
    </row>
    <row r="11666" spans="1:2" x14ac:dyDescent="0.25">
      <c r="A11666" s="2"/>
      <c r="B11666" s="2"/>
    </row>
    <row r="11667" spans="1:2" x14ac:dyDescent="0.25">
      <c r="A11667" s="2"/>
      <c r="B11667" s="2"/>
    </row>
    <row r="11668" spans="1:2" x14ac:dyDescent="0.25">
      <c r="A11668" s="2"/>
      <c r="B11668" s="2"/>
    </row>
    <row r="11669" spans="1:2" x14ac:dyDescent="0.25">
      <c r="A11669" s="2"/>
      <c r="B11669" s="2"/>
    </row>
    <row r="11670" spans="1:2" x14ac:dyDescent="0.25">
      <c r="A11670" s="2"/>
      <c r="B11670" s="2"/>
    </row>
    <row r="11671" spans="1:2" x14ac:dyDescent="0.25">
      <c r="A11671" s="2"/>
      <c r="B11671" s="2"/>
    </row>
    <row r="11672" spans="1:2" x14ac:dyDescent="0.25">
      <c r="A11672" s="2"/>
      <c r="B11672" s="2"/>
    </row>
    <row r="11673" spans="1:2" x14ac:dyDescent="0.25">
      <c r="A11673" s="2"/>
      <c r="B11673" s="2"/>
    </row>
    <row r="11674" spans="1:2" x14ac:dyDescent="0.25">
      <c r="A11674" s="2"/>
      <c r="B11674" s="2"/>
    </row>
    <row r="11675" spans="1:2" x14ac:dyDescent="0.25">
      <c r="A11675" s="2"/>
      <c r="B11675" s="2"/>
    </row>
    <row r="11676" spans="1:2" x14ac:dyDescent="0.25">
      <c r="A11676" s="2"/>
      <c r="B11676" s="2"/>
    </row>
    <row r="11677" spans="1:2" x14ac:dyDescent="0.25">
      <c r="A11677" s="2"/>
      <c r="B11677" s="2"/>
    </row>
    <row r="11678" spans="1:2" x14ac:dyDescent="0.25">
      <c r="A11678" s="2"/>
      <c r="B11678" s="2"/>
    </row>
    <row r="11679" spans="1:2" x14ac:dyDescent="0.25">
      <c r="A11679" s="2"/>
      <c r="B11679" s="2"/>
    </row>
    <row r="11680" spans="1:2" x14ac:dyDescent="0.25">
      <c r="A11680" s="2"/>
      <c r="B11680" s="2"/>
    </row>
    <row r="11681" spans="1:2" x14ac:dyDescent="0.25">
      <c r="A11681" s="2"/>
      <c r="B11681" s="2"/>
    </row>
    <row r="11682" spans="1:2" x14ac:dyDescent="0.25">
      <c r="A11682" s="2"/>
      <c r="B11682" s="2"/>
    </row>
    <row r="11683" spans="1:2" x14ac:dyDescent="0.25">
      <c r="A11683" s="2"/>
      <c r="B11683" s="2"/>
    </row>
    <row r="11684" spans="1:2" x14ac:dyDescent="0.25">
      <c r="A11684" s="2"/>
      <c r="B11684" s="2"/>
    </row>
    <row r="11685" spans="1:2" x14ac:dyDescent="0.25">
      <c r="A11685" s="2"/>
      <c r="B11685" s="2"/>
    </row>
    <row r="11686" spans="1:2" x14ac:dyDescent="0.25">
      <c r="A11686" s="2"/>
      <c r="B11686" s="2"/>
    </row>
    <row r="11687" spans="1:2" x14ac:dyDescent="0.25">
      <c r="A11687" s="2"/>
      <c r="B11687" s="2"/>
    </row>
    <row r="11688" spans="1:2" x14ac:dyDescent="0.25">
      <c r="A11688" s="2"/>
      <c r="B11688" s="2"/>
    </row>
    <row r="11689" spans="1:2" x14ac:dyDescent="0.25">
      <c r="A11689" s="2"/>
      <c r="B11689" s="2"/>
    </row>
    <row r="11690" spans="1:2" x14ac:dyDescent="0.25">
      <c r="A11690" s="2"/>
      <c r="B11690" s="2"/>
    </row>
    <row r="11691" spans="1:2" x14ac:dyDescent="0.25">
      <c r="A11691" s="2"/>
      <c r="B11691" s="2"/>
    </row>
    <row r="11692" spans="1:2" x14ac:dyDescent="0.25">
      <c r="A11692" s="2"/>
      <c r="B11692" s="2"/>
    </row>
    <row r="11693" spans="1:2" x14ac:dyDescent="0.25">
      <c r="A11693" s="2"/>
      <c r="B11693" s="2"/>
    </row>
    <row r="11694" spans="1:2" x14ac:dyDescent="0.25">
      <c r="A11694" s="2"/>
      <c r="B11694" s="2"/>
    </row>
    <row r="11695" spans="1:2" x14ac:dyDescent="0.25">
      <c r="A11695" s="2"/>
      <c r="B11695" s="2"/>
    </row>
    <row r="11696" spans="1:2" x14ac:dyDescent="0.25">
      <c r="A11696" s="2"/>
      <c r="B11696" s="2"/>
    </row>
    <row r="11697" spans="1:2" x14ac:dyDescent="0.25">
      <c r="A11697" s="2"/>
      <c r="B11697" s="2"/>
    </row>
    <row r="11698" spans="1:2" x14ac:dyDescent="0.25">
      <c r="A11698" s="2"/>
      <c r="B11698" s="2"/>
    </row>
    <row r="11699" spans="1:2" x14ac:dyDescent="0.25">
      <c r="A11699" s="2"/>
      <c r="B11699" s="2"/>
    </row>
    <row r="11700" spans="1:2" x14ac:dyDescent="0.25">
      <c r="A11700" s="2"/>
      <c r="B11700" s="2"/>
    </row>
    <row r="11701" spans="1:2" x14ac:dyDescent="0.25">
      <c r="A11701" s="2"/>
      <c r="B11701" s="2"/>
    </row>
    <row r="11702" spans="1:2" x14ac:dyDescent="0.25">
      <c r="A11702" s="2"/>
      <c r="B11702" s="2"/>
    </row>
    <row r="11703" spans="1:2" x14ac:dyDescent="0.25">
      <c r="A11703" s="2"/>
      <c r="B11703" s="2"/>
    </row>
    <row r="11704" spans="1:2" x14ac:dyDescent="0.25">
      <c r="A11704" s="2"/>
      <c r="B11704" s="2"/>
    </row>
    <row r="11705" spans="1:2" x14ac:dyDescent="0.25">
      <c r="A11705" s="2"/>
      <c r="B11705" s="2"/>
    </row>
    <row r="11706" spans="1:2" x14ac:dyDescent="0.25">
      <c r="A11706" s="2"/>
      <c r="B11706" s="2"/>
    </row>
    <row r="11707" spans="1:2" x14ac:dyDescent="0.25">
      <c r="A11707" s="2"/>
      <c r="B11707" s="2"/>
    </row>
    <row r="11708" spans="1:2" x14ac:dyDescent="0.25">
      <c r="A11708" s="2"/>
      <c r="B11708" s="2"/>
    </row>
    <row r="11709" spans="1:2" x14ac:dyDescent="0.25">
      <c r="A11709" s="2"/>
      <c r="B11709" s="2"/>
    </row>
    <row r="11710" spans="1:2" x14ac:dyDescent="0.25">
      <c r="A11710" s="2"/>
      <c r="B11710" s="2"/>
    </row>
    <row r="11711" spans="1:2" x14ac:dyDescent="0.25">
      <c r="A11711" s="2"/>
      <c r="B11711" s="2"/>
    </row>
    <row r="11712" spans="1:2" x14ac:dyDescent="0.25">
      <c r="A11712" s="2"/>
      <c r="B11712" s="2"/>
    </row>
    <row r="11713" spans="1:2" x14ac:dyDescent="0.25">
      <c r="A11713" s="2"/>
      <c r="B11713" s="2"/>
    </row>
    <row r="11714" spans="1:2" x14ac:dyDescent="0.25">
      <c r="A11714" s="2"/>
      <c r="B11714" s="2"/>
    </row>
    <row r="11715" spans="1:2" x14ac:dyDescent="0.25">
      <c r="A11715" s="2"/>
      <c r="B11715" s="2"/>
    </row>
    <row r="11716" spans="1:2" x14ac:dyDescent="0.25">
      <c r="A11716" s="2"/>
      <c r="B11716" s="2"/>
    </row>
    <row r="11717" spans="1:2" x14ac:dyDescent="0.25">
      <c r="A11717" s="2"/>
      <c r="B11717" s="2"/>
    </row>
    <row r="11718" spans="1:2" x14ac:dyDescent="0.25">
      <c r="A11718" s="2"/>
      <c r="B11718" s="2"/>
    </row>
    <row r="11719" spans="1:2" x14ac:dyDescent="0.25">
      <c r="A11719" s="2"/>
      <c r="B11719" s="2"/>
    </row>
    <row r="11720" spans="1:2" x14ac:dyDescent="0.25">
      <c r="A11720" s="2"/>
      <c r="B11720" s="2"/>
    </row>
    <row r="11721" spans="1:2" x14ac:dyDescent="0.25">
      <c r="A11721" s="2"/>
      <c r="B11721" s="2"/>
    </row>
    <row r="11722" spans="1:2" x14ac:dyDescent="0.25">
      <c r="A11722" s="2"/>
      <c r="B11722" s="2"/>
    </row>
    <row r="11723" spans="1:2" x14ac:dyDescent="0.25">
      <c r="A11723" s="2"/>
      <c r="B11723" s="2"/>
    </row>
    <row r="11724" spans="1:2" x14ac:dyDescent="0.25">
      <c r="A11724" s="2"/>
      <c r="B11724" s="2"/>
    </row>
    <row r="11725" spans="1:2" x14ac:dyDescent="0.25">
      <c r="A11725" s="2"/>
      <c r="B11725" s="2"/>
    </row>
    <row r="11726" spans="1:2" x14ac:dyDescent="0.25">
      <c r="A11726" s="2"/>
      <c r="B11726" s="2"/>
    </row>
    <row r="11727" spans="1:2" x14ac:dyDescent="0.25">
      <c r="A11727" s="2"/>
      <c r="B11727" s="2"/>
    </row>
    <row r="11728" spans="1:2" x14ac:dyDescent="0.25">
      <c r="A11728" s="2"/>
      <c r="B11728" s="2"/>
    </row>
    <row r="11729" spans="1:2" x14ac:dyDescent="0.25">
      <c r="A11729" s="2"/>
      <c r="B11729" s="2"/>
    </row>
    <row r="11730" spans="1:2" x14ac:dyDescent="0.25">
      <c r="A11730" s="2"/>
      <c r="B11730" s="2"/>
    </row>
    <row r="11731" spans="1:2" x14ac:dyDescent="0.25">
      <c r="A11731" s="2"/>
      <c r="B11731" s="2"/>
    </row>
    <row r="11732" spans="1:2" x14ac:dyDescent="0.25">
      <c r="A11732" s="2"/>
      <c r="B11732" s="2"/>
    </row>
    <row r="11733" spans="1:2" x14ac:dyDescent="0.25">
      <c r="A11733" s="2"/>
      <c r="B11733" s="2"/>
    </row>
    <row r="11734" spans="1:2" x14ac:dyDescent="0.25">
      <c r="A11734" s="2"/>
      <c r="B11734" s="2"/>
    </row>
    <row r="11735" spans="1:2" x14ac:dyDescent="0.25">
      <c r="A11735" s="2"/>
      <c r="B11735" s="2"/>
    </row>
    <row r="11736" spans="1:2" x14ac:dyDescent="0.25">
      <c r="A11736" s="2"/>
      <c r="B11736" s="2"/>
    </row>
    <row r="11737" spans="1:2" x14ac:dyDescent="0.25">
      <c r="A11737" s="2"/>
      <c r="B11737" s="2"/>
    </row>
    <row r="11738" spans="1:2" x14ac:dyDescent="0.25">
      <c r="A11738" s="2"/>
      <c r="B11738" s="2"/>
    </row>
    <row r="11739" spans="1:2" x14ac:dyDescent="0.25">
      <c r="A11739" s="2"/>
      <c r="B11739" s="2"/>
    </row>
    <row r="11740" spans="1:2" x14ac:dyDescent="0.25">
      <c r="A11740" s="2"/>
      <c r="B11740" s="2"/>
    </row>
    <row r="11741" spans="1:2" x14ac:dyDescent="0.25">
      <c r="A11741" s="2"/>
      <c r="B11741" s="2"/>
    </row>
    <row r="11742" spans="1:2" x14ac:dyDescent="0.25">
      <c r="A11742" s="2"/>
      <c r="B11742" s="2"/>
    </row>
    <row r="11743" spans="1:2" x14ac:dyDescent="0.25">
      <c r="A11743" s="2"/>
      <c r="B11743" s="2"/>
    </row>
    <row r="11744" spans="1:2" x14ac:dyDescent="0.25">
      <c r="A11744" s="2"/>
      <c r="B11744" s="2"/>
    </row>
    <row r="11745" spans="1:2" x14ac:dyDescent="0.25">
      <c r="A11745" s="2"/>
      <c r="B11745" s="2"/>
    </row>
    <row r="11746" spans="1:2" x14ac:dyDescent="0.25">
      <c r="A11746" s="2"/>
      <c r="B11746" s="2"/>
    </row>
    <row r="11747" spans="1:2" x14ac:dyDescent="0.25">
      <c r="A11747" s="2"/>
      <c r="B11747" s="2"/>
    </row>
    <row r="11748" spans="1:2" x14ac:dyDescent="0.25">
      <c r="A11748" s="2"/>
      <c r="B11748" s="2"/>
    </row>
    <row r="11749" spans="1:2" x14ac:dyDescent="0.25">
      <c r="A11749" s="2"/>
      <c r="B11749" s="2"/>
    </row>
    <row r="11750" spans="1:2" x14ac:dyDescent="0.25">
      <c r="A11750" s="2"/>
      <c r="B11750" s="2"/>
    </row>
    <row r="11751" spans="1:2" x14ac:dyDescent="0.25">
      <c r="A11751" s="2"/>
      <c r="B11751" s="2"/>
    </row>
    <row r="11752" spans="1:2" x14ac:dyDescent="0.25">
      <c r="A11752" s="2"/>
      <c r="B11752" s="2"/>
    </row>
    <row r="11753" spans="1:2" x14ac:dyDescent="0.25">
      <c r="A11753" s="2"/>
      <c r="B11753" s="2"/>
    </row>
    <row r="11754" spans="1:2" x14ac:dyDescent="0.25">
      <c r="A11754" s="2"/>
      <c r="B11754" s="2"/>
    </row>
    <row r="11755" spans="1:2" x14ac:dyDescent="0.25">
      <c r="A11755" s="2"/>
      <c r="B11755" s="2"/>
    </row>
    <row r="11756" spans="1:2" x14ac:dyDescent="0.25">
      <c r="A11756" s="2"/>
      <c r="B11756" s="2"/>
    </row>
    <row r="11757" spans="1:2" x14ac:dyDescent="0.25">
      <c r="A11757" s="2"/>
      <c r="B11757" s="2"/>
    </row>
    <row r="11758" spans="1:2" x14ac:dyDescent="0.25">
      <c r="A11758" s="2"/>
      <c r="B11758" s="2"/>
    </row>
    <row r="11759" spans="1:2" x14ac:dyDescent="0.25">
      <c r="A11759" s="2"/>
      <c r="B11759" s="2"/>
    </row>
    <row r="11760" spans="1:2" x14ac:dyDescent="0.25">
      <c r="A11760" s="2"/>
      <c r="B11760" s="2"/>
    </row>
    <row r="11761" spans="1:2" x14ac:dyDescent="0.25">
      <c r="A11761" s="2"/>
      <c r="B11761" s="2"/>
    </row>
    <row r="11762" spans="1:2" x14ac:dyDescent="0.25">
      <c r="A11762" s="2"/>
      <c r="B11762" s="2"/>
    </row>
    <row r="11763" spans="1:2" x14ac:dyDescent="0.25">
      <c r="A11763" s="2"/>
      <c r="B11763" s="2"/>
    </row>
    <row r="11764" spans="1:2" x14ac:dyDescent="0.25">
      <c r="A11764" s="2"/>
      <c r="B11764" s="2"/>
    </row>
    <row r="11765" spans="1:2" x14ac:dyDescent="0.25">
      <c r="A11765" s="2"/>
      <c r="B11765" s="2"/>
    </row>
    <row r="11766" spans="1:2" x14ac:dyDescent="0.25">
      <c r="A11766" s="2"/>
      <c r="B11766" s="2"/>
    </row>
    <row r="11767" spans="1:2" x14ac:dyDescent="0.25">
      <c r="A11767" s="2"/>
      <c r="B11767" s="2"/>
    </row>
    <row r="11768" spans="1:2" x14ac:dyDescent="0.25">
      <c r="A11768" s="2"/>
      <c r="B11768" s="2"/>
    </row>
    <row r="11769" spans="1:2" x14ac:dyDescent="0.25">
      <c r="A11769" s="2"/>
      <c r="B11769" s="2"/>
    </row>
    <row r="11770" spans="1:2" x14ac:dyDescent="0.25">
      <c r="A11770" s="2"/>
      <c r="B11770" s="2"/>
    </row>
    <row r="11771" spans="1:2" x14ac:dyDescent="0.25">
      <c r="A11771" s="2"/>
      <c r="B11771" s="2"/>
    </row>
    <row r="11772" spans="1:2" x14ac:dyDescent="0.25">
      <c r="A11772" s="2"/>
      <c r="B11772" s="2"/>
    </row>
    <row r="11773" spans="1:2" x14ac:dyDescent="0.25">
      <c r="A11773" s="2"/>
      <c r="B11773" s="2"/>
    </row>
    <row r="11774" spans="1:2" x14ac:dyDescent="0.25">
      <c r="A11774" s="2"/>
      <c r="B11774" s="2"/>
    </row>
    <row r="11775" spans="1:2" x14ac:dyDescent="0.25">
      <c r="A11775" s="2"/>
      <c r="B11775" s="2"/>
    </row>
    <row r="11776" spans="1:2" x14ac:dyDescent="0.25">
      <c r="A11776" s="2"/>
      <c r="B11776" s="2"/>
    </row>
    <row r="11777" spans="1:2" x14ac:dyDescent="0.25">
      <c r="A11777" s="2"/>
      <c r="B11777" s="2"/>
    </row>
    <row r="11778" spans="1:2" x14ac:dyDescent="0.25">
      <c r="A11778" s="2"/>
      <c r="B11778" s="2"/>
    </row>
    <row r="11779" spans="1:2" x14ac:dyDescent="0.25">
      <c r="A11779" s="2"/>
      <c r="B11779" s="2"/>
    </row>
    <row r="11780" spans="1:2" x14ac:dyDescent="0.25">
      <c r="A11780" s="2"/>
      <c r="B11780" s="2"/>
    </row>
    <row r="11781" spans="1:2" x14ac:dyDescent="0.25">
      <c r="A11781" s="2"/>
      <c r="B11781" s="2"/>
    </row>
    <row r="11782" spans="1:2" x14ac:dyDescent="0.25">
      <c r="A11782" s="2"/>
      <c r="B11782" s="2"/>
    </row>
    <row r="11783" spans="1:2" x14ac:dyDescent="0.25">
      <c r="A11783" s="2"/>
      <c r="B11783" s="2"/>
    </row>
    <row r="11784" spans="1:2" x14ac:dyDescent="0.25">
      <c r="A11784" s="2"/>
      <c r="B11784" s="2"/>
    </row>
    <row r="11785" spans="1:2" x14ac:dyDescent="0.25">
      <c r="A11785" s="2"/>
      <c r="B11785" s="2"/>
    </row>
    <row r="11786" spans="1:2" x14ac:dyDescent="0.25">
      <c r="A11786" s="2"/>
      <c r="B11786" s="2"/>
    </row>
    <row r="11787" spans="1:2" x14ac:dyDescent="0.25">
      <c r="A11787" s="2"/>
      <c r="B11787" s="2"/>
    </row>
    <row r="11788" spans="1:2" x14ac:dyDescent="0.25">
      <c r="A11788" s="2"/>
      <c r="B11788" s="2"/>
    </row>
    <row r="11789" spans="1:2" x14ac:dyDescent="0.25">
      <c r="A11789" s="2"/>
      <c r="B11789" s="2"/>
    </row>
    <row r="11790" spans="1:2" x14ac:dyDescent="0.25">
      <c r="A11790" s="2"/>
      <c r="B11790" s="2"/>
    </row>
    <row r="11791" spans="1:2" x14ac:dyDescent="0.25">
      <c r="A11791" s="2"/>
      <c r="B11791" s="2"/>
    </row>
    <row r="11792" spans="1:2" x14ac:dyDescent="0.25">
      <c r="A11792" s="2"/>
      <c r="B11792" s="2"/>
    </row>
    <row r="11793" spans="1:2" x14ac:dyDescent="0.25">
      <c r="A11793" s="2"/>
      <c r="B11793" s="2"/>
    </row>
    <row r="11794" spans="1:2" x14ac:dyDescent="0.25">
      <c r="A11794" s="2"/>
      <c r="B11794" s="2"/>
    </row>
    <row r="11795" spans="1:2" x14ac:dyDescent="0.25">
      <c r="A11795" s="2"/>
      <c r="B11795" s="2"/>
    </row>
    <row r="11796" spans="1:2" x14ac:dyDescent="0.25">
      <c r="A11796" s="2"/>
      <c r="B11796" s="2"/>
    </row>
    <row r="11797" spans="1:2" x14ac:dyDescent="0.25">
      <c r="A11797" s="2"/>
      <c r="B11797" s="2"/>
    </row>
    <row r="11798" spans="1:2" x14ac:dyDescent="0.25">
      <c r="A11798" s="2"/>
      <c r="B11798" s="2"/>
    </row>
    <row r="11799" spans="1:2" x14ac:dyDescent="0.25">
      <c r="A11799" s="2"/>
      <c r="B11799" s="2"/>
    </row>
    <row r="11800" spans="1:2" x14ac:dyDescent="0.25">
      <c r="A11800" s="2"/>
      <c r="B11800" s="2"/>
    </row>
    <row r="11801" spans="1:2" x14ac:dyDescent="0.25">
      <c r="A11801" s="2"/>
      <c r="B11801" s="2"/>
    </row>
    <row r="11802" spans="1:2" x14ac:dyDescent="0.25">
      <c r="A11802" s="2"/>
      <c r="B11802" s="2"/>
    </row>
    <row r="11803" spans="1:2" x14ac:dyDescent="0.25">
      <c r="A11803" s="2"/>
      <c r="B11803" s="2"/>
    </row>
    <row r="11804" spans="1:2" x14ac:dyDescent="0.25">
      <c r="A11804" s="2"/>
      <c r="B11804" s="2"/>
    </row>
    <row r="11805" spans="1:2" x14ac:dyDescent="0.25">
      <c r="A11805" s="2"/>
      <c r="B11805" s="2"/>
    </row>
    <row r="11806" spans="1:2" x14ac:dyDescent="0.25">
      <c r="A11806" s="2"/>
      <c r="B11806" s="2"/>
    </row>
    <row r="11807" spans="1:2" x14ac:dyDescent="0.25">
      <c r="A11807" s="2"/>
      <c r="B11807" s="2"/>
    </row>
    <row r="11808" spans="1:2" x14ac:dyDescent="0.25">
      <c r="A11808" s="2"/>
      <c r="B11808" s="2"/>
    </row>
    <row r="11809" spans="1:2" x14ac:dyDescent="0.25">
      <c r="A11809" s="2"/>
      <c r="B11809" s="2"/>
    </row>
    <row r="11810" spans="1:2" x14ac:dyDescent="0.25">
      <c r="A11810" s="2"/>
      <c r="B11810" s="2"/>
    </row>
    <row r="11811" spans="1:2" x14ac:dyDescent="0.25">
      <c r="A11811" s="2"/>
      <c r="B11811" s="2"/>
    </row>
    <row r="11812" spans="1:2" x14ac:dyDescent="0.25">
      <c r="A11812" s="2"/>
      <c r="B11812" s="2"/>
    </row>
    <row r="11813" spans="1:2" x14ac:dyDescent="0.25">
      <c r="A11813" s="2"/>
      <c r="B11813" s="2"/>
    </row>
    <row r="11814" spans="1:2" x14ac:dyDescent="0.25">
      <c r="A11814" s="2"/>
      <c r="B11814" s="2"/>
    </row>
    <row r="11815" spans="1:2" x14ac:dyDescent="0.25">
      <c r="A11815" s="2"/>
      <c r="B11815" s="2"/>
    </row>
    <row r="11816" spans="1:2" x14ac:dyDescent="0.25">
      <c r="A11816" s="2"/>
      <c r="B11816" s="2"/>
    </row>
    <row r="11817" spans="1:2" x14ac:dyDescent="0.25">
      <c r="A11817" s="2"/>
      <c r="B11817" s="2"/>
    </row>
    <row r="11818" spans="1:2" x14ac:dyDescent="0.25">
      <c r="A11818" s="2"/>
      <c r="B11818" s="2"/>
    </row>
    <row r="11819" spans="1:2" x14ac:dyDescent="0.25">
      <c r="A11819" s="2"/>
      <c r="B11819" s="2"/>
    </row>
    <row r="11820" spans="1:2" x14ac:dyDescent="0.25">
      <c r="A11820" s="2"/>
      <c r="B11820" s="2"/>
    </row>
    <row r="11821" spans="1:2" x14ac:dyDescent="0.25">
      <c r="A11821" s="2"/>
      <c r="B11821" s="2"/>
    </row>
    <row r="11822" spans="1:2" x14ac:dyDescent="0.25">
      <c r="A11822" s="2"/>
      <c r="B11822" s="2"/>
    </row>
    <row r="11823" spans="1:2" x14ac:dyDescent="0.25">
      <c r="A11823" s="2"/>
      <c r="B11823" s="2"/>
    </row>
    <row r="11824" spans="1:2" x14ac:dyDescent="0.25">
      <c r="A11824" s="2"/>
      <c r="B11824" s="2"/>
    </row>
    <row r="11825" spans="1:2" x14ac:dyDescent="0.25">
      <c r="A11825" s="2"/>
      <c r="B11825" s="2"/>
    </row>
    <row r="11826" spans="1:2" x14ac:dyDescent="0.25">
      <c r="A11826" s="2"/>
      <c r="B11826" s="2"/>
    </row>
    <row r="11827" spans="1:2" x14ac:dyDescent="0.25">
      <c r="A11827" s="2"/>
      <c r="B11827" s="2"/>
    </row>
    <row r="11828" spans="1:2" x14ac:dyDescent="0.25">
      <c r="A11828" s="2"/>
      <c r="B11828" s="2"/>
    </row>
    <row r="11829" spans="1:2" x14ac:dyDescent="0.25">
      <c r="A11829" s="2"/>
      <c r="B11829" s="2"/>
    </row>
    <row r="11830" spans="1:2" x14ac:dyDescent="0.25">
      <c r="A11830" s="2"/>
      <c r="B11830" s="2"/>
    </row>
    <row r="11831" spans="1:2" x14ac:dyDescent="0.25">
      <c r="A11831" s="2"/>
      <c r="B11831" s="2"/>
    </row>
    <row r="11832" spans="1:2" x14ac:dyDescent="0.25">
      <c r="A11832" s="2"/>
      <c r="B11832" s="2"/>
    </row>
    <row r="11833" spans="1:2" x14ac:dyDescent="0.25">
      <c r="A11833" s="2"/>
      <c r="B11833" s="2"/>
    </row>
    <row r="11834" spans="1:2" x14ac:dyDescent="0.25">
      <c r="A11834" s="2"/>
      <c r="B11834" s="2"/>
    </row>
    <row r="11835" spans="1:2" x14ac:dyDescent="0.25">
      <c r="A11835" s="2"/>
      <c r="B11835" s="2"/>
    </row>
    <row r="11836" spans="1:2" x14ac:dyDescent="0.25">
      <c r="A11836" s="2"/>
      <c r="B11836" s="2"/>
    </row>
    <row r="11837" spans="1:2" x14ac:dyDescent="0.25">
      <c r="A11837" s="2"/>
      <c r="B11837" s="2"/>
    </row>
    <row r="11838" spans="1:2" x14ac:dyDescent="0.25">
      <c r="A11838" s="2"/>
      <c r="B11838" s="2"/>
    </row>
    <row r="11839" spans="1:2" x14ac:dyDescent="0.25">
      <c r="A11839" s="2"/>
      <c r="B11839" s="2"/>
    </row>
    <row r="11840" spans="1:2" x14ac:dyDescent="0.25">
      <c r="A11840" s="2"/>
      <c r="B11840" s="2"/>
    </row>
    <row r="11841" spans="1:2" x14ac:dyDescent="0.25">
      <c r="A11841" s="2"/>
      <c r="B11841" s="2"/>
    </row>
    <row r="11842" spans="1:2" x14ac:dyDescent="0.25">
      <c r="A11842" s="2"/>
      <c r="B11842" s="2"/>
    </row>
    <row r="11843" spans="1:2" x14ac:dyDescent="0.25">
      <c r="A11843" s="2"/>
      <c r="B11843" s="2"/>
    </row>
    <row r="11844" spans="1:2" x14ac:dyDescent="0.25">
      <c r="A11844" s="2"/>
      <c r="B11844" s="2"/>
    </row>
    <row r="11845" spans="1:2" x14ac:dyDescent="0.25">
      <c r="A11845" s="2"/>
      <c r="B11845" s="2"/>
    </row>
    <row r="11846" spans="1:2" x14ac:dyDescent="0.25">
      <c r="A11846" s="2"/>
      <c r="B11846" s="2"/>
    </row>
    <row r="11847" spans="1:2" x14ac:dyDescent="0.25">
      <c r="A11847" s="2"/>
      <c r="B11847" s="2"/>
    </row>
    <row r="11848" spans="1:2" x14ac:dyDescent="0.25">
      <c r="A11848" s="2"/>
      <c r="B11848" s="2"/>
    </row>
    <row r="11849" spans="1:2" x14ac:dyDescent="0.25">
      <c r="A11849" s="2"/>
      <c r="B11849" s="2"/>
    </row>
    <row r="11850" spans="1:2" x14ac:dyDescent="0.25">
      <c r="A11850" s="2"/>
      <c r="B11850" s="2"/>
    </row>
    <row r="11851" spans="1:2" x14ac:dyDescent="0.25">
      <c r="A11851" s="2"/>
      <c r="B11851" s="2"/>
    </row>
    <row r="11852" spans="1:2" x14ac:dyDescent="0.25">
      <c r="A11852" s="2"/>
      <c r="B11852" s="2"/>
    </row>
    <row r="11853" spans="1:2" x14ac:dyDescent="0.25">
      <c r="A11853" s="2"/>
      <c r="B11853" s="2"/>
    </row>
    <row r="11854" spans="1:2" x14ac:dyDescent="0.25">
      <c r="A11854" s="2"/>
      <c r="B11854" s="2"/>
    </row>
    <row r="11855" spans="1:2" x14ac:dyDescent="0.25">
      <c r="A11855" s="2"/>
      <c r="B11855" s="2"/>
    </row>
    <row r="11856" spans="1:2" x14ac:dyDescent="0.25">
      <c r="A11856" s="2"/>
      <c r="B11856" s="2"/>
    </row>
    <row r="11857" spans="1:2" x14ac:dyDescent="0.25">
      <c r="A11857" s="2"/>
      <c r="B11857" s="2"/>
    </row>
    <row r="11858" spans="1:2" x14ac:dyDescent="0.25">
      <c r="A11858" s="2"/>
      <c r="B11858" s="2"/>
    </row>
    <row r="11859" spans="1:2" x14ac:dyDescent="0.25">
      <c r="A11859" s="2"/>
      <c r="B11859" s="2"/>
    </row>
    <row r="11860" spans="1:2" x14ac:dyDescent="0.25">
      <c r="A11860" s="2"/>
      <c r="B11860" s="2"/>
    </row>
    <row r="11861" spans="1:2" x14ac:dyDescent="0.25">
      <c r="A11861" s="2"/>
      <c r="B11861" s="2"/>
    </row>
    <row r="11862" spans="1:2" x14ac:dyDescent="0.25">
      <c r="A11862" s="2"/>
      <c r="B11862" s="2"/>
    </row>
    <row r="11863" spans="1:2" x14ac:dyDescent="0.25">
      <c r="A11863" s="2"/>
      <c r="B11863" s="2"/>
    </row>
    <row r="11864" spans="1:2" x14ac:dyDescent="0.25">
      <c r="A11864" s="2"/>
      <c r="B11864" s="2"/>
    </row>
    <row r="11865" spans="1:2" x14ac:dyDescent="0.25">
      <c r="A11865" s="2"/>
      <c r="B11865" s="2"/>
    </row>
    <row r="11866" spans="1:2" x14ac:dyDescent="0.25">
      <c r="A11866" s="2"/>
      <c r="B11866" s="2"/>
    </row>
    <row r="11867" spans="1:2" x14ac:dyDescent="0.25">
      <c r="A11867" s="2"/>
      <c r="B11867" s="2"/>
    </row>
    <row r="11868" spans="1:2" x14ac:dyDescent="0.25">
      <c r="A11868" s="2"/>
      <c r="B11868" s="2"/>
    </row>
    <row r="11869" spans="1:2" x14ac:dyDescent="0.25">
      <c r="A11869" s="2"/>
      <c r="B11869" s="2"/>
    </row>
    <row r="11870" spans="1:2" x14ac:dyDescent="0.25">
      <c r="A11870" s="2"/>
      <c r="B11870" s="2"/>
    </row>
    <row r="11871" spans="1:2" x14ac:dyDescent="0.25">
      <c r="A11871" s="2"/>
      <c r="B11871" s="2"/>
    </row>
    <row r="11872" spans="1:2" x14ac:dyDescent="0.25">
      <c r="A11872" s="2"/>
      <c r="B11872" s="2"/>
    </row>
    <row r="11873" spans="1:2" x14ac:dyDescent="0.25">
      <c r="A11873" s="2"/>
      <c r="B11873" s="2"/>
    </row>
    <row r="11874" spans="1:2" x14ac:dyDescent="0.25">
      <c r="A11874" s="2"/>
      <c r="B11874" s="2"/>
    </row>
    <row r="11875" spans="1:2" x14ac:dyDescent="0.25">
      <c r="A11875" s="2"/>
      <c r="B11875" s="2"/>
    </row>
    <row r="11876" spans="1:2" x14ac:dyDescent="0.25">
      <c r="A11876" s="2"/>
      <c r="B11876" s="2"/>
    </row>
    <row r="11877" spans="1:2" x14ac:dyDescent="0.25">
      <c r="A11877" s="2"/>
      <c r="B11877" s="2"/>
    </row>
    <row r="11878" spans="1:2" x14ac:dyDescent="0.25">
      <c r="A11878" s="2"/>
      <c r="B11878" s="2"/>
    </row>
    <row r="11879" spans="1:2" x14ac:dyDescent="0.25">
      <c r="A11879" s="2"/>
      <c r="B11879" s="2"/>
    </row>
    <row r="11880" spans="1:2" x14ac:dyDescent="0.25">
      <c r="A11880" s="2"/>
      <c r="B11880" s="2"/>
    </row>
    <row r="11881" spans="1:2" x14ac:dyDescent="0.25">
      <c r="A11881" s="2"/>
      <c r="B11881" s="2"/>
    </row>
    <row r="11882" spans="1:2" x14ac:dyDescent="0.25">
      <c r="A11882" s="2"/>
      <c r="B11882" s="2"/>
    </row>
    <row r="11883" spans="1:2" x14ac:dyDescent="0.25">
      <c r="A11883" s="2"/>
      <c r="B11883" s="2"/>
    </row>
    <row r="11884" spans="1:2" x14ac:dyDescent="0.25">
      <c r="A11884" s="2"/>
      <c r="B11884" s="2"/>
    </row>
    <row r="11885" spans="1:2" x14ac:dyDescent="0.25">
      <c r="A11885" s="2"/>
      <c r="B11885" s="2"/>
    </row>
    <row r="11886" spans="1:2" x14ac:dyDescent="0.25">
      <c r="A11886" s="2"/>
      <c r="B11886" s="2"/>
    </row>
    <row r="11887" spans="1:2" x14ac:dyDescent="0.25">
      <c r="A11887" s="2"/>
      <c r="B11887" s="2"/>
    </row>
    <row r="11888" spans="1:2" x14ac:dyDescent="0.25">
      <c r="A11888" s="2"/>
      <c r="B11888" s="2"/>
    </row>
    <row r="11889" spans="1:2" x14ac:dyDescent="0.25">
      <c r="A11889" s="2"/>
      <c r="B11889" s="2"/>
    </row>
    <row r="11890" spans="1:2" x14ac:dyDescent="0.25">
      <c r="A11890" s="2"/>
      <c r="B11890" s="2"/>
    </row>
    <row r="11891" spans="1:2" x14ac:dyDescent="0.25">
      <c r="A11891" s="2"/>
      <c r="B11891" s="2"/>
    </row>
    <row r="11892" spans="1:2" x14ac:dyDescent="0.25">
      <c r="A11892" s="2"/>
      <c r="B11892" s="2"/>
    </row>
    <row r="11893" spans="1:2" x14ac:dyDescent="0.25">
      <c r="A11893" s="2"/>
      <c r="B11893" s="2"/>
    </row>
    <row r="11894" spans="1:2" x14ac:dyDescent="0.25">
      <c r="A11894" s="2"/>
      <c r="B11894" s="2"/>
    </row>
    <row r="11895" spans="1:2" x14ac:dyDescent="0.25">
      <c r="A11895" s="2"/>
      <c r="B11895" s="2"/>
    </row>
    <row r="11896" spans="1:2" x14ac:dyDescent="0.25">
      <c r="A11896" s="2"/>
      <c r="B11896" s="2"/>
    </row>
    <row r="11897" spans="1:2" x14ac:dyDescent="0.25">
      <c r="A11897" s="2"/>
      <c r="B11897" s="2"/>
    </row>
    <row r="11898" spans="1:2" x14ac:dyDescent="0.25">
      <c r="A11898" s="2"/>
      <c r="B11898" s="2"/>
    </row>
    <row r="11899" spans="1:2" x14ac:dyDescent="0.25">
      <c r="A11899" s="2"/>
      <c r="B11899" s="2"/>
    </row>
    <row r="11900" spans="1:2" x14ac:dyDescent="0.25">
      <c r="A11900" s="2"/>
      <c r="B11900" s="2"/>
    </row>
    <row r="11901" spans="1:2" x14ac:dyDescent="0.25">
      <c r="A11901" s="2"/>
      <c r="B11901" s="2"/>
    </row>
    <row r="11902" spans="1:2" x14ac:dyDescent="0.25">
      <c r="A11902" s="2"/>
      <c r="B11902" s="2"/>
    </row>
    <row r="11903" spans="1:2" x14ac:dyDescent="0.25">
      <c r="A11903" s="2"/>
      <c r="B11903" s="2"/>
    </row>
    <row r="11904" spans="1:2" x14ac:dyDescent="0.25">
      <c r="A11904" s="2"/>
      <c r="B11904" s="2"/>
    </row>
    <row r="11905" spans="1:2" x14ac:dyDescent="0.25">
      <c r="A11905" s="2"/>
      <c r="B11905" s="2"/>
    </row>
    <row r="11906" spans="1:2" x14ac:dyDescent="0.25">
      <c r="A11906" s="2"/>
      <c r="B11906" s="2"/>
    </row>
    <row r="11907" spans="1:2" x14ac:dyDescent="0.25">
      <c r="A11907" s="2"/>
      <c r="B11907" s="2"/>
    </row>
    <row r="11908" spans="1:2" x14ac:dyDescent="0.25">
      <c r="A11908" s="2"/>
      <c r="B11908" s="2"/>
    </row>
    <row r="11909" spans="1:2" x14ac:dyDescent="0.25">
      <c r="A11909" s="2"/>
      <c r="B11909" s="2"/>
    </row>
    <row r="11910" spans="1:2" x14ac:dyDescent="0.25">
      <c r="A11910" s="2"/>
      <c r="B11910" s="2"/>
    </row>
    <row r="11911" spans="1:2" x14ac:dyDescent="0.25">
      <c r="A11911" s="2"/>
      <c r="B11911" s="2"/>
    </row>
    <row r="11912" spans="1:2" x14ac:dyDescent="0.25">
      <c r="A11912" s="2"/>
      <c r="B11912" s="2"/>
    </row>
    <row r="11913" spans="1:2" x14ac:dyDescent="0.25">
      <c r="A11913" s="2"/>
      <c r="B11913" s="2"/>
    </row>
    <row r="11914" spans="1:2" x14ac:dyDescent="0.25">
      <c r="A11914" s="2"/>
      <c r="B11914" s="2"/>
    </row>
    <row r="11915" spans="1:2" x14ac:dyDescent="0.25">
      <c r="A11915" s="2"/>
      <c r="B11915" s="2"/>
    </row>
    <row r="11916" spans="1:2" x14ac:dyDescent="0.25">
      <c r="A11916" s="2"/>
      <c r="B11916" s="2"/>
    </row>
    <row r="11917" spans="1:2" x14ac:dyDescent="0.25">
      <c r="A11917" s="2"/>
      <c r="B11917" s="2"/>
    </row>
    <row r="11918" spans="1:2" x14ac:dyDescent="0.25">
      <c r="A11918" s="2"/>
      <c r="B11918" s="2"/>
    </row>
    <row r="11919" spans="1:2" x14ac:dyDescent="0.25">
      <c r="A11919" s="2"/>
      <c r="B11919" s="2"/>
    </row>
    <row r="11920" spans="1:2" x14ac:dyDescent="0.25">
      <c r="A11920" s="2"/>
      <c r="B11920" s="2"/>
    </row>
    <row r="11921" spans="1:2" x14ac:dyDescent="0.25">
      <c r="A11921" s="2"/>
      <c r="B11921" s="2"/>
    </row>
    <row r="11922" spans="1:2" x14ac:dyDescent="0.25">
      <c r="A11922" s="2"/>
      <c r="B11922" s="2"/>
    </row>
    <row r="11923" spans="1:2" x14ac:dyDescent="0.25">
      <c r="A11923" s="2"/>
      <c r="B11923" s="2"/>
    </row>
    <row r="11924" spans="1:2" x14ac:dyDescent="0.25">
      <c r="A11924" s="2"/>
      <c r="B11924" s="2"/>
    </row>
    <row r="11925" spans="1:2" x14ac:dyDescent="0.25">
      <c r="A11925" s="2"/>
      <c r="B11925" s="2"/>
    </row>
    <row r="11926" spans="1:2" x14ac:dyDescent="0.25">
      <c r="A11926" s="2"/>
      <c r="B11926" s="2"/>
    </row>
    <row r="11927" spans="1:2" x14ac:dyDescent="0.25">
      <c r="A11927" s="2"/>
      <c r="B11927" s="2"/>
    </row>
    <row r="11928" spans="1:2" x14ac:dyDescent="0.25">
      <c r="A11928" s="2"/>
      <c r="B11928" s="2"/>
    </row>
    <row r="11929" spans="1:2" x14ac:dyDescent="0.25">
      <c r="A11929" s="2"/>
      <c r="B11929" s="2"/>
    </row>
    <row r="11930" spans="1:2" x14ac:dyDescent="0.25">
      <c r="A11930" s="2"/>
      <c r="B11930" s="2"/>
    </row>
    <row r="11931" spans="1:2" x14ac:dyDescent="0.25">
      <c r="A11931" s="2"/>
      <c r="B11931" s="2"/>
    </row>
    <row r="11932" spans="1:2" x14ac:dyDescent="0.25">
      <c r="A11932" s="2"/>
      <c r="B11932" s="2"/>
    </row>
    <row r="11933" spans="1:2" x14ac:dyDescent="0.25">
      <c r="A11933" s="2"/>
      <c r="B11933" s="2"/>
    </row>
    <row r="11934" spans="1:2" x14ac:dyDescent="0.25">
      <c r="A11934" s="2"/>
      <c r="B11934" s="2"/>
    </row>
    <row r="11935" spans="1:2" x14ac:dyDescent="0.25">
      <c r="A11935" s="2"/>
      <c r="B11935" s="2"/>
    </row>
    <row r="11936" spans="1:2" x14ac:dyDescent="0.25">
      <c r="A11936" s="2"/>
      <c r="B11936" s="2"/>
    </row>
    <row r="11937" spans="1:2" x14ac:dyDescent="0.25">
      <c r="A11937" s="2"/>
      <c r="B11937" s="2"/>
    </row>
    <row r="11938" spans="1:2" x14ac:dyDescent="0.25">
      <c r="A11938" s="2"/>
      <c r="B11938" s="2"/>
    </row>
    <row r="11939" spans="1:2" x14ac:dyDescent="0.25">
      <c r="A11939" s="2"/>
      <c r="B11939" s="2"/>
    </row>
    <row r="11940" spans="1:2" x14ac:dyDescent="0.25">
      <c r="A11940" s="2"/>
      <c r="B11940" s="2"/>
    </row>
    <row r="11941" spans="1:2" x14ac:dyDescent="0.25">
      <c r="A11941" s="2"/>
      <c r="B11941" s="2"/>
    </row>
    <row r="11942" spans="1:2" x14ac:dyDescent="0.25">
      <c r="A11942" s="2"/>
      <c r="B11942" s="2"/>
    </row>
    <row r="11943" spans="1:2" x14ac:dyDescent="0.25">
      <c r="A11943" s="2"/>
      <c r="B11943" s="2"/>
    </row>
    <row r="11944" spans="1:2" x14ac:dyDescent="0.25">
      <c r="A11944" s="2"/>
      <c r="B11944" s="2"/>
    </row>
    <row r="11945" spans="1:2" x14ac:dyDescent="0.25">
      <c r="A11945" s="2"/>
      <c r="B11945" s="2"/>
    </row>
    <row r="11946" spans="1:2" x14ac:dyDescent="0.25">
      <c r="A11946" s="2"/>
      <c r="B11946" s="2"/>
    </row>
    <row r="11947" spans="1:2" x14ac:dyDescent="0.25">
      <c r="A11947" s="2"/>
      <c r="B11947" s="2"/>
    </row>
    <row r="11948" spans="1:2" x14ac:dyDescent="0.25">
      <c r="A11948" s="2"/>
      <c r="B11948" s="2"/>
    </row>
    <row r="11949" spans="1:2" x14ac:dyDescent="0.25">
      <c r="A11949" s="2"/>
      <c r="B11949" s="2"/>
    </row>
    <row r="11950" spans="1:2" x14ac:dyDescent="0.25">
      <c r="A11950" s="2"/>
      <c r="B11950" s="2"/>
    </row>
    <row r="11951" spans="1:2" x14ac:dyDescent="0.25">
      <c r="A11951" s="2"/>
      <c r="B11951" s="2"/>
    </row>
    <row r="11952" spans="1:2" x14ac:dyDescent="0.25">
      <c r="A11952" s="2"/>
      <c r="B11952" s="2"/>
    </row>
    <row r="11953" spans="1:2" x14ac:dyDescent="0.25">
      <c r="A11953" s="2"/>
      <c r="B11953" s="2"/>
    </row>
    <row r="11954" spans="1:2" x14ac:dyDescent="0.25">
      <c r="A11954" s="2"/>
      <c r="B11954" s="2"/>
    </row>
    <row r="11955" spans="1:2" x14ac:dyDescent="0.25">
      <c r="A11955" s="2"/>
      <c r="B11955" s="2"/>
    </row>
    <row r="11956" spans="1:2" x14ac:dyDescent="0.25">
      <c r="A11956" s="2"/>
      <c r="B11956" s="2"/>
    </row>
    <row r="11957" spans="1:2" x14ac:dyDescent="0.25">
      <c r="A11957" s="2"/>
      <c r="B11957" s="2"/>
    </row>
    <row r="11958" spans="1:2" x14ac:dyDescent="0.25">
      <c r="A11958" s="2"/>
      <c r="B11958" s="2"/>
    </row>
    <row r="11959" spans="1:2" x14ac:dyDescent="0.25">
      <c r="A11959" s="2"/>
      <c r="B11959" s="2"/>
    </row>
    <row r="11960" spans="1:2" x14ac:dyDescent="0.25">
      <c r="A11960" s="2"/>
      <c r="B11960" s="2"/>
    </row>
    <row r="11961" spans="1:2" x14ac:dyDescent="0.25">
      <c r="A11961" s="2"/>
      <c r="B11961" s="2"/>
    </row>
    <row r="11962" spans="1:2" x14ac:dyDescent="0.25">
      <c r="A11962" s="2"/>
      <c r="B11962" s="2"/>
    </row>
    <row r="11963" spans="1:2" x14ac:dyDescent="0.25">
      <c r="A11963" s="2"/>
      <c r="B11963" s="2"/>
    </row>
    <row r="11964" spans="1:2" x14ac:dyDescent="0.25">
      <c r="A11964" s="2"/>
      <c r="B11964" s="2"/>
    </row>
    <row r="11965" spans="1:2" x14ac:dyDescent="0.25">
      <c r="A11965" s="2"/>
      <c r="B11965" s="2"/>
    </row>
    <row r="11966" spans="1:2" x14ac:dyDescent="0.25">
      <c r="A11966" s="2"/>
      <c r="B11966" s="2"/>
    </row>
    <row r="11967" spans="1:2" x14ac:dyDescent="0.25">
      <c r="A11967" s="2"/>
      <c r="B11967" s="2"/>
    </row>
    <row r="11968" spans="1:2" x14ac:dyDescent="0.25">
      <c r="A11968" s="2"/>
      <c r="B11968" s="2"/>
    </row>
    <row r="11969" spans="1:2" x14ac:dyDescent="0.25">
      <c r="A11969" s="2"/>
      <c r="B11969" s="2"/>
    </row>
    <row r="11970" spans="1:2" x14ac:dyDescent="0.25">
      <c r="A11970" s="2"/>
      <c r="B11970" s="2"/>
    </row>
    <row r="11971" spans="1:2" x14ac:dyDescent="0.25">
      <c r="A11971" s="2"/>
      <c r="B11971" s="2"/>
    </row>
    <row r="11972" spans="1:2" x14ac:dyDescent="0.25">
      <c r="A11972" s="2"/>
      <c r="B11972" s="2"/>
    </row>
    <row r="11973" spans="1:2" x14ac:dyDescent="0.25">
      <c r="A11973" s="2"/>
      <c r="B11973" s="2"/>
    </row>
    <row r="11974" spans="1:2" x14ac:dyDescent="0.25">
      <c r="A11974" s="2"/>
      <c r="B11974" s="2"/>
    </row>
    <row r="11975" spans="1:2" x14ac:dyDescent="0.25">
      <c r="A11975" s="2"/>
      <c r="B11975" s="2"/>
    </row>
    <row r="11976" spans="1:2" x14ac:dyDescent="0.25">
      <c r="A11976" s="2"/>
      <c r="B11976" s="2"/>
    </row>
    <row r="11977" spans="1:2" x14ac:dyDescent="0.25">
      <c r="A11977" s="2"/>
      <c r="B11977" s="2"/>
    </row>
    <row r="11978" spans="1:2" x14ac:dyDescent="0.25">
      <c r="A11978" s="2"/>
      <c r="B11978" s="2"/>
    </row>
    <row r="11979" spans="1:2" x14ac:dyDescent="0.25">
      <c r="A11979" s="2"/>
      <c r="B11979" s="2"/>
    </row>
    <row r="11980" spans="1:2" x14ac:dyDescent="0.25">
      <c r="A11980" s="2"/>
      <c r="B11980" s="2"/>
    </row>
    <row r="11981" spans="1:2" x14ac:dyDescent="0.25">
      <c r="A11981" s="2"/>
      <c r="B11981" s="2"/>
    </row>
    <row r="11982" spans="1:2" x14ac:dyDescent="0.25">
      <c r="A11982" s="2"/>
      <c r="B11982" s="2"/>
    </row>
    <row r="11983" spans="1:2" x14ac:dyDescent="0.25">
      <c r="A11983" s="2"/>
      <c r="B11983" s="2"/>
    </row>
    <row r="11984" spans="1:2" x14ac:dyDescent="0.25">
      <c r="A11984" s="2"/>
      <c r="B11984" s="2"/>
    </row>
    <row r="11985" spans="1:2" x14ac:dyDescent="0.25">
      <c r="A11985" s="2"/>
      <c r="B11985" s="2"/>
    </row>
    <row r="11986" spans="1:2" x14ac:dyDescent="0.25">
      <c r="A11986" s="2"/>
      <c r="B11986" s="2"/>
    </row>
    <row r="11987" spans="1:2" x14ac:dyDescent="0.25">
      <c r="A11987" s="2"/>
      <c r="B11987" s="2"/>
    </row>
    <row r="11988" spans="1:2" x14ac:dyDescent="0.25">
      <c r="A11988" s="2"/>
      <c r="B11988" s="2"/>
    </row>
    <row r="11989" spans="1:2" x14ac:dyDescent="0.25">
      <c r="A11989" s="2"/>
      <c r="B11989" s="2"/>
    </row>
    <row r="11990" spans="1:2" x14ac:dyDescent="0.25">
      <c r="A11990" s="2"/>
      <c r="B11990" s="2"/>
    </row>
    <row r="11991" spans="1:2" x14ac:dyDescent="0.25">
      <c r="A11991" s="2"/>
      <c r="B11991" s="2"/>
    </row>
    <row r="11992" spans="1:2" x14ac:dyDescent="0.25">
      <c r="A11992" s="2"/>
      <c r="B11992" s="2"/>
    </row>
    <row r="11993" spans="1:2" x14ac:dyDescent="0.25">
      <c r="A11993" s="2"/>
      <c r="B11993" s="2"/>
    </row>
    <row r="11994" spans="1:2" x14ac:dyDescent="0.25">
      <c r="A11994" s="2"/>
      <c r="B11994" s="2"/>
    </row>
    <row r="11995" spans="1:2" x14ac:dyDescent="0.25">
      <c r="A11995" s="2"/>
      <c r="B11995" s="2"/>
    </row>
    <row r="11996" spans="1:2" x14ac:dyDescent="0.25">
      <c r="A11996" s="2"/>
      <c r="B11996" s="2"/>
    </row>
    <row r="11997" spans="1:2" x14ac:dyDescent="0.25">
      <c r="A11997" s="2"/>
      <c r="B11997" s="2"/>
    </row>
    <row r="11998" spans="1:2" x14ac:dyDescent="0.25">
      <c r="A11998" s="2"/>
      <c r="B11998" s="2"/>
    </row>
    <row r="11999" spans="1:2" x14ac:dyDescent="0.25">
      <c r="A11999" s="2"/>
      <c r="B11999" s="2"/>
    </row>
    <row r="12000" spans="1:2" x14ac:dyDescent="0.25">
      <c r="A12000" s="2"/>
      <c r="B12000" s="2"/>
    </row>
    <row r="12001" spans="1:2" x14ac:dyDescent="0.25">
      <c r="A12001" s="2"/>
      <c r="B12001" s="2"/>
    </row>
    <row r="12002" spans="1:2" x14ac:dyDescent="0.25">
      <c r="A12002" s="2"/>
      <c r="B12002" s="2"/>
    </row>
    <row r="12003" spans="1:2" x14ac:dyDescent="0.25">
      <c r="A12003" s="2"/>
      <c r="B12003" s="2"/>
    </row>
    <row r="12004" spans="1:2" x14ac:dyDescent="0.25">
      <c r="A12004" s="2"/>
      <c r="B12004" s="2"/>
    </row>
    <row r="12005" spans="1:2" x14ac:dyDescent="0.25">
      <c r="A12005" s="2"/>
      <c r="B12005" s="2"/>
    </row>
    <row r="12006" spans="1:2" x14ac:dyDescent="0.25">
      <c r="A12006" s="2"/>
      <c r="B12006" s="2"/>
    </row>
    <row r="12007" spans="1:2" x14ac:dyDescent="0.25">
      <c r="A12007" s="2"/>
      <c r="B12007" s="2"/>
    </row>
    <row r="12008" spans="1:2" x14ac:dyDescent="0.25">
      <c r="A12008" s="2"/>
      <c r="B12008" s="2"/>
    </row>
    <row r="12009" spans="1:2" x14ac:dyDescent="0.25">
      <c r="A12009" s="2"/>
      <c r="B12009" s="2"/>
    </row>
    <row r="12010" spans="1:2" x14ac:dyDescent="0.25">
      <c r="A12010" s="2"/>
      <c r="B12010" s="2"/>
    </row>
    <row r="12011" spans="1:2" x14ac:dyDescent="0.25">
      <c r="A12011" s="2"/>
      <c r="B12011" s="2"/>
    </row>
    <row r="12012" spans="1:2" x14ac:dyDescent="0.25">
      <c r="A12012" s="2"/>
      <c r="B12012" s="2"/>
    </row>
    <row r="12013" spans="1:2" x14ac:dyDescent="0.25">
      <c r="A12013" s="2"/>
      <c r="B12013" s="2"/>
    </row>
    <row r="12014" spans="1:2" x14ac:dyDescent="0.25">
      <c r="A12014" s="2"/>
      <c r="B12014" s="2"/>
    </row>
    <row r="12015" spans="1:2" x14ac:dyDescent="0.25">
      <c r="A12015" s="2"/>
      <c r="B12015" s="2"/>
    </row>
    <row r="12016" spans="1:2" x14ac:dyDescent="0.25">
      <c r="A12016" s="2"/>
      <c r="B12016" s="2"/>
    </row>
    <row r="12017" spans="1:2" x14ac:dyDescent="0.25">
      <c r="A12017" s="2"/>
      <c r="B12017" s="2"/>
    </row>
    <row r="12018" spans="1:2" x14ac:dyDescent="0.25">
      <c r="A12018" s="2"/>
      <c r="B12018" s="2"/>
    </row>
    <row r="12019" spans="1:2" x14ac:dyDescent="0.25">
      <c r="A12019" s="2"/>
      <c r="B12019" s="2"/>
    </row>
    <row r="12020" spans="1:2" x14ac:dyDescent="0.25">
      <c r="A12020" s="2"/>
      <c r="B12020" s="2"/>
    </row>
    <row r="12021" spans="1:2" x14ac:dyDescent="0.25">
      <c r="A12021" s="2"/>
      <c r="B12021" s="2"/>
    </row>
    <row r="12022" spans="1:2" x14ac:dyDescent="0.25">
      <c r="A12022" s="2"/>
      <c r="B12022" s="2"/>
    </row>
    <row r="12023" spans="1:2" x14ac:dyDescent="0.25">
      <c r="A12023" s="2"/>
      <c r="B12023" s="2"/>
    </row>
    <row r="12024" spans="1:2" x14ac:dyDescent="0.25">
      <c r="A12024" s="2"/>
      <c r="B12024" s="2"/>
    </row>
    <row r="12025" spans="1:2" x14ac:dyDescent="0.25">
      <c r="A12025" s="2"/>
      <c r="B12025" s="2"/>
    </row>
    <row r="12026" spans="1:2" x14ac:dyDescent="0.25">
      <c r="A12026" s="2"/>
      <c r="B12026" s="2"/>
    </row>
    <row r="12027" spans="1:2" x14ac:dyDescent="0.25">
      <c r="A12027" s="2"/>
      <c r="B12027" s="2"/>
    </row>
    <row r="12028" spans="1:2" x14ac:dyDescent="0.25">
      <c r="A12028" s="2"/>
      <c r="B12028" s="2"/>
    </row>
    <row r="12029" spans="1:2" x14ac:dyDescent="0.25">
      <c r="A12029" s="2"/>
      <c r="B12029" s="2"/>
    </row>
    <row r="12030" spans="1:2" x14ac:dyDescent="0.25">
      <c r="A12030" s="2"/>
      <c r="B12030" s="2"/>
    </row>
    <row r="12031" spans="1:2" x14ac:dyDescent="0.25">
      <c r="A12031" s="2"/>
      <c r="B12031" s="2"/>
    </row>
    <row r="12032" spans="1:2" x14ac:dyDescent="0.25">
      <c r="A12032" s="2"/>
      <c r="B12032" s="2"/>
    </row>
    <row r="12033" spans="1:2" x14ac:dyDescent="0.25">
      <c r="A12033" s="2"/>
      <c r="B12033" s="2"/>
    </row>
    <row r="12034" spans="1:2" x14ac:dyDescent="0.25">
      <c r="A12034" s="2"/>
      <c r="B12034" s="2"/>
    </row>
    <row r="12035" spans="1:2" x14ac:dyDescent="0.25">
      <c r="A12035" s="2"/>
      <c r="B12035" s="2"/>
    </row>
    <row r="12036" spans="1:2" x14ac:dyDescent="0.25">
      <c r="A12036" s="2"/>
      <c r="B12036" s="2"/>
    </row>
    <row r="12037" spans="1:2" x14ac:dyDescent="0.25">
      <c r="A12037" s="2"/>
      <c r="B12037" s="2"/>
    </row>
    <row r="12038" spans="1:2" x14ac:dyDescent="0.25">
      <c r="A12038" s="2"/>
      <c r="B12038" s="2"/>
    </row>
    <row r="12039" spans="1:2" x14ac:dyDescent="0.25">
      <c r="A12039" s="2"/>
      <c r="B12039" s="2"/>
    </row>
    <row r="12040" spans="1:2" x14ac:dyDescent="0.25">
      <c r="A12040" s="2"/>
      <c r="B12040" s="2"/>
    </row>
    <row r="12041" spans="1:2" x14ac:dyDescent="0.25">
      <c r="A12041" s="2"/>
      <c r="B12041" s="2"/>
    </row>
    <row r="12042" spans="1:2" x14ac:dyDescent="0.25">
      <c r="A12042" s="2"/>
      <c r="B12042" s="2"/>
    </row>
    <row r="12043" spans="1:2" x14ac:dyDescent="0.25">
      <c r="A12043" s="2"/>
      <c r="B12043" s="2"/>
    </row>
    <row r="12044" spans="1:2" x14ac:dyDescent="0.25">
      <c r="A12044" s="2"/>
      <c r="B12044" s="2"/>
    </row>
    <row r="12045" spans="1:2" x14ac:dyDescent="0.25">
      <c r="A12045" s="2"/>
      <c r="B12045" s="2"/>
    </row>
    <row r="12046" spans="1:2" x14ac:dyDescent="0.25">
      <c r="A12046" s="2"/>
      <c r="B12046" s="2"/>
    </row>
    <row r="12047" spans="1:2" x14ac:dyDescent="0.25">
      <c r="A12047" s="2"/>
      <c r="B12047" s="2"/>
    </row>
    <row r="12048" spans="1:2" x14ac:dyDescent="0.25">
      <c r="A12048" s="2"/>
      <c r="B12048" s="2"/>
    </row>
    <row r="12049" spans="1:2" x14ac:dyDescent="0.25">
      <c r="A12049" s="2"/>
      <c r="B12049" s="2"/>
    </row>
    <row r="12050" spans="1:2" x14ac:dyDescent="0.25">
      <c r="A12050" s="2"/>
      <c r="B12050" s="2"/>
    </row>
    <row r="12051" spans="1:2" x14ac:dyDescent="0.25">
      <c r="A12051" s="2"/>
      <c r="B12051" s="2"/>
    </row>
    <row r="12052" spans="1:2" x14ac:dyDescent="0.25">
      <c r="A12052" s="2"/>
      <c r="B12052" s="2"/>
    </row>
    <row r="12053" spans="1:2" x14ac:dyDescent="0.25">
      <c r="A12053" s="2"/>
      <c r="B12053" s="2"/>
    </row>
    <row r="12054" spans="1:2" x14ac:dyDescent="0.25">
      <c r="A12054" s="2"/>
      <c r="B12054" s="2"/>
    </row>
    <row r="12055" spans="1:2" x14ac:dyDescent="0.25">
      <c r="A12055" s="2"/>
      <c r="B12055" s="2"/>
    </row>
    <row r="12056" spans="1:2" x14ac:dyDescent="0.25">
      <c r="A12056" s="2"/>
      <c r="B12056" s="2"/>
    </row>
    <row r="12057" spans="1:2" x14ac:dyDescent="0.25">
      <c r="A12057" s="2"/>
      <c r="B12057" s="2"/>
    </row>
    <row r="12058" spans="1:2" x14ac:dyDescent="0.25">
      <c r="A12058" s="2"/>
      <c r="B12058" s="2"/>
    </row>
    <row r="12059" spans="1:2" x14ac:dyDescent="0.25">
      <c r="A12059" s="2"/>
      <c r="B12059" s="2"/>
    </row>
    <row r="12060" spans="1:2" x14ac:dyDescent="0.25">
      <c r="A12060" s="2"/>
      <c r="B12060" s="2"/>
    </row>
    <row r="12061" spans="1:2" x14ac:dyDescent="0.25">
      <c r="A12061" s="2"/>
      <c r="B12061" s="2"/>
    </row>
    <row r="12062" spans="1:2" x14ac:dyDescent="0.25">
      <c r="A12062" s="2"/>
      <c r="B12062" s="2"/>
    </row>
    <row r="12063" spans="1:2" x14ac:dyDescent="0.25">
      <c r="A12063" s="2"/>
      <c r="B12063" s="2"/>
    </row>
    <row r="12064" spans="1:2" x14ac:dyDescent="0.25">
      <c r="A12064" s="2"/>
      <c r="B12064" s="2"/>
    </row>
    <row r="12065" spans="1:2" x14ac:dyDescent="0.25">
      <c r="A12065" s="2"/>
      <c r="B12065" s="2"/>
    </row>
    <row r="12066" spans="1:2" x14ac:dyDescent="0.25">
      <c r="A12066" s="2"/>
      <c r="B12066" s="2"/>
    </row>
    <row r="12067" spans="1:2" x14ac:dyDescent="0.25">
      <c r="A12067" s="2"/>
      <c r="B12067" s="2"/>
    </row>
    <row r="12068" spans="1:2" x14ac:dyDescent="0.25">
      <c r="A12068" s="2"/>
      <c r="B12068" s="2"/>
    </row>
    <row r="12069" spans="1:2" x14ac:dyDescent="0.25">
      <c r="A12069" s="2"/>
      <c r="B12069" s="2"/>
    </row>
    <row r="12070" spans="1:2" x14ac:dyDescent="0.25">
      <c r="A12070" s="2"/>
      <c r="B12070" s="2"/>
    </row>
    <row r="12071" spans="1:2" x14ac:dyDescent="0.25">
      <c r="A12071" s="2"/>
      <c r="B12071" s="2"/>
    </row>
    <row r="12072" spans="1:2" x14ac:dyDescent="0.25">
      <c r="A12072" s="2"/>
      <c r="B12072" s="2"/>
    </row>
    <row r="12073" spans="1:2" x14ac:dyDescent="0.25">
      <c r="A12073" s="2"/>
      <c r="B12073" s="2"/>
    </row>
    <row r="12074" spans="1:2" x14ac:dyDescent="0.25">
      <c r="A12074" s="2"/>
      <c r="B12074" s="2"/>
    </row>
    <row r="12075" spans="1:2" x14ac:dyDescent="0.25">
      <c r="A12075" s="2"/>
      <c r="B12075" s="2"/>
    </row>
    <row r="12076" spans="1:2" x14ac:dyDescent="0.25">
      <c r="A12076" s="2"/>
      <c r="B12076" s="2"/>
    </row>
    <row r="12077" spans="1:2" x14ac:dyDescent="0.25">
      <c r="A12077" s="2"/>
      <c r="B12077" s="2"/>
    </row>
    <row r="12078" spans="1:2" x14ac:dyDescent="0.25">
      <c r="A12078" s="2"/>
      <c r="B12078" s="2"/>
    </row>
    <row r="12079" spans="1:2" x14ac:dyDescent="0.25">
      <c r="A12079" s="2"/>
      <c r="B12079" s="2"/>
    </row>
    <row r="12080" spans="1:2" x14ac:dyDescent="0.25">
      <c r="A12080" s="2"/>
      <c r="B12080" s="2"/>
    </row>
    <row r="12081" spans="1:2" x14ac:dyDescent="0.25">
      <c r="A12081" s="2"/>
      <c r="B12081" s="2"/>
    </row>
    <row r="12082" spans="1:2" x14ac:dyDescent="0.25">
      <c r="A12082" s="2"/>
      <c r="B12082" s="2"/>
    </row>
    <row r="12083" spans="1:2" x14ac:dyDescent="0.25">
      <c r="A12083" s="2"/>
      <c r="B12083" s="2"/>
    </row>
    <row r="12084" spans="1:2" x14ac:dyDescent="0.25">
      <c r="A12084" s="2"/>
      <c r="B12084" s="2"/>
    </row>
    <row r="12085" spans="1:2" x14ac:dyDescent="0.25">
      <c r="A12085" s="2"/>
      <c r="B12085" s="2"/>
    </row>
    <row r="12086" spans="1:2" x14ac:dyDescent="0.25">
      <c r="A12086" s="2"/>
      <c r="B12086" s="2"/>
    </row>
    <row r="12087" spans="1:2" x14ac:dyDescent="0.25">
      <c r="A12087" s="2"/>
      <c r="B12087" s="2"/>
    </row>
    <row r="12088" spans="1:2" x14ac:dyDescent="0.25">
      <c r="A12088" s="2"/>
      <c r="B12088" s="2"/>
    </row>
    <row r="12089" spans="1:2" x14ac:dyDescent="0.25">
      <c r="A12089" s="2"/>
      <c r="B12089" s="2"/>
    </row>
    <row r="12090" spans="1:2" x14ac:dyDescent="0.25">
      <c r="A12090" s="2"/>
      <c r="B12090" s="2"/>
    </row>
    <row r="12091" spans="1:2" x14ac:dyDescent="0.25">
      <c r="A12091" s="2"/>
      <c r="B12091" s="2"/>
    </row>
    <row r="12092" spans="1:2" x14ac:dyDescent="0.25">
      <c r="A12092" s="2"/>
      <c r="B12092" s="2"/>
    </row>
    <row r="12093" spans="1:2" x14ac:dyDescent="0.25">
      <c r="A12093" s="2"/>
      <c r="B12093" s="2"/>
    </row>
    <row r="12094" spans="1:2" x14ac:dyDescent="0.25">
      <c r="A12094" s="2"/>
      <c r="B12094" s="2"/>
    </row>
    <row r="12095" spans="1:2" x14ac:dyDescent="0.25">
      <c r="A12095" s="2"/>
      <c r="B12095" s="2"/>
    </row>
    <row r="12096" spans="1:2" x14ac:dyDescent="0.25">
      <c r="A12096" s="2"/>
      <c r="B12096" s="2"/>
    </row>
    <row r="12097" spans="1:2" x14ac:dyDescent="0.25">
      <c r="A12097" s="2"/>
      <c r="B12097" s="2"/>
    </row>
    <row r="12098" spans="1:2" x14ac:dyDescent="0.25">
      <c r="A12098" s="2"/>
      <c r="B12098" s="2"/>
    </row>
    <row r="12099" spans="1:2" x14ac:dyDescent="0.25">
      <c r="A12099" s="2"/>
      <c r="B12099" s="2"/>
    </row>
    <row r="12100" spans="1:2" x14ac:dyDescent="0.25">
      <c r="A12100" s="2"/>
      <c r="B12100" s="2"/>
    </row>
    <row r="12101" spans="1:2" x14ac:dyDescent="0.25">
      <c r="A12101" s="2"/>
      <c r="B12101" s="2"/>
    </row>
    <row r="12102" spans="1:2" x14ac:dyDescent="0.25">
      <c r="A12102" s="2"/>
      <c r="B12102" s="2"/>
    </row>
    <row r="12103" spans="1:2" x14ac:dyDescent="0.25">
      <c r="A12103" s="2"/>
      <c r="B12103" s="2"/>
    </row>
    <row r="12104" spans="1:2" x14ac:dyDescent="0.25">
      <c r="A12104" s="2"/>
      <c r="B12104" s="2"/>
    </row>
    <row r="12105" spans="1:2" x14ac:dyDescent="0.25">
      <c r="A12105" s="2"/>
      <c r="B12105" s="2"/>
    </row>
    <row r="12106" spans="1:2" x14ac:dyDescent="0.25">
      <c r="A12106" s="2"/>
      <c r="B12106" s="2"/>
    </row>
    <row r="12107" spans="1:2" x14ac:dyDescent="0.25">
      <c r="A12107" s="2"/>
      <c r="B12107" s="2"/>
    </row>
    <row r="12108" spans="1:2" x14ac:dyDescent="0.25">
      <c r="A12108" s="2"/>
      <c r="B12108" s="2"/>
    </row>
    <row r="12109" spans="1:2" x14ac:dyDescent="0.25">
      <c r="A12109" s="2"/>
      <c r="B12109" s="2"/>
    </row>
    <row r="12110" spans="1:2" x14ac:dyDescent="0.25">
      <c r="A12110" s="2"/>
      <c r="B12110" s="2"/>
    </row>
    <row r="12111" spans="1:2" x14ac:dyDescent="0.25">
      <c r="A12111" s="2"/>
      <c r="B12111" s="2"/>
    </row>
    <row r="12112" spans="1:2" x14ac:dyDescent="0.25">
      <c r="A12112" s="2"/>
      <c r="B12112" s="2"/>
    </row>
    <row r="12113" spans="1:2" x14ac:dyDescent="0.25">
      <c r="A12113" s="2"/>
      <c r="B12113" s="2"/>
    </row>
    <row r="12114" spans="1:2" x14ac:dyDescent="0.25">
      <c r="A12114" s="2"/>
      <c r="B12114" s="2"/>
    </row>
    <row r="12115" spans="1:2" x14ac:dyDescent="0.25">
      <c r="A12115" s="2"/>
      <c r="B12115" s="2"/>
    </row>
    <row r="12116" spans="1:2" x14ac:dyDescent="0.25">
      <c r="A12116" s="2"/>
      <c r="B12116" s="2"/>
    </row>
    <row r="12117" spans="1:2" x14ac:dyDescent="0.25">
      <c r="A12117" s="2"/>
      <c r="B12117" s="2"/>
    </row>
    <row r="12118" spans="1:2" x14ac:dyDescent="0.25">
      <c r="A12118" s="2"/>
      <c r="B12118" s="2"/>
    </row>
    <row r="12119" spans="1:2" x14ac:dyDescent="0.25">
      <c r="A12119" s="2"/>
      <c r="B12119" s="2"/>
    </row>
    <row r="12120" spans="1:2" x14ac:dyDescent="0.25">
      <c r="A12120" s="2"/>
      <c r="B12120" s="2"/>
    </row>
    <row r="12121" spans="1:2" x14ac:dyDescent="0.25">
      <c r="A12121" s="2"/>
      <c r="B12121" s="2"/>
    </row>
    <row r="12122" spans="1:2" x14ac:dyDescent="0.25">
      <c r="A12122" s="2"/>
      <c r="B12122" s="2"/>
    </row>
    <row r="12123" spans="1:2" x14ac:dyDescent="0.25">
      <c r="A12123" s="2"/>
      <c r="B12123" s="2"/>
    </row>
    <row r="12124" spans="1:2" x14ac:dyDescent="0.25">
      <c r="A12124" s="2"/>
      <c r="B12124" s="2"/>
    </row>
    <row r="12125" spans="1:2" x14ac:dyDescent="0.25">
      <c r="A12125" s="2"/>
      <c r="B12125" s="2"/>
    </row>
    <row r="12126" spans="1:2" x14ac:dyDescent="0.25">
      <c r="A12126" s="2"/>
      <c r="B12126" s="2"/>
    </row>
    <row r="12127" spans="1:2" x14ac:dyDescent="0.25">
      <c r="A12127" s="2"/>
      <c r="B12127" s="2"/>
    </row>
    <row r="12128" spans="1:2" x14ac:dyDescent="0.25">
      <c r="A12128" s="2"/>
      <c r="B12128" s="2"/>
    </row>
    <row r="12129" spans="1:2" x14ac:dyDescent="0.25">
      <c r="A12129" s="2"/>
      <c r="B12129" s="2"/>
    </row>
    <row r="12130" spans="1:2" x14ac:dyDescent="0.25">
      <c r="A12130" s="2"/>
      <c r="B12130" s="2"/>
    </row>
    <row r="12131" spans="1:2" x14ac:dyDescent="0.25">
      <c r="A12131" s="2"/>
      <c r="B12131" s="2"/>
    </row>
    <row r="12132" spans="1:2" x14ac:dyDescent="0.25">
      <c r="A12132" s="2"/>
      <c r="B12132" s="2"/>
    </row>
    <row r="12133" spans="1:2" x14ac:dyDescent="0.25">
      <c r="A12133" s="2"/>
      <c r="B12133" s="2"/>
    </row>
    <row r="12134" spans="1:2" x14ac:dyDescent="0.25">
      <c r="A12134" s="2"/>
      <c r="B12134" s="2"/>
    </row>
    <row r="12135" spans="1:2" x14ac:dyDescent="0.25">
      <c r="A12135" s="2"/>
      <c r="B12135" s="2"/>
    </row>
    <row r="12136" spans="1:2" x14ac:dyDescent="0.25">
      <c r="A12136" s="2"/>
      <c r="B12136" s="2"/>
    </row>
    <row r="12137" spans="1:2" x14ac:dyDescent="0.25">
      <c r="A12137" s="2"/>
      <c r="B12137" s="2"/>
    </row>
    <row r="12138" spans="1:2" x14ac:dyDescent="0.25">
      <c r="A12138" s="2"/>
      <c r="B12138" s="2"/>
    </row>
    <row r="12139" spans="1:2" x14ac:dyDescent="0.25">
      <c r="A12139" s="2"/>
      <c r="B12139" s="2"/>
    </row>
    <row r="12140" spans="1:2" x14ac:dyDescent="0.25">
      <c r="A12140" s="2"/>
      <c r="B12140" s="2"/>
    </row>
    <row r="12141" spans="1:2" x14ac:dyDescent="0.25">
      <c r="A12141" s="2"/>
      <c r="B12141" s="2"/>
    </row>
    <row r="12142" spans="1:2" x14ac:dyDescent="0.25">
      <c r="A12142" s="2"/>
      <c r="B12142" s="2"/>
    </row>
    <row r="12143" spans="1:2" x14ac:dyDescent="0.25">
      <c r="A12143" s="2"/>
      <c r="B12143" s="2"/>
    </row>
    <row r="12144" spans="1:2" x14ac:dyDescent="0.25">
      <c r="A12144" s="2"/>
      <c r="B12144" s="2"/>
    </row>
    <row r="12145" spans="1:2" x14ac:dyDescent="0.25">
      <c r="A12145" s="2"/>
      <c r="B12145" s="2"/>
    </row>
    <row r="12146" spans="1:2" x14ac:dyDescent="0.25">
      <c r="A12146" s="2"/>
      <c r="B12146" s="2"/>
    </row>
    <row r="12147" spans="1:2" x14ac:dyDescent="0.25">
      <c r="A12147" s="2"/>
      <c r="B12147" s="2"/>
    </row>
    <row r="12148" spans="1:2" x14ac:dyDescent="0.25">
      <c r="A12148" s="2"/>
      <c r="B12148" s="2"/>
    </row>
    <row r="12149" spans="1:2" x14ac:dyDescent="0.25">
      <c r="A12149" s="2"/>
      <c r="B12149" s="2"/>
    </row>
    <row r="12150" spans="1:2" x14ac:dyDescent="0.25">
      <c r="A12150" s="2"/>
      <c r="B12150" s="2"/>
    </row>
    <row r="12151" spans="1:2" x14ac:dyDescent="0.25">
      <c r="A12151" s="2"/>
      <c r="B12151" s="2"/>
    </row>
    <row r="12152" spans="1:2" x14ac:dyDescent="0.25">
      <c r="A12152" s="2"/>
      <c r="B12152" s="2"/>
    </row>
    <row r="12153" spans="1:2" x14ac:dyDescent="0.25">
      <c r="A12153" s="2"/>
      <c r="B12153" s="2"/>
    </row>
    <row r="12154" spans="1:2" x14ac:dyDescent="0.25">
      <c r="A12154" s="2"/>
      <c r="B12154" s="2"/>
    </row>
    <row r="12155" spans="1:2" x14ac:dyDescent="0.25">
      <c r="A12155" s="2"/>
      <c r="B12155" s="2"/>
    </row>
    <row r="12156" spans="1:2" x14ac:dyDescent="0.25">
      <c r="A12156" s="2"/>
      <c r="B12156" s="2"/>
    </row>
    <row r="12157" spans="1:2" x14ac:dyDescent="0.25">
      <c r="A12157" s="2"/>
      <c r="B12157" s="2"/>
    </row>
    <row r="12158" spans="1:2" x14ac:dyDescent="0.25">
      <c r="A12158" s="2"/>
      <c r="B12158" s="2"/>
    </row>
    <row r="12159" spans="1:2" x14ac:dyDescent="0.25">
      <c r="A12159" s="2"/>
      <c r="B12159" s="2"/>
    </row>
    <row r="12160" spans="1:2" x14ac:dyDescent="0.25">
      <c r="A12160" s="2"/>
      <c r="B12160" s="2"/>
    </row>
    <row r="12161" spans="1:2" x14ac:dyDescent="0.25">
      <c r="A12161" s="2"/>
      <c r="B12161" s="2"/>
    </row>
    <row r="12162" spans="1:2" x14ac:dyDescent="0.25">
      <c r="A12162" s="2"/>
      <c r="B12162" s="2"/>
    </row>
    <row r="12163" spans="1:2" x14ac:dyDescent="0.25">
      <c r="A12163" s="2"/>
      <c r="B12163" s="2"/>
    </row>
    <row r="12164" spans="1:2" x14ac:dyDescent="0.25">
      <c r="A12164" s="2"/>
      <c r="B12164" s="2"/>
    </row>
    <row r="12165" spans="1:2" x14ac:dyDescent="0.25">
      <c r="A12165" s="2"/>
      <c r="B12165" s="2"/>
    </row>
    <row r="12166" spans="1:2" x14ac:dyDescent="0.25">
      <c r="A12166" s="2"/>
      <c r="B12166" s="2"/>
    </row>
    <row r="12167" spans="1:2" x14ac:dyDescent="0.25">
      <c r="A12167" s="2"/>
      <c r="B12167" s="2"/>
    </row>
    <row r="12168" spans="1:2" x14ac:dyDescent="0.25">
      <c r="A12168" s="2"/>
      <c r="B12168" s="2"/>
    </row>
    <row r="12169" spans="1:2" x14ac:dyDescent="0.25">
      <c r="A12169" s="2"/>
      <c r="B12169" s="2"/>
    </row>
    <row r="12170" spans="1:2" x14ac:dyDescent="0.25">
      <c r="A12170" s="2"/>
      <c r="B12170" s="2"/>
    </row>
    <row r="12171" spans="1:2" x14ac:dyDescent="0.25">
      <c r="A12171" s="2"/>
      <c r="B12171" s="2"/>
    </row>
    <row r="12172" spans="1:2" x14ac:dyDescent="0.25">
      <c r="A12172" s="2"/>
      <c r="B12172" s="2"/>
    </row>
    <row r="12173" spans="1:2" x14ac:dyDescent="0.25">
      <c r="A12173" s="2"/>
      <c r="B12173" s="2"/>
    </row>
    <row r="12174" spans="1:2" x14ac:dyDescent="0.25">
      <c r="A12174" s="2"/>
      <c r="B12174" s="2"/>
    </row>
    <row r="12175" spans="1:2" x14ac:dyDescent="0.25">
      <c r="A12175" s="2"/>
      <c r="B12175" s="2"/>
    </row>
    <row r="12176" spans="1:2" x14ac:dyDescent="0.25">
      <c r="A12176" s="2"/>
      <c r="B12176" s="2"/>
    </row>
    <row r="12177" spans="1:2" x14ac:dyDescent="0.25">
      <c r="A12177" s="2"/>
      <c r="B12177" s="2"/>
    </row>
    <row r="12178" spans="1:2" x14ac:dyDescent="0.25">
      <c r="A12178" s="2"/>
      <c r="B12178" s="2"/>
    </row>
    <row r="12179" spans="1:2" x14ac:dyDescent="0.25">
      <c r="A12179" s="2"/>
      <c r="B12179" s="2"/>
    </row>
    <row r="12180" spans="1:2" x14ac:dyDescent="0.25">
      <c r="A12180" s="2"/>
      <c r="B12180" s="2"/>
    </row>
    <row r="12181" spans="1:2" x14ac:dyDescent="0.25">
      <c r="A12181" s="2"/>
      <c r="B12181" s="2"/>
    </row>
    <row r="12182" spans="1:2" x14ac:dyDescent="0.25">
      <c r="A12182" s="2"/>
      <c r="B12182" s="2"/>
    </row>
    <row r="12183" spans="1:2" x14ac:dyDescent="0.25">
      <c r="A12183" s="2"/>
      <c r="B12183" s="2"/>
    </row>
    <row r="12184" spans="1:2" x14ac:dyDescent="0.25">
      <c r="A12184" s="2"/>
      <c r="B12184" s="2"/>
    </row>
    <row r="12185" spans="1:2" x14ac:dyDescent="0.25">
      <c r="A12185" s="2"/>
      <c r="B12185" s="2"/>
    </row>
    <row r="12186" spans="1:2" x14ac:dyDescent="0.25">
      <c r="A12186" s="2"/>
      <c r="B12186" s="2"/>
    </row>
    <row r="12187" spans="1:2" x14ac:dyDescent="0.25">
      <c r="A12187" s="2"/>
      <c r="B12187" s="2"/>
    </row>
    <row r="12188" spans="1:2" x14ac:dyDescent="0.25">
      <c r="A12188" s="2"/>
      <c r="B12188" s="2"/>
    </row>
    <row r="12189" spans="1:2" x14ac:dyDescent="0.25">
      <c r="A12189" s="2"/>
      <c r="B12189" s="2"/>
    </row>
    <row r="12190" spans="1:2" x14ac:dyDescent="0.25">
      <c r="A12190" s="2"/>
      <c r="B12190" s="2"/>
    </row>
    <row r="12191" spans="1:2" x14ac:dyDescent="0.25">
      <c r="A12191" s="2"/>
      <c r="B12191" s="2"/>
    </row>
    <row r="12192" spans="1:2" x14ac:dyDescent="0.25">
      <c r="A12192" s="2"/>
      <c r="B12192" s="2"/>
    </row>
    <row r="12193" spans="1:2" x14ac:dyDescent="0.25">
      <c r="A12193" s="2"/>
      <c r="B12193" s="2"/>
    </row>
    <row r="12194" spans="1:2" x14ac:dyDescent="0.25">
      <c r="A12194" s="2"/>
      <c r="B12194" s="2"/>
    </row>
    <row r="12195" spans="1:2" x14ac:dyDescent="0.25">
      <c r="A12195" s="2"/>
      <c r="B12195" s="2"/>
    </row>
    <row r="12196" spans="1:2" x14ac:dyDescent="0.25">
      <c r="A12196" s="2"/>
      <c r="B12196" s="2"/>
    </row>
    <row r="12197" spans="1:2" x14ac:dyDescent="0.25">
      <c r="A12197" s="2"/>
      <c r="B12197" s="2"/>
    </row>
    <row r="12198" spans="1:2" x14ac:dyDescent="0.25">
      <c r="A12198" s="2"/>
      <c r="B12198" s="2"/>
    </row>
    <row r="12199" spans="1:2" x14ac:dyDescent="0.25">
      <c r="A12199" s="2"/>
      <c r="B12199" s="2"/>
    </row>
    <row r="12200" spans="1:2" x14ac:dyDescent="0.25">
      <c r="A12200" s="2"/>
      <c r="B12200" s="2"/>
    </row>
    <row r="12201" spans="1:2" x14ac:dyDescent="0.25">
      <c r="A12201" s="2"/>
      <c r="B12201" s="2"/>
    </row>
    <row r="12202" spans="1:2" x14ac:dyDescent="0.25">
      <c r="A12202" s="2"/>
      <c r="B12202" s="2"/>
    </row>
    <row r="12203" spans="1:2" x14ac:dyDescent="0.25">
      <c r="A12203" s="2"/>
      <c r="B12203" s="2"/>
    </row>
    <row r="12204" spans="1:2" x14ac:dyDescent="0.25">
      <c r="A12204" s="2"/>
      <c r="B12204" s="2"/>
    </row>
    <row r="12205" spans="1:2" x14ac:dyDescent="0.25">
      <c r="A12205" s="2"/>
      <c r="B12205" s="2"/>
    </row>
    <row r="12206" spans="1:2" x14ac:dyDescent="0.25">
      <c r="A12206" s="2"/>
      <c r="B12206" s="2"/>
    </row>
    <row r="12207" spans="1:2" x14ac:dyDescent="0.25">
      <c r="A12207" s="2"/>
      <c r="B12207" s="2"/>
    </row>
    <row r="12208" spans="1:2" x14ac:dyDescent="0.25">
      <c r="A12208" s="2"/>
      <c r="B12208" s="2"/>
    </row>
    <row r="12209" spans="1:2" x14ac:dyDescent="0.25">
      <c r="A12209" s="2"/>
      <c r="B12209" s="2"/>
    </row>
    <row r="12210" spans="1:2" x14ac:dyDescent="0.25">
      <c r="A12210" s="2"/>
      <c r="B12210" s="2"/>
    </row>
    <row r="12211" spans="1:2" x14ac:dyDescent="0.25">
      <c r="A12211" s="2"/>
      <c r="B12211" s="2"/>
    </row>
    <row r="12212" spans="1:2" x14ac:dyDescent="0.25">
      <c r="A12212" s="2"/>
      <c r="B12212" s="2"/>
    </row>
    <row r="12213" spans="1:2" x14ac:dyDescent="0.25">
      <c r="A12213" s="2"/>
      <c r="B12213" s="2"/>
    </row>
    <row r="12214" spans="1:2" x14ac:dyDescent="0.25">
      <c r="A12214" s="2"/>
      <c r="B12214" s="2"/>
    </row>
    <row r="12215" spans="1:2" x14ac:dyDescent="0.25">
      <c r="A12215" s="2"/>
      <c r="B12215" s="2"/>
    </row>
    <row r="12216" spans="1:2" x14ac:dyDescent="0.25">
      <c r="A12216" s="2"/>
      <c r="B12216" s="2"/>
    </row>
    <row r="12217" spans="1:2" x14ac:dyDescent="0.25">
      <c r="A12217" s="2"/>
      <c r="B12217" s="2"/>
    </row>
    <row r="12218" spans="1:2" x14ac:dyDescent="0.25">
      <c r="A12218" s="2"/>
      <c r="B12218" s="2"/>
    </row>
    <row r="12219" spans="1:2" x14ac:dyDescent="0.25">
      <c r="A12219" s="2"/>
      <c r="B12219" s="2"/>
    </row>
    <row r="12220" spans="1:2" x14ac:dyDescent="0.25">
      <c r="A12220" s="2"/>
      <c r="B12220" s="2"/>
    </row>
    <row r="12221" spans="1:2" x14ac:dyDescent="0.25">
      <c r="A12221" s="2"/>
      <c r="B12221" s="2"/>
    </row>
    <row r="12222" spans="1:2" x14ac:dyDescent="0.25">
      <c r="A12222" s="2"/>
      <c r="B12222" s="2"/>
    </row>
    <row r="12223" spans="1:2" x14ac:dyDescent="0.25">
      <c r="A12223" s="2"/>
      <c r="B12223" s="2"/>
    </row>
    <row r="12224" spans="1:2" x14ac:dyDescent="0.25">
      <c r="A12224" s="2"/>
      <c r="B12224" s="2"/>
    </row>
    <row r="12225" spans="1:2" x14ac:dyDescent="0.25">
      <c r="A12225" s="2"/>
      <c r="B12225" s="2"/>
    </row>
    <row r="12226" spans="1:2" x14ac:dyDescent="0.25">
      <c r="A12226" s="2"/>
      <c r="B12226" s="2"/>
    </row>
    <row r="12227" spans="1:2" x14ac:dyDescent="0.25">
      <c r="A12227" s="2"/>
      <c r="B12227" s="2"/>
    </row>
    <row r="12228" spans="1:2" x14ac:dyDescent="0.25">
      <c r="A12228" s="2"/>
      <c r="B12228" s="2"/>
    </row>
    <row r="12229" spans="1:2" x14ac:dyDescent="0.25">
      <c r="A12229" s="2"/>
      <c r="B12229" s="2"/>
    </row>
    <row r="12230" spans="1:2" x14ac:dyDescent="0.25">
      <c r="A12230" s="2"/>
      <c r="B12230" s="2"/>
    </row>
    <row r="12231" spans="1:2" x14ac:dyDescent="0.25">
      <c r="A12231" s="2"/>
      <c r="B12231" s="2"/>
    </row>
    <row r="12232" spans="1:2" x14ac:dyDescent="0.25">
      <c r="A12232" s="2"/>
      <c r="B12232" s="2"/>
    </row>
    <row r="12233" spans="1:2" x14ac:dyDescent="0.25">
      <c r="A12233" s="2"/>
      <c r="B12233" s="2"/>
    </row>
    <row r="12234" spans="1:2" x14ac:dyDescent="0.25">
      <c r="A12234" s="2"/>
      <c r="B12234" s="2"/>
    </row>
    <row r="12235" spans="1:2" x14ac:dyDescent="0.25">
      <c r="A12235" s="2"/>
      <c r="B12235" s="2"/>
    </row>
    <row r="12236" spans="1:2" x14ac:dyDescent="0.25">
      <c r="A12236" s="2"/>
      <c r="B12236" s="2"/>
    </row>
    <row r="12237" spans="1:2" x14ac:dyDescent="0.25">
      <c r="A12237" s="2"/>
      <c r="B12237" s="2"/>
    </row>
    <row r="12238" spans="1:2" x14ac:dyDescent="0.25">
      <c r="A12238" s="2"/>
      <c r="B12238" s="2"/>
    </row>
    <row r="12239" spans="1:2" x14ac:dyDescent="0.25">
      <c r="A12239" s="2"/>
      <c r="B12239" s="2"/>
    </row>
    <row r="12240" spans="1:2" x14ac:dyDescent="0.25">
      <c r="A12240" s="2"/>
      <c r="B12240" s="2"/>
    </row>
    <row r="12241" spans="1:2" x14ac:dyDescent="0.25">
      <c r="A12241" s="2"/>
      <c r="B12241" s="2"/>
    </row>
    <row r="12242" spans="1:2" x14ac:dyDescent="0.25">
      <c r="A12242" s="2"/>
      <c r="B12242" s="2"/>
    </row>
    <row r="12243" spans="1:2" x14ac:dyDescent="0.25">
      <c r="A12243" s="2"/>
      <c r="B12243" s="2"/>
    </row>
    <row r="12244" spans="1:2" x14ac:dyDescent="0.25">
      <c r="A12244" s="2"/>
      <c r="B12244" s="2"/>
    </row>
    <row r="12245" spans="1:2" x14ac:dyDescent="0.25">
      <c r="A12245" s="2"/>
      <c r="B12245" s="2"/>
    </row>
    <row r="12246" spans="1:2" x14ac:dyDescent="0.25">
      <c r="A12246" s="2"/>
      <c r="B12246" s="2"/>
    </row>
    <row r="12247" spans="1:2" x14ac:dyDescent="0.25">
      <c r="A12247" s="2"/>
      <c r="B12247" s="2"/>
    </row>
    <row r="12248" spans="1:2" x14ac:dyDescent="0.25">
      <c r="A12248" s="2"/>
      <c r="B12248" s="2"/>
    </row>
    <row r="12249" spans="1:2" x14ac:dyDescent="0.25">
      <c r="A12249" s="2"/>
      <c r="B12249" s="2"/>
    </row>
    <row r="12250" spans="1:2" x14ac:dyDescent="0.25">
      <c r="A12250" s="2"/>
      <c r="B12250" s="2"/>
    </row>
    <row r="12251" spans="1:2" x14ac:dyDescent="0.25">
      <c r="A12251" s="2"/>
      <c r="B12251" s="2"/>
    </row>
    <row r="12252" spans="1:2" x14ac:dyDescent="0.25">
      <c r="A12252" s="2"/>
      <c r="B12252" s="2"/>
    </row>
    <row r="12253" spans="1:2" x14ac:dyDescent="0.25">
      <c r="A12253" s="2"/>
      <c r="B12253" s="2"/>
    </row>
    <row r="12254" spans="1:2" x14ac:dyDescent="0.25">
      <c r="A12254" s="2"/>
      <c r="B12254" s="2"/>
    </row>
    <row r="12255" spans="1:2" x14ac:dyDescent="0.25">
      <c r="A12255" s="2"/>
      <c r="B12255" s="2"/>
    </row>
    <row r="12256" spans="1:2" x14ac:dyDescent="0.25">
      <c r="A12256" s="2"/>
      <c r="B12256" s="2"/>
    </row>
    <row r="12257" spans="1:2" x14ac:dyDescent="0.25">
      <c r="A12257" s="2"/>
      <c r="B12257" s="2"/>
    </row>
    <row r="12258" spans="1:2" x14ac:dyDescent="0.25">
      <c r="A12258" s="2"/>
      <c r="B12258" s="2"/>
    </row>
    <row r="12259" spans="1:2" x14ac:dyDescent="0.25">
      <c r="A12259" s="2"/>
      <c r="B12259" s="2"/>
    </row>
    <row r="12260" spans="1:2" x14ac:dyDescent="0.25">
      <c r="A12260" s="2"/>
      <c r="B12260" s="2"/>
    </row>
    <row r="12261" spans="1:2" x14ac:dyDescent="0.25">
      <c r="A12261" s="2"/>
      <c r="B12261" s="2"/>
    </row>
    <row r="12262" spans="1:2" x14ac:dyDescent="0.25">
      <c r="A12262" s="2"/>
      <c r="B12262" s="2"/>
    </row>
    <row r="12263" spans="1:2" x14ac:dyDescent="0.25">
      <c r="A12263" s="2"/>
      <c r="B12263" s="2"/>
    </row>
    <row r="12264" spans="1:2" x14ac:dyDescent="0.25">
      <c r="A12264" s="2"/>
      <c r="B12264" s="2"/>
    </row>
    <row r="12265" spans="1:2" x14ac:dyDescent="0.25">
      <c r="A12265" s="2"/>
      <c r="B12265" s="2"/>
    </row>
    <row r="12266" spans="1:2" x14ac:dyDescent="0.25">
      <c r="A12266" s="2"/>
      <c r="B12266" s="2"/>
    </row>
    <row r="12267" spans="1:2" x14ac:dyDescent="0.25">
      <c r="A12267" s="2"/>
      <c r="B12267" s="2"/>
    </row>
    <row r="12268" spans="1:2" x14ac:dyDescent="0.25">
      <c r="A12268" s="2"/>
      <c r="B12268" s="2"/>
    </row>
    <row r="12269" spans="1:2" x14ac:dyDescent="0.25">
      <c r="A12269" s="2"/>
      <c r="B12269" s="2"/>
    </row>
    <row r="12270" spans="1:2" x14ac:dyDescent="0.25">
      <c r="A12270" s="2"/>
      <c r="B12270" s="2"/>
    </row>
    <row r="12271" spans="1:2" x14ac:dyDescent="0.25">
      <c r="A12271" s="2"/>
      <c r="B12271" s="2"/>
    </row>
    <row r="12272" spans="1:2" x14ac:dyDescent="0.25">
      <c r="A12272" s="2"/>
      <c r="B12272" s="2"/>
    </row>
    <row r="12273" spans="1:2" x14ac:dyDescent="0.25">
      <c r="A12273" s="2"/>
      <c r="B12273" s="2"/>
    </row>
    <row r="12274" spans="1:2" x14ac:dyDescent="0.25">
      <c r="A12274" s="2"/>
      <c r="B12274" s="2"/>
    </row>
    <row r="12275" spans="1:2" x14ac:dyDescent="0.25">
      <c r="A12275" s="2"/>
      <c r="B12275" s="2"/>
    </row>
    <row r="12276" spans="1:2" x14ac:dyDescent="0.25">
      <c r="A12276" s="2"/>
      <c r="B12276" s="2"/>
    </row>
    <row r="12277" spans="1:2" x14ac:dyDescent="0.25">
      <c r="A12277" s="2"/>
      <c r="B12277" s="2"/>
    </row>
    <row r="12278" spans="1:2" x14ac:dyDescent="0.25">
      <c r="A12278" s="2"/>
      <c r="B12278" s="2"/>
    </row>
    <row r="12279" spans="1:2" x14ac:dyDescent="0.25">
      <c r="A12279" s="2"/>
      <c r="B12279" s="2"/>
    </row>
    <row r="12280" spans="1:2" x14ac:dyDescent="0.25">
      <c r="A12280" s="2"/>
      <c r="B12280" s="2"/>
    </row>
    <row r="12281" spans="1:2" x14ac:dyDescent="0.25">
      <c r="A12281" s="2"/>
      <c r="B12281" s="2"/>
    </row>
    <row r="12282" spans="1:2" x14ac:dyDescent="0.25">
      <c r="A12282" s="2"/>
      <c r="B12282" s="2"/>
    </row>
    <row r="12283" spans="1:2" x14ac:dyDescent="0.25">
      <c r="A12283" s="2"/>
      <c r="B12283" s="2"/>
    </row>
    <row r="12284" spans="1:2" x14ac:dyDescent="0.25">
      <c r="A12284" s="2"/>
      <c r="B12284" s="2"/>
    </row>
    <row r="12285" spans="1:2" x14ac:dyDescent="0.25">
      <c r="A12285" s="2"/>
      <c r="B12285" s="2"/>
    </row>
    <row r="12286" spans="1:2" x14ac:dyDescent="0.25">
      <c r="A12286" s="2"/>
      <c r="B12286" s="2"/>
    </row>
    <row r="12287" spans="1:2" x14ac:dyDescent="0.25">
      <c r="A12287" s="2"/>
      <c r="B12287" s="2"/>
    </row>
    <row r="12288" spans="1:2" x14ac:dyDescent="0.25">
      <c r="A12288" s="2"/>
      <c r="B12288" s="2"/>
    </row>
    <row r="12289" spans="1:2" x14ac:dyDescent="0.25">
      <c r="A12289" s="2"/>
      <c r="B12289" s="2"/>
    </row>
    <row r="12290" spans="1:2" x14ac:dyDescent="0.25">
      <c r="A12290" s="2"/>
      <c r="B12290" s="2"/>
    </row>
    <row r="12291" spans="1:2" x14ac:dyDescent="0.25">
      <c r="A12291" s="2"/>
      <c r="B12291" s="2"/>
    </row>
    <row r="12292" spans="1:2" x14ac:dyDescent="0.25">
      <c r="A12292" s="2"/>
      <c r="B12292" s="2"/>
    </row>
    <row r="12293" spans="1:2" x14ac:dyDescent="0.25">
      <c r="A12293" s="2"/>
      <c r="B12293" s="2"/>
    </row>
    <row r="12294" spans="1:2" x14ac:dyDescent="0.25">
      <c r="A12294" s="2"/>
      <c r="B12294" s="2"/>
    </row>
    <row r="12295" spans="1:2" x14ac:dyDescent="0.25">
      <c r="A12295" s="2"/>
      <c r="B12295" s="2"/>
    </row>
    <row r="12296" spans="1:2" x14ac:dyDescent="0.25">
      <c r="A12296" s="2"/>
      <c r="B12296" s="2"/>
    </row>
    <row r="12297" spans="1:2" x14ac:dyDescent="0.25">
      <c r="A12297" s="2"/>
      <c r="B12297" s="2"/>
    </row>
    <row r="12298" spans="1:2" x14ac:dyDescent="0.25">
      <c r="A12298" s="2"/>
      <c r="B12298" s="2"/>
    </row>
    <row r="12299" spans="1:2" x14ac:dyDescent="0.25">
      <c r="A12299" s="2"/>
      <c r="B12299" s="2"/>
    </row>
    <row r="12300" spans="1:2" x14ac:dyDescent="0.25">
      <c r="A12300" s="2"/>
      <c r="B12300" s="2"/>
    </row>
    <row r="12301" spans="1:2" x14ac:dyDescent="0.25">
      <c r="A12301" s="2"/>
      <c r="B12301" s="2"/>
    </row>
    <row r="12302" spans="1:2" x14ac:dyDescent="0.25">
      <c r="A12302" s="2"/>
      <c r="B12302" s="2"/>
    </row>
    <row r="12303" spans="1:2" x14ac:dyDescent="0.25">
      <c r="A12303" s="2"/>
      <c r="B12303" s="2"/>
    </row>
    <row r="12304" spans="1:2" x14ac:dyDescent="0.25">
      <c r="A12304" s="2"/>
      <c r="B12304" s="2"/>
    </row>
    <row r="12305" spans="1:2" x14ac:dyDescent="0.25">
      <c r="A12305" s="2"/>
      <c r="B12305" s="2"/>
    </row>
    <row r="12306" spans="1:2" x14ac:dyDescent="0.25">
      <c r="A12306" s="2"/>
      <c r="B12306" s="2"/>
    </row>
    <row r="12307" spans="1:2" x14ac:dyDescent="0.25">
      <c r="A12307" s="2"/>
      <c r="B12307" s="2"/>
    </row>
    <row r="12308" spans="1:2" x14ac:dyDescent="0.25">
      <c r="A12308" s="2"/>
      <c r="B12308" s="2"/>
    </row>
    <row r="12309" spans="1:2" x14ac:dyDescent="0.25">
      <c r="A12309" s="2"/>
      <c r="B12309" s="2"/>
    </row>
    <row r="12310" spans="1:2" x14ac:dyDescent="0.25">
      <c r="A12310" s="2"/>
      <c r="B12310" s="2"/>
    </row>
    <row r="12311" spans="1:2" x14ac:dyDescent="0.25">
      <c r="A12311" s="2"/>
      <c r="B12311" s="2"/>
    </row>
    <row r="12312" spans="1:2" x14ac:dyDescent="0.25">
      <c r="A12312" s="2"/>
      <c r="B12312" s="2"/>
    </row>
    <row r="12313" spans="1:2" x14ac:dyDescent="0.25">
      <c r="A12313" s="2"/>
      <c r="B12313" s="2"/>
    </row>
    <row r="12314" spans="1:2" x14ac:dyDescent="0.25">
      <c r="A12314" s="2"/>
      <c r="B12314" s="2"/>
    </row>
    <row r="12315" spans="1:2" x14ac:dyDescent="0.25">
      <c r="A12315" s="2"/>
      <c r="B12315" s="2"/>
    </row>
    <row r="12316" spans="1:2" x14ac:dyDescent="0.25">
      <c r="A12316" s="2"/>
      <c r="B12316" s="2"/>
    </row>
    <row r="12317" spans="1:2" x14ac:dyDescent="0.25">
      <c r="A12317" s="2"/>
      <c r="B12317" s="2"/>
    </row>
    <row r="12318" spans="1:2" x14ac:dyDescent="0.25">
      <c r="A12318" s="2"/>
      <c r="B12318" s="2"/>
    </row>
    <row r="12319" spans="1:2" x14ac:dyDescent="0.25">
      <c r="A12319" s="2"/>
      <c r="B12319" s="2"/>
    </row>
    <row r="12320" spans="1:2" x14ac:dyDescent="0.25">
      <c r="A12320" s="2"/>
      <c r="B12320" s="2"/>
    </row>
    <row r="12321" spans="1:2" x14ac:dyDescent="0.25">
      <c r="A12321" s="2"/>
      <c r="B12321" s="2"/>
    </row>
    <row r="12322" spans="1:2" x14ac:dyDescent="0.25">
      <c r="A12322" s="2"/>
      <c r="B12322" s="2"/>
    </row>
    <row r="12323" spans="1:2" x14ac:dyDescent="0.25">
      <c r="A12323" s="2"/>
      <c r="B12323" s="2"/>
    </row>
    <row r="12324" spans="1:2" x14ac:dyDescent="0.25">
      <c r="A12324" s="2"/>
      <c r="B12324" s="2"/>
    </row>
    <row r="12325" spans="1:2" x14ac:dyDescent="0.25">
      <c r="A12325" s="2"/>
      <c r="B12325" s="2"/>
    </row>
    <row r="12326" spans="1:2" x14ac:dyDescent="0.25">
      <c r="A12326" s="2"/>
      <c r="B12326" s="2"/>
    </row>
    <row r="12327" spans="1:2" x14ac:dyDescent="0.25">
      <c r="A12327" s="2"/>
      <c r="B12327" s="2"/>
    </row>
    <row r="12328" spans="1:2" x14ac:dyDescent="0.25">
      <c r="A12328" s="2"/>
      <c r="B12328" s="2"/>
    </row>
    <row r="12329" spans="1:2" x14ac:dyDescent="0.25">
      <c r="A12329" s="2"/>
      <c r="B12329" s="2"/>
    </row>
    <row r="12330" spans="1:2" x14ac:dyDescent="0.25">
      <c r="A12330" s="2"/>
      <c r="B12330" s="2"/>
    </row>
    <row r="12331" spans="1:2" x14ac:dyDescent="0.25">
      <c r="A12331" s="2"/>
      <c r="B12331" s="2"/>
    </row>
    <row r="12332" spans="1:2" x14ac:dyDescent="0.25">
      <c r="A12332" s="2"/>
      <c r="B12332" s="2"/>
    </row>
    <row r="12333" spans="1:2" x14ac:dyDescent="0.25">
      <c r="A12333" s="2"/>
      <c r="B12333" s="2"/>
    </row>
    <row r="12334" spans="1:2" x14ac:dyDescent="0.25">
      <c r="A12334" s="2"/>
      <c r="B12334" s="2"/>
    </row>
    <row r="12335" spans="1:2" x14ac:dyDescent="0.25">
      <c r="A12335" s="2"/>
      <c r="B12335" s="2"/>
    </row>
    <row r="12336" spans="1:2" x14ac:dyDescent="0.25">
      <c r="A12336" s="2"/>
      <c r="B12336" s="2"/>
    </row>
    <row r="12337" spans="1:2" x14ac:dyDescent="0.25">
      <c r="A12337" s="2"/>
      <c r="B12337" s="2"/>
    </row>
    <row r="12338" spans="1:2" x14ac:dyDescent="0.25">
      <c r="A12338" s="2"/>
      <c r="B12338" s="2"/>
    </row>
    <row r="12339" spans="1:2" x14ac:dyDescent="0.25">
      <c r="A12339" s="2"/>
      <c r="B12339" s="2"/>
    </row>
    <row r="12340" spans="1:2" x14ac:dyDescent="0.25">
      <c r="A12340" s="2"/>
      <c r="B12340" s="2"/>
    </row>
    <row r="12341" spans="1:2" x14ac:dyDescent="0.25">
      <c r="A12341" s="2"/>
      <c r="B12341" s="2"/>
    </row>
    <row r="12342" spans="1:2" x14ac:dyDescent="0.25">
      <c r="A12342" s="2"/>
      <c r="B12342" s="2"/>
    </row>
    <row r="12343" spans="1:2" x14ac:dyDescent="0.25">
      <c r="A12343" s="2"/>
      <c r="B12343" s="2"/>
    </row>
    <row r="12344" spans="1:2" x14ac:dyDescent="0.25">
      <c r="A12344" s="2"/>
      <c r="B12344" s="2"/>
    </row>
    <row r="12345" spans="1:2" x14ac:dyDescent="0.25">
      <c r="A12345" s="2"/>
      <c r="B12345" s="2"/>
    </row>
    <row r="12346" spans="1:2" x14ac:dyDescent="0.25">
      <c r="A12346" s="2"/>
      <c r="B12346" s="2"/>
    </row>
    <row r="12347" spans="1:2" x14ac:dyDescent="0.25">
      <c r="A12347" s="2"/>
      <c r="B12347" s="2"/>
    </row>
    <row r="12348" spans="1:2" x14ac:dyDescent="0.25">
      <c r="A12348" s="2"/>
      <c r="B12348" s="2"/>
    </row>
    <row r="12349" spans="1:2" x14ac:dyDescent="0.25">
      <c r="A12349" s="2"/>
      <c r="B12349" s="2"/>
    </row>
    <row r="12350" spans="1:2" x14ac:dyDescent="0.25">
      <c r="A12350" s="2"/>
      <c r="B12350" s="2"/>
    </row>
    <row r="12351" spans="1:2" x14ac:dyDescent="0.25">
      <c r="A12351" s="2"/>
      <c r="B12351" s="2"/>
    </row>
    <row r="12352" spans="1:2" x14ac:dyDescent="0.25">
      <c r="A12352" s="2"/>
      <c r="B12352" s="2"/>
    </row>
    <row r="12353" spans="1:2" x14ac:dyDescent="0.25">
      <c r="A12353" s="2"/>
      <c r="B12353" s="2"/>
    </row>
    <row r="12354" spans="1:2" x14ac:dyDescent="0.25">
      <c r="A12354" s="2"/>
      <c r="B12354" s="2"/>
    </row>
    <row r="12355" spans="1:2" x14ac:dyDescent="0.25">
      <c r="A12355" s="2"/>
      <c r="B12355" s="2"/>
    </row>
    <row r="12356" spans="1:2" x14ac:dyDescent="0.25">
      <c r="A12356" s="2"/>
      <c r="B12356" s="2"/>
    </row>
    <row r="12357" spans="1:2" x14ac:dyDescent="0.25">
      <c r="A12357" s="2"/>
      <c r="B12357" s="2"/>
    </row>
    <row r="12358" spans="1:2" x14ac:dyDescent="0.25">
      <c r="A12358" s="2"/>
      <c r="B12358" s="2"/>
    </row>
    <row r="12359" spans="1:2" x14ac:dyDescent="0.25">
      <c r="A12359" s="2"/>
      <c r="B12359" s="2"/>
    </row>
    <row r="12360" spans="1:2" x14ac:dyDescent="0.25">
      <c r="A12360" s="2"/>
      <c r="B12360" s="2"/>
    </row>
    <row r="12361" spans="1:2" x14ac:dyDescent="0.25">
      <c r="A12361" s="2"/>
      <c r="B12361" s="2"/>
    </row>
    <row r="12362" spans="1:2" x14ac:dyDescent="0.25">
      <c r="A12362" s="2"/>
      <c r="B12362" s="2"/>
    </row>
    <row r="12363" spans="1:2" x14ac:dyDescent="0.25">
      <c r="A12363" s="2"/>
      <c r="B12363" s="2"/>
    </row>
    <row r="12364" spans="1:2" x14ac:dyDescent="0.25">
      <c r="A12364" s="2"/>
      <c r="B12364" s="2"/>
    </row>
    <row r="12365" spans="1:2" x14ac:dyDescent="0.25">
      <c r="A12365" s="2"/>
      <c r="B12365" s="2"/>
    </row>
    <row r="12366" spans="1:2" x14ac:dyDescent="0.25">
      <c r="A12366" s="2"/>
      <c r="B12366" s="2"/>
    </row>
    <row r="12367" spans="1:2" x14ac:dyDescent="0.25">
      <c r="A12367" s="2"/>
      <c r="B12367" s="2"/>
    </row>
    <row r="12368" spans="1:2" x14ac:dyDescent="0.25">
      <c r="A12368" s="2"/>
      <c r="B12368" s="2"/>
    </row>
    <row r="12369" spans="1:2" x14ac:dyDescent="0.25">
      <c r="A12369" s="2"/>
      <c r="B12369" s="2"/>
    </row>
    <row r="12370" spans="1:2" x14ac:dyDescent="0.25">
      <c r="A12370" s="2"/>
      <c r="B12370" s="2"/>
    </row>
    <row r="12371" spans="1:2" x14ac:dyDescent="0.25">
      <c r="A12371" s="2"/>
      <c r="B12371" s="2"/>
    </row>
    <row r="12372" spans="1:2" x14ac:dyDescent="0.25">
      <c r="A12372" s="2"/>
      <c r="B12372" s="2"/>
    </row>
    <row r="12373" spans="1:2" x14ac:dyDescent="0.25">
      <c r="A12373" s="2"/>
      <c r="B12373" s="2"/>
    </row>
    <row r="12374" spans="1:2" x14ac:dyDescent="0.25">
      <c r="A12374" s="2"/>
      <c r="B12374" s="2"/>
    </row>
    <row r="12375" spans="1:2" x14ac:dyDescent="0.25">
      <c r="A12375" s="2"/>
      <c r="B12375" s="2"/>
    </row>
    <row r="12376" spans="1:2" x14ac:dyDescent="0.25">
      <c r="A12376" s="2"/>
      <c r="B12376" s="2"/>
    </row>
    <row r="12377" spans="1:2" x14ac:dyDescent="0.25">
      <c r="A12377" s="2"/>
      <c r="B12377" s="2"/>
    </row>
    <row r="12378" spans="1:2" x14ac:dyDescent="0.25">
      <c r="A12378" s="2"/>
      <c r="B12378" s="2"/>
    </row>
    <row r="12379" spans="1:2" x14ac:dyDescent="0.25">
      <c r="A12379" s="2"/>
      <c r="B12379" s="2"/>
    </row>
    <row r="12380" spans="1:2" x14ac:dyDescent="0.25">
      <c r="A12380" s="2"/>
      <c r="B12380" s="2"/>
    </row>
    <row r="12381" spans="1:2" x14ac:dyDescent="0.25">
      <c r="A12381" s="2"/>
      <c r="B12381" s="2"/>
    </row>
    <row r="12382" spans="1:2" x14ac:dyDescent="0.25">
      <c r="A12382" s="2"/>
      <c r="B12382" s="2"/>
    </row>
    <row r="12383" spans="1:2" x14ac:dyDescent="0.25">
      <c r="A12383" s="2"/>
      <c r="B12383" s="2"/>
    </row>
    <row r="12384" spans="1:2" x14ac:dyDescent="0.25">
      <c r="A12384" s="2"/>
      <c r="B12384" s="2"/>
    </row>
    <row r="12385" spans="1:2" x14ac:dyDescent="0.25">
      <c r="A12385" s="2"/>
      <c r="B12385" s="2"/>
    </row>
    <row r="12386" spans="1:2" x14ac:dyDescent="0.25">
      <c r="A12386" s="2"/>
      <c r="B12386" s="2"/>
    </row>
    <row r="12387" spans="1:2" x14ac:dyDescent="0.25">
      <c r="A12387" s="2"/>
      <c r="B12387" s="2"/>
    </row>
    <row r="12388" spans="1:2" x14ac:dyDescent="0.25">
      <c r="A12388" s="2"/>
      <c r="B12388" s="2"/>
    </row>
    <row r="12389" spans="1:2" x14ac:dyDescent="0.25">
      <c r="A12389" s="2"/>
      <c r="B12389" s="2"/>
    </row>
    <row r="12390" spans="1:2" x14ac:dyDescent="0.25">
      <c r="A12390" s="2"/>
      <c r="B12390" s="2"/>
    </row>
    <row r="12391" spans="1:2" x14ac:dyDescent="0.25">
      <c r="A12391" s="2"/>
      <c r="B12391" s="2"/>
    </row>
    <row r="12392" spans="1:2" x14ac:dyDescent="0.25">
      <c r="A12392" s="2"/>
      <c r="B12392" s="2"/>
    </row>
    <row r="12393" spans="1:2" x14ac:dyDescent="0.25">
      <c r="A12393" s="2"/>
      <c r="B12393" s="2"/>
    </row>
    <row r="12394" spans="1:2" x14ac:dyDescent="0.25">
      <c r="A12394" s="2"/>
      <c r="B12394" s="2"/>
    </row>
    <row r="12395" spans="1:2" x14ac:dyDescent="0.25">
      <c r="A12395" s="2"/>
      <c r="B12395" s="2"/>
    </row>
    <row r="12396" spans="1:2" x14ac:dyDescent="0.25">
      <c r="A12396" s="2"/>
      <c r="B12396" s="2"/>
    </row>
    <row r="12397" spans="1:2" x14ac:dyDescent="0.25">
      <c r="A12397" s="2"/>
      <c r="B12397" s="2"/>
    </row>
    <row r="12398" spans="1:2" x14ac:dyDescent="0.25">
      <c r="A12398" s="2"/>
      <c r="B12398" s="2"/>
    </row>
    <row r="12399" spans="1:2" x14ac:dyDescent="0.25">
      <c r="A12399" s="2"/>
      <c r="B12399" s="2"/>
    </row>
    <row r="12400" spans="1:2" x14ac:dyDescent="0.25">
      <c r="A12400" s="2"/>
      <c r="B12400" s="2"/>
    </row>
    <row r="12401" spans="1:2" x14ac:dyDescent="0.25">
      <c r="A12401" s="2"/>
      <c r="B12401" s="2"/>
    </row>
    <row r="12402" spans="1:2" x14ac:dyDescent="0.25">
      <c r="A12402" s="2"/>
      <c r="B12402" s="2"/>
    </row>
    <row r="12403" spans="1:2" x14ac:dyDescent="0.25">
      <c r="A12403" s="2"/>
      <c r="B12403" s="2"/>
    </row>
    <row r="12404" spans="1:2" x14ac:dyDescent="0.25">
      <c r="A12404" s="2"/>
      <c r="B12404" s="2"/>
    </row>
    <row r="12405" spans="1:2" x14ac:dyDescent="0.25">
      <c r="A12405" s="2"/>
      <c r="B12405" s="2"/>
    </row>
    <row r="12406" spans="1:2" x14ac:dyDescent="0.25">
      <c r="A12406" s="2"/>
      <c r="B12406" s="2"/>
    </row>
    <row r="12407" spans="1:2" x14ac:dyDescent="0.25">
      <c r="A12407" s="2"/>
      <c r="B12407" s="2"/>
    </row>
    <row r="12408" spans="1:2" x14ac:dyDescent="0.25">
      <c r="A12408" s="2"/>
      <c r="B12408" s="2"/>
    </row>
    <row r="12409" spans="1:2" x14ac:dyDescent="0.25">
      <c r="A12409" s="2"/>
      <c r="B12409" s="2"/>
    </row>
    <row r="12410" spans="1:2" x14ac:dyDescent="0.25">
      <c r="A12410" s="2"/>
      <c r="B12410" s="2"/>
    </row>
    <row r="12411" spans="1:2" x14ac:dyDescent="0.25">
      <c r="A12411" s="2"/>
      <c r="B12411" s="2"/>
    </row>
    <row r="12412" spans="1:2" x14ac:dyDescent="0.25">
      <c r="A12412" s="2"/>
      <c r="B12412" s="2"/>
    </row>
    <row r="12413" spans="1:2" x14ac:dyDescent="0.25">
      <c r="A12413" s="2"/>
      <c r="B12413" s="2"/>
    </row>
    <row r="12414" spans="1:2" x14ac:dyDescent="0.25">
      <c r="A12414" s="2"/>
      <c r="B12414" s="2"/>
    </row>
    <row r="12415" spans="1:2" x14ac:dyDescent="0.25">
      <c r="A12415" s="2"/>
      <c r="B12415" s="2"/>
    </row>
    <row r="12416" spans="1:2" x14ac:dyDescent="0.25">
      <c r="A12416" s="2"/>
      <c r="B12416" s="2"/>
    </row>
    <row r="12417" spans="1:2" x14ac:dyDescent="0.25">
      <c r="A12417" s="2"/>
      <c r="B12417" s="2"/>
    </row>
    <row r="12418" spans="1:2" x14ac:dyDescent="0.25">
      <c r="A12418" s="2"/>
      <c r="B12418" s="2"/>
    </row>
    <row r="12419" spans="1:2" x14ac:dyDescent="0.25">
      <c r="A12419" s="2"/>
      <c r="B12419" s="2"/>
    </row>
    <row r="12420" spans="1:2" x14ac:dyDescent="0.25">
      <c r="A12420" s="2"/>
      <c r="B12420" s="2"/>
    </row>
    <row r="12421" spans="1:2" x14ac:dyDescent="0.25">
      <c r="A12421" s="2"/>
      <c r="B12421" s="2"/>
    </row>
    <row r="12422" spans="1:2" x14ac:dyDescent="0.25">
      <c r="A12422" s="2"/>
      <c r="B12422" s="2"/>
    </row>
    <row r="12423" spans="1:2" x14ac:dyDescent="0.25">
      <c r="A12423" s="2"/>
      <c r="B12423" s="2"/>
    </row>
    <row r="12424" spans="1:2" x14ac:dyDescent="0.25">
      <c r="A12424" s="2"/>
      <c r="B12424" s="2"/>
    </row>
    <row r="12425" spans="1:2" x14ac:dyDescent="0.25">
      <c r="A12425" s="2"/>
      <c r="B12425" s="2"/>
    </row>
    <row r="12426" spans="1:2" x14ac:dyDescent="0.25">
      <c r="A12426" s="2"/>
      <c r="B12426" s="2"/>
    </row>
    <row r="12427" spans="1:2" x14ac:dyDescent="0.25">
      <c r="A12427" s="2"/>
      <c r="B12427" s="2"/>
    </row>
    <row r="12428" spans="1:2" x14ac:dyDescent="0.25">
      <c r="A12428" s="2"/>
      <c r="B12428" s="2"/>
    </row>
    <row r="12429" spans="1:2" x14ac:dyDescent="0.25">
      <c r="A12429" s="2"/>
      <c r="B12429" s="2"/>
    </row>
    <row r="12430" spans="1:2" x14ac:dyDescent="0.25">
      <c r="A12430" s="2"/>
      <c r="B12430" s="2"/>
    </row>
    <row r="12431" spans="1:2" x14ac:dyDescent="0.25">
      <c r="A12431" s="2"/>
      <c r="B12431" s="2"/>
    </row>
    <row r="12432" spans="1:2" x14ac:dyDescent="0.25">
      <c r="A12432" s="2"/>
      <c r="B12432" s="2"/>
    </row>
    <row r="12433" spans="1:2" x14ac:dyDescent="0.25">
      <c r="A12433" s="2"/>
      <c r="B12433" s="2"/>
    </row>
    <row r="12434" spans="1:2" x14ac:dyDescent="0.25">
      <c r="A12434" s="2"/>
      <c r="B12434" s="2"/>
    </row>
    <row r="12435" spans="1:2" x14ac:dyDescent="0.25">
      <c r="A12435" s="2"/>
      <c r="B12435" s="2"/>
    </row>
    <row r="12436" spans="1:2" x14ac:dyDescent="0.25">
      <c r="A12436" s="2"/>
      <c r="B12436" s="2"/>
    </row>
    <row r="12437" spans="1:2" x14ac:dyDescent="0.25">
      <c r="A12437" s="2"/>
      <c r="B12437" s="2"/>
    </row>
    <row r="12438" spans="1:2" x14ac:dyDescent="0.25">
      <c r="A12438" s="2"/>
      <c r="B12438" s="2"/>
    </row>
    <row r="12439" spans="1:2" x14ac:dyDescent="0.25">
      <c r="A12439" s="2"/>
      <c r="B12439" s="2"/>
    </row>
    <row r="12440" spans="1:2" x14ac:dyDescent="0.25">
      <c r="A12440" s="2"/>
      <c r="B12440" s="2"/>
    </row>
    <row r="12441" spans="1:2" x14ac:dyDescent="0.25">
      <c r="A12441" s="2"/>
      <c r="B12441" s="2"/>
    </row>
    <row r="12442" spans="1:2" x14ac:dyDescent="0.25">
      <c r="A12442" s="2"/>
      <c r="B12442" s="2"/>
    </row>
    <row r="12443" spans="1:2" x14ac:dyDescent="0.25">
      <c r="A12443" s="2"/>
      <c r="B12443" s="2"/>
    </row>
    <row r="12444" spans="1:2" x14ac:dyDescent="0.25">
      <c r="A12444" s="2"/>
      <c r="B12444" s="2"/>
    </row>
    <row r="12445" spans="1:2" x14ac:dyDescent="0.25">
      <c r="A12445" s="2"/>
      <c r="B12445" s="2"/>
    </row>
    <row r="12446" spans="1:2" x14ac:dyDescent="0.25">
      <c r="A12446" s="2"/>
      <c r="B12446" s="2"/>
    </row>
    <row r="12447" spans="1:2" x14ac:dyDescent="0.25">
      <c r="A12447" s="2"/>
      <c r="B12447" s="2"/>
    </row>
    <row r="12448" spans="1:2" x14ac:dyDescent="0.25">
      <c r="A12448" s="2"/>
      <c r="B12448" s="2"/>
    </row>
    <row r="12449" spans="1:2" x14ac:dyDescent="0.25">
      <c r="A12449" s="2"/>
      <c r="B12449" s="2"/>
    </row>
    <row r="12450" spans="1:2" x14ac:dyDescent="0.25">
      <c r="A12450" s="2"/>
      <c r="B12450" s="2"/>
    </row>
    <row r="12451" spans="1:2" x14ac:dyDescent="0.25">
      <c r="A12451" s="2"/>
      <c r="B12451" s="2"/>
    </row>
    <row r="12452" spans="1:2" x14ac:dyDescent="0.25">
      <c r="A12452" s="2"/>
      <c r="B12452" s="2"/>
    </row>
    <row r="12453" spans="1:2" x14ac:dyDescent="0.25">
      <c r="A12453" s="2"/>
      <c r="B12453" s="2"/>
    </row>
    <row r="12454" spans="1:2" x14ac:dyDescent="0.25">
      <c r="A12454" s="2"/>
      <c r="B12454" s="2"/>
    </row>
    <row r="12455" spans="1:2" x14ac:dyDescent="0.25">
      <c r="A12455" s="2"/>
      <c r="B12455" s="2"/>
    </row>
    <row r="12456" spans="1:2" x14ac:dyDescent="0.25">
      <c r="A12456" s="2"/>
      <c r="B12456" s="2"/>
    </row>
    <row r="12457" spans="1:2" x14ac:dyDescent="0.25">
      <c r="A12457" s="2"/>
      <c r="B12457" s="2"/>
    </row>
    <row r="12458" spans="1:2" x14ac:dyDescent="0.25">
      <c r="A12458" s="2"/>
      <c r="B12458" s="2"/>
    </row>
    <row r="12459" spans="1:2" x14ac:dyDescent="0.25">
      <c r="A12459" s="2"/>
      <c r="B12459" s="2"/>
    </row>
    <row r="12460" spans="1:2" x14ac:dyDescent="0.25">
      <c r="A12460" s="2"/>
      <c r="B12460" s="2"/>
    </row>
    <row r="12461" spans="1:2" x14ac:dyDescent="0.25">
      <c r="A12461" s="2"/>
      <c r="B12461" s="2"/>
    </row>
    <row r="12462" spans="1:2" x14ac:dyDescent="0.25">
      <c r="A12462" s="2"/>
      <c r="B12462" s="2"/>
    </row>
    <row r="12463" spans="1:2" x14ac:dyDescent="0.25">
      <c r="A12463" s="2"/>
      <c r="B12463" s="2"/>
    </row>
    <row r="12464" spans="1:2" x14ac:dyDescent="0.25">
      <c r="A12464" s="2"/>
      <c r="B12464" s="2"/>
    </row>
    <row r="12465" spans="1:2" x14ac:dyDescent="0.25">
      <c r="A12465" s="2"/>
      <c r="B12465" s="2"/>
    </row>
    <row r="12466" spans="1:2" x14ac:dyDescent="0.25">
      <c r="A12466" s="2"/>
      <c r="B12466" s="2"/>
    </row>
    <row r="12467" spans="1:2" x14ac:dyDescent="0.25">
      <c r="A12467" s="2"/>
      <c r="B12467" s="2"/>
    </row>
    <row r="12468" spans="1:2" x14ac:dyDescent="0.25">
      <c r="A12468" s="2"/>
      <c r="B12468" s="2"/>
    </row>
    <row r="12469" spans="1:2" x14ac:dyDescent="0.25">
      <c r="A12469" s="2"/>
      <c r="B12469" s="2"/>
    </row>
    <row r="12470" spans="1:2" x14ac:dyDescent="0.25">
      <c r="A12470" s="2"/>
      <c r="B12470" s="2"/>
    </row>
    <row r="12471" spans="1:2" x14ac:dyDescent="0.25">
      <c r="A12471" s="2"/>
      <c r="B12471" s="2"/>
    </row>
    <row r="12472" spans="1:2" x14ac:dyDescent="0.25">
      <c r="A12472" s="2"/>
      <c r="B12472" s="2"/>
    </row>
    <row r="12473" spans="1:2" x14ac:dyDescent="0.25">
      <c r="A12473" s="2"/>
      <c r="B12473" s="2"/>
    </row>
    <row r="12474" spans="1:2" x14ac:dyDescent="0.25">
      <c r="A12474" s="2"/>
      <c r="B12474" s="2"/>
    </row>
    <row r="12475" spans="1:2" x14ac:dyDescent="0.25">
      <c r="A12475" s="2"/>
      <c r="B12475" s="2"/>
    </row>
    <row r="12476" spans="1:2" x14ac:dyDescent="0.25">
      <c r="A12476" s="2"/>
      <c r="B12476" s="2"/>
    </row>
    <row r="12477" spans="1:2" x14ac:dyDescent="0.25">
      <c r="A12477" s="2"/>
      <c r="B12477" s="2"/>
    </row>
    <row r="12478" spans="1:2" x14ac:dyDescent="0.25">
      <c r="A12478" s="2"/>
      <c r="B12478" s="2"/>
    </row>
    <row r="12479" spans="1:2" x14ac:dyDescent="0.25">
      <c r="A12479" s="2"/>
      <c r="B12479" s="2"/>
    </row>
    <row r="12480" spans="1:2" x14ac:dyDescent="0.25">
      <c r="A12480" s="2"/>
      <c r="B12480" s="2"/>
    </row>
    <row r="12481" spans="1:2" x14ac:dyDescent="0.25">
      <c r="A12481" s="2"/>
      <c r="B12481" s="2"/>
    </row>
    <row r="12482" spans="1:2" x14ac:dyDescent="0.25">
      <c r="A12482" s="2"/>
      <c r="B12482" s="2"/>
    </row>
    <row r="12483" spans="1:2" x14ac:dyDescent="0.25">
      <c r="A12483" s="2"/>
      <c r="B12483" s="2"/>
    </row>
    <row r="12484" spans="1:2" x14ac:dyDescent="0.25">
      <c r="A12484" s="2"/>
      <c r="B12484" s="2"/>
    </row>
    <row r="12485" spans="1:2" x14ac:dyDescent="0.25">
      <c r="A12485" s="2"/>
      <c r="B12485" s="2"/>
    </row>
    <row r="12486" spans="1:2" x14ac:dyDescent="0.25">
      <c r="A12486" s="2"/>
      <c r="B12486" s="2"/>
    </row>
    <row r="12487" spans="1:2" x14ac:dyDescent="0.25">
      <c r="A12487" s="2"/>
      <c r="B12487" s="2"/>
    </row>
    <row r="12488" spans="1:2" x14ac:dyDescent="0.25">
      <c r="A12488" s="2"/>
      <c r="B12488" s="2"/>
    </row>
    <row r="12489" spans="1:2" x14ac:dyDescent="0.25">
      <c r="A12489" s="2"/>
      <c r="B12489" s="2"/>
    </row>
    <row r="12490" spans="1:2" x14ac:dyDescent="0.25">
      <c r="A12490" s="2"/>
      <c r="B12490" s="2"/>
    </row>
    <row r="12491" spans="1:2" x14ac:dyDescent="0.25">
      <c r="A12491" s="2"/>
      <c r="B12491" s="2"/>
    </row>
    <row r="12492" spans="1:2" x14ac:dyDescent="0.25">
      <c r="A12492" s="2"/>
      <c r="B12492" s="2"/>
    </row>
    <row r="12493" spans="1:2" x14ac:dyDescent="0.25">
      <c r="A12493" s="2"/>
      <c r="B12493" s="2"/>
    </row>
    <row r="12494" spans="1:2" x14ac:dyDescent="0.25">
      <c r="A12494" s="2"/>
      <c r="B12494" s="2"/>
    </row>
    <row r="12495" spans="1:2" x14ac:dyDescent="0.25">
      <c r="A12495" s="2"/>
      <c r="B12495" s="2"/>
    </row>
    <row r="12496" spans="1:2" x14ac:dyDescent="0.25">
      <c r="A12496" s="2"/>
      <c r="B12496" s="2"/>
    </row>
    <row r="12497" spans="1:2" x14ac:dyDescent="0.25">
      <c r="A12497" s="2"/>
      <c r="B12497" s="2"/>
    </row>
    <row r="12498" spans="1:2" x14ac:dyDescent="0.25">
      <c r="A12498" s="2"/>
      <c r="B12498" s="2"/>
    </row>
    <row r="12499" spans="1:2" x14ac:dyDescent="0.25">
      <c r="A12499" s="2"/>
      <c r="B12499" s="2"/>
    </row>
    <row r="12500" spans="1:2" x14ac:dyDescent="0.25">
      <c r="A12500" s="2"/>
      <c r="B12500" s="2"/>
    </row>
    <row r="12501" spans="1:2" x14ac:dyDescent="0.25">
      <c r="A12501" s="2"/>
      <c r="B12501" s="2"/>
    </row>
    <row r="12502" spans="1:2" x14ac:dyDescent="0.25">
      <c r="A12502" s="2"/>
      <c r="B12502" s="2"/>
    </row>
    <row r="12503" spans="1:2" x14ac:dyDescent="0.25">
      <c r="A12503" s="2"/>
      <c r="B12503" s="2"/>
    </row>
    <row r="12504" spans="1:2" x14ac:dyDescent="0.25">
      <c r="A12504" s="2"/>
      <c r="B12504" s="2"/>
    </row>
    <row r="12505" spans="1:2" x14ac:dyDescent="0.25">
      <c r="A12505" s="2"/>
      <c r="B12505" s="2"/>
    </row>
    <row r="12506" spans="1:2" x14ac:dyDescent="0.25">
      <c r="A12506" s="2"/>
      <c r="B12506" s="2"/>
    </row>
    <row r="12507" spans="1:2" x14ac:dyDescent="0.25">
      <c r="A12507" s="2"/>
      <c r="B12507" s="2"/>
    </row>
    <row r="12508" spans="1:2" x14ac:dyDescent="0.25">
      <c r="A12508" s="2"/>
      <c r="B12508" s="2"/>
    </row>
    <row r="12509" spans="1:2" x14ac:dyDescent="0.25">
      <c r="A12509" s="2"/>
      <c r="B12509" s="2"/>
    </row>
    <row r="12510" spans="1:2" x14ac:dyDescent="0.25">
      <c r="A12510" s="2"/>
      <c r="B12510" s="2"/>
    </row>
    <row r="12511" spans="1:2" x14ac:dyDescent="0.25">
      <c r="A12511" s="2"/>
      <c r="B12511" s="2"/>
    </row>
    <row r="12512" spans="1:2" x14ac:dyDescent="0.25">
      <c r="A12512" s="2"/>
      <c r="B12512" s="2"/>
    </row>
    <row r="12513" spans="1:2" x14ac:dyDescent="0.25">
      <c r="A12513" s="2"/>
      <c r="B12513" s="2"/>
    </row>
    <row r="12514" spans="1:2" x14ac:dyDescent="0.25">
      <c r="A12514" s="2"/>
      <c r="B12514" s="2"/>
    </row>
    <row r="12515" spans="1:2" x14ac:dyDescent="0.25">
      <c r="A12515" s="2"/>
      <c r="B12515" s="2"/>
    </row>
    <row r="12516" spans="1:2" x14ac:dyDescent="0.25">
      <c r="A12516" s="2"/>
      <c r="B12516" s="2"/>
    </row>
    <row r="12517" spans="1:2" x14ac:dyDescent="0.25">
      <c r="A12517" s="2"/>
      <c r="B12517" s="2"/>
    </row>
    <row r="12518" spans="1:2" x14ac:dyDescent="0.25">
      <c r="A12518" s="2"/>
      <c r="B12518" s="2"/>
    </row>
    <row r="12519" spans="1:2" x14ac:dyDescent="0.25">
      <c r="A12519" s="2"/>
      <c r="B12519" s="2"/>
    </row>
    <row r="12520" spans="1:2" x14ac:dyDescent="0.25">
      <c r="A12520" s="2"/>
      <c r="B12520" s="2"/>
    </row>
    <row r="12521" spans="1:2" x14ac:dyDescent="0.25">
      <c r="A12521" s="2"/>
      <c r="B12521" s="2"/>
    </row>
    <row r="12522" spans="1:2" x14ac:dyDescent="0.25">
      <c r="A12522" s="2"/>
      <c r="B12522" s="2"/>
    </row>
    <row r="12523" spans="1:2" x14ac:dyDescent="0.25">
      <c r="A12523" s="2"/>
      <c r="B12523" s="2"/>
    </row>
    <row r="12524" spans="1:2" x14ac:dyDescent="0.25">
      <c r="A12524" s="2"/>
      <c r="B12524" s="2"/>
    </row>
    <row r="12525" spans="1:2" x14ac:dyDescent="0.25">
      <c r="A12525" s="2"/>
      <c r="B12525" s="2"/>
    </row>
    <row r="12526" spans="1:2" x14ac:dyDescent="0.25">
      <c r="A12526" s="2"/>
      <c r="B12526" s="2"/>
    </row>
    <row r="12527" spans="1:2" x14ac:dyDescent="0.25">
      <c r="A12527" s="2"/>
      <c r="B12527" s="2"/>
    </row>
    <row r="12528" spans="1:2" x14ac:dyDescent="0.25">
      <c r="A12528" s="2"/>
      <c r="B12528" s="2"/>
    </row>
    <row r="12529" spans="1:2" x14ac:dyDescent="0.25">
      <c r="A12529" s="2"/>
      <c r="B12529" s="2"/>
    </row>
    <row r="12530" spans="1:2" x14ac:dyDescent="0.25">
      <c r="A12530" s="2"/>
      <c r="B12530" s="2"/>
    </row>
    <row r="12531" spans="1:2" x14ac:dyDescent="0.25">
      <c r="A12531" s="2"/>
      <c r="B12531" s="2"/>
    </row>
    <row r="12532" spans="1:2" x14ac:dyDescent="0.25">
      <c r="A12532" s="2"/>
      <c r="B12532" s="2"/>
    </row>
    <row r="12533" spans="1:2" x14ac:dyDescent="0.25">
      <c r="A12533" s="2"/>
      <c r="B12533" s="2"/>
    </row>
    <row r="12534" spans="1:2" x14ac:dyDescent="0.25">
      <c r="A12534" s="2"/>
      <c r="B12534" s="2"/>
    </row>
    <row r="12535" spans="1:2" x14ac:dyDescent="0.25">
      <c r="A12535" s="2"/>
      <c r="B12535" s="2"/>
    </row>
    <row r="12536" spans="1:2" x14ac:dyDescent="0.25">
      <c r="A12536" s="2"/>
      <c r="B12536" s="2"/>
    </row>
    <row r="12537" spans="1:2" x14ac:dyDescent="0.25">
      <c r="A12537" s="2"/>
      <c r="B12537" s="2"/>
    </row>
    <row r="12538" spans="1:2" x14ac:dyDescent="0.25">
      <c r="A12538" s="2"/>
      <c r="B12538" s="2"/>
    </row>
    <row r="12539" spans="1:2" x14ac:dyDescent="0.25">
      <c r="A12539" s="2"/>
      <c r="B12539" s="2"/>
    </row>
    <row r="12540" spans="1:2" x14ac:dyDescent="0.25">
      <c r="A12540" s="2"/>
      <c r="B12540" s="2"/>
    </row>
    <row r="12541" spans="1:2" x14ac:dyDescent="0.25">
      <c r="A12541" s="2"/>
      <c r="B12541" s="2"/>
    </row>
    <row r="12542" spans="1:2" x14ac:dyDescent="0.25">
      <c r="A12542" s="2"/>
      <c r="B12542" s="2"/>
    </row>
    <row r="12543" spans="1:2" x14ac:dyDescent="0.25">
      <c r="A12543" s="2"/>
      <c r="B12543" s="2"/>
    </row>
    <row r="12544" spans="1:2" x14ac:dyDescent="0.25">
      <c r="A12544" s="2"/>
      <c r="B12544" s="2"/>
    </row>
    <row r="12545" spans="1:2" x14ac:dyDescent="0.25">
      <c r="A12545" s="2"/>
      <c r="B12545" s="2"/>
    </row>
    <row r="12546" spans="1:2" x14ac:dyDescent="0.25">
      <c r="A12546" s="2"/>
      <c r="B12546" s="2"/>
    </row>
    <row r="12547" spans="1:2" x14ac:dyDescent="0.25">
      <c r="A12547" s="2"/>
      <c r="B12547" s="2"/>
    </row>
    <row r="12548" spans="1:2" x14ac:dyDescent="0.25">
      <c r="A12548" s="2"/>
      <c r="B12548" s="2"/>
    </row>
    <row r="12549" spans="1:2" x14ac:dyDescent="0.25">
      <c r="A12549" s="2"/>
      <c r="B12549" s="2"/>
    </row>
    <row r="12550" spans="1:2" x14ac:dyDescent="0.25">
      <c r="A12550" s="2"/>
      <c r="B12550" s="2"/>
    </row>
    <row r="12551" spans="1:2" x14ac:dyDescent="0.25">
      <c r="A12551" s="2"/>
      <c r="B12551" s="2"/>
    </row>
    <row r="12552" spans="1:2" x14ac:dyDescent="0.25">
      <c r="A12552" s="2"/>
      <c r="B12552" s="2"/>
    </row>
    <row r="12553" spans="1:2" x14ac:dyDescent="0.25">
      <c r="A12553" s="2"/>
      <c r="B12553" s="2"/>
    </row>
    <row r="12554" spans="1:2" x14ac:dyDescent="0.25">
      <c r="A12554" s="2"/>
      <c r="B12554" s="2"/>
    </row>
    <row r="12555" spans="1:2" x14ac:dyDescent="0.25">
      <c r="A12555" s="2"/>
      <c r="B12555" s="2"/>
    </row>
    <row r="12556" spans="1:2" x14ac:dyDescent="0.25">
      <c r="A12556" s="2"/>
      <c r="B12556" s="2"/>
    </row>
    <row r="12557" spans="1:2" x14ac:dyDescent="0.25">
      <c r="A12557" s="2"/>
      <c r="B12557" s="2"/>
    </row>
    <row r="12558" spans="1:2" x14ac:dyDescent="0.25">
      <c r="A12558" s="2"/>
      <c r="B12558" s="2"/>
    </row>
    <row r="12559" spans="1:2" x14ac:dyDescent="0.25">
      <c r="A12559" s="2"/>
      <c r="B12559" s="2"/>
    </row>
    <row r="12560" spans="1:2" x14ac:dyDescent="0.25">
      <c r="A12560" s="2"/>
      <c r="B12560" s="2"/>
    </row>
    <row r="12561" spans="1:2" x14ac:dyDescent="0.25">
      <c r="A12561" s="2"/>
      <c r="B12561" s="2"/>
    </row>
    <row r="12562" spans="1:2" x14ac:dyDescent="0.25">
      <c r="A12562" s="2"/>
      <c r="B12562" s="2"/>
    </row>
    <row r="12563" spans="1:2" x14ac:dyDescent="0.25">
      <c r="A12563" s="2"/>
      <c r="B12563" s="2"/>
    </row>
    <row r="12564" spans="1:2" x14ac:dyDescent="0.25">
      <c r="A12564" s="2"/>
      <c r="B12564" s="2"/>
    </row>
    <row r="12565" spans="1:2" x14ac:dyDescent="0.25">
      <c r="A12565" s="2"/>
      <c r="B12565" s="2"/>
    </row>
    <row r="12566" spans="1:2" x14ac:dyDescent="0.25">
      <c r="A12566" s="2"/>
      <c r="B12566" s="2"/>
    </row>
    <row r="12567" spans="1:2" x14ac:dyDescent="0.25">
      <c r="A12567" s="2"/>
      <c r="B12567" s="2"/>
    </row>
    <row r="12568" spans="1:2" x14ac:dyDescent="0.25">
      <c r="A12568" s="2"/>
      <c r="B12568" s="2"/>
    </row>
    <row r="12569" spans="1:2" x14ac:dyDescent="0.25">
      <c r="A12569" s="2"/>
      <c r="B12569" s="2"/>
    </row>
    <row r="12570" spans="1:2" x14ac:dyDescent="0.25">
      <c r="A12570" s="2"/>
      <c r="B12570" s="2"/>
    </row>
    <row r="12571" spans="1:2" x14ac:dyDescent="0.25">
      <c r="A12571" s="2"/>
      <c r="B12571" s="2"/>
    </row>
    <row r="12572" spans="1:2" x14ac:dyDescent="0.25">
      <c r="A12572" s="2"/>
      <c r="B12572" s="2"/>
    </row>
    <row r="12573" spans="1:2" x14ac:dyDescent="0.25">
      <c r="A12573" s="2"/>
      <c r="B12573" s="2"/>
    </row>
    <row r="12574" spans="1:2" x14ac:dyDescent="0.25">
      <c r="A12574" s="2"/>
      <c r="B12574" s="2"/>
    </row>
    <row r="12575" spans="1:2" x14ac:dyDescent="0.25">
      <c r="A12575" s="2"/>
      <c r="B12575" s="2"/>
    </row>
    <row r="12576" spans="1:2" x14ac:dyDescent="0.25">
      <c r="A12576" s="2"/>
      <c r="B12576" s="2"/>
    </row>
    <row r="12577" spans="1:2" x14ac:dyDescent="0.25">
      <c r="A12577" s="2"/>
      <c r="B12577" s="2"/>
    </row>
    <row r="12578" spans="1:2" x14ac:dyDescent="0.25">
      <c r="A12578" s="2"/>
      <c r="B12578" s="2"/>
    </row>
    <row r="12579" spans="1:2" x14ac:dyDescent="0.25">
      <c r="A12579" s="2"/>
      <c r="B12579" s="2"/>
    </row>
    <row r="12580" spans="1:2" x14ac:dyDescent="0.25">
      <c r="A12580" s="2"/>
      <c r="B12580" s="2"/>
    </row>
    <row r="12581" spans="1:2" x14ac:dyDescent="0.25">
      <c r="A12581" s="2"/>
      <c r="B12581" s="2"/>
    </row>
    <row r="12582" spans="1:2" x14ac:dyDescent="0.25">
      <c r="A12582" s="2"/>
      <c r="B12582" s="2"/>
    </row>
    <row r="12583" spans="1:2" x14ac:dyDescent="0.25">
      <c r="A12583" s="2"/>
      <c r="B12583" s="2"/>
    </row>
    <row r="12584" spans="1:2" x14ac:dyDescent="0.25">
      <c r="A12584" s="2"/>
      <c r="B12584" s="2"/>
    </row>
    <row r="12585" spans="1:2" x14ac:dyDescent="0.25">
      <c r="A12585" s="2"/>
      <c r="B12585" s="2"/>
    </row>
    <row r="12586" spans="1:2" x14ac:dyDescent="0.25">
      <c r="A12586" s="2"/>
      <c r="B12586" s="2"/>
    </row>
    <row r="12587" spans="1:2" x14ac:dyDescent="0.25">
      <c r="A12587" s="2"/>
      <c r="B12587" s="2"/>
    </row>
    <row r="12588" spans="1:2" x14ac:dyDescent="0.25">
      <c r="A12588" s="2"/>
      <c r="B12588" s="2"/>
    </row>
    <row r="12589" spans="1:2" x14ac:dyDescent="0.25">
      <c r="A12589" s="2"/>
      <c r="B12589" s="2"/>
    </row>
    <row r="12590" spans="1:2" x14ac:dyDescent="0.25">
      <c r="A12590" s="2"/>
      <c r="B12590" s="2"/>
    </row>
    <row r="12591" spans="1:2" x14ac:dyDescent="0.25">
      <c r="A12591" s="2"/>
      <c r="B12591" s="2"/>
    </row>
    <row r="12592" spans="1:2" x14ac:dyDescent="0.25">
      <c r="A12592" s="2"/>
      <c r="B12592" s="2"/>
    </row>
    <row r="12593" spans="1:2" x14ac:dyDescent="0.25">
      <c r="A12593" s="2"/>
      <c r="B12593" s="2"/>
    </row>
    <row r="12594" spans="1:2" x14ac:dyDescent="0.25">
      <c r="A12594" s="2"/>
      <c r="B12594" s="2"/>
    </row>
    <row r="12595" spans="1:2" x14ac:dyDescent="0.25">
      <c r="A12595" s="2"/>
      <c r="B12595" s="2"/>
    </row>
    <row r="12596" spans="1:2" x14ac:dyDescent="0.25">
      <c r="A12596" s="2"/>
      <c r="B12596" s="2"/>
    </row>
    <row r="12597" spans="1:2" x14ac:dyDescent="0.25">
      <c r="A12597" s="2"/>
      <c r="B12597" s="2"/>
    </row>
    <row r="12598" spans="1:2" x14ac:dyDescent="0.25">
      <c r="A12598" s="2"/>
      <c r="B12598" s="2"/>
    </row>
    <row r="12599" spans="1:2" x14ac:dyDescent="0.25">
      <c r="A12599" s="2"/>
      <c r="B12599" s="2"/>
    </row>
    <row r="12600" spans="1:2" x14ac:dyDescent="0.25">
      <c r="A12600" s="2"/>
      <c r="B12600" s="2"/>
    </row>
    <row r="12601" spans="1:2" x14ac:dyDescent="0.25">
      <c r="A12601" s="2"/>
      <c r="B12601" s="2"/>
    </row>
    <row r="12602" spans="1:2" x14ac:dyDescent="0.25">
      <c r="A12602" s="2"/>
      <c r="B12602" s="2"/>
    </row>
    <row r="12603" spans="1:2" x14ac:dyDescent="0.25">
      <c r="A12603" s="2"/>
      <c r="B12603" s="2"/>
    </row>
    <row r="12604" spans="1:2" x14ac:dyDescent="0.25">
      <c r="A12604" s="2"/>
      <c r="B12604" s="2"/>
    </row>
    <row r="12605" spans="1:2" x14ac:dyDescent="0.25">
      <c r="A12605" s="2"/>
      <c r="B12605" s="2"/>
    </row>
    <row r="12606" spans="1:2" x14ac:dyDescent="0.25">
      <c r="A12606" s="2"/>
      <c r="B12606" s="2"/>
    </row>
    <row r="12607" spans="1:2" x14ac:dyDescent="0.25">
      <c r="A12607" s="2"/>
      <c r="B12607" s="2"/>
    </row>
    <row r="12608" spans="1:2" x14ac:dyDescent="0.25">
      <c r="A12608" s="2"/>
      <c r="B12608" s="2"/>
    </row>
    <row r="12609" spans="1:2" x14ac:dyDescent="0.25">
      <c r="A12609" s="2"/>
      <c r="B12609" s="2"/>
    </row>
    <row r="12610" spans="1:2" x14ac:dyDescent="0.25">
      <c r="A12610" s="2"/>
      <c r="B12610" s="2"/>
    </row>
    <row r="12611" spans="1:2" x14ac:dyDescent="0.25">
      <c r="A12611" s="2"/>
      <c r="B12611" s="2"/>
    </row>
    <row r="12612" spans="1:2" x14ac:dyDescent="0.25">
      <c r="A12612" s="2"/>
      <c r="B12612" s="2"/>
    </row>
    <row r="12613" spans="1:2" x14ac:dyDescent="0.25">
      <c r="A12613" s="2"/>
      <c r="B12613" s="2"/>
    </row>
    <row r="12614" spans="1:2" x14ac:dyDescent="0.25">
      <c r="A12614" s="2"/>
      <c r="B12614" s="2"/>
    </row>
    <row r="12615" spans="1:2" x14ac:dyDescent="0.25">
      <c r="A12615" s="2"/>
      <c r="B12615" s="2"/>
    </row>
    <row r="12616" spans="1:2" x14ac:dyDescent="0.25">
      <c r="A12616" s="2"/>
      <c r="B12616" s="2"/>
    </row>
    <row r="12617" spans="1:2" x14ac:dyDescent="0.25">
      <c r="A12617" s="2"/>
      <c r="B12617" s="2"/>
    </row>
    <row r="12618" spans="1:2" x14ac:dyDescent="0.25">
      <c r="A12618" s="2"/>
      <c r="B12618" s="2"/>
    </row>
    <row r="12619" spans="1:2" x14ac:dyDescent="0.25">
      <c r="A12619" s="2"/>
      <c r="B12619" s="2"/>
    </row>
    <row r="12620" spans="1:2" x14ac:dyDescent="0.25">
      <c r="A12620" s="2"/>
      <c r="B12620" s="2"/>
    </row>
    <row r="12621" spans="1:2" x14ac:dyDescent="0.25">
      <c r="A12621" s="2"/>
      <c r="B12621" s="2"/>
    </row>
    <row r="12622" spans="1:2" x14ac:dyDescent="0.25">
      <c r="A12622" s="2"/>
      <c r="B12622" s="2"/>
    </row>
    <row r="12623" spans="1:2" x14ac:dyDescent="0.25">
      <c r="A12623" s="2"/>
      <c r="B12623" s="2"/>
    </row>
    <row r="12624" spans="1:2" x14ac:dyDescent="0.25">
      <c r="A12624" s="2"/>
      <c r="B12624" s="2"/>
    </row>
    <row r="12625" spans="1:2" x14ac:dyDescent="0.25">
      <c r="A12625" s="2"/>
      <c r="B12625" s="2"/>
    </row>
    <row r="12626" spans="1:2" x14ac:dyDescent="0.25">
      <c r="A12626" s="2"/>
      <c r="B12626" s="2"/>
    </row>
    <row r="12627" spans="1:2" x14ac:dyDescent="0.25">
      <c r="A12627" s="2"/>
      <c r="B12627" s="2"/>
    </row>
    <row r="12628" spans="1:2" x14ac:dyDescent="0.25">
      <c r="A12628" s="2"/>
      <c r="B12628" s="2"/>
    </row>
    <row r="12629" spans="1:2" x14ac:dyDescent="0.25">
      <c r="A12629" s="2"/>
      <c r="B12629" s="2"/>
    </row>
    <row r="12630" spans="1:2" x14ac:dyDescent="0.25">
      <c r="A12630" s="2"/>
      <c r="B12630" s="2"/>
    </row>
    <row r="12631" spans="1:2" x14ac:dyDescent="0.25">
      <c r="A12631" s="2"/>
      <c r="B12631" s="2"/>
    </row>
    <row r="12632" spans="1:2" x14ac:dyDescent="0.25">
      <c r="A12632" s="2"/>
      <c r="B12632" s="2"/>
    </row>
    <row r="12633" spans="1:2" x14ac:dyDescent="0.25">
      <c r="A12633" s="2"/>
      <c r="B12633" s="2"/>
    </row>
    <row r="12634" spans="1:2" x14ac:dyDescent="0.25">
      <c r="A12634" s="2"/>
      <c r="B12634" s="2"/>
    </row>
    <row r="12635" spans="1:2" x14ac:dyDescent="0.25">
      <c r="A12635" s="2"/>
      <c r="B12635" s="2"/>
    </row>
    <row r="12636" spans="1:2" x14ac:dyDescent="0.25">
      <c r="A12636" s="2"/>
      <c r="B12636" s="2"/>
    </row>
    <row r="12637" spans="1:2" x14ac:dyDescent="0.25">
      <c r="A12637" s="2"/>
      <c r="B12637" s="2"/>
    </row>
    <row r="12638" spans="1:2" x14ac:dyDescent="0.25">
      <c r="A12638" s="2"/>
      <c r="B12638" s="2"/>
    </row>
    <row r="12639" spans="1:2" x14ac:dyDescent="0.25">
      <c r="A12639" s="2"/>
      <c r="B12639" s="2"/>
    </row>
    <row r="12640" spans="1:2" x14ac:dyDescent="0.25">
      <c r="A12640" s="2"/>
      <c r="B12640" s="2"/>
    </row>
    <row r="12641" spans="1:2" x14ac:dyDescent="0.25">
      <c r="A12641" s="2"/>
      <c r="B12641" s="2"/>
    </row>
    <row r="12642" spans="1:2" x14ac:dyDescent="0.25">
      <c r="A12642" s="2"/>
      <c r="B12642" s="2"/>
    </row>
    <row r="12643" spans="1:2" x14ac:dyDescent="0.25">
      <c r="A12643" s="2"/>
      <c r="B12643" s="2"/>
    </row>
    <row r="12644" spans="1:2" x14ac:dyDescent="0.25">
      <c r="A12644" s="2"/>
      <c r="B12644" s="2"/>
    </row>
    <row r="12645" spans="1:2" x14ac:dyDescent="0.25">
      <c r="A12645" s="2"/>
      <c r="B12645" s="2"/>
    </row>
    <row r="12646" spans="1:2" x14ac:dyDescent="0.25">
      <c r="A12646" s="2"/>
      <c r="B12646" s="2"/>
    </row>
    <row r="12647" spans="1:2" x14ac:dyDescent="0.25">
      <c r="A12647" s="2"/>
      <c r="B12647" s="2"/>
    </row>
    <row r="12648" spans="1:2" x14ac:dyDescent="0.25">
      <c r="A12648" s="2"/>
      <c r="B12648" s="2"/>
    </row>
    <row r="12649" spans="1:2" x14ac:dyDescent="0.25">
      <c r="A12649" s="2"/>
      <c r="B12649" s="2"/>
    </row>
    <row r="12650" spans="1:2" x14ac:dyDescent="0.25">
      <c r="A12650" s="2"/>
      <c r="B12650" s="2"/>
    </row>
    <row r="12651" spans="1:2" x14ac:dyDescent="0.25">
      <c r="A12651" s="2"/>
      <c r="B12651" s="2"/>
    </row>
    <row r="12652" spans="1:2" x14ac:dyDescent="0.25">
      <c r="A12652" s="2"/>
      <c r="B12652" s="2"/>
    </row>
    <row r="12653" spans="1:2" x14ac:dyDescent="0.25">
      <c r="A12653" s="2"/>
      <c r="B12653" s="2"/>
    </row>
    <row r="12654" spans="1:2" x14ac:dyDescent="0.25">
      <c r="A12654" s="2"/>
      <c r="B12654" s="2"/>
    </row>
    <row r="12655" spans="1:2" x14ac:dyDescent="0.25">
      <c r="A12655" s="2"/>
      <c r="B12655" s="2"/>
    </row>
    <row r="12656" spans="1:2" x14ac:dyDescent="0.25">
      <c r="A12656" s="2"/>
      <c r="B12656" s="2"/>
    </row>
    <row r="12657" spans="1:2" x14ac:dyDescent="0.25">
      <c r="A12657" s="2"/>
      <c r="B12657" s="2"/>
    </row>
    <row r="12658" spans="1:2" x14ac:dyDescent="0.25">
      <c r="A12658" s="2"/>
      <c r="B12658" s="2"/>
    </row>
    <row r="12659" spans="1:2" x14ac:dyDescent="0.25">
      <c r="A12659" s="2"/>
      <c r="B12659" s="2"/>
    </row>
    <row r="12660" spans="1:2" x14ac:dyDescent="0.25">
      <c r="A12660" s="2"/>
      <c r="B12660" s="2"/>
    </row>
    <row r="12661" spans="1:2" x14ac:dyDescent="0.25">
      <c r="A12661" s="2"/>
      <c r="B12661" s="2"/>
    </row>
    <row r="12662" spans="1:2" x14ac:dyDescent="0.25">
      <c r="A12662" s="2"/>
      <c r="B12662" s="2"/>
    </row>
    <row r="12663" spans="1:2" x14ac:dyDescent="0.25">
      <c r="A12663" s="2"/>
      <c r="B12663" s="2"/>
    </row>
    <row r="12664" spans="1:2" x14ac:dyDescent="0.25">
      <c r="A12664" s="2"/>
      <c r="B12664" s="2"/>
    </row>
    <row r="12665" spans="1:2" x14ac:dyDescent="0.25">
      <c r="A12665" s="2"/>
      <c r="B12665" s="2"/>
    </row>
    <row r="12666" spans="1:2" x14ac:dyDescent="0.25">
      <c r="A12666" s="2"/>
      <c r="B12666" s="2"/>
    </row>
    <row r="12667" spans="1:2" x14ac:dyDescent="0.25">
      <c r="A12667" s="2"/>
      <c r="B12667" s="2"/>
    </row>
    <row r="12668" spans="1:2" x14ac:dyDescent="0.25">
      <c r="A12668" s="2"/>
      <c r="B12668" s="2"/>
    </row>
    <row r="12669" spans="1:2" x14ac:dyDescent="0.25">
      <c r="A12669" s="2"/>
      <c r="B12669" s="2"/>
    </row>
    <row r="12670" spans="1:2" x14ac:dyDescent="0.25">
      <c r="A12670" s="2"/>
      <c r="B12670" s="2"/>
    </row>
    <row r="12671" spans="1:2" x14ac:dyDescent="0.25">
      <c r="A12671" s="2"/>
      <c r="B12671" s="2"/>
    </row>
    <row r="12672" spans="1:2" x14ac:dyDescent="0.25">
      <c r="A12672" s="2"/>
      <c r="B12672" s="2"/>
    </row>
    <row r="12673" spans="1:2" x14ac:dyDescent="0.25">
      <c r="A12673" s="2"/>
      <c r="B12673" s="2"/>
    </row>
    <row r="12674" spans="1:2" x14ac:dyDescent="0.25">
      <c r="A12674" s="2"/>
      <c r="B12674" s="2"/>
    </row>
    <row r="12675" spans="1:2" x14ac:dyDescent="0.25">
      <c r="A12675" s="2"/>
      <c r="B12675" s="2"/>
    </row>
    <row r="12676" spans="1:2" x14ac:dyDescent="0.25">
      <c r="A12676" s="2"/>
      <c r="B12676" s="2"/>
    </row>
    <row r="12677" spans="1:2" x14ac:dyDescent="0.25">
      <c r="A12677" s="2"/>
      <c r="B12677" s="2"/>
    </row>
    <row r="12678" spans="1:2" x14ac:dyDescent="0.25">
      <c r="A12678" s="2"/>
      <c r="B12678" s="2"/>
    </row>
    <row r="12679" spans="1:2" x14ac:dyDescent="0.25">
      <c r="A12679" s="2"/>
      <c r="B12679" s="2"/>
    </row>
    <row r="12680" spans="1:2" x14ac:dyDescent="0.25">
      <c r="A12680" s="2"/>
      <c r="B12680" s="2"/>
    </row>
    <row r="12681" spans="1:2" x14ac:dyDescent="0.25">
      <c r="A12681" s="2"/>
      <c r="B12681" s="2"/>
    </row>
    <row r="12682" spans="1:2" x14ac:dyDescent="0.25">
      <c r="A12682" s="2"/>
      <c r="B12682" s="2"/>
    </row>
    <row r="12683" spans="1:2" x14ac:dyDescent="0.25">
      <c r="A12683" s="2"/>
      <c r="B12683" s="2"/>
    </row>
    <row r="12684" spans="1:2" x14ac:dyDescent="0.25">
      <c r="A12684" s="2"/>
      <c r="B12684" s="2"/>
    </row>
    <row r="12685" spans="1:2" x14ac:dyDescent="0.25">
      <c r="A12685" s="2"/>
      <c r="B12685" s="2"/>
    </row>
    <row r="12686" spans="1:2" x14ac:dyDescent="0.25">
      <c r="A12686" s="2"/>
      <c r="B12686" s="2"/>
    </row>
    <row r="12687" spans="1:2" x14ac:dyDescent="0.25">
      <c r="A12687" s="2"/>
      <c r="B12687" s="2"/>
    </row>
    <row r="12688" spans="1:2" x14ac:dyDescent="0.25">
      <c r="A12688" s="2"/>
      <c r="B12688" s="2"/>
    </row>
    <row r="12689" spans="1:2" x14ac:dyDescent="0.25">
      <c r="A12689" s="2"/>
      <c r="B12689" s="2"/>
    </row>
    <row r="12690" spans="1:2" x14ac:dyDescent="0.25">
      <c r="A12690" s="2"/>
      <c r="B12690" s="2"/>
    </row>
    <row r="12691" spans="1:2" x14ac:dyDescent="0.25">
      <c r="A12691" s="2"/>
      <c r="B12691" s="2"/>
    </row>
    <row r="12692" spans="1:2" x14ac:dyDescent="0.25">
      <c r="A12692" s="2"/>
      <c r="B12692" s="2"/>
    </row>
    <row r="12693" spans="1:2" x14ac:dyDescent="0.25">
      <c r="A12693" s="2"/>
      <c r="B12693" s="2"/>
    </row>
    <row r="12694" spans="1:2" x14ac:dyDescent="0.25">
      <c r="A12694" s="2"/>
      <c r="B12694" s="2"/>
    </row>
    <row r="12695" spans="1:2" x14ac:dyDescent="0.25">
      <c r="A12695" s="2"/>
      <c r="B12695" s="2"/>
    </row>
    <row r="12696" spans="1:2" x14ac:dyDescent="0.25">
      <c r="A12696" s="2"/>
      <c r="B12696" s="2"/>
    </row>
    <row r="12697" spans="1:2" x14ac:dyDescent="0.25">
      <c r="A12697" s="2"/>
      <c r="B12697" s="2"/>
    </row>
    <row r="12698" spans="1:2" x14ac:dyDescent="0.25">
      <c r="A12698" s="2"/>
      <c r="B12698" s="2"/>
    </row>
    <row r="12699" spans="1:2" x14ac:dyDescent="0.25">
      <c r="A12699" s="2"/>
      <c r="B12699" s="2"/>
    </row>
    <row r="12700" spans="1:2" x14ac:dyDescent="0.25">
      <c r="A12700" s="2"/>
      <c r="B12700" s="2"/>
    </row>
    <row r="12701" spans="1:2" x14ac:dyDescent="0.25">
      <c r="A12701" s="2"/>
      <c r="B12701" s="2"/>
    </row>
    <row r="12702" spans="1:2" x14ac:dyDescent="0.25">
      <c r="A12702" s="2"/>
      <c r="B12702" s="2"/>
    </row>
    <row r="12703" spans="1:2" x14ac:dyDescent="0.25">
      <c r="A12703" s="2"/>
      <c r="B12703" s="2"/>
    </row>
    <row r="12704" spans="1:2" x14ac:dyDescent="0.25">
      <c r="A12704" s="2"/>
      <c r="B12704" s="2"/>
    </row>
    <row r="12705" spans="1:2" x14ac:dyDescent="0.25">
      <c r="A12705" s="2"/>
      <c r="B12705" s="2"/>
    </row>
    <row r="12706" spans="1:2" x14ac:dyDescent="0.25">
      <c r="A12706" s="2"/>
      <c r="B12706" s="2"/>
    </row>
    <row r="12707" spans="1:2" x14ac:dyDescent="0.25">
      <c r="A12707" s="2"/>
      <c r="B12707" s="2"/>
    </row>
    <row r="12708" spans="1:2" x14ac:dyDescent="0.25">
      <c r="A12708" s="2"/>
      <c r="B12708" s="2"/>
    </row>
    <row r="12709" spans="1:2" x14ac:dyDescent="0.25">
      <c r="A12709" s="2"/>
      <c r="B12709" s="2"/>
    </row>
    <row r="12710" spans="1:2" x14ac:dyDescent="0.25">
      <c r="A12710" s="2"/>
      <c r="B12710" s="2"/>
    </row>
    <row r="12711" spans="1:2" x14ac:dyDescent="0.25">
      <c r="A12711" s="2"/>
      <c r="B12711" s="2"/>
    </row>
    <row r="12712" spans="1:2" x14ac:dyDescent="0.25">
      <c r="A12712" s="2"/>
      <c r="B12712" s="2"/>
    </row>
    <row r="12713" spans="1:2" x14ac:dyDescent="0.25">
      <c r="A12713" s="2"/>
      <c r="B12713" s="2"/>
    </row>
    <row r="12714" spans="1:2" x14ac:dyDescent="0.25">
      <c r="A12714" s="2"/>
      <c r="B12714" s="2"/>
    </row>
    <row r="12715" spans="1:2" x14ac:dyDescent="0.25">
      <c r="A12715" s="2"/>
      <c r="B12715" s="2"/>
    </row>
    <row r="12716" spans="1:2" x14ac:dyDescent="0.25">
      <c r="A12716" s="2"/>
      <c r="B12716" s="2"/>
    </row>
    <row r="12717" spans="1:2" x14ac:dyDescent="0.25">
      <c r="A12717" s="2"/>
      <c r="B12717" s="2"/>
    </row>
    <row r="12718" spans="1:2" x14ac:dyDescent="0.25">
      <c r="A12718" s="2"/>
      <c r="B12718" s="2"/>
    </row>
    <row r="12719" spans="1:2" x14ac:dyDescent="0.25">
      <c r="A12719" s="2"/>
      <c r="B12719" s="2"/>
    </row>
    <row r="12720" spans="1:2" x14ac:dyDescent="0.25">
      <c r="A12720" s="2"/>
      <c r="B12720" s="2"/>
    </row>
    <row r="12721" spans="1:2" x14ac:dyDescent="0.25">
      <c r="A12721" s="2"/>
      <c r="B12721" s="2"/>
    </row>
    <row r="12722" spans="1:2" x14ac:dyDescent="0.25">
      <c r="A12722" s="2"/>
      <c r="B12722" s="2"/>
    </row>
    <row r="12723" spans="1:2" x14ac:dyDescent="0.25">
      <c r="A12723" s="2"/>
      <c r="B12723" s="2"/>
    </row>
    <row r="12724" spans="1:2" x14ac:dyDescent="0.25">
      <c r="A12724" s="2"/>
      <c r="B12724" s="2"/>
    </row>
    <row r="12725" spans="1:2" x14ac:dyDescent="0.25">
      <c r="A12725" s="2"/>
      <c r="B12725" s="2"/>
    </row>
    <row r="12726" spans="1:2" x14ac:dyDescent="0.25">
      <c r="A12726" s="2"/>
      <c r="B12726" s="2"/>
    </row>
    <row r="12727" spans="1:2" x14ac:dyDescent="0.25">
      <c r="A12727" s="2"/>
      <c r="B12727" s="2"/>
    </row>
    <row r="12728" spans="1:2" x14ac:dyDescent="0.25">
      <c r="A12728" s="2"/>
      <c r="B12728" s="2"/>
    </row>
    <row r="12729" spans="1:2" x14ac:dyDescent="0.25">
      <c r="A12729" s="2"/>
      <c r="B12729" s="2"/>
    </row>
    <row r="12730" spans="1:2" x14ac:dyDescent="0.25">
      <c r="A12730" s="2"/>
      <c r="B12730" s="2"/>
    </row>
    <row r="12731" spans="1:2" x14ac:dyDescent="0.25">
      <c r="A12731" s="2"/>
      <c r="B12731" s="2"/>
    </row>
    <row r="12732" spans="1:2" x14ac:dyDescent="0.25">
      <c r="A12732" s="2"/>
      <c r="B12732" s="2"/>
    </row>
    <row r="12733" spans="1:2" x14ac:dyDescent="0.25">
      <c r="A12733" s="2"/>
      <c r="B12733" s="2"/>
    </row>
    <row r="12734" spans="1:2" x14ac:dyDescent="0.25">
      <c r="A12734" s="2"/>
      <c r="B12734" s="2"/>
    </row>
    <row r="12735" spans="1:2" x14ac:dyDescent="0.25">
      <c r="A12735" s="2"/>
      <c r="B12735" s="2"/>
    </row>
    <row r="12736" spans="1:2" x14ac:dyDescent="0.25">
      <c r="A12736" s="2"/>
      <c r="B12736" s="2"/>
    </row>
    <row r="12737" spans="1:2" x14ac:dyDescent="0.25">
      <c r="A12737" s="2"/>
      <c r="B12737" s="2"/>
    </row>
    <row r="12738" spans="1:2" x14ac:dyDescent="0.25">
      <c r="A12738" s="2"/>
      <c r="B12738" s="2"/>
    </row>
    <row r="12739" spans="1:2" x14ac:dyDescent="0.25">
      <c r="A12739" s="2"/>
      <c r="B12739" s="2"/>
    </row>
    <row r="12740" spans="1:2" x14ac:dyDescent="0.25">
      <c r="A12740" s="2"/>
      <c r="B12740" s="2"/>
    </row>
    <row r="12741" spans="1:2" x14ac:dyDescent="0.25">
      <c r="A12741" s="2"/>
      <c r="B12741" s="2"/>
    </row>
    <row r="12742" spans="1:2" x14ac:dyDescent="0.25">
      <c r="A12742" s="2"/>
      <c r="B12742" s="2"/>
    </row>
    <row r="12743" spans="1:2" x14ac:dyDescent="0.25">
      <c r="A12743" s="2"/>
      <c r="B12743" s="2"/>
    </row>
    <row r="12744" spans="1:2" x14ac:dyDescent="0.25">
      <c r="A12744" s="2"/>
      <c r="B12744" s="2"/>
    </row>
    <row r="12745" spans="1:2" x14ac:dyDescent="0.25">
      <c r="A12745" s="2"/>
      <c r="B12745" s="2"/>
    </row>
    <row r="12746" spans="1:2" x14ac:dyDescent="0.25">
      <c r="A12746" s="2"/>
      <c r="B12746" s="2"/>
    </row>
    <row r="12747" spans="1:2" x14ac:dyDescent="0.25">
      <c r="A12747" s="2"/>
      <c r="B12747" s="2"/>
    </row>
    <row r="12748" spans="1:2" x14ac:dyDescent="0.25">
      <c r="A12748" s="2"/>
      <c r="B12748" s="2"/>
    </row>
    <row r="12749" spans="1:2" x14ac:dyDescent="0.25">
      <c r="A12749" s="2"/>
      <c r="B12749" s="2"/>
    </row>
    <row r="12750" spans="1:2" x14ac:dyDescent="0.25">
      <c r="A12750" s="2"/>
      <c r="B12750" s="2"/>
    </row>
    <row r="12751" spans="1:2" x14ac:dyDescent="0.25">
      <c r="A12751" s="2"/>
      <c r="B12751" s="2"/>
    </row>
    <row r="12752" spans="1:2" x14ac:dyDescent="0.25">
      <c r="A12752" s="2"/>
      <c r="B12752" s="2"/>
    </row>
    <row r="12753" spans="1:2" x14ac:dyDescent="0.25">
      <c r="A12753" s="2"/>
      <c r="B12753" s="2"/>
    </row>
    <row r="12754" spans="1:2" x14ac:dyDescent="0.25">
      <c r="A12754" s="2"/>
      <c r="B12754" s="2"/>
    </row>
    <row r="12755" spans="1:2" x14ac:dyDescent="0.25">
      <c r="A12755" s="2"/>
      <c r="B12755" s="2"/>
    </row>
    <row r="12756" spans="1:2" x14ac:dyDescent="0.25">
      <c r="A12756" s="2"/>
      <c r="B12756" s="2"/>
    </row>
    <row r="12757" spans="1:2" x14ac:dyDescent="0.25">
      <c r="A12757" s="2"/>
      <c r="B12757" s="2"/>
    </row>
    <row r="12758" spans="1:2" x14ac:dyDescent="0.25">
      <c r="A12758" s="2"/>
      <c r="B12758" s="2"/>
    </row>
    <row r="12759" spans="1:2" x14ac:dyDescent="0.25">
      <c r="A12759" s="2"/>
      <c r="B12759" s="2"/>
    </row>
    <row r="12760" spans="1:2" x14ac:dyDescent="0.25">
      <c r="A12760" s="2"/>
      <c r="B12760" s="2"/>
    </row>
    <row r="12761" spans="1:2" x14ac:dyDescent="0.25">
      <c r="A12761" s="2"/>
      <c r="B12761" s="2"/>
    </row>
    <row r="12762" spans="1:2" x14ac:dyDescent="0.25">
      <c r="A12762" s="2"/>
      <c r="B12762" s="2"/>
    </row>
    <row r="12763" spans="1:2" x14ac:dyDescent="0.25">
      <c r="A12763" s="2"/>
      <c r="B12763" s="2"/>
    </row>
    <row r="12764" spans="1:2" x14ac:dyDescent="0.25">
      <c r="A12764" s="2"/>
      <c r="B12764" s="2"/>
    </row>
    <row r="12765" spans="1:2" x14ac:dyDescent="0.25">
      <c r="A12765" s="2"/>
      <c r="B12765" s="2"/>
    </row>
    <row r="12766" spans="1:2" x14ac:dyDescent="0.25">
      <c r="A12766" s="2"/>
      <c r="B12766" s="2"/>
    </row>
    <row r="12767" spans="1:2" x14ac:dyDescent="0.25">
      <c r="A12767" s="2"/>
      <c r="B12767" s="2"/>
    </row>
    <row r="12768" spans="1:2" x14ac:dyDescent="0.25">
      <c r="A12768" s="2"/>
      <c r="B12768" s="2"/>
    </row>
    <row r="12769" spans="1:2" x14ac:dyDescent="0.25">
      <c r="A12769" s="2"/>
      <c r="B12769" s="2"/>
    </row>
    <row r="12770" spans="1:2" x14ac:dyDescent="0.25">
      <c r="A12770" s="2"/>
      <c r="B12770" s="2"/>
    </row>
    <row r="12771" spans="1:2" x14ac:dyDescent="0.25">
      <c r="A12771" s="2"/>
      <c r="B12771" s="2"/>
    </row>
    <row r="12772" spans="1:2" x14ac:dyDescent="0.25">
      <c r="A12772" s="2"/>
      <c r="B12772" s="2"/>
    </row>
    <row r="12773" spans="1:2" x14ac:dyDescent="0.25">
      <c r="A12773" s="2"/>
      <c r="B12773" s="2"/>
    </row>
    <row r="12774" spans="1:2" x14ac:dyDescent="0.25">
      <c r="A12774" s="2"/>
      <c r="B12774" s="2"/>
    </row>
    <row r="12775" spans="1:2" x14ac:dyDescent="0.25">
      <c r="A12775" s="2"/>
      <c r="B12775" s="2"/>
    </row>
    <row r="12776" spans="1:2" x14ac:dyDescent="0.25">
      <c r="A12776" s="2"/>
      <c r="B12776" s="2"/>
    </row>
    <row r="12777" spans="1:2" x14ac:dyDescent="0.25">
      <c r="A12777" s="2"/>
      <c r="B12777" s="2"/>
    </row>
    <row r="12778" spans="1:2" x14ac:dyDescent="0.25">
      <c r="A12778" s="2"/>
      <c r="B12778" s="2"/>
    </row>
    <row r="12779" spans="1:2" x14ac:dyDescent="0.25">
      <c r="A12779" s="2"/>
      <c r="B12779" s="2"/>
    </row>
    <row r="12780" spans="1:2" x14ac:dyDescent="0.25">
      <c r="A12780" s="2"/>
      <c r="B12780" s="2"/>
    </row>
    <row r="12781" spans="1:2" x14ac:dyDescent="0.25">
      <c r="A12781" s="2"/>
      <c r="B12781" s="2"/>
    </row>
    <row r="12782" spans="1:2" x14ac:dyDescent="0.25">
      <c r="A12782" s="2"/>
      <c r="B12782" s="2"/>
    </row>
    <row r="12783" spans="1:2" x14ac:dyDescent="0.25">
      <c r="A12783" s="2"/>
      <c r="B12783" s="2"/>
    </row>
    <row r="12784" spans="1:2" x14ac:dyDescent="0.25">
      <c r="A12784" s="2"/>
      <c r="B12784" s="2"/>
    </row>
    <row r="12785" spans="1:2" x14ac:dyDescent="0.25">
      <c r="A12785" s="2"/>
      <c r="B12785" s="2"/>
    </row>
    <row r="12786" spans="1:2" x14ac:dyDescent="0.25">
      <c r="A12786" s="2"/>
      <c r="B12786" s="2"/>
    </row>
    <row r="12787" spans="1:2" x14ac:dyDescent="0.25">
      <c r="A12787" s="2"/>
      <c r="B12787" s="2"/>
    </row>
    <row r="12788" spans="1:2" x14ac:dyDescent="0.25">
      <c r="A12788" s="2"/>
      <c r="B12788" s="2"/>
    </row>
    <row r="12789" spans="1:2" x14ac:dyDescent="0.25">
      <c r="A12789" s="2"/>
      <c r="B12789" s="2"/>
    </row>
    <row r="12790" spans="1:2" x14ac:dyDescent="0.25">
      <c r="A12790" s="2"/>
      <c r="B12790" s="2"/>
    </row>
    <row r="12791" spans="1:2" x14ac:dyDescent="0.25">
      <c r="A12791" s="2"/>
      <c r="B12791" s="2"/>
    </row>
    <row r="12792" spans="1:2" x14ac:dyDescent="0.25">
      <c r="A12792" s="2"/>
      <c r="B12792" s="2"/>
    </row>
    <row r="12793" spans="1:2" x14ac:dyDescent="0.25">
      <c r="A12793" s="2"/>
      <c r="B12793" s="2"/>
    </row>
    <row r="12794" spans="1:2" x14ac:dyDescent="0.25">
      <c r="A12794" s="2"/>
      <c r="B12794" s="2"/>
    </row>
    <row r="12795" spans="1:2" x14ac:dyDescent="0.25">
      <c r="A12795" s="2"/>
      <c r="B12795" s="2"/>
    </row>
    <row r="12796" spans="1:2" x14ac:dyDescent="0.25">
      <c r="A12796" s="2"/>
      <c r="B12796" s="2"/>
    </row>
    <row r="12797" spans="1:2" x14ac:dyDescent="0.25">
      <c r="A12797" s="2"/>
      <c r="B12797" s="2"/>
    </row>
    <row r="12798" spans="1:2" x14ac:dyDescent="0.25">
      <c r="A12798" s="2"/>
      <c r="B12798" s="2"/>
    </row>
    <row r="12799" spans="1:2" x14ac:dyDescent="0.25">
      <c r="A12799" s="2"/>
      <c r="B12799" s="2"/>
    </row>
    <row r="12800" spans="1:2" x14ac:dyDescent="0.25">
      <c r="A12800" s="2"/>
      <c r="B12800" s="2"/>
    </row>
    <row r="12801" spans="1:2" x14ac:dyDescent="0.25">
      <c r="A12801" s="2"/>
      <c r="B12801" s="2"/>
    </row>
    <row r="12802" spans="1:2" x14ac:dyDescent="0.25">
      <c r="A12802" s="2"/>
      <c r="B12802" s="2"/>
    </row>
    <row r="12803" spans="1:2" x14ac:dyDescent="0.25">
      <c r="A12803" s="2"/>
      <c r="B12803" s="2"/>
    </row>
    <row r="12804" spans="1:2" x14ac:dyDescent="0.25">
      <c r="A12804" s="2"/>
      <c r="B12804" s="2"/>
    </row>
    <row r="12805" spans="1:2" x14ac:dyDescent="0.25">
      <c r="A12805" s="2"/>
      <c r="B12805" s="2"/>
    </row>
    <row r="12806" spans="1:2" x14ac:dyDescent="0.25">
      <c r="A12806" s="2"/>
      <c r="B12806" s="2"/>
    </row>
    <row r="12807" spans="1:2" x14ac:dyDescent="0.25">
      <c r="A12807" s="2"/>
      <c r="B12807" s="2"/>
    </row>
    <row r="12808" spans="1:2" x14ac:dyDescent="0.25">
      <c r="A12808" s="2"/>
      <c r="B12808" s="2"/>
    </row>
    <row r="12809" spans="1:2" x14ac:dyDescent="0.25">
      <c r="A12809" s="2"/>
      <c r="B12809" s="2"/>
    </row>
    <row r="12810" spans="1:2" x14ac:dyDescent="0.25">
      <c r="A12810" s="2"/>
      <c r="B12810" s="2"/>
    </row>
    <row r="12811" spans="1:2" x14ac:dyDescent="0.25">
      <c r="A12811" s="2"/>
      <c r="B12811" s="2"/>
    </row>
    <row r="12812" spans="1:2" x14ac:dyDescent="0.25">
      <c r="A12812" s="2"/>
      <c r="B12812" s="2"/>
    </row>
    <row r="12813" spans="1:2" x14ac:dyDescent="0.25">
      <c r="A12813" s="2"/>
      <c r="B12813" s="2"/>
    </row>
    <row r="12814" spans="1:2" x14ac:dyDescent="0.25">
      <c r="A12814" s="2"/>
      <c r="B12814" s="2"/>
    </row>
    <row r="12815" spans="1:2" x14ac:dyDescent="0.25">
      <c r="A12815" s="2"/>
      <c r="B12815" s="2"/>
    </row>
    <row r="12816" spans="1:2" x14ac:dyDescent="0.25">
      <c r="A12816" s="2"/>
      <c r="B12816" s="2"/>
    </row>
    <row r="12817" spans="1:2" x14ac:dyDescent="0.25">
      <c r="A12817" s="2"/>
      <c r="B12817" s="2"/>
    </row>
    <row r="12818" spans="1:2" x14ac:dyDescent="0.25">
      <c r="A12818" s="2"/>
      <c r="B12818" s="2"/>
    </row>
    <row r="12819" spans="1:2" x14ac:dyDescent="0.25">
      <c r="A12819" s="2"/>
      <c r="B12819" s="2"/>
    </row>
    <row r="12820" spans="1:2" x14ac:dyDescent="0.25">
      <c r="A12820" s="2"/>
      <c r="B12820" s="2"/>
    </row>
    <row r="12821" spans="1:2" x14ac:dyDescent="0.25">
      <c r="A12821" s="2"/>
      <c r="B12821" s="2"/>
    </row>
    <row r="12822" spans="1:2" x14ac:dyDescent="0.25">
      <c r="A12822" s="2"/>
      <c r="B12822" s="2"/>
    </row>
    <row r="12823" spans="1:2" x14ac:dyDescent="0.25">
      <c r="A12823" s="2"/>
      <c r="B12823" s="2"/>
    </row>
    <row r="12824" spans="1:2" x14ac:dyDescent="0.25">
      <c r="A12824" s="2"/>
      <c r="B12824" s="2"/>
    </row>
    <row r="12825" spans="1:2" x14ac:dyDescent="0.25">
      <c r="A12825" s="2"/>
      <c r="B12825" s="2"/>
    </row>
    <row r="12826" spans="1:2" x14ac:dyDescent="0.25">
      <c r="A12826" s="2"/>
      <c r="B12826" s="2"/>
    </row>
    <row r="12827" spans="1:2" x14ac:dyDescent="0.25">
      <c r="A12827" s="2"/>
      <c r="B12827" s="2"/>
    </row>
    <row r="12828" spans="1:2" x14ac:dyDescent="0.25">
      <c r="A12828" s="2"/>
      <c r="B12828" s="2"/>
    </row>
    <row r="12829" spans="1:2" x14ac:dyDescent="0.25">
      <c r="A12829" s="2"/>
      <c r="B12829" s="2"/>
    </row>
    <row r="12830" spans="1:2" x14ac:dyDescent="0.25">
      <c r="A12830" s="2"/>
      <c r="B12830" s="2"/>
    </row>
    <row r="12831" spans="1:2" x14ac:dyDescent="0.25">
      <c r="A12831" s="2"/>
      <c r="B12831" s="2"/>
    </row>
    <row r="12832" spans="1:2" x14ac:dyDescent="0.25">
      <c r="A12832" s="2"/>
      <c r="B12832" s="2"/>
    </row>
    <row r="12833" spans="1:2" x14ac:dyDescent="0.25">
      <c r="A12833" s="2"/>
      <c r="B12833" s="2"/>
    </row>
    <row r="12834" spans="1:2" x14ac:dyDescent="0.25">
      <c r="A12834" s="2"/>
      <c r="B12834" s="2"/>
    </row>
    <row r="12835" spans="1:2" x14ac:dyDescent="0.25">
      <c r="A12835" s="2"/>
      <c r="B12835" s="2"/>
    </row>
    <row r="12836" spans="1:2" x14ac:dyDescent="0.25">
      <c r="A12836" s="2"/>
      <c r="B12836" s="2"/>
    </row>
    <row r="12837" spans="1:2" x14ac:dyDescent="0.25">
      <c r="A12837" s="2"/>
      <c r="B12837" s="2"/>
    </row>
    <row r="12838" spans="1:2" x14ac:dyDescent="0.25">
      <c r="A12838" s="2"/>
      <c r="B12838" s="2"/>
    </row>
    <row r="12839" spans="1:2" x14ac:dyDescent="0.25">
      <c r="A12839" s="2"/>
      <c r="B12839" s="2"/>
    </row>
    <row r="12840" spans="1:2" x14ac:dyDescent="0.25">
      <c r="A12840" s="2"/>
      <c r="B12840" s="2"/>
    </row>
    <row r="12841" spans="1:2" x14ac:dyDescent="0.25">
      <c r="A12841" s="2"/>
      <c r="B12841" s="2"/>
    </row>
    <row r="12842" spans="1:2" x14ac:dyDescent="0.25">
      <c r="A12842" s="2"/>
      <c r="B12842" s="2"/>
    </row>
    <row r="12843" spans="1:2" x14ac:dyDescent="0.25">
      <c r="A12843" s="2"/>
      <c r="B12843" s="2"/>
    </row>
    <row r="12844" spans="1:2" x14ac:dyDescent="0.25">
      <c r="A12844" s="2"/>
      <c r="B12844" s="2"/>
    </row>
    <row r="12845" spans="1:2" x14ac:dyDescent="0.25">
      <c r="A12845" s="2"/>
      <c r="B12845" s="2"/>
    </row>
    <row r="12846" spans="1:2" x14ac:dyDescent="0.25">
      <c r="A12846" s="2"/>
      <c r="B12846" s="2"/>
    </row>
    <row r="12847" spans="1:2" x14ac:dyDescent="0.25">
      <c r="A12847" s="2"/>
      <c r="B12847" s="2"/>
    </row>
    <row r="12848" spans="1:2" x14ac:dyDescent="0.25">
      <c r="A12848" s="2"/>
      <c r="B12848" s="2"/>
    </row>
    <row r="12849" spans="1:2" x14ac:dyDescent="0.25">
      <c r="A12849" s="2"/>
      <c r="B12849" s="2"/>
    </row>
    <row r="12850" spans="1:2" x14ac:dyDescent="0.25">
      <c r="A12850" s="2"/>
      <c r="B12850" s="2"/>
    </row>
    <row r="12851" spans="1:2" x14ac:dyDescent="0.25">
      <c r="A12851" s="2"/>
      <c r="B12851" s="2"/>
    </row>
    <row r="12852" spans="1:2" x14ac:dyDescent="0.25">
      <c r="A12852" s="2"/>
      <c r="B12852" s="2"/>
    </row>
    <row r="12853" spans="1:2" x14ac:dyDescent="0.25">
      <c r="A12853" s="2"/>
      <c r="B12853" s="2"/>
    </row>
    <row r="12854" spans="1:2" x14ac:dyDescent="0.25">
      <c r="A12854" s="2"/>
      <c r="B12854" s="2"/>
    </row>
    <row r="12855" spans="1:2" x14ac:dyDescent="0.25">
      <c r="A12855" s="2"/>
      <c r="B12855" s="2"/>
    </row>
    <row r="12856" spans="1:2" x14ac:dyDescent="0.25">
      <c r="A12856" s="2"/>
      <c r="B12856" s="2"/>
    </row>
    <row r="12857" spans="1:2" x14ac:dyDescent="0.25">
      <c r="A12857" s="2"/>
      <c r="B12857" s="2"/>
    </row>
    <row r="12858" spans="1:2" x14ac:dyDescent="0.25">
      <c r="A12858" s="2"/>
      <c r="B12858" s="2"/>
    </row>
    <row r="12859" spans="1:2" x14ac:dyDescent="0.25">
      <c r="A12859" s="2"/>
      <c r="B12859" s="2"/>
    </row>
    <row r="12860" spans="1:2" x14ac:dyDescent="0.25">
      <c r="A12860" s="2"/>
      <c r="B12860" s="2"/>
    </row>
    <row r="12861" spans="1:2" x14ac:dyDescent="0.25">
      <c r="A12861" s="2"/>
      <c r="B12861" s="2"/>
    </row>
    <row r="12862" spans="1:2" x14ac:dyDescent="0.25">
      <c r="A12862" s="2"/>
      <c r="B12862" s="2"/>
    </row>
    <row r="12863" spans="1:2" x14ac:dyDescent="0.25">
      <c r="A12863" s="2"/>
      <c r="B12863" s="2"/>
    </row>
    <row r="12864" spans="1:2" x14ac:dyDescent="0.25">
      <c r="A12864" s="2"/>
      <c r="B12864" s="2"/>
    </row>
    <row r="12865" spans="1:2" x14ac:dyDescent="0.25">
      <c r="A12865" s="2"/>
      <c r="B12865" s="2"/>
    </row>
    <row r="12866" spans="1:2" x14ac:dyDescent="0.25">
      <c r="A12866" s="2"/>
      <c r="B12866" s="2"/>
    </row>
    <row r="12867" spans="1:2" x14ac:dyDescent="0.25">
      <c r="A12867" s="2"/>
      <c r="B12867" s="2"/>
    </row>
    <row r="12868" spans="1:2" x14ac:dyDescent="0.25">
      <c r="A12868" s="2"/>
      <c r="B12868" s="2"/>
    </row>
    <row r="12869" spans="1:2" x14ac:dyDescent="0.25">
      <c r="A12869" s="2"/>
      <c r="B12869" s="2"/>
    </row>
    <row r="12870" spans="1:2" x14ac:dyDescent="0.25">
      <c r="A12870" s="2"/>
      <c r="B12870" s="2"/>
    </row>
    <row r="12871" spans="1:2" x14ac:dyDescent="0.25">
      <c r="A12871" s="2"/>
      <c r="B12871" s="2"/>
    </row>
    <row r="12872" spans="1:2" x14ac:dyDescent="0.25">
      <c r="A12872" s="2"/>
      <c r="B12872" s="2"/>
    </row>
    <row r="12873" spans="1:2" x14ac:dyDescent="0.25">
      <c r="A12873" s="2"/>
      <c r="B12873" s="2"/>
    </row>
    <row r="12874" spans="1:2" x14ac:dyDescent="0.25">
      <c r="A12874" s="2"/>
      <c r="B12874" s="2"/>
    </row>
    <row r="12875" spans="1:2" x14ac:dyDescent="0.25">
      <c r="A12875" s="2"/>
      <c r="B12875" s="2"/>
    </row>
    <row r="12876" spans="1:2" x14ac:dyDescent="0.25">
      <c r="A12876" s="2"/>
      <c r="B12876" s="2"/>
    </row>
    <row r="12877" spans="1:2" x14ac:dyDescent="0.25">
      <c r="A12877" s="2"/>
      <c r="B12877" s="2"/>
    </row>
    <row r="12878" spans="1:2" x14ac:dyDescent="0.25">
      <c r="A12878" s="2"/>
      <c r="B12878" s="2"/>
    </row>
    <row r="12879" spans="1:2" x14ac:dyDescent="0.25">
      <c r="A12879" s="2"/>
      <c r="B12879" s="2"/>
    </row>
    <row r="12880" spans="1:2" x14ac:dyDescent="0.25">
      <c r="A12880" s="2"/>
      <c r="B12880" s="2"/>
    </row>
    <row r="12881" spans="1:2" x14ac:dyDescent="0.25">
      <c r="A12881" s="2"/>
      <c r="B12881" s="2"/>
    </row>
    <row r="12882" spans="1:2" x14ac:dyDescent="0.25">
      <c r="A12882" s="2"/>
      <c r="B12882" s="2"/>
    </row>
    <row r="12883" spans="1:2" x14ac:dyDescent="0.25">
      <c r="A12883" s="2"/>
      <c r="B12883" s="2"/>
    </row>
    <row r="12884" spans="1:2" x14ac:dyDescent="0.25">
      <c r="A12884" s="2"/>
      <c r="B12884" s="2"/>
    </row>
    <row r="12885" spans="1:2" x14ac:dyDescent="0.25">
      <c r="A12885" s="2"/>
      <c r="B12885" s="2"/>
    </row>
    <row r="12886" spans="1:2" x14ac:dyDescent="0.25">
      <c r="A12886" s="2"/>
      <c r="B12886" s="2"/>
    </row>
    <row r="12887" spans="1:2" x14ac:dyDescent="0.25">
      <c r="A12887" s="2"/>
      <c r="B12887" s="2"/>
    </row>
    <row r="12888" spans="1:2" x14ac:dyDescent="0.25">
      <c r="A12888" s="2"/>
      <c r="B12888" s="2"/>
    </row>
    <row r="12889" spans="1:2" x14ac:dyDescent="0.25">
      <c r="A12889" s="2"/>
      <c r="B12889" s="2"/>
    </row>
    <row r="12890" spans="1:2" x14ac:dyDescent="0.25">
      <c r="A12890" s="2"/>
      <c r="B12890" s="2"/>
    </row>
    <row r="12891" spans="1:2" x14ac:dyDescent="0.25">
      <c r="A12891" s="2"/>
      <c r="B12891" s="2"/>
    </row>
    <row r="12892" spans="1:2" x14ac:dyDescent="0.25">
      <c r="A12892" s="2"/>
      <c r="B12892" s="2"/>
    </row>
    <row r="12893" spans="1:2" x14ac:dyDescent="0.25">
      <c r="A12893" s="2"/>
      <c r="B12893" s="2"/>
    </row>
    <row r="12894" spans="1:2" x14ac:dyDescent="0.25">
      <c r="A12894" s="2"/>
      <c r="B12894" s="2"/>
    </row>
    <row r="12895" spans="1:2" x14ac:dyDescent="0.25">
      <c r="A12895" s="2"/>
      <c r="B12895" s="2"/>
    </row>
    <row r="12896" spans="1:2" x14ac:dyDescent="0.25">
      <c r="A12896" s="2"/>
      <c r="B12896" s="2"/>
    </row>
    <row r="12897" spans="1:2" x14ac:dyDescent="0.25">
      <c r="A12897" s="2"/>
      <c r="B12897" s="2"/>
    </row>
    <row r="12898" spans="1:2" x14ac:dyDescent="0.25">
      <c r="A12898" s="2"/>
      <c r="B12898" s="2"/>
    </row>
    <row r="12899" spans="1:2" x14ac:dyDescent="0.25">
      <c r="A12899" s="2"/>
      <c r="B12899" s="2"/>
    </row>
    <row r="12900" spans="1:2" x14ac:dyDescent="0.25">
      <c r="A12900" s="2"/>
      <c r="B12900" s="2"/>
    </row>
    <row r="12901" spans="1:2" x14ac:dyDescent="0.25">
      <c r="A12901" s="2"/>
      <c r="B12901" s="2"/>
    </row>
    <row r="12902" spans="1:2" x14ac:dyDescent="0.25">
      <c r="A12902" s="2"/>
      <c r="B12902" s="2"/>
    </row>
    <row r="12903" spans="1:2" x14ac:dyDescent="0.25">
      <c r="A12903" s="2"/>
      <c r="B12903" s="2"/>
    </row>
    <row r="12904" spans="1:2" x14ac:dyDescent="0.25">
      <c r="A12904" s="2"/>
      <c r="B12904" s="2"/>
    </row>
    <row r="12905" spans="1:2" x14ac:dyDescent="0.25">
      <c r="A12905" s="2"/>
      <c r="B12905" s="2"/>
    </row>
    <row r="12906" spans="1:2" x14ac:dyDescent="0.25">
      <c r="A12906" s="2"/>
      <c r="B12906" s="2"/>
    </row>
    <row r="12907" spans="1:2" x14ac:dyDescent="0.25">
      <c r="A12907" s="2"/>
      <c r="B12907" s="2"/>
    </row>
    <row r="12908" spans="1:2" x14ac:dyDescent="0.25">
      <c r="A12908" s="2"/>
      <c r="B12908" s="2"/>
    </row>
    <row r="12909" spans="1:2" x14ac:dyDescent="0.25">
      <c r="A12909" s="2"/>
      <c r="B12909" s="2"/>
    </row>
    <row r="12910" spans="1:2" x14ac:dyDescent="0.25">
      <c r="A12910" s="2"/>
      <c r="B12910" s="2"/>
    </row>
    <row r="12911" spans="1:2" x14ac:dyDescent="0.25">
      <c r="A12911" s="2"/>
      <c r="B12911" s="2"/>
    </row>
    <row r="12912" spans="1:2" x14ac:dyDescent="0.25">
      <c r="A12912" s="2"/>
      <c r="B12912" s="2"/>
    </row>
    <row r="12913" spans="1:2" x14ac:dyDescent="0.25">
      <c r="A12913" s="2"/>
      <c r="B12913" s="2"/>
    </row>
    <row r="12914" spans="1:2" x14ac:dyDescent="0.25">
      <c r="A12914" s="2"/>
      <c r="B12914" s="2"/>
    </row>
    <row r="12915" spans="1:2" x14ac:dyDescent="0.25">
      <c r="A12915" s="2"/>
      <c r="B12915" s="2"/>
    </row>
    <row r="12916" spans="1:2" x14ac:dyDescent="0.25">
      <c r="A12916" s="2"/>
      <c r="B12916" s="2"/>
    </row>
    <row r="12917" spans="1:2" x14ac:dyDescent="0.25">
      <c r="A12917" s="2"/>
      <c r="B12917" s="2"/>
    </row>
    <row r="12918" spans="1:2" x14ac:dyDescent="0.25">
      <c r="A12918" s="2"/>
      <c r="B12918" s="2"/>
    </row>
    <row r="12919" spans="1:2" x14ac:dyDescent="0.25">
      <c r="A12919" s="2"/>
      <c r="B12919" s="2"/>
    </row>
    <row r="12920" spans="1:2" x14ac:dyDescent="0.25">
      <c r="A12920" s="2"/>
      <c r="B12920" s="2"/>
    </row>
    <row r="12921" spans="1:2" x14ac:dyDescent="0.25">
      <c r="A12921" s="2"/>
      <c r="B12921" s="2"/>
    </row>
    <row r="12922" spans="1:2" x14ac:dyDescent="0.25">
      <c r="A12922" s="2"/>
      <c r="B12922" s="2"/>
    </row>
    <row r="12923" spans="1:2" x14ac:dyDescent="0.25">
      <c r="A12923" s="2"/>
      <c r="B12923" s="2"/>
    </row>
    <row r="12924" spans="1:2" x14ac:dyDescent="0.25">
      <c r="A12924" s="2"/>
      <c r="B12924" s="2"/>
    </row>
    <row r="12925" spans="1:2" x14ac:dyDescent="0.25">
      <c r="A12925" s="2"/>
      <c r="B12925" s="2"/>
    </row>
    <row r="12926" spans="1:2" x14ac:dyDescent="0.25">
      <c r="A12926" s="2"/>
      <c r="B12926" s="2"/>
    </row>
    <row r="12927" spans="1:2" x14ac:dyDescent="0.25">
      <c r="A12927" s="2"/>
      <c r="B12927" s="2"/>
    </row>
    <row r="12928" spans="1:2" x14ac:dyDescent="0.25">
      <c r="A12928" s="2"/>
      <c r="B12928" s="2"/>
    </row>
    <row r="12929" spans="1:2" x14ac:dyDescent="0.25">
      <c r="A12929" s="2"/>
      <c r="B12929" s="2"/>
    </row>
    <row r="12930" spans="1:2" x14ac:dyDescent="0.25">
      <c r="A12930" s="2"/>
      <c r="B12930" s="2"/>
    </row>
    <row r="12931" spans="1:2" x14ac:dyDescent="0.25">
      <c r="A12931" s="2"/>
      <c r="B12931" s="2"/>
    </row>
    <row r="12932" spans="1:2" x14ac:dyDescent="0.25">
      <c r="A12932" s="2"/>
      <c r="B12932" s="2"/>
    </row>
    <row r="12933" spans="1:2" x14ac:dyDescent="0.25">
      <c r="A12933" s="2"/>
      <c r="B12933" s="2"/>
    </row>
    <row r="12934" spans="1:2" x14ac:dyDescent="0.25">
      <c r="A12934" s="2"/>
      <c r="B12934" s="2"/>
    </row>
    <row r="12935" spans="1:2" x14ac:dyDescent="0.25">
      <c r="A12935" s="2"/>
      <c r="B12935" s="2"/>
    </row>
    <row r="12936" spans="1:2" x14ac:dyDescent="0.25">
      <c r="A12936" s="2"/>
      <c r="B12936" s="2"/>
    </row>
    <row r="12937" spans="1:2" x14ac:dyDescent="0.25">
      <c r="A12937" s="2"/>
      <c r="B12937" s="2"/>
    </row>
    <row r="12938" spans="1:2" x14ac:dyDescent="0.25">
      <c r="A12938" s="2"/>
      <c r="B12938" s="2"/>
    </row>
    <row r="12939" spans="1:2" x14ac:dyDescent="0.25">
      <c r="A12939" s="2"/>
      <c r="B12939" s="2"/>
    </row>
    <row r="12940" spans="1:2" x14ac:dyDescent="0.25">
      <c r="A12940" s="2"/>
      <c r="B12940" s="2"/>
    </row>
    <row r="12941" spans="1:2" x14ac:dyDescent="0.25">
      <c r="A12941" s="2"/>
      <c r="B12941" s="2"/>
    </row>
    <row r="12942" spans="1:2" x14ac:dyDescent="0.25">
      <c r="A12942" s="2"/>
      <c r="B12942" s="2"/>
    </row>
    <row r="12943" spans="1:2" x14ac:dyDescent="0.25">
      <c r="A12943" s="2"/>
      <c r="B12943" s="2"/>
    </row>
    <row r="12944" spans="1:2" x14ac:dyDescent="0.25">
      <c r="A12944" s="2"/>
      <c r="B12944" s="2"/>
    </row>
    <row r="12945" spans="1:2" x14ac:dyDescent="0.25">
      <c r="A12945" s="2"/>
      <c r="B12945" s="2"/>
    </row>
    <row r="12946" spans="1:2" x14ac:dyDescent="0.25">
      <c r="A12946" s="2"/>
      <c r="B12946" s="2"/>
    </row>
    <row r="12947" spans="1:2" x14ac:dyDescent="0.25">
      <c r="A12947" s="2"/>
      <c r="B12947" s="2"/>
    </row>
    <row r="12948" spans="1:2" x14ac:dyDescent="0.25">
      <c r="A12948" s="2"/>
      <c r="B12948" s="2"/>
    </row>
    <row r="12949" spans="1:2" x14ac:dyDescent="0.25">
      <c r="A12949" s="2"/>
      <c r="B12949" s="2"/>
    </row>
    <row r="12950" spans="1:2" x14ac:dyDescent="0.25">
      <c r="A12950" s="2"/>
      <c r="B12950" s="2"/>
    </row>
    <row r="12951" spans="1:2" x14ac:dyDescent="0.25">
      <c r="A12951" s="2"/>
      <c r="B12951" s="2"/>
    </row>
    <row r="12952" spans="1:2" x14ac:dyDescent="0.25">
      <c r="A12952" s="2"/>
      <c r="B12952" s="2"/>
    </row>
    <row r="12953" spans="1:2" x14ac:dyDescent="0.25">
      <c r="A12953" s="2"/>
      <c r="B12953" s="2"/>
    </row>
    <row r="12954" spans="1:2" x14ac:dyDescent="0.25">
      <c r="A12954" s="2"/>
      <c r="B12954" s="2"/>
    </row>
    <row r="12955" spans="1:2" x14ac:dyDescent="0.25">
      <c r="A12955" s="2"/>
      <c r="B12955" s="2"/>
    </row>
    <row r="12956" spans="1:2" x14ac:dyDescent="0.25">
      <c r="A12956" s="2"/>
      <c r="B12956" s="2"/>
    </row>
    <row r="12957" spans="1:2" x14ac:dyDescent="0.25">
      <c r="A12957" s="2"/>
      <c r="B12957" s="2"/>
    </row>
    <row r="12958" spans="1:2" x14ac:dyDescent="0.25">
      <c r="A12958" s="2"/>
      <c r="B12958" s="2"/>
    </row>
    <row r="12959" spans="1:2" x14ac:dyDescent="0.25">
      <c r="A12959" s="2"/>
      <c r="B12959" s="2"/>
    </row>
    <row r="12960" spans="1:2" x14ac:dyDescent="0.25">
      <c r="A12960" s="2"/>
      <c r="B12960" s="2"/>
    </row>
    <row r="12961" spans="1:2" x14ac:dyDescent="0.25">
      <c r="A12961" s="2"/>
      <c r="B12961" s="2"/>
    </row>
    <row r="12962" spans="1:2" x14ac:dyDescent="0.25">
      <c r="A12962" s="2"/>
      <c r="B12962" s="2"/>
    </row>
    <row r="12963" spans="1:2" x14ac:dyDescent="0.25">
      <c r="A12963" s="2"/>
      <c r="B12963" s="2"/>
    </row>
    <row r="12964" spans="1:2" x14ac:dyDescent="0.25">
      <c r="A12964" s="2"/>
      <c r="B12964" s="2"/>
    </row>
    <row r="12965" spans="1:2" x14ac:dyDescent="0.25">
      <c r="A12965" s="2"/>
      <c r="B12965" s="2"/>
    </row>
    <row r="12966" spans="1:2" x14ac:dyDescent="0.25">
      <c r="A12966" s="2"/>
      <c r="B12966" s="2"/>
    </row>
    <row r="12967" spans="1:2" x14ac:dyDescent="0.25">
      <c r="A12967" s="2"/>
      <c r="B12967" s="2"/>
    </row>
    <row r="12968" spans="1:2" x14ac:dyDescent="0.25">
      <c r="A12968" s="2"/>
      <c r="B12968" s="2"/>
    </row>
    <row r="12969" spans="1:2" x14ac:dyDescent="0.25">
      <c r="A12969" s="2"/>
      <c r="B12969" s="2"/>
    </row>
    <row r="12970" spans="1:2" x14ac:dyDescent="0.25">
      <c r="A12970" s="2"/>
      <c r="B12970" s="2"/>
    </row>
    <row r="12971" spans="1:2" x14ac:dyDescent="0.25">
      <c r="A12971" s="2"/>
      <c r="B12971" s="2"/>
    </row>
    <row r="12972" spans="1:2" x14ac:dyDescent="0.25">
      <c r="A12972" s="2"/>
      <c r="B12972" s="2"/>
    </row>
    <row r="12973" spans="1:2" x14ac:dyDescent="0.25">
      <c r="A12973" s="2"/>
      <c r="B12973" s="2"/>
    </row>
    <row r="12974" spans="1:2" x14ac:dyDescent="0.25">
      <c r="A12974" s="2"/>
      <c r="B12974" s="2"/>
    </row>
    <row r="12975" spans="1:2" x14ac:dyDescent="0.25">
      <c r="A12975" s="2"/>
      <c r="B12975" s="2"/>
    </row>
    <row r="12976" spans="1:2" x14ac:dyDescent="0.25">
      <c r="A12976" s="2"/>
      <c r="B12976" s="2"/>
    </row>
    <row r="12977" spans="1:2" x14ac:dyDescent="0.25">
      <c r="A12977" s="2"/>
      <c r="B12977" s="2"/>
    </row>
    <row r="12978" spans="1:2" x14ac:dyDescent="0.25">
      <c r="A12978" s="2"/>
      <c r="B12978" s="2"/>
    </row>
    <row r="12979" spans="1:2" x14ac:dyDescent="0.25">
      <c r="A12979" s="2"/>
      <c r="B12979" s="2"/>
    </row>
    <row r="12980" spans="1:2" x14ac:dyDescent="0.25">
      <c r="A12980" s="2"/>
      <c r="B12980" s="2"/>
    </row>
    <row r="12981" spans="1:2" x14ac:dyDescent="0.25">
      <c r="A12981" s="2"/>
      <c r="B12981" s="2"/>
    </row>
    <row r="12982" spans="1:2" x14ac:dyDescent="0.25">
      <c r="A12982" s="2"/>
      <c r="B12982" s="2"/>
    </row>
    <row r="12983" spans="1:2" x14ac:dyDescent="0.25">
      <c r="A12983" s="2"/>
      <c r="B12983" s="2"/>
    </row>
    <row r="12984" spans="1:2" x14ac:dyDescent="0.25">
      <c r="A12984" s="2"/>
      <c r="B12984" s="2"/>
    </row>
    <row r="12985" spans="1:2" x14ac:dyDescent="0.25">
      <c r="A12985" s="2"/>
      <c r="B12985" s="2"/>
    </row>
    <row r="12986" spans="1:2" x14ac:dyDescent="0.25">
      <c r="A12986" s="2"/>
      <c r="B12986" s="2"/>
    </row>
    <row r="12987" spans="1:2" x14ac:dyDescent="0.25">
      <c r="A12987" s="2"/>
      <c r="B12987" s="2"/>
    </row>
    <row r="12988" spans="1:2" x14ac:dyDescent="0.25">
      <c r="A12988" s="2"/>
      <c r="B12988" s="2"/>
    </row>
    <row r="12989" spans="1:2" x14ac:dyDescent="0.25">
      <c r="A12989" s="2"/>
      <c r="B12989" s="2"/>
    </row>
    <row r="12990" spans="1:2" x14ac:dyDescent="0.25">
      <c r="A12990" s="2"/>
      <c r="B12990" s="2"/>
    </row>
    <row r="12991" spans="1:2" x14ac:dyDescent="0.25">
      <c r="A12991" s="2"/>
      <c r="B12991" s="2"/>
    </row>
    <row r="12992" spans="1:2" x14ac:dyDescent="0.25">
      <c r="A12992" s="2"/>
      <c r="B12992" s="2"/>
    </row>
    <row r="12993" spans="1:2" x14ac:dyDescent="0.25">
      <c r="A12993" s="2"/>
      <c r="B12993" s="2"/>
    </row>
    <row r="12994" spans="1:2" x14ac:dyDescent="0.25">
      <c r="A12994" s="2"/>
      <c r="B12994" s="2"/>
    </row>
    <row r="12995" spans="1:2" x14ac:dyDescent="0.25">
      <c r="A12995" s="2"/>
      <c r="B12995" s="2"/>
    </row>
    <row r="12996" spans="1:2" x14ac:dyDescent="0.25">
      <c r="A12996" s="2"/>
      <c r="B12996" s="2"/>
    </row>
    <row r="12997" spans="1:2" x14ac:dyDescent="0.25">
      <c r="A12997" s="2"/>
      <c r="B12997" s="2"/>
    </row>
    <row r="12998" spans="1:2" x14ac:dyDescent="0.25">
      <c r="A12998" s="2"/>
      <c r="B12998" s="2"/>
    </row>
    <row r="12999" spans="1:2" x14ac:dyDescent="0.25">
      <c r="A12999" s="2"/>
      <c r="B12999" s="2"/>
    </row>
    <row r="13000" spans="1:2" x14ac:dyDescent="0.25">
      <c r="A13000" s="2"/>
      <c r="B13000" s="2"/>
    </row>
    <row r="13001" spans="1:2" x14ac:dyDescent="0.25">
      <c r="A13001" s="2"/>
      <c r="B13001" s="2"/>
    </row>
    <row r="13002" spans="1:2" x14ac:dyDescent="0.25">
      <c r="A13002" s="2"/>
      <c r="B13002" s="2"/>
    </row>
    <row r="13003" spans="1:2" x14ac:dyDescent="0.25">
      <c r="A13003" s="2"/>
      <c r="B13003" s="2"/>
    </row>
    <row r="13004" spans="1:2" x14ac:dyDescent="0.25">
      <c r="A13004" s="2"/>
      <c r="B13004" s="2"/>
    </row>
    <row r="13005" spans="1:2" x14ac:dyDescent="0.25">
      <c r="A13005" s="2"/>
      <c r="B13005" s="2"/>
    </row>
    <row r="13006" spans="1:2" x14ac:dyDescent="0.25">
      <c r="A13006" s="2"/>
      <c r="B13006" s="2"/>
    </row>
    <row r="13007" spans="1:2" x14ac:dyDescent="0.25">
      <c r="A13007" s="2"/>
      <c r="B13007" s="2"/>
    </row>
    <row r="13008" spans="1:2" x14ac:dyDescent="0.25">
      <c r="A13008" s="2"/>
      <c r="B13008" s="2"/>
    </row>
    <row r="13009" spans="1:2" x14ac:dyDescent="0.25">
      <c r="A13009" s="2"/>
      <c r="B13009" s="2"/>
    </row>
    <row r="13010" spans="1:2" x14ac:dyDescent="0.25">
      <c r="A13010" s="2"/>
      <c r="B13010" s="2"/>
    </row>
    <row r="13011" spans="1:2" x14ac:dyDescent="0.25">
      <c r="A13011" s="2"/>
      <c r="B13011" s="2"/>
    </row>
    <row r="13012" spans="1:2" x14ac:dyDescent="0.25">
      <c r="A13012" s="2"/>
      <c r="B13012" s="2"/>
    </row>
    <row r="13013" spans="1:2" x14ac:dyDescent="0.25">
      <c r="A13013" s="2"/>
      <c r="B13013" s="2"/>
    </row>
    <row r="13014" spans="1:2" x14ac:dyDescent="0.25">
      <c r="A13014" s="2"/>
      <c r="B13014" s="2"/>
    </row>
    <row r="13015" spans="1:2" x14ac:dyDescent="0.25">
      <c r="A13015" s="2"/>
      <c r="B13015" s="2"/>
    </row>
    <row r="13016" spans="1:2" x14ac:dyDescent="0.25">
      <c r="A13016" s="2"/>
      <c r="B13016" s="2"/>
    </row>
    <row r="13017" spans="1:2" x14ac:dyDescent="0.25">
      <c r="A13017" s="2"/>
      <c r="B13017" s="2"/>
    </row>
    <row r="13018" spans="1:2" x14ac:dyDescent="0.25">
      <c r="A13018" s="2"/>
      <c r="B13018" s="2"/>
    </row>
    <row r="13019" spans="1:2" x14ac:dyDescent="0.25">
      <c r="A13019" s="2"/>
      <c r="B13019" s="2"/>
    </row>
    <row r="13020" spans="1:2" x14ac:dyDescent="0.25">
      <c r="A13020" s="2"/>
      <c r="B13020" s="2"/>
    </row>
    <row r="13021" spans="1:2" x14ac:dyDescent="0.25">
      <c r="A13021" s="2"/>
      <c r="B13021" s="2"/>
    </row>
    <row r="13022" spans="1:2" x14ac:dyDescent="0.25">
      <c r="A13022" s="2"/>
      <c r="B13022" s="2"/>
    </row>
    <row r="13023" spans="1:2" x14ac:dyDescent="0.25">
      <c r="A13023" s="2"/>
      <c r="B13023" s="2"/>
    </row>
    <row r="13024" spans="1:2" x14ac:dyDescent="0.25">
      <c r="A13024" s="2"/>
      <c r="B13024" s="2"/>
    </row>
    <row r="13025" spans="1:2" x14ac:dyDescent="0.25">
      <c r="A13025" s="2"/>
      <c r="B13025" s="2"/>
    </row>
    <row r="13026" spans="1:2" x14ac:dyDescent="0.25">
      <c r="A13026" s="2"/>
      <c r="B13026" s="2"/>
    </row>
    <row r="13027" spans="1:2" x14ac:dyDescent="0.25">
      <c r="A13027" s="2"/>
      <c r="B13027" s="2"/>
    </row>
    <row r="13028" spans="1:2" x14ac:dyDescent="0.25">
      <c r="A13028" s="2"/>
      <c r="B13028" s="2"/>
    </row>
    <row r="13029" spans="1:2" x14ac:dyDescent="0.25">
      <c r="A13029" s="2"/>
      <c r="B13029" s="2"/>
    </row>
    <row r="13030" spans="1:2" x14ac:dyDescent="0.25">
      <c r="A13030" s="2"/>
      <c r="B13030" s="2"/>
    </row>
    <row r="13031" spans="1:2" x14ac:dyDescent="0.25">
      <c r="A13031" s="2"/>
      <c r="B13031" s="2"/>
    </row>
    <row r="13032" spans="1:2" x14ac:dyDescent="0.25">
      <c r="A13032" s="2"/>
      <c r="B13032" s="2"/>
    </row>
    <row r="13033" spans="1:2" x14ac:dyDescent="0.25">
      <c r="A13033" s="2"/>
      <c r="B13033" s="2"/>
    </row>
    <row r="13034" spans="1:2" x14ac:dyDescent="0.25">
      <c r="A13034" s="2"/>
      <c r="B13034" s="2"/>
    </row>
    <row r="13035" spans="1:2" x14ac:dyDescent="0.25">
      <c r="A13035" s="2"/>
      <c r="B13035" s="2"/>
    </row>
    <row r="13036" spans="1:2" x14ac:dyDescent="0.25">
      <c r="A13036" s="2"/>
      <c r="B13036" s="2"/>
    </row>
    <row r="13037" spans="1:2" x14ac:dyDescent="0.25">
      <c r="A13037" s="2"/>
      <c r="B13037" s="2"/>
    </row>
    <row r="13038" spans="1:2" x14ac:dyDescent="0.25">
      <c r="A13038" s="2"/>
      <c r="B13038" s="2"/>
    </row>
    <row r="13039" spans="1:2" x14ac:dyDescent="0.25">
      <c r="A13039" s="2"/>
      <c r="B13039" s="2"/>
    </row>
    <row r="13040" spans="1:2" x14ac:dyDescent="0.25">
      <c r="A13040" s="2"/>
      <c r="B13040" s="2"/>
    </row>
    <row r="13041" spans="1:2" x14ac:dyDescent="0.25">
      <c r="A13041" s="2"/>
      <c r="B13041" s="2"/>
    </row>
    <row r="13042" spans="1:2" x14ac:dyDescent="0.25">
      <c r="A13042" s="2"/>
      <c r="B13042" s="2"/>
    </row>
    <row r="13043" spans="1:2" x14ac:dyDescent="0.25">
      <c r="A13043" s="2"/>
      <c r="B13043" s="2"/>
    </row>
    <row r="13044" spans="1:2" x14ac:dyDescent="0.25">
      <c r="A13044" s="2"/>
      <c r="B13044" s="2"/>
    </row>
    <row r="13045" spans="1:2" x14ac:dyDescent="0.25">
      <c r="A13045" s="2"/>
      <c r="B13045" s="2"/>
    </row>
    <row r="13046" spans="1:2" x14ac:dyDescent="0.25">
      <c r="A13046" s="2"/>
      <c r="B13046" s="2"/>
    </row>
    <row r="13047" spans="1:2" x14ac:dyDescent="0.25">
      <c r="A13047" s="2"/>
      <c r="B13047" s="2"/>
    </row>
    <row r="13048" spans="1:2" x14ac:dyDescent="0.25">
      <c r="A13048" s="2"/>
      <c r="B13048" s="2"/>
    </row>
    <row r="13049" spans="1:2" x14ac:dyDescent="0.25">
      <c r="A13049" s="2"/>
      <c r="B13049" s="2"/>
    </row>
    <row r="13050" spans="1:2" x14ac:dyDescent="0.25">
      <c r="A13050" s="2"/>
      <c r="B13050" s="2"/>
    </row>
    <row r="13051" spans="1:2" x14ac:dyDescent="0.25">
      <c r="A13051" s="2"/>
      <c r="B13051" s="2"/>
    </row>
    <row r="13052" spans="1:2" x14ac:dyDescent="0.25">
      <c r="A13052" s="2"/>
      <c r="B13052" s="2"/>
    </row>
    <row r="13053" spans="1:2" x14ac:dyDescent="0.25">
      <c r="A13053" s="2"/>
      <c r="B13053" s="2"/>
    </row>
    <row r="13054" spans="1:2" x14ac:dyDescent="0.25">
      <c r="A13054" s="2"/>
      <c r="B13054" s="2"/>
    </row>
    <row r="13055" spans="1:2" x14ac:dyDescent="0.25">
      <c r="A13055" s="2"/>
      <c r="B13055" s="2"/>
    </row>
    <row r="13056" spans="1:2" x14ac:dyDescent="0.25">
      <c r="A13056" s="2"/>
      <c r="B13056" s="2"/>
    </row>
    <row r="13057" spans="1:2" x14ac:dyDescent="0.25">
      <c r="A13057" s="2"/>
      <c r="B13057" s="2"/>
    </row>
    <row r="13058" spans="1:2" x14ac:dyDescent="0.25">
      <c r="A13058" s="2"/>
      <c r="B13058" s="2"/>
    </row>
    <row r="13059" spans="1:2" x14ac:dyDescent="0.25">
      <c r="A13059" s="2"/>
      <c r="B13059" s="2"/>
    </row>
    <row r="13060" spans="1:2" x14ac:dyDescent="0.25">
      <c r="A13060" s="2"/>
      <c r="B13060" s="2"/>
    </row>
    <row r="13061" spans="1:2" x14ac:dyDescent="0.25">
      <c r="A13061" s="2"/>
      <c r="B13061" s="2"/>
    </row>
    <row r="13062" spans="1:2" x14ac:dyDescent="0.25">
      <c r="A13062" s="2"/>
      <c r="B13062" s="2"/>
    </row>
    <row r="13063" spans="1:2" x14ac:dyDescent="0.25">
      <c r="A13063" s="2"/>
      <c r="B13063" s="2"/>
    </row>
    <row r="13064" spans="1:2" x14ac:dyDescent="0.25">
      <c r="A13064" s="2"/>
      <c r="B13064" s="2"/>
    </row>
    <row r="13065" spans="1:2" x14ac:dyDescent="0.25">
      <c r="A13065" s="2"/>
      <c r="B13065" s="2"/>
    </row>
    <row r="13066" spans="1:2" x14ac:dyDescent="0.25">
      <c r="A13066" s="2"/>
      <c r="B13066" s="2"/>
    </row>
    <row r="13067" spans="1:2" x14ac:dyDescent="0.25">
      <c r="A13067" s="2"/>
      <c r="B13067" s="2"/>
    </row>
    <row r="13068" spans="1:2" x14ac:dyDescent="0.25">
      <c r="A13068" s="2"/>
      <c r="B13068" s="2"/>
    </row>
    <row r="13069" spans="1:2" x14ac:dyDescent="0.25">
      <c r="A13069" s="2"/>
      <c r="B13069" s="2"/>
    </row>
    <row r="13070" spans="1:2" x14ac:dyDescent="0.25">
      <c r="A13070" s="2"/>
      <c r="B13070" s="2"/>
    </row>
    <row r="13071" spans="1:2" x14ac:dyDescent="0.25">
      <c r="A13071" s="2"/>
      <c r="B13071" s="2"/>
    </row>
    <row r="13072" spans="1:2" x14ac:dyDescent="0.25">
      <c r="A13072" s="2"/>
      <c r="B13072" s="2"/>
    </row>
    <row r="13073" spans="1:2" x14ac:dyDescent="0.25">
      <c r="A13073" s="2"/>
      <c r="B13073" s="2"/>
    </row>
    <row r="13074" spans="1:2" x14ac:dyDescent="0.25">
      <c r="A13074" s="2"/>
      <c r="B13074" s="2"/>
    </row>
    <row r="13075" spans="1:2" x14ac:dyDescent="0.25">
      <c r="A13075" s="2"/>
      <c r="B13075" s="2"/>
    </row>
    <row r="13076" spans="1:2" x14ac:dyDescent="0.25">
      <c r="A13076" s="2"/>
      <c r="B13076" s="2"/>
    </row>
    <row r="13077" spans="1:2" x14ac:dyDescent="0.25">
      <c r="A13077" s="2"/>
      <c r="B13077" s="2"/>
    </row>
    <row r="13078" spans="1:2" x14ac:dyDescent="0.25">
      <c r="A13078" s="2"/>
      <c r="B13078" s="2"/>
    </row>
    <row r="13079" spans="1:2" x14ac:dyDescent="0.25">
      <c r="A13079" s="2"/>
      <c r="B13079" s="2"/>
    </row>
    <row r="13080" spans="1:2" x14ac:dyDescent="0.25">
      <c r="A13080" s="2"/>
      <c r="B13080" s="2"/>
    </row>
    <row r="13081" spans="1:2" x14ac:dyDescent="0.25">
      <c r="A13081" s="2"/>
      <c r="B13081" s="2"/>
    </row>
    <row r="13082" spans="1:2" x14ac:dyDescent="0.25">
      <c r="A13082" s="2"/>
      <c r="B13082" s="2"/>
    </row>
    <row r="13083" spans="1:2" x14ac:dyDescent="0.25">
      <c r="A13083" s="2"/>
      <c r="B13083" s="2"/>
    </row>
    <row r="13084" spans="1:2" x14ac:dyDescent="0.25">
      <c r="A13084" s="2"/>
      <c r="B13084" s="2"/>
    </row>
    <row r="13085" spans="1:2" x14ac:dyDescent="0.25">
      <c r="A13085" s="2"/>
      <c r="B13085" s="2"/>
    </row>
    <row r="13086" spans="1:2" x14ac:dyDescent="0.25">
      <c r="A13086" s="2"/>
      <c r="B13086" s="2"/>
    </row>
    <row r="13087" spans="1:2" x14ac:dyDescent="0.25">
      <c r="A13087" s="2"/>
      <c r="B13087" s="2"/>
    </row>
    <row r="13088" spans="1:2" x14ac:dyDescent="0.25">
      <c r="A13088" s="2"/>
      <c r="B13088" s="2"/>
    </row>
    <row r="13089" spans="1:2" x14ac:dyDescent="0.25">
      <c r="A13089" s="2"/>
      <c r="B13089" s="2"/>
    </row>
    <row r="13090" spans="1:2" x14ac:dyDescent="0.25">
      <c r="A13090" s="2"/>
      <c r="B13090" s="2"/>
    </row>
    <row r="13091" spans="1:2" x14ac:dyDescent="0.25">
      <c r="A13091" s="2"/>
      <c r="B13091" s="2"/>
    </row>
    <row r="13092" spans="1:2" x14ac:dyDescent="0.25">
      <c r="A13092" s="2"/>
      <c r="B13092" s="2"/>
    </row>
    <row r="13093" spans="1:2" x14ac:dyDescent="0.25">
      <c r="A13093" s="2"/>
      <c r="B13093" s="2"/>
    </row>
    <row r="13094" spans="1:2" x14ac:dyDescent="0.25">
      <c r="A13094" s="2"/>
      <c r="B13094" s="2"/>
    </row>
    <row r="13095" spans="1:2" x14ac:dyDescent="0.25">
      <c r="A13095" s="2"/>
      <c r="B13095" s="2"/>
    </row>
    <row r="13096" spans="1:2" x14ac:dyDescent="0.25">
      <c r="A13096" s="2"/>
      <c r="B13096" s="2"/>
    </row>
    <row r="13097" spans="1:2" x14ac:dyDescent="0.25">
      <c r="A13097" s="2"/>
      <c r="B13097" s="2"/>
    </row>
    <row r="13098" spans="1:2" x14ac:dyDescent="0.25">
      <c r="A13098" s="2"/>
      <c r="B13098" s="2"/>
    </row>
    <row r="13099" spans="1:2" x14ac:dyDescent="0.25">
      <c r="A13099" s="2"/>
      <c r="B13099" s="2"/>
    </row>
    <row r="13100" spans="1:2" x14ac:dyDescent="0.25">
      <c r="A13100" s="2"/>
      <c r="B13100" s="2"/>
    </row>
    <row r="13101" spans="1:2" x14ac:dyDescent="0.25">
      <c r="A13101" s="2"/>
      <c r="B13101" s="2"/>
    </row>
    <row r="13102" spans="1:2" x14ac:dyDescent="0.25">
      <c r="A13102" s="2"/>
      <c r="B13102" s="2"/>
    </row>
    <row r="13103" spans="1:2" x14ac:dyDescent="0.25">
      <c r="A13103" s="2"/>
      <c r="B13103" s="2"/>
    </row>
    <row r="13104" spans="1:2" x14ac:dyDescent="0.25">
      <c r="A13104" s="2"/>
      <c r="B13104" s="2"/>
    </row>
    <row r="13105" spans="1:2" x14ac:dyDescent="0.25">
      <c r="A13105" s="2"/>
      <c r="B13105" s="2"/>
    </row>
    <row r="13106" spans="1:2" x14ac:dyDescent="0.25">
      <c r="A13106" s="2"/>
      <c r="B13106" s="2"/>
    </row>
    <row r="13107" spans="1:2" x14ac:dyDescent="0.25">
      <c r="A13107" s="2"/>
      <c r="B13107" s="2"/>
    </row>
    <row r="13108" spans="1:2" x14ac:dyDescent="0.25">
      <c r="A13108" s="2"/>
      <c r="B13108" s="2"/>
    </row>
    <row r="13109" spans="1:2" x14ac:dyDescent="0.25">
      <c r="A13109" s="2"/>
      <c r="B13109" s="2"/>
    </row>
    <row r="13110" spans="1:2" x14ac:dyDescent="0.25">
      <c r="A13110" s="2"/>
      <c r="B13110" s="2"/>
    </row>
    <row r="13111" spans="1:2" x14ac:dyDescent="0.25">
      <c r="A13111" s="2"/>
      <c r="B13111" s="2"/>
    </row>
    <row r="13112" spans="1:2" x14ac:dyDescent="0.25">
      <c r="A13112" s="2"/>
      <c r="B13112" s="2"/>
    </row>
    <row r="13113" spans="1:2" x14ac:dyDescent="0.25">
      <c r="A13113" s="2"/>
      <c r="B13113" s="2"/>
    </row>
    <row r="13114" spans="1:2" x14ac:dyDescent="0.25">
      <c r="A13114" s="2"/>
      <c r="B13114" s="2"/>
    </row>
    <row r="13115" spans="1:2" x14ac:dyDescent="0.25">
      <c r="A13115" s="2"/>
      <c r="B13115" s="2"/>
    </row>
    <row r="13116" spans="1:2" x14ac:dyDescent="0.25">
      <c r="A13116" s="2"/>
      <c r="B13116" s="2"/>
    </row>
    <row r="13117" spans="1:2" x14ac:dyDescent="0.25">
      <c r="A13117" s="2"/>
      <c r="B13117" s="2"/>
    </row>
    <row r="13118" spans="1:2" x14ac:dyDescent="0.25">
      <c r="A13118" s="2"/>
      <c r="B13118" s="2"/>
    </row>
    <row r="13119" spans="1:2" x14ac:dyDescent="0.25">
      <c r="A13119" s="2"/>
      <c r="B13119" s="2"/>
    </row>
    <row r="13120" spans="1:2" x14ac:dyDescent="0.25">
      <c r="A13120" s="2"/>
      <c r="B13120" s="2"/>
    </row>
    <row r="13121" spans="1:2" x14ac:dyDescent="0.25">
      <c r="A13121" s="2"/>
      <c r="B13121" s="2"/>
    </row>
    <row r="13122" spans="1:2" x14ac:dyDescent="0.25">
      <c r="A13122" s="2"/>
      <c r="B13122" s="2"/>
    </row>
    <row r="13123" spans="1:2" x14ac:dyDescent="0.25">
      <c r="A13123" s="2"/>
      <c r="B13123" s="2"/>
    </row>
    <row r="13124" spans="1:2" x14ac:dyDescent="0.25">
      <c r="A13124" s="2"/>
      <c r="B13124" s="2"/>
    </row>
    <row r="13125" spans="1:2" x14ac:dyDescent="0.25">
      <c r="A13125" s="2"/>
      <c r="B13125" s="2"/>
    </row>
    <row r="13126" spans="1:2" x14ac:dyDescent="0.25">
      <c r="A13126" s="2"/>
      <c r="B13126" s="2"/>
    </row>
    <row r="13127" spans="1:2" x14ac:dyDescent="0.25">
      <c r="A13127" s="2"/>
      <c r="B13127" s="2"/>
    </row>
    <row r="13128" spans="1:2" x14ac:dyDescent="0.25">
      <c r="A13128" s="2"/>
      <c r="B13128" s="2"/>
    </row>
    <row r="13129" spans="1:2" x14ac:dyDescent="0.25">
      <c r="A13129" s="2"/>
      <c r="B13129" s="2"/>
    </row>
    <row r="13130" spans="1:2" x14ac:dyDescent="0.25">
      <c r="A13130" s="2"/>
      <c r="B13130" s="2"/>
    </row>
    <row r="13131" spans="1:2" x14ac:dyDescent="0.25">
      <c r="A13131" s="2"/>
      <c r="B13131" s="2"/>
    </row>
    <row r="13132" spans="1:2" x14ac:dyDescent="0.25">
      <c r="A13132" s="2"/>
      <c r="B13132" s="2"/>
    </row>
    <row r="13133" spans="1:2" x14ac:dyDescent="0.25">
      <c r="A13133" s="2"/>
      <c r="B13133" s="2"/>
    </row>
    <row r="13134" spans="1:2" x14ac:dyDescent="0.25">
      <c r="A13134" s="2"/>
      <c r="B13134" s="2"/>
    </row>
    <row r="13135" spans="1:2" x14ac:dyDescent="0.25">
      <c r="A13135" s="2"/>
      <c r="B13135" s="2"/>
    </row>
    <row r="13136" spans="1:2" x14ac:dyDescent="0.25">
      <c r="A13136" s="2"/>
      <c r="B13136" s="2"/>
    </row>
    <row r="13137" spans="1:2" x14ac:dyDescent="0.25">
      <c r="A13137" s="2"/>
      <c r="B13137" s="2"/>
    </row>
    <row r="13138" spans="1:2" x14ac:dyDescent="0.25">
      <c r="A13138" s="2"/>
      <c r="B13138" s="2"/>
    </row>
    <row r="13139" spans="1:2" x14ac:dyDescent="0.25">
      <c r="A13139" s="2"/>
      <c r="B13139" s="2"/>
    </row>
    <row r="13140" spans="1:2" x14ac:dyDescent="0.25">
      <c r="A13140" s="2"/>
      <c r="B13140" s="2"/>
    </row>
    <row r="13141" spans="1:2" x14ac:dyDescent="0.25">
      <c r="A13141" s="2"/>
      <c r="B13141" s="2"/>
    </row>
    <row r="13142" spans="1:2" x14ac:dyDescent="0.25">
      <c r="A13142" s="2"/>
      <c r="B13142" s="2"/>
    </row>
    <row r="13143" spans="1:2" x14ac:dyDescent="0.25">
      <c r="A13143" s="2"/>
      <c r="B13143" s="2"/>
    </row>
    <row r="13144" spans="1:2" x14ac:dyDescent="0.25">
      <c r="A13144" s="2"/>
      <c r="B13144" s="2"/>
    </row>
    <row r="13145" spans="1:2" x14ac:dyDescent="0.25">
      <c r="A13145" s="2"/>
      <c r="B13145" s="2"/>
    </row>
    <row r="13146" spans="1:2" x14ac:dyDescent="0.25">
      <c r="A13146" s="2"/>
      <c r="B13146" s="2"/>
    </row>
    <row r="13147" spans="1:2" x14ac:dyDescent="0.25">
      <c r="A13147" s="2"/>
      <c r="B13147" s="2"/>
    </row>
    <row r="13148" spans="1:2" x14ac:dyDescent="0.25">
      <c r="A13148" s="2"/>
      <c r="B13148" s="2"/>
    </row>
    <row r="13149" spans="1:2" x14ac:dyDescent="0.25">
      <c r="A13149" s="2"/>
      <c r="B13149" s="2"/>
    </row>
    <row r="13150" spans="1:2" x14ac:dyDescent="0.25">
      <c r="A13150" s="2"/>
      <c r="B13150" s="2"/>
    </row>
    <row r="13151" spans="1:2" x14ac:dyDescent="0.25">
      <c r="A13151" s="2"/>
      <c r="B13151" s="2"/>
    </row>
    <row r="13152" spans="1:2" x14ac:dyDescent="0.25">
      <c r="A13152" s="2"/>
      <c r="B13152" s="2"/>
    </row>
    <row r="13153" spans="1:2" x14ac:dyDescent="0.25">
      <c r="A13153" s="2"/>
      <c r="B13153" s="2"/>
    </row>
    <row r="13154" spans="1:2" x14ac:dyDescent="0.25">
      <c r="A13154" s="2"/>
      <c r="B13154" s="2"/>
    </row>
    <row r="13155" spans="1:2" x14ac:dyDescent="0.25">
      <c r="A13155" s="2"/>
      <c r="B13155" s="2"/>
    </row>
    <row r="13156" spans="1:2" x14ac:dyDescent="0.25">
      <c r="A13156" s="2"/>
      <c r="B13156" s="2"/>
    </row>
    <row r="13157" spans="1:2" x14ac:dyDescent="0.25">
      <c r="A13157" s="2"/>
      <c r="B13157" s="2"/>
    </row>
    <row r="13158" spans="1:2" x14ac:dyDescent="0.25">
      <c r="A13158" s="2"/>
      <c r="B13158" s="2"/>
    </row>
    <row r="13159" spans="1:2" x14ac:dyDescent="0.25">
      <c r="A13159" s="2"/>
      <c r="B13159" s="2"/>
    </row>
    <row r="13160" spans="1:2" x14ac:dyDescent="0.25">
      <c r="A13160" s="2"/>
      <c r="B13160" s="2"/>
    </row>
    <row r="13161" spans="1:2" x14ac:dyDescent="0.25">
      <c r="A13161" s="2"/>
      <c r="B13161" s="2"/>
    </row>
    <row r="13162" spans="1:2" x14ac:dyDescent="0.25">
      <c r="A13162" s="2"/>
      <c r="B13162" s="2"/>
    </row>
    <row r="13163" spans="1:2" x14ac:dyDescent="0.25">
      <c r="A13163" s="2"/>
      <c r="B13163" s="2"/>
    </row>
    <row r="13164" spans="1:2" x14ac:dyDescent="0.25">
      <c r="A13164" s="2"/>
      <c r="B13164" s="2"/>
    </row>
    <row r="13165" spans="1:2" x14ac:dyDescent="0.25">
      <c r="A13165" s="2"/>
      <c r="B13165" s="2"/>
    </row>
    <row r="13166" spans="1:2" x14ac:dyDescent="0.25">
      <c r="A13166" s="2"/>
      <c r="B13166" s="2"/>
    </row>
    <row r="13167" spans="1:2" x14ac:dyDescent="0.25">
      <c r="A13167" s="2"/>
      <c r="B13167" s="2"/>
    </row>
    <row r="13168" spans="1:2" x14ac:dyDescent="0.25">
      <c r="A13168" s="2"/>
      <c r="B13168" s="2"/>
    </row>
    <row r="13169" spans="1:2" x14ac:dyDescent="0.25">
      <c r="A13169" s="2"/>
      <c r="B13169" s="2"/>
    </row>
    <row r="13170" spans="1:2" x14ac:dyDescent="0.25">
      <c r="A13170" s="2"/>
      <c r="B13170" s="2"/>
    </row>
    <row r="13171" spans="1:2" x14ac:dyDescent="0.25">
      <c r="A13171" s="2"/>
      <c r="B13171" s="2"/>
    </row>
    <row r="13172" spans="1:2" x14ac:dyDescent="0.25">
      <c r="A13172" s="2"/>
      <c r="B13172" s="2"/>
    </row>
    <row r="13173" spans="1:2" x14ac:dyDescent="0.25">
      <c r="A13173" s="2"/>
      <c r="B13173" s="2"/>
    </row>
    <row r="13174" spans="1:2" x14ac:dyDescent="0.25">
      <c r="A13174" s="2"/>
      <c r="B13174" s="2"/>
    </row>
    <row r="13175" spans="1:2" x14ac:dyDescent="0.25">
      <c r="A13175" s="2"/>
      <c r="B13175" s="2"/>
    </row>
    <row r="13176" spans="1:2" x14ac:dyDescent="0.25">
      <c r="A13176" s="2"/>
      <c r="B13176" s="2"/>
    </row>
    <row r="13177" spans="1:2" x14ac:dyDescent="0.25">
      <c r="A13177" s="2"/>
      <c r="B13177" s="2"/>
    </row>
    <row r="13178" spans="1:2" x14ac:dyDescent="0.25">
      <c r="A13178" s="2"/>
      <c r="B13178" s="2"/>
    </row>
    <row r="13179" spans="1:2" x14ac:dyDescent="0.25">
      <c r="A13179" s="2"/>
      <c r="B13179" s="2"/>
    </row>
    <row r="13180" spans="1:2" x14ac:dyDescent="0.25">
      <c r="A13180" s="2"/>
      <c r="B13180" s="2"/>
    </row>
    <row r="13181" spans="1:2" x14ac:dyDescent="0.25">
      <c r="A13181" s="2"/>
      <c r="B13181" s="2"/>
    </row>
    <row r="13182" spans="1:2" x14ac:dyDescent="0.25">
      <c r="A13182" s="2"/>
      <c r="B13182" s="2"/>
    </row>
    <row r="13183" spans="1:2" x14ac:dyDescent="0.25">
      <c r="A13183" s="2"/>
      <c r="B13183" s="2"/>
    </row>
    <row r="13184" spans="1:2" x14ac:dyDescent="0.25">
      <c r="A13184" s="2"/>
      <c r="B13184" s="2"/>
    </row>
    <row r="13185" spans="1:2" x14ac:dyDescent="0.25">
      <c r="A13185" s="2"/>
      <c r="B13185" s="2"/>
    </row>
    <row r="13186" spans="1:2" x14ac:dyDescent="0.25">
      <c r="A13186" s="2"/>
      <c r="B13186" s="2"/>
    </row>
    <row r="13187" spans="1:2" x14ac:dyDescent="0.25">
      <c r="A13187" s="2"/>
      <c r="B13187" s="2"/>
    </row>
    <row r="13188" spans="1:2" x14ac:dyDescent="0.25">
      <c r="A13188" s="2"/>
      <c r="B13188" s="2"/>
    </row>
    <row r="13189" spans="1:2" x14ac:dyDescent="0.25">
      <c r="A13189" s="2"/>
      <c r="B13189" s="2"/>
    </row>
    <row r="13190" spans="1:2" x14ac:dyDescent="0.25">
      <c r="A13190" s="2"/>
      <c r="B13190" s="2"/>
    </row>
    <row r="13191" spans="1:2" x14ac:dyDescent="0.25">
      <c r="A13191" s="2"/>
      <c r="B13191" s="2"/>
    </row>
    <row r="13192" spans="1:2" x14ac:dyDescent="0.25">
      <c r="A13192" s="2"/>
      <c r="B13192" s="2"/>
    </row>
    <row r="13193" spans="1:2" x14ac:dyDescent="0.25">
      <c r="A13193" s="2"/>
      <c r="B13193" s="2"/>
    </row>
    <row r="13194" spans="1:2" x14ac:dyDescent="0.25">
      <c r="A13194" s="2"/>
      <c r="B13194" s="2"/>
    </row>
    <row r="13195" spans="1:2" x14ac:dyDescent="0.25">
      <c r="A13195" s="2"/>
      <c r="B13195" s="2"/>
    </row>
    <row r="13196" spans="1:2" x14ac:dyDescent="0.25">
      <c r="A13196" s="2"/>
      <c r="B13196" s="2"/>
    </row>
    <row r="13197" spans="1:2" x14ac:dyDescent="0.25">
      <c r="A13197" s="2"/>
      <c r="B13197" s="2"/>
    </row>
    <row r="13198" spans="1:2" x14ac:dyDescent="0.25">
      <c r="A13198" s="2"/>
      <c r="B13198" s="2"/>
    </row>
    <row r="13199" spans="1:2" x14ac:dyDescent="0.25">
      <c r="A13199" s="2"/>
      <c r="B13199" s="2"/>
    </row>
    <row r="13200" spans="1:2" x14ac:dyDescent="0.25">
      <c r="A13200" s="2"/>
      <c r="B13200" s="2"/>
    </row>
    <row r="13201" spans="1:2" x14ac:dyDescent="0.25">
      <c r="A13201" s="2"/>
      <c r="B13201" s="2"/>
    </row>
    <row r="13202" spans="1:2" x14ac:dyDescent="0.25">
      <c r="A13202" s="2"/>
      <c r="B13202" s="2"/>
    </row>
    <row r="13203" spans="1:2" x14ac:dyDescent="0.25">
      <c r="A13203" s="2"/>
      <c r="B13203" s="2"/>
    </row>
    <row r="13204" spans="1:2" x14ac:dyDescent="0.25">
      <c r="A13204" s="2"/>
      <c r="B13204" s="2"/>
    </row>
    <row r="13205" spans="1:2" x14ac:dyDescent="0.25">
      <c r="A13205" s="2"/>
      <c r="B13205" s="2"/>
    </row>
    <row r="13206" spans="1:2" x14ac:dyDescent="0.25">
      <c r="A13206" s="2"/>
      <c r="B13206" s="2"/>
    </row>
    <row r="13207" spans="1:2" x14ac:dyDescent="0.25">
      <c r="A13207" s="2"/>
      <c r="B13207" s="2"/>
    </row>
    <row r="13208" spans="1:2" x14ac:dyDescent="0.25">
      <c r="A13208" s="2"/>
      <c r="B13208" s="2"/>
    </row>
    <row r="13209" spans="1:2" x14ac:dyDescent="0.25">
      <c r="A13209" s="2"/>
      <c r="B13209" s="2"/>
    </row>
    <row r="13210" spans="1:2" x14ac:dyDescent="0.25">
      <c r="A13210" s="2"/>
      <c r="B13210" s="2"/>
    </row>
    <row r="13211" spans="1:2" x14ac:dyDescent="0.25">
      <c r="A13211" s="2"/>
      <c r="B13211" s="2"/>
    </row>
    <row r="13212" spans="1:2" x14ac:dyDescent="0.25">
      <c r="A13212" s="2"/>
      <c r="B13212" s="2"/>
    </row>
    <row r="13213" spans="1:2" x14ac:dyDescent="0.25">
      <c r="A13213" s="2"/>
      <c r="B13213" s="2"/>
    </row>
    <row r="13214" spans="1:2" x14ac:dyDescent="0.25">
      <c r="A13214" s="2"/>
      <c r="B13214" s="2"/>
    </row>
    <row r="13215" spans="1:2" x14ac:dyDescent="0.25">
      <c r="A13215" s="2"/>
      <c r="B13215" s="2"/>
    </row>
    <row r="13216" spans="1:2" x14ac:dyDescent="0.25">
      <c r="A13216" s="2"/>
      <c r="B13216" s="2"/>
    </row>
    <row r="13217" spans="1:2" x14ac:dyDescent="0.25">
      <c r="A13217" s="2"/>
      <c r="B13217" s="2"/>
    </row>
    <row r="13218" spans="1:2" x14ac:dyDescent="0.25">
      <c r="A13218" s="2"/>
      <c r="B13218" s="2"/>
    </row>
    <row r="13219" spans="1:2" x14ac:dyDescent="0.25">
      <c r="A13219" s="2"/>
      <c r="B13219" s="2"/>
    </row>
    <row r="13220" spans="1:2" x14ac:dyDescent="0.25">
      <c r="A13220" s="2"/>
      <c r="B13220" s="2"/>
    </row>
    <row r="13221" spans="1:2" x14ac:dyDescent="0.25">
      <c r="A13221" s="2"/>
      <c r="B13221" s="2"/>
    </row>
    <row r="13222" spans="1:2" x14ac:dyDescent="0.25">
      <c r="A13222" s="2"/>
      <c r="B13222" s="2"/>
    </row>
    <row r="13223" spans="1:2" x14ac:dyDescent="0.25">
      <c r="A13223" s="2"/>
      <c r="B13223" s="2"/>
    </row>
    <row r="13224" spans="1:2" x14ac:dyDescent="0.25">
      <c r="A13224" s="2"/>
      <c r="B13224" s="2"/>
    </row>
    <row r="13225" spans="1:2" x14ac:dyDescent="0.25">
      <c r="A13225" s="2"/>
      <c r="B13225" s="2"/>
    </row>
    <row r="13226" spans="1:2" x14ac:dyDescent="0.25">
      <c r="A13226" s="2"/>
      <c r="B13226" s="2"/>
    </row>
    <row r="13227" spans="1:2" x14ac:dyDescent="0.25">
      <c r="A13227" s="2"/>
      <c r="B13227" s="2"/>
    </row>
    <row r="13228" spans="1:2" x14ac:dyDescent="0.25">
      <c r="A13228" s="2"/>
      <c r="B13228" s="2"/>
    </row>
    <row r="13229" spans="1:2" x14ac:dyDescent="0.25">
      <c r="A13229" s="2"/>
      <c r="B13229" s="2"/>
    </row>
    <row r="13230" spans="1:2" x14ac:dyDescent="0.25">
      <c r="A13230" s="2"/>
      <c r="B13230" s="2"/>
    </row>
    <row r="13231" spans="1:2" x14ac:dyDescent="0.25">
      <c r="A13231" s="2"/>
      <c r="B13231" s="2"/>
    </row>
    <row r="13232" spans="1:2" x14ac:dyDescent="0.25">
      <c r="A13232" s="2"/>
      <c r="B13232" s="2"/>
    </row>
    <row r="13233" spans="1:2" x14ac:dyDescent="0.25">
      <c r="A13233" s="2"/>
      <c r="B13233" s="2"/>
    </row>
    <row r="13234" spans="1:2" x14ac:dyDescent="0.25">
      <c r="A13234" s="2"/>
      <c r="B13234" s="2"/>
    </row>
    <row r="13235" spans="1:2" x14ac:dyDescent="0.25">
      <c r="A13235" s="2"/>
      <c r="B13235" s="2"/>
    </row>
    <row r="13236" spans="1:2" x14ac:dyDescent="0.25">
      <c r="A13236" s="2"/>
      <c r="B13236" s="2"/>
    </row>
    <row r="13237" spans="1:2" x14ac:dyDescent="0.25">
      <c r="A13237" s="2"/>
      <c r="B13237" s="2"/>
    </row>
    <row r="13238" spans="1:2" x14ac:dyDescent="0.25">
      <c r="A13238" s="2"/>
      <c r="B13238" s="2"/>
    </row>
    <row r="13239" spans="1:2" x14ac:dyDescent="0.25">
      <c r="A13239" s="2"/>
      <c r="B13239" s="2"/>
    </row>
    <row r="13240" spans="1:2" x14ac:dyDescent="0.25">
      <c r="A13240" s="2"/>
      <c r="B13240" s="2"/>
    </row>
    <row r="13241" spans="1:2" x14ac:dyDescent="0.25">
      <c r="A13241" s="2"/>
      <c r="B13241" s="2"/>
    </row>
    <row r="13242" spans="1:2" x14ac:dyDescent="0.25">
      <c r="A13242" s="2"/>
      <c r="B13242" s="2"/>
    </row>
    <row r="13243" spans="1:2" x14ac:dyDescent="0.25">
      <c r="A13243" s="2"/>
      <c r="B13243" s="2"/>
    </row>
    <row r="13244" spans="1:2" x14ac:dyDescent="0.25">
      <c r="A13244" s="2"/>
      <c r="B13244" s="2"/>
    </row>
    <row r="13245" spans="1:2" x14ac:dyDescent="0.25">
      <c r="A13245" s="2"/>
      <c r="B13245" s="2"/>
    </row>
    <row r="13246" spans="1:2" x14ac:dyDescent="0.25">
      <c r="A13246" s="2"/>
      <c r="B13246" s="2"/>
    </row>
    <row r="13247" spans="1:2" x14ac:dyDescent="0.25">
      <c r="A13247" s="2"/>
      <c r="B13247" s="2"/>
    </row>
    <row r="13248" spans="1:2" x14ac:dyDescent="0.25">
      <c r="A13248" s="2"/>
      <c r="B13248" s="2"/>
    </row>
    <row r="13249" spans="1:2" x14ac:dyDescent="0.25">
      <c r="A13249" s="2"/>
      <c r="B13249" s="2"/>
    </row>
    <row r="13250" spans="1:2" x14ac:dyDescent="0.25">
      <c r="A13250" s="2"/>
      <c r="B13250" s="2"/>
    </row>
    <row r="13251" spans="1:2" x14ac:dyDescent="0.25">
      <c r="A13251" s="2"/>
      <c r="B13251" s="2"/>
    </row>
    <row r="13252" spans="1:2" x14ac:dyDescent="0.25">
      <c r="A13252" s="2"/>
      <c r="B13252" s="2"/>
    </row>
    <row r="13253" spans="1:2" x14ac:dyDescent="0.25">
      <c r="A13253" s="2"/>
      <c r="B13253" s="2"/>
    </row>
    <row r="13254" spans="1:2" x14ac:dyDescent="0.25">
      <c r="A13254" s="2"/>
      <c r="B13254" s="2"/>
    </row>
    <row r="13255" spans="1:2" x14ac:dyDescent="0.25">
      <c r="A13255" s="2"/>
      <c r="B13255" s="2"/>
    </row>
    <row r="13256" spans="1:2" x14ac:dyDescent="0.25">
      <c r="A13256" s="2"/>
      <c r="B13256" s="2"/>
    </row>
    <row r="13257" spans="1:2" x14ac:dyDescent="0.25">
      <c r="A13257" s="2"/>
      <c r="B13257" s="2"/>
    </row>
    <row r="13258" spans="1:2" x14ac:dyDescent="0.25">
      <c r="A13258" s="2"/>
      <c r="B13258" s="2"/>
    </row>
    <row r="13259" spans="1:2" x14ac:dyDescent="0.25">
      <c r="A13259" s="2"/>
      <c r="B13259" s="2"/>
    </row>
    <row r="13260" spans="1:2" x14ac:dyDescent="0.25">
      <c r="A13260" s="2"/>
      <c r="B13260" s="2"/>
    </row>
    <row r="13261" spans="1:2" x14ac:dyDescent="0.25">
      <c r="A13261" s="2"/>
      <c r="B13261" s="2"/>
    </row>
    <row r="13262" spans="1:2" x14ac:dyDescent="0.25">
      <c r="A13262" s="2"/>
      <c r="B13262" s="2"/>
    </row>
    <row r="13263" spans="1:2" x14ac:dyDescent="0.25">
      <c r="A13263" s="2"/>
      <c r="B13263" s="2"/>
    </row>
    <row r="13264" spans="1:2" x14ac:dyDescent="0.25">
      <c r="A13264" s="2"/>
      <c r="B13264" s="2"/>
    </row>
    <row r="13265" spans="1:2" x14ac:dyDescent="0.25">
      <c r="A13265" s="2"/>
      <c r="B13265" s="2"/>
    </row>
    <row r="13266" spans="1:2" x14ac:dyDescent="0.25">
      <c r="A13266" s="2"/>
      <c r="B13266" s="2"/>
    </row>
    <row r="13267" spans="1:2" x14ac:dyDescent="0.25">
      <c r="A13267" s="2"/>
      <c r="B13267" s="2"/>
    </row>
    <row r="13268" spans="1:2" x14ac:dyDescent="0.25">
      <c r="A13268" s="2"/>
      <c r="B13268" s="2"/>
    </row>
    <row r="13269" spans="1:2" x14ac:dyDescent="0.25">
      <c r="A13269" s="2"/>
      <c r="B13269" s="2"/>
    </row>
    <row r="13270" spans="1:2" x14ac:dyDescent="0.25">
      <c r="A13270" s="2"/>
      <c r="B13270" s="2"/>
    </row>
    <row r="13271" spans="1:2" x14ac:dyDescent="0.25">
      <c r="A13271" s="2"/>
      <c r="B13271" s="2"/>
    </row>
    <row r="13272" spans="1:2" x14ac:dyDescent="0.25">
      <c r="A13272" s="2"/>
      <c r="B13272" s="2"/>
    </row>
    <row r="13273" spans="1:2" x14ac:dyDescent="0.25">
      <c r="A13273" s="2"/>
      <c r="B13273" s="2"/>
    </row>
    <row r="13274" spans="1:2" x14ac:dyDescent="0.25">
      <c r="A13274" s="2"/>
      <c r="B13274" s="2"/>
    </row>
    <row r="13275" spans="1:2" x14ac:dyDescent="0.25">
      <c r="A13275" s="2"/>
      <c r="B13275" s="2"/>
    </row>
    <row r="13276" spans="1:2" x14ac:dyDescent="0.25">
      <c r="A13276" s="2"/>
      <c r="B13276" s="2"/>
    </row>
    <row r="13277" spans="1:2" x14ac:dyDescent="0.25">
      <c r="A13277" s="2"/>
      <c r="B13277" s="2"/>
    </row>
    <row r="13278" spans="1:2" x14ac:dyDescent="0.25">
      <c r="A13278" s="2"/>
      <c r="B13278" s="2"/>
    </row>
    <row r="13279" spans="1:2" x14ac:dyDescent="0.25">
      <c r="A13279" s="2"/>
      <c r="B13279" s="2"/>
    </row>
    <row r="13280" spans="1:2" x14ac:dyDescent="0.25">
      <c r="A13280" s="2"/>
      <c r="B13280" s="2"/>
    </row>
    <row r="13281" spans="1:2" x14ac:dyDescent="0.25">
      <c r="A13281" s="2"/>
      <c r="B13281" s="2"/>
    </row>
    <row r="13282" spans="1:2" x14ac:dyDescent="0.25">
      <c r="A13282" s="2"/>
      <c r="B13282" s="2"/>
    </row>
    <row r="13283" spans="1:2" x14ac:dyDescent="0.25">
      <c r="A13283" s="2"/>
      <c r="B13283" s="2"/>
    </row>
    <row r="13284" spans="1:2" x14ac:dyDescent="0.25">
      <c r="A13284" s="2"/>
      <c r="B13284" s="2"/>
    </row>
    <row r="13285" spans="1:2" x14ac:dyDescent="0.25">
      <c r="A13285" s="2"/>
      <c r="B13285" s="2"/>
    </row>
    <row r="13286" spans="1:2" x14ac:dyDescent="0.25">
      <c r="A13286" s="2"/>
      <c r="B13286" s="2"/>
    </row>
    <row r="13287" spans="1:2" x14ac:dyDescent="0.25">
      <c r="A13287" s="2"/>
      <c r="B13287" s="2"/>
    </row>
    <row r="13288" spans="1:2" x14ac:dyDescent="0.25">
      <c r="A13288" s="2"/>
      <c r="B13288" s="2"/>
    </row>
    <row r="13289" spans="1:2" x14ac:dyDescent="0.25">
      <c r="A13289" s="2"/>
      <c r="B13289" s="2"/>
    </row>
    <row r="13290" spans="1:2" x14ac:dyDescent="0.25">
      <c r="A13290" s="2"/>
      <c r="B13290" s="2"/>
    </row>
    <row r="13291" spans="1:2" x14ac:dyDescent="0.25">
      <c r="A13291" s="2"/>
      <c r="B13291" s="2"/>
    </row>
    <row r="13292" spans="1:2" x14ac:dyDescent="0.25">
      <c r="A13292" s="2"/>
      <c r="B13292" s="2"/>
    </row>
    <row r="13293" spans="1:2" x14ac:dyDescent="0.25">
      <c r="A13293" s="2"/>
      <c r="B13293" s="2"/>
    </row>
    <row r="13294" spans="1:2" x14ac:dyDescent="0.25">
      <c r="A13294" s="2"/>
      <c r="B13294" s="2"/>
    </row>
    <row r="13295" spans="1:2" x14ac:dyDescent="0.25">
      <c r="A13295" s="2"/>
      <c r="B13295" s="2"/>
    </row>
    <row r="13296" spans="1:2" x14ac:dyDescent="0.25">
      <c r="A13296" s="2"/>
      <c r="B13296" s="2"/>
    </row>
    <row r="13297" spans="1:2" x14ac:dyDescent="0.25">
      <c r="A13297" s="2"/>
      <c r="B13297" s="2"/>
    </row>
    <row r="13298" spans="1:2" x14ac:dyDescent="0.25">
      <c r="A13298" s="2"/>
      <c r="B13298" s="2"/>
    </row>
    <row r="13299" spans="1:2" x14ac:dyDescent="0.25">
      <c r="A13299" s="2"/>
      <c r="B13299" s="2"/>
    </row>
    <row r="13300" spans="1:2" x14ac:dyDescent="0.25">
      <c r="A13300" s="2"/>
      <c r="B13300" s="2"/>
    </row>
    <row r="13301" spans="1:2" x14ac:dyDescent="0.25">
      <c r="A13301" s="2"/>
      <c r="B13301" s="2"/>
    </row>
    <row r="13302" spans="1:2" x14ac:dyDescent="0.25">
      <c r="A13302" s="2"/>
      <c r="B13302" s="2"/>
    </row>
    <row r="13303" spans="1:2" x14ac:dyDescent="0.25">
      <c r="A13303" s="2"/>
      <c r="B13303" s="2"/>
    </row>
    <row r="13304" spans="1:2" x14ac:dyDescent="0.25">
      <c r="A13304" s="2"/>
      <c r="B13304" s="2"/>
    </row>
    <row r="13305" spans="1:2" x14ac:dyDescent="0.25">
      <c r="A13305" s="2"/>
      <c r="B13305" s="2"/>
    </row>
    <row r="13306" spans="1:2" x14ac:dyDescent="0.25">
      <c r="A13306" s="2"/>
      <c r="B13306" s="2"/>
    </row>
    <row r="13307" spans="1:2" x14ac:dyDescent="0.25">
      <c r="A13307" s="2"/>
      <c r="B13307" s="2"/>
    </row>
    <row r="13308" spans="1:2" x14ac:dyDescent="0.25">
      <c r="A13308" s="2"/>
      <c r="B13308" s="2"/>
    </row>
    <row r="13309" spans="1:2" x14ac:dyDescent="0.25">
      <c r="A13309" s="2"/>
      <c r="B13309" s="2"/>
    </row>
    <row r="13310" spans="1:2" x14ac:dyDescent="0.25">
      <c r="A13310" s="2"/>
      <c r="B13310" s="2"/>
    </row>
    <row r="13311" spans="1:2" x14ac:dyDescent="0.25">
      <c r="A13311" s="2"/>
      <c r="B13311" s="2"/>
    </row>
    <row r="13312" spans="1:2" x14ac:dyDescent="0.25">
      <c r="A13312" s="2"/>
      <c r="B13312" s="2"/>
    </row>
    <row r="13313" spans="1:2" x14ac:dyDescent="0.25">
      <c r="A13313" s="2"/>
      <c r="B13313" s="2"/>
    </row>
    <row r="13314" spans="1:2" x14ac:dyDescent="0.25">
      <c r="A13314" s="2"/>
      <c r="B13314" s="2"/>
    </row>
    <row r="13315" spans="1:2" x14ac:dyDescent="0.25">
      <c r="A13315" s="2"/>
      <c r="B13315" s="2"/>
    </row>
    <row r="13316" spans="1:2" x14ac:dyDescent="0.25">
      <c r="A13316" s="2"/>
      <c r="B13316" s="2"/>
    </row>
    <row r="13317" spans="1:2" x14ac:dyDescent="0.25">
      <c r="A13317" s="2"/>
      <c r="B13317" s="2"/>
    </row>
    <row r="13318" spans="1:2" x14ac:dyDescent="0.25">
      <c r="A13318" s="2"/>
      <c r="B13318" s="2"/>
    </row>
    <row r="13319" spans="1:2" x14ac:dyDescent="0.25">
      <c r="A13319" s="2"/>
      <c r="B13319" s="2"/>
    </row>
    <row r="13320" spans="1:2" x14ac:dyDescent="0.25">
      <c r="A13320" s="2"/>
      <c r="B13320" s="2"/>
    </row>
    <row r="13321" spans="1:2" x14ac:dyDescent="0.25">
      <c r="A13321" s="2"/>
      <c r="B13321" s="2"/>
    </row>
    <row r="13322" spans="1:2" x14ac:dyDescent="0.25">
      <c r="A13322" s="2"/>
      <c r="B13322" s="2"/>
    </row>
    <row r="13323" spans="1:2" x14ac:dyDescent="0.25">
      <c r="A13323" s="2"/>
      <c r="B13323" s="2"/>
    </row>
    <row r="13324" spans="1:2" x14ac:dyDescent="0.25">
      <c r="A13324" s="2"/>
      <c r="B13324" s="2"/>
    </row>
    <row r="13325" spans="1:2" x14ac:dyDescent="0.25">
      <c r="A13325" s="2"/>
      <c r="B13325" s="2"/>
    </row>
    <row r="13326" spans="1:2" x14ac:dyDescent="0.25">
      <c r="A13326" s="2"/>
      <c r="B13326" s="2"/>
    </row>
    <row r="13327" spans="1:2" x14ac:dyDescent="0.25">
      <c r="A13327" s="2"/>
      <c r="B13327" s="2"/>
    </row>
    <row r="13328" spans="1:2" x14ac:dyDescent="0.25">
      <c r="A13328" s="2"/>
      <c r="B13328" s="2"/>
    </row>
    <row r="13329" spans="1:2" x14ac:dyDescent="0.25">
      <c r="A13329" s="2"/>
      <c r="B13329" s="2"/>
    </row>
    <row r="13330" spans="1:2" x14ac:dyDescent="0.25">
      <c r="A13330" s="2"/>
      <c r="B13330" s="2"/>
    </row>
    <row r="13331" spans="1:2" x14ac:dyDescent="0.25">
      <c r="A13331" s="2"/>
      <c r="B13331" s="2"/>
    </row>
    <row r="13332" spans="1:2" x14ac:dyDescent="0.25">
      <c r="A13332" s="2"/>
      <c r="B13332" s="2"/>
    </row>
    <row r="13333" spans="1:2" x14ac:dyDescent="0.25">
      <c r="A13333" s="2"/>
      <c r="B13333" s="2"/>
    </row>
    <row r="13334" spans="1:2" x14ac:dyDescent="0.25">
      <c r="A13334" s="2"/>
      <c r="B13334" s="2"/>
    </row>
    <row r="13335" spans="1:2" x14ac:dyDescent="0.25">
      <c r="A13335" s="2"/>
      <c r="B13335" s="2"/>
    </row>
    <row r="13336" spans="1:2" x14ac:dyDescent="0.25">
      <c r="A13336" s="2"/>
      <c r="B13336" s="2"/>
    </row>
    <row r="13337" spans="1:2" x14ac:dyDescent="0.25">
      <c r="A13337" s="2"/>
      <c r="B13337" s="2"/>
    </row>
    <row r="13338" spans="1:2" x14ac:dyDescent="0.25">
      <c r="A13338" s="2"/>
      <c r="B13338" s="2"/>
    </row>
    <row r="13339" spans="1:2" x14ac:dyDescent="0.25">
      <c r="A13339" s="2"/>
      <c r="B13339" s="2"/>
    </row>
    <row r="13340" spans="1:2" x14ac:dyDescent="0.25">
      <c r="A13340" s="2"/>
      <c r="B13340" s="2"/>
    </row>
    <row r="13341" spans="1:2" x14ac:dyDescent="0.25">
      <c r="A13341" s="2"/>
      <c r="B13341" s="2"/>
    </row>
    <row r="13342" spans="1:2" x14ac:dyDescent="0.25">
      <c r="A13342" s="2"/>
      <c r="B13342" s="2"/>
    </row>
    <row r="13343" spans="1:2" x14ac:dyDescent="0.25">
      <c r="A13343" s="2"/>
      <c r="B13343" s="2"/>
    </row>
    <row r="13344" spans="1:2" x14ac:dyDescent="0.25">
      <c r="A13344" s="2"/>
      <c r="B13344" s="2"/>
    </row>
    <row r="13345" spans="1:2" x14ac:dyDescent="0.25">
      <c r="A13345" s="2"/>
      <c r="B13345" s="2"/>
    </row>
    <row r="13346" spans="1:2" x14ac:dyDescent="0.25">
      <c r="A13346" s="2"/>
      <c r="B13346" s="2"/>
    </row>
    <row r="13347" spans="1:2" x14ac:dyDescent="0.25">
      <c r="A13347" s="2"/>
      <c r="B13347" s="2"/>
    </row>
    <row r="13348" spans="1:2" x14ac:dyDescent="0.25">
      <c r="A13348" s="2"/>
      <c r="B13348" s="2"/>
    </row>
    <row r="13349" spans="1:2" x14ac:dyDescent="0.25">
      <c r="A13349" s="2"/>
      <c r="B13349" s="2"/>
    </row>
    <row r="13350" spans="1:2" x14ac:dyDescent="0.25">
      <c r="A13350" s="2"/>
      <c r="B13350" s="2"/>
    </row>
    <row r="13351" spans="1:2" x14ac:dyDescent="0.25">
      <c r="A13351" s="2"/>
      <c r="B13351" s="2"/>
    </row>
    <row r="13352" spans="1:2" x14ac:dyDescent="0.25">
      <c r="A13352" s="2"/>
      <c r="B13352" s="2"/>
    </row>
    <row r="13353" spans="1:2" x14ac:dyDescent="0.25">
      <c r="A13353" s="2"/>
      <c r="B13353" s="2"/>
    </row>
    <row r="13354" spans="1:2" x14ac:dyDescent="0.25">
      <c r="A13354" s="2"/>
      <c r="B13354" s="2"/>
    </row>
    <row r="13355" spans="1:2" x14ac:dyDescent="0.25">
      <c r="A13355" s="2"/>
      <c r="B13355" s="2"/>
    </row>
    <row r="13356" spans="1:2" x14ac:dyDescent="0.25">
      <c r="A13356" s="2"/>
      <c r="B13356" s="2"/>
    </row>
    <row r="13357" spans="1:2" x14ac:dyDescent="0.25">
      <c r="A13357" s="2"/>
      <c r="B13357" s="2"/>
    </row>
    <row r="13358" spans="1:2" x14ac:dyDescent="0.25">
      <c r="A13358" s="2"/>
      <c r="B13358" s="2"/>
    </row>
    <row r="13359" spans="1:2" x14ac:dyDescent="0.25">
      <c r="A13359" s="2"/>
      <c r="B13359" s="2"/>
    </row>
    <row r="13360" spans="1:2" x14ac:dyDescent="0.25">
      <c r="A13360" s="2"/>
      <c r="B13360" s="2"/>
    </row>
    <row r="13361" spans="1:2" x14ac:dyDescent="0.25">
      <c r="A13361" s="2"/>
      <c r="B13361" s="2"/>
    </row>
    <row r="13362" spans="1:2" x14ac:dyDescent="0.25">
      <c r="A13362" s="2"/>
      <c r="B13362" s="2"/>
    </row>
    <row r="13363" spans="1:2" x14ac:dyDescent="0.25">
      <c r="A13363" s="2"/>
      <c r="B13363" s="2"/>
    </row>
    <row r="13364" spans="1:2" x14ac:dyDescent="0.25">
      <c r="A13364" s="2"/>
      <c r="B13364" s="2"/>
    </row>
    <row r="13365" spans="1:2" x14ac:dyDescent="0.25">
      <c r="A13365" s="2"/>
      <c r="B13365" s="2"/>
    </row>
    <row r="13366" spans="1:2" x14ac:dyDescent="0.25">
      <c r="A13366" s="2"/>
      <c r="B13366" s="2"/>
    </row>
    <row r="13367" spans="1:2" x14ac:dyDescent="0.25">
      <c r="A13367" s="2"/>
      <c r="B13367" s="2"/>
    </row>
    <row r="13368" spans="1:2" x14ac:dyDescent="0.25">
      <c r="A13368" s="2"/>
      <c r="B13368" s="2"/>
    </row>
    <row r="13369" spans="1:2" x14ac:dyDescent="0.25">
      <c r="A13369" s="2"/>
      <c r="B13369" s="2"/>
    </row>
    <row r="13370" spans="1:2" x14ac:dyDescent="0.25">
      <c r="A13370" s="2"/>
      <c r="B13370" s="2"/>
    </row>
    <row r="13371" spans="1:2" x14ac:dyDescent="0.25">
      <c r="A13371" s="2"/>
      <c r="B13371" s="2"/>
    </row>
    <row r="13372" spans="1:2" x14ac:dyDescent="0.25">
      <c r="A13372" s="2"/>
      <c r="B13372" s="2"/>
    </row>
    <row r="13373" spans="1:2" x14ac:dyDescent="0.25">
      <c r="A13373" s="2"/>
      <c r="B13373" s="2"/>
    </row>
    <row r="13374" spans="1:2" x14ac:dyDescent="0.25">
      <c r="A13374" s="2"/>
      <c r="B13374" s="2"/>
    </row>
    <row r="13375" spans="1:2" x14ac:dyDescent="0.25">
      <c r="A13375" s="2"/>
      <c r="B13375" s="2"/>
    </row>
    <row r="13376" spans="1:2" x14ac:dyDescent="0.25">
      <c r="A13376" s="2"/>
      <c r="B13376" s="2"/>
    </row>
    <row r="13377" spans="1:2" x14ac:dyDescent="0.25">
      <c r="A13377" s="2"/>
      <c r="B13377" s="2"/>
    </row>
    <row r="13378" spans="1:2" x14ac:dyDescent="0.25">
      <c r="A13378" s="2"/>
      <c r="B13378" s="2"/>
    </row>
    <row r="13379" spans="1:2" x14ac:dyDescent="0.25">
      <c r="A13379" s="2"/>
      <c r="B13379" s="2"/>
    </row>
    <row r="13380" spans="1:2" x14ac:dyDescent="0.25">
      <c r="A13380" s="2"/>
      <c r="B13380" s="2"/>
    </row>
    <row r="13381" spans="1:2" x14ac:dyDescent="0.25">
      <c r="A13381" s="2"/>
      <c r="B13381" s="2"/>
    </row>
    <row r="13382" spans="1:2" x14ac:dyDescent="0.25">
      <c r="A13382" s="2"/>
      <c r="B13382" s="2"/>
    </row>
    <row r="13383" spans="1:2" x14ac:dyDescent="0.25">
      <c r="A13383" s="2"/>
      <c r="B13383" s="2"/>
    </row>
    <row r="13384" spans="1:2" x14ac:dyDescent="0.25">
      <c r="A13384" s="2"/>
      <c r="B13384" s="2"/>
    </row>
    <row r="13385" spans="1:2" x14ac:dyDescent="0.25">
      <c r="A13385" s="2"/>
      <c r="B13385" s="2"/>
    </row>
    <row r="13386" spans="1:2" x14ac:dyDescent="0.25">
      <c r="A13386" s="2"/>
      <c r="B13386" s="2"/>
    </row>
    <row r="13387" spans="1:2" x14ac:dyDescent="0.25">
      <c r="A13387" s="2"/>
      <c r="B13387" s="2"/>
    </row>
    <row r="13388" spans="1:2" x14ac:dyDescent="0.25">
      <c r="A13388" s="2"/>
      <c r="B13388" s="2"/>
    </row>
    <row r="13389" spans="1:2" x14ac:dyDescent="0.25">
      <c r="A13389" s="2"/>
      <c r="B13389" s="2"/>
    </row>
    <row r="13390" spans="1:2" x14ac:dyDescent="0.25">
      <c r="A13390" s="2"/>
      <c r="B13390" s="2"/>
    </row>
    <row r="13391" spans="1:2" x14ac:dyDescent="0.25">
      <c r="A13391" s="2"/>
      <c r="B13391" s="2"/>
    </row>
    <row r="13392" spans="1:2" x14ac:dyDescent="0.25">
      <c r="A13392" s="2"/>
      <c r="B13392" s="2"/>
    </row>
    <row r="13393" spans="1:2" x14ac:dyDescent="0.25">
      <c r="A13393" s="2"/>
      <c r="B13393" s="2"/>
    </row>
    <row r="13394" spans="1:2" x14ac:dyDescent="0.25">
      <c r="A13394" s="2"/>
      <c r="B13394" s="2"/>
    </row>
    <row r="13395" spans="1:2" x14ac:dyDescent="0.25">
      <c r="A13395" s="2"/>
      <c r="B13395" s="2"/>
    </row>
    <row r="13396" spans="1:2" x14ac:dyDescent="0.25">
      <c r="A13396" s="2"/>
      <c r="B13396" s="2"/>
    </row>
    <row r="13397" spans="1:2" x14ac:dyDescent="0.25">
      <c r="A13397" s="2"/>
      <c r="B13397" s="2"/>
    </row>
    <row r="13398" spans="1:2" x14ac:dyDescent="0.25">
      <c r="A13398" s="2"/>
      <c r="B13398" s="2"/>
    </row>
    <row r="13399" spans="1:2" x14ac:dyDescent="0.25">
      <c r="A13399" s="2"/>
      <c r="B13399" s="2"/>
    </row>
    <row r="13400" spans="1:2" x14ac:dyDescent="0.25">
      <c r="A13400" s="2"/>
      <c r="B13400" s="2"/>
    </row>
    <row r="13401" spans="1:2" x14ac:dyDescent="0.25">
      <c r="A13401" s="2"/>
      <c r="B13401" s="2"/>
    </row>
    <row r="13402" spans="1:2" x14ac:dyDescent="0.25">
      <c r="A13402" s="2"/>
      <c r="B13402" s="2"/>
    </row>
    <row r="13403" spans="1:2" x14ac:dyDescent="0.25">
      <c r="A13403" s="2"/>
      <c r="B13403" s="2"/>
    </row>
    <row r="13404" spans="1:2" x14ac:dyDescent="0.25">
      <c r="A13404" s="2"/>
      <c r="B13404" s="2"/>
    </row>
    <row r="13405" spans="1:2" x14ac:dyDescent="0.25">
      <c r="A13405" s="2"/>
      <c r="B13405" s="2"/>
    </row>
    <row r="13406" spans="1:2" x14ac:dyDescent="0.25">
      <c r="A13406" s="2"/>
      <c r="B13406" s="2"/>
    </row>
    <row r="13407" spans="1:2" x14ac:dyDescent="0.25">
      <c r="A13407" s="2"/>
      <c r="B13407" s="2"/>
    </row>
    <row r="13408" spans="1:2" x14ac:dyDescent="0.25">
      <c r="A13408" s="2"/>
      <c r="B13408" s="2"/>
    </row>
    <row r="13409" spans="1:2" x14ac:dyDescent="0.25">
      <c r="A13409" s="2"/>
      <c r="B13409" s="2"/>
    </row>
    <row r="13410" spans="1:2" x14ac:dyDescent="0.25">
      <c r="A13410" s="2"/>
      <c r="B13410" s="2"/>
    </row>
    <row r="13411" spans="1:2" x14ac:dyDescent="0.25">
      <c r="A13411" s="2"/>
      <c r="B13411" s="2"/>
    </row>
    <row r="13412" spans="1:2" x14ac:dyDescent="0.25">
      <c r="A13412" s="2"/>
      <c r="B13412" s="2"/>
    </row>
    <row r="13413" spans="1:2" x14ac:dyDescent="0.25">
      <c r="A13413" s="2"/>
      <c r="B13413" s="2"/>
    </row>
    <row r="13414" spans="1:2" x14ac:dyDescent="0.25">
      <c r="A13414" s="2"/>
      <c r="B13414" s="2"/>
    </row>
    <row r="13415" spans="1:2" x14ac:dyDescent="0.25">
      <c r="A13415" s="2"/>
      <c r="B13415" s="2"/>
    </row>
    <row r="13416" spans="1:2" x14ac:dyDescent="0.25">
      <c r="A13416" s="2"/>
      <c r="B13416" s="2"/>
    </row>
    <row r="13417" spans="1:2" x14ac:dyDescent="0.25">
      <c r="A13417" s="2"/>
      <c r="B13417" s="2"/>
    </row>
    <row r="13418" spans="1:2" x14ac:dyDescent="0.25">
      <c r="A13418" s="2"/>
      <c r="B13418" s="2"/>
    </row>
    <row r="13419" spans="1:2" x14ac:dyDescent="0.25">
      <c r="A13419" s="2"/>
      <c r="B13419" s="2"/>
    </row>
    <row r="13420" spans="1:2" x14ac:dyDescent="0.25">
      <c r="A13420" s="2"/>
      <c r="B13420" s="2"/>
    </row>
    <row r="13421" spans="1:2" x14ac:dyDescent="0.25">
      <c r="A13421" s="2"/>
      <c r="B13421" s="2"/>
    </row>
    <row r="13422" spans="1:2" x14ac:dyDescent="0.25">
      <c r="A13422" s="2"/>
      <c r="B13422" s="2"/>
    </row>
    <row r="13423" spans="1:2" x14ac:dyDescent="0.25">
      <c r="A13423" s="2"/>
      <c r="B13423" s="2"/>
    </row>
    <row r="13424" spans="1:2" x14ac:dyDescent="0.25">
      <c r="A13424" s="2"/>
      <c r="B13424" s="2"/>
    </row>
    <row r="13425" spans="1:2" x14ac:dyDescent="0.25">
      <c r="A13425" s="2"/>
      <c r="B13425" s="2"/>
    </row>
    <row r="13426" spans="1:2" x14ac:dyDescent="0.25">
      <c r="A13426" s="2"/>
      <c r="B13426" s="2"/>
    </row>
    <row r="13427" spans="1:2" x14ac:dyDescent="0.25">
      <c r="A13427" s="2"/>
      <c r="B13427" s="2"/>
    </row>
    <row r="13428" spans="1:2" x14ac:dyDescent="0.25">
      <c r="A13428" s="2"/>
      <c r="B13428" s="2"/>
    </row>
    <row r="13429" spans="1:2" x14ac:dyDescent="0.25">
      <c r="A13429" s="2"/>
      <c r="B13429" s="2"/>
    </row>
    <row r="13430" spans="1:2" x14ac:dyDescent="0.25">
      <c r="A13430" s="2"/>
      <c r="B13430" s="2"/>
    </row>
    <row r="13431" spans="1:2" x14ac:dyDescent="0.25">
      <c r="A13431" s="2"/>
      <c r="B13431" s="2"/>
    </row>
    <row r="13432" spans="1:2" x14ac:dyDescent="0.25">
      <c r="A13432" s="2"/>
      <c r="B13432" s="2"/>
    </row>
    <row r="13433" spans="1:2" x14ac:dyDescent="0.25">
      <c r="A13433" s="2"/>
      <c r="B13433" s="2"/>
    </row>
    <row r="13434" spans="1:2" x14ac:dyDescent="0.25">
      <c r="A13434" s="2"/>
      <c r="B13434" s="2"/>
    </row>
    <row r="13435" spans="1:2" x14ac:dyDescent="0.25">
      <c r="A13435" s="2"/>
      <c r="B13435" s="2"/>
    </row>
    <row r="13436" spans="1:2" x14ac:dyDescent="0.25">
      <c r="A13436" s="2"/>
      <c r="B13436" s="2"/>
    </row>
    <row r="13437" spans="1:2" x14ac:dyDescent="0.25">
      <c r="A13437" s="2"/>
      <c r="B13437" s="2"/>
    </row>
    <row r="13438" spans="1:2" x14ac:dyDescent="0.25">
      <c r="A13438" s="2"/>
      <c r="B13438" s="2"/>
    </row>
    <row r="13439" spans="1:2" x14ac:dyDescent="0.25">
      <c r="A13439" s="2"/>
      <c r="B13439" s="2"/>
    </row>
    <row r="13440" spans="1:2" x14ac:dyDescent="0.25">
      <c r="A13440" s="2"/>
      <c r="B13440" s="2"/>
    </row>
    <row r="13441" spans="1:2" x14ac:dyDescent="0.25">
      <c r="A13441" s="2"/>
      <c r="B13441" s="2"/>
    </row>
    <row r="13442" spans="1:2" x14ac:dyDescent="0.25">
      <c r="A13442" s="2"/>
      <c r="B13442" s="2"/>
    </row>
    <row r="13443" spans="1:2" x14ac:dyDescent="0.25">
      <c r="A13443" s="2"/>
      <c r="B13443" s="2"/>
    </row>
    <row r="13444" spans="1:2" x14ac:dyDescent="0.25">
      <c r="A13444" s="2"/>
      <c r="B13444" s="2"/>
    </row>
    <row r="13445" spans="1:2" x14ac:dyDescent="0.25">
      <c r="A13445" s="2"/>
      <c r="B13445" s="2"/>
    </row>
    <row r="13446" spans="1:2" x14ac:dyDescent="0.25">
      <c r="A13446" s="2"/>
      <c r="B13446" s="2"/>
    </row>
    <row r="13447" spans="1:2" x14ac:dyDescent="0.25">
      <c r="A13447" s="2"/>
      <c r="B13447" s="2"/>
    </row>
    <row r="13448" spans="1:2" x14ac:dyDescent="0.25">
      <c r="A13448" s="2"/>
      <c r="B13448" s="2"/>
    </row>
    <row r="13449" spans="1:2" x14ac:dyDescent="0.25">
      <c r="A13449" s="2"/>
      <c r="B13449" s="2"/>
    </row>
    <row r="13450" spans="1:2" x14ac:dyDescent="0.25">
      <c r="A13450" s="2"/>
      <c r="B13450" s="2"/>
    </row>
    <row r="13451" spans="1:2" x14ac:dyDescent="0.25">
      <c r="A13451" s="2"/>
      <c r="B13451" s="2"/>
    </row>
    <row r="13452" spans="1:2" x14ac:dyDescent="0.25">
      <c r="A13452" s="2"/>
      <c r="B13452" s="2"/>
    </row>
    <row r="13453" spans="1:2" x14ac:dyDescent="0.25">
      <c r="A13453" s="2"/>
      <c r="B13453" s="2"/>
    </row>
    <row r="13454" spans="1:2" x14ac:dyDescent="0.25">
      <c r="A13454" s="2"/>
      <c r="B13454" s="2"/>
    </row>
    <row r="13455" spans="1:2" x14ac:dyDescent="0.25">
      <c r="A13455" s="2"/>
      <c r="B13455" s="2"/>
    </row>
    <row r="13456" spans="1:2" x14ac:dyDescent="0.25">
      <c r="A13456" s="2"/>
      <c r="B13456" s="2"/>
    </row>
    <row r="13457" spans="1:2" x14ac:dyDescent="0.25">
      <c r="A13457" s="2"/>
      <c r="B13457" s="2"/>
    </row>
    <row r="13458" spans="1:2" x14ac:dyDescent="0.25">
      <c r="A13458" s="2"/>
      <c r="B13458" s="2"/>
    </row>
    <row r="13459" spans="1:2" x14ac:dyDescent="0.25">
      <c r="A13459" s="2"/>
      <c r="B13459" s="2"/>
    </row>
    <row r="13460" spans="1:2" x14ac:dyDescent="0.25">
      <c r="A13460" s="2"/>
      <c r="B13460" s="2"/>
    </row>
    <row r="13461" spans="1:2" x14ac:dyDescent="0.25">
      <c r="A13461" s="2"/>
      <c r="B13461" s="2"/>
    </row>
    <row r="13462" spans="1:2" x14ac:dyDescent="0.25">
      <c r="A13462" s="2"/>
      <c r="B13462" s="2"/>
    </row>
    <row r="13463" spans="1:2" x14ac:dyDescent="0.25">
      <c r="A13463" s="2"/>
      <c r="B13463" s="2"/>
    </row>
    <row r="13464" spans="1:2" x14ac:dyDescent="0.25">
      <c r="A13464" s="2"/>
      <c r="B13464" s="2"/>
    </row>
    <row r="13465" spans="1:2" x14ac:dyDescent="0.25">
      <c r="A13465" s="2"/>
      <c r="B13465" s="2"/>
    </row>
    <row r="13466" spans="1:2" x14ac:dyDescent="0.25">
      <c r="A13466" s="2"/>
      <c r="B13466" s="2"/>
    </row>
    <row r="13467" spans="1:2" x14ac:dyDescent="0.25">
      <c r="A13467" s="2"/>
      <c r="B13467" s="2"/>
    </row>
    <row r="13468" spans="1:2" x14ac:dyDescent="0.25">
      <c r="A13468" s="2"/>
      <c r="B13468" s="2"/>
    </row>
    <row r="13469" spans="1:2" x14ac:dyDescent="0.25">
      <c r="A13469" s="2"/>
      <c r="B13469" s="2"/>
    </row>
    <row r="13470" spans="1:2" x14ac:dyDescent="0.25">
      <c r="A13470" s="2"/>
      <c r="B13470" s="2"/>
    </row>
    <row r="13471" spans="1:2" x14ac:dyDescent="0.25">
      <c r="A13471" s="2"/>
      <c r="B13471" s="2"/>
    </row>
    <row r="13472" spans="1:2" x14ac:dyDescent="0.25">
      <c r="A13472" s="2"/>
      <c r="B13472" s="2"/>
    </row>
    <row r="13473" spans="1:2" x14ac:dyDescent="0.25">
      <c r="A13473" s="2"/>
      <c r="B13473" s="2"/>
    </row>
    <row r="13474" spans="1:2" x14ac:dyDescent="0.25">
      <c r="A13474" s="2"/>
      <c r="B13474" s="2"/>
    </row>
    <row r="13475" spans="1:2" x14ac:dyDescent="0.25">
      <c r="A13475" s="2"/>
      <c r="B13475" s="2"/>
    </row>
    <row r="13476" spans="1:2" x14ac:dyDescent="0.25">
      <c r="A13476" s="2"/>
      <c r="B13476" s="2"/>
    </row>
    <row r="13477" spans="1:2" x14ac:dyDescent="0.25">
      <c r="A13477" s="2"/>
      <c r="B13477" s="2"/>
    </row>
    <row r="13478" spans="1:2" x14ac:dyDescent="0.25">
      <c r="A13478" s="2"/>
      <c r="B13478" s="2"/>
    </row>
    <row r="13479" spans="1:2" x14ac:dyDescent="0.25">
      <c r="A13479" s="2"/>
      <c r="B13479" s="2"/>
    </row>
    <row r="13480" spans="1:2" x14ac:dyDescent="0.25">
      <c r="A13480" s="2"/>
      <c r="B13480" s="2"/>
    </row>
    <row r="13481" spans="1:2" x14ac:dyDescent="0.25">
      <c r="A13481" s="2"/>
      <c r="B13481" s="2"/>
    </row>
    <row r="13482" spans="1:2" x14ac:dyDescent="0.25">
      <c r="A13482" s="2"/>
      <c r="B13482" s="2"/>
    </row>
    <row r="13483" spans="1:2" x14ac:dyDescent="0.25">
      <c r="A13483" s="2"/>
      <c r="B13483" s="2"/>
    </row>
    <row r="13484" spans="1:2" x14ac:dyDescent="0.25">
      <c r="A13484" s="2"/>
      <c r="B13484" s="2"/>
    </row>
    <row r="13485" spans="1:2" x14ac:dyDescent="0.25">
      <c r="A13485" s="2"/>
      <c r="B13485" s="2"/>
    </row>
    <row r="13486" spans="1:2" x14ac:dyDescent="0.25">
      <c r="A13486" s="2"/>
      <c r="B13486" s="2"/>
    </row>
    <row r="13487" spans="1:2" x14ac:dyDescent="0.25">
      <c r="A13487" s="2"/>
      <c r="B13487" s="2"/>
    </row>
    <row r="13488" spans="1:2" x14ac:dyDescent="0.25">
      <c r="A13488" s="2"/>
      <c r="B13488" s="2"/>
    </row>
    <row r="13489" spans="1:2" x14ac:dyDescent="0.25">
      <c r="A13489" s="2"/>
      <c r="B13489" s="2"/>
    </row>
    <row r="13490" spans="1:2" x14ac:dyDescent="0.25">
      <c r="A13490" s="2"/>
      <c r="B13490" s="2"/>
    </row>
    <row r="13491" spans="1:2" x14ac:dyDescent="0.25">
      <c r="A13491" s="2"/>
      <c r="B13491" s="2"/>
    </row>
    <row r="13492" spans="1:2" x14ac:dyDescent="0.25">
      <c r="A13492" s="2"/>
      <c r="B13492" s="2"/>
    </row>
    <row r="13493" spans="1:2" x14ac:dyDescent="0.25">
      <c r="A13493" s="2"/>
      <c r="B13493" s="2"/>
    </row>
    <row r="13494" spans="1:2" x14ac:dyDescent="0.25">
      <c r="A13494" s="2"/>
      <c r="B13494" s="2"/>
    </row>
    <row r="13495" spans="1:2" x14ac:dyDescent="0.25">
      <c r="A13495" s="2"/>
      <c r="B13495" s="2"/>
    </row>
    <row r="13496" spans="1:2" x14ac:dyDescent="0.25">
      <c r="A13496" s="2"/>
      <c r="B13496" s="2"/>
    </row>
    <row r="13497" spans="1:2" x14ac:dyDescent="0.25">
      <c r="A13497" s="2"/>
      <c r="B13497" s="2"/>
    </row>
    <row r="13498" spans="1:2" x14ac:dyDescent="0.25">
      <c r="A13498" s="2"/>
      <c r="B13498" s="2"/>
    </row>
    <row r="13499" spans="1:2" x14ac:dyDescent="0.25">
      <c r="A13499" s="2"/>
      <c r="B13499" s="2"/>
    </row>
    <row r="13500" spans="1:2" x14ac:dyDescent="0.25">
      <c r="A13500" s="2"/>
      <c r="B13500" s="2"/>
    </row>
    <row r="13501" spans="1:2" x14ac:dyDescent="0.25">
      <c r="A13501" s="2"/>
      <c r="B13501" s="2"/>
    </row>
    <row r="13502" spans="1:2" x14ac:dyDescent="0.25">
      <c r="A13502" s="2"/>
      <c r="B13502" s="2"/>
    </row>
    <row r="13503" spans="1:2" x14ac:dyDescent="0.25">
      <c r="A13503" s="2"/>
      <c r="B13503" s="2"/>
    </row>
    <row r="13504" spans="1:2" x14ac:dyDescent="0.25">
      <c r="A13504" s="2"/>
      <c r="B13504" s="2"/>
    </row>
    <row r="13505" spans="1:2" x14ac:dyDescent="0.25">
      <c r="A13505" s="2"/>
      <c r="B13505" s="2"/>
    </row>
    <row r="13506" spans="1:2" x14ac:dyDescent="0.25">
      <c r="A13506" s="2"/>
      <c r="B13506" s="2"/>
    </row>
    <row r="13507" spans="1:2" x14ac:dyDescent="0.25">
      <c r="A13507" s="2"/>
      <c r="B13507" s="2"/>
    </row>
    <row r="13508" spans="1:2" x14ac:dyDescent="0.25">
      <c r="A13508" s="2"/>
      <c r="B13508" s="2"/>
    </row>
    <row r="13509" spans="1:2" x14ac:dyDescent="0.25">
      <c r="A13509" s="2"/>
      <c r="B13509" s="2"/>
    </row>
    <row r="13510" spans="1:2" x14ac:dyDescent="0.25">
      <c r="A13510" s="2"/>
      <c r="B13510" s="2"/>
    </row>
    <row r="13511" spans="1:2" x14ac:dyDescent="0.25">
      <c r="A13511" s="2"/>
      <c r="B13511" s="2"/>
    </row>
    <row r="13512" spans="1:2" x14ac:dyDescent="0.25">
      <c r="A13512" s="2"/>
      <c r="B13512" s="2"/>
    </row>
    <row r="13513" spans="1:2" x14ac:dyDescent="0.25">
      <c r="A13513" s="2"/>
      <c r="B13513" s="2"/>
    </row>
    <row r="13514" spans="1:2" x14ac:dyDescent="0.25">
      <c r="A13514" s="2"/>
      <c r="B13514" s="2"/>
    </row>
    <row r="13515" spans="1:2" x14ac:dyDescent="0.25">
      <c r="A13515" s="2"/>
      <c r="B13515" s="2"/>
    </row>
    <row r="13516" spans="1:2" x14ac:dyDescent="0.25">
      <c r="A13516" s="2"/>
      <c r="B13516" s="2"/>
    </row>
    <row r="13517" spans="1:2" x14ac:dyDescent="0.25">
      <c r="A13517" s="2"/>
      <c r="B13517" s="2"/>
    </row>
    <row r="13518" spans="1:2" x14ac:dyDescent="0.25">
      <c r="A13518" s="2"/>
      <c r="B13518" s="2"/>
    </row>
    <row r="13519" spans="1:2" x14ac:dyDescent="0.25">
      <c r="A13519" s="2"/>
      <c r="B13519" s="2"/>
    </row>
    <row r="13520" spans="1:2" x14ac:dyDescent="0.25">
      <c r="A13520" s="2"/>
      <c r="B13520" s="2"/>
    </row>
    <row r="13521" spans="1:2" x14ac:dyDescent="0.25">
      <c r="A13521" s="2"/>
      <c r="B13521" s="2"/>
    </row>
    <row r="13522" spans="1:2" x14ac:dyDescent="0.25">
      <c r="A13522" s="2"/>
      <c r="B13522" s="2"/>
    </row>
    <row r="13523" spans="1:2" x14ac:dyDescent="0.25">
      <c r="A13523" s="2"/>
      <c r="B13523" s="2"/>
    </row>
    <row r="13524" spans="1:2" x14ac:dyDescent="0.25">
      <c r="A13524" s="2"/>
      <c r="B13524" s="2"/>
    </row>
    <row r="13525" spans="1:2" x14ac:dyDescent="0.25">
      <c r="A13525" s="2"/>
      <c r="B13525" s="2"/>
    </row>
    <row r="13526" spans="1:2" x14ac:dyDescent="0.25">
      <c r="A13526" s="2"/>
      <c r="B13526" s="2"/>
    </row>
    <row r="13527" spans="1:2" x14ac:dyDescent="0.25">
      <c r="A13527" s="2"/>
      <c r="B13527" s="2"/>
    </row>
    <row r="13528" spans="1:2" x14ac:dyDescent="0.25">
      <c r="A13528" s="2"/>
      <c r="B13528" s="2"/>
    </row>
    <row r="13529" spans="1:2" x14ac:dyDescent="0.25">
      <c r="A13529" s="2"/>
      <c r="B13529" s="2"/>
    </row>
    <row r="13530" spans="1:2" x14ac:dyDescent="0.25">
      <c r="A13530" s="2"/>
      <c r="B13530" s="2"/>
    </row>
    <row r="13531" spans="1:2" x14ac:dyDescent="0.25">
      <c r="A13531" s="2"/>
      <c r="B13531" s="2"/>
    </row>
    <row r="13532" spans="1:2" x14ac:dyDescent="0.25">
      <c r="A13532" s="2"/>
      <c r="B13532" s="2"/>
    </row>
    <row r="13533" spans="1:2" x14ac:dyDescent="0.25">
      <c r="A13533" s="2"/>
      <c r="B13533" s="2"/>
    </row>
    <row r="13534" spans="1:2" x14ac:dyDescent="0.25">
      <c r="A13534" s="2"/>
      <c r="B13534" s="2"/>
    </row>
    <row r="13535" spans="1:2" x14ac:dyDescent="0.25">
      <c r="A13535" s="2"/>
      <c r="B13535" s="2"/>
    </row>
    <row r="13536" spans="1:2" x14ac:dyDescent="0.25">
      <c r="A13536" s="2"/>
      <c r="B13536" s="2"/>
    </row>
    <row r="13537" spans="1:2" x14ac:dyDescent="0.25">
      <c r="A13537" s="2"/>
      <c r="B13537" s="2"/>
    </row>
    <row r="13538" spans="1:2" x14ac:dyDescent="0.25">
      <c r="A13538" s="2"/>
      <c r="B13538" s="2"/>
    </row>
    <row r="13539" spans="1:2" x14ac:dyDescent="0.25">
      <c r="A13539" s="2"/>
      <c r="B13539" s="2"/>
    </row>
    <row r="13540" spans="1:2" x14ac:dyDescent="0.25">
      <c r="A13540" s="2"/>
      <c r="B13540" s="2"/>
    </row>
    <row r="13541" spans="1:2" x14ac:dyDescent="0.25">
      <c r="A13541" s="2"/>
      <c r="B13541" s="2"/>
    </row>
    <row r="13542" spans="1:2" x14ac:dyDescent="0.25">
      <c r="A13542" s="2"/>
      <c r="B13542" s="2"/>
    </row>
    <row r="13543" spans="1:2" x14ac:dyDescent="0.25">
      <c r="A13543" s="2"/>
      <c r="B13543" s="2"/>
    </row>
    <row r="13544" spans="1:2" x14ac:dyDescent="0.25">
      <c r="A13544" s="2"/>
      <c r="B13544" s="2"/>
    </row>
    <row r="13545" spans="1:2" x14ac:dyDescent="0.25">
      <c r="A13545" s="2"/>
      <c r="B13545" s="2"/>
    </row>
    <row r="13546" spans="1:2" x14ac:dyDescent="0.25">
      <c r="A13546" s="2"/>
      <c r="B13546" s="2"/>
    </row>
    <row r="13547" spans="1:2" x14ac:dyDescent="0.25">
      <c r="A13547" s="2"/>
      <c r="B13547" s="2"/>
    </row>
    <row r="13548" spans="1:2" x14ac:dyDescent="0.25">
      <c r="A13548" s="2"/>
      <c r="B13548" s="2"/>
    </row>
    <row r="13549" spans="1:2" x14ac:dyDescent="0.25">
      <c r="A13549" s="2"/>
      <c r="B13549" s="2"/>
    </row>
    <row r="13550" spans="1:2" x14ac:dyDescent="0.25">
      <c r="A13550" s="2"/>
      <c r="B13550" s="2"/>
    </row>
    <row r="13551" spans="1:2" x14ac:dyDescent="0.25">
      <c r="A13551" s="2"/>
      <c r="B13551" s="2"/>
    </row>
    <row r="13552" spans="1:2" x14ac:dyDescent="0.25">
      <c r="A13552" s="2"/>
      <c r="B13552" s="2"/>
    </row>
    <row r="13553" spans="1:2" x14ac:dyDescent="0.25">
      <c r="A13553" s="2"/>
      <c r="B13553" s="2"/>
    </row>
    <row r="13554" spans="1:2" x14ac:dyDescent="0.25">
      <c r="A13554" s="2"/>
      <c r="B13554" s="2"/>
    </row>
    <row r="13555" spans="1:2" x14ac:dyDescent="0.25">
      <c r="A13555" s="2"/>
      <c r="B13555" s="2"/>
    </row>
    <row r="13556" spans="1:2" x14ac:dyDescent="0.25">
      <c r="A13556" s="2"/>
      <c r="B13556" s="2"/>
    </row>
    <row r="13557" spans="1:2" x14ac:dyDescent="0.25">
      <c r="A13557" s="2"/>
      <c r="B13557" s="2"/>
    </row>
    <row r="13558" spans="1:2" x14ac:dyDescent="0.25">
      <c r="A13558" s="2"/>
      <c r="B13558" s="2"/>
    </row>
    <row r="13559" spans="1:2" x14ac:dyDescent="0.25">
      <c r="A13559" s="2"/>
      <c r="B13559" s="2"/>
    </row>
    <row r="13560" spans="1:2" x14ac:dyDescent="0.25">
      <c r="A13560" s="2"/>
      <c r="B13560" s="2"/>
    </row>
    <row r="13561" spans="1:2" x14ac:dyDescent="0.25">
      <c r="A13561" s="2"/>
      <c r="B13561" s="2"/>
    </row>
    <row r="13562" spans="1:2" x14ac:dyDescent="0.25">
      <c r="A13562" s="2"/>
      <c r="B13562" s="2"/>
    </row>
    <row r="13563" spans="1:2" x14ac:dyDescent="0.25">
      <c r="A13563" s="2"/>
      <c r="B13563" s="2"/>
    </row>
    <row r="13564" spans="1:2" x14ac:dyDescent="0.25">
      <c r="A13564" s="2"/>
      <c r="B13564" s="2"/>
    </row>
    <row r="13565" spans="1:2" x14ac:dyDescent="0.25">
      <c r="A13565" s="2"/>
      <c r="B13565" s="2"/>
    </row>
    <row r="13566" spans="1:2" x14ac:dyDescent="0.25">
      <c r="A13566" s="2"/>
      <c r="B13566" s="2"/>
    </row>
    <row r="13567" spans="1:2" x14ac:dyDescent="0.25">
      <c r="A13567" s="2"/>
      <c r="B13567" s="2"/>
    </row>
    <row r="13568" spans="1:2" x14ac:dyDescent="0.25">
      <c r="A13568" s="2"/>
      <c r="B13568" s="2"/>
    </row>
    <row r="13569" spans="1:2" x14ac:dyDescent="0.25">
      <c r="A13569" s="2"/>
      <c r="B13569" s="2"/>
    </row>
    <row r="13570" spans="1:2" x14ac:dyDescent="0.25">
      <c r="A13570" s="2"/>
      <c r="B13570" s="2"/>
    </row>
    <row r="13571" spans="1:2" x14ac:dyDescent="0.25">
      <c r="A13571" s="2"/>
      <c r="B13571" s="2"/>
    </row>
    <row r="13572" spans="1:2" x14ac:dyDescent="0.25">
      <c r="A13572" s="2"/>
      <c r="B13572" s="2"/>
    </row>
    <row r="13573" spans="1:2" x14ac:dyDescent="0.25">
      <c r="A13573" s="2"/>
      <c r="B13573" s="2"/>
    </row>
    <row r="13574" spans="1:2" x14ac:dyDescent="0.25">
      <c r="A13574" s="2"/>
      <c r="B13574" s="2"/>
    </row>
    <row r="13575" spans="1:2" x14ac:dyDescent="0.25">
      <c r="A13575" s="2"/>
      <c r="B13575" s="2"/>
    </row>
    <row r="13576" spans="1:2" x14ac:dyDescent="0.25">
      <c r="A13576" s="2"/>
      <c r="B13576" s="2"/>
    </row>
    <row r="13577" spans="1:2" x14ac:dyDescent="0.25">
      <c r="A13577" s="2"/>
      <c r="B13577" s="2"/>
    </row>
    <row r="13578" spans="1:2" x14ac:dyDescent="0.25">
      <c r="A13578" s="2"/>
      <c r="B13578" s="2"/>
    </row>
    <row r="13579" spans="1:2" x14ac:dyDescent="0.25">
      <c r="A13579" s="2"/>
      <c r="B13579" s="2"/>
    </row>
    <row r="13580" spans="1:2" x14ac:dyDescent="0.25">
      <c r="A13580" s="2"/>
      <c r="B13580" s="2"/>
    </row>
    <row r="13581" spans="1:2" x14ac:dyDescent="0.25">
      <c r="A13581" s="2"/>
      <c r="B13581" s="2"/>
    </row>
    <row r="13582" spans="1:2" x14ac:dyDescent="0.25">
      <c r="A13582" s="2"/>
      <c r="B13582" s="2"/>
    </row>
    <row r="13583" spans="1:2" x14ac:dyDescent="0.25">
      <c r="A13583" s="2"/>
      <c r="B13583" s="2"/>
    </row>
    <row r="13584" spans="1:2" x14ac:dyDescent="0.25">
      <c r="A13584" s="2"/>
      <c r="B13584" s="2"/>
    </row>
    <row r="13585" spans="1:2" x14ac:dyDescent="0.25">
      <c r="A13585" s="2"/>
      <c r="B13585" s="2"/>
    </row>
    <row r="13586" spans="1:2" x14ac:dyDescent="0.25">
      <c r="A13586" s="2"/>
      <c r="B13586" s="2"/>
    </row>
    <row r="13587" spans="1:2" x14ac:dyDescent="0.25">
      <c r="A13587" s="2"/>
      <c r="B13587" s="2"/>
    </row>
    <row r="13588" spans="1:2" x14ac:dyDescent="0.25">
      <c r="A13588" s="2"/>
      <c r="B13588" s="2"/>
    </row>
    <row r="13589" spans="1:2" x14ac:dyDescent="0.25">
      <c r="A13589" s="2"/>
      <c r="B13589" s="2"/>
    </row>
    <row r="13590" spans="1:2" x14ac:dyDescent="0.25">
      <c r="A13590" s="2"/>
      <c r="B13590" s="2"/>
    </row>
    <row r="13591" spans="1:2" x14ac:dyDescent="0.25">
      <c r="A13591" s="2"/>
      <c r="B13591" s="2"/>
    </row>
    <row r="13592" spans="1:2" x14ac:dyDescent="0.25">
      <c r="A13592" s="2"/>
      <c r="B13592" s="2"/>
    </row>
    <row r="13593" spans="1:2" x14ac:dyDescent="0.25">
      <c r="A13593" s="2"/>
      <c r="B13593" s="2"/>
    </row>
    <row r="13594" spans="1:2" x14ac:dyDescent="0.25">
      <c r="A13594" s="2"/>
      <c r="B13594" s="2"/>
    </row>
    <row r="13595" spans="1:2" x14ac:dyDescent="0.25">
      <c r="A13595" s="2"/>
      <c r="B13595" s="2"/>
    </row>
    <row r="13596" spans="1:2" x14ac:dyDescent="0.25">
      <c r="A13596" s="2"/>
      <c r="B13596" s="2"/>
    </row>
    <row r="13597" spans="1:2" x14ac:dyDescent="0.25">
      <c r="A13597" s="2"/>
      <c r="B13597" s="2"/>
    </row>
    <row r="13598" spans="1:2" x14ac:dyDescent="0.25">
      <c r="A13598" s="2"/>
      <c r="B13598" s="2"/>
    </row>
    <row r="13599" spans="1:2" x14ac:dyDescent="0.25">
      <c r="A13599" s="2"/>
      <c r="B13599" s="2"/>
    </row>
    <row r="13600" spans="1:2" x14ac:dyDescent="0.25">
      <c r="A13600" s="2"/>
      <c r="B13600" s="2"/>
    </row>
    <row r="13601" spans="1:2" x14ac:dyDescent="0.25">
      <c r="A13601" s="2"/>
      <c r="B13601" s="2"/>
    </row>
    <row r="13602" spans="1:2" x14ac:dyDescent="0.25">
      <c r="A13602" s="2"/>
      <c r="B13602" s="2"/>
    </row>
    <row r="13603" spans="1:2" x14ac:dyDescent="0.25">
      <c r="A13603" s="2"/>
      <c r="B13603" s="2"/>
    </row>
    <row r="13604" spans="1:2" x14ac:dyDescent="0.25">
      <c r="A13604" s="2"/>
      <c r="B13604" s="2"/>
    </row>
    <row r="13605" spans="1:2" x14ac:dyDescent="0.25">
      <c r="A13605" s="2"/>
      <c r="B13605" s="2"/>
    </row>
    <row r="13606" spans="1:2" x14ac:dyDescent="0.25">
      <c r="A13606" s="2"/>
      <c r="B13606" s="2"/>
    </row>
    <row r="13607" spans="1:2" x14ac:dyDescent="0.25">
      <c r="A13607" s="2"/>
      <c r="B13607" s="2"/>
    </row>
    <row r="13608" spans="1:2" x14ac:dyDescent="0.25">
      <c r="A13608" s="2"/>
      <c r="B13608" s="2"/>
    </row>
    <row r="13609" spans="1:2" x14ac:dyDescent="0.25">
      <c r="A13609" s="2"/>
      <c r="B13609" s="2"/>
    </row>
    <row r="13610" spans="1:2" x14ac:dyDescent="0.25">
      <c r="A13610" s="2"/>
      <c r="B13610" s="2"/>
    </row>
    <row r="13611" spans="1:2" x14ac:dyDescent="0.25">
      <c r="A13611" s="2"/>
      <c r="B13611" s="2"/>
    </row>
    <row r="13612" spans="1:2" x14ac:dyDescent="0.25">
      <c r="A13612" s="2"/>
      <c r="B13612" s="2"/>
    </row>
    <row r="13613" spans="1:2" x14ac:dyDescent="0.25">
      <c r="A13613" s="2"/>
      <c r="B13613" s="2"/>
    </row>
    <row r="13614" spans="1:2" x14ac:dyDescent="0.25">
      <c r="A13614" s="2"/>
      <c r="B13614" s="2"/>
    </row>
    <row r="13615" spans="1:2" x14ac:dyDescent="0.25">
      <c r="A13615" s="2"/>
      <c r="B13615" s="2"/>
    </row>
    <row r="13616" spans="1:2" x14ac:dyDescent="0.25">
      <c r="A13616" s="2"/>
      <c r="B13616" s="2"/>
    </row>
    <row r="13617" spans="1:2" x14ac:dyDescent="0.25">
      <c r="A13617" s="2"/>
      <c r="B13617" s="2"/>
    </row>
    <row r="13618" spans="1:2" x14ac:dyDescent="0.25">
      <c r="A13618" s="2"/>
      <c r="B13618" s="2"/>
    </row>
    <row r="13619" spans="1:2" x14ac:dyDescent="0.25">
      <c r="A13619" s="2"/>
      <c r="B13619" s="2"/>
    </row>
    <row r="13620" spans="1:2" x14ac:dyDescent="0.25">
      <c r="A13620" s="2"/>
      <c r="B13620" s="2"/>
    </row>
    <row r="13621" spans="1:2" x14ac:dyDescent="0.25">
      <c r="A13621" s="2"/>
      <c r="B13621" s="2"/>
    </row>
    <row r="13622" spans="1:2" x14ac:dyDescent="0.25">
      <c r="A13622" s="2"/>
      <c r="B13622" s="2"/>
    </row>
    <row r="13623" spans="1:2" x14ac:dyDescent="0.25">
      <c r="A13623" s="2"/>
      <c r="B13623" s="2"/>
    </row>
    <row r="13624" spans="1:2" x14ac:dyDescent="0.25">
      <c r="A13624" s="2"/>
      <c r="B13624" s="2"/>
    </row>
    <row r="13625" spans="1:2" x14ac:dyDescent="0.25">
      <c r="A13625" s="2"/>
      <c r="B13625" s="2"/>
    </row>
    <row r="13626" spans="1:2" x14ac:dyDescent="0.25">
      <c r="A13626" s="2"/>
      <c r="B13626" s="2"/>
    </row>
    <row r="13627" spans="1:2" x14ac:dyDescent="0.25">
      <c r="A13627" s="2"/>
      <c r="B13627" s="2"/>
    </row>
    <row r="13628" spans="1:2" x14ac:dyDescent="0.25">
      <c r="A13628" s="2"/>
      <c r="B13628" s="2"/>
    </row>
    <row r="13629" spans="1:2" x14ac:dyDescent="0.25">
      <c r="A13629" s="2"/>
      <c r="B13629" s="2"/>
    </row>
    <row r="13630" spans="1:2" x14ac:dyDescent="0.25">
      <c r="A13630" s="2"/>
      <c r="B13630" s="2"/>
    </row>
    <row r="13631" spans="1:2" x14ac:dyDescent="0.25">
      <c r="A13631" s="2"/>
      <c r="B13631" s="2"/>
    </row>
    <row r="13632" spans="1:2" x14ac:dyDescent="0.25">
      <c r="A13632" s="2"/>
      <c r="B13632" s="2"/>
    </row>
    <row r="13633" spans="1:2" x14ac:dyDescent="0.25">
      <c r="A13633" s="2"/>
      <c r="B13633" s="2"/>
    </row>
    <row r="13634" spans="1:2" x14ac:dyDescent="0.25">
      <c r="A13634" s="2"/>
      <c r="B13634" s="2"/>
    </row>
    <row r="13635" spans="1:2" x14ac:dyDescent="0.25">
      <c r="A13635" s="2"/>
      <c r="B13635" s="2"/>
    </row>
    <row r="13636" spans="1:2" x14ac:dyDescent="0.25">
      <c r="A13636" s="2"/>
      <c r="B13636" s="2"/>
    </row>
    <row r="13637" spans="1:2" x14ac:dyDescent="0.25">
      <c r="A13637" s="2"/>
      <c r="B13637" s="2"/>
    </row>
    <row r="13638" spans="1:2" x14ac:dyDescent="0.25">
      <c r="A13638" s="2"/>
      <c r="B13638" s="2"/>
    </row>
    <row r="13639" spans="1:2" x14ac:dyDescent="0.25">
      <c r="A13639" s="2"/>
      <c r="B13639" s="2"/>
    </row>
    <row r="13640" spans="1:2" x14ac:dyDescent="0.25">
      <c r="A13640" s="2"/>
      <c r="B13640" s="2"/>
    </row>
    <row r="13641" spans="1:2" x14ac:dyDescent="0.25">
      <c r="A13641" s="2"/>
      <c r="B13641" s="2"/>
    </row>
    <row r="13642" spans="1:2" x14ac:dyDescent="0.25">
      <c r="A13642" s="2"/>
      <c r="B13642" s="2"/>
    </row>
    <row r="13643" spans="1:2" x14ac:dyDescent="0.25">
      <c r="A13643" s="2"/>
      <c r="B13643" s="2"/>
    </row>
    <row r="13644" spans="1:2" x14ac:dyDescent="0.25">
      <c r="A13644" s="2"/>
      <c r="B13644" s="2"/>
    </row>
    <row r="13645" spans="1:2" x14ac:dyDescent="0.25">
      <c r="A13645" s="2"/>
      <c r="B13645" s="2"/>
    </row>
    <row r="13646" spans="1:2" x14ac:dyDescent="0.25">
      <c r="A13646" s="2"/>
      <c r="B13646" s="2"/>
    </row>
    <row r="13647" spans="1:2" x14ac:dyDescent="0.25">
      <c r="A13647" s="2"/>
      <c r="B13647" s="2"/>
    </row>
    <row r="13648" spans="1:2" x14ac:dyDescent="0.25">
      <c r="A13648" s="2"/>
      <c r="B13648" s="2"/>
    </row>
    <row r="13649" spans="1:2" x14ac:dyDescent="0.25">
      <c r="A13649" s="2"/>
      <c r="B13649" s="2"/>
    </row>
    <row r="13650" spans="1:2" x14ac:dyDescent="0.25">
      <c r="A13650" s="2"/>
      <c r="B13650" s="2"/>
    </row>
    <row r="13651" spans="1:2" x14ac:dyDescent="0.25">
      <c r="A13651" s="2"/>
      <c r="B13651" s="2"/>
    </row>
    <row r="13652" spans="1:2" x14ac:dyDescent="0.25">
      <c r="A13652" s="2"/>
      <c r="B13652" s="2"/>
    </row>
    <row r="13653" spans="1:2" x14ac:dyDescent="0.25">
      <c r="A13653" s="2"/>
      <c r="B13653" s="2"/>
    </row>
    <row r="13654" spans="1:2" x14ac:dyDescent="0.25">
      <c r="A13654" s="2"/>
      <c r="B13654" s="2"/>
    </row>
    <row r="13655" spans="1:2" x14ac:dyDescent="0.25">
      <c r="A13655" s="2"/>
      <c r="B13655" s="2"/>
    </row>
    <row r="13656" spans="1:2" x14ac:dyDescent="0.25">
      <c r="A13656" s="2"/>
      <c r="B13656" s="2"/>
    </row>
    <row r="13657" spans="1:2" x14ac:dyDescent="0.25">
      <c r="A13657" s="2"/>
      <c r="B13657" s="2"/>
    </row>
    <row r="13658" spans="1:2" x14ac:dyDescent="0.25">
      <c r="A13658" s="2"/>
      <c r="B13658" s="2"/>
    </row>
    <row r="13659" spans="1:2" x14ac:dyDescent="0.25">
      <c r="A13659" s="2"/>
      <c r="B13659" s="2"/>
    </row>
    <row r="13660" spans="1:2" x14ac:dyDescent="0.25">
      <c r="A13660" s="2"/>
      <c r="B13660" s="2"/>
    </row>
    <row r="13661" spans="1:2" x14ac:dyDescent="0.25">
      <c r="A13661" s="2"/>
      <c r="B13661" s="2"/>
    </row>
    <row r="13662" spans="1:2" x14ac:dyDescent="0.25">
      <c r="A13662" s="2"/>
      <c r="B13662" s="2"/>
    </row>
    <row r="13663" spans="1:2" x14ac:dyDescent="0.25">
      <c r="A13663" s="2"/>
      <c r="B13663" s="2"/>
    </row>
    <row r="13664" spans="1:2" x14ac:dyDescent="0.25">
      <c r="A13664" s="2"/>
      <c r="B13664" s="2"/>
    </row>
    <row r="13665" spans="1:2" x14ac:dyDescent="0.25">
      <c r="A13665" s="2"/>
      <c r="B13665" s="2"/>
    </row>
    <row r="13666" spans="1:2" x14ac:dyDescent="0.25">
      <c r="A13666" s="2"/>
      <c r="B13666" s="2"/>
    </row>
    <row r="13667" spans="1:2" x14ac:dyDescent="0.25">
      <c r="A13667" s="2"/>
      <c r="B13667" s="2"/>
    </row>
    <row r="13668" spans="1:2" x14ac:dyDescent="0.25">
      <c r="A13668" s="2"/>
      <c r="B13668" s="2"/>
    </row>
    <row r="13669" spans="1:2" x14ac:dyDescent="0.25">
      <c r="A13669" s="2"/>
      <c r="B13669" s="2"/>
    </row>
    <row r="13670" spans="1:2" x14ac:dyDescent="0.25">
      <c r="A13670" s="2"/>
      <c r="B13670" s="2"/>
    </row>
    <row r="13671" spans="1:2" x14ac:dyDescent="0.25">
      <c r="A13671" s="2"/>
      <c r="B13671" s="2"/>
    </row>
    <row r="13672" spans="1:2" x14ac:dyDescent="0.25">
      <c r="A13672" s="2"/>
      <c r="B13672" s="2"/>
    </row>
    <row r="13673" spans="1:2" x14ac:dyDescent="0.25">
      <c r="A13673" s="2"/>
      <c r="B13673" s="2"/>
    </row>
    <row r="13674" spans="1:2" x14ac:dyDescent="0.25">
      <c r="A13674" s="2"/>
      <c r="B13674" s="2"/>
    </row>
    <row r="13675" spans="1:2" x14ac:dyDescent="0.25">
      <c r="A13675" s="2"/>
      <c r="B13675" s="2"/>
    </row>
    <row r="13676" spans="1:2" x14ac:dyDescent="0.25">
      <c r="A13676" s="2"/>
      <c r="B13676" s="2"/>
    </row>
    <row r="13677" spans="1:2" x14ac:dyDescent="0.25">
      <c r="A13677" s="2"/>
      <c r="B13677" s="2"/>
    </row>
    <row r="13678" spans="1:2" x14ac:dyDescent="0.25">
      <c r="A13678" s="2"/>
      <c r="B13678" s="2"/>
    </row>
    <row r="13679" spans="1:2" x14ac:dyDescent="0.25">
      <c r="A13679" s="2"/>
      <c r="B13679" s="2"/>
    </row>
    <row r="13680" spans="1:2" x14ac:dyDescent="0.25">
      <c r="A13680" s="2"/>
      <c r="B13680" s="2"/>
    </row>
    <row r="13681" spans="1:2" x14ac:dyDescent="0.25">
      <c r="A13681" s="2"/>
      <c r="B13681" s="2"/>
    </row>
    <row r="13682" spans="1:2" x14ac:dyDescent="0.25">
      <c r="A13682" s="2"/>
      <c r="B13682" s="2"/>
    </row>
    <row r="13683" spans="1:2" x14ac:dyDescent="0.25">
      <c r="A13683" s="2"/>
      <c r="B13683" s="2"/>
    </row>
    <row r="13684" spans="1:2" x14ac:dyDescent="0.25">
      <c r="A13684" s="2"/>
      <c r="B13684" s="2"/>
    </row>
    <row r="13685" spans="1:2" x14ac:dyDescent="0.25">
      <c r="A13685" s="2"/>
      <c r="B13685" s="2"/>
    </row>
    <row r="13686" spans="1:2" x14ac:dyDescent="0.25">
      <c r="A13686" s="2"/>
      <c r="B13686" s="2"/>
    </row>
    <row r="13687" spans="1:2" x14ac:dyDescent="0.25">
      <c r="A13687" s="2"/>
      <c r="B13687" s="2"/>
    </row>
    <row r="13688" spans="1:2" x14ac:dyDescent="0.25">
      <c r="A13688" s="2"/>
      <c r="B13688" s="2"/>
    </row>
    <row r="13689" spans="1:2" x14ac:dyDescent="0.25">
      <c r="A13689" s="2"/>
      <c r="B13689" s="2"/>
    </row>
    <row r="13690" spans="1:2" x14ac:dyDescent="0.25">
      <c r="A13690" s="2"/>
      <c r="B13690" s="2"/>
    </row>
    <row r="13691" spans="1:2" x14ac:dyDescent="0.25">
      <c r="A13691" s="2"/>
      <c r="B13691" s="2"/>
    </row>
    <row r="13692" spans="1:2" x14ac:dyDescent="0.25">
      <c r="A13692" s="2"/>
      <c r="B13692" s="2"/>
    </row>
    <row r="13693" spans="1:2" x14ac:dyDescent="0.25">
      <c r="A13693" s="2"/>
      <c r="B13693" s="2"/>
    </row>
    <row r="13694" spans="1:2" x14ac:dyDescent="0.25">
      <c r="A13694" s="2"/>
      <c r="B13694" s="2"/>
    </row>
    <row r="13695" spans="1:2" x14ac:dyDescent="0.25">
      <c r="A13695" s="2"/>
      <c r="B13695" s="2"/>
    </row>
    <row r="13696" spans="1:2" x14ac:dyDescent="0.25">
      <c r="A13696" s="2"/>
      <c r="B13696" s="2"/>
    </row>
    <row r="13697" spans="1:2" x14ac:dyDescent="0.25">
      <c r="A13697" s="2"/>
      <c r="B13697" s="2"/>
    </row>
    <row r="13698" spans="1:2" x14ac:dyDescent="0.25">
      <c r="A13698" s="2"/>
      <c r="B13698" s="2"/>
    </row>
    <row r="13699" spans="1:2" x14ac:dyDescent="0.25">
      <c r="A13699" s="2"/>
      <c r="B13699" s="2"/>
    </row>
    <row r="13700" spans="1:2" x14ac:dyDescent="0.25">
      <c r="A13700" s="2"/>
      <c r="B13700" s="2"/>
    </row>
    <row r="13701" spans="1:2" x14ac:dyDescent="0.25">
      <c r="A13701" s="2"/>
      <c r="B13701" s="2"/>
    </row>
    <row r="13702" spans="1:2" x14ac:dyDescent="0.25">
      <c r="A13702" s="2"/>
      <c r="B13702" s="2"/>
    </row>
    <row r="13703" spans="1:2" x14ac:dyDescent="0.25">
      <c r="A13703" s="2"/>
      <c r="B13703" s="2"/>
    </row>
    <row r="13704" spans="1:2" x14ac:dyDescent="0.25">
      <c r="A13704" s="2"/>
      <c r="B13704" s="2"/>
    </row>
    <row r="13705" spans="1:2" x14ac:dyDescent="0.25">
      <c r="A13705" s="2"/>
      <c r="B13705" s="2"/>
    </row>
    <row r="13706" spans="1:2" x14ac:dyDescent="0.25">
      <c r="A13706" s="2"/>
      <c r="B13706" s="2"/>
    </row>
    <row r="13707" spans="1:2" x14ac:dyDescent="0.25">
      <c r="A13707" s="2"/>
      <c r="B13707" s="2"/>
    </row>
    <row r="13708" spans="1:2" x14ac:dyDescent="0.25">
      <c r="A13708" s="2"/>
      <c r="B13708" s="2"/>
    </row>
    <row r="13709" spans="1:2" x14ac:dyDescent="0.25">
      <c r="A13709" s="2"/>
      <c r="B13709" s="2"/>
    </row>
    <row r="13710" spans="1:2" x14ac:dyDescent="0.25">
      <c r="A13710" s="2"/>
      <c r="B13710" s="2"/>
    </row>
    <row r="13711" spans="1:2" x14ac:dyDescent="0.25">
      <c r="A13711" s="2"/>
      <c r="B13711" s="2"/>
    </row>
    <row r="13712" spans="1:2" x14ac:dyDescent="0.25">
      <c r="A13712" s="2"/>
      <c r="B13712" s="2"/>
    </row>
    <row r="13713" spans="1:2" x14ac:dyDescent="0.25">
      <c r="A13713" s="2"/>
      <c r="B13713" s="2"/>
    </row>
    <row r="13714" spans="1:2" x14ac:dyDescent="0.25">
      <c r="A13714" s="2"/>
      <c r="B13714" s="2"/>
    </row>
    <row r="13715" spans="1:2" x14ac:dyDescent="0.25">
      <c r="A13715" s="2"/>
      <c r="B13715" s="2"/>
    </row>
    <row r="13716" spans="1:2" x14ac:dyDescent="0.25">
      <c r="A13716" s="2"/>
      <c r="B13716" s="2"/>
    </row>
    <row r="13717" spans="1:2" x14ac:dyDescent="0.25">
      <c r="A13717" s="2"/>
      <c r="B13717" s="2"/>
    </row>
    <row r="13718" spans="1:2" x14ac:dyDescent="0.25">
      <c r="A13718" s="2"/>
      <c r="B13718" s="2"/>
    </row>
    <row r="13719" spans="1:2" x14ac:dyDescent="0.25">
      <c r="A13719" s="2"/>
      <c r="B13719" s="2"/>
    </row>
    <row r="13720" spans="1:2" x14ac:dyDescent="0.25">
      <c r="A13720" s="2"/>
      <c r="B13720" s="2"/>
    </row>
    <row r="13721" spans="1:2" x14ac:dyDescent="0.25">
      <c r="A13721" s="2"/>
      <c r="B13721" s="2"/>
    </row>
    <row r="13722" spans="1:2" x14ac:dyDescent="0.25">
      <c r="A13722" s="2"/>
      <c r="B13722" s="2"/>
    </row>
    <row r="13723" spans="1:2" x14ac:dyDescent="0.25">
      <c r="A13723" s="2"/>
      <c r="B13723" s="2"/>
    </row>
    <row r="13724" spans="1:2" x14ac:dyDescent="0.25">
      <c r="A13724" s="2"/>
      <c r="B13724" s="2"/>
    </row>
    <row r="13725" spans="1:2" x14ac:dyDescent="0.25">
      <c r="A13725" s="2"/>
      <c r="B13725" s="2"/>
    </row>
    <row r="13726" spans="1:2" x14ac:dyDescent="0.25">
      <c r="A13726" s="2"/>
      <c r="B13726" s="2"/>
    </row>
    <row r="13727" spans="1:2" x14ac:dyDescent="0.25">
      <c r="A13727" s="2"/>
      <c r="B13727" s="2"/>
    </row>
    <row r="13728" spans="1:2" x14ac:dyDescent="0.25">
      <c r="A13728" s="2"/>
      <c r="B13728" s="2"/>
    </row>
    <row r="13729" spans="1:2" x14ac:dyDescent="0.25">
      <c r="A13729" s="2"/>
      <c r="B13729" s="2"/>
    </row>
    <row r="13730" spans="1:2" x14ac:dyDescent="0.25">
      <c r="A13730" s="2"/>
      <c r="B13730" s="2"/>
    </row>
    <row r="13731" spans="1:2" x14ac:dyDescent="0.25">
      <c r="A13731" s="2"/>
      <c r="B13731" s="2"/>
    </row>
    <row r="13732" spans="1:2" x14ac:dyDescent="0.25">
      <c r="A13732" s="2"/>
      <c r="B13732" s="2"/>
    </row>
    <row r="13733" spans="1:2" x14ac:dyDescent="0.25">
      <c r="A13733" s="2"/>
      <c r="B13733" s="2"/>
    </row>
    <row r="13734" spans="1:2" x14ac:dyDescent="0.25">
      <c r="A13734" s="2"/>
      <c r="B13734" s="2"/>
    </row>
    <row r="13735" spans="1:2" x14ac:dyDescent="0.25">
      <c r="A13735" s="2"/>
      <c r="B13735" s="2"/>
    </row>
    <row r="13736" spans="1:2" x14ac:dyDescent="0.25">
      <c r="A13736" s="2"/>
      <c r="B13736" s="2"/>
    </row>
    <row r="13737" spans="1:2" x14ac:dyDescent="0.25">
      <c r="A13737" s="2"/>
      <c r="B13737" s="2"/>
    </row>
    <row r="13738" spans="1:2" x14ac:dyDescent="0.25">
      <c r="A13738" s="2"/>
      <c r="B13738" s="2"/>
    </row>
    <row r="13739" spans="1:2" x14ac:dyDescent="0.25">
      <c r="A13739" s="2"/>
      <c r="B13739" s="2"/>
    </row>
    <row r="13740" spans="1:2" x14ac:dyDescent="0.25">
      <c r="A13740" s="2"/>
      <c r="B13740" s="2"/>
    </row>
    <row r="13741" spans="1:2" x14ac:dyDescent="0.25">
      <c r="A13741" s="2"/>
      <c r="B13741" s="2"/>
    </row>
    <row r="13742" spans="1:2" x14ac:dyDescent="0.25">
      <c r="A13742" s="2"/>
      <c r="B13742" s="2"/>
    </row>
    <row r="13743" spans="1:2" x14ac:dyDescent="0.25">
      <c r="A13743" s="2"/>
      <c r="B13743" s="2"/>
    </row>
    <row r="13744" spans="1:2" x14ac:dyDescent="0.25">
      <c r="A13744" s="2"/>
      <c r="B13744" s="2"/>
    </row>
    <row r="13745" spans="1:2" x14ac:dyDescent="0.25">
      <c r="A13745" s="2"/>
      <c r="B13745" s="2"/>
    </row>
    <row r="13746" spans="1:2" x14ac:dyDescent="0.25">
      <c r="A13746" s="2"/>
      <c r="B13746" s="2"/>
    </row>
    <row r="13747" spans="1:2" x14ac:dyDescent="0.25">
      <c r="A13747" s="2"/>
      <c r="B13747" s="2"/>
    </row>
    <row r="13748" spans="1:2" x14ac:dyDescent="0.25">
      <c r="A13748" s="2"/>
      <c r="B13748" s="2"/>
    </row>
    <row r="13749" spans="1:2" x14ac:dyDescent="0.25">
      <c r="A13749" s="2"/>
      <c r="B13749" s="2"/>
    </row>
    <row r="13750" spans="1:2" x14ac:dyDescent="0.25">
      <c r="A13750" s="2"/>
      <c r="B13750" s="2"/>
    </row>
    <row r="13751" spans="1:2" x14ac:dyDescent="0.25">
      <c r="A13751" s="2"/>
      <c r="B13751" s="2"/>
    </row>
    <row r="13752" spans="1:2" x14ac:dyDescent="0.25">
      <c r="A13752" s="2"/>
      <c r="B13752" s="2"/>
    </row>
    <row r="13753" spans="1:2" x14ac:dyDescent="0.25">
      <c r="A13753" s="2"/>
      <c r="B13753" s="2"/>
    </row>
    <row r="13754" spans="1:2" x14ac:dyDescent="0.25">
      <c r="A13754" s="2"/>
      <c r="B13754" s="2"/>
    </row>
    <row r="13755" spans="1:2" x14ac:dyDescent="0.25">
      <c r="A13755" s="2"/>
      <c r="B13755" s="2"/>
    </row>
    <row r="13756" spans="1:2" x14ac:dyDescent="0.25">
      <c r="A13756" s="2"/>
      <c r="B13756" s="2"/>
    </row>
    <row r="13757" spans="1:2" x14ac:dyDescent="0.25">
      <c r="A13757" s="2"/>
      <c r="B13757" s="2"/>
    </row>
    <row r="13758" spans="1:2" x14ac:dyDescent="0.25">
      <c r="A13758" s="2"/>
      <c r="B13758" s="2"/>
    </row>
    <row r="13759" spans="1:2" x14ac:dyDescent="0.25">
      <c r="A13759" s="2"/>
      <c r="B13759" s="2"/>
    </row>
    <row r="13760" spans="1:2" x14ac:dyDescent="0.25">
      <c r="A13760" s="2"/>
      <c r="B13760" s="2"/>
    </row>
    <row r="13761" spans="1:2" x14ac:dyDescent="0.25">
      <c r="A13761" s="2"/>
      <c r="B13761" s="2"/>
    </row>
    <row r="13762" spans="1:2" x14ac:dyDescent="0.25">
      <c r="A13762" s="2"/>
      <c r="B13762" s="2"/>
    </row>
    <row r="13763" spans="1:2" x14ac:dyDescent="0.25">
      <c r="A13763" s="2"/>
      <c r="B13763" s="2"/>
    </row>
    <row r="13764" spans="1:2" x14ac:dyDescent="0.25">
      <c r="A13764" s="2"/>
      <c r="B13764" s="2"/>
    </row>
    <row r="13765" spans="1:2" x14ac:dyDescent="0.25">
      <c r="A13765" s="2"/>
      <c r="B13765" s="2"/>
    </row>
    <row r="13766" spans="1:2" x14ac:dyDescent="0.25">
      <c r="A13766" s="2"/>
      <c r="B13766" s="2"/>
    </row>
    <row r="13767" spans="1:2" x14ac:dyDescent="0.25">
      <c r="A13767" s="2"/>
      <c r="B13767" s="2"/>
    </row>
    <row r="13768" spans="1:2" x14ac:dyDescent="0.25">
      <c r="A13768" s="2"/>
      <c r="B13768" s="2"/>
    </row>
    <row r="13769" spans="1:2" x14ac:dyDescent="0.25">
      <c r="A13769" s="2"/>
      <c r="B13769" s="2"/>
    </row>
    <row r="13770" spans="1:2" x14ac:dyDescent="0.25">
      <c r="A13770" s="2"/>
      <c r="B13770" s="2"/>
    </row>
    <row r="13771" spans="1:2" x14ac:dyDescent="0.25">
      <c r="A13771" s="2"/>
      <c r="B13771" s="2"/>
    </row>
    <row r="13772" spans="1:2" x14ac:dyDescent="0.25">
      <c r="A13772" s="2"/>
      <c r="B13772" s="2"/>
    </row>
    <row r="13773" spans="1:2" x14ac:dyDescent="0.25">
      <c r="A13773" s="2"/>
      <c r="B13773" s="2"/>
    </row>
    <row r="13774" spans="1:2" x14ac:dyDescent="0.25">
      <c r="A13774" s="2"/>
      <c r="B13774" s="2"/>
    </row>
    <row r="13775" spans="1:2" x14ac:dyDescent="0.25">
      <c r="A13775" s="2"/>
      <c r="B13775" s="2"/>
    </row>
    <row r="13776" spans="1:2" x14ac:dyDescent="0.25">
      <c r="A13776" s="2"/>
      <c r="B13776" s="2"/>
    </row>
    <row r="13777" spans="1:2" x14ac:dyDescent="0.25">
      <c r="A13777" s="2"/>
      <c r="B13777" s="2"/>
    </row>
    <row r="13778" spans="1:2" x14ac:dyDescent="0.25">
      <c r="A13778" s="2"/>
      <c r="B13778" s="2"/>
    </row>
    <row r="13779" spans="1:2" x14ac:dyDescent="0.25">
      <c r="A13779" s="2"/>
      <c r="B13779" s="2"/>
    </row>
    <row r="13780" spans="1:2" x14ac:dyDescent="0.25">
      <c r="A13780" s="2"/>
      <c r="B13780" s="2"/>
    </row>
    <row r="13781" spans="1:2" x14ac:dyDescent="0.25">
      <c r="A13781" s="2"/>
      <c r="B13781" s="2"/>
    </row>
    <row r="13782" spans="1:2" x14ac:dyDescent="0.25">
      <c r="A13782" s="2"/>
      <c r="B13782" s="2"/>
    </row>
    <row r="13783" spans="1:2" x14ac:dyDescent="0.25">
      <c r="A13783" s="2"/>
      <c r="B13783" s="2"/>
    </row>
    <row r="13784" spans="1:2" x14ac:dyDescent="0.25">
      <c r="A13784" s="2"/>
      <c r="B13784" s="2"/>
    </row>
    <row r="13785" spans="1:2" x14ac:dyDescent="0.25">
      <c r="A13785" s="2"/>
      <c r="B13785" s="2"/>
    </row>
    <row r="13786" spans="1:2" x14ac:dyDescent="0.25">
      <c r="A13786" s="2"/>
      <c r="B13786" s="2"/>
    </row>
    <row r="13787" spans="1:2" x14ac:dyDescent="0.25">
      <c r="A13787" s="2"/>
      <c r="B13787" s="2"/>
    </row>
    <row r="13788" spans="1:2" x14ac:dyDescent="0.25">
      <c r="A13788" s="2"/>
      <c r="B13788" s="2"/>
    </row>
    <row r="13789" spans="1:2" x14ac:dyDescent="0.25">
      <c r="A13789" s="2"/>
      <c r="B13789" s="2"/>
    </row>
    <row r="13790" spans="1:2" x14ac:dyDescent="0.25">
      <c r="A13790" s="2"/>
      <c r="B13790" s="2"/>
    </row>
    <row r="13791" spans="1:2" x14ac:dyDescent="0.25">
      <c r="A13791" s="2"/>
      <c r="B13791" s="2"/>
    </row>
    <row r="13792" spans="1:2" x14ac:dyDescent="0.25">
      <c r="A13792" s="2"/>
      <c r="B13792" s="2"/>
    </row>
    <row r="13793" spans="1:2" x14ac:dyDescent="0.25">
      <c r="A13793" s="2"/>
      <c r="B13793" s="2"/>
    </row>
    <row r="13794" spans="1:2" x14ac:dyDescent="0.25">
      <c r="A13794" s="2"/>
      <c r="B13794" s="2"/>
    </row>
    <row r="13795" spans="1:2" x14ac:dyDescent="0.25">
      <c r="A13795" s="2"/>
      <c r="B13795" s="2"/>
    </row>
    <row r="13796" spans="1:2" x14ac:dyDescent="0.25">
      <c r="A13796" s="2"/>
      <c r="B13796" s="2"/>
    </row>
    <row r="13797" spans="1:2" x14ac:dyDescent="0.25">
      <c r="A13797" s="2"/>
      <c r="B13797" s="2"/>
    </row>
    <row r="13798" spans="1:2" x14ac:dyDescent="0.25">
      <c r="A13798" s="2"/>
      <c r="B13798" s="2"/>
    </row>
    <row r="13799" spans="1:2" x14ac:dyDescent="0.25">
      <c r="A13799" s="2"/>
      <c r="B13799" s="2"/>
    </row>
    <row r="13800" spans="1:2" x14ac:dyDescent="0.25">
      <c r="A13800" s="2"/>
      <c r="B13800" s="2"/>
    </row>
    <row r="13801" spans="1:2" x14ac:dyDescent="0.25">
      <c r="A13801" s="2"/>
      <c r="B13801" s="2"/>
    </row>
    <row r="13802" spans="1:2" x14ac:dyDescent="0.25">
      <c r="A13802" s="2"/>
      <c r="B13802" s="2"/>
    </row>
    <row r="13803" spans="1:2" x14ac:dyDescent="0.25">
      <c r="A13803" s="2"/>
      <c r="B13803" s="2"/>
    </row>
    <row r="13804" spans="1:2" x14ac:dyDescent="0.25">
      <c r="A13804" s="2"/>
      <c r="B13804" s="2"/>
    </row>
    <row r="13805" spans="1:2" x14ac:dyDescent="0.25">
      <c r="A13805" s="2"/>
      <c r="B13805" s="2"/>
    </row>
    <row r="13806" spans="1:2" x14ac:dyDescent="0.25">
      <c r="A13806" s="2"/>
      <c r="B13806" s="2"/>
    </row>
    <row r="13807" spans="1:2" x14ac:dyDescent="0.25">
      <c r="A13807" s="2"/>
      <c r="B13807" s="2"/>
    </row>
    <row r="13808" spans="1:2" x14ac:dyDescent="0.25">
      <c r="A13808" s="2"/>
      <c r="B13808" s="2"/>
    </row>
    <row r="13809" spans="1:2" x14ac:dyDescent="0.25">
      <c r="A13809" s="2"/>
      <c r="B13809" s="2"/>
    </row>
    <row r="13810" spans="1:2" x14ac:dyDescent="0.25">
      <c r="A13810" s="2"/>
      <c r="B13810" s="2"/>
    </row>
    <row r="13811" spans="1:2" x14ac:dyDescent="0.25">
      <c r="A13811" s="2"/>
      <c r="B13811" s="2"/>
    </row>
    <row r="13812" spans="1:2" x14ac:dyDescent="0.25">
      <c r="A13812" s="2"/>
      <c r="B13812" s="2"/>
    </row>
    <row r="13813" spans="1:2" x14ac:dyDescent="0.25">
      <c r="A13813" s="2"/>
      <c r="B13813" s="2"/>
    </row>
    <row r="13814" spans="1:2" x14ac:dyDescent="0.25">
      <c r="A13814" s="2"/>
      <c r="B13814" s="2"/>
    </row>
    <row r="13815" spans="1:2" x14ac:dyDescent="0.25">
      <c r="A13815" s="2"/>
      <c r="B13815" s="2"/>
    </row>
    <row r="13816" spans="1:2" x14ac:dyDescent="0.25">
      <c r="A13816" s="2"/>
      <c r="B13816" s="2"/>
    </row>
    <row r="13817" spans="1:2" x14ac:dyDescent="0.25">
      <c r="A13817" s="2"/>
      <c r="B13817" s="2"/>
    </row>
    <row r="13818" spans="1:2" x14ac:dyDescent="0.25">
      <c r="A13818" s="2"/>
      <c r="B13818" s="2"/>
    </row>
    <row r="13819" spans="1:2" x14ac:dyDescent="0.25">
      <c r="A13819" s="2"/>
      <c r="B13819" s="2"/>
    </row>
    <row r="13820" spans="1:2" x14ac:dyDescent="0.25">
      <c r="A13820" s="2"/>
      <c r="B13820" s="2"/>
    </row>
    <row r="13821" spans="1:2" x14ac:dyDescent="0.25">
      <c r="A13821" s="2"/>
      <c r="B13821" s="2"/>
    </row>
    <row r="13822" spans="1:2" x14ac:dyDescent="0.25">
      <c r="A13822" s="2"/>
      <c r="B13822" s="2"/>
    </row>
    <row r="13823" spans="1:2" x14ac:dyDescent="0.25">
      <c r="A13823" s="2"/>
      <c r="B13823" s="2"/>
    </row>
    <row r="13824" spans="1:2" x14ac:dyDescent="0.25">
      <c r="A13824" s="2"/>
      <c r="B13824" s="2"/>
    </row>
    <row r="13825" spans="1:2" x14ac:dyDescent="0.25">
      <c r="A13825" s="2"/>
      <c r="B13825" s="2"/>
    </row>
    <row r="13826" spans="1:2" x14ac:dyDescent="0.25">
      <c r="A13826" s="2"/>
      <c r="B13826" s="2"/>
    </row>
    <row r="13827" spans="1:2" x14ac:dyDescent="0.25">
      <c r="A13827" s="2"/>
      <c r="B13827" s="2"/>
    </row>
    <row r="13828" spans="1:2" x14ac:dyDescent="0.25">
      <c r="A13828" s="2"/>
      <c r="B13828" s="2"/>
    </row>
    <row r="13829" spans="1:2" x14ac:dyDescent="0.25">
      <c r="A13829" s="2"/>
      <c r="B13829" s="2"/>
    </row>
    <row r="13830" spans="1:2" x14ac:dyDescent="0.25">
      <c r="A13830" s="2"/>
      <c r="B13830" s="2"/>
    </row>
    <row r="13831" spans="1:2" x14ac:dyDescent="0.25">
      <c r="A13831" s="2"/>
      <c r="B13831" s="2"/>
    </row>
    <row r="13832" spans="1:2" x14ac:dyDescent="0.25">
      <c r="A13832" s="2"/>
      <c r="B13832" s="2"/>
    </row>
    <row r="13833" spans="1:2" x14ac:dyDescent="0.25">
      <c r="A13833" s="2"/>
      <c r="B13833" s="2"/>
    </row>
    <row r="13834" spans="1:2" x14ac:dyDescent="0.25">
      <c r="A13834" s="2"/>
      <c r="B13834" s="2"/>
    </row>
    <row r="13835" spans="1:2" x14ac:dyDescent="0.25">
      <c r="A13835" s="2"/>
      <c r="B13835" s="2"/>
    </row>
    <row r="13836" spans="1:2" x14ac:dyDescent="0.25">
      <c r="A13836" s="2"/>
      <c r="B13836" s="2"/>
    </row>
    <row r="13837" spans="1:2" x14ac:dyDescent="0.25">
      <c r="A13837" s="2"/>
      <c r="B13837" s="2"/>
    </row>
    <row r="13838" spans="1:2" x14ac:dyDescent="0.25">
      <c r="A13838" s="2"/>
      <c r="B13838" s="2"/>
    </row>
    <row r="13839" spans="1:2" x14ac:dyDescent="0.25">
      <c r="A13839" s="2"/>
      <c r="B13839" s="2"/>
    </row>
    <row r="13840" spans="1:2" x14ac:dyDescent="0.25">
      <c r="A13840" s="2"/>
      <c r="B13840" s="2"/>
    </row>
    <row r="13841" spans="1:2" x14ac:dyDescent="0.25">
      <c r="A13841" s="2"/>
      <c r="B13841" s="2"/>
    </row>
    <row r="13842" spans="1:2" x14ac:dyDescent="0.25">
      <c r="A13842" s="2"/>
      <c r="B13842" s="2"/>
    </row>
    <row r="13843" spans="1:2" x14ac:dyDescent="0.25">
      <c r="A13843" s="2"/>
      <c r="B13843" s="2"/>
    </row>
    <row r="13844" spans="1:2" x14ac:dyDescent="0.25">
      <c r="A13844" s="2"/>
      <c r="B13844" s="2"/>
    </row>
    <row r="13845" spans="1:2" x14ac:dyDescent="0.25">
      <c r="A13845" s="2"/>
      <c r="B13845" s="2"/>
    </row>
    <row r="13846" spans="1:2" x14ac:dyDescent="0.25">
      <c r="A13846" s="2"/>
      <c r="B13846" s="2"/>
    </row>
    <row r="13847" spans="1:2" x14ac:dyDescent="0.25">
      <c r="A13847" s="2"/>
      <c r="B13847" s="2"/>
    </row>
    <row r="13848" spans="1:2" x14ac:dyDescent="0.25">
      <c r="A13848" s="2"/>
      <c r="B13848" s="2"/>
    </row>
    <row r="13849" spans="1:2" x14ac:dyDescent="0.25">
      <c r="A13849" s="2"/>
      <c r="B13849" s="2"/>
    </row>
    <row r="13850" spans="1:2" x14ac:dyDescent="0.25">
      <c r="A13850" s="2"/>
      <c r="B13850" s="2"/>
    </row>
    <row r="13851" spans="1:2" x14ac:dyDescent="0.25">
      <c r="A13851" s="2"/>
      <c r="B13851" s="2"/>
    </row>
    <row r="13852" spans="1:2" x14ac:dyDescent="0.25">
      <c r="A13852" s="2"/>
      <c r="B13852" s="2"/>
    </row>
    <row r="13853" spans="1:2" x14ac:dyDescent="0.25">
      <c r="A13853" s="2"/>
      <c r="B13853" s="2"/>
    </row>
    <row r="13854" spans="1:2" x14ac:dyDescent="0.25">
      <c r="A13854" s="2"/>
      <c r="B13854" s="2"/>
    </row>
    <row r="13855" spans="1:2" x14ac:dyDescent="0.25">
      <c r="A13855" s="2"/>
      <c r="B13855" s="2"/>
    </row>
    <row r="13856" spans="1:2" x14ac:dyDescent="0.25">
      <c r="A13856" s="2"/>
      <c r="B13856" s="2"/>
    </row>
    <row r="13857" spans="1:2" x14ac:dyDescent="0.25">
      <c r="A13857" s="2"/>
      <c r="B13857" s="2"/>
    </row>
    <row r="13858" spans="1:2" x14ac:dyDescent="0.25">
      <c r="A13858" s="2"/>
      <c r="B13858" s="2"/>
    </row>
    <row r="13859" spans="1:2" x14ac:dyDescent="0.25">
      <c r="A13859" s="2"/>
      <c r="B13859" s="2"/>
    </row>
    <row r="13860" spans="1:2" x14ac:dyDescent="0.25">
      <c r="A13860" s="2"/>
      <c r="B13860" s="2"/>
    </row>
    <row r="13861" spans="1:2" x14ac:dyDescent="0.25">
      <c r="A13861" s="2"/>
      <c r="B13861" s="2"/>
    </row>
    <row r="13862" spans="1:2" x14ac:dyDescent="0.25">
      <c r="A13862" s="2"/>
      <c r="B13862" s="2"/>
    </row>
    <row r="13863" spans="1:2" x14ac:dyDescent="0.25">
      <c r="A13863" s="2"/>
      <c r="B13863" s="2"/>
    </row>
    <row r="13864" spans="1:2" x14ac:dyDescent="0.25">
      <c r="A13864" s="2"/>
      <c r="B13864" s="2"/>
    </row>
    <row r="13865" spans="1:2" x14ac:dyDescent="0.25">
      <c r="A13865" s="2"/>
      <c r="B13865" s="2"/>
    </row>
    <row r="13866" spans="1:2" x14ac:dyDescent="0.25">
      <c r="A13866" s="2"/>
      <c r="B13866" s="2"/>
    </row>
    <row r="13867" spans="1:2" x14ac:dyDescent="0.25">
      <c r="A13867" s="2"/>
      <c r="B13867" s="2"/>
    </row>
    <row r="13868" spans="1:2" x14ac:dyDescent="0.25">
      <c r="A13868" s="2"/>
      <c r="B13868" s="2"/>
    </row>
    <row r="13869" spans="1:2" x14ac:dyDescent="0.25">
      <c r="A13869" s="2"/>
      <c r="B13869" s="2"/>
    </row>
    <row r="13870" spans="1:2" x14ac:dyDescent="0.25">
      <c r="A13870" s="2"/>
      <c r="B13870" s="2"/>
    </row>
    <row r="13871" spans="1:2" x14ac:dyDescent="0.25">
      <c r="A13871" s="2"/>
      <c r="B13871" s="2"/>
    </row>
    <row r="13872" spans="1:2" x14ac:dyDescent="0.25">
      <c r="A13872" s="2"/>
      <c r="B13872" s="2"/>
    </row>
    <row r="13873" spans="1:2" x14ac:dyDescent="0.25">
      <c r="A13873" s="2"/>
      <c r="B13873" s="2"/>
    </row>
    <row r="13874" spans="1:2" x14ac:dyDescent="0.25">
      <c r="A13874" s="2"/>
      <c r="B13874" s="2"/>
    </row>
    <row r="13875" spans="1:2" x14ac:dyDescent="0.25">
      <c r="A13875" s="2"/>
      <c r="B13875" s="2"/>
    </row>
    <row r="13876" spans="1:2" x14ac:dyDescent="0.25">
      <c r="A13876" s="2"/>
      <c r="B13876" s="2"/>
    </row>
    <row r="13877" spans="1:2" x14ac:dyDescent="0.25">
      <c r="A13877" s="2"/>
      <c r="B13877" s="2"/>
    </row>
    <row r="13878" spans="1:2" x14ac:dyDescent="0.25">
      <c r="A13878" s="2"/>
      <c r="B13878" s="2"/>
    </row>
    <row r="13879" spans="1:2" x14ac:dyDescent="0.25">
      <c r="A13879" s="2"/>
      <c r="B13879" s="2"/>
    </row>
    <row r="13880" spans="1:2" x14ac:dyDescent="0.25">
      <c r="A13880" s="2"/>
      <c r="B13880" s="2"/>
    </row>
    <row r="13881" spans="1:2" x14ac:dyDescent="0.25">
      <c r="A13881" s="2"/>
      <c r="B13881" s="2"/>
    </row>
    <row r="13882" spans="1:2" x14ac:dyDescent="0.25">
      <c r="A13882" s="2"/>
      <c r="B13882" s="2"/>
    </row>
    <row r="13883" spans="1:2" x14ac:dyDescent="0.25">
      <c r="A13883" s="2"/>
      <c r="B13883" s="2"/>
    </row>
    <row r="13884" spans="1:2" x14ac:dyDescent="0.25">
      <c r="A13884" s="2"/>
      <c r="B13884" s="2"/>
    </row>
    <row r="13885" spans="1:2" x14ac:dyDescent="0.25">
      <c r="A13885" s="2"/>
      <c r="B13885" s="2"/>
    </row>
    <row r="13886" spans="1:2" x14ac:dyDescent="0.25">
      <c r="A13886" s="2"/>
      <c r="B13886" s="2"/>
    </row>
    <row r="13887" spans="1:2" x14ac:dyDescent="0.25">
      <c r="A13887" s="2"/>
      <c r="B13887" s="2"/>
    </row>
    <row r="13888" spans="1:2" x14ac:dyDescent="0.25">
      <c r="A13888" s="2"/>
      <c r="B13888" s="2"/>
    </row>
    <row r="13889" spans="1:2" x14ac:dyDescent="0.25">
      <c r="A13889" s="2"/>
      <c r="B13889" s="2"/>
    </row>
    <row r="13890" spans="1:2" x14ac:dyDescent="0.25">
      <c r="A13890" s="2"/>
      <c r="B13890" s="2"/>
    </row>
    <row r="13891" spans="1:2" x14ac:dyDescent="0.25">
      <c r="A13891" s="2"/>
      <c r="B13891" s="2"/>
    </row>
    <row r="13892" spans="1:2" x14ac:dyDescent="0.25">
      <c r="A13892" s="2"/>
      <c r="B13892" s="2"/>
    </row>
    <row r="13893" spans="1:2" x14ac:dyDescent="0.25">
      <c r="A13893" s="2"/>
      <c r="B13893" s="2"/>
    </row>
    <row r="13894" spans="1:2" x14ac:dyDescent="0.25">
      <c r="A13894" s="2"/>
      <c r="B13894" s="2"/>
    </row>
    <row r="13895" spans="1:2" x14ac:dyDescent="0.25">
      <c r="A13895" s="2"/>
      <c r="B13895" s="2"/>
    </row>
    <row r="13896" spans="1:2" x14ac:dyDescent="0.25">
      <c r="A13896" s="2"/>
      <c r="B13896" s="2"/>
    </row>
    <row r="13897" spans="1:2" x14ac:dyDescent="0.25">
      <c r="A13897" s="2"/>
      <c r="B13897" s="2"/>
    </row>
    <row r="13898" spans="1:2" x14ac:dyDescent="0.25">
      <c r="A13898" s="2"/>
      <c r="B13898" s="2"/>
    </row>
    <row r="13899" spans="1:2" x14ac:dyDescent="0.25">
      <c r="A13899" s="2"/>
      <c r="B13899" s="2"/>
    </row>
    <row r="13900" spans="1:2" x14ac:dyDescent="0.25">
      <c r="A13900" s="2"/>
      <c r="B13900" s="2"/>
    </row>
    <row r="13901" spans="1:2" x14ac:dyDescent="0.25">
      <c r="A13901" s="2"/>
      <c r="B13901" s="2"/>
    </row>
    <row r="13902" spans="1:2" x14ac:dyDescent="0.25">
      <c r="A13902" s="2"/>
      <c r="B13902" s="2"/>
    </row>
    <row r="13903" spans="1:2" x14ac:dyDescent="0.25">
      <c r="A13903" s="2"/>
      <c r="B13903" s="2"/>
    </row>
    <row r="13904" spans="1:2" x14ac:dyDescent="0.25">
      <c r="A13904" s="2"/>
      <c r="B13904" s="2"/>
    </row>
    <row r="13905" spans="1:2" x14ac:dyDescent="0.25">
      <c r="A13905" s="2"/>
      <c r="B13905" s="2"/>
    </row>
    <row r="13906" spans="1:2" x14ac:dyDescent="0.25">
      <c r="A13906" s="2"/>
      <c r="B13906" s="2"/>
    </row>
    <row r="13907" spans="1:2" x14ac:dyDescent="0.25">
      <c r="A13907" s="2"/>
      <c r="B13907" s="2"/>
    </row>
    <row r="13908" spans="1:2" x14ac:dyDescent="0.25">
      <c r="A13908" s="2"/>
      <c r="B13908" s="2"/>
    </row>
    <row r="13909" spans="1:2" x14ac:dyDescent="0.25">
      <c r="A13909" s="2"/>
      <c r="B13909" s="2"/>
    </row>
    <row r="13910" spans="1:2" x14ac:dyDescent="0.25">
      <c r="A13910" s="2"/>
      <c r="B13910" s="2"/>
    </row>
    <row r="13911" spans="1:2" x14ac:dyDescent="0.25">
      <c r="A13911" s="2"/>
      <c r="B13911" s="2"/>
    </row>
    <row r="13912" spans="1:2" x14ac:dyDescent="0.25">
      <c r="A13912" s="2"/>
      <c r="B13912" s="2"/>
    </row>
    <row r="13913" spans="1:2" x14ac:dyDescent="0.25">
      <c r="A13913" s="2"/>
      <c r="B13913" s="2"/>
    </row>
    <row r="13914" spans="1:2" x14ac:dyDescent="0.25">
      <c r="A13914" s="2"/>
      <c r="B13914" s="2"/>
    </row>
    <row r="13915" spans="1:2" x14ac:dyDescent="0.25">
      <c r="A13915" s="2"/>
      <c r="B13915" s="2"/>
    </row>
    <row r="13916" spans="1:2" x14ac:dyDescent="0.25">
      <c r="A13916" s="2"/>
      <c r="B13916" s="2"/>
    </row>
    <row r="13917" spans="1:2" x14ac:dyDescent="0.25">
      <c r="A13917" s="2"/>
      <c r="B13917" s="2"/>
    </row>
    <row r="13918" spans="1:2" x14ac:dyDescent="0.25">
      <c r="A13918" s="2"/>
      <c r="B13918" s="2"/>
    </row>
    <row r="13919" spans="1:2" x14ac:dyDescent="0.25">
      <c r="A13919" s="2"/>
      <c r="B13919" s="2"/>
    </row>
    <row r="13920" spans="1:2" x14ac:dyDescent="0.25">
      <c r="A13920" s="2"/>
      <c r="B13920" s="2"/>
    </row>
    <row r="13921" spans="1:2" x14ac:dyDescent="0.25">
      <c r="A13921" s="2"/>
      <c r="B13921" s="2"/>
    </row>
    <row r="13922" spans="1:2" x14ac:dyDescent="0.25">
      <c r="A13922" s="2"/>
      <c r="B13922" s="2"/>
    </row>
    <row r="13923" spans="1:2" x14ac:dyDescent="0.25">
      <c r="A13923" s="2"/>
      <c r="B13923" s="2"/>
    </row>
    <row r="13924" spans="1:2" x14ac:dyDescent="0.25">
      <c r="A13924" s="2"/>
      <c r="B13924" s="2"/>
    </row>
    <row r="13925" spans="1:2" x14ac:dyDescent="0.25">
      <c r="A13925" s="2"/>
      <c r="B13925" s="2"/>
    </row>
    <row r="13926" spans="1:2" x14ac:dyDescent="0.25">
      <c r="A13926" s="2"/>
      <c r="B13926" s="2"/>
    </row>
    <row r="13927" spans="1:2" x14ac:dyDescent="0.25">
      <c r="A13927" s="2"/>
      <c r="B13927" s="2"/>
    </row>
    <row r="13928" spans="1:2" x14ac:dyDescent="0.25">
      <c r="A13928" s="2"/>
      <c r="B13928" s="2"/>
    </row>
    <row r="13929" spans="1:2" x14ac:dyDescent="0.25">
      <c r="A13929" s="2"/>
      <c r="B13929" s="2"/>
    </row>
    <row r="13930" spans="1:2" x14ac:dyDescent="0.25">
      <c r="A13930" s="2"/>
      <c r="B13930" s="2"/>
    </row>
    <row r="13931" spans="1:2" x14ac:dyDescent="0.25">
      <c r="A13931" s="2"/>
      <c r="B13931" s="2"/>
    </row>
    <row r="13932" spans="1:2" x14ac:dyDescent="0.25">
      <c r="A13932" s="2"/>
      <c r="B13932" s="2"/>
    </row>
    <row r="13933" spans="1:2" x14ac:dyDescent="0.25">
      <c r="A13933" s="2"/>
      <c r="B13933" s="2"/>
    </row>
    <row r="13934" spans="1:2" x14ac:dyDescent="0.25">
      <c r="A13934" s="2"/>
      <c r="B13934" s="2"/>
    </row>
    <row r="13935" spans="1:2" x14ac:dyDescent="0.25">
      <c r="A13935" s="2"/>
      <c r="B13935" s="2"/>
    </row>
    <row r="13936" spans="1:2" x14ac:dyDescent="0.25">
      <c r="A13936" s="2"/>
      <c r="B13936" s="2"/>
    </row>
    <row r="13937" spans="1:2" x14ac:dyDescent="0.25">
      <c r="A13937" s="2"/>
      <c r="B13937" s="2"/>
    </row>
    <row r="13938" spans="1:2" x14ac:dyDescent="0.25">
      <c r="A13938" s="2"/>
      <c r="B13938" s="2"/>
    </row>
    <row r="13939" spans="1:2" x14ac:dyDescent="0.25">
      <c r="A13939" s="2"/>
      <c r="B13939" s="2"/>
    </row>
    <row r="13940" spans="1:2" x14ac:dyDescent="0.25">
      <c r="A13940" s="2"/>
      <c r="B13940" s="2"/>
    </row>
    <row r="13941" spans="1:2" x14ac:dyDescent="0.25">
      <c r="A13941" s="2"/>
      <c r="B13941" s="2"/>
    </row>
    <row r="13942" spans="1:2" x14ac:dyDescent="0.25">
      <c r="A13942" s="2"/>
      <c r="B13942" s="2"/>
    </row>
    <row r="13943" spans="1:2" x14ac:dyDescent="0.25">
      <c r="A13943" s="2"/>
      <c r="B13943" s="2"/>
    </row>
    <row r="13944" spans="1:2" x14ac:dyDescent="0.25">
      <c r="A13944" s="2"/>
      <c r="B13944" s="2"/>
    </row>
    <row r="13945" spans="1:2" x14ac:dyDescent="0.25">
      <c r="A13945" s="2"/>
      <c r="B13945" s="2"/>
    </row>
    <row r="13946" spans="1:2" x14ac:dyDescent="0.25">
      <c r="A13946" s="2"/>
      <c r="B13946" s="2"/>
    </row>
    <row r="13947" spans="1:2" x14ac:dyDescent="0.25">
      <c r="A13947" s="2"/>
      <c r="B13947" s="2"/>
    </row>
    <row r="13948" spans="1:2" x14ac:dyDescent="0.25">
      <c r="A13948" s="2"/>
      <c r="B13948" s="2"/>
    </row>
    <row r="13949" spans="1:2" x14ac:dyDescent="0.25">
      <c r="A13949" s="2"/>
      <c r="B13949" s="2"/>
    </row>
    <row r="13950" spans="1:2" x14ac:dyDescent="0.25">
      <c r="A13950" s="2"/>
      <c r="B13950" s="2"/>
    </row>
    <row r="13951" spans="1:2" x14ac:dyDescent="0.25">
      <c r="A13951" s="2"/>
      <c r="B13951" s="2"/>
    </row>
    <row r="13952" spans="1:2" x14ac:dyDescent="0.25">
      <c r="A13952" s="2"/>
      <c r="B13952" s="2"/>
    </row>
    <row r="13953" spans="1:2" x14ac:dyDescent="0.25">
      <c r="A13953" s="2"/>
      <c r="B13953" s="2"/>
    </row>
    <row r="13954" spans="1:2" x14ac:dyDescent="0.25">
      <c r="A13954" s="2"/>
      <c r="B13954" s="2"/>
    </row>
    <row r="13955" spans="1:2" x14ac:dyDescent="0.25">
      <c r="A13955" s="2"/>
      <c r="B13955" s="2"/>
    </row>
    <row r="13956" spans="1:2" x14ac:dyDescent="0.25">
      <c r="A13956" s="2"/>
      <c r="B13956" s="2"/>
    </row>
    <row r="13957" spans="1:2" x14ac:dyDescent="0.25">
      <c r="A13957" s="2"/>
      <c r="B13957" s="2"/>
    </row>
    <row r="13958" spans="1:2" x14ac:dyDescent="0.25">
      <c r="A13958" s="2"/>
      <c r="B13958" s="2"/>
    </row>
    <row r="13959" spans="1:2" x14ac:dyDescent="0.25">
      <c r="A13959" s="2"/>
      <c r="B13959" s="2"/>
    </row>
    <row r="13960" spans="1:2" x14ac:dyDescent="0.25">
      <c r="A13960" s="2"/>
      <c r="B13960" s="2"/>
    </row>
    <row r="13961" spans="1:2" x14ac:dyDescent="0.25">
      <c r="A13961" s="2"/>
      <c r="B13961" s="2"/>
    </row>
    <row r="13962" spans="1:2" x14ac:dyDescent="0.25">
      <c r="A13962" s="2"/>
      <c r="B13962" s="2"/>
    </row>
    <row r="13963" spans="1:2" x14ac:dyDescent="0.25">
      <c r="A13963" s="2"/>
      <c r="B13963" s="2"/>
    </row>
    <row r="13964" spans="1:2" x14ac:dyDescent="0.25">
      <c r="A13964" s="2"/>
      <c r="B13964" s="2"/>
    </row>
    <row r="13965" spans="1:2" x14ac:dyDescent="0.25">
      <c r="A13965" s="2"/>
      <c r="B13965" s="2"/>
    </row>
    <row r="13966" spans="1:2" x14ac:dyDescent="0.25">
      <c r="A13966" s="2"/>
      <c r="B13966" s="2"/>
    </row>
    <row r="13967" spans="1:2" x14ac:dyDescent="0.25">
      <c r="A13967" s="2"/>
      <c r="B13967" s="2"/>
    </row>
    <row r="13968" spans="1:2" x14ac:dyDescent="0.25">
      <c r="A13968" s="2"/>
      <c r="B13968" s="2"/>
    </row>
    <row r="13969" spans="1:2" x14ac:dyDescent="0.25">
      <c r="A13969" s="2"/>
      <c r="B13969" s="2"/>
    </row>
    <row r="13970" spans="1:2" x14ac:dyDescent="0.25">
      <c r="A13970" s="2"/>
      <c r="B13970" s="2"/>
    </row>
    <row r="13971" spans="1:2" x14ac:dyDescent="0.25">
      <c r="A13971" s="2"/>
      <c r="B13971" s="2"/>
    </row>
    <row r="13972" spans="1:2" x14ac:dyDescent="0.25">
      <c r="A13972" s="2"/>
      <c r="B13972" s="2"/>
    </row>
    <row r="13973" spans="1:2" x14ac:dyDescent="0.25">
      <c r="A13973" s="2"/>
      <c r="B13973" s="2"/>
    </row>
    <row r="13974" spans="1:2" x14ac:dyDescent="0.25">
      <c r="A13974" s="2"/>
      <c r="B13974" s="2"/>
    </row>
    <row r="13975" spans="1:2" x14ac:dyDescent="0.25">
      <c r="A13975" s="2"/>
      <c r="B13975" s="2"/>
    </row>
    <row r="13976" spans="1:2" x14ac:dyDescent="0.25">
      <c r="A13976" s="2"/>
      <c r="B13976" s="2"/>
    </row>
    <row r="13977" spans="1:2" x14ac:dyDescent="0.25">
      <c r="A13977" s="2"/>
      <c r="B13977" s="2"/>
    </row>
    <row r="13978" spans="1:2" x14ac:dyDescent="0.25">
      <c r="A13978" s="2"/>
      <c r="B13978" s="2"/>
    </row>
    <row r="13979" spans="1:2" x14ac:dyDescent="0.25">
      <c r="A13979" s="2"/>
      <c r="B13979" s="2"/>
    </row>
    <row r="13980" spans="1:2" x14ac:dyDescent="0.25">
      <c r="A13980" s="2"/>
      <c r="B13980" s="2"/>
    </row>
    <row r="13981" spans="1:2" x14ac:dyDescent="0.25">
      <c r="A13981" s="2"/>
      <c r="B13981" s="2"/>
    </row>
    <row r="13982" spans="1:2" x14ac:dyDescent="0.25">
      <c r="A13982" s="2"/>
      <c r="B13982" s="2"/>
    </row>
    <row r="13983" spans="1:2" x14ac:dyDescent="0.25">
      <c r="A13983" s="2"/>
      <c r="B13983" s="2"/>
    </row>
    <row r="13984" spans="1:2" x14ac:dyDescent="0.25">
      <c r="A13984" s="2"/>
      <c r="B13984" s="2"/>
    </row>
    <row r="13985" spans="1:2" x14ac:dyDescent="0.25">
      <c r="A13985" s="2"/>
      <c r="B13985" s="2"/>
    </row>
    <row r="13986" spans="1:2" x14ac:dyDescent="0.25">
      <c r="A13986" s="2"/>
      <c r="B13986" s="2"/>
    </row>
    <row r="13987" spans="1:2" x14ac:dyDescent="0.25">
      <c r="A13987" s="2"/>
      <c r="B13987" s="2"/>
    </row>
    <row r="13988" spans="1:2" x14ac:dyDescent="0.25">
      <c r="A13988" s="2"/>
      <c r="B13988" s="2"/>
    </row>
    <row r="13989" spans="1:2" x14ac:dyDescent="0.25">
      <c r="A13989" s="2"/>
      <c r="B13989" s="2"/>
    </row>
    <row r="13990" spans="1:2" x14ac:dyDescent="0.25">
      <c r="A13990" s="2"/>
      <c r="B13990" s="2"/>
    </row>
    <row r="13991" spans="1:2" x14ac:dyDescent="0.25">
      <c r="A13991" s="2"/>
      <c r="B13991" s="2"/>
    </row>
    <row r="13992" spans="1:2" x14ac:dyDescent="0.25">
      <c r="A13992" s="2"/>
      <c r="B13992" s="2"/>
    </row>
    <row r="13993" spans="1:2" x14ac:dyDescent="0.25">
      <c r="A13993" s="2"/>
      <c r="B13993" s="2"/>
    </row>
    <row r="13994" spans="1:2" x14ac:dyDescent="0.25">
      <c r="A13994" s="2"/>
      <c r="B13994" s="2"/>
    </row>
    <row r="13995" spans="1:2" x14ac:dyDescent="0.25">
      <c r="A13995" s="2"/>
      <c r="B13995" s="2"/>
    </row>
    <row r="13996" spans="1:2" x14ac:dyDescent="0.25">
      <c r="A13996" s="2"/>
      <c r="B13996" s="2"/>
    </row>
    <row r="13997" spans="1:2" x14ac:dyDescent="0.25">
      <c r="A13997" s="2"/>
      <c r="B13997" s="2"/>
    </row>
    <row r="13998" spans="1:2" x14ac:dyDescent="0.25">
      <c r="A13998" s="2"/>
      <c r="B13998" s="2"/>
    </row>
    <row r="13999" spans="1:2" x14ac:dyDescent="0.25">
      <c r="A13999" s="2"/>
      <c r="B13999" s="2"/>
    </row>
    <row r="14000" spans="1:2" x14ac:dyDescent="0.25">
      <c r="A14000" s="2"/>
      <c r="B14000" s="2"/>
    </row>
    <row r="14001" spans="1:2" x14ac:dyDescent="0.25">
      <c r="A14001" s="2"/>
      <c r="B14001" s="2"/>
    </row>
    <row r="14002" spans="1:2" x14ac:dyDescent="0.25">
      <c r="A14002" s="2"/>
      <c r="B14002" s="2"/>
    </row>
    <row r="14003" spans="1:2" x14ac:dyDescent="0.25">
      <c r="A14003" s="2"/>
      <c r="B14003" s="2"/>
    </row>
    <row r="14004" spans="1:2" x14ac:dyDescent="0.25">
      <c r="A14004" s="2"/>
      <c r="B14004" s="2"/>
    </row>
    <row r="14005" spans="1:2" x14ac:dyDescent="0.25">
      <c r="A14005" s="2"/>
      <c r="B14005" s="2"/>
    </row>
    <row r="14006" spans="1:2" x14ac:dyDescent="0.25">
      <c r="A14006" s="2"/>
      <c r="B14006" s="2"/>
    </row>
    <row r="14007" spans="1:2" x14ac:dyDescent="0.25">
      <c r="A14007" s="2"/>
      <c r="B14007" s="2"/>
    </row>
    <row r="14008" spans="1:2" x14ac:dyDescent="0.25">
      <c r="A14008" s="2"/>
      <c r="B14008" s="2"/>
    </row>
    <row r="14009" spans="1:2" x14ac:dyDescent="0.25">
      <c r="A14009" s="2"/>
      <c r="B14009" s="2"/>
    </row>
    <row r="14010" spans="1:2" x14ac:dyDescent="0.25">
      <c r="A14010" s="2"/>
      <c r="B14010" s="2"/>
    </row>
    <row r="14011" spans="1:2" x14ac:dyDescent="0.25">
      <c r="A14011" s="2"/>
      <c r="B14011" s="2"/>
    </row>
    <row r="14012" spans="1:2" x14ac:dyDescent="0.25">
      <c r="A14012" s="2"/>
      <c r="B14012" s="2"/>
    </row>
    <row r="14013" spans="1:2" x14ac:dyDescent="0.25">
      <c r="A14013" s="2"/>
      <c r="B14013" s="2"/>
    </row>
    <row r="14014" spans="1:2" x14ac:dyDescent="0.25">
      <c r="A14014" s="2"/>
      <c r="B14014" s="2"/>
    </row>
    <row r="14015" spans="1:2" x14ac:dyDescent="0.25">
      <c r="A14015" s="2"/>
      <c r="B14015" s="2"/>
    </row>
    <row r="14016" spans="1:2" x14ac:dyDescent="0.25">
      <c r="A14016" s="2"/>
      <c r="B14016" s="2"/>
    </row>
    <row r="14017" spans="1:2" x14ac:dyDescent="0.25">
      <c r="A14017" s="2"/>
      <c r="B14017" s="2"/>
    </row>
    <row r="14018" spans="1:2" x14ac:dyDescent="0.25">
      <c r="A14018" s="2"/>
      <c r="B14018" s="2"/>
    </row>
    <row r="14019" spans="1:2" x14ac:dyDescent="0.25">
      <c r="A14019" s="2"/>
      <c r="B14019" s="2"/>
    </row>
    <row r="14020" spans="1:2" x14ac:dyDescent="0.25">
      <c r="A14020" s="2"/>
      <c r="B14020" s="2"/>
    </row>
    <row r="14021" spans="1:2" x14ac:dyDescent="0.25">
      <c r="A14021" s="2"/>
      <c r="B14021" s="2"/>
    </row>
    <row r="14022" spans="1:2" x14ac:dyDescent="0.25">
      <c r="A14022" s="2"/>
      <c r="B14022" s="2"/>
    </row>
    <row r="14023" spans="1:2" x14ac:dyDescent="0.25">
      <c r="A14023" s="2"/>
      <c r="B14023" s="2"/>
    </row>
    <row r="14024" spans="1:2" x14ac:dyDescent="0.25">
      <c r="A14024" s="2"/>
      <c r="B14024" s="2"/>
    </row>
    <row r="14025" spans="1:2" x14ac:dyDescent="0.25">
      <c r="A14025" s="2"/>
      <c r="B14025" s="2"/>
    </row>
    <row r="14026" spans="1:2" x14ac:dyDescent="0.25">
      <c r="A14026" s="2"/>
      <c r="B14026" s="2"/>
    </row>
    <row r="14027" spans="1:2" x14ac:dyDescent="0.25">
      <c r="A14027" s="2"/>
      <c r="B14027" s="2"/>
    </row>
    <row r="14028" spans="1:2" x14ac:dyDescent="0.25">
      <c r="A14028" s="2"/>
      <c r="B14028" s="2"/>
    </row>
    <row r="14029" spans="1:2" x14ac:dyDescent="0.25">
      <c r="A14029" s="2"/>
      <c r="B14029" s="2"/>
    </row>
    <row r="14030" spans="1:2" x14ac:dyDescent="0.25">
      <c r="A14030" s="2"/>
      <c r="B14030" s="2"/>
    </row>
    <row r="14031" spans="1:2" x14ac:dyDescent="0.25">
      <c r="A14031" s="2"/>
      <c r="B14031" s="2"/>
    </row>
    <row r="14032" spans="1:2" x14ac:dyDescent="0.25">
      <c r="A14032" s="2"/>
      <c r="B14032" s="2"/>
    </row>
    <row r="14033" spans="1:2" x14ac:dyDescent="0.25">
      <c r="A14033" s="2"/>
      <c r="B14033" s="2"/>
    </row>
    <row r="14034" spans="1:2" x14ac:dyDescent="0.25">
      <c r="A14034" s="2"/>
      <c r="B14034" s="2"/>
    </row>
    <row r="14035" spans="1:2" x14ac:dyDescent="0.25">
      <c r="A14035" s="2"/>
      <c r="B14035" s="2"/>
    </row>
    <row r="14036" spans="1:2" x14ac:dyDescent="0.25">
      <c r="A14036" s="2"/>
      <c r="B14036" s="2"/>
    </row>
    <row r="14037" spans="1:2" x14ac:dyDescent="0.25">
      <c r="A14037" s="2"/>
      <c r="B14037" s="2"/>
    </row>
    <row r="14038" spans="1:2" x14ac:dyDescent="0.25">
      <c r="A14038" s="2"/>
      <c r="B14038" s="2"/>
    </row>
    <row r="14039" spans="1:2" x14ac:dyDescent="0.25">
      <c r="A14039" s="2"/>
      <c r="B14039" s="2"/>
    </row>
    <row r="14040" spans="1:2" x14ac:dyDescent="0.25">
      <c r="A14040" s="2"/>
      <c r="B14040" s="2"/>
    </row>
    <row r="14041" spans="1:2" x14ac:dyDescent="0.25">
      <c r="A14041" s="2"/>
      <c r="B14041" s="2"/>
    </row>
    <row r="14042" spans="1:2" x14ac:dyDescent="0.25">
      <c r="A14042" s="2"/>
      <c r="B14042" s="2"/>
    </row>
    <row r="14043" spans="1:2" x14ac:dyDescent="0.25">
      <c r="A14043" s="2"/>
      <c r="B14043" s="2"/>
    </row>
    <row r="14044" spans="1:2" x14ac:dyDescent="0.25">
      <c r="A14044" s="2"/>
      <c r="B14044" s="2"/>
    </row>
    <row r="14045" spans="1:2" x14ac:dyDescent="0.25">
      <c r="A14045" s="2"/>
      <c r="B14045" s="2"/>
    </row>
    <row r="14046" spans="1:2" x14ac:dyDescent="0.25">
      <c r="A14046" s="2"/>
      <c r="B14046" s="2"/>
    </row>
    <row r="14047" spans="1:2" x14ac:dyDescent="0.25">
      <c r="A14047" s="2"/>
      <c r="B14047" s="2"/>
    </row>
    <row r="14048" spans="1:2" x14ac:dyDescent="0.25">
      <c r="A14048" s="2"/>
      <c r="B14048" s="2"/>
    </row>
    <row r="14049" spans="1:2" x14ac:dyDescent="0.25">
      <c r="A14049" s="2"/>
      <c r="B14049" s="2"/>
    </row>
    <row r="14050" spans="1:2" x14ac:dyDescent="0.25">
      <c r="A14050" s="2"/>
      <c r="B14050" s="2"/>
    </row>
    <row r="14051" spans="1:2" x14ac:dyDescent="0.25">
      <c r="A14051" s="2"/>
      <c r="B14051" s="2"/>
    </row>
    <row r="14052" spans="1:2" x14ac:dyDescent="0.25">
      <c r="A14052" s="2"/>
      <c r="B14052" s="2"/>
    </row>
    <row r="14053" spans="1:2" x14ac:dyDescent="0.25">
      <c r="A14053" s="2"/>
      <c r="B14053" s="2"/>
    </row>
    <row r="14054" spans="1:2" x14ac:dyDescent="0.25">
      <c r="A14054" s="2"/>
      <c r="B14054" s="2"/>
    </row>
    <row r="14055" spans="1:2" x14ac:dyDescent="0.25">
      <c r="A14055" s="2"/>
      <c r="B14055" s="2"/>
    </row>
    <row r="14056" spans="1:2" x14ac:dyDescent="0.25">
      <c r="A14056" s="2"/>
      <c r="B14056" s="2"/>
    </row>
    <row r="14057" spans="1:2" x14ac:dyDescent="0.25">
      <c r="A14057" s="2"/>
      <c r="B14057" s="2"/>
    </row>
    <row r="14058" spans="1:2" x14ac:dyDescent="0.25">
      <c r="A14058" s="2"/>
      <c r="B14058" s="2"/>
    </row>
    <row r="14059" spans="1:2" x14ac:dyDescent="0.25">
      <c r="A14059" s="2"/>
      <c r="B14059" s="2"/>
    </row>
    <row r="14060" spans="1:2" x14ac:dyDescent="0.25">
      <c r="A14060" s="2"/>
      <c r="B14060" s="2"/>
    </row>
    <row r="14061" spans="1:2" x14ac:dyDescent="0.25">
      <c r="A14061" s="2"/>
      <c r="B14061" s="2"/>
    </row>
    <row r="14062" spans="1:2" x14ac:dyDescent="0.25">
      <c r="A14062" s="2"/>
      <c r="B14062" s="2"/>
    </row>
    <row r="14063" spans="1:2" x14ac:dyDescent="0.25">
      <c r="A14063" s="2"/>
      <c r="B14063" s="2"/>
    </row>
    <row r="14064" spans="1:2" x14ac:dyDescent="0.25">
      <c r="A14064" s="2"/>
      <c r="B14064" s="2"/>
    </row>
    <row r="14065" spans="1:2" x14ac:dyDescent="0.25">
      <c r="A14065" s="2"/>
      <c r="B14065" s="2"/>
    </row>
    <row r="14066" spans="1:2" x14ac:dyDescent="0.25">
      <c r="A14066" s="2"/>
      <c r="B14066" s="2"/>
    </row>
    <row r="14067" spans="1:2" x14ac:dyDescent="0.25">
      <c r="A14067" s="2"/>
      <c r="B14067" s="2"/>
    </row>
    <row r="14068" spans="1:2" x14ac:dyDescent="0.25">
      <c r="A14068" s="2"/>
      <c r="B14068" s="2"/>
    </row>
    <row r="14069" spans="1:2" x14ac:dyDescent="0.25">
      <c r="A14069" s="2"/>
      <c r="B14069" s="2"/>
    </row>
    <row r="14070" spans="1:2" x14ac:dyDescent="0.25">
      <c r="A14070" s="2"/>
      <c r="B14070" s="2"/>
    </row>
    <row r="14071" spans="1:2" x14ac:dyDescent="0.25">
      <c r="A14071" s="2"/>
      <c r="B14071" s="2"/>
    </row>
    <row r="14072" spans="1:2" x14ac:dyDescent="0.25">
      <c r="A14072" s="2"/>
      <c r="B14072" s="2"/>
    </row>
    <row r="14073" spans="1:2" x14ac:dyDescent="0.25">
      <c r="A14073" s="2"/>
      <c r="B14073" s="2"/>
    </row>
    <row r="14074" spans="1:2" x14ac:dyDescent="0.25">
      <c r="A14074" s="2"/>
      <c r="B14074" s="2"/>
    </row>
    <row r="14075" spans="1:2" x14ac:dyDescent="0.25">
      <c r="A14075" s="2"/>
      <c r="B14075" s="2"/>
    </row>
    <row r="14076" spans="1:2" x14ac:dyDescent="0.25">
      <c r="A14076" s="2"/>
      <c r="B14076" s="2"/>
    </row>
    <row r="14077" spans="1:2" x14ac:dyDescent="0.25">
      <c r="A14077" s="2"/>
      <c r="B14077" s="2"/>
    </row>
    <row r="14078" spans="1:2" x14ac:dyDescent="0.25">
      <c r="A14078" s="2"/>
      <c r="B14078" s="2"/>
    </row>
    <row r="14079" spans="1:2" x14ac:dyDescent="0.25">
      <c r="A14079" s="2"/>
      <c r="B14079" s="2"/>
    </row>
    <row r="14080" spans="1:2" x14ac:dyDescent="0.25">
      <c r="A14080" s="2"/>
      <c r="B14080" s="2"/>
    </row>
    <row r="14081" spans="1:2" x14ac:dyDescent="0.25">
      <c r="A14081" s="2"/>
      <c r="B14081" s="2"/>
    </row>
    <row r="14082" spans="1:2" x14ac:dyDescent="0.25">
      <c r="A14082" s="2"/>
      <c r="B14082" s="2"/>
    </row>
    <row r="14083" spans="1:2" x14ac:dyDescent="0.25">
      <c r="A14083" s="2"/>
      <c r="B14083" s="2"/>
    </row>
    <row r="14084" spans="1:2" x14ac:dyDescent="0.25">
      <c r="A14084" s="2"/>
      <c r="B14084" s="2"/>
    </row>
    <row r="14085" spans="1:2" x14ac:dyDescent="0.25">
      <c r="A14085" s="2"/>
      <c r="B14085" s="2"/>
    </row>
    <row r="14086" spans="1:2" x14ac:dyDescent="0.25">
      <c r="A14086" s="2"/>
      <c r="B14086" s="2"/>
    </row>
    <row r="14087" spans="1:2" x14ac:dyDescent="0.25">
      <c r="A14087" s="2"/>
      <c r="B14087" s="2"/>
    </row>
    <row r="14088" spans="1:2" x14ac:dyDescent="0.25">
      <c r="A14088" s="2"/>
      <c r="B14088" s="2"/>
    </row>
    <row r="14089" spans="1:2" x14ac:dyDescent="0.25">
      <c r="A14089" s="2"/>
      <c r="B14089" s="2"/>
    </row>
    <row r="14090" spans="1:2" x14ac:dyDescent="0.25">
      <c r="A14090" s="2"/>
      <c r="B14090" s="2"/>
    </row>
    <row r="14091" spans="1:2" x14ac:dyDescent="0.25">
      <c r="A14091" s="2"/>
      <c r="B14091" s="2"/>
    </row>
    <row r="14092" spans="1:2" x14ac:dyDescent="0.25">
      <c r="A14092" s="2"/>
      <c r="B14092" s="2"/>
    </row>
    <row r="14093" spans="1:2" x14ac:dyDescent="0.25">
      <c r="A14093" s="2"/>
      <c r="B14093" s="2"/>
    </row>
    <row r="14094" spans="1:2" x14ac:dyDescent="0.25">
      <c r="A14094" s="2"/>
      <c r="B14094" s="2"/>
    </row>
    <row r="14095" spans="1:2" x14ac:dyDescent="0.25">
      <c r="A14095" s="2"/>
      <c r="B14095" s="2"/>
    </row>
    <row r="14096" spans="1:2" x14ac:dyDescent="0.25">
      <c r="A14096" s="2"/>
      <c r="B14096" s="2"/>
    </row>
    <row r="14097" spans="1:2" x14ac:dyDescent="0.25">
      <c r="A14097" s="2"/>
      <c r="B14097" s="2"/>
    </row>
    <row r="14098" spans="1:2" x14ac:dyDescent="0.25">
      <c r="A14098" s="2"/>
      <c r="B14098" s="2"/>
    </row>
    <row r="14099" spans="1:2" x14ac:dyDescent="0.25">
      <c r="A14099" s="2"/>
      <c r="B14099" s="2"/>
    </row>
    <row r="14100" spans="1:2" x14ac:dyDescent="0.25">
      <c r="A14100" s="2"/>
      <c r="B14100" s="2"/>
    </row>
    <row r="14101" spans="1:2" x14ac:dyDescent="0.25">
      <c r="A14101" s="2"/>
      <c r="B14101" s="2"/>
    </row>
    <row r="14102" spans="1:2" x14ac:dyDescent="0.25">
      <c r="A14102" s="2"/>
      <c r="B14102" s="2"/>
    </row>
    <row r="14103" spans="1:2" x14ac:dyDescent="0.25">
      <c r="A14103" s="2"/>
      <c r="B14103" s="2"/>
    </row>
    <row r="14104" spans="1:2" x14ac:dyDescent="0.25">
      <c r="A14104" s="2"/>
      <c r="B14104" s="2"/>
    </row>
    <row r="14105" spans="1:2" x14ac:dyDescent="0.25">
      <c r="A14105" s="2"/>
      <c r="B14105" s="2"/>
    </row>
    <row r="14106" spans="1:2" x14ac:dyDescent="0.25">
      <c r="A14106" s="2"/>
      <c r="B14106" s="2"/>
    </row>
    <row r="14107" spans="1:2" x14ac:dyDescent="0.25">
      <c r="A14107" s="2"/>
      <c r="B14107" s="2"/>
    </row>
    <row r="14108" spans="1:2" x14ac:dyDescent="0.25">
      <c r="A14108" s="2"/>
      <c r="B14108" s="2"/>
    </row>
    <row r="14109" spans="1:2" x14ac:dyDescent="0.25">
      <c r="A14109" s="2"/>
      <c r="B14109" s="2"/>
    </row>
    <row r="14110" spans="1:2" x14ac:dyDescent="0.25">
      <c r="A14110" s="2"/>
      <c r="B14110" s="2"/>
    </row>
    <row r="14111" spans="1:2" x14ac:dyDescent="0.25">
      <c r="A14111" s="2"/>
      <c r="B14111" s="2"/>
    </row>
    <row r="14112" spans="1:2" x14ac:dyDescent="0.25">
      <c r="A14112" s="2"/>
      <c r="B14112" s="2"/>
    </row>
    <row r="14113" spans="1:2" x14ac:dyDescent="0.25">
      <c r="A14113" s="2"/>
      <c r="B14113" s="2"/>
    </row>
    <row r="14114" spans="1:2" x14ac:dyDescent="0.25">
      <c r="A14114" s="2"/>
      <c r="B14114" s="2"/>
    </row>
    <row r="14115" spans="1:2" x14ac:dyDescent="0.25">
      <c r="A14115" s="2"/>
      <c r="B14115" s="2"/>
    </row>
    <row r="14116" spans="1:2" x14ac:dyDescent="0.25">
      <c r="A14116" s="2"/>
      <c r="B14116" s="2"/>
    </row>
    <row r="14117" spans="1:2" x14ac:dyDescent="0.25">
      <c r="A14117" s="2"/>
      <c r="B14117" s="2"/>
    </row>
    <row r="14118" spans="1:2" x14ac:dyDescent="0.25">
      <c r="A14118" s="2"/>
      <c r="B14118" s="2"/>
    </row>
    <row r="14119" spans="1:2" x14ac:dyDescent="0.25">
      <c r="A14119" s="2"/>
      <c r="B14119" s="2"/>
    </row>
    <row r="14120" spans="1:2" x14ac:dyDescent="0.25">
      <c r="A14120" s="2"/>
      <c r="B14120" s="2"/>
    </row>
    <row r="14121" spans="1:2" x14ac:dyDescent="0.25">
      <c r="A14121" s="2"/>
      <c r="B14121" s="2"/>
    </row>
    <row r="14122" spans="1:2" x14ac:dyDescent="0.25">
      <c r="A14122" s="2"/>
      <c r="B14122" s="2"/>
    </row>
    <row r="14123" spans="1:2" x14ac:dyDescent="0.25">
      <c r="A14123" s="2"/>
      <c r="B14123" s="2"/>
    </row>
    <row r="14124" spans="1:2" x14ac:dyDescent="0.25">
      <c r="A14124" s="2"/>
      <c r="B14124" s="2"/>
    </row>
    <row r="14125" spans="1:2" x14ac:dyDescent="0.25">
      <c r="A14125" s="2"/>
      <c r="B14125" s="2"/>
    </row>
    <row r="14126" spans="1:2" x14ac:dyDescent="0.25">
      <c r="A14126" s="2"/>
      <c r="B14126" s="2"/>
    </row>
    <row r="14127" spans="1:2" x14ac:dyDescent="0.25">
      <c r="A14127" s="2"/>
      <c r="B14127" s="2"/>
    </row>
    <row r="14128" spans="1:2" x14ac:dyDescent="0.25">
      <c r="A14128" s="2"/>
      <c r="B14128" s="2"/>
    </row>
    <row r="14129" spans="1:2" x14ac:dyDescent="0.25">
      <c r="A14129" s="2"/>
      <c r="B14129" s="2"/>
    </row>
    <row r="14130" spans="1:2" x14ac:dyDescent="0.25">
      <c r="A14130" s="2"/>
      <c r="B14130" s="2"/>
    </row>
    <row r="14131" spans="1:2" x14ac:dyDescent="0.25">
      <c r="A14131" s="2"/>
      <c r="B14131" s="2"/>
    </row>
    <row r="14132" spans="1:2" x14ac:dyDescent="0.25">
      <c r="A14132" s="2"/>
      <c r="B14132" s="2"/>
    </row>
    <row r="14133" spans="1:2" x14ac:dyDescent="0.25">
      <c r="A14133" s="2"/>
      <c r="B14133" s="2"/>
    </row>
    <row r="14134" spans="1:2" x14ac:dyDescent="0.25">
      <c r="A14134" s="2"/>
      <c r="B14134" s="2"/>
    </row>
    <row r="14135" spans="1:2" x14ac:dyDescent="0.25">
      <c r="A14135" s="2"/>
      <c r="B14135" s="2"/>
    </row>
    <row r="14136" spans="1:2" x14ac:dyDescent="0.25">
      <c r="A14136" s="2"/>
      <c r="B14136" s="2"/>
    </row>
    <row r="14137" spans="1:2" x14ac:dyDescent="0.25">
      <c r="A14137" s="2"/>
      <c r="B14137" s="2"/>
    </row>
    <row r="14138" spans="1:2" x14ac:dyDescent="0.25">
      <c r="A14138" s="2"/>
      <c r="B14138" s="2"/>
    </row>
    <row r="14139" spans="1:2" x14ac:dyDescent="0.25">
      <c r="A14139" s="2"/>
      <c r="B14139" s="2"/>
    </row>
    <row r="14140" spans="1:2" x14ac:dyDescent="0.25">
      <c r="A14140" s="2"/>
      <c r="B14140" s="2"/>
    </row>
    <row r="14141" spans="1:2" x14ac:dyDescent="0.25">
      <c r="A14141" s="2"/>
      <c r="B14141" s="2"/>
    </row>
    <row r="14142" spans="1:2" x14ac:dyDescent="0.25">
      <c r="A14142" s="2"/>
      <c r="B14142" s="2"/>
    </row>
    <row r="14143" spans="1:2" x14ac:dyDescent="0.25">
      <c r="A14143" s="2"/>
      <c r="B14143" s="2"/>
    </row>
    <row r="14144" spans="1:2" x14ac:dyDescent="0.25">
      <c r="A14144" s="2"/>
      <c r="B14144" s="2"/>
    </row>
    <row r="14145" spans="1:2" x14ac:dyDescent="0.25">
      <c r="A14145" s="2"/>
      <c r="B14145" s="2"/>
    </row>
    <row r="14146" spans="1:2" x14ac:dyDescent="0.25">
      <c r="A14146" s="2"/>
      <c r="B14146" s="2"/>
    </row>
    <row r="14147" spans="1:2" x14ac:dyDescent="0.25">
      <c r="A14147" s="2"/>
      <c r="B14147" s="2"/>
    </row>
    <row r="14148" spans="1:2" x14ac:dyDescent="0.25">
      <c r="A14148" s="2"/>
      <c r="B14148" s="2"/>
    </row>
    <row r="14149" spans="1:2" x14ac:dyDescent="0.25">
      <c r="A14149" s="2"/>
      <c r="B14149" s="2"/>
    </row>
    <row r="14150" spans="1:2" x14ac:dyDescent="0.25">
      <c r="A14150" s="2"/>
      <c r="B14150" s="2"/>
    </row>
    <row r="14151" spans="1:2" x14ac:dyDescent="0.25">
      <c r="A14151" s="2"/>
      <c r="B14151" s="2"/>
    </row>
    <row r="14152" spans="1:2" x14ac:dyDescent="0.25">
      <c r="A14152" s="2"/>
      <c r="B14152" s="2"/>
    </row>
    <row r="14153" spans="1:2" x14ac:dyDescent="0.25">
      <c r="A14153" s="2"/>
      <c r="B14153" s="2"/>
    </row>
    <row r="14154" spans="1:2" x14ac:dyDescent="0.25">
      <c r="A14154" s="2"/>
      <c r="B14154" s="2"/>
    </row>
    <row r="14155" spans="1:2" x14ac:dyDescent="0.25">
      <c r="A14155" s="2"/>
      <c r="B14155" s="2"/>
    </row>
    <row r="14156" spans="1:2" x14ac:dyDescent="0.25">
      <c r="A14156" s="2"/>
      <c r="B14156" s="2"/>
    </row>
    <row r="14157" spans="1:2" x14ac:dyDescent="0.25">
      <c r="A14157" s="2"/>
      <c r="B14157" s="2"/>
    </row>
    <row r="14158" spans="1:2" x14ac:dyDescent="0.25">
      <c r="A14158" s="2"/>
      <c r="B14158" s="2"/>
    </row>
    <row r="14159" spans="1:2" x14ac:dyDescent="0.25">
      <c r="A14159" s="2"/>
      <c r="B14159" s="2"/>
    </row>
    <row r="14160" spans="1:2" x14ac:dyDescent="0.25">
      <c r="A14160" s="2"/>
      <c r="B14160" s="2"/>
    </row>
    <row r="14161" spans="1:2" x14ac:dyDescent="0.25">
      <c r="A14161" s="2"/>
      <c r="B14161" s="2"/>
    </row>
    <row r="14162" spans="1:2" x14ac:dyDescent="0.25">
      <c r="A14162" s="2"/>
      <c r="B14162" s="2"/>
    </row>
    <row r="14163" spans="1:2" x14ac:dyDescent="0.25">
      <c r="A14163" s="2"/>
      <c r="B14163" s="2"/>
    </row>
    <row r="14164" spans="1:2" x14ac:dyDescent="0.25">
      <c r="A14164" s="2"/>
      <c r="B14164" s="2"/>
    </row>
    <row r="14165" spans="1:2" x14ac:dyDescent="0.25">
      <c r="A14165" s="2"/>
      <c r="B14165" s="2"/>
    </row>
    <row r="14166" spans="1:2" x14ac:dyDescent="0.25">
      <c r="A14166" s="2"/>
      <c r="B14166" s="2"/>
    </row>
    <row r="14167" spans="1:2" x14ac:dyDescent="0.25">
      <c r="A14167" s="2"/>
      <c r="B14167" s="2"/>
    </row>
    <row r="14168" spans="1:2" x14ac:dyDescent="0.25">
      <c r="A14168" s="2"/>
      <c r="B14168" s="2"/>
    </row>
    <row r="14169" spans="1:2" x14ac:dyDescent="0.25">
      <c r="A14169" s="2"/>
      <c r="B14169" s="2"/>
    </row>
    <row r="14170" spans="1:2" x14ac:dyDescent="0.25">
      <c r="A14170" s="2"/>
      <c r="B14170" s="2"/>
    </row>
    <row r="14171" spans="1:2" x14ac:dyDescent="0.25">
      <c r="A14171" s="2"/>
      <c r="B14171" s="2"/>
    </row>
    <row r="14172" spans="1:2" x14ac:dyDescent="0.25">
      <c r="A14172" s="2"/>
      <c r="B14172" s="2"/>
    </row>
    <row r="14173" spans="1:2" x14ac:dyDescent="0.25">
      <c r="A14173" s="2"/>
      <c r="B14173" s="2"/>
    </row>
    <row r="14174" spans="1:2" x14ac:dyDescent="0.25">
      <c r="A14174" s="2"/>
      <c r="B14174" s="2"/>
    </row>
    <row r="14175" spans="1:2" x14ac:dyDescent="0.25">
      <c r="A14175" s="2"/>
      <c r="B14175" s="2"/>
    </row>
    <row r="14176" spans="1:2" x14ac:dyDescent="0.25">
      <c r="A14176" s="2"/>
      <c r="B14176" s="2"/>
    </row>
    <row r="14177" spans="1:2" x14ac:dyDescent="0.25">
      <c r="A14177" s="2"/>
      <c r="B14177" s="2"/>
    </row>
    <row r="14178" spans="1:2" x14ac:dyDescent="0.25">
      <c r="A14178" s="2"/>
      <c r="B14178" s="2"/>
    </row>
    <row r="14179" spans="1:2" x14ac:dyDescent="0.25">
      <c r="A14179" s="2"/>
      <c r="B14179" s="2"/>
    </row>
    <row r="14180" spans="1:2" x14ac:dyDescent="0.25">
      <c r="A14180" s="2"/>
      <c r="B14180" s="2"/>
    </row>
    <row r="14181" spans="1:2" x14ac:dyDescent="0.25">
      <c r="A14181" s="2"/>
      <c r="B14181" s="2"/>
    </row>
    <row r="14182" spans="1:2" x14ac:dyDescent="0.25">
      <c r="A14182" s="2"/>
      <c r="B14182" s="2"/>
    </row>
    <row r="14183" spans="1:2" x14ac:dyDescent="0.25">
      <c r="A14183" s="2"/>
      <c r="B14183" s="2"/>
    </row>
    <row r="14184" spans="1:2" x14ac:dyDescent="0.25">
      <c r="A14184" s="2"/>
      <c r="B14184" s="2"/>
    </row>
    <row r="14185" spans="1:2" x14ac:dyDescent="0.25">
      <c r="A14185" s="2"/>
      <c r="B14185" s="2"/>
    </row>
    <row r="14186" spans="1:2" x14ac:dyDescent="0.25">
      <c r="A14186" s="2"/>
      <c r="B14186" s="2"/>
    </row>
    <row r="14187" spans="1:2" x14ac:dyDescent="0.25">
      <c r="A14187" s="2"/>
      <c r="B14187" s="2"/>
    </row>
    <row r="14188" spans="1:2" x14ac:dyDescent="0.25">
      <c r="A14188" s="2"/>
      <c r="B14188" s="2"/>
    </row>
    <row r="14189" spans="1:2" x14ac:dyDescent="0.25">
      <c r="A14189" s="2"/>
      <c r="B14189" s="2"/>
    </row>
    <row r="14190" spans="1:2" x14ac:dyDescent="0.25">
      <c r="A14190" s="2"/>
      <c r="B14190" s="2"/>
    </row>
    <row r="14191" spans="1:2" x14ac:dyDescent="0.25">
      <c r="A14191" s="2"/>
      <c r="B14191" s="2"/>
    </row>
    <row r="14192" spans="1:2" x14ac:dyDescent="0.25">
      <c r="A14192" s="2"/>
      <c r="B14192" s="2"/>
    </row>
    <row r="14193" spans="1:2" x14ac:dyDescent="0.25">
      <c r="A14193" s="2"/>
      <c r="B14193" s="2"/>
    </row>
    <row r="14194" spans="1:2" x14ac:dyDescent="0.25">
      <c r="A14194" s="2"/>
      <c r="B14194" s="2"/>
    </row>
    <row r="14195" spans="1:2" x14ac:dyDescent="0.25">
      <c r="A14195" s="2"/>
      <c r="B14195" s="2"/>
    </row>
    <row r="14196" spans="1:2" x14ac:dyDescent="0.25">
      <c r="A14196" s="2"/>
      <c r="B14196" s="2"/>
    </row>
    <row r="14197" spans="1:2" x14ac:dyDescent="0.25">
      <c r="A14197" s="2"/>
      <c r="B14197" s="2"/>
    </row>
    <row r="14198" spans="1:2" x14ac:dyDescent="0.25">
      <c r="A14198" s="2"/>
      <c r="B14198" s="2"/>
    </row>
    <row r="14199" spans="1:2" x14ac:dyDescent="0.25">
      <c r="A14199" s="2"/>
      <c r="B14199" s="2"/>
    </row>
    <row r="14200" spans="1:2" x14ac:dyDescent="0.25">
      <c r="A14200" s="2"/>
      <c r="B14200" s="2"/>
    </row>
    <row r="14201" spans="1:2" x14ac:dyDescent="0.25">
      <c r="A14201" s="2"/>
      <c r="B14201" s="2"/>
    </row>
    <row r="14202" spans="1:2" x14ac:dyDescent="0.25">
      <c r="A14202" s="2"/>
      <c r="B14202" s="2"/>
    </row>
    <row r="14203" spans="1:2" x14ac:dyDescent="0.25">
      <c r="A14203" s="2"/>
      <c r="B14203" s="2"/>
    </row>
    <row r="14204" spans="1:2" x14ac:dyDescent="0.25">
      <c r="A14204" s="2"/>
      <c r="B14204" s="2"/>
    </row>
    <row r="14205" spans="1:2" x14ac:dyDescent="0.25">
      <c r="A14205" s="2"/>
      <c r="B14205" s="2"/>
    </row>
    <row r="14206" spans="1:2" x14ac:dyDescent="0.25">
      <c r="A14206" s="2"/>
      <c r="B14206" s="2"/>
    </row>
    <row r="14207" spans="1:2" x14ac:dyDescent="0.25">
      <c r="A14207" s="2"/>
      <c r="B14207" s="2"/>
    </row>
    <row r="14208" spans="1:2" x14ac:dyDescent="0.25">
      <c r="A14208" s="2"/>
      <c r="B14208" s="2"/>
    </row>
    <row r="14209" spans="1:2" x14ac:dyDescent="0.25">
      <c r="A14209" s="2"/>
      <c r="B14209" s="2"/>
    </row>
    <row r="14210" spans="1:2" x14ac:dyDescent="0.25">
      <c r="A14210" s="2"/>
      <c r="B14210" s="2"/>
    </row>
    <row r="14211" spans="1:2" x14ac:dyDescent="0.25">
      <c r="A14211" s="2"/>
      <c r="B14211" s="2"/>
    </row>
    <row r="14212" spans="1:2" x14ac:dyDescent="0.25">
      <c r="A14212" s="2"/>
      <c r="B14212" s="2"/>
    </row>
    <row r="14213" spans="1:2" x14ac:dyDescent="0.25">
      <c r="A14213" s="2"/>
      <c r="B14213" s="2"/>
    </row>
    <row r="14214" spans="1:2" x14ac:dyDescent="0.25">
      <c r="A14214" s="2"/>
      <c r="B14214" s="2"/>
    </row>
    <row r="14215" spans="1:2" x14ac:dyDescent="0.25">
      <c r="A14215" s="2"/>
      <c r="B14215" s="2"/>
    </row>
    <row r="14216" spans="1:2" x14ac:dyDescent="0.25">
      <c r="A14216" s="2"/>
      <c r="B14216" s="2"/>
    </row>
    <row r="14217" spans="1:2" x14ac:dyDescent="0.25">
      <c r="A14217" s="2"/>
      <c r="B14217" s="2"/>
    </row>
    <row r="14218" spans="1:2" x14ac:dyDescent="0.25">
      <c r="A14218" s="2"/>
      <c r="B14218" s="2"/>
    </row>
    <row r="14219" spans="1:2" x14ac:dyDescent="0.25">
      <c r="A14219" s="2"/>
      <c r="B14219" s="2"/>
    </row>
    <row r="14220" spans="1:2" x14ac:dyDescent="0.25">
      <c r="A14220" s="2"/>
      <c r="B14220" s="2"/>
    </row>
    <row r="14221" spans="1:2" x14ac:dyDescent="0.25">
      <c r="A14221" s="2"/>
      <c r="B14221" s="2"/>
    </row>
    <row r="14222" spans="1:2" x14ac:dyDescent="0.25">
      <c r="A14222" s="2"/>
      <c r="B14222" s="2"/>
    </row>
    <row r="14223" spans="1:2" x14ac:dyDescent="0.25">
      <c r="A14223" s="2"/>
      <c r="B14223" s="2"/>
    </row>
    <row r="14224" spans="1:2" x14ac:dyDescent="0.25">
      <c r="A14224" s="2"/>
      <c r="B14224" s="2"/>
    </row>
    <row r="14225" spans="1:2" x14ac:dyDescent="0.25">
      <c r="A14225" s="2"/>
      <c r="B14225" s="2"/>
    </row>
    <row r="14226" spans="1:2" x14ac:dyDescent="0.25">
      <c r="A14226" s="2"/>
      <c r="B14226" s="2"/>
    </row>
    <row r="14227" spans="1:2" x14ac:dyDescent="0.25">
      <c r="A14227" s="2"/>
      <c r="B14227" s="2"/>
    </row>
    <row r="14228" spans="1:2" x14ac:dyDescent="0.25">
      <c r="A14228" s="2"/>
      <c r="B14228" s="2"/>
    </row>
    <row r="14229" spans="1:2" x14ac:dyDescent="0.25">
      <c r="A14229" s="2"/>
      <c r="B14229" s="2"/>
    </row>
    <row r="14230" spans="1:2" x14ac:dyDescent="0.25">
      <c r="A14230" s="2"/>
      <c r="B14230" s="2"/>
    </row>
    <row r="14231" spans="1:2" x14ac:dyDescent="0.25">
      <c r="A14231" s="2"/>
      <c r="B14231" s="2"/>
    </row>
    <row r="14232" spans="1:2" x14ac:dyDescent="0.25">
      <c r="A14232" s="2"/>
      <c r="B14232" s="2"/>
    </row>
    <row r="14233" spans="1:2" x14ac:dyDescent="0.25">
      <c r="A14233" s="2"/>
      <c r="B14233" s="2"/>
    </row>
    <row r="14234" spans="1:2" x14ac:dyDescent="0.25">
      <c r="A14234" s="2"/>
      <c r="B14234" s="2"/>
    </row>
    <row r="14235" spans="1:2" x14ac:dyDescent="0.25">
      <c r="A14235" s="2"/>
      <c r="B14235" s="2"/>
    </row>
    <row r="14236" spans="1:2" x14ac:dyDescent="0.25">
      <c r="A14236" s="2"/>
      <c r="B14236" s="2"/>
    </row>
    <row r="14237" spans="1:2" x14ac:dyDescent="0.25">
      <c r="A14237" s="2"/>
      <c r="B14237" s="2"/>
    </row>
    <row r="14238" spans="1:2" x14ac:dyDescent="0.25">
      <c r="A14238" s="2"/>
      <c r="B14238" s="2"/>
    </row>
    <row r="14239" spans="1:2" x14ac:dyDescent="0.25">
      <c r="A14239" s="2"/>
      <c r="B14239" s="2"/>
    </row>
    <row r="14240" spans="1:2" x14ac:dyDescent="0.25">
      <c r="A14240" s="2"/>
      <c r="B14240" s="2"/>
    </row>
    <row r="14241" spans="1:2" x14ac:dyDescent="0.25">
      <c r="A14241" s="2"/>
      <c r="B14241" s="2"/>
    </row>
    <row r="14242" spans="1:2" x14ac:dyDescent="0.25">
      <c r="A14242" s="2"/>
      <c r="B14242" s="2"/>
    </row>
    <row r="14243" spans="1:2" x14ac:dyDescent="0.25">
      <c r="A14243" s="2"/>
      <c r="B14243" s="2"/>
    </row>
    <row r="14244" spans="1:2" x14ac:dyDescent="0.25">
      <c r="A14244" s="2"/>
      <c r="B14244" s="2"/>
    </row>
    <row r="14245" spans="1:2" x14ac:dyDescent="0.25">
      <c r="A14245" s="2"/>
      <c r="B14245" s="2"/>
    </row>
    <row r="14246" spans="1:2" x14ac:dyDescent="0.25">
      <c r="A14246" s="2"/>
      <c r="B14246" s="2"/>
    </row>
    <row r="14247" spans="1:2" x14ac:dyDescent="0.25">
      <c r="A14247" s="2"/>
      <c r="B14247" s="2"/>
    </row>
    <row r="14248" spans="1:2" x14ac:dyDescent="0.25">
      <c r="A14248" s="2"/>
      <c r="B14248" s="2"/>
    </row>
    <row r="14249" spans="1:2" x14ac:dyDescent="0.25">
      <c r="A14249" s="2"/>
      <c r="B14249" s="2"/>
    </row>
    <row r="14250" spans="1:2" x14ac:dyDescent="0.25">
      <c r="A14250" s="2"/>
      <c r="B14250" s="2"/>
    </row>
    <row r="14251" spans="1:2" x14ac:dyDescent="0.25">
      <c r="A14251" s="2"/>
      <c r="B14251" s="2"/>
    </row>
    <row r="14252" spans="1:2" x14ac:dyDescent="0.25">
      <c r="A14252" s="2"/>
      <c r="B14252" s="2"/>
    </row>
    <row r="14253" spans="1:2" x14ac:dyDescent="0.25">
      <c r="A14253" s="2"/>
      <c r="B14253" s="2"/>
    </row>
    <row r="14254" spans="1:2" x14ac:dyDescent="0.25">
      <c r="A14254" s="2"/>
      <c r="B14254" s="2"/>
    </row>
    <row r="14255" spans="1:2" x14ac:dyDescent="0.25">
      <c r="A14255" s="2"/>
      <c r="B14255" s="2"/>
    </row>
    <row r="14256" spans="1:2" x14ac:dyDescent="0.25">
      <c r="A14256" s="2"/>
      <c r="B14256" s="2"/>
    </row>
    <row r="14257" spans="1:2" x14ac:dyDescent="0.25">
      <c r="A14257" s="2"/>
      <c r="B14257" s="2"/>
    </row>
    <row r="14258" spans="1:2" x14ac:dyDescent="0.25">
      <c r="A14258" s="2"/>
      <c r="B14258" s="2"/>
    </row>
    <row r="14259" spans="1:2" x14ac:dyDescent="0.25">
      <c r="A14259" s="2"/>
      <c r="B14259" s="2"/>
    </row>
    <row r="14260" spans="1:2" x14ac:dyDescent="0.25">
      <c r="A14260" s="2"/>
      <c r="B14260" s="2"/>
    </row>
    <row r="14261" spans="1:2" x14ac:dyDescent="0.25">
      <c r="A14261" s="2"/>
      <c r="B14261" s="2"/>
    </row>
    <row r="14262" spans="1:2" x14ac:dyDescent="0.25">
      <c r="A14262" s="2"/>
      <c r="B14262" s="2"/>
    </row>
    <row r="14263" spans="1:2" x14ac:dyDescent="0.25">
      <c r="A14263" s="2"/>
      <c r="B14263" s="2"/>
    </row>
    <row r="14264" spans="1:2" x14ac:dyDescent="0.25">
      <c r="A14264" s="2"/>
      <c r="B14264" s="2"/>
    </row>
    <row r="14265" spans="1:2" x14ac:dyDescent="0.25">
      <c r="A14265" s="2"/>
      <c r="B14265" s="2"/>
    </row>
    <row r="14266" spans="1:2" x14ac:dyDescent="0.25">
      <c r="A14266" s="2"/>
      <c r="B14266" s="2"/>
    </row>
    <row r="14267" spans="1:2" x14ac:dyDescent="0.25">
      <c r="A14267" s="2"/>
      <c r="B14267" s="2"/>
    </row>
    <row r="14268" spans="1:2" x14ac:dyDescent="0.25">
      <c r="A14268" s="2"/>
      <c r="B14268" s="2"/>
    </row>
    <row r="14269" spans="1:2" x14ac:dyDescent="0.25">
      <c r="A14269" s="2"/>
      <c r="B14269" s="2"/>
    </row>
    <row r="14270" spans="1:2" x14ac:dyDescent="0.25">
      <c r="A14270" s="2"/>
      <c r="B14270" s="2"/>
    </row>
    <row r="14271" spans="1:2" x14ac:dyDescent="0.25">
      <c r="A14271" s="2"/>
      <c r="B14271" s="2"/>
    </row>
    <row r="14272" spans="1:2" x14ac:dyDescent="0.25">
      <c r="A14272" s="2"/>
      <c r="B14272" s="2"/>
    </row>
    <row r="14273" spans="1:2" x14ac:dyDescent="0.25">
      <c r="A14273" s="2"/>
      <c r="B14273" s="2"/>
    </row>
    <row r="14274" spans="1:2" x14ac:dyDescent="0.25">
      <c r="A14274" s="2"/>
      <c r="B14274" s="2"/>
    </row>
    <row r="14275" spans="1:2" x14ac:dyDescent="0.25">
      <c r="A14275" s="2"/>
      <c r="B14275" s="2"/>
    </row>
    <row r="14276" spans="1:2" x14ac:dyDescent="0.25">
      <c r="A14276" s="2"/>
      <c r="B14276" s="2"/>
    </row>
    <row r="14277" spans="1:2" x14ac:dyDescent="0.25">
      <c r="A14277" s="2"/>
      <c r="B14277" s="2"/>
    </row>
    <row r="14278" spans="1:2" x14ac:dyDescent="0.25">
      <c r="A14278" s="2"/>
      <c r="B14278" s="2"/>
    </row>
    <row r="14279" spans="1:2" x14ac:dyDescent="0.25">
      <c r="A14279" s="2"/>
      <c r="B14279" s="2"/>
    </row>
    <row r="14280" spans="1:2" x14ac:dyDescent="0.25">
      <c r="A14280" s="2"/>
      <c r="B14280" s="2"/>
    </row>
    <row r="14281" spans="1:2" x14ac:dyDescent="0.25">
      <c r="A14281" s="2"/>
      <c r="B14281" s="2"/>
    </row>
    <row r="14282" spans="1:2" x14ac:dyDescent="0.25">
      <c r="A14282" s="2"/>
      <c r="B14282" s="2"/>
    </row>
    <row r="14283" spans="1:2" x14ac:dyDescent="0.25">
      <c r="A14283" s="2"/>
      <c r="B14283" s="2"/>
    </row>
    <row r="14284" spans="1:2" x14ac:dyDescent="0.25">
      <c r="A14284" s="2"/>
      <c r="B14284" s="2"/>
    </row>
    <row r="14285" spans="1:2" x14ac:dyDescent="0.25">
      <c r="A14285" s="2"/>
      <c r="B14285" s="2"/>
    </row>
    <row r="14286" spans="1:2" x14ac:dyDescent="0.25">
      <c r="A14286" s="2"/>
      <c r="B14286" s="2"/>
    </row>
    <row r="14287" spans="1:2" x14ac:dyDescent="0.25">
      <c r="A14287" s="2"/>
      <c r="B14287" s="2"/>
    </row>
    <row r="14288" spans="1:2" x14ac:dyDescent="0.25">
      <c r="A14288" s="2"/>
      <c r="B14288" s="2"/>
    </row>
    <row r="14289" spans="1:2" x14ac:dyDescent="0.25">
      <c r="A14289" s="2"/>
      <c r="B14289" s="2"/>
    </row>
    <row r="14290" spans="1:2" x14ac:dyDescent="0.25">
      <c r="A14290" s="2"/>
      <c r="B14290" s="2"/>
    </row>
    <row r="14291" spans="1:2" x14ac:dyDescent="0.25">
      <c r="A14291" s="2"/>
      <c r="B14291" s="2"/>
    </row>
    <row r="14292" spans="1:2" x14ac:dyDescent="0.25">
      <c r="A14292" s="2"/>
      <c r="B14292" s="2"/>
    </row>
    <row r="14293" spans="1:2" x14ac:dyDescent="0.25">
      <c r="A14293" s="2"/>
      <c r="B14293" s="2"/>
    </row>
    <row r="14294" spans="1:2" x14ac:dyDescent="0.25">
      <c r="A14294" s="2"/>
      <c r="B14294" s="2"/>
    </row>
    <row r="14295" spans="1:2" x14ac:dyDescent="0.25">
      <c r="A14295" s="2"/>
      <c r="B14295" s="2"/>
    </row>
    <row r="14296" spans="1:2" x14ac:dyDescent="0.25">
      <c r="A14296" s="2"/>
      <c r="B14296" s="2"/>
    </row>
    <row r="14297" spans="1:2" x14ac:dyDescent="0.25">
      <c r="A14297" s="2"/>
      <c r="B14297" s="2"/>
    </row>
    <row r="14298" spans="1:2" x14ac:dyDescent="0.25">
      <c r="A14298" s="2"/>
      <c r="B14298" s="2"/>
    </row>
    <row r="14299" spans="1:2" x14ac:dyDescent="0.25">
      <c r="A14299" s="2"/>
      <c r="B14299" s="2"/>
    </row>
    <row r="14300" spans="1:2" x14ac:dyDescent="0.25">
      <c r="A14300" s="2"/>
      <c r="B14300" s="2"/>
    </row>
    <row r="14301" spans="1:2" x14ac:dyDescent="0.25">
      <c r="A14301" s="2"/>
      <c r="B14301" s="2"/>
    </row>
    <row r="14302" spans="1:2" x14ac:dyDescent="0.25">
      <c r="A14302" s="2"/>
      <c r="B14302" s="2"/>
    </row>
    <row r="14303" spans="1:2" x14ac:dyDescent="0.25">
      <c r="A14303" s="2"/>
      <c r="B14303" s="2"/>
    </row>
    <row r="14304" spans="1:2" x14ac:dyDescent="0.25">
      <c r="A14304" s="2"/>
      <c r="B14304" s="2"/>
    </row>
    <row r="14305" spans="1:2" x14ac:dyDescent="0.25">
      <c r="A14305" s="2"/>
      <c r="B14305" s="2"/>
    </row>
    <row r="14306" spans="1:2" x14ac:dyDescent="0.25">
      <c r="A14306" s="2"/>
      <c r="B14306" s="2"/>
    </row>
    <row r="14307" spans="1:2" x14ac:dyDescent="0.25">
      <c r="A14307" s="2"/>
      <c r="B14307" s="2"/>
    </row>
    <row r="14308" spans="1:2" x14ac:dyDescent="0.25">
      <c r="A14308" s="2"/>
      <c r="B14308" s="2"/>
    </row>
    <row r="14309" spans="1:2" x14ac:dyDescent="0.25">
      <c r="A14309" s="2"/>
      <c r="B14309" s="2"/>
    </row>
    <row r="14310" spans="1:2" x14ac:dyDescent="0.25">
      <c r="A14310" s="2"/>
      <c r="B14310" s="2"/>
    </row>
    <row r="14311" spans="1:2" x14ac:dyDescent="0.25">
      <c r="A14311" s="2"/>
      <c r="B14311" s="2"/>
    </row>
    <row r="14312" spans="1:2" x14ac:dyDescent="0.25">
      <c r="A14312" s="2"/>
      <c r="B14312" s="2"/>
    </row>
    <row r="14313" spans="1:2" x14ac:dyDescent="0.25">
      <c r="A14313" s="2"/>
      <c r="B14313" s="2"/>
    </row>
    <row r="14314" spans="1:2" x14ac:dyDescent="0.25">
      <c r="A14314" s="2"/>
      <c r="B14314" s="2"/>
    </row>
    <row r="14315" spans="1:2" x14ac:dyDescent="0.25">
      <c r="A14315" s="2"/>
      <c r="B14315" s="2"/>
    </row>
    <row r="14316" spans="1:2" x14ac:dyDescent="0.25">
      <c r="A14316" s="2"/>
      <c r="B14316" s="2"/>
    </row>
    <row r="14317" spans="1:2" x14ac:dyDescent="0.25">
      <c r="A14317" s="2"/>
      <c r="B14317" s="2"/>
    </row>
    <row r="14318" spans="1:2" x14ac:dyDescent="0.25">
      <c r="A14318" s="2"/>
      <c r="B14318" s="2"/>
    </row>
    <row r="14319" spans="1:2" x14ac:dyDescent="0.25">
      <c r="A14319" s="2"/>
      <c r="B14319" s="2"/>
    </row>
    <row r="14320" spans="1:2" x14ac:dyDescent="0.25">
      <c r="A14320" s="2"/>
      <c r="B14320" s="2"/>
    </row>
    <row r="14321" spans="1:2" x14ac:dyDescent="0.25">
      <c r="A14321" s="2"/>
      <c r="B14321" s="2"/>
    </row>
    <row r="14322" spans="1:2" x14ac:dyDescent="0.25">
      <c r="A14322" s="2"/>
      <c r="B14322" s="2"/>
    </row>
    <row r="14323" spans="1:2" x14ac:dyDescent="0.25">
      <c r="A14323" s="2"/>
      <c r="B14323" s="2"/>
    </row>
    <row r="14324" spans="1:2" x14ac:dyDescent="0.25">
      <c r="A14324" s="2"/>
      <c r="B14324" s="2"/>
    </row>
    <row r="14325" spans="1:2" x14ac:dyDescent="0.25">
      <c r="A14325" s="2"/>
      <c r="B14325" s="2"/>
    </row>
    <row r="14326" spans="1:2" x14ac:dyDescent="0.25">
      <c r="A14326" s="2"/>
      <c r="B14326" s="2"/>
    </row>
    <row r="14327" spans="1:2" x14ac:dyDescent="0.25">
      <c r="A14327" s="2"/>
      <c r="B14327" s="2"/>
    </row>
    <row r="14328" spans="1:2" x14ac:dyDescent="0.25">
      <c r="A14328" s="2"/>
      <c r="B14328" s="2"/>
    </row>
    <row r="14329" spans="1:2" x14ac:dyDescent="0.25">
      <c r="A14329" s="2"/>
      <c r="B14329" s="2"/>
    </row>
    <row r="14330" spans="1:2" x14ac:dyDescent="0.25">
      <c r="A14330" s="2"/>
      <c r="B14330" s="2"/>
    </row>
    <row r="14331" spans="1:2" x14ac:dyDescent="0.25">
      <c r="A14331" s="2"/>
      <c r="B14331" s="2"/>
    </row>
    <row r="14332" spans="1:2" x14ac:dyDescent="0.25">
      <c r="A14332" s="2"/>
      <c r="B14332" s="2"/>
    </row>
    <row r="14333" spans="1:2" x14ac:dyDescent="0.25">
      <c r="A14333" s="2"/>
      <c r="B14333" s="2"/>
    </row>
    <row r="14334" spans="1:2" x14ac:dyDescent="0.25">
      <c r="A14334" s="2"/>
      <c r="B14334" s="2"/>
    </row>
    <row r="14335" spans="1:2" x14ac:dyDescent="0.25">
      <c r="A14335" s="2"/>
      <c r="B14335" s="2"/>
    </row>
    <row r="14336" spans="1:2" x14ac:dyDescent="0.25">
      <c r="A14336" s="2"/>
      <c r="B14336" s="2"/>
    </row>
    <row r="14337" spans="1:2" x14ac:dyDescent="0.25">
      <c r="A14337" s="2"/>
      <c r="B14337" s="2"/>
    </row>
    <row r="14338" spans="1:2" x14ac:dyDescent="0.25">
      <c r="A14338" s="2"/>
      <c r="B14338" s="2"/>
    </row>
    <row r="14339" spans="1:2" x14ac:dyDescent="0.25">
      <c r="A14339" s="2"/>
      <c r="B14339" s="2"/>
    </row>
    <row r="14340" spans="1:2" x14ac:dyDescent="0.25">
      <c r="A14340" s="2"/>
      <c r="B14340" s="2"/>
    </row>
    <row r="14341" spans="1:2" x14ac:dyDescent="0.25">
      <c r="A14341" s="2"/>
      <c r="B14341" s="2"/>
    </row>
    <row r="14342" spans="1:2" x14ac:dyDescent="0.25">
      <c r="A14342" s="2"/>
      <c r="B14342" s="2"/>
    </row>
    <row r="14343" spans="1:2" x14ac:dyDescent="0.25">
      <c r="A14343" s="2"/>
      <c r="B14343" s="2"/>
    </row>
    <row r="14344" spans="1:2" x14ac:dyDescent="0.25">
      <c r="A14344" s="2"/>
      <c r="B14344" s="2"/>
    </row>
    <row r="14345" spans="1:2" x14ac:dyDescent="0.25">
      <c r="A14345" s="2"/>
      <c r="B14345" s="2"/>
    </row>
    <row r="14346" spans="1:2" x14ac:dyDescent="0.25">
      <c r="A14346" s="2"/>
      <c r="B14346" s="2"/>
    </row>
    <row r="14347" spans="1:2" x14ac:dyDescent="0.25">
      <c r="A14347" s="2"/>
      <c r="B14347" s="2"/>
    </row>
    <row r="14348" spans="1:2" x14ac:dyDescent="0.25">
      <c r="A14348" s="2"/>
      <c r="B14348" s="2"/>
    </row>
    <row r="14349" spans="1:2" x14ac:dyDescent="0.25">
      <c r="A14349" s="2"/>
      <c r="B14349" s="2"/>
    </row>
    <row r="14350" spans="1:2" x14ac:dyDescent="0.25">
      <c r="A14350" s="2"/>
      <c r="B14350" s="2"/>
    </row>
    <row r="14351" spans="1:2" x14ac:dyDescent="0.25">
      <c r="A14351" s="2"/>
      <c r="B14351" s="2"/>
    </row>
    <row r="14352" spans="1:2" x14ac:dyDescent="0.25">
      <c r="A14352" s="2"/>
      <c r="B14352" s="2"/>
    </row>
    <row r="14353" spans="1:2" x14ac:dyDescent="0.25">
      <c r="A14353" s="2"/>
      <c r="B14353" s="2"/>
    </row>
    <row r="14354" spans="1:2" x14ac:dyDescent="0.25">
      <c r="A14354" s="2"/>
      <c r="B14354" s="2"/>
    </row>
    <row r="14355" spans="1:2" x14ac:dyDescent="0.25">
      <c r="A14355" s="2"/>
      <c r="B14355" s="2"/>
    </row>
    <row r="14356" spans="1:2" x14ac:dyDescent="0.25">
      <c r="A14356" s="2"/>
      <c r="B14356" s="2"/>
    </row>
    <row r="14357" spans="1:2" x14ac:dyDescent="0.25">
      <c r="A14357" s="2"/>
      <c r="B14357" s="2"/>
    </row>
    <row r="14358" spans="1:2" x14ac:dyDescent="0.25">
      <c r="A14358" s="2"/>
      <c r="B14358" s="2"/>
    </row>
    <row r="14359" spans="1:2" x14ac:dyDescent="0.25">
      <c r="A14359" s="2"/>
      <c r="B14359" s="2"/>
    </row>
    <row r="14360" spans="1:2" x14ac:dyDescent="0.25">
      <c r="A14360" s="2"/>
      <c r="B14360" s="2"/>
    </row>
    <row r="14361" spans="1:2" x14ac:dyDescent="0.25">
      <c r="A14361" s="2"/>
      <c r="B14361" s="2"/>
    </row>
    <row r="14362" spans="1:2" x14ac:dyDescent="0.25">
      <c r="A14362" s="2"/>
      <c r="B14362" s="2"/>
    </row>
    <row r="14363" spans="1:2" x14ac:dyDescent="0.25">
      <c r="A14363" s="2"/>
      <c r="B14363" s="2"/>
    </row>
    <row r="14364" spans="1:2" x14ac:dyDescent="0.25">
      <c r="A14364" s="2"/>
      <c r="B14364" s="2"/>
    </row>
    <row r="14365" spans="1:2" x14ac:dyDescent="0.25">
      <c r="A14365" s="2"/>
      <c r="B14365" s="2"/>
    </row>
    <row r="14366" spans="1:2" x14ac:dyDescent="0.25">
      <c r="A14366" s="2"/>
      <c r="B14366" s="2"/>
    </row>
    <row r="14367" spans="1:2" x14ac:dyDescent="0.25">
      <c r="A14367" s="2"/>
      <c r="B14367" s="2"/>
    </row>
    <row r="14368" spans="1:2" x14ac:dyDescent="0.25">
      <c r="A14368" s="2"/>
      <c r="B14368" s="2"/>
    </row>
    <row r="14369" spans="1:2" x14ac:dyDescent="0.25">
      <c r="A14369" s="2"/>
      <c r="B14369" s="2"/>
    </row>
    <row r="14370" spans="1:2" x14ac:dyDescent="0.25">
      <c r="A14370" s="2"/>
      <c r="B14370" s="2"/>
    </row>
    <row r="14371" spans="1:2" x14ac:dyDescent="0.25">
      <c r="A14371" s="2"/>
      <c r="B14371" s="2"/>
    </row>
    <row r="14372" spans="1:2" x14ac:dyDescent="0.25">
      <c r="A14372" s="2"/>
      <c r="B14372" s="2"/>
    </row>
    <row r="14373" spans="1:2" x14ac:dyDescent="0.25">
      <c r="A14373" s="2"/>
      <c r="B14373" s="2"/>
    </row>
    <row r="14374" spans="1:2" x14ac:dyDescent="0.25">
      <c r="A14374" s="2"/>
      <c r="B14374" s="2"/>
    </row>
    <row r="14375" spans="1:2" x14ac:dyDescent="0.25">
      <c r="A14375" s="2"/>
      <c r="B14375" s="2"/>
    </row>
    <row r="14376" spans="1:2" x14ac:dyDescent="0.25">
      <c r="A14376" s="2"/>
      <c r="B14376" s="2"/>
    </row>
    <row r="14377" spans="1:2" x14ac:dyDescent="0.25">
      <c r="A14377" s="2"/>
      <c r="B14377" s="2"/>
    </row>
    <row r="14378" spans="1:2" x14ac:dyDescent="0.25">
      <c r="A14378" s="2"/>
      <c r="B14378" s="2"/>
    </row>
    <row r="14379" spans="1:2" x14ac:dyDescent="0.25">
      <c r="A14379" s="2"/>
      <c r="B14379" s="2"/>
    </row>
    <row r="14380" spans="1:2" x14ac:dyDescent="0.25">
      <c r="A14380" s="2"/>
      <c r="B14380" s="2"/>
    </row>
    <row r="14381" spans="1:2" x14ac:dyDescent="0.25">
      <c r="A14381" s="2"/>
      <c r="B14381" s="2"/>
    </row>
    <row r="14382" spans="1:2" x14ac:dyDescent="0.25">
      <c r="A14382" s="2"/>
      <c r="B14382" s="2"/>
    </row>
    <row r="14383" spans="1:2" x14ac:dyDescent="0.25">
      <c r="A14383" s="2"/>
      <c r="B14383" s="2"/>
    </row>
    <row r="14384" spans="1:2" x14ac:dyDescent="0.25">
      <c r="A14384" s="2"/>
      <c r="B14384" s="2"/>
    </row>
    <row r="14385" spans="1:2" x14ac:dyDescent="0.25">
      <c r="A14385" s="2"/>
      <c r="B14385" s="2"/>
    </row>
    <row r="14386" spans="1:2" x14ac:dyDescent="0.25">
      <c r="A14386" s="2"/>
      <c r="B14386" s="2"/>
    </row>
    <row r="14387" spans="1:2" x14ac:dyDescent="0.25">
      <c r="A14387" s="2"/>
      <c r="B14387" s="2"/>
    </row>
    <row r="14388" spans="1:2" x14ac:dyDescent="0.25">
      <c r="A14388" s="2"/>
      <c r="B14388" s="2"/>
    </row>
    <row r="14389" spans="1:2" x14ac:dyDescent="0.25">
      <c r="A14389" s="2"/>
      <c r="B14389" s="2"/>
    </row>
    <row r="14390" spans="1:2" x14ac:dyDescent="0.25">
      <c r="A14390" s="2"/>
      <c r="B14390" s="2"/>
    </row>
    <row r="14391" spans="1:2" x14ac:dyDescent="0.25">
      <c r="A14391" s="2"/>
      <c r="B14391" s="2"/>
    </row>
    <row r="14392" spans="1:2" x14ac:dyDescent="0.25">
      <c r="A14392" s="2"/>
      <c r="B14392" s="2"/>
    </row>
    <row r="14393" spans="1:2" x14ac:dyDescent="0.25">
      <c r="A14393" s="2"/>
      <c r="B14393" s="2"/>
    </row>
    <row r="14394" spans="1:2" x14ac:dyDescent="0.25">
      <c r="A14394" s="2"/>
      <c r="B14394" s="2"/>
    </row>
    <row r="14395" spans="1:2" x14ac:dyDescent="0.25">
      <c r="A14395" s="2"/>
      <c r="B14395" s="2"/>
    </row>
    <row r="14396" spans="1:2" x14ac:dyDescent="0.25">
      <c r="A14396" s="2"/>
      <c r="B14396" s="2"/>
    </row>
    <row r="14397" spans="1:2" x14ac:dyDescent="0.25">
      <c r="A14397" s="2"/>
      <c r="B14397" s="2"/>
    </row>
    <row r="14398" spans="1:2" x14ac:dyDescent="0.25">
      <c r="A14398" s="2"/>
      <c r="B14398" s="2"/>
    </row>
    <row r="14399" spans="1:2" x14ac:dyDescent="0.25">
      <c r="A14399" s="2"/>
      <c r="B14399" s="2"/>
    </row>
    <row r="14400" spans="1:2" x14ac:dyDescent="0.25">
      <c r="A14400" s="2"/>
      <c r="B14400" s="2"/>
    </row>
    <row r="14401" spans="1:2" x14ac:dyDescent="0.25">
      <c r="A14401" s="2"/>
      <c r="B14401" s="2"/>
    </row>
    <row r="14402" spans="1:2" x14ac:dyDescent="0.25">
      <c r="A14402" s="2"/>
      <c r="B14402" s="2"/>
    </row>
    <row r="14403" spans="1:2" x14ac:dyDescent="0.25">
      <c r="A14403" s="2"/>
      <c r="B14403" s="2"/>
    </row>
    <row r="14404" spans="1:2" x14ac:dyDescent="0.25">
      <c r="A14404" s="2"/>
      <c r="B14404" s="2"/>
    </row>
    <row r="14405" spans="1:2" x14ac:dyDescent="0.25">
      <c r="A14405" s="2"/>
      <c r="B14405" s="2"/>
    </row>
    <row r="14406" spans="1:2" x14ac:dyDescent="0.25">
      <c r="A14406" s="2"/>
      <c r="B14406" s="2"/>
    </row>
    <row r="14407" spans="1:2" x14ac:dyDescent="0.25">
      <c r="A14407" s="2"/>
      <c r="B14407" s="2"/>
    </row>
    <row r="14408" spans="1:2" x14ac:dyDescent="0.25">
      <c r="A14408" s="2"/>
      <c r="B14408" s="2"/>
    </row>
    <row r="14409" spans="1:2" x14ac:dyDescent="0.25">
      <c r="A14409" s="2"/>
      <c r="B14409" s="2"/>
    </row>
    <row r="14410" spans="1:2" x14ac:dyDescent="0.25">
      <c r="A14410" s="2"/>
      <c r="B14410" s="2"/>
    </row>
    <row r="14411" spans="1:2" x14ac:dyDescent="0.25">
      <c r="A14411" s="2"/>
      <c r="B14411" s="2"/>
    </row>
    <row r="14412" spans="1:2" x14ac:dyDescent="0.25">
      <c r="A14412" s="2"/>
      <c r="B14412" s="2"/>
    </row>
    <row r="14413" spans="1:2" x14ac:dyDescent="0.25">
      <c r="A14413" s="2"/>
      <c r="B14413" s="2"/>
    </row>
    <row r="14414" spans="1:2" x14ac:dyDescent="0.25">
      <c r="A14414" s="2"/>
      <c r="B14414" s="2"/>
    </row>
    <row r="14415" spans="1:2" x14ac:dyDescent="0.25">
      <c r="A14415" s="2"/>
      <c r="B14415" s="2"/>
    </row>
    <row r="14416" spans="1:2" x14ac:dyDescent="0.25">
      <c r="A14416" s="2"/>
      <c r="B14416" s="2"/>
    </row>
    <row r="14417" spans="1:2" x14ac:dyDescent="0.25">
      <c r="A14417" s="2"/>
      <c r="B14417" s="2"/>
    </row>
    <row r="14418" spans="1:2" x14ac:dyDescent="0.25">
      <c r="A14418" s="2"/>
      <c r="B14418" s="2"/>
    </row>
    <row r="14419" spans="1:2" x14ac:dyDescent="0.25">
      <c r="A14419" s="2"/>
      <c r="B14419" s="2"/>
    </row>
    <row r="14420" spans="1:2" x14ac:dyDescent="0.25">
      <c r="A14420" s="2"/>
      <c r="B14420" s="2"/>
    </row>
    <row r="14421" spans="1:2" x14ac:dyDescent="0.25">
      <c r="A14421" s="2"/>
      <c r="B14421" s="2"/>
    </row>
    <row r="14422" spans="1:2" x14ac:dyDescent="0.25">
      <c r="A14422" s="2"/>
      <c r="B14422" s="2"/>
    </row>
    <row r="14423" spans="1:2" x14ac:dyDescent="0.25">
      <c r="A14423" s="2"/>
      <c r="B14423" s="2"/>
    </row>
    <row r="14424" spans="1:2" x14ac:dyDescent="0.25">
      <c r="A14424" s="2"/>
      <c r="B14424" s="2"/>
    </row>
    <row r="14425" spans="1:2" x14ac:dyDescent="0.25">
      <c r="A14425" s="2"/>
      <c r="B14425" s="2"/>
    </row>
    <row r="14426" spans="1:2" x14ac:dyDescent="0.25">
      <c r="A14426" s="2"/>
      <c r="B14426" s="2"/>
    </row>
    <row r="14427" spans="1:2" x14ac:dyDescent="0.25">
      <c r="A14427" s="2"/>
      <c r="B14427" s="2"/>
    </row>
    <row r="14428" spans="1:2" x14ac:dyDescent="0.25">
      <c r="A14428" s="2"/>
      <c r="B14428" s="2"/>
    </row>
    <row r="14429" spans="1:2" x14ac:dyDescent="0.25">
      <c r="A14429" s="2"/>
      <c r="B14429" s="2"/>
    </row>
    <row r="14430" spans="1:2" x14ac:dyDescent="0.25">
      <c r="A14430" s="2"/>
      <c r="B14430" s="2"/>
    </row>
    <row r="14431" spans="1:2" x14ac:dyDescent="0.25">
      <c r="A14431" s="2"/>
      <c r="B14431" s="2"/>
    </row>
    <row r="14432" spans="1:2" x14ac:dyDescent="0.25">
      <c r="A14432" s="2"/>
      <c r="B14432" s="2"/>
    </row>
    <row r="14433" spans="1:2" x14ac:dyDescent="0.25">
      <c r="A14433" s="2"/>
      <c r="B14433" s="2"/>
    </row>
    <row r="14434" spans="1:2" x14ac:dyDescent="0.25">
      <c r="A14434" s="2"/>
      <c r="B14434" s="2"/>
    </row>
    <row r="14435" spans="1:2" x14ac:dyDescent="0.25">
      <c r="A14435" s="2"/>
      <c r="B14435" s="2"/>
    </row>
    <row r="14436" spans="1:2" x14ac:dyDescent="0.25">
      <c r="A14436" s="2"/>
      <c r="B14436" s="2"/>
    </row>
    <row r="14437" spans="1:2" x14ac:dyDescent="0.25">
      <c r="A14437" s="2"/>
      <c r="B14437" s="2"/>
    </row>
    <row r="14438" spans="1:2" x14ac:dyDescent="0.25">
      <c r="A14438" s="2"/>
      <c r="B14438" s="2"/>
    </row>
    <row r="14439" spans="1:2" x14ac:dyDescent="0.25">
      <c r="A14439" s="2"/>
      <c r="B14439" s="2"/>
    </row>
    <row r="14440" spans="1:2" x14ac:dyDescent="0.25">
      <c r="A14440" s="2"/>
      <c r="B14440" s="2"/>
    </row>
    <row r="14441" spans="1:2" x14ac:dyDescent="0.25">
      <c r="A14441" s="2"/>
      <c r="B14441" s="2"/>
    </row>
    <row r="14442" spans="1:2" x14ac:dyDescent="0.25">
      <c r="A14442" s="2"/>
      <c r="B14442" s="2"/>
    </row>
    <row r="14443" spans="1:2" x14ac:dyDescent="0.25">
      <c r="A14443" s="2"/>
      <c r="B14443" s="2"/>
    </row>
    <row r="14444" spans="1:2" x14ac:dyDescent="0.25">
      <c r="A14444" s="2"/>
      <c r="B14444" s="2"/>
    </row>
    <row r="14445" spans="1:2" x14ac:dyDescent="0.25">
      <c r="A14445" s="2"/>
      <c r="B14445" s="2"/>
    </row>
    <row r="14446" spans="1:2" x14ac:dyDescent="0.25">
      <c r="A14446" s="2"/>
      <c r="B14446" s="2"/>
    </row>
    <row r="14447" spans="1:2" x14ac:dyDescent="0.25">
      <c r="A14447" s="2"/>
      <c r="B14447" s="2"/>
    </row>
    <row r="14448" spans="1:2" x14ac:dyDescent="0.25">
      <c r="A14448" s="2"/>
      <c r="B14448" s="2"/>
    </row>
    <row r="14449" spans="1:2" x14ac:dyDescent="0.25">
      <c r="A14449" s="2"/>
      <c r="B14449" s="2"/>
    </row>
    <row r="14450" spans="1:2" x14ac:dyDescent="0.25">
      <c r="A14450" s="2"/>
      <c r="B14450" s="2"/>
    </row>
    <row r="14451" spans="1:2" x14ac:dyDescent="0.25">
      <c r="A14451" s="2"/>
      <c r="B14451" s="2"/>
    </row>
    <row r="14452" spans="1:2" x14ac:dyDescent="0.25">
      <c r="A14452" s="2"/>
      <c r="B14452" s="2"/>
    </row>
    <row r="14453" spans="1:2" x14ac:dyDescent="0.25">
      <c r="A14453" s="2"/>
      <c r="B14453" s="2"/>
    </row>
    <row r="14454" spans="1:2" x14ac:dyDescent="0.25">
      <c r="A14454" s="2"/>
      <c r="B14454" s="2"/>
    </row>
    <row r="14455" spans="1:2" x14ac:dyDescent="0.25">
      <c r="A14455" s="2"/>
      <c r="B14455" s="2"/>
    </row>
    <row r="14456" spans="1:2" x14ac:dyDescent="0.25">
      <c r="A14456" s="2"/>
      <c r="B14456" s="2"/>
    </row>
    <row r="14457" spans="1:2" x14ac:dyDescent="0.25">
      <c r="A14457" s="2"/>
      <c r="B14457" s="2"/>
    </row>
    <row r="14458" spans="1:2" x14ac:dyDescent="0.25">
      <c r="A14458" s="2"/>
      <c r="B14458" s="2"/>
    </row>
    <row r="14459" spans="1:2" x14ac:dyDescent="0.25">
      <c r="A14459" s="2"/>
      <c r="B14459" s="2"/>
    </row>
    <row r="14460" spans="1:2" x14ac:dyDescent="0.25">
      <c r="A14460" s="2"/>
      <c r="B14460" s="2"/>
    </row>
    <row r="14461" spans="1:2" x14ac:dyDescent="0.25">
      <c r="A14461" s="2"/>
      <c r="B14461" s="2"/>
    </row>
    <row r="14462" spans="1:2" x14ac:dyDescent="0.25">
      <c r="A14462" s="2"/>
      <c r="B14462" s="2"/>
    </row>
    <row r="14463" spans="1:2" x14ac:dyDescent="0.25">
      <c r="A14463" s="2"/>
      <c r="B14463" s="2"/>
    </row>
    <row r="14464" spans="1:2" x14ac:dyDescent="0.25">
      <c r="A14464" s="2"/>
      <c r="B14464" s="2"/>
    </row>
    <row r="14465" spans="1:2" x14ac:dyDescent="0.25">
      <c r="A14465" s="2"/>
      <c r="B14465" s="2"/>
    </row>
    <row r="14466" spans="1:2" x14ac:dyDescent="0.25">
      <c r="A14466" s="2"/>
      <c r="B14466" s="2"/>
    </row>
    <row r="14467" spans="1:2" x14ac:dyDescent="0.25">
      <c r="A14467" s="2"/>
      <c r="B14467" s="2"/>
    </row>
    <row r="14468" spans="1:2" x14ac:dyDescent="0.25">
      <c r="A14468" s="2"/>
      <c r="B14468" s="2"/>
    </row>
    <row r="14469" spans="1:2" x14ac:dyDescent="0.25">
      <c r="A14469" s="2"/>
      <c r="B14469" s="2"/>
    </row>
    <row r="14470" spans="1:2" x14ac:dyDescent="0.25">
      <c r="A14470" s="2"/>
      <c r="B14470" s="2"/>
    </row>
    <row r="14471" spans="1:2" x14ac:dyDescent="0.25">
      <c r="A14471" s="2"/>
      <c r="B14471" s="2"/>
    </row>
    <row r="14472" spans="1:2" x14ac:dyDescent="0.25">
      <c r="A14472" s="2"/>
      <c r="B14472" s="2"/>
    </row>
    <row r="14473" spans="1:2" x14ac:dyDescent="0.25">
      <c r="A14473" s="2"/>
      <c r="B14473" s="2"/>
    </row>
    <row r="14474" spans="1:2" x14ac:dyDescent="0.25">
      <c r="A14474" s="2"/>
      <c r="B14474" s="2"/>
    </row>
    <row r="14475" spans="1:2" x14ac:dyDescent="0.25">
      <c r="A14475" s="2"/>
      <c r="B14475" s="2"/>
    </row>
    <row r="14476" spans="1:2" x14ac:dyDescent="0.25">
      <c r="A14476" s="2"/>
      <c r="B14476" s="2"/>
    </row>
    <row r="14477" spans="1:2" x14ac:dyDescent="0.25">
      <c r="A14477" s="2"/>
      <c r="B14477" s="2"/>
    </row>
    <row r="14478" spans="1:2" x14ac:dyDescent="0.25">
      <c r="A14478" s="2"/>
      <c r="B14478" s="2"/>
    </row>
    <row r="14479" spans="1:2" x14ac:dyDescent="0.25">
      <c r="A14479" s="2"/>
      <c r="B14479" s="2"/>
    </row>
    <row r="14480" spans="1:2" x14ac:dyDescent="0.25">
      <c r="A14480" s="2"/>
      <c r="B14480" s="2"/>
    </row>
    <row r="14481" spans="1:2" x14ac:dyDescent="0.25">
      <c r="A14481" s="2"/>
      <c r="B14481" s="2"/>
    </row>
    <row r="14482" spans="1:2" x14ac:dyDescent="0.25">
      <c r="A14482" s="2"/>
      <c r="B14482" s="2"/>
    </row>
    <row r="14483" spans="1:2" x14ac:dyDescent="0.25">
      <c r="A14483" s="2"/>
      <c r="B14483" s="2"/>
    </row>
    <row r="14484" spans="1:2" x14ac:dyDescent="0.25">
      <c r="A14484" s="2"/>
      <c r="B14484" s="2"/>
    </row>
    <row r="14485" spans="1:2" x14ac:dyDescent="0.25">
      <c r="A14485" s="2"/>
      <c r="B14485" s="2"/>
    </row>
    <row r="14486" spans="1:2" x14ac:dyDescent="0.25">
      <c r="A14486" s="2"/>
      <c r="B14486" s="2"/>
    </row>
    <row r="14487" spans="1:2" x14ac:dyDescent="0.25">
      <c r="A14487" s="2"/>
      <c r="B14487" s="2"/>
    </row>
    <row r="14488" spans="1:2" x14ac:dyDescent="0.25">
      <c r="A14488" s="2"/>
      <c r="B14488" s="2"/>
    </row>
    <row r="14489" spans="1:2" x14ac:dyDescent="0.25">
      <c r="A14489" s="2"/>
      <c r="B14489" s="2"/>
    </row>
    <row r="14490" spans="1:2" x14ac:dyDescent="0.25">
      <c r="A14490" s="2"/>
      <c r="B14490" s="2"/>
    </row>
    <row r="14491" spans="1:2" x14ac:dyDescent="0.25">
      <c r="A14491" s="2"/>
      <c r="B14491" s="2"/>
    </row>
    <row r="14492" spans="1:2" x14ac:dyDescent="0.25">
      <c r="A14492" s="2"/>
      <c r="B14492" s="2"/>
    </row>
    <row r="14493" spans="1:2" x14ac:dyDescent="0.25">
      <c r="A14493" s="2"/>
      <c r="B14493" s="2"/>
    </row>
    <row r="14494" spans="1:2" x14ac:dyDescent="0.25">
      <c r="A14494" s="2"/>
      <c r="B14494" s="2"/>
    </row>
    <row r="14495" spans="1:2" x14ac:dyDescent="0.25">
      <c r="A14495" s="2"/>
      <c r="B14495" s="2"/>
    </row>
    <row r="14496" spans="1:2" x14ac:dyDescent="0.25">
      <c r="A14496" s="2"/>
      <c r="B14496" s="2"/>
    </row>
    <row r="14497" spans="1:2" x14ac:dyDescent="0.25">
      <c r="A14497" s="2"/>
      <c r="B14497" s="2"/>
    </row>
    <row r="14498" spans="1:2" x14ac:dyDescent="0.25">
      <c r="A14498" s="2"/>
      <c r="B14498" s="2"/>
    </row>
    <row r="14499" spans="1:2" x14ac:dyDescent="0.25">
      <c r="A14499" s="2"/>
      <c r="B14499" s="2"/>
    </row>
    <row r="14500" spans="1:2" x14ac:dyDescent="0.25">
      <c r="A14500" s="2"/>
      <c r="B14500" s="2"/>
    </row>
    <row r="14501" spans="1:2" x14ac:dyDescent="0.25">
      <c r="A14501" s="2"/>
      <c r="B14501" s="2"/>
    </row>
    <row r="14502" spans="1:2" x14ac:dyDescent="0.25">
      <c r="A14502" s="2"/>
      <c r="B14502" s="2"/>
    </row>
    <row r="14503" spans="1:2" x14ac:dyDescent="0.25">
      <c r="A14503" s="2"/>
      <c r="B14503" s="2"/>
    </row>
    <row r="14504" spans="1:2" x14ac:dyDescent="0.25">
      <c r="A14504" s="2"/>
      <c r="B14504" s="2"/>
    </row>
    <row r="14505" spans="1:2" x14ac:dyDescent="0.25">
      <c r="A14505" s="2"/>
      <c r="B14505" s="2"/>
    </row>
    <row r="14506" spans="1:2" x14ac:dyDescent="0.25">
      <c r="A14506" s="2"/>
      <c r="B14506" s="2"/>
    </row>
    <row r="14507" spans="1:2" x14ac:dyDescent="0.25">
      <c r="A14507" s="2"/>
      <c r="B14507" s="2"/>
    </row>
    <row r="14508" spans="1:2" x14ac:dyDescent="0.25">
      <c r="A14508" s="2"/>
      <c r="B14508" s="2"/>
    </row>
    <row r="14509" spans="1:2" x14ac:dyDescent="0.25">
      <c r="A14509" s="2"/>
      <c r="B14509" s="2"/>
    </row>
    <row r="14510" spans="1:2" x14ac:dyDescent="0.25">
      <c r="A14510" s="2"/>
      <c r="B14510" s="2"/>
    </row>
    <row r="14511" spans="1:2" x14ac:dyDescent="0.25">
      <c r="A14511" s="2"/>
      <c r="B14511" s="2"/>
    </row>
    <row r="14512" spans="1:2" x14ac:dyDescent="0.25">
      <c r="A14512" s="2"/>
      <c r="B14512" s="2"/>
    </row>
    <row r="14513" spans="1:2" x14ac:dyDescent="0.25">
      <c r="A14513" s="2"/>
      <c r="B14513" s="2"/>
    </row>
    <row r="14514" spans="1:2" x14ac:dyDescent="0.25">
      <c r="A14514" s="2"/>
      <c r="B14514" s="2"/>
    </row>
    <row r="14515" spans="1:2" x14ac:dyDescent="0.25">
      <c r="A14515" s="2"/>
      <c r="B14515" s="2"/>
    </row>
    <row r="14516" spans="1:2" x14ac:dyDescent="0.25">
      <c r="A14516" s="2"/>
      <c r="B14516" s="2"/>
    </row>
    <row r="14517" spans="1:2" x14ac:dyDescent="0.25">
      <c r="A14517" s="2"/>
      <c r="B14517" s="2"/>
    </row>
    <row r="14518" spans="1:2" x14ac:dyDescent="0.25">
      <c r="A14518" s="2"/>
      <c r="B14518" s="2"/>
    </row>
    <row r="14519" spans="1:2" x14ac:dyDescent="0.25">
      <c r="A14519" s="2"/>
      <c r="B14519" s="2"/>
    </row>
    <row r="14520" spans="1:2" x14ac:dyDescent="0.25">
      <c r="A14520" s="2"/>
      <c r="B14520" s="2"/>
    </row>
    <row r="14521" spans="1:2" x14ac:dyDescent="0.25">
      <c r="A14521" s="2"/>
      <c r="B14521" s="2"/>
    </row>
    <row r="14522" spans="1:2" x14ac:dyDescent="0.25">
      <c r="A14522" s="2"/>
      <c r="B14522" s="2"/>
    </row>
    <row r="14523" spans="1:2" x14ac:dyDescent="0.25">
      <c r="A14523" s="2"/>
      <c r="B14523" s="2"/>
    </row>
    <row r="14524" spans="1:2" x14ac:dyDescent="0.25">
      <c r="A14524" s="2"/>
      <c r="B14524" s="2"/>
    </row>
    <row r="14525" spans="1:2" x14ac:dyDescent="0.25">
      <c r="A14525" s="2"/>
      <c r="B14525" s="2"/>
    </row>
    <row r="14526" spans="1:2" x14ac:dyDescent="0.25">
      <c r="A14526" s="2"/>
      <c r="B14526" s="2"/>
    </row>
    <row r="14527" spans="1:2" x14ac:dyDescent="0.25">
      <c r="A14527" s="2"/>
      <c r="B14527" s="2"/>
    </row>
    <row r="14528" spans="1:2" x14ac:dyDescent="0.25">
      <c r="A14528" s="2"/>
      <c r="B14528" s="2"/>
    </row>
    <row r="14529" spans="1:2" x14ac:dyDescent="0.25">
      <c r="A14529" s="2"/>
      <c r="B14529" s="2"/>
    </row>
    <row r="14530" spans="1:2" x14ac:dyDescent="0.25">
      <c r="A14530" s="2"/>
      <c r="B14530" s="2"/>
    </row>
    <row r="14531" spans="1:2" x14ac:dyDescent="0.25">
      <c r="A14531" s="2"/>
      <c r="B14531" s="2"/>
    </row>
    <row r="14532" spans="1:2" x14ac:dyDescent="0.25">
      <c r="A14532" s="2"/>
      <c r="B14532" s="2"/>
    </row>
    <row r="14533" spans="1:2" x14ac:dyDescent="0.25">
      <c r="A14533" s="2"/>
      <c r="B14533" s="2"/>
    </row>
    <row r="14534" spans="1:2" x14ac:dyDescent="0.25">
      <c r="A14534" s="2"/>
      <c r="B14534" s="2"/>
    </row>
    <row r="14535" spans="1:2" x14ac:dyDescent="0.25">
      <c r="A14535" s="2"/>
      <c r="B14535" s="2"/>
    </row>
    <row r="14536" spans="1:2" x14ac:dyDescent="0.25">
      <c r="A14536" s="2"/>
      <c r="B14536" s="2"/>
    </row>
    <row r="14537" spans="1:2" x14ac:dyDescent="0.25">
      <c r="A14537" s="2"/>
      <c r="B14537" s="2"/>
    </row>
    <row r="14538" spans="1:2" x14ac:dyDescent="0.25">
      <c r="A14538" s="2"/>
      <c r="B14538" s="2"/>
    </row>
    <row r="14539" spans="1:2" x14ac:dyDescent="0.25">
      <c r="A14539" s="2"/>
      <c r="B14539" s="2"/>
    </row>
    <row r="14540" spans="1:2" x14ac:dyDescent="0.25">
      <c r="A14540" s="2"/>
      <c r="B14540" s="2"/>
    </row>
    <row r="14541" spans="1:2" x14ac:dyDescent="0.25">
      <c r="A14541" s="2"/>
      <c r="B14541" s="2"/>
    </row>
    <row r="14542" spans="1:2" x14ac:dyDescent="0.25">
      <c r="A14542" s="2"/>
      <c r="B14542" s="2"/>
    </row>
    <row r="14543" spans="1:2" x14ac:dyDescent="0.25">
      <c r="A14543" s="2"/>
      <c r="B14543" s="2"/>
    </row>
    <row r="14544" spans="1:2" x14ac:dyDescent="0.25">
      <c r="A14544" s="2"/>
      <c r="B14544" s="2"/>
    </row>
    <row r="14545" spans="1:2" x14ac:dyDescent="0.25">
      <c r="A14545" s="2"/>
      <c r="B14545" s="2"/>
    </row>
    <row r="14546" spans="1:2" x14ac:dyDescent="0.25">
      <c r="A14546" s="2"/>
      <c r="B14546" s="2"/>
    </row>
    <row r="14547" spans="1:2" x14ac:dyDescent="0.25">
      <c r="A14547" s="2"/>
      <c r="B14547" s="2"/>
    </row>
    <row r="14548" spans="1:2" x14ac:dyDescent="0.25">
      <c r="A14548" s="2"/>
      <c r="B14548" s="2"/>
    </row>
    <row r="14549" spans="1:2" x14ac:dyDescent="0.25">
      <c r="A14549" s="2"/>
      <c r="B14549" s="2"/>
    </row>
    <row r="14550" spans="1:2" x14ac:dyDescent="0.25">
      <c r="A14550" s="2"/>
      <c r="B14550" s="2"/>
    </row>
    <row r="14551" spans="1:2" x14ac:dyDescent="0.25">
      <c r="A14551" s="2"/>
      <c r="B14551" s="2"/>
    </row>
    <row r="14552" spans="1:2" x14ac:dyDescent="0.25">
      <c r="A14552" s="2"/>
      <c r="B14552" s="2"/>
    </row>
    <row r="14553" spans="1:2" x14ac:dyDescent="0.25">
      <c r="A14553" s="2"/>
      <c r="B14553" s="2"/>
    </row>
    <row r="14554" spans="1:2" x14ac:dyDescent="0.25">
      <c r="A14554" s="2"/>
      <c r="B14554" s="2"/>
    </row>
    <row r="14555" spans="1:2" x14ac:dyDescent="0.25">
      <c r="A14555" s="2"/>
      <c r="B14555" s="2"/>
    </row>
    <row r="14556" spans="1:2" x14ac:dyDescent="0.25">
      <c r="A14556" s="2"/>
      <c r="B14556" s="2"/>
    </row>
    <row r="14557" spans="1:2" x14ac:dyDescent="0.25">
      <c r="A14557" s="2"/>
      <c r="B14557" s="2"/>
    </row>
    <row r="14558" spans="1:2" x14ac:dyDescent="0.25">
      <c r="A14558" s="2"/>
      <c r="B14558" s="2"/>
    </row>
    <row r="14559" spans="1:2" x14ac:dyDescent="0.25">
      <c r="A14559" s="2"/>
      <c r="B14559" s="2"/>
    </row>
    <row r="14560" spans="1:2" x14ac:dyDescent="0.25">
      <c r="A14560" s="2"/>
      <c r="B14560" s="2"/>
    </row>
    <row r="14561" spans="1:2" x14ac:dyDescent="0.25">
      <c r="A14561" s="2"/>
      <c r="B14561" s="2"/>
    </row>
    <row r="14562" spans="1:2" x14ac:dyDescent="0.25">
      <c r="A14562" s="2"/>
      <c r="B14562" s="2"/>
    </row>
    <row r="14563" spans="1:2" x14ac:dyDescent="0.25">
      <c r="A14563" s="2"/>
      <c r="B14563" s="2"/>
    </row>
    <row r="14564" spans="1:2" x14ac:dyDescent="0.25">
      <c r="A14564" s="2"/>
      <c r="B14564" s="2"/>
    </row>
    <row r="14565" spans="1:2" x14ac:dyDescent="0.25">
      <c r="A14565" s="2"/>
      <c r="B14565" s="2"/>
    </row>
    <row r="14566" spans="1:2" x14ac:dyDescent="0.25">
      <c r="A14566" s="2"/>
      <c r="B14566" s="2"/>
    </row>
    <row r="14567" spans="1:2" x14ac:dyDescent="0.25">
      <c r="A14567" s="2"/>
      <c r="B14567" s="2"/>
    </row>
    <row r="14568" spans="1:2" x14ac:dyDescent="0.25">
      <c r="A14568" s="2"/>
      <c r="B14568" s="2"/>
    </row>
    <row r="14569" spans="1:2" x14ac:dyDescent="0.25">
      <c r="A14569" s="2"/>
      <c r="B14569" s="2"/>
    </row>
    <row r="14570" spans="1:2" x14ac:dyDescent="0.25">
      <c r="A14570" s="2"/>
      <c r="B14570" s="2"/>
    </row>
    <row r="14571" spans="1:2" x14ac:dyDescent="0.25">
      <c r="A14571" s="2"/>
      <c r="B14571" s="2"/>
    </row>
    <row r="14572" spans="1:2" x14ac:dyDescent="0.25">
      <c r="A14572" s="2"/>
      <c r="B14572" s="2"/>
    </row>
    <row r="14573" spans="1:2" x14ac:dyDescent="0.25">
      <c r="A14573" s="2"/>
      <c r="B14573" s="2"/>
    </row>
    <row r="14574" spans="1:2" x14ac:dyDescent="0.25">
      <c r="A14574" s="2"/>
      <c r="B14574" s="2"/>
    </row>
    <row r="14575" spans="1:2" x14ac:dyDescent="0.25">
      <c r="A14575" s="2"/>
      <c r="B14575" s="2"/>
    </row>
    <row r="14576" spans="1:2" x14ac:dyDescent="0.25">
      <c r="A14576" s="2"/>
      <c r="B14576" s="2"/>
    </row>
    <row r="14577" spans="1:2" x14ac:dyDescent="0.25">
      <c r="A14577" s="2"/>
      <c r="B14577" s="2"/>
    </row>
    <row r="14578" spans="1:2" x14ac:dyDescent="0.25">
      <c r="A14578" s="2"/>
      <c r="B14578" s="2"/>
    </row>
    <row r="14579" spans="1:2" x14ac:dyDescent="0.25">
      <c r="A14579" s="2"/>
      <c r="B14579" s="2"/>
    </row>
    <row r="14580" spans="1:2" x14ac:dyDescent="0.25">
      <c r="A14580" s="2"/>
      <c r="B14580" s="2"/>
    </row>
    <row r="14581" spans="1:2" x14ac:dyDescent="0.25">
      <c r="A14581" s="2"/>
      <c r="B14581" s="2"/>
    </row>
    <row r="14582" spans="1:2" x14ac:dyDescent="0.25">
      <c r="A14582" s="2"/>
      <c r="B14582" s="2"/>
    </row>
    <row r="14583" spans="1:2" x14ac:dyDescent="0.25">
      <c r="A14583" s="2"/>
      <c r="B14583" s="2"/>
    </row>
    <row r="14584" spans="1:2" x14ac:dyDescent="0.25">
      <c r="A14584" s="2"/>
      <c r="B14584" s="2"/>
    </row>
    <row r="14585" spans="1:2" x14ac:dyDescent="0.25">
      <c r="A14585" s="2"/>
      <c r="B14585" s="2"/>
    </row>
    <row r="14586" spans="1:2" x14ac:dyDescent="0.25">
      <c r="A14586" s="2"/>
      <c r="B14586" s="2"/>
    </row>
    <row r="14587" spans="1:2" x14ac:dyDescent="0.25">
      <c r="A14587" s="2"/>
      <c r="B14587" s="2"/>
    </row>
    <row r="14588" spans="1:2" x14ac:dyDescent="0.25">
      <c r="A14588" s="2"/>
      <c r="B14588" s="2"/>
    </row>
    <row r="14589" spans="1:2" x14ac:dyDescent="0.25">
      <c r="A14589" s="2"/>
      <c r="B14589" s="2"/>
    </row>
    <row r="14590" spans="1:2" x14ac:dyDescent="0.25">
      <c r="A14590" s="2"/>
      <c r="B14590" s="2"/>
    </row>
    <row r="14591" spans="1:2" x14ac:dyDescent="0.25">
      <c r="A14591" s="2"/>
      <c r="B14591" s="2"/>
    </row>
    <row r="14592" spans="1:2" x14ac:dyDescent="0.25">
      <c r="A14592" s="2"/>
      <c r="B14592" s="2"/>
    </row>
    <row r="14593" spans="1:2" x14ac:dyDescent="0.25">
      <c r="A14593" s="2"/>
      <c r="B14593" s="2"/>
    </row>
    <row r="14594" spans="1:2" x14ac:dyDescent="0.25">
      <c r="A14594" s="2"/>
      <c r="B14594" s="2"/>
    </row>
    <row r="14595" spans="1:2" x14ac:dyDescent="0.25">
      <c r="A14595" s="2"/>
      <c r="B14595" s="2"/>
    </row>
    <row r="14596" spans="1:2" x14ac:dyDescent="0.25">
      <c r="A14596" s="2"/>
      <c r="B14596" s="2"/>
    </row>
    <row r="14597" spans="1:2" x14ac:dyDescent="0.25">
      <c r="A14597" s="2"/>
      <c r="B14597" s="2"/>
    </row>
    <row r="14598" spans="1:2" x14ac:dyDescent="0.25">
      <c r="A14598" s="2"/>
      <c r="B14598" s="2"/>
    </row>
    <row r="14599" spans="1:2" x14ac:dyDescent="0.25">
      <c r="A14599" s="2"/>
      <c r="B14599" s="2"/>
    </row>
    <row r="14600" spans="1:2" x14ac:dyDescent="0.25">
      <c r="A14600" s="2"/>
      <c r="B14600" s="2"/>
    </row>
    <row r="14601" spans="1:2" x14ac:dyDescent="0.25">
      <c r="A14601" s="2"/>
      <c r="B14601" s="2"/>
    </row>
    <row r="14602" spans="1:2" x14ac:dyDescent="0.25">
      <c r="A14602" s="2"/>
      <c r="B14602" s="2"/>
    </row>
    <row r="14603" spans="1:2" x14ac:dyDescent="0.25">
      <c r="A14603" s="2"/>
      <c r="B14603" s="2"/>
    </row>
    <row r="14604" spans="1:2" x14ac:dyDescent="0.25">
      <c r="A14604" s="2"/>
      <c r="B14604" s="2"/>
    </row>
    <row r="14605" spans="1:2" x14ac:dyDescent="0.25">
      <c r="A14605" s="2"/>
      <c r="B14605" s="2"/>
    </row>
    <row r="14606" spans="1:2" x14ac:dyDescent="0.25">
      <c r="A14606" s="2"/>
      <c r="B14606" s="2"/>
    </row>
    <row r="14607" spans="1:2" x14ac:dyDescent="0.25">
      <c r="A14607" s="2"/>
      <c r="B14607" s="2"/>
    </row>
    <row r="14608" spans="1:2" x14ac:dyDescent="0.25">
      <c r="A14608" s="2"/>
      <c r="B14608" s="2"/>
    </row>
    <row r="14609" spans="1:2" x14ac:dyDescent="0.25">
      <c r="A14609" s="2"/>
      <c r="B14609" s="2"/>
    </row>
    <row r="14610" spans="1:2" x14ac:dyDescent="0.25">
      <c r="A14610" s="2"/>
      <c r="B14610" s="2"/>
    </row>
    <row r="14611" spans="1:2" x14ac:dyDescent="0.25">
      <c r="A14611" s="2"/>
      <c r="B14611" s="2"/>
    </row>
    <row r="14612" spans="1:2" x14ac:dyDescent="0.25">
      <c r="A14612" s="2"/>
      <c r="B14612" s="2"/>
    </row>
    <row r="14613" spans="1:2" x14ac:dyDescent="0.25">
      <c r="A14613" s="2"/>
      <c r="B14613" s="2"/>
    </row>
    <row r="14614" spans="1:2" x14ac:dyDescent="0.25">
      <c r="A14614" s="2"/>
      <c r="B14614" s="2"/>
    </row>
    <row r="14615" spans="1:2" x14ac:dyDescent="0.25">
      <c r="A14615" s="2"/>
      <c r="B14615" s="2"/>
    </row>
    <row r="14616" spans="1:2" x14ac:dyDescent="0.25">
      <c r="A14616" s="2"/>
      <c r="B14616" s="2"/>
    </row>
    <row r="14617" spans="1:2" x14ac:dyDescent="0.25">
      <c r="A14617" s="2"/>
      <c r="B14617" s="2"/>
    </row>
    <row r="14618" spans="1:2" x14ac:dyDescent="0.25">
      <c r="A14618" s="2"/>
      <c r="B14618" s="2"/>
    </row>
    <row r="14619" spans="1:2" x14ac:dyDescent="0.25">
      <c r="A14619" s="2"/>
      <c r="B14619" s="2"/>
    </row>
    <row r="14620" spans="1:2" x14ac:dyDescent="0.25">
      <c r="A14620" s="2"/>
      <c r="B14620" s="2"/>
    </row>
    <row r="14621" spans="1:2" x14ac:dyDescent="0.25">
      <c r="A14621" s="2"/>
      <c r="B14621" s="2"/>
    </row>
    <row r="14622" spans="1:2" x14ac:dyDescent="0.25">
      <c r="A14622" s="2"/>
      <c r="B14622" s="2"/>
    </row>
    <row r="14623" spans="1:2" x14ac:dyDescent="0.25">
      <c r="A14623" s="2"/>
      <c r="B14623" s="2"/>
    </row>
    <row r="14624" spans="1:2" x14ac:dyDescent="0.25">
      <c r="A14624" s="2"/>
      <c r="B14624" s="2"/>
    </row>
    <row r="14625" spans="1:2" x14ac:dyDescent="0.25">
      <c r="A14625" s="2"/>
      <c r="B14625" s="2"/>
    </row>
    <row r="14626" spans="1:2" x14ac:dyDescent="0.25">
      <c r="A14626" s="2"/>
      <c r="B14626" s="2"/>
    </row>
    <row r="14627" spans="1:2" x14ac:dyDescent="0.25">
      <c r="A14627" s="2"/>
      <c r="B14627" s="2"/>
    </row>
    <row r="14628" spans="1:2" x14ac:dyDescent="0.25">
      <c r="A14628" s="2"/>
      <c r="B14628" s="2"/>
    </row>
    <row r="14629" spans="1:2" x14ac:dyDescent="0.25">
      <c r="A14629" s="2"/>
      <c r="B14629" s="2"/>
    </row>
    <row r="14630" spans="1:2" x14ac:dyDescent="0.25">
      <c r="A14630" s="2"/>
      <c r="B14630" s="2"/>
    </row>
    <row r="14631" spans="1:2" x14ac:dyDescent="0.25">
      <c r="A14631" s="2"/>
      <c r="B14631" s="2"/>
    </row>
    <row r="14632" spans="1:2" x14ac:dyDescent="0.25">
      <c r="A14632" s="2"/>
      <c r="B14632" s="2"/>
    </row>
    <row r="14633" spans="1:2" x14ac:dyDescent="0.25">
      <c r="A14633" s="2"/>
      <c r="B14633" s="2"/>
    </row>
    <row r="14634" spans="1:2" x14ac:dyDescent="0.25">
      <c r="A14634" s="2"/>
      <c r="B14634" s="2"/>
    </row>
    <row r="14635" spans="1:2" x14ac:dyDescent="0.25">
      <c r="A14635" s="2"/>
      <c r="B14635" s="2"/>
    </row>
    <row r="14636" spans="1:2" x14ac:dyDescent="0.25">
      <c r="A14636" s="2"/>
      <c r="B14636" s="2"/>
    </row>
    <row r="14637" spans="1:2" x14ac:dyDescent="0.25">
      <c r="A14637" s="2"/>
      <c r="B14637" s="2"/>
    </row>
    <row r="14638" spans="1:2" x14ac:dyDescent="0.25">
      <c r="A14638" s="2"/>
      <c r="B14638" s="2"/>
    </row>
    <row r="14639" spans="1:2" x14ac:dyDescent="0.25">
      <c r="A14639" s="2"/>
      <c r="B14639" s="2"/>
    </row>
    <row r="14640" spans="1:2" x14ac:dyDescent="0.25">
      <c r="A14640" s="2"/>
      <c r="B14640" s="2"/>
    </row>
    <row r="14641" spans="1:2" x14ac:dyDescent="0.25">
      <c r="A14641" s="2"/>
      <c r="B14641" s="2"/>
    </row>
    <row r="14642" spans="1:2" x14ac:dyDescent="0.25">
      <c r="A14642" s="2"/>
      <c r="B14642" s="2"/>
    </row>
    <row r="14643" spans="1:2" x14ac:dyDescent="0.25">
      <c r="A14643" s="2"/>
      <c r="B14643" s="2"/>
    </row>
    <row r="14644" spans="1:2" x14ac:dyDescent="0.25">
      <c r="A14644" s="2"/>
      <c r="B14644" s="2"/>
    </row>
    <row r="14645" spans="1:2" x14ac:dyDescent="0.25">
      <c r="A14645" s="2"/>
      <c r="B14645" s="2"/>
    </row>
    <row r="14646" spans="1:2" x14ac:dyDescent="0.25">
      <c r="A14646" s="2"/>
      <c r="B14646" s="2"/>
    </row>
    <row r="14647" spans="1:2" x14ac:dyDescent="0.25">
      <c r="A14647" s="2"/>
      <c r="B14647" s="2"/>
    </row>
    <row r="14648" spans="1:2" x14ac:dyDescent="0.25">
      <c r="A14648" s="2"/>
      <c r="B14648" s="2"/>
    </row>
    <row r="14649" spans="1:2" x14ac:dyDescent="0.25">
      <c r="A14649" s="2"/>
      <c r="B14649" s="2"/>
    </row>
    <row r="14650" spans="1:2" x14ac:dyDescent="0.25">
      <c r="A14650" s="2"/>
      <c r="B14650" s="2"/>
    </row>
    <row r="14651" spans="1:2" x14ac:dyDescent="0.25">
      <c r="A14651" s="2"/>
      <c r="B14651" s="2"/>
    </row>
    <row r="14652" spans="1:2" x14ac:dyDescent="0.25">
      <c r="A14652" s="2"/>
      <c r="B14652" s="2"/>
    </row>
    <row r="14653" spans="1:2" x14ac:dyDescent="0.25">
      <c r="A14653" s="2"/>
      <c r="B14653" s="2"/>
    </row>
    <row r="14654" spans="1:2" x14ac:dyDescent="0.25">
      <c r="A14654" s="2"/>
      <c r="B14654" s="2"/>
    </row>
    <row r="14655" spans="1:2" x14ac:dyDescent="0.25">
      <c r="A14655" s="2"/>
      <c r="B14655" s="2"/>
    </row>
    <row r="14656" spans="1:2" x14ac:dyDescent="0.25">
      <c r="A14656" s="2"/>
      <c r="B14656" s="2"/>
    </row>
    <row r="14657" spans="1:2" x14ac:dyDescent="0.25">
      <c r="A14657" s="2"/>
      <c r="B14657" s="2"/>
    </row>
    <row r="14658" spans="1:2" x14ac:dyDescent="0.25">
      <c r="A14658" s="2"/>
      <c r="B14658" s="2"/>
    </row>
    <row r="14659" spans="1:2" x14ac:dyDescent="0.25">
      <c r="A14659" s="2"/>
      <c r="B14659" s="2"/>
    </row>
    <row r="14660" spans="1:2" x14ac:dyDescent="0.25">
      <c r="A14660" s="2"/>
      <c r="B14660" s="2"/>
    </row>
    <row r="14661" spans="1:2" x14ac:dyDescent="0.25">
      <c r="A14661" s="2"/>
      <c r="B14661" s="2"/>
    </row>
    <row r="14662" spans="1:2" x14ac:dyDescent="0.25">
      <c r="A14662" s="2"/>
      <c r="B14662" s="2"/>
    </row>
    <row r="14663" spans="1:2" x14ac:dyDescent="0.25">
      <c r="A14663" s="2"/>
      <c r="B14663" s="2"/>
    </row>
    <row r="14664" spans="1:2" x14ac:dyDescent="0.25">
      <c r="A14664" s="2"/>
      <c r="B14664" s="2"/>
    </row>
    <row r="14665" spans="1:2" x14ac:dyDescent="0.25">
      <c r="A14665" s="2"/>
      <c r="B14665" s="2"/>
    </row>
    <row r="14666" spans="1:2" x14ac:dyDescent="0.25">
      <c r="A14666" s="2"/>
      <c r="B14666" s="2"/>
    </row>
    <row r="14667" spans="1:2" x14ac:dyDescent="0.25">
      <c r="A14667" s="2"/>
      <c r="B14667" s="2"/>
    </row>
    <row r="14668" spans="1:2" x14ac:dyDescent="0.25">
      <c r="A14668" s="2"/>
      <c r="B14668" s="2"/>
    </row>
    <row r="14669" spans="1:2" x14ac:dyDescent="0.25">
      <c r="A14669" s="2"/>
      <c r="B14669" s="2"/>
    </row>
    <row r="14670" spans="1:2" x14ac:dyDescent="0.25">
      <c r="A14670" s="2"/>
      <c r="B14670" s="2"/>
    </row>
    <row r="14671" spans="1:2" x14ac:dyDescent="0.25">
      <c r="A14671" s="2"/>
      <c r="B14671" s="2"/>
    </row>
    <row r="14672" spans="1:2" x14ac:dyDescent="0.25">
      <c r="A14672" s="2"/>
      <c r="B14672" s="2"/>
    </row>
    <row r="14673" spans="1:2" x14ac:dyDescent="0.25">
      <c r="A14673" s="2"/>
      <c r="B14673" s="2"/>
    </row>
    <row r="14674" spans="1:2" x14ac:dyDescent="0.25">
      <c r="A14674" s="2"/>
      <c r="B14674" s="2"/>
    </row>
    <row r="14675" spans="1:2" x14ac:dyDescent="0.25">
      <c r="A14675" s="2"/>
      <c r="B14675" s="2"/>
    </row>
    <row r="14676" spans="1:2" x14ac:dyDescent="0.25">
      <c r="A14676" s="2"/>
      <c r="B14676" s="2"/>
    </row>
    <row r="14677" spans="1:2" x14ac:dyDescent="0.25">
      <c r="A14677" s="2"/>
      <c r="B14677" s="2"/>
    </row>
    <row r="14678" spans="1:2" x14ac:dyDescent="0.25">
      <c r="A14678" s="2"/>
      <c r="B14678" s="2"/>
    </row>
    <row r="14679" spans="1:2" x14ac:dyDescent="0.25">
      <c r="A14679" s="2"/>
      <c r="B14679" s="2"/>
    </row>
    <row r="14680" spans="1:2" x14ac:dyDescent="0.25">
      <c r="A14680" s="2"/>
      <c r="B14680" s="2"/>
    </row>
    <row r="14681" spans="1:2" x14ac:dyDescent="0.25">
      <c r="A14681" s="2"/>
      <c r="B14681" s="2"/>
    </row>
    <row r="14682" spans="1:2" x14ac:dyDescent="0.25">
      <c r="A14682" s="2"/>
      <c r="B14682" s="2"/>
    </row>
    <row r="14683" spans="1:2" x14ac:dyDescent="0.25">
      <c r="A14683" s="2"/>
      <c r="B14683" s="2"/>
    </row>
    <row r="14684" spans="1:2" x14ac:dyDescent="0.25">
      <c r="A14684" s="2"/>
      <c r="B14684" s="2"/>
    </row>
    <row r="14685" spans="1:2" x14ac:dyDescent="0.25">
      <c r="A14685" s="2"/>
      <c r="B14685" s="2"/>
    </row>
    <row r="14686" spans="1:2" x14ac:dyDescent="0.25">
      <c r="A14686" s="2"/>
      <c r="B14686" s="2"/>
    </row>
    <row r="14687" spans="1:2" x14ac:dyDescent="0.25">
      <c r="A14687" s="2"/>
      <c r="B14687" s="2"/>
    </row>
    <row r="14688" spans="1:2" x14ac:dyDescent="0.25">
      <c r="A14688" s="2"/>
      <c r="B14688" s="2"/>
    </row>
    <row r="14689" spans="1:2" x14ac:dyDescent="0.25">
      <c r="A14689" s="2"/>
      <c r="B14689" s="2"/>
    </row>
    <row r="14690" spans="1:2" x14ac:dyDescent="0.25">
      <c r="A14690" s="2"/>
      <c r="B14690" s="2"/>
    </row>
    <row r="14691" spans="1:2" x14ac:dyDescent="0.25">
      <c r="A14691" s="2"/>
      <c r="B14691" s="2"/>
    </row>
    <row r="14692" spans="1:2" x14ac:dyDescent="0.25">
      <c r="A14692" s="2"/>
      <c r="B14692" s="2"/>
    </row>
    <row r="14693" spans="1:2" x14ac:dyDescent="0.25">
      <c r="A14693" s="2"/>
      <c r="B14693" s="2"/>
    </row>
    <row r="14694" spans="1:2" x14ac:dyDescent="0.25">
      <c r="A14694" s="2"/>
      <c r="B14694" s="2"/>
    </row>
    <row r="14695" spans="1:2" x14ac:dyDescent="0.25">
      <c r="A14695" s="2"/>
      <c r="B14695" s="2"/>
    </row>
    <row r="14696" spans="1:2" x14ac:dyDescent="0.25">
      <c r="A14696" s="2"/>
      <c r="B14696" s="2"/>
    </row>
    <row r="14697" spans="1:2" x14ac:dyDescent="0.25">
      <c r="A14697" s="2"/>
      <c r="B14697" s="2"/>
    </row>
    <row r="14698" spans="1:2" x14ac:dyDescent="0.25">
      <c r="A14698" s="2"/>
      <c r="B14698" s="2"/>
    </row>
    <row r="14699" spans="1:2" x14ac:dyDescent="0.25">
      <c r="A14699" s="2"/>
      <c r="B14699" s="2"/>
    </row>
    <row r="14700" spans="1:2" x14ac:dyDescent="0.25">
      <c r="A14700" s="2"/>
      <c r="B14700" s="2"/>
    </row>
    <row r="14701" spans="1:2" x14ac:dyDescent="0.25">
      <c r="A14701" s="2"/>
      <c r="B14701" s="2"/>
    </row>
    <row r="14702" spans="1:2" x14ac:dyDescent="0.25">
      <c r="A14702" s="2"/>
      <c r="B14702" s="2"/>
    </row>
    <row r="14703" spans="1:2" x14ac:dyDescent="0.25">
      <c r="A14703" s="2"/>
      <c r="B14703" s="2"/>
    </row>
    <row r="14704" spans="1:2" x14ac:dyDescent="0.25">
      <c r="A14704" s="2"/>
      <c r="B14704" s="2"/>
    </row>
    <row r="14705" spans="1:2" x14ac:dyDescent="0.25">
      <c r="A14705" s="2"/>
      <c r="B14705" s="2"/>
    </row>
    <row r="14706" spans="1:2" x14ac:dyDescent="0.25">
      <c r="A14706" s="2"/>
      <c r="B14706" s="2"/>
    </row>
    <row r="14707" spans="1:2" x14ac:dyDescent="0.25">
      <c r="A14707" s="2"/>
      <c r="B14707" s="2"/>
    </row>
    <row r="14708" spans="1:2" x14ac:dyDescent="0.25">
      <c r="A14708" s="2"/>
      <c r="B14708" s="2"/>
    </row>
    <row r="14709" spans="1:2" x14ac:dyDescent="0.25">
      <c r="A14709" s="2"/>
      <c r="B14709" s="2"/>
    </row>
    <row r="14710" spans="1:2" x14ac:dyDescent="0.25">
      <c r="A14710" s="2"/>
      <c r="B14710" s="2"/>
    </row>
    <row r="14711" spans="1:2" x14ac:dyDescent="0.25">
      <c r="A14711" s="2"/>
      <c r="B14711" s="2"/>
    </row>
    <row r="14712" spans="1:2" x14ac:dyDescent="0.25">
      <c r="A14712" s="2"/>
      <c r="B14712" s="2"/>
    </row>
    <row r="14713" spans="1:2" x14ac:dyDescent="0.25">
      <c r="A14713" s="2"/>
      <c r="B14713" s="2"/>
    </row>
    <row r="14714" spans="1:2" x14ac:dyDescent="0.25">
      <c r="A14714" s="2"/>
      <c r="B14714" s="2"/>
    </row>
    <row r="14715" spans="1:2" x14ac:dyDescent="0.25">
      <c r="A14715" s="2"/>
      <c r="B14715" s="2"/>
    </row>
    <row r="14716" spans="1:2" x14ac:dyDescent="0.25">
      <c r="A14716" s="2"/>
      <c r="B14716" s="2"/>
    </row>
    <row r="14717" spans="1:2" x14ac:dyDescent="0.25">
      <c r="A14717" s="2"/>
      <c r="B14717" s="2"/>
    </row>
    <row r="14718" spans="1:2" x14ac:dyDescent="0.25">
      <c r="A14718" s="2"/>
      <c r="B14718" s="2"/>
    </row>
    <row r="14719" spans="1:2" x14ac:dyDescent="0.25">
      <c r="A14719" s="2"/>
      <c r="B14719" s="2"/>
    </row>
    <row r="14720" spans="1:2" x14ac:dyDescent="0.25">
      <c r="A14720" s="2"/>
      <c r="B14720" s="2"/>
    </row>
    <row r="14721" spans="1:2" x14ac:dyDescent="0.25">
      <c r="A14721" s="2"/>
      <c r="B14721" s="2"/>
    </row>
    <row r="14722" spans="1:2" x14ac:dyDescent="0.25">
      <c r="A14722" s="2"/>
      <c r="B14722" s="2"/>
    </row>
    <row r="14723" spans="1:2" x14ac:dyDescent="0.25">
      <c r="A14723" s="2"/>
      <c r="B14723" s="2"/>
    </row>
    <row r="14724" spans="1:2" x14ac:dyDescent="0.25">
      <c r="A14724" s="2"/>
      <c r="B14724" s="2"/>
    </row>
    <row r="14725" spans="1:2" x14ac:dyDescent="0.25">
      <c r="A14725" s="2"/>
      <c r="B14725" s="2"/>
    </row>
    <row r="14726" spans="1:2" x14ac:dyDescent="0.25">
      <c r="A14726" s="2"/>
      <c r="B14726" s="2"/>
    </row>
    <row r="14727" spans="1:2" x14ac:dyDescent="0.25">
      <c r="A14727" s="2"/>
      <c r="B14727" s="2"/>
    </row>
    <row r="14728" spans="1:2" x14ac:dyDescent="0.25">
      <c r="A14728" s="2"/>
      <c r="B14728" s="2"/>
    </row>
    <row r="14729" spans="1:2" x14ac:dyDescent="0.25">
      <c r="A14729" s="2"/>
      <c r="B14729" s="2"/>
    </row>
    <row r="14730" spans="1:2" x14ac:dyDescent="0.25">
      <c r="A14730" s="2"/>
      <c r="B14730" s="2"/>
    </row>
    <row r="14731" spans="1:2" x14ac:dyDescent="0.25">
      <c r="A14731" s="2"/>
      <c r="B14731" s="2"/>
    </row>
    <row r="14732" spans="1:2" x14ac:dyDescent="0.25">
      <c r="A14732" s="2"/>
      <c r="B14732" s="2"/>
    </row>
    <row r="14733" spans="1:2" x14ac:dyDescent="0.25">
      <c r="A14733" s="2"/>
      <c r="B14733" s="2"/>
    </row>
    <row r="14734" spans="1:2" x14ac:dyDescent="0.25">
      <c r="A14734" s="2"/>
      <c r="B14734" s="2"/>
    </row>
    <row r="14735" spans="1:2" x14ac:dyDescent="0.25">
      <c r="A14735" s="2"/>
      <c r="B14735" s="2"/>
    </row>
    <row r="14736" spans="1:2" x14ac:dyDescent="0.25">
      <c r="A14736" s="2"/>
      <c r="B14736" s="2"/>
    </row>
    <row r="14737" spans="1:2" x14ac:dyDescent="0.25">
      <c r="A14737" s="2"/>
      <c r="B14737" s="2"/>
    </row>
    <row r="14738" spans="1:2" x14ac:dyDescent="0.25">
      <c r="A14738" s="2"/>
      <c r="B14738" s="2"/>
    </row>
    <row r="14739" spans="1:2" x14ac:dyDescent="0.25">
      <c r="A14739" s="2"/>
      <c r="B14739" s="2"/>
    </row>
    <row r="14740" spans="1:2" x14ac:dyDescent="0.25">
      <c r="A14740" s="2"/>
      <c r="B14740" s="2"/>
    </row>
    <row r="14741" spans="1:2" x14ac:dyDescent="0.25">
      <c r="A14741" s="2"/>
      <c r="B14741" s="2"/>
    </row>
    <row r="14742" spans="1:2" x14ac:dyDescent="0.25">
      <c r="A14742" s="2"/>
      <c r="B14742" s="2"/>
    </row>
    <row r="14743" spans="1:2" x14ac:dyDescent="0.25">
      <c r="A14743" s="2"/>
      <c r="B14743" s="2"/>
    </row>
    <row r="14744" spans="1:2" x14ac:dyDescent="0.25">
      <c r="A14744" s="2"/>
      <c r="B14744" s="2"/>
    </row>
    <row r="14745" spans="1:2" x14ac:dyDescent="0.25">
      <c r="A14745" s="2"/>
      <c r="B14745" s="2"/>
    </row>
    <row r="14746" spans="1:2" x14ac:dyDescent="0.25">
      <c r="A14746" s="2"/>
      <c r="B14746" s="2"/>
    </row>
    <row r="14747" spans="1:2" x14ac:dyDescent="0.25">
      <c r="A14747" s="2"/>
      <c r="B14747" s="2"/>
    </row>
    <row r="14748" spans="1:2" x14ac:dyDescent="0.25">
      <c r="A14748" s="2"/>
      <c r="B14748" s="2"/>
    </row>
    <row r="14749" spans="1:2" x14ac:dyDescent="0.25">
      <c r="A14749" s="2"/>
      <c r="B14749" s="2"/>
    </row>
    <row r="14750" spans="1:2" x14ac:dyDescent="0.25">
      <c r="A14750" s="2"/>
      <c r="B14750" s="2"/>
    </row>
    <row r="14751" spans="1:2" x14ac:dyDescent="0.25">
      <c r="A14751" s="2"/>
      <c r="B14751" s="2"/>
    </row>
    <row r="14752" spans="1:2" x14ac:dyDescent="0.25">
      <c r="A14752" s="2"/>
      <c r="B14752" s="2"/>
    </row>
    <row r="14753" spans="1:2" x14ac:dyDescent="0.25">
      <c r="A14753" s="2"/>
      <c r="B14753" s="2"/>
    </row>
    <row r="14754" spans="1:2" x14ac:dyDescent="0.25">
      <c r="A14754" s="2"/>
      <c r="B14754" s="2"/>
    </row>
    <row r="14755" spans="1:2" x14ac:dyDescent="0.25">
      <c r="A14755" s="2"/>
      <c r="B14755" s="2"/>
    </row>
    <row r="14756" spans="1:2" x14ac:dyDescent="0.25">
      <c r="A14756" s="2"/>
      <c r="B14756" s="2"/>
    </row>
    <row r="14757" spans="1:2" x14ac:dyDescent="0.25">
      <c r="A14757" s="2"/>
      <c r="B14757" s="2"/>
    </row>
    <row r="14758" spans="1:2" x14ac:dyDescent="0.25">
      <c r="A14758" s="2"/>
      <c r="B14758" s="2"/>
    </row>
    <row r="14759" spans="1:2" x14ac:dyDescent="0.25">
      <c r="A14759" s="2"/>
      <c r="B14759" s="2"/>
    </row>
    <row r="14760" spans="1:2" x14ac:dyDescent="0.25">
      <c r="A14760" s="2"/>
      <c r="B14760" s="2"/>
    </row>
    <row r="14761" spans="1:2" x14ac:dyDescent="0.25">
      <c r="A14761" s="2"/>
      <c r="B14761" s="2"/>
    </row>
    <row r="14762" spans="1:2" x14ac:dyDescent="0.25">
      <c r="A14762" s="2"/>
      <c r="B14762" s="2"/>
    </row>
    <row r="14763" spans="1:2" x14ac:dyDescent="0.25">
      <c r="A14763" s="2"/>
      <c r="B14763" s="2"/>
    </row>
    <row r="14764" spans="1:2" x14ac:dyDescent="0.25">
      <c r="A14764" s="2"/>
      <c r="B14764" s="2"/>
    </row>
    <row r="14765" spans="1:2" x14ac:dyDescent="0.25">
      <c r="A14765" s="2"/>
      <c r="B14765" s="2"/>
    </row>
    <row r="14766" spans="1:2" x14ac:dyDescent="0.25">
      <c r="A14766" s="2"/>
      <c r="B14766" s="2"/>
    </row>
    <row r="14767" spans="1:2" x14ac:dyDescent="0.25">
      <c r="A14767" s="2"/>
      <c r="B14767" s="2"/>
    </row>
    <row r="14768" spans="1:2" x14ac:dyDescent="0.25">
      <c r="A14768" s="2"/>
      <c r="B14768" s="2"/>
    </row>
    <row r="14769" spans="1:2" x14ac:dyDescent="0.25">
      <c r="A14769" s="2"/>
      <c r="B14769" s="2"/>
    </row>
    <row r="14770" spans="1:2" x14ac:dyDescent="0.25">
      <c r="A14770" s="2"/>
      <c r="B14770" s="2"/>
    </row>
    <row r="14771" spans="1:2" x14ac:dyDescent="0.25">
      <c r="A14771" s="2"/>
      <c r="B14771" s="2"/>
    </row>
    <row r="14772" spans="1:2" x14ac:dyDescent="0.25">
      <c r="A14772" s="2"/>
      <c r="B14772" s="2"/>
    </row>
    <row r="14773" spans="1:2" x14ac:dyDescent="0.25">
      <c r="A14773" s="2"/>
      <c r="B14773" s="2"/>
    </row>
    <row r="14774" spans="1:2" x14ac:dyDescent="0.25">
      <c r="A14774" s="2"/>
      <c r="B14774" s="2"/>
    </row>
    <row r="14775" spans="1:2" x14ac:dyDescent="0.25">
      <c r="A14775" s="2"/>
      <c r="B14775" s="2"/>
    </row>
    <row r="14776" spans="1:2" x14ac:dyDescent="0.25">
      <c r="A14776" s="2"/>
      <c r="B14776" s="2"/>
    </row>
    <row r="14777" spans="1:2" x14ac:dyDescent="0.25">
      <c r="A14777" s="2"/>
      <c r="B14777" s="2"/>
    </row>
    <row r="14778" spans="1:2" x14ac:dyDescent="0.25">
      <c r="A14778" s="2"/>
      <c r="B14778" s="2"/>
    </row>
    <row r="14779" spans="1:2" x14ac:dyDescent="0.25">
      <c r="A14779" s="2"/>
      <c r="B14779" s="2"/>
    </row>
    <row r="14780" spans="1:2" x14ac:dyDescent="0.25">
      <c r="A14780" s="2"/>
      <c r="B14780" s="2"/>
    </row>
    <row r="14781" spans="1:2" x14ac:dyDescent="0.25">
      <c r="A14781" s="2"/>
      <c r="B14781" s="2"/>
    </row>
    <row r="14782" spans="1:2" x14ac:dyDescent="0.25">
      <c r="A14782" s="2"/>
      <c r="B14782" s="2"/>
    </row>
    <row r="14783" spans="1:2" x14ac:dyDescent="0.25">
      <c r="A14783" s="2"/>
      <c r="B14783" s="2"/>
    </row>
    <row r="14784" spans="1:2" x14ac:dyDescent="0.25">
      <c r="A14784" s="2"/>
      <c r="B14784" s="2"/>
    </row>
    <row r="14785" spans="1:2" x14ac:dyDescent="0.25">
      <c r="A14785" s="2"/>
      <c r="B14785" s="2"/>
    </row>
    <row r="14786" spans="1:2" x14ac:dyDescent="0.25">
      <c r="A14786" s="2"/>
      <c r="B14786" s="2"/>
    </row>
    <row r="14787" spans="1:2" x14ac:dyDescent="0.25">
      <c r="A14787" s="2"/>
      <c r="B14787" s="2"/>
    </row>
    <row r="14788" spans="1:2" x14ac:dyDescent="0.25">
      <c r="A14788" s="2"/>
      <c r="B14788" s="2"/>
    </row>
    <row r="14789" spans="1:2" x14ac:dyDescent="0.25">
      <c r="A14789" s="2"/>
      <c r="B14789" s="2"/>
    </row>
    <row r="14790" spans="1:2" x14ac:dyDescent="0.25">
      <c r="A14790" s="2"/>
      <c r="B14790" s="2"/>
    </row>
    <row r="14791" spans="1:2" x14ac:dyDescent="0.25">
      <c r="A14791" s="2"/>
      <c r="B14791" s="2"/>
    </row>
    <row r="14792" spans="1:2" x14ac:dyDescent="0.25">
      <c r="A14792" s="2"/>
      <c r="B14792" s="2"/>
    </row>
    <row r="14793" spans="1:2" x14ac:dyDescent="0.25">
      <c r="A14793" s="2"/>
      <c r="B14793" s="2"/>
    </row>
    <row r="14794" spans="1:2" x14ac:dyDescent="0.25">
      <c r="A14794" s="2"/>
      <c r="B14794" s="2"/>
    </row>
    <row r="14795" spans="1:2" x14ac:dyDescent="0.25">
      <c r="A14795" s="2"/>
      <c r="B14795" s="2"/>
    </row>
    <row r="14796" spans="1:2" x14ac:dyDescent="0.25">
      <c r="A14796" s="2"/>
      <c r="B14796" s="2"/>
    </row>
    <row r="14797" spans="1:2" x14ac:dyDescent="0.25">
      <c r="A14797" s="2"/>
      <c r="B14797" s="2"/>
    </row>
    <row r="14798" spans="1:2" x14ac:dyDescent="0.25">
      <c r="A14798" s="2"/>
      <c r="B14798" s="2"/>
    </row>
    <row r="14799" spans="1:2" x14ac:dyDescent="0.25">
      <c r="A14799" s="2"/>
      <c r="B14799" s="2"/>
    </row>
    <row r="14800" spans="1:2" x14ac:dyDescent="0.25">
      <c r="A14800" s="2"/>
      <c r="B14800" s="2"/>
    </row>
    <row r="14801" spans="1:2" x14ac:dyDescent="0.25">
      <c r="A14801" s="2"/>
      <c r="B14801" s="2"/>
    </row>
    <row r="14802" spans="1:2" x14ac:dyDescent="0.25">
      <c r="A14802" s="2"/>
      <c r="B14802" s="2"/>
    </row>
    <row r="14803" spans="1:2" x14ac:dyDescent="0.25">
      <c r="A14803" s="2"/>
      <c r="B14803" s="2"/>
    </row>
    <row r="14804" spans="1:2" x14ac:dyDescent="0.25">
      <c r="A14804" s="2"/>
      <c r="B14804" s="2"/>
    </row>
    <row r="14805" spans="1:2" x14ac:dyDescent="0.25">
      <c r="A14805" s="2"/>
      <c r="B14805" s="2"/>
    </row>
    <row r="14806" spans="1:2" x14ac:dyDescent="0.25">
      <c r="A14806" s="2"/>
      <c r="B14806" s="2"/>
    </row>
    <row r="14807" spans="1:2" x14ac:dyDescent="0.25">
      <c r="A14807" s="2"/>
      <c r="B14807" s="2"/>
    </row>
    <row r="14808" spans="1:2" x14ac:dyDescent="0.25">
      <c r="A14808" s="2"/>
      <c r="B14808" s="2"/>
    </row>
    <row r="14809" spans="1:2" x14ac:dyDescent="0.25">
      <c r="A14809" s="2"/>
      <c r="B14809" s="2"/>
    </row>
    <row r="14810" spans="1:2" x14ac:dyDescent="0.25">
      <c r="A14810" s="2"/>
      <c r="B14810" s="2"/>
    </row>
    <row r="14811" spans="1:2" x14ac:dyDescent="0.25">
      <c r="A14811" s="2"/>
      <c r="B14811" s="2"/>
    </row>
    <row r="14812" spans="1:2" x14ac:dyDescent="0.25">
      <c r="A14812" s="2"/>
      <c r="B14812" s="2"/>
    </row>
    <row r="14813" spans="1:2" x14ac:dyDescent="0.25">
      <c r="A14813" s="2"/>
      <c r="B14813" s="2"/>
    </row>
    <row r="14814" spans="1:2" x14ac:dyDescent="0.25">
      <c r="A14814" s="2"/>
      <c r="B14814" s="2"/>
    </row>
    <row r="14815" spans="1:2" x14ac:dyDescent="0.25">
      <c r="A14815" s="2"/>
      <c r="B14815" s="2"/>
    </row>
    <row r="14816" spans="1:2" x14ac:dyDescent="0.25">
      <c r="A14816" s="2"/>
      <c r="B14816" s="2"/>
    </row>
    <row r="14817" spans="1:2" x14ac:dyDescent="0.25">
      <c r="A14817" s="2"/>
      <c r="B14817" s="2"/>
    </row>
    <row r="14818" spans="1:2" x14ac:dyDescent="0.25">
      <c r="A14818" s="2"/>
      <c r="B14818" s="2"/>
    </row>
    <row r="14819" spans="1:2" x14ac:dyDescent="0.25">
      <c r="A14819" s="2"/>
      <c r="B14819" s="2"/>
    </row>
    <row r="14820" spans="1:2" x14ac:dyDescent="0.25">
      <c r="A14820" s="2"/>
      <c r="B14820" s="2"/>
    </row>
    <row r="14821" spans="1:2" x14ac:dyDescent="0.25">
      <c r="A14821" s="2"/>
      <c r="B14821" s="2"/>
    </row>
    <row r="14822" spans="1:2" x14ac:dyDescent="0.25">
      <c r="A14822" s="2"/>
      <c r="B14822" s="2"/>
    </row>
    <row r="14823" spans="1:2" x14ac:dyDescent="0.25">
      <c r="A14823" s="2"/>
      <c r="B14823" s="2"/>
    </row>
    <row r="14824" spans="1:2" x14ac:dyDescent="0.25">
      <c r="A14824" s="2"/>
      <c r="B14824" s="2"/>
    </row>
    <row r="14825" spans="1:2" x14ac:dyDescent="0.25">
      <c r="A14825" s="2"/>
      <c r="B14825" s="2"/>
    </row>
    <row r="14826" spans="1:2" x14ac:dyDescent="0.25">
      <c r="A14826" s="2"/>
      <c r="B14826" s="2"/>
    </row>
    <row r="14827" spans="1:2" x14ac:dyDescent="0.25">
      <c r="A14827" s="2"/>
      <c r="B14827" s="2"/>
    </row>
    <row r="14828" spans="1:2" x14ac:dyDescent="0.25">
      <c r="A14828" s="2"/>
      <c r="B14828" s="2"/>
    </row>
    <row r="14829" spans="1:2" x14ac:dyDescent="0.25">
      <c r="A14829" s="2"/>
      <c r="B14829" s="2"/>
    </row>
    <row r="14830" spans="1:2" x14ac:dyDescent="0.25">
      <c r="A14830" s="2"/>
      <c r="B14830" s="2"/>
    </row>
    <row r="14831" spans="1:2" x14ac:dyDescent="0.25">
      <c r="A14831" s="2"/>
      <c r="B14831" s="2"/>
    </row>
    <row r="14832" spans="1:2" x14ac:dyDescent="0.25">
      <c r="A14832" s="2"/>
      <c r="B14832" s="2"/>
    </row>
    <row r="14833" spans="1:2" x14ac:dyDescent="0.25">
      <c r="A14833" s="2"/>
      <c r="B14833" s="2"/>
    </row>
    <row r="14834" spans="1:2" x14ac:dyDescent="0.25">
      <c r="A14834" s="2"/>
      <c r="B14834" s="2"/>
    </row>
    <row r="14835" spans="1:2" x14ac:dyDescent="0.25">
      <c r="A14835" s="2"/>
      <c r="B14835" s="2"/>
    </row>
    <row r="14836" spans="1:2" x14ac:dyDescent="0.25">
      <c r="A14836" s="2"/>
      <c r="B14836" s="2"/>
    </row>
    <row r="14837" spans="1:2" x14ac:dyDescent="0.25">
      <c r="A14837" s="2"/>
      <c r="B14837" s="2"/>
    </row>
    <row r="14838" spans="1:2" x14ac:dyDescent="0.25">
      <c r="A14838" s="2"/>
      <c r="B14838" s="2"/>
    </row>
    <row r="14839" spans="1:2" x14ac:dyDescent="0.25">
      <c r="A14839" s="2"/>
      <c r="B14839" s="2"/>
    </row>
    <row r="14840" spans="1:2" x14ac:dyDescent="0.25">
      <c r="A14840" s="2"/>
      <c r="B14840" s="2"/>
    </row>
    <row r="14841" spans="1:2" x14ac:dyDescent="0.25">
      <c r="A14841" s="2"/>
      <c r="B14841" s="2"/>
    </row>
    <row r="14842" spans="1:2" x14ac:dyDescent="0.25">
      <c r="A14842" s="2"/>
      <c r="B14842" s="2"/>
    </row>
    <row r="14843" spans="1:2" x14ac:dyDescent="0.25">
      <c r="A14843" s="2"/>
      <c r="B14843" s="2"/>
    </row>
    <row r="14844" spans="1:2" x14ac:dyDescent="0.25">
      <c r="A14844" s="2"/>
      <c r="B14844" s="2"/>
    </row>
    <row r="14845" spans="1:2" x14ac:dyDescent="0.25">
      <c r="A14845" s="2"/>
      <c r="B14845" s="2"/>
    </row>
    <row r="14846" spans="1:2" x14ac:dyDescent="0.25">
      <c r="A14846" s="2"/>
      <c r="B14846" s="2"/>
    </row>
    <row r="14847" spans="1:2" x14ac:dyDescent="0.25">
      <c r="A14847" s="2"/>
      <c r="B14847" s="2"/>
    </row>
    <row r="14848" spans="1:2" x14ac:dyDescent="0.25">
      <c r="A14848" s="2"/>
      <c r="B14848" s="2"/>
    </row>
    <row r="14849" spans="1:2" x14ac:dyDescent="0.25">
      <c r="A14849" s="2"/>
      <c r="B14849" s="2"/>
    </row>
    <row r="14850" spans="1:2" x14ac:dyDescent="0.25">
      <c r="A14850" s="2"/>
      <c r="B14850" s="2"/>
    </row>
    <row r="14851" spans="1:2" x14ac:dyDescent="0.25">
      <c r="A14851" s="2"/>
      <c r="B14851" s="2"/>
    </row>
    <row r="14852" spans="1:2" x14ac:dyDescent="0.25">
      <c r="A14852" s="2"/>
      <c r="B14852" s="2"/>
    </row>
    <row r="14853" spans="1:2" x14ac:dyDescent="0.25">
      <c r="A14853" s="2"/>
      <c r="B14853" s="2"/>
    </row>
    <row r="14854" spans="1:2" x14ac:dyDescent="0.25">
      <c r="A14854" s="2"/>
      <c r="B14854" s="2"/>
    </row>
    <row r="14855" spans="1:2" x14ac:dyDescent="0.25">
      <c r="A14855" s="2"/>
      <c r="B14855" s="2"/>
    </row>
    <row r="14856" spans="1:2" x14ac:dyDescent="0.25">
      <c r="A14856" s="2"/>
      <c r="B14856" s="2"/>
    </row>
    <row r="14857" spans="1:2" x14ac:dyDescent="0.25">
      <c r="A14857" s="2"/>
      <c r="B14857" s="2"/>
    </row>
    <row r="14858" spans="1:2" x14ac:dyDescent="0.25">
      <c r="A14858" s="2"/>
      <c r="B14858" s="2"/>
    </row>
    <row r="14859" spans="1:2" x14ac:dyDescent="0.25">
      <c r="A14859" s="2"/>
      <c r="B14859" s="2"/>
    </row>
    <row r="14860" spans="1:2" x14ac:dyDescent="0.25">
      <c r="A14860" s="2"/>
      <c r="B14860" s="2"/>
    </row>
    <row r="14861" spans="1:2" x14ac:dyDescent="0.25">
      <c r="A14861" s="2"/>
      <c r="B14861" s="2"/>
    </row>
    <row r="14862" spans="1:2" x14ac:dyDescent="0.25">
      <c r="A14862" s="2"/>
      <c r="B14862" s="2"/>
    </row>
    <row r="14863" spans="1:2" x14ac:dyDescent="0.25">
      <c r="A14863" s="2"/>
      <c r="B14863" s="2"/>
    </row>
    <row r="14864" spans="1:2" x14ac:dyDescent="0.25">
      <c r="A14864" s="2"/>
      <c r="B14864" s="2"/>
    </row>
    <row r="14865" spans="1:2" x14ac:dyDescent="0.25">
      <c r="A14865" s="2"/>
      <c r="B14865" s="2"/>
    </row>
    <row r="14866" spans="1:2" x14ac:dyDescent="0.25">
      <c r="A14866" s="2"/>
      <c r="B14866" s="2"/>
    </row>
    <row r="14867" spans="1:2" x14ac:dyDescent="0.25">
      <c r="A14867" s="2"/>
      <c r="B14867" s="2"/>
    </row>
    <row r="14868" spans="1:2" x14ac:dyDescent="0.25">
      <c r="A14868" s="2"/>
      <c r="B14868" s="2"/>
    </row>
    <row r="14869" spans="1:2" x14ac:dyDescent="0.25">
      <c r="A14869" s="2"/>
      <c r="B14869" s="2"/>
    </row>
    <row r="14870" spans="1:2" x14ac:dyDescent="0.25">
      <c r="A14870" s="2"/>
      <c r="B14870" s="2"/>
    </row>
    <row r="14871" spans="1:2" x14ac:dyDescent="0.25">
      <c r="A14871" s="2"/>
      <c r="B14871" s="2"/>
    </row>
    <row r="14872" spans="1:2" x14ac:dyDescent="0.25">
      <c r="A14872" s="2"/>
      <c r="B14872" s="2"/>
    </row>
    <row r="14873" spans="1:2" x14ac:dyDescent="0.25">
      <c r="A14873" s="2"/>
      <c r="B14873" s="2"/>
    </row>
    <row r="14874" spans="1:2" x14ac:dyDescent="0.25">
      <c r="A14874" s="2"/>
      <c r="B14874" s="2"/>
    </row>
    <row r="14875" spans="1:2" x14ac:dyDescent="0.25">
      <c r="A14875" s="2"/>
      <c r="B14875" s="2"/>
    </row>
    <row r="14876" spans="1:2" x14ac:dyDescent="0.25">
      <c r="A14876" s="2"/>
      <c r="B14876" s="2"/>
    </row>
    <row r="14877" spans="1:2" x14ac:dyDescent="0.25">
      <c r="A14877" s="2"/>
      <c r="B14877" s="2"/>
    </row>
    <row r="14878" spans="1:2" x14ac:dyDescent="0.25">
      <c r="A14878" s="2"/>
      <c r="B14878" s="2"/>
    </row>
    <row r="14879" spans="1:2" x14ac:dyDescent="0.25">
      <c r="A14879" s="2"/>
      <c r="B14879" s="2"/>
    </row>
    <row r="14880" spans="1:2" x14ac:dyDescent="0.25">
      <c r="A14880" s="2"/>
      <c r="B14880" s="2"/>
    </row>
    <row r="14881" spans="1:2" x14ac:dyDescent="0.25">
      <c r="A14881" s="2"/>
      <c r="B14881" s="2"/>
    </row>
    <row r="14882" spans="1:2" x14ac:dyDescent="0.25">
      <c r="A14882" s="2"/>
      <c r="B14882" s="2"/>
    </row>
    <row r="14883" spans="1:2" x14ac:dyDescent="0.25">
      <c r="A14883" s="2"/>
      <c r="B14883" s="2"/>
    </row>
    <row r="14884" spans="1:2" x14ac:dyDescent="0.25">
      <c r="A14884" s="2"/>
      <c r="B14884" s="2"/>
    </row>
    <row r="14885" spans="1:2" x14ac:dyDescent="0.25">
      <c r="A14885" s="2"/>
      <c r="B14885" s="2"/>
    </row>
    <row r="14886" spans="1:2" x14ac:dyDescent="0.25">
      <c r="A14886" s="2"/>
      <c r="B14886" s="2"/>
    </row>
    <row r="14887" spans="1:2" x14ac:dyDescent="0.25">
      <c r="A14887" s="2"/>
      <c r="B14887" s="2"/>
    </row>
    <row r="14888" spans="1:2" x14ac:dyDescent="0.25">
      <c r="A14888" s="2"/>
      <c r="B14888" s="2"/>
    </row>
    <row r="14889" spans="1:2" x14ac:dyDescent="0.25">
      <c r="A14889" s="2"/>
      <c r="B14889" s="2"/>
    </row>
    <row r="14890" spans="1:2" x14ac:dyDescent="0.25">
      <c r="A14890" s="2"/>
      <c r="B14890" s="2"/>
    </row>
    <row r="14891" spans="1:2" x14ac:dyDescent="0.25">
      <c r="A14891" s="2"/>
      <c r="B14891" s="2"/>
    </row>
    <row r="14892" spans="1:2" x14ac:dyDescent="0.25">
      <c r="A14892" s="2"/>
      <c r="B14892" s="2"/>
    </row>
    <row r="14893" spans="1:2" x14ac:dyDescent="0.25">
      <c r="A14893" s="2"/>
      <c r="B14893" s="2"/>
    </row>
    <row r="14894" spans="1:2" x14ac:dyDescent="0.25">
      <c r="A14894" s="2"/>
      <c r="B14894" s="2"/>
    </row>
    <row r="14895" spans="1:2" x14ac:dyDescent="0.25">
      <c r="A14895" s="2"/>
      <c r="B14895" s="2"/>
    </row>
    <row r="14896" spans="1:2" x14ac:dyDescent="0.25">
      <c r="A14896" s="2"/>
      <c r="B14896" s="2"/>
    </row>
    <row r="14897" spans="1:2" x14ac:dyDescent="0.25">
      <c r="A14897" s="2"/>
      <c r="B14897" s="2"/>
    </row>
    <row r="14898" spans="1:2" x14ac:dyDescent="0.25">
      <c r="A14898" s="2"/>
      <c r="B14898" s="2"/>
    </row>
    <row r="14899" spans="1:2" x14ac:dyDescent="0.25">
      <c r="A14899" s="2"/>
      <c r="B14899" s="2"/>
    </row>
    <row r="14900" spans="1:2" x14ac:dyDescent="0.25">
      <c r="A14900" s="2"/>
      <c r="B14900" s="2"/>
    </row>
    <row r="14901" spans="1:2" x14ac:dyDescent="0.25">
      <c r="A14901" s="2"/>
      <c r="B14901" s="2"/>
    </row>
    <row r="14902" spans="1:2" x14ac:dyDescent="0.25">
      <c r="A14902" s="2"/>
      <c r="B14902" s="2"/>
    </row>
    <row r="14903" spans="1:2" x14ac:dyDescent="0.25">
      <c r="A14903" s="2"/>
      <c r="B14903" s="2"/>
    </row>
    <row r="14904" spans="1:2" x14ac:dyDescent="0.25">
      <c r="A14904" s="2"/>
      <c r="B14904" s="2"/>
    </row>
    <row r="14905" spans="1:2" x14ac:dyDescent="0.25">
      <c r="A14905" s="2"/>
      <c r="B14905" s="2"/>
    </row>
    <row r="14906" spans="1:2" x14ac:dyDescent="0.25">
      <c r="A14906" s="2"/>
      <c r="B14906" s="2"/>
    </row>
    <row r="14907" spans="1:2" x14ac:dyDescent="0.25">
      <c r="A14907" s="2"/>
      <c r="B14907" s="2"/>
    </row>
    <row r="14908" spans="1:2" x14ac:dyDescent="0.25">
      <c r="A14908" s="2"/>
      <c r="B14908" s="2"/>
    </row>
    <row r="14909" spans="1:2" x14ac:dyDescent="0.25">
      <c r="A14909" s="2"/>
      <c r="B14909" s="2"/>
    </row>
    <row r="14910" spans="1:2" x14ac:dyDescent="0.25">
      <c r="A14910" s="2"/>
      <c r="B14910" s="2"/>
    </row>
    <row r="14911" spans="1:2" x14ac:dyDescent="0.25">
      <c r="A14911" s="2"/>
      <c r="B14911" s="2"/>
    </row>
    <row r="14912" spans="1:2" x14ac:dyDescent="0.25">
      <c r="A14912" s="2"/>
      <c r="B14912" s="2"/>
    </row>
    <row r="14913" spans="1:2" x14ac:dyDescent="0.25">
      <c r="A14913" s="2"/>
      <c r="B14913" s="2"/>
    </row>
    <row r="14914" spans="1:2" x14ac:dyDescent="0.25">
      <c r="A14914" s="2"/>
      <c r="B14914" s="2"/>
    </row>
    <row r="14915" spans="1:2" x14ac:dyDescent="0.25">
      <c r="A14915" s="2"/>
      <c r="B14915" s="2"/>
    </row>
    <row r="14916" spans="1:2" x14ac:dyDescent="0.25">
      <c r="A14916" s="2"/>
      <c r="B14916" s="2"/>
    </row>
    <row r="14917" spans="1:2" x14ac:dyDescent="0.25">
      <c r="A14917" s="2"/>
      <c r="B14917" s="2"/>
    </row>
    <row r="14918" spans="1:2" x14ac:dyDescent="0.25">
      <c r="A14918" s="2"/>
      <c r="B14918" s="2"/>
    </row>
    <row r="14919" spans="1:2" x14ac:dyDescent="0.25">
      <c r="A14919" s="2"/>
      <c r="B14919" s="2"/>
    </row>
    <row r="14920" spans="1:2" x14ac:dyDescent="0.25">
      <c r="A14920" s="2"/>
      <c r="B14920" s="2"/>
    </row>
    <row r="14921" spans="1:2" x14ac:dyDescent="0.25">
      <c r="A14921" s="2"/>
      <c r="B14921" s="2"/>
    </row>
    <row r="14922" spans="1:2" x14ac:dyDescent="0.25">
      <c r="A14922" s="2"/>
      <c r="B14922" s="2"/>
    </row>
    <row r="14923" spans="1:2" x14ac:dyDescent="0.25">
      <c r="A14923" s="2"/>
      <c r="B14923" s="2"/>
    </row>
    <row r="14924" spans="1:2" x14ac:dyDescent="0.25">
      <c r="A14924" s="2"/>
      <c r="B14924" s="2"/>
    </row>
    <row r="14925" spans="1:2" x14ac:dyDescent="0.25">
      <c r="A14925" s="2"/>
      <c r="B14925" s="2"/>
    </row>
    <row r="14926" spans="1:2" x14ac:dyDescent="0.25">
      <c r="A14926" s="2"/>
      <c r="B14926" s="2"/>
    </row>
    <row r="14927" spans="1:2" x14ac:dyDescent="0.25">
      <c r="A14927" s="2"/>
      <c r="B14927" s="2"/>
    </row>
    <row r="14928" spans="1:2" x14ac:dyDescent="0.25">
      <c r="A14928" s="2"/>
      <c r="B14928" s="2"/>
    </row>
    <row r="14929" spans="1:2" x14ac:dyDescent="0.25">
      <c r="A14929" s="2"/>
      <c r="B14929" s="2"/>
    </row>
    <row r="14930" spans="1:2" x14ac:dyDescent="0.25">
      <c r="A14930" s="2"/>
      <c r="B14930" s="2"/>
    </row>
    <row r="14931" spans="1:2" x14ac:dyDescent="0.25">
      <c r="A14931" s="2"/>
      <c r="B14931" s="2"/>
    </row>
    <row r="14932" spans="1:2" x14ac:dyDescent="0.25">
      <c r="A14932" s="2"/>
      <c r="B14932" s="2"/>
    </row>
    <row r="14933" spans="1:2" x14ac:dyDescent="0.25">
      <c r="A14933" s="2"/>
      <c r="B14933" s="2"/>
    </row>
    <row r="14934" spans="1:2" x14ac:dyDescent="0.25">
      <c r="A14934" s="2"/>
      <c r="B14934" s="2"/>
    </row>
    <row r="14935" spans="1:2" x14ac:dyDescent="0.25">
      <c r="A14935" s="2"/>
      <c r="B14935" s="2"/>
    </row>
    <row r="14936" spans="1:2" x14ac:dyDescent="0.25">
      <c r="A14936" s="2"/>
      <c r="B14936" s="2"/>
    </row>
    <row r="14937" spans="1:2" x14ac:dyDescent="0.25">
      <c r="A14937" s="2"/>
      <c r="B14937" s="2"/>
    </row>
    <row r="14938" spans="1:2" x14ac:dyDescent="0.25">
      <c r="A14938" s="2"/>
      <c r="B14938" s="2"/>
    </row>
    <row r="14939" spans="1:2" x14ac:dyDescent="0.25">
      <c r="A14939" s="2"/>
      <c r="B14939" s="2"/>
    </row>
    <row r="14940" spans="1:2" x14ac:dyDescent="0.25">
      <c r="A14940" s="2"/>
      <c r="B14940" s="2"/>
    </row>
    <row r="14941" spans="1:2" x14ac:dyDescent="0.25">
      <c r="A14941" s="2"/>
      <c r="B14941" s="2"/>
    </row>
    <row r="14942" spans="1:2" x14ac:dyDescent="0.25">
      <c r="A14942" s="2"/>
      <c r="B14942" s="2"/>
    </row>
    <row r="14943" spans="1:2" x14ac:dyDescent="0.25">
      <c r="A14943" s="2"/>
      <c r="B14943" s="2"/>
    </row>
    <row r="14944" spans="1:2" x14ac:dyDescent="0.25">
      <c r="A14944" s="2"/>
      <c r="B14944" s="2"/>
    </row>
    <row r="14945" spans="1:2" x14ac:dyDescent="0.25">
      <c r="A14945" s="2"/>
      <c r="B14945" s="2"/>
    </row>
    <row r="14946" spans="1:2" x14ac:dyDescent="0.25">
      <c r="A14946" s="2"/>
      <c r="B14946" s="2"/>
    </row>
    <row r="14947" spans="1:2" x14ac:dyDescent="0.25">
      <c r="A14947" s="2"/>
      <c r="B14947" s="2"/>
    </row>
    <row r="14948" spans="1:2" x14ac:dyDescent="0.25">
      <c r="A14948" s="2"/>
      <c r="B14948" s="2"/>
    </row>
    <row r="14949" spans="1:2" x14ac:dyDescent="0.25">
      <c r="A14949" s="2"/>
      <c r="B14949" s="2"/>
    </row>
    <row r="14950" spans="1:2" x14ac:dyDescent="0.25">
      <c r="A14950" s="2"/>
      <c r="B14950" s="2"/>
    </row>
    <row r="14951" spans="1:2" x14ac:dyDescent="0.25">
      <c r="A14951" s="2"/>
      <c r="B14951" s="2"/>
    </row>
    <row r="14952" spans="1:2" x14ac:dyDescent="0.25">
      <c r="A14952" s="2"/>
      <c r="B14952" s="2"/>
    </row>
    <row r="14953" spans="1:2" x14ac:dyDescent="0.25">
      <c r="A14953" s="2"/>
      <c r="B14953" s="2"/>
    </row>
    <row r="14954" spans="1:2" x14ac:dyDescent="0.25">
      <c r="A14954" s="2"/>
      <c r="B14954" s="2"/>
    </row>
    <row r="14955" spans="1:2" x14ac:dyDescent="0.25">
      <c r="A14955" s="2"/>
      <c r="B14955" s="2"/>
    </row>
    <row r="14956" spans="1:2" x14ac:dyDescent="0.25">
      <c r="A14956" s="2"/>
      <c r="B14956" s="2"/>
    </row>
    <row r="14957" spans="1:2" x14ac:dyDescent="0.25">
      <c r="A14957" s="2"/>
      <c r="B14957" s="2"/>
    </row>
    <row r="14958" spans="1:2" x14ac:dyDescent="0.25">
      <c r="A14958" s="2"/>
      <c r="B14958" s="2"/>
    </row>
    <row r="14959" spans="1:2" x14ac:dyDescent="0.25">
      <c r="A14959" s="2"/>
      <c r="B14959" s="2"/>
    </row>
    <row r="14960" spans="1:2" x14ac:dyDescent="0.25">
      <c r="A14960" s="2"/>
      <c r="B14960" s="2"/>
    </row>
    <row r="14961" spans="1:2" x14ac:dyDescent="0.25">
      <c r="A14961" s="2"/>
      <c r="B14961" s="2"/>
    </row>
    <row r="14962" spans="1:2" x14ac:dyDescent="0.25">
      <c r="A14962" s="2"/>
      <c r="B14962" s="2"/>
    </row>
    <row r="14963" spans="1:2" x14ac:dyDescent="0.25">
      <c r="A14963" s="2"/>
      <c r="B14963" s="2"/>
    </row>
    <row r="14964" spans="1:2" x14ac:dyDescent="0.25">
      <c r="A14964" s="2"/>
      <c r="B14964" s="2"/>
    </row>
    <row r="14965" spans="1:2" x14ac:dyDescent="0.25">
      <c r="A14965" s="2"/>
      <c r="B14965" s="2"/>
    </row>
    <row r="14966" spans="1:2" x14ac:dyDescent="0.25">
      <c r="A14966" s="2"/>
      <c r="B14966" s="2"/>
    </row>
    <row r="14967" spans="1:2" x14ac:dyDescent="0.25">
      <c r="A14967" s="2"/>
      <c r="B14967" s="2"/>
    </row>
    <row r="14968" spans="1:2" x14ac:dyDescent="0.25">
      <c r="A14968" s="2"/>
      <c r="B14968" s="2"/>
    </row>
    <row r="14969" spans="1:2" x14ac:dyDescent="0.25">
      <c r="A14969" s="2"/>
      <c r="B14969" s="2"/>
    </row>
    <row r="14970" spans="1:2" x14ac:dyDescent="0.25">
      <c r="A14970" s="2"/>
      <c r="B14970" s="2"/>
    </row>
    <row r="14971" spans="1:2" x14ac:dyDescent="0.25">
      <c r="A14971" s="2"/>
      <c r="B14971" s="2"/>
    </row>
    <row r="14972" spans="1:2" x14ac:dyDescent="0.25">
      <c r="A14972" s="2"/>
      <c r="B14972" s="2"/>
    </row>
    <row r="14973" spans="1:2" x14ac:dyDescent="0.25">
      <c r="A14973" s="2"/>
      <c r="B14973" s="2"/>
    </row>
    <row r="14974" spans="1:2" x14ac:dyDescent="0.25">
      <c r="A14974" s="2"/>
      <c r="B14974" s="2"/>
    </row>
    <row r="14975" spans="1:2" x14ac:dyDescent="0.25">
      <c r="A14975" s="2"/>
      <c r="B14975" s="2"/>
    </row>
    <row r="14976" spans="1:2" x14ac:dyDescent="0.25">
      <c r="A14976" s="2"/>
      <c r="B14976" s="2"/>
    </row>
    <row r="14977" spans="1:2" x14ac:dyDescent="0.25">
      <c r="A14977" s="2"/>
      <c r="B14977" s="2"/>
    </row>
    <row r="14978" spans="1:2" x14ac:dyDescent="0.25">
      <c r="A14978" s="2"/>
      <c r="B14978" s="2"/>
    </row>
    <row r="14979" spans="1:2" x14ac:dyDescent="0.25">
      <c r="A14979" s="2"/>
      <c r="B14979" s="2"/>
    </row>
    <row r="14980" spans="1:2" x14ac:dyDescent="0.25">
      <c r="A14980" s="2"/>
      <c r="B14980" s="2"/>
    </row>
    <row r="14981" spans="1:2" x14ac:dyDescent="0.25">
      <c r="A14981" s="2"/>
      <c r="B14981" s="2"/>
    </row>
    <row r="14982" spans="1:2" x14ac:dyDescent="0.25">
      <c r="A14982" s="2"/>
      <c r="B14982" s="2"/>
    </row>
    <row r="14983" spans="1:2" x14ac:dyDescent="0.25">
      <c r="A14983" s="2"/>
      <c r="B14983" s="2"/>
    </row>
    <row r="14984" spans="1:2" x14ac:dyDescent="0.25">
      <c r="A14984" s="2"/>
      <c r="B14984" s="2"/>
    </row>
    <row r="14985" spans="1:2" x14ac:dyDescent="0.25">
      <c r="A14985" s="2"/>
      <c r="B14985" s="2"/>
    </row>
    <row r="14986" spans="1:2" x14ac:dyDescent="0.25">
      <c r="A14986" s="2"/>
      <c r="B14986" s="2"/>
    </row>
    <row r="14987" spans="1:2" x14ac:dyDescent="0.25">
      <c r="A14987" s="2"/>
      <c r="B14987" s="2"/>
    </row>
    <row r="14988" spans="1:2" x14ac:dyDescent="0.25">
      <c r="A14988" s="2"/>
      <c r="B14988" s="2"/>
    </row>
    <row r="14989" spans="1:2" x14ac:dyDescent="0.25">
      <c r="A14989" s="2"/>
      <c r="B14989" s="2"/>
    </row>
    <row r="14990" spans="1:2" x14ac:dyDescent="0.25">
      <c r="A14990" s="2"/>
      <c r="B14990" s="2"/>
    </row>
    <row r="14991" spans="1:2" x14ac:dyDescent="0.25">
      <c r="A14991" s="2"/>
      <c r="B14991" s="2"/>
    </row>
    <row r="14992" spans="1:2" x14ac:dyDescent="0.25">
      <c r="A14992" s="2"/>
      <c r="B14992" s="2"/>
    </row>
    <row r="14993" spans="1:2" x14ac:dyDescent="0.25">
      <c r="A14993" s="2"/>
      <c r="B14993" s="2"/>
    </row>
    <row r="14994" spans="1:2" x14ac:dyDescent="0.25">
      <c r="A14994" s="2"/>
      <c r="B14994" s="2"/>
    </row>
    <row r="14995" spans="1:2" x14ac:dyDescent="0.25">
      <c r="A14995" s="2"/>
      <c r="B14995" s="2"/>
    </row>
    <row r="14996" spans="1:2" x14ac:dyDescent="0.25">
      <c r="A14996" s="2"/>
      <c r="B14996" s="2"/>
    </row>
    <row r="14997" spans="1:2" x14ac:dyDescent="0.25">
      <c r="A14997" s="2"/>
      <c r="B14997" s="2"/>
    </row>
    <row r="14998" spans="1:2" x14ac:dyDescent="0.25">
      <c r="A14998" s="2"/>
      <c r="B14998" s="2"/>
    </row>
    <row r="14999" spans="1:2" x14ac:dyDescent="0.25">
      <c r="A14999" s="2"/>
      <c r="B14999" s="2"/>
    </row>
    <row r="15000" spans="1:2" x14ac:dyDescent="0.25">
      <c r="A15000" s="2"/>
      <c r="B15000" s="2"/>
    </row>
    <row r="15001" spans="1:2" x14ac:dyDescent="0.25">
      <c r="A15001" s="2"/>
      <c r="B15001" s="2"/>
    </row>
    <row r="15002" spans="1:2" x14ac:dyDescent="0.25">
      <c r="A15002" s="2"/>
      <c r="B15002" s="2"/>
    </row>
    <row r="15003" spans="1:2" x14ac:dyDescent="0.25">
      <c r="A15003" s="2"/>
      <c r="B15003" s="2"/>
    </row>
    <row r="15004" spans="1:2" x14ac:dyDescent="0.25">
      <c r="A15004" s="2"/>
      <c r="B15004" s="2"/>
    </row>
    <row r="15005" spans="1:2" x14ac:dyDescent="0.25">
      <c r="A15005" s="2"/>
      <c r="B15005" s="2"/>
    </row>
    <row r="15006" spans="1:2" x14ac:dyDescent="0.25">
      <c r="A15006" s="2"/>
      <c r="B15006" s="2"/>
    </row>
    <row r="15007" spans="1:2" x14ac:dyDescent="0.25">
      <c r="A15007" s="2"/>
      <c r="B15007" s="2"/>
    </row>
    <row r="15008" spans="1:2" x14ac:dyDescent="0.25">
      <c r="A15008" s="2"/>
      <c r="B15008" s="2"/>
    </row>
    <row r="15009" spans="1:2" x14ac:dyDescent="0.25">
      <c r="A15009" s="2"/>
      <c r="B15009" s="2"/>
    </row>
    <row r="15010" spans="1:2" x14ac:dyDescent="0.25">
      <c r="A15010" s="2"/>
      <c r="B15010" s="2"/>
    </row>
    <row r="15011" spans="1:2" x14ac:dyDescent="0.25">
      <c r="A15011" s="2"/>
      <c r="B15011" s="2"/>
    </row>
    <row r="15012" spans="1:2" x14ac:dyDescent="0.25">
      <c r="A15012" s="2"/>
      <c r="B15012" s="2"/>
    </row>
    <row r="15013" spans="1:2" x14ac:dyDescent="0.25">
      <c r="A15013" s="2"/>
      <c r="B15013" s="2"/>
    </row>
    <row r="15014" spans="1:2" x14ac:dyDescent="0.25">
      <c r="A15014" s="2"/>
      <c r="B15014" s="2"/>
    </row>
    <row r="15015" spans="1:2" x14ac:dyDescent="0.25">
      <c r="A15015" s="2"/>
      <c r="B15015" s="2"/>
    </row>
    <row r="15016" spans="1:2" x14ac:dyDescent="0.25">
      <c r="A15016" s="2"/>
      <c r="B15016" s="2"/>
    </row>
    <row r="15017" spans="1:2" x14ac:dyDescent="0.25">
      <c r="A15017" s="2"/>
      <c r="B15017" s="2"/>
    </row>
    <row r="15018" spans="1:2" x14ac:dyDescent="0.25">
      <c r="A15018" s="2"/>
      <c r="B15018" s="2"/>
    </row>
    <row r="15019" spans="1:2" x14ac:dyDescent="0.25">
      <c r="A15019" s="2"/>
      <c r="B15019" s="2"/>
    </row>
    <row r="15020" spans="1:2" x14ac:dyDescent="0.25">
      <c r="A15020" s="2"/>
      <c r="B15020" s="2"/>
    </row>
    <row r="15021" spans="1:2" x14ac:dyDescent="0.25">
      <c r="A15021" s="2"/>
      <c r="B15021" s="2"/>
    </row>
    <row r="15022" spans="1:2" x14ac:dyDescent="0.25">
      <c r="A15022" s="2"/>
      <c r="B15022" s="2"/>
    </row>
    <row r="15023" spans="1:2" x14ac:dyDescent="0.25">
      <c r="A15023" s="2"/>
      <c r="B15023" s="2"/>
    </row>
    <row r="15024" spans="1:2" x14ac:dyDescent="0.25">
      <c r="A15024" s="2"/>
      <c r="B15024" s="2"/>
    </row>
    <row r="15025" spans="1:2" x14ac:dyDescent="0.25">
      <c r="A15025" s="2"/>
      <c r="B15025" s="2"/>
    </row>
    <row r="15026" spans="1:2" x14ac:dyDescent="0.25">
      <c r="A15026" s="2"/>
      <c r="B15026" s="2"/>
    </row>
    <row r="15027" spans="1:2" x14ac:dyDescent="0.25">
      <c r="A15027" s="2"/>
      <c r="B15027" s="2"/>
    </row>
    <row r="15028" spans="1:2" x14ac:dyDescent="0.25">
      <c r="A15028" s="2"/>
      <c r="B15028" s="2"/>
    </row>
    <row r="15029" spans="1:2" x14ac:dyDescent="0.25">
      <c r="A15029" s="2"/>
      <c r="B15029" s="2"/>
    </row>
    <row r="15030" spans="1:2" x14ac:dyDescent="0.25">
      <c r="A15030" s="2"/>
      <c r="B15030" s="2"/>
    </row>
    <row r="15031" spans="1:2" x14ac:dyDescent="0.25">
      <c r="A15031" s="2"/>
      <c r="B15031" s="2"/>
    </row>
    <row r="15032" spans="1:2" x14ac:dyDescent="0.25">
      <c r="A15032" s="2"/>
      <c r="B15032" s="2"/>
    </row>
    <row r="15033" spans="1:2" x14ac:dyDescent="0.25">
      <c r="A15033" s="2"/>
      <c r="B15033" s="2"/>
    </row>
    <row r="15034" spans="1:2" x14ac:dyDescent="0.25">
      <c r="A15034" s="2"/>
      <c r="B15034" s="2"/>
    </row>
    <row r="15035" spans="1:2" x14ac:dyDescent="0.25">
      <c r="A15035" s="2"/>
      <c r="B15035" s="2"/>
    </row>
    <row r="15036" spans="1:2" x14ac:dyDescent="0.25">
      <c r="A15036" s="2"/>
      <c r="B15036" s="2"/>
    </row>
    <row r="15037" spans="1:2" x14ac:dyDescent="0.25">
      <c r="A15037" s="2"/>
      <c r="B15037" s="2"/>
    </row>
    <row r="15038" spans="1:2" x14ac:dyDescent="0.25">
      <c r="A15038" s="2"/>
      <c r="B15038" s="2"/>
    </row>
    <row r="15039" spans="1:2" x14ac:dyDescent="0.25">
      <c r="A15039" s="2"/>
      <c r="B15039" s="2"/>
    </row>
    <row r="15040" spans="1:2" x14ac:dyDescent="0.25">
      <c r="A15040" s="2"/>
      <c r="B15040" s="2"/>
    </row>
    <row r="15041" spans="1:2" x14ac:dyDescent="0.25">
      <c r="A15041" s="2"/>
      <c r="B15041" s="2"/>
    </row>
    <row r="15042" spans="1:2" x14ac:dyDescent="0.25">
      <c r="A15042" s="2"/>
      <c r="B15042" s="2"/>
    </row>
    <row r="15043" spans="1:2" x14ac:dyDescent="0.25">
      <c r="A15043" s="2"/>
      <c r="B15043" s="2"/>
    </row>
    <row r="15044" spans="1:2" x14ac:dyDescent="0.25">
      <c r="A15044" s="2"/>
      <c r="B15044" s="2"/>
    </row>
    <row r="15045" spans="1:2" x14ac:dyDescent="0.25">
      <c r="A15045" s="2"/>
      <c r="B15045" s="2"/>
    </row>
    <row r="15046" spans="1:2" x14ac:dyDescent="0.25">
      <c r="A15046" s="2"/>
      <c r="B15046" s="2"/>
    </row>
    <row r="15047" spans="1:2" x14ac:dyDescent="0.25">
      <c r="A15047" s="2"/>
      <c r="B15047" s="2"/>
    </row>
    <row r="15048" spans="1:2" x14ac:dyDescent="0.25">
      <c r="A15048" s="2"/>
      <c r="B15048" s="2"/>
    </row>
    <row r="15049" spans="1:2" x14ac:dyDescent="0.25">
      <c r="A15049" s="2"/>
      <c r="B15049" s="2"/>
    </row>
    <row r="15050" spans="1:2" x14ac:dyDescent="0.25">
      <c r="A15050" s="2"/>
      <c r="B15050" s="2"/>
    </row>
    <row r="15051" spans="1:2" x14ac:dyDescent="0.25">
      <c r="A15051" s="2"/>
      <c r="B15051" s="2"/>
    </row>
    <row r="15052" spans="1:2" x14ac:dyDescent="0.25">
      <c r="A15052" s="2"/>
      <c r="B15052" s="2"/>
    </row>
    <row r="15053" spans="1:2" x14ac:dyDescent="0.25">
      <c r="A15053" s="2"/>
      <c r="B15053" s="2"/>
    </row>
    <row r="15054" spans="1:2" x14ac:dyDescent="0.25">
      <c r="A15054" s="2"/>
      <c r="B15054" s="2"/>
    </row>
    <row r="15055" spans="1:2" x14ac:dyDescent="0.25">
      <c r="A15055" s="2"/>
      <c r="B15055" s="2"/>
    </row>
    <row r="15056" spans="1:2" x14ac:dyDescent="0.25">
      <c r="A15056" s="2"/>
      <c r="B15056" s="2"/>
    </row>
    <row r="15057" spans="1:2" x14ac:dyDescent="0.25">
      <c r="A15057" s="2"/>
      <c r="B15057" s="2"/>
    </row>
    <row r="15058" spans="1:2" x14ac:dyDescent="0.25">
      <c r="A15058" s="2"/>
      <c r="B15058" s="2"/>
    </row>
    <row r="15059" spans="1:2" x14ac:dyDescent="0.25">
      <c r="A15059" s="2"/>
      <c r="B15059" s="2"/>
    </row>
    <row r="15060" spans="1:2" x14ac:dyDescent="0.25">
      <c r="A15060" s="2"/>
      <c r="B15060" s="2"/>
    </row>
    <row r="15061" spans="1:2" x14ac:dyDescent="0.25">
      <c r="A15061" s="2"/>
      <c r="B15061" s="2"/>
    </row>
    <row r="15062" spans="1:2" x14ac:dyDescent="0.25">
      <c r="A15062" s="2"/>
      <c r="B15062" s="2"/>
    </row>
    <row r="15063" spans="1:2" x14ac:dyDescent="0.25">
      <c r="A15063" s="2"/>
      <c r="B15063" s="2"/>
    </row>
    <row r="15064" spans="1:2" x14ac:dyDescent="0.25">
      <c r="A15064" s="2"/>
      <c r="B15064" s="2"/>
    </row>
    <row r="15065" spans="1:2" x14ac:dyDescent="0.25">
      <c r="A15065" s="2"/>
      <c r="B15065" s="2"/>
    </row>
    <row r="15066" spans="1:2" x14ac:dyDescent="0.25">
      <c r="A15066" s="2"/>
      <c r="B15066" s="2"/>
    </row>
    <row r="15067" spans="1:2" x14ac:dyDescent="0.25">
      <c r="A15067" s="2"/>
      <c r="B15067" s="2"/>
    </row>
    <row r="15068" spans="1:2" x14ac:dyDescent="0.25">
      <c r="A15068" s="2"/>
      <c r="B15068" s="2"/>
    </row>
    <row r="15069" spans="1:2" x14ac:dyDescent="0.25">
      <c r="A15069" s="2"/>
      <c r="B15069" s="2"/>
    </row>
    <row r="15070" spans="1:2" x14ac:dyDescent="0.25">
      <c r="A15070" s="2"/>
      <c r="B15070" s="2"/>
    </row>
    <row r="15071" spans="1:2" x14ac:dyDescent="0.25">
      <c r="A15071" s="2"/>
      <c r="B15071" s="2"/>
    </row>
    <row r="15072" spans="1:2" x14ac:dyDescent="0.25">
      <c r="A15072" s="2"/>
      <c r="B15072" s="2"/>
    </row>
    <row r="15073" spans="1:2" x14ac:dyDescent="0.25">
      <c r="A15073" s="2"/>
      <c r="B15073" s="2"/>
    </row>
    <row r="15074" spans="1:2" x14ac:dyDescent="0.25">
      <c r="A15074" s="2"/>
      <c r="B15074" s="2"/>
    </row>
    <row r="15075" spans="1:2" x14ac:dyDescent="0.25">
      <c r="A15075" s="2"/>
      <c r="B15075" s="2"/>
    </row>
    <row r="15076" spans="1:2" x14ac:dyDescent="0.25">
      <c r="A15076" s="2"/>
      <c r="B15076" s="2"/>
    </row>
    <row r="15077" spans="1:2" x14ac:dyDescent="0.25">
      <c r="A15077" s="2"/>
      <c r="B15077" s="2"/>
    </row>
    <row r="15078" spans="1:2" x14ac:dyDescent="0.25">
      <c r="A15078" s="2"/>
      <c r="B15078" s="2"/>
    </row>
    <row r="15079" spans="1:2" x14ac:dyDescent="0.25">
      <c r="A15079" s="2"/>
      <c r="B15079" s="2"/>
    </row>
    <row r="15080" spans="1:2" x14ac:dyDescent="0.25">
      <c r="A15080" s="2"/>
      <c r="B15080" s="2"/>
    </row>
    <row r="15081" spans="1:2" x14ac:dyDescent="0.25">
      <c r="A15081" s="2"/>
      <c r="B15081" s="2"/>
    </row>
    <row r="15082" spans="1:2" x14ac:dyDescent="0.25">
      <c r="A15082" s="2"/>
      <c r="B15082" s="2"/>
    </row>
    <row r="15083" spans="1:2" x14ac:dyDescent="0.25">
      <c r="A15083" s="2"/>
      <c r="B15083" s="2"/>
    </row>
    <row r="15084" spans="1:2" x14ac:dyDescent="0.25">
      <c r="A15084" s="2"/>
      <c r="B15084" s="2"/>
    </row>
    <row r="15085" spans="1:2" x14ac:dyDescent="0.25">
      <c r="A15085" s="2"/>
      <c r="B15085" s="2"/>
    </row>
    <row r="15086" spans="1:2" x14ac:dyDescent="0.25">
      <c r="A15086" s="2"/>
      <c r="B15086" s="2"/>
    </row>
    <row r="15087" spans="1:2" x14ac:dyDescent="0.25">
      <c r="A15087" s="2"/>
      <c r="B15087" s="2"/>
    </row>
    <row r="15088" spans="1:2" x14ac:dyDescent="0.25">
      <c r="A15088" s="2"/>
      <c r="B15088" s="2"/>
    </row>
    <row r="15089" spans="1:2" x14ac:dyDescent="0.25">
      <c r="A15089" s="2"/>
      <c r="B15089" s="2"/>
    </row>
    <row r="15090" spans="1:2" x14ac:dyDescent="0.25">
      <c r="A15090" s="2"/>
      <c r="B15090" s="2"/>
    </row>
    <row r="15091" spans="1:2" x14ac:dyDescent="0.25">
      <c r="A15091" s="2"/>
      <c r="B15091" s="2"/>
    </row>
    <row r="15092" spans="1:2" x14ac:dyDescent="0.25">
      <c r="A15092" s="2"/>
      <c r="B15092" s="2"/>
    </row>
    <row r="15093" spans="1:2" x14ac:dyDescent="0.25">
      <c r="A15093" s="2"/>
      <c r="B15093" s="2"/>
    </row>
    <row r="15094" spans="1:2" x14ac:dyDescent="0.25">
      <c r="A15094" s="2"/>
      <c r="B15094" s="2"/>
    </row>
    <row r="15095" spans="1:2" x14ac:dyDescent="0.25">
      <c r="A15095" s="2"/>
      <c r="B15095" s="2"/>
    </row>
    <row r="15096" spans="1:2" x14ac:dyDescent="0.25">
      <c r="A15096" s="2"/>
      <c r="B15096" s="2"/>
    </row>
    <row r="15097" spans="1:2" x14ac:dyDescent="0.25">
      <c r="A15097" s="2"/>
      <c r="B15097" s="2"/>
    </row>
    <row r="15098" spans="1:2" x14ac:dyDescent="0.25">
      <c r="A15098" s="2"/>
      <c r="B15098" s="2"/>
    </row>
    <row r="15099" spans="1:2" x14ac:dyDescent="0.25">
      <c r="A15099" s="2"/>
      <c r="B15099" s="2"/>
    </row>
    <row r="15100" spans="1:2" x14ac:dyDescent="0.25">
      <c r="A15100" s="2"/>
      <c r="B15100" s="2"/>
    </row>
    <row r="15101" spans="1:2" x14ac:dyDescent="0.25">
      <c r="A15101" s="2"/>
      <c r="B15101" s="2"/>
    </row>
    <row r="15102" spans="1:2" x14ac:dyDescent="0.25">
      <c r="A15102" s="2"/>
      <c r="B15102" s="2"/>
    </row>
    <row r="15103" spans="1:2" x14ac:dyDescent="0.25">
      <c r="A15103" s="2"/>
      <c r="B15103" s="2"/>
    </row>
    <row r="15104" spans="1:2" x14ac:dyDescent="0.25">
      <c r="A15104" s="2"/>
      <c r="B15104" s="2"/>
    </row>
    <row r="15105" spans="1:2" x14ac:dyDescent="0.25">
      <c r="A15105" s="2"/>
      <c r="B15105" s="2"/>
    </row>
    <row r="15106" spans="1:2" x14ac:dyDescent="0.25">
      <c r="A15106" s="2"/>
      <c r="B15106" s="2"/>
    </row>
    <row r="15107" spans="1:2" x14ac:dyDescent="0.25">
      <c r="A15107" s="2"/>
      <c r="B15107" s="2"/>
    </row>
    <row r="15108" spans="1:2" x14ac:dyDescent="0.25">
      <c r="A15108" s="2"/>
      <c r="B15108" s="2"/>
    </row>
    <row r="15109" spans="1:2" x14ac:dyDescent="0.25">
      <c r="A15109" s="2"/>
      <c r="B15109" s="2"/>
    </row>
    <row r="15110" spans="1:2" x14ac:dyDescent="0.25">
      <c r="A15110" s="2"/>
      <c r="B15110" s="2"/>
    </row>
    <row r="15111" spans="1:2" x14ac:dyDescent="0.25">
      <c r="A15111" s="2"/>
      <c r="B15111" s="2"/>
    </row>
    <row r="15112" spans="1:2" x14ac:dyDescent="0.25">
      <c r="A15112" s="2"/>
      <c r="B15112" s="2"/>
    </row>
    <row r="15113" spans="1:2" x14ac:dyDescent="0.25">
      <c r="A15113" s="2"/>
      <c r="B15113" s="2"/>
    </row>
    <row r="15114" spans="1:2" x14ac:dyDescent="0.25">
      <c r="A15114" s="2"/>
      <c r="B15114" s="2"/>
    </row>
    <row r="15115" spans="1:2" x14ac:dyDescent="0.25">
      <c r="A15115" s="2"/>
      <c r="B15115" s="2"/>
    </row>
    <row r="15116" spans="1:2" x14ac:dyDescent="0.25">
      <c r="A15116" s="2"/>
      <c r="B15116" s="2"/>
    </row>
    <row r="15117" spans="1:2" x14ac:dyDescent="0.25">
      <c r="A15117" s="2"/>
      <c r="B15117" s="2"/>
    </row>
    <row r="15118" spans="1:2" x14ac:dyDescent="0.25">
      <c r="A15118" s="2"/>
      <c r="B15118" s="2"/>
    </row>
    <row r="15119" spans="1:2" x14ac:dyDescent="0.25">
      <c r="A15119" s="2"/>
      <c r="B15119" s="2"/>
    </row>
    <row r="15120" spans="1:2" x14ac:dyDescent="0.25">
      <c r="A15120" s="2"/>
      <c r="B15120" s="2"/>
    </row>
    <row r="15121" spans="1:2" x14ac:dyDescent="0.25">
      <c r="A15121" s="2"/>
      <c r="B15121" s="2"/>
    </row>
    <row r="15122" spans="1:2" x14ac:dyDescent="0.25">
      <c r="A15122" s="2"/>
      <c r="B15122" s="2"/>
    </row>
    <row r="15123" spans="1:2" x14ac:dyDescent="0.25">
      <c r="A15123" s="2"/>
      <c r="B15123" s="2"/>
    </row>
    <row r="15124" spans="1:2" x14ac:dyDescent="0.25">
      <c r="A15124" s="2"/>
      <c r="B15124" s="2"/>
    </row>
    <row r="15125" spans="1:2" x14ac:dyDescent="0.25">
      <c r="A15125" s="2"/>
      <c r="B15125" s="2"/>
    </row>
    <row r="15126" spans="1:2" x14ac:dyDescent="0.25">
      <c r="A15126" s="2"/>
      <c r="B15126" s="2"/>
    </row>
    <row r="15127" spans="1:2" x14ac:dyDescent="0.25">
      <c r="A15127" s="2"/>
      <c r="B15127" s="2"/>
    </row>
    <row r="15128" spans="1:2" x14ac:dyDescent="0.25">
      <c r="A15128" s="2"/>
      <c r="B15128" s="2"/>
    </row>
    <row r="15129" spans="1:2" x14ac:dyDescent="0.25">
      <c r="A15129" s="2"/>
      <c r="B15129" s="2"/>
    </row>
    <row r="15130" spans="1:2" x14ac:dyDescent="0.25">
      <c r="A15130" s="2"/>
      <c r="B15130" s="2"/>
    </row>
    <row r="15131" spans="1:2" x14ac:dyDescent="0.25">
      <c r="A15131" s="2"/>
      <c r="B15131" s="2"/>
    </row>
    <row r="15132" spans="1:2" x14ac:dyDescent="0.25">
      <c r="A15132" s="2"/>
      <c r="B15132" s="2"/>
    </row>
    <row r="15133" spans="1:2" x14ac:dyDescent="0.25">
      <c r="A15133" s="2"/>
      <c r="B15133" s="2"/>
    </row>
    <row r="15134" spans="1:2" x14ac:dyDescent="0.25">
      <c r="A15134" s="2"/>
      <c r="B15134" s="2"/>
    </row>
    <row r="15135" spans="1:2" x14ac:dyDescent="0.25">
      <c r="A15135" s="2"/>
      <c r="B15135" s="2"/>
    </row>
    <row r="15136" spans="1:2" x14ac:dyDescent="0.25">
      <c r="A15136" s="2"/>
      <c r="B15136" s="2"/>
    </row>
    <row r="15137" spans="1:2" x14ac:dyDescent="0.25">
      <c r="A15137" s="2"/>
      <c r="B15137" s="2"/>
    </row>
    <row r="15138" spans="1:2" x14ac:dyDescent="0.25">
      <c r="A15138" s="2"/>
      <c r="B15138" s="2"/>
    </row>
    <row r="15139" spans="1:2" x14ac:dyDescent="0.25">
      <c r="A15139" s="2"/>
      <c r="B15139" s="2"/>
    </row>
    <row r="15140" spans="1:2" x14ac:dyDescent="0.25">
      <c r="A15140" s="2"/>
      <c r="B15140" s="2"/>
    </row>
    <row r="15141" spans="1:2" x14ac:dyDescent="0.25">
      <c r="A15141" s="2"/>
      <c r="B15141" s="2"/>
    </row>
    <row r="15142" spans="1:2" x14ac:dyDescent="0.25">
      <c r="A15142" s="2"/>
      <c r="B15142" s="2"/>
    </row>
    <row r="15143" spans="1:2" x14ac:dyDescent="0.25">
      <c r="A15143" s="2"/>
      <c r="B15143" s="2"/>
    </row>
    <row r="15144" spans="1:2" x14ac:dyDescent="0.25">
      <c r="A15144" s="2"/>
      <c r="B15144" s="2"/>
    </row>
    <row r="15145" spans="1:2" x14ac:dyDescent="0.25">
      <c r="A15145" s="2"/>
      <c r="B15145" s="2"/>
    </row>
    <row r="15146" spans="1:2" x14ac:dyDescent="0.25">
      <c r="A15146" s="2"/>
      <c r="B15146" s="2"/>
    </row>
    <row r="15147" spans="1:2" x14ac:dyDescent="0.25">
      <c r="A15147" s="2"/>
      <c r="B15147" s="2"/>
    </row>
    <row r="15148" spans="1:2" x14ac:dyDescent="0.25">
      <c r="A15148" s="2"/>
      <c r="B15148" s="2"/>
    </row>
    <row r="15149" spans="1:2" x14ac:dyDescent="0.25">
      <c r="A15149" s="2"/>
      <c r="B15149" s="2"/>
    </row>
    <row r="15150" spans="1:2" x14ac:dyDescent="0.25">
      <c r="A15150" s="2"/>
      <c r="B15150" s="2"/>
    </row>
    <row r="15151" spans="1:2" x14ac:dyDescent="0.25">
      <c r="A15151" s="2"/>
      <c r="B15151" s="2"/>
    </row>
    <row r="15152" spans="1:2" x14ac:dyDescent="0.25">
      <c r="A15152" s="2"/>
      <c r="B15152" s="2"/>
    </row>
    <row r="15153" spans="1:2" x14ac:dyDescent="0.25">
      <c r="A15153" s="2"/>
      <c r="B15153" s="2"/>
    </row>
    <row r="15154" spans="1:2" x14ac:dyDescent="0.25">
      <c r="A15154" s="2"/>
      <c r="B15154" s="2"/>
    </row>
    <row r="15155" spans="1:2" x14ac:dyDescent="0.25">
      <c r="A15155" s="2"/>
      <c r="B15155" s="2"/>
    </row>
    <row r="15156" spans="1:2" x14ac:dyDescent="0.25">
      <c r="A15156" s="2"/>
      <c r="B15156" s="2"/>
    </row>
    <row r="15157" spans="1:2" x14ac:dyDescent="0.25">
      <c r="A15157" s="2"/>
      <c r="B15157" s="2"/>
    </row>
    <row r="15158" spans="1:2" x14ac:dyDescent="0.25">
      <c r="A15158" s="2"/>
      <c r="B15158" s="2"/>
    </row>
    <row r="15159" spans="1:2" x14ac:dyDescent="0.25">
      <c r="A15159" s="2"/>
      <c r="B15159" s="2"/>
    </row>
    <row r="15160" spans="1:2" x14ac:dyDescent="0.25">
      <c r="A15160" s="2"/>
      <c r="B15160" s="2"/>
    </row>
    <row r="15161" spans="1:2" x14ac:dyDescent="0.25">
      <c r="A15161" s="2"/>
      <c r="B15161" s="2"/>
    </row>
    <row r="15162" spans="1:2" x14ac:dyDescent="0.25">
      <c r="A15162" s="2"/>
      <c r="B15162" s="2"/>
    </row>
    <row r="15163" spans="1:2" x14ac:dyDescent="0.25">
      <c r="A15163" s="2"/>
      <c r="B15163" s="2"/>
    </row>
    <row r="15164" spans="1:2" x14ac:dyDescent="0.25">
      <c r="A15164" s="2"/>
      <c r="B15164" s="2"/>
    </row>
    <row r="15165" spans="1:2" x14ac:dyDescent="0.25">
      <c r="A15165" s="2"/>
      <c r="B15165" s="2"/>
    </row>
    <row r="15166" spans="1:2" x14ac:dyDescent="0.25">
      <c r="A15166" s="2"/>
      <c r="B15166" s="2"/>
    </row>
    <row r="15167" spans="1:2" x14ac:dyDescent="0.25">
      <c r="A15167" s="2"/>
      <c r="B15167" s="2"/>
    </row>
    <row r="15168" spans="1:2" x14ac:dyDescent="0.25">
      <c r="A15168" s="2"/>
      <c r="B15168" s="2"/>
    </row>
    <row r="15169" spans="1:2" x14ac:dyDescent="0.25">
      <c r="A15169" s="2"/>
      <c r="B15169" s="2"/>
    </row>
    <row r="15170" spans="1:2" x14ac:dyDescent="0.25">
      <c r="A15170" s="2"/>
      <c r="B15170" s="2"/>
    </row>
    <row r="15171" spans="1:2" x14ac:dyDescent="0.25">
      <c r="A15171" s="2"/>
      <c r="B15171" s="2"/>
    </row>
    <row r="15172" spans="1:2" x14ac:dyDescent="0.25">
      <c r="A15172" s="2"/>
      <c r="B15172" s="2"/>
    </row>
    <row r="15173" spans="1:2" x14ac:dyDescent="0.25">
      <c r="A15173" s="2"/>
      <c r="B15173" s="2"/>
    </row>
    <row r="15174" spans="1:2" x14ac:dyDescent="0.25">
      <c r="A15174" s="2"/>
      <c r="B15174" s="2"/>
    </row>
    <row r="15175" spans="1:2" x14ac:dyDescent="0.25">
      <c r="A15175" s="2"/>
      <c r="B15175" s="2"/>
    </row>
    <row r="15176" spans="1:2" x14ac:dyDescent="0.25">
      <c r="A15176" s="2"/>
      <c r="B15176" s="2"/>
    </row>
    <row r="15177" spans="1:2" x14ac:dyDescent="0.25">
      <c r="A15177" s="2"/>
      <c r="B15177" s="2"/>
    </row>
    <row r="15178" spans="1:2" x14ac:dyDescent="0.25">
      <c r="A15178" s="2"/>
      <c r="B15178" s="2"/>
    </row>
    <row r="15179" spans="1:2" x14ac:dyDescent="0.25">
      <c r="A15179" s="2"/>
      <c r="B15179" s="2"/>
    </row>
    <row r="15180" spans="1:2" x14ac:dyDescent="0.25">
      <c r="A15180" s="2"/>
      <c r="B15180" s="2"/>
    </row>
    <row r="15181" spans="1:2" x14ac:dyDescent="0.25">
      <c r="A15181" s="2"/>
      <c r="B15181" s="2"/>
    </row>
    <row r="15182" spans="1:2" x14ac:dyDescent="0.25">
      <c r="A15182" s="2"/>
      <c r="B15182" s="2"/>
    </row>
    <row r="15183" spans="1:2" x14ac:dyDescent="0.25">
      <c r="A15183" s="2"/>
      <c r="B15183" s="2"/>
    </row>
    <row r="15184" spans="1:2" x14ac:dyDescent="0.25">
      <c r="A15184" s="2"/>
      <c r="B15184" s="2"/>
    </row>
    <row r="15185" spans="1:2" x14ac:dyDescent="0.25">
      <c r="A15185" s="2"/>
      <c r="B15185" s="2"/>
    </row>
    <row r="15186" spans="1:2" x14ac:dyDescent="0.25">
      <c r="A15186" s="2"/>
      <c r="B15186" s="2"/>
    </row>
    <row r="15187" spans="1:2" x14ac:dyDescent="0.25">
      <c r="A15187" s="2"/>
      <c r="B15187" s="2"/>
    </row>
    <row r="15188" spans="1:2" x14ac:dyDescent="0.25">
      <c r="A15188" s="2"/>
      <c r="B15188" s="2"/>
    </row>
    <row r="15189" spans="1:2" x14ac:dyDescent="0.25">
      <c r="A15189" s="2"/>
      <c r="B15189" s="2"/>
    </row>
    <row r="15190" spans="1:2" x14ac:dyDescent="0.25">
      <c r="A15190" s="2"/>
      <c r="B15190" s="2"/>
    </row>
    <row r="15191" spans="1:2" x14ac:dyDescent="0.25">
      <c r="A15191" s="2"/>
      <c r="B15191" s="2"/>
    </row>
    <row r="15192" spans="1:2" x14ac:dyDescent="0.25">
      <c r="A15192" s="2"/>
      <c r="B15192" s="2"/>
    </row>
    <row r="15193" spans="1:2" x14ac:dyDescent="0.25">
      <c r="A15193" s="2"/>
      <c r="B15193" s="2"/>
    </row>
    <row r="15194" spans="1:2" x14ac:dyDescent="0.25">
      <c r="A15194" s="2"/>
      <c r="B15194" s="2"/>
    </row>
    <row r="15195" spans="1:2" x14ac:dyDescent="0.25">
      <c r="A15195" s="2"/>
      <c r="B15195" s="2"/>
    </row>
    <row r="15196" spans="1:2" x14ac:dyDescent="0.25">
      <c r="A15196" s="2"/>
      <c r="B15196" s="2"/>
    </row>
    <row r="15197" spans="1:2" x14ac:dyDescent="0.25">
      <c r="A15197" s="2"/>
      <c r="B15197" s="2"/>
    </row>
    <row r="15198" spans="1:2" x14ac:dyDescent="0.25">
      <c r="A15198" s="2"/>
      <c r="B15198" s="2"/>
    </row>
    <row r="15199" spans="1:2" x14ac:dyDescent="0.25">
      <c r="A15199" s="2"/>
      <c r="B15199" s="2"/>
    </row>
    <row r="15200" spans="1:2" x14ac:dyDescent="0.25">
      <c r="A15200" s="2"/>
      <c r="B15200" s="2"/>
    </row>
    <row r="15201" spans="1:2" x14ac:dyDescent="0.25">
      <c r="A15201" s="2"/>
      <c r="B15201" s="2"/>
    </row>
    <row r="15202" spans="1:2" x14ac:dyDescent="0.25">
      <c r="A15202" s="2"/>
      <c r="B15202" s="2"/>
    </row>
    <row r="15203" spans="1:2" x14ac:dyDescent="0.25">
      <c r="A15203" s="2"/>
      <c r="B15203" s="2"/>
    </row>
    <row r="15204" spans="1:2" x14ac:dyDescent="0.25">
      <c r="A15204" s="2"/>
      <c r="B15204" s="2"/>
    </row>
    <row r="15205" spans="1:2" x14ac:dyDescent="0.25">
      <c r="A15205" s="2"/>
      <c r="B15205" s="2"/>
    </row>
    <row r="15206" spans="1:2" x14ac:dyDescent="0.25">
      <c r="A15206" s="2"/>
      <c r="B15206" s="2"/>
    </row>
    <row r="15207" spans="1:2" x14ac:dyDescent="0.25">
      <c r="A15207" s="2"/>
      <c r="B15207" s="2"/>
    </row>
    <row r="15208" spans="1:2" x14ac:dyDescent="0.25">
      <c r="A15208" s="2"/>
      <c r="B15208" s="2"/>
    </row>
    <row r="15209" spans="1:2" x14ac:dyDescent="0.25">
      <c r="A15209" s="2"/>
      <c r="B15209" s="2"/>
    </row>
    <row r="15210" spans="1:2" x14ac:dyDescent="0.25">
      <c r="A15210" s="2"/>
      <c r="B15210" s="2"/>
    </row>
    <row r="15211" spans="1:2" x14ac:dyDescent="0.25">
      <c r="A15211" s="2"/>
      <c r="B15211" s="2"/>
    </row>
    <row r="15212" spans="1:2" x14ac:dyDescent="0.25">
      <c r="A15212" s="2"/>
      <c r="B15212" s="2"/>
    </row>
    <row r="15213" spans="1:2" x14ac:dyDescent="0.25">
      <c r="A15213" s="2"/>
      <c r="B15213" s="2"/>
    </row>
    <row r="15214" spans="1:2" x14ac:dyDescent="0.25">
      <c r="A15214" s="2"/>
      <c r="B15214" s="2"/>
    </row>
    <row r="15215" spans="1:2" x14ac:dyDescent="0.25">
      <c r="A15215" s="2"/>
      <c r="B15215" s="2"/>
    </row>
    <row r="15216" spans="1:2" x14ac:dyDescent="0.25">
      <c r="A15216" s="2"/>
      <c r="B15216" s="2"/>
    </row>
    <row r="15217" spans="1:2" x14ac:dyDescent="0.25">
      <c r="A15217" s="2"/>
      <c r="B15217" s="2"/>
    </row>
    <row r="15218" spans="1:2" x14ac:dyDescent="0.25">
      <c r="A15218" s="2"/>
      <c r="B15218" s="2"/>
    </row>
    <row r="15219" spans="1:2" x14ac:dyDescent="0.25">
      <c r="A15219" s="2"/>
      <c r="B15219" s="2"/>
    </row>
    <row r="15220" spans="1:2" x14ac:dyDescent="0.25">
      <c r="A15220" s="2"/>
      <c r="B15220" s="2"/>
    </row>
    <row r="15221" spans="1:2" x14ac:dyDescent="0.25">
      <c r="A15221" s="2"/>
      <c r="B15221" s="2"/>
    </row>
    <row r="15222" spans="1:2" x14ac:dyDescent="0.25">
      <c r="A15222" s="2"/>
      <c r="B15222" s="2"/>
    </row>
    <row r="15223" spans="1:2" x14ac:dyDescent="0.25">
      <c r="A15223" s="2"/>
      <c r="B15223" s="2"/>
    </row>
    <row r="15224" spans="1:2" x14ac:dyDescent="0.25">
      <c r="A15224" s="2"/>
      <c r="B15224" s="2"/>
    </row>
    <row r="15225" spans="1:2" x14ac:dyDescent="0.25">
      <c r="A15225" s="2"/>
      <c r="B15225" s="2"/>
    </row>
    <row r="15226" spans="1:2" x14ac:dyDescent="0.25">
      <c r="A15226" s="2"/>
      <c r="B15226" s="2"/>
    </row>
    <row r="15227" spans="1:2" x14ac:dyDescent="0.25">
      <c r="A15227" s="2"/>
      <c r="B15227" s="2"/>
    </row>
    <row r="15228" spans="1:2" x14ac:dyDescent="0.25">
      <c r="A15228" s="2"/>
      <c r="B15228" s="2"/>
    </row>
    <row r="15229" spans="1:2" x14ac:dyDescent="0.25">
      <c r="A15229" s="2"/>
      <c r="B15229" s="2"/>
    </row>
    <row r="15230" spans="1:2" x14ac:dyDescent="0.25">
      <c r="A15230" s="2"/>
      <c r="B15230" s="2"/>
    </row>
    <row r="15231" spans="1:2" x14ac:dyDescent="0.25">
      <c r="A15231" s="2"/>
      <c r="B15231" s="2"/>
    </row>
    <row r="15232" spans="1:2" x14ac:dyDescent="0.25">
      <c r="A15232" s="2"/>
      <c r="B15232" s="2"/>
    </row>
    <row r="15233" spans="1:2" x14ac:dyDescent="0.25">
      <c r="A15233" s="2"/>
      <c r="B15233" s="2"/>
    </row>
    <row r="15234" spans="1:2" x14ac:dyDescent="0.25">
      <c r="A15234" s="2"/>
      <c r="B15234" s="2"/>
    </row>
    <row r="15235" spans="1:2" x14ac:dyDescent="0.25">
      <c r="A15235" s="2"/>
      <c r="B15235" s="2"/>
    </row>
    <row r="15236" spans="1:2" x14ac:dyDescent="0.25">
      <c r="A15236" s="2"/>
      <c r="B15236" s="2"/>
    </row>
    <row r="15237" spans="1:2" x14ac:dyDescent="0.25">
      <c r="A15237" s="2"/>
      <c r="B15237" s="2"/>
    </row>
    <row r="15238" spans="1:2" x14ac:dyDescent="0.25">
      <c r="A15238" s="2"/>
      <c r="B15238" s="2"/>
    </row>
    <row r="15239" spans="1:2" x14ac:dyDescent="0.25">
      <c r="A15239" s="2"/>
      <c r="B15239" s="2"/>
    </row>
    <row r="15240" spans="1:2" x14ac:dyDescent="0.25">
      <c r="A15240" s="2"/>
      <c r="B15240" s="2"/>
    </row>
    <row r="15241" spans="1:2" x14ac:dyDescent="0.25">
      <c r="A15241" s="2"/>
      <c r="B15241" s="2"/>
    </row>
    <row r="15242" spans="1:2" x14ac:dyDescent="0.25">
      <c r="A15242" s="2"/>
      <c r="B15242" s="2"/>
    </row>
    <row r="15243" spans="1:2" x14ac:dyDescent="0.25">
      <c r="A15243" s="2"/>
      <c r="B15243" s="2"/>
    </row>
    <row r="15244" spans="1:2" x14ac:dyDescent="0.25">
      <c r="A15244" s="2"/>
      <c r="B15244" s="2"/>
    </row>
    <row r="15245" spans="1:2" x14ac:dyDescent="0.25">
      <c r="A15245" s="2"/>
      <c r="B15245" s="2"/>
    </row>
    <row r="15246" spans="1:2" x14ac:dyDescent="0.25">
      <c r="A15246" s="2"/>
      <c r="B15246" s="2"/>
    </row>
    <row r="15247" spans="1:2" x14ac:dyDescent="0.25">
      <c r="A15247" s="2"/>
      <c r="B15247" s="2"/>
    </row>
    <row r="15248" spans="1:2" x14ac:dyDescent="0.25">
      <c r="A15248" s="2"/>
      <c r="B15248" s="2"/>
    </row>
    <row r="15249" spans="1:2" x14ac:dyDescent="0.25">
      <c r="A15249" s="2"/>
      <c r="B15249" s="2"/>
    </row>
    <row r="15250" spans="1:2" x14ac:dyDescent="0.25">
      <c r="A15250" s="2"/>
      <c r="B15250" s="2"/>
    </row>
    <row r="15251" spans="1:2" x14ac:dyDescent="0.25">
      <c r="A15251" s="2"/>
      <c r="B15251" s="2"/>
    </row>
    <row r="15252" spans="1:2" x14ac:dyDescent="0.25">
      <c r="A15252" s="2"/>
      <c r="B15252" s="2"/>
    </row>
    <row r="15253" spans="1:2" x14ac:dyDescent="0.25">
      <c r="A15253" s="2"/>
      <c r="B15253" s="2"/>
    </row>
    <row r="15254" spans="1:2" x14ac:dyDescent="0.25">
      <c r="A15254" s="2"/>
      <c r="B15254" s="2"/>
    </row>
    <row r="15255" spans="1:2" x14ac:dyDescent="0.25">
      <c r="A15255" s="2"/>
      <c r="B15255" s="2"/>
    </row>
    <row r="15256" spans="1:2" x14ac:dyDescent="0.25">
      <c r="A15256" s="2"/>
      <c r="B15256" s="2"/>
    </row>
    <row r="15257" spans="1:2" x14ac:dyDescent="0.25">
      <c r="A15257" s="2"/>
      <c r="B15257" s="2"/>
    </row>
    <row r="15258" spans="1:2" x14ac:dyDescent="0.25">
      <c r="A15258" s="2"/>
      <c r="B15258" s="2"/>
    </row>
    <row r="15259" spans="1:2" x14ac:dyDescent="0.25">
      <c r="A15259" s="2"/>
      <c r="B15259" s="2"/>
    </row>
    <row r="15260" spans="1:2" x14ac:dyDescent="0.25">
      <c r="A15260" s="2"/>
      <c r="B15260" s="2"/>
    </row>
    <row r="15261" spans="1:2" x14ac:dyDescent="0.25">
      <c r="A15261" s="2"/>
      <c r="B15261" s="2"/>
    </row>
    <row r="15262" spans="1:2" x14ac:dyDescent="0.25">
      <c r="A15262" s="2"/>
      <c r="B15262" s="2"/>
    </row>
    <row r="15263" spans="1:2" x14ac:dyDescent="0.25">
      <c r="A15263" s="2"/>
      <c r="B15263" s="2"/>
    </row>
    <row r="15264" spans="1:2" x14ac:dyDescent="0.25">
      <c r="A15264" s="2"/>
      <c r="B15264" s="2"/>
    </row>
    <row r="15265" spans="1:2" x14ac:dyDescent="0.25">
      <c r="A15265" s="2"/>
      <c r="B15265" s="2"/>
    </row>
    <row r="15266" spans="1:2" x14ac:dyDescent="0.25">
      <c r="A15266" s="2"/>
      <c r="B15266" s="2"/>
    </row>
    <row r="15267" spans="1:2" x14ac:dyDescent="0.25">
      <c r="A15267" s="2"/>
      <c r="B15267" s="2"/>
    </row>
    <row r="15268" spans="1:2" x14ac:dyDescent="0.25">
      <c r="A15268" s="2"/>
      <c r="B15268" s="2"/>
    </row>
    <row r="15269" spans="1:2" x14ac:dyDescent="0.25">
      <c r="A15269" s="2"/>
      <c r="B15269" s="2"/>
    </row>
    <row r="15270" spans="1:2" x14ac:dyDescent="0.25">
      <c r="A15270" s="2"/>
      <c r="B15270" s="2"/>
    </row>
    <row r="15271" spans="1:2" x14ac:dyDescent="0.25">
      <c r="A15271" s="2"/>
      <c r="B15271" s="2"/>
    </row>
    <row r="15272" spans="1:2" x14ac:dyDescent="0.25">
      <c r="A15272" s="2"/>
      <c r="B15272" s="2"/>
    </row>
    <row r="15273" spans="1:2" x14ac:dyDescent="0.25">
      <c r="A15273" s="2"/>
      <c r="B15273" s="2"/>
    </row>
    <row r="15274" spans="1:2" x14ac:dyDescent="0.25">
      <c r="A15274" s="2"/>
      <c r="B15274" s="2"/>
    </row>
    <row r="15275" spans="1:2" x14ac:dyDescent="0.25">
      <c r="A15275" s="2"/>
      <c r="B15275" s="2"/>
    </row>
    <row r="15276" spans="1:2" x14ac:dyDescent="0.25">
      <c r="A15276" s="2"/>
      <c r="B15276" s="2"/>
    </row>
    <row r="15277" spans="1:2" x14ac:dyDescent="0.25">
      <c r="A15277" s="2"/>
      <c r="B15277" s="2"/>
    </row>
    <row r="15278" spans="1:2" x14ac:dyDescent="0.25">
      <c r="A15278" s="2"/>
      <c r="B15278" s="2"/>
    </row>
    <row r="15279" spans="1:2" x14ac:dyDescent="0.25">
      <c r="A15279" s="2"/>
      <c r="B15279" s="2"/>
    </row>
    <row r="15280" spans="1:2" x14ac:dyDescent="0.25">
      <c r="A15280" s="2"/>
      <c r="B15280" s="2"/>
    </row>
    <row r="15281" spans="1:2" x14ac:dyDescent="0.25">
      <c r="A15281" s="2"/>
      <c r="B15281" s="2"/>
    </row>
    <row r="15282" spans="1:2" x14ac:dyDescent="0.25">
      <c r="A15282" s="2"/>
      <c r="B15282" s="2"/>
    </row>
    <row r="15283" spans="1:2" x14ac:dyDescent="0.25">
      <c r="A15283" s="2"/>
      <c r="B15283" s="2"/>
    </row>
    <row r="15284" spans="1:2" x14ac:dyDescent="0.25">
      <c r="A15284" s="2"/>
      <c r="B15284" s="2"/>
    </row>
    <row r="15285" spans="1:2" x14ac:dyDescent="0.25">
      <c r="A15285" s="2"/>
      <c r="B15285" s="2"/>
    </row>
    <row r="15286" spans="1:2" x14ac:dyDescent="0.25">
      <c r="A15286" s="2"/>
      <c r="B15286" s="2"/>
    </row>
    <row r="15287" spans="1:2" x14ac:dyDescent="0.25">
      <c r="A15287" s="2"/>
      <c r="B15287" s="2"/>
    </row>
    <row r="15288" spans="1:2" x14ac:dyDescent="0.25">
      <c r="A15288" s="2"/>
      <c r="B15288" s="2"/>
    </row>
    <row r="15289" spans="1:2" x14ac:dyDescent="0.25">
      <c r="A15289" s="2"/>
      <c r="B15289" s="2"/>
    </row>
    <row r="15290" spans="1:2" x14ac:dyDescent="0.25">
      <c r="A15290" s="2"/>
      <c r="B15290" s="2"/>
    </row>
    <row r="15291" spans="1:2" x14ac:dyDescent="0.25">
      <c r="A15291" s="2"/>
      <c r="B15291" s="2"/>
    </row>
    <row r="15292" spans="1:2" x14ac:dyDescent="0.25">
      <c r="A15292" s="2"/>
      <c r="B15292" s="2"/>
    </row>
    <row r="15293" spans="1:2" x14ac:dyDescent="0.25">
      <c r="A15293" s="2"/>
      <c r="B15293" s="2"/>
    </row>
    <row r="15294" spans="1:2" x14ac:dyDescent="0.25">
      <c r="A15294" s="2"/>
      <c r="B15294" s="2"/>
    </row>
    <row r="15295" spans="1:2" x14ac:dyDescent="0.25">
      <c r="A15295" s="2"/>
      <c r="B15295" s="2"/>
    </row>
    <row r="15296" spans="1:2" x14ac:dyDescent="0.25">
      <c r="A15296" s="2"/>
      <c r="B15296" s="2"/>
    </row>
    <row r="15297" spans="1:2" x14ac:dyDescent="0.25">
      <c r="A15297" s="2"/>
      <c r="B15297" s="2"/>
    </row>
    <row r="15298" spans="1:2" x14ac:dyDescent="0.25">
      <c r="A15298" s="2"/>
      <c r="B15298" s="2"/>
    </row>
    <row r="15299" spans="1:2" x14ac:dyDescent="0.25">
      <c r="A15299" s="2"/>
      <c r="B15299" s="2"/>
    </row>
    <row r="15300" spans="1:2" x14ac:dyDescent="0.25">
      <c r="A15300" s="2"/>
      <c r="B15300" s="2"/>
    </row>
    <row r="15301" spans="1:2" x14ac:dyDescent="0.25">
      <c r="A15301" s="2"/>
      <c r="B15301" s="2"/>
    </row>
    <row r="15302" spans="1:2" x14ac:dyDescent="0.25">
      <c r="A15302" s="2"/>
      <c r="B15302" s="2"/>
    </row>
    <row r="15303" spans="1:2" x14ac:dyDescent="0.25">
      <c r="A15303" s="2"/>
      <c r="B15303" s="2"/>
    </row>
    <row r="15304" spans="1:2" x14ac:dyDescent="0.25">
      <c r="A15304" s="2"/>
      <c r="B15304" s="2"/>
    </row>
    <row r="15305" spans="1:2" x14ac:dyDescent="0.25">
      <c r="A15305" s="2"/>
      <c r="B15305" s="2"/>
    </row>
    <row r="15306" spans="1:2" x14ac:dyDescent="0.25">
      <c r="A15306" s="2"/>
      <c r="B15306" s="2"/>
    </row>
    <row r="15307" spans="1:2" x14ac:dyDescent="0.25">
      <c r="A15307" s="2"/>
      <c r="B15307" s="2"/>
    </row>
    <row r="15308" spans="1:2" x14ac:dyDescent="0.25">
      <c r="A15308" s="2"/>
      <c r="B15308" s="2"/>
    </row>
    <row r="15309" spans="1:2" x14ac:dyDescent="0.25">
      <c r="A15309" s="2"/>
      <c r="B15309" s="2"/>
    </row>
    <row r="15310" spans="1:2" x14ac:dyDescent="0.25">
      <c r="A15310" s="2"/>
      <c r="B15310" s="2"/>
    </row>
    <row r="15311" spans="1:2" x14ac:dyDescent="0.25">
      <c r="A15311" s="2"/>
      <c r="B15311" s="2"/>
    </row>
    <row r="15312" spans="1:2" x14ac:dyDescent="0.25">
      <c r="A15312" s="2"/>
      <c r="B15312" s="2"/>
    </row>
    <row r="15313" spans="1:2" x14ac:dyDescent="0.25">
      <c r="A15313" s="2"/>
      <c r="B15313" s="2"/>
    </row>
    <row r="15314" spans="1:2" x14ac:dyDescent="0.25">
      <c r="A15314" s="2"/>
      <c r="B15314" s="2"/>
    </row>
    <row r="15315" spans="1:2" x14ac:dyDescent="0.25">
      <c r="A15315" s="2"/>
      <c r="B15315" s="2"/>
    </row>
    <row r="15316" spans="1:2" x14ac:dyDescent="0.25">
      <c r="A15316" s="2"/>
      <c r="B15316" s="2"/>
    </row>
    <row r="15317" spans="1:2" x14ac:dyDescent="0.25">
      <c r="A15317" s="2"/>
      <c r="B15317" s="2"/>
    </row>
    <row r="15318" spans="1:2" x14ac:dyDescent="0.25">
      <c r="A15318" s="2"/>
      <c r="B15318" s="2"/>
    </row>
    <row r="15319" spans="1:2" x14ac:dyDescent="0.25">
      <c r="A15319" s="2"/>
      <c r="B15319" s="2"/>
    </row>
    <row r="15320" spans="1:2" x14ac:dyDescent="0.25">
      <c r="A15320" s="2"/>
      <c r="B15320" s="2"/>
    </row>
    <row r="15321" spans="1:2" x14ac:dyDescent="0.25">
      <c r="A15321" s="2"/>
      <c r="B15321" s="2"/>
    </row>
    <row r="15322" spans="1:2" x14ac:dyDescent="0.25">
      <c r="A15322" s="2"/>
      <c r="B15322" s="2"/>
    </row>
    <row r="15323" spans="1:2" x14ac:dyDescent="0.25">
      <c r="A15323" s="2"/>
      <c r="B15323" s="2"/>
    </row>
    <row r="15324" spans="1:2" x14ac:dyDescent="0.25">
      <c r="A15324" s="2"/>
      <c r="B15324" s="2"/>
    </row>
    <row r="15325" spans="1:2" x14ac:dyDescent="0.25">
      <c r="A15325" s="2"/>
      <c r="B15325" s="2"/>
    </row>
    <row r="15326" spans="1:2" x14ac:dyDescent="0.25">
      <c r="A15326" s="2"/>
      <c r="B15326" s="2"/>
    </row>
    <row r="15327" spans="1:2" x14ac:dyDescent="0.25">
      <c r="A15327" s="2"/>
      <c r="B15327" s="2"/>
    </row>
    <row r="15328" spans="1:2" x14ac:dyDescent="0.25">
      <c r="A15328" s="2"/>
      <c r="B15328" s="2"/>
    </row>
    <row r="15329" spans="1:2" x14ac:dyDescent="0.25">
      <c r="A15329" s="2"/>
      <c r="B15329" s="2"/>
    </row>
    <row r="15330" spans="1:2" x14ac:dyDescent="0.25">
      <c r="A15330" s="2"/>
      <c r="B15330" s="2"/>
    </row>
    <row r="15331" spans="1:2" x14ac:dyDescent="0.25">
      <c r="A15331" s="2"/>
      <c r="B15331" s="2"/>
    </row>
    <row r="15332" spans="1:2" x14ac:dyDescent="0.25">
      <c r="A15332" s="2"/>
      <c r="B15332" s="2"/>
    </row>
    <row r="15333" spans="1:2" x14ac:dyDescent="0.25">
      <c r="A15333" s="2"/>
      <c r="B15333" s="2"/>
    </row>
    <row r="15334" spans="1:2" x14ac:dyDescent="0.25">
      <c r="A15334" s="2"/>
      <c r="B15334" s="2"/>
    </row>
    <row r="15335" spans="1:2" x14ac:dyDescent="0.25">
      <c r="A15335" s="2"/>
      <c r="B15335" s="2"/>
    </row>
    <row r="15336" spans="1:2" x14ac:dyDescent="0.25">
      <c r="A15336" s="2"/>
      <c r="B15336" s="2"/>
    </row>
    <row r="15337" spans="1:2" x14ac:dyDescent="0.25">
      <c r="A15337" s="2"/>
      <c r="B15337" s="2"/>
    </row>
    <row r="15338" spans="1:2" x14ac:dyDescent="0.25">
      <c r="A15338" s="2"/>
      <c r="B15338" s="2"/>
    </row>
    <row r="15339" spans="1:2" x14ac:dyDescent="0.25">
      <c r="A15339" s="2"/>
      <c r="B15339" s="2"/>
    </row>
    <row r="15340" spans="1:2" x14ac:dyDescent="0.25">
      <c r="A15340" s="2"/>
      <c r="B15340" s="2"/>
    </row>
    <row r="15341" spans="1:2" x14ac:dyDescent="0.25">
      <c r="A15341" s="2"/>
      <c r="B15341" s="2"/>
    </row>
    <row r="15342" spans="1:2" x14ac:dyDescent="0.25">
      <c r="A15342" s="2"/>
      <c r="B15342" s="2"/>
    </row>
    <row r="15343" spans="1:2" x14ac:dyDescent="0.25">
      <c r="A15343" s="2"/>
      <c r="B15343" s="2"/>
    </row>
    <row r="15344" spans="1:2" x14ac:dyDescent="0.25">
      <c r="A15344" s="2"/>
      <c r="B15344" s="2"/>
    </row>
    <row r="15345" spans="1:2" x14ac:dyDescent="0.25">
      <c r="A15345" s="2"/>
      <c r="B15345" s="2"/>
    </row>
    <row r="15346" spans="1:2" x14ac:dyDescent="0.25">
      <c r="A15346" s="2"/>
      <c r="B15346" s="2"/>
    </row>
    <row r="15347" spans="1:2" x14ac:dyDescent="0.25">
      <c r="A15347" s="2"/>
      <c r="B15347" s="2"/>
    </row>
    <row r="15348" spans="1:2" x14ac:dyDescent="0.25">
      <c r="A15348" s="2"/>
      <c r="B15348" s="2"/>
    </row>
    <row r="15349" spans="1:2" x14ac:dyDescent="0.25">
      <c r="A15349" s="2"/>
      <c r="B15349" s="2"/>
    </row>
    <row r="15350" spans="1:2" x14ac:dyDescent="0.25">
      <c r="A15350" s="2"/>
      <c r="B15350" s="2"/>
    </row>
    <row r="15351" spans="1:2" x14ac:dyDescent="0.25">
      <c r="A15351" s="2"/>
      <c r="B15351" s="2"/>
    </row>
    <row r="15352" spans="1:2" x14ac:dyDescent="0.25">
      <c r="A15352" s="2"/>
      <c r="B15352" s="2"/>
    </row>
    <row r="15353" spans="1:2" x14ac:dyDescent="0.25">
      <c r="A15353" s="2"/>
      <c r="B15353" s="2"/>
    </row>
    <row r="15354" spans="1:2" x14ac:dyDescent="0.25">
      <c r="A15354" s="2"/>
      <c r="B15354" s="2"/>
    </row>
    <row r="15355" spans="1:2" x14ac:dyDescent="0.25">
      <c r="A15355" s="2"/>
      <c r="B15355" s="2"/>
    </row>
    <row r="15356" spans="1:2" x14ac:dyDescent="0.25">
      <c r="A15356" s="2"/>
      <c r="B15356" s="2"/>
    </row>
    <row r="15357" spans="1:2" x14ac:dyDescent="0.25">
      <c r="A15357" s="2"/>
      <c r="B15357" s="2"/>
    </row>
    <row r="15358" spans="1:2" x14ac:dyDescent="0.25">
      <c r="A15358" s="2"/>
      <c r="B15358" s="2"/>
    </row>
    <row r="15359" spans="1:2" x14ac:dyDescent="0.25">
      <c r="A15359" s="2"/>
      <c r="B15359" s="2"/>
    </row>
    <row r="15360" spans="1:2" x14ac:dyDescent="0.25">
      <c r="A15360" s="2"/>
      <c r="B15360" s="2"/>
    </row>
    <row r="15361" spans="1:2" x14ac:dyDescent="0.25">
      <c r="A15361" s="2"/>
      <c r="B15361" s="2"/>
    </row>
    <row r="15362" spans="1:2" x14ac:dyDescent="0.25">
      <c r="A15362" s="2"/>
      <c r="B15362" s="2"/>
    </row>
    <row r="15363" spans="1:2" x14ac:dyDescent="0.25">
      <c r="A15363" s="2"/>
      <c r="B15363" s="2"/>
    </row>
    <row r="15364" spans="1:2" x14ac:dyDescent="0.25">
      <c r="A15364" s="2"/>
      <c r="B15364" s="2"/>
    </row>
    <row r="15365" spans="1:2" x14ac:dyDescent="0.25">
      <c r="A15365" s="2"/>
      <c r="B15365" s="2"/>
    </row>
    <row r="15366" spans="1:2" x14ac:dyDescent="0.25">
      <c r="A15366" s="2"/>
      <c r="B15366" s="2"/>
    </row>
    <row r="15367" spans="1:2" x14ac:dyDescent="0.25">
      <c r="A15367" s="2"/>
      <c r="B15367" s="2"/>
    </row>
    <row r="15368" spans="1:2" x14ac:dyDescent="0.25">
      <c r="A15368" s="2"/>
      <c r="B15368" s="2"/>
    </row>
    <row r="15369" spans="1:2" x14ac:dyDescent="0.25">
      <c r="A15369" s="2"/>
      <c r="B15369" s="2"/>
    </row>
    <row r="15370" spans="1:2" x14ac:dyDescent="0.25">
      <c r="A15370" s="2"/>
      <c r="B15370" s="2"/>
    </row>
    <row r="15371" spans="1:2" x14ac:dyDescent="0.25">
      <c r="A15371" s="2"/>
      <c r="B15371" s="2"/>
    </row>
    <row r="15372" spans="1:2" x14ac:dyDescent="0.25">
      <c r="A15372" s="2"/>
      <c r="B15372" s="2"/>
    </row>
    <row r="15373" spans="1:2" x14ac:dyDescent="0.25">
      <c r="A15373" s="2"/>
      <c r="B15373" s="2"/>
    </row>
    <row r="15374" spans="1:2" x14ac:dyDescent="0.25">
      <c r="A15374" s="2"/>
      <c r="B15374" s="2"/>
    </row>
    <row r="15375" spans="1:2" x14ac:dyDescent="0.25">
      <c r="A15375" s="2"/>
      <c r="B15375" s="2"/>
    </row>
    <row r="15376" spans="1:2" x14ac:dyDescent="0.25">
      <c r="A15376" s="2"/>
      <c r="B15376" s="2"/>
    </row>
    <row r="15377" spans="1:2" x14ac:dyDescent="0.25">
      <c r="A15377" s="2"/>
      <c r="B15377" s="2"/>
    </row>
    <row r="15378" spans="1:2" x14ac:dyDescent="0.25">
      <c r="A15378" s="2"/>
      <c r="B15378" s="2"/>
    </row>
    <row r="15379" spans="1:2" x14ac:dyDescent="0.25">
      <c r="A15379" s="2"/>
      <c r="B15379" s="2"/>
    </row>
    <row r="15380" spans="1:2" x14ac:dyDescent="0.25">
      <c r="A15380" s="2"/>
      <c r="B15380" s="2"/>
    </row>
    <row r="15381" spans="1:2" x14ac:dyDescent="0.25">
      <c r="A15381" s="2"/>
      <c r="B15381" s="2"/>
    </row>
    <row r="15382" spans="1:2" x14ac:dyDescent="0.25">
      <c r="A15382" s="2"/>
      <c r="B15382" s="2"/>
    </row>
    <row r="15383" spans="1:2" x14ac:dyDescent="0.25">
      <c r="A15383" s="2"/>
      <c r="B15383" s="2"/>
    </row>
    <row r="15384" spans="1:2" x14ac:dyDescent="0.25">
      <c r="A15384" s="2"/>
      <c r="B15384" s="2"/>
    </row>
    <row r="15385" spans="1:2" x14ac:dyDescent="0.25">
      <c r="A15385" s="2"/>
      <c r="B15385" s="2"/>
    </row>
    <row r="15386" spans="1:2" x14ac:dyDescent="0.25">
      <c r="A15386" s="2"/>
      <c r="B15386" s="2"/>
    </row>
    <row r="15387" spans="1:2" x14ac:dyDescent="0.25">
      <c r="A15387" s="2"/>
      <c r="B15387" s="2"/>
    </row>
    <row r="15388" spans="1:2" x14ac:dyDescent="0.25">
      <c r="A15388" s="2"/>
      <c r="B15388" s="2"/>
    </row>
    <row r="15389" spans="1:2" x14ac:dyDescent="0.25">
      <c r="A15389" s="2"/>
      <c r="B15389" s="2"/>
    </row>
    <row r="15390" spans="1:2" x14ac:dyDescent="0.25">
      <c r="A15390" s="2"/>
      <c r="B15390" s="2"/>
    </row>
    <row r="15391" spans="1:2" x14ac:dyDescent="0.25">
      <c r="A15391" s="2"/>
      <c r="B15391" s="2"/>
    </row>
    <row r="15392" spans="1:2" x14ac:dyDescent="0.25">
      <c r="A15392" s="2"/>
      <c r="B15392" s="2"/>
    </row>
    <row r="15393" spans="1:2" x14ac:dyDescent="0.25">
      <c r="A15393" s="2"/>
      <c r="B15393" s="2"/>
    </row>
    <row r="15394" spans="1:2" x14ac:dyDescent="0.25">
      <c r="A15394" s="2"/>
      <c r="B15394" s="2"/>
    </row>
    <row r="15395" spans="1:2" x14ac:dyDescent="0.25">
      <c r="A15395" s="2"/>
      <c r="B15395" s="2"/>
    </row>
    <row r="15396" spans="1:2" x14ac:dyDescent="0.25">
      <c r="A15396" s="2"/>
      <c r="B15396" s="2"/>
    </row>
    <row r="15397" spans="1:2" x14ac:dyDescent="0.25">
      <c r="A15397" s="2"/>
      <c r="B15397" s="2"/>
    </row>
    <row r="15398" spans="1:2" x14ac:dyDescent="0.25">
      <c r="A15398" s="2"/>
      <c r="B15398" s="2"/>
    </row>
    <row r="15399" spans="1:2" x14ac:dyDescent="0.25">
      <c r="A15399" s="2"/>
      <c r="B15399" s="2"/>
    </row>
    <row r="15400" spans="1:2" x14ac:dyDescent="0.25">
      <c r="A15400" s="2"/>
      <c r="B15400" s="2"/>
    </row>
    <row r="15401" spans="1:2" x14ac:dyDescent="0.25">
      <c r="A15401" s="2"/>
      <c r="B15401" s="2"/>
    </row>
    <row r="15402" spans="1:2" x14ac:dyDescent="0.25">
      <c r="A15402" s="2"/>
      <c r="B15402" s="2"/>
    </row>
    <row r="15403" spans="1:2" x14ac:dyDescent="0.25">
      <c r="A15403" s="2"/>
      <c r="B15403" s="2"/>
    </row>
    <row r="15404" spans="1:2" x14ac:dyDescent="0.25">
      <c r="A15404" s="2"/>
      <c r="B15404" s="2"/>
    </row>
    <row r="15405" spans="1:2" x14ac:dyDescent="0.25">
      <c r="A15405" s="2"/>
      <c r="B15405" s="2"/>
    </row>
    <row r="15406" spans="1:2" x14ac:dyDescent="0.25">
      <c r="A15406" s="2"/>
      <c r="B15406" s="2"/>
    </row>
    <row r="15407" spans="1:2" x14ac:dyDescent="0.25">
      <c r="A15407" s="2"/>
      <c r="B15407" s="2"/>
    </row>
    <row r="15408" spans="1:2" x14ac:dyDescent="0.25">
      <c r="A15408" s="2"/>
      <c r="B15408" s="2"/>
    </row>
    <row r="15409" spans="1:2" x14ac:dyDescent="0.25">
      <c r="A15409" s="2"/>
      <c r="B15409" s="2"/>
    </row>
    <row r="15410" spans="1:2" x14ac:dyDescent="0.25">
      <c r="A15410" s="2"/>
      <c r="B15410" s="2"/>
    </row>
    <row r="15411" spans="1:2" x14ac:dyDescent="0.25">
      <c r="A15411" s="2"/>
      <c r="B15411" s="2"/>
    </row>
    <row r="15412" spans="1:2" x14ac:dyDescent="0.25">
      <c r="A15412" s="2"/>
      <c r="B15412" s="2"/>
    </row>
    <row r="15413" spans="1:2" x14ac:dyDescent="0.25">
      <c r="A15413" s="2"/>
      <c r="B15413" s="2"/>
    </row>
    <row r="15414" spans="1:2" x14ac:dyDescent="0.25">
      <c r="A15414" s="2"/>
      <c r="B15414" s="2"/>
    </row>
    <row r="15415" spans="1:2" x14ac:dyDescent="0.25">
      <c r="A15415" s="2"/>
      <c r="B15415" s="2"/>
    </row>
    <row r="15416" spans="1:2" x14ac:dyDescent="0.25">
      <c r="A15416" s="2"/>
      <c r="B15416" s="2"/>
    </row>
    <row r="15417" spans="1:2" x14ac:dyDescent="0.25">
      <c r="A15417" s="2"/>
      <c r="B15417" s="2"/>
    </row>
    <row r="15418" spans="1:2" x14ac:dyDescent="0.25">
      <c r="A15418" s="2"/>
      <c r="B15418" s="2"/>
    </row>
    <row r="15419" spans="1:2" x14ac:dyDescent="0.25">
      <c r="A15419" s="2"/>
      <c r="B15419" s="2"/>
    </row>
    <row r="15420" spans="1:2" x14ac:dyDescent="0.25">
      <c r="A15420" s="2"/>
      <c r="B15420" s="2"/>
    </row>
    <row r="15421" spans="1:2" x14ac:dyDescent="0.25">
      <c r="A15421" s="2"/>
      <c r="B15421" s="2"/>
    </row>
    <row r="15422" spans="1:2" x14ac:dyDescent="0.25">
      <c r="A15422" s="2"/>
      <c r="B15422" s="2"/>
    </row>
    <row r="15423" spans="1:2" x14ac:dyDescent="0.25">
      <c r="A15423" s="2"/>
      <c r="B15423" s="2"/>
    </row>
    <row r="15424" spans="1:2" x14ac:dyDescent="0.25">
      <c r="A15424" s="2"/>
      <c r="B15424" s="2"/>
    </row>
    <row r="15425" spans="1:2" x14ac:dyDescent="0.25">
      <c r="A15425" s="2"/>
      <c r="B15425" s="2"/>
    </row>
    <row r="15426" spans="1:2" x14ac:dyDescent="0.25">
      <c r="A15426" s="2"/>
      <c r="B15426" s="2"/>
    </row>
    <row r="15427" spans="1:2" x14ac:dyDescent="0.25">
      <c r="A15427" s="2"/>
      <c r="B15427" s="2"/>
    </row>
    <row r="15428" spans="1:2" x14ac:dyDescent="0.25">
      <c r="A15428" s="2"/>
      <c r="B15428" s="2"/>
    </row>
    <row r="15429" spans="1:2" x14ac:dyDescent="0.25">
      <c r="A15429" s="2"/>
      <c r="B15429" s="2"/>
    </row>
    <row r="15430" spans="1:2" x14ac:dyDescent="0.25">
      <c r="A15430" s="2"/>
      <c r="B15430" s="2"/>
    </row>
    <row r="15431" spans="1:2" x14ac:dyDescent="0.25">
      <c r="A15431" s="2"/>
      <c r="B15431" s="2"/>
    </row>
    <row r="15432" spans="1:2" x14ac:dyDescent="0.25">
      <c r="A15432" s="2"/>
      <c r="B15432" s="2"/>
    </row>
    <row r="15433" spans="1:2" x14ac:dyDescent="0.25">
      <c r="A15433" s="2"/>
      <c r="B15433" s="2"/>
    </row>
    <row r="15434" spans="1:2" x14ac:dyDescent="0.25">
      <c r="A15434" s="2"/>
      <c r="B15434" s="2"/>
    </row>
    <row r="15435" spans="1:2" x14ac:dyDescent="0.25">
      <c r="A15435" s="2"/>
      <c r="B15435" s="2"/>
    </row>
    <row r="15436" spans="1:2" x14ac:dyDescent="0.25">
      <c r="A15436" s="2"/>
      <c r="B15436" s="2"/>
    </row>
    <row r="15437" spans="1:2" x14ac:dyDescent="0.25">
      <c r="A15437" s="2"/>
      <c r="B15437" s="2"/>
    </row>
    <row r="15438" spans="1:2" x14ac:dyDescent="0.25">
      <c r="A15438" s="2"/>
      <c r="B15438" s="2"/>
    </row>
    <row r="15439" spans="1:2" x14ac:dyDescent="0.25">
      <c r="A15439" s="2"/>
      <c r="B15439" s="2"/>
    </row>
    <row r="15440" spans="1:2" x14ac:dyDescent="0.25">
      <c r="A15440" s="2"/>
      <c r="B15440" s="2"/>
    </row>
    <row r="15441" spans="1:2" x14ac:dyDescent="0.25">
      <c r="A15441" s="2"/>
      <c r="B15441" s="2"/>
    </row>
    <row r="15442" spans="1:2" x14ac:dyDescent="0.25">
      <c r="A15442" s="2"/>
      <c r="B15442" s="2"/>
    </row>
    <row r="15443" spans="1:2" x14ac:dyDescent="0.25">
      <c r="A15443" s="2"/>
      <c r="B15443" s="2"/>
    </row>
    <row r="15444" spans="1:2" x14ac:dyDescent="0.25">
      <c r="A15444" s="2"/>
      <c r="B15444" s="2"/>
    </row>
    <row r="15445" spans="1:2" x14ac:dyDescent="0.25">
      <c r="A15445" s="2"/>
      <c r="B15445" s="2"/>
    </row>
    <row r="15446" spans="1:2" x14ac:dyDescent="0.25">
      <c r="A15446" s="2"/>
      <c r="B15446" s="2"/>
    </row>
    <row r="15447" spans="1:2" x14ac:dyDescent="0.25">
      <c r="A15447" s="2"/>
      <c r="B15447" s="2"/>
    </row>
    <row r="15448" spans="1:2" x14ac:dyDescent="0.25">
      <c r="A15448" s="2"/>
      <c r="B15448" s="2"/>
    </row>
    <row r="15449" spans="1:2" x14ac:dyDescent="0.25">
      <c r="A15449" s="2"/>
      <c r="B15449" s="2"/>
    </row>
    <row r="15450" spans="1:2" x14ac:dyDescent="0.25">
      <c r="A15450" s="2"/>
      <c r="B15450" s="2"/>
    </row>
    <row r="15451" spans="1:2" x14ac:dyDescent="0.25">
      <c r="A15451" s="2"/>
      <c r="B15451" s="2"/>
    </row>
    <row r="15452" spans="1:2" x14ac:dyDescent="0.25">
      <c r="A15452" s="2"/>
      <c r="B15452" s="2"/>
    </row>
    <row r="15453" spans="1:2" x14ac:dyDescent="0.25">
      <c r="A15453" s="2"/>
      <c r="B15453" s="2"/>
    </row>
    <row r="15454" spans="1:2" x14ac:dyDescent="0.25">
      <c r="A15454" s="2"/>
      <c r="B15454" s="2"/>
    </row>
    <row r="15455" spans="1:2" x14ac:dyDescent="0.25">
      <c r="A15455" s="2"/>
      <c r="B15455" s="2"/>
    </row>
    <row r="15456" spans="1:2" x14ac:dyDescent="0.25">
      <c r="A15456" s="2"/>
      <c r="B15456" s="2"/>
    </row>
    <row r="15457" spans="1:2" x14ac:dyDescent="0.25">
      <c r="A15457" s="2"/>
      <c r="B15457" s="2"/>
    </row>
    <row r="15458" spans="1:2" x14ac:dyDescent="0.25">
      <c r="A15458" s="2"/>
      <c r="B15458" s="2"/>
    </row>
    <row r="15459" spans="1:2" x14ac:dyDescent="0.25">
      <c r="A15459" s="2"/>
      <c r="B15459" s="2"/>
    </row>
    <row r="15460" spans="1:2" x14ac:dyDescent="0.25">
      <c r="A15460" s="2"/>
      <c r="B15460" s="2"/>
    </row>
    <row r="15461" spans="1:2" x14ac:dyDescent="0.25">
      <c r="A15461" s="2"/>
      <c r="B15461" s="2"/>
    </row>
    <row r="15462" spans="1:2" x14ac:dyDescent="0.25">
      <c r="A15462" s="2"/>
      <c r="B15462" s="2"/>
    </row>
    <row r="15463" spans="1:2" x14ac:dyDescent="0.25">
      <c r="A15463" s="2"/>
      <c r="B15463" s="2"/>
    </row>
    <row r="15464" spans="1:2" x14ac:dyDescent="0.25">
      <c r="A15464" s="2"/>
      <c r="B15464" s="2"/>
    </row>
    <row r="15465" spans="1:2" x14ac:dyDescent="0.25">
      <c r="A15465" s="2"/>
      <c r="B15465" s="2"/>
    </row>
    <row r="15466" spans="1:2" x14ac:dyDescent="0.25">
      <c r="A15466" s="2"/>
      <c r="B15466" s="2"/>
    </row>
    <row r="15467" spans="1:2" x14ac:dyDescent="0.25">
      <c r="A15467" s="2"/>
      <c r="B15467" s="2"/>
    </row>
    <row r="15468" spans="1:2" x14ac:dyDescent="0.25">
      <c r="A15468" s="2"/>
      <c r="B15468" s="2"/>
    </row>
    <row r="15469" spans="1:2" x14ac:dyDescent="0.25">
      <c r="A15469" s="2"/>
      <c r="B15469" s="2"/>
    </row>
    <row r="15470" spans="1:2" x14ac:dyDescent="0.25">
      <c r="A15470" s="2"/>
      <c r="B15470" s="2"/>
    </row>
    <row r="15471" spans="1:2" x14ac:dyDescent="0.25">
      <c r="A15471" s="2"/>
      <c r="B15471" s="2"/>
    </row>
    <row r="15472" spans="1:2" x14ac:dyDescent="0.25">
      <c r="A15472" s="2"/>
      <c r="B15472" s="2"/>
    </row>
    <row r="15473" spans="1:2" x14ac:dyDescent="0.25">
      <c r="A15473" s="2"/>
      <c r="B15473" s="2"/>
    </row>
    <row r="15474" spans="1:2" x14ac:dyDescent="0.25">
      <c r="A15474" s="2"/>
      <c r="B15474" s="2"/>
    </row>
    <row r="15475" spans="1:2" x14ac:dyDescent="0.25">
      <c r="A15475" s="2"/>
      <c r="B15475" s="2"/>
    </row>
    <row r="15476" spans="1:2" x14ac:dyDescent="0.25">
      <c r="A15476" s="2"/>
      <c r="B15476" s="2"/>
    </row>
    <row r="15477" spans="1:2" x14ac:dyDescent="0.25">
      <c r="A15477" s="2"/>
      <c r="B15477" s="2"/>
    </row>
    <row r="15478" spans="1:2" x14ac:dyDescent="0.25">
      <c r="A15478" s="2"/>
      <c r="B15478" s="2"/>
    </row>
    <row r="15479" spans="1:2" x14ac:dyDescent="0.25">
      <c r="A15479" s="2"/>
      <c r="B15479" s="2"/>
    </row>
    <row r="15480" spans="1:2" x14ac:dyDescent="0.25">
      <c r="A15480" s="2"/>
      <c r="B15480" s="2"/>
    </row>
    <row r="15481" spans="1:2" x14ac:dyDescent="0.25">
      <c r="A15481" s="2"/>
      <c r="B15481" s="2"/>
    </row>
    <row r="15482" spans="1:2" x14ac:dyDescent="0.25">
      <c r="A15482" s="2"/>
      <c r="B15482" s="2"/>
    </row>
    <row r="15483" spans="1:2" x14ac:dyDescent="0.25">
      <c r="A15483" s="2"/>
      <c r="B15483" s="2"/>
    </row>
    <row r="15484" spans="1:2" x14ac:dyDescent="0.25">
      <c r="A15484" s="2"/>
      <c r="B15484" s="2"/>
    </row>
    <row r="15485" spans="1:2" x14ac:dyDescent="0.25">
      <c r="A15485" s="2"/>
      <c r="B15485" s="2"/>
    </row>
    <row r="15486" spans="1:2" x14ac:dyDescent="0.25">
      <c r="A15486" s="2"/>
      <c r="B15486" s="2"/>
    </row>
    <row r="15487" spans="1:2" x14ac:dyDescent="0.25">
      <c r="A15487" s="2"/>
      <c r="B15487" s="2"/>
    </row>
    <row r="15488" spans="1:2" x14ac:dyDescent="0.25">
      <c r="A15488" s="2"/>
      <c r="B15488" s="2"/>
    </row>
    <row r="15489" spans="1:2" x14ac:dyDescent="0.25">
      <c r="A15489" s="2"/>
      <c r="B15489" s="2"/>
    </row>
    <row r="15490" spans="1:2" x14ac:dyDescent="0.25">
      <c r="A15490" s="2"/>
      <c r="B15490" s="2"/>
    </row>
    <row r="15491" spans="1:2" x14ac:dyDescent="0.25">
      <c r="A15491" s="2"/>
      <c r="B15491" s="2"/>
    </row>
    <row r="15492" spans="1:2" x14ac:dyDescent="0.25">
      <c r="A15492" s="2"/>
      <c r="B15492" s="2"/>
    </row>
    <row r="15493" spans="1:2" x14ac:dyDescent="0.25">
      <c r="A15493" s="2"/>
      <c r="B15493" s="2"/>
    </row>
    <row r="15494" spans="1:2" x14ac:dyDescent="0.25">
      <c r="A15494" s="2"/>
      <c r="B15494" s="2"/>
    </row>
    <row r="15495" spans="1:2" x14ac:dyDescent="0.25">
      <c r="A15495" s="2"/>
      <c r="B15495" s="2"/>
    </row>
    <row r="15496" spans="1:2" x14ac:dyDescent="0.25">
      <c r="A15496" s="2"/>
      <c r="B15496" s="2"/>
    </row>
    <row r="15497" spans="1:2" x14ac:dyDescent="0.25">
      <c r="A15497" s="2"/>
      <c r="B15497" s="2"/>
    </row>
    <row r="15498" spans="1:2" x14ac:dyDescent="0.25">
      <c r="A15498" s="2"/>
      <c r="B15498" s="2"/>
    </row>
    <row r="15499" spans="1:2" x14ac:dyDescent="0.25">
      <c r="A15499" s="2"/>
      <c r="B15499" s="2"/>
    </row>
    <row r="15500" spans="1:2" x14ac:dyDescent="0.25">
      <c r="A15500" s="2"/>
      <c r="B15500" s="2"/>
    </row>
    <row r="15501" spans="1:2" x14ac:dyDescent="0.25">
      <c r="A15501" s="2"/>
      <c r="B15501" s="2"/>
    </row>
    <row r="15502" spans="1:2" x14ac:dyDescent="0.25">
      <c r="A15502" s="2"/>
      <c r="B15502" s="2"/>
    </row>
    <row r="15503" spans="1:2" x14ac:dyDescent="0.25">
      <c r="A15503" s="2"/>
      <c r="B15503" s="2"/>
    </row>
    <row r="15504" spans="1:2" x14ac:dyDescent="0.25">
      <c r="A15504" s="2"/>
      <c r="B15504" s="2"/>
    </row>
    <row r="15505" spans="1:2" x14ac:dyDescent="0.25">
      <c r="A15505" s="2"/>
      <c r="B15505" s="2"/>
    </row>
    <row r="15506" spans="1:2" x14ac:dyDescent="0.25">
      <c r="A15506" s="2"/>
      <c r="B15506" s="2"/>
    </row>
    <row r="15507" spans="1:2" x14ac:dyDescent="0.25">
      <c r="A15507" s="2"/>
      <c r="B15507" s="2"/>
    </row>
    <row r="15508" spans="1:2" x14ac:dyDescent="0.25">
      <c r="A15508" s="2"/>
      <c r="B15508" s="2"/>
    </row>
    <row r="15509" spans="1:2" x14ac:dyDescent="0.25">
      <c r="A15509" s="2"/>
      <c r="B15509" s="2"/>
    </row>
    <row r="15510" spans="1:2" x14ac:dyDescent="0.25">
      <c r="A15510" s="2"/>
      <c r="B15510" s="2"/>
    </row>
    <row r="15511" spans="1:2" x14ac:dyDescent="0.25">
      <c r="A15511" s="2"/>
      <c r="B15511" s="2"/>
    </row>
    <row r="15512" spans="1:2" x14ac:dyDescent="0.25">
      <c r="A15512" s="2"/>
      <c r="B15512" s="2"/>
    </row>
    <row r="15513" spans="1:2" x14ac:dyDescent="0.25">
      <c r="A15513" s="2"/>
      <c r="B15513" s="2"/>
    </row>
    <row r="15514" spans="1:2" x14ac:dyDescent="0.25">
      <c r="A15514" s="2"/>
      <c r="B15514" s="2"/>
    </row>
    <row r="15515" spans="1:2" x14ac:dyDescent="0.25">
      <c r="A15515" s="2"/>
      <c r="B15515" s="2"/>
    </row>
    <row r="15516" spans="1:2" x14ac:dyDescent="0.25">
      <c r="A15516" s="2"/>
      <c r="B15516" s="2"/>
    </row>
    <row r="15517" spans="1:2" x14ac:dyDescent="0.25">
      <c r="A15517" s="2"/>
      <c r="B15517" s="2"/>
    </row>
    <row r="15518" spans="1:2" x14ac:dyDescent="0.25">
      <c r="A15518" s="2"/>
      <c r="B15518" s="2"/>
    </row>
    <row r="15519" spans="1:2" x14ac:dyDescent="0.25">
      <c r="A15519" s="2"/>
      <c r="B15519" s="2"/>
    </row>
    <row r="15520" spans="1:2" x14ac:dyDescent="0.25">
      <c r="A15520" s="2"/>
      <c r="B15520" s="2"/>
    </row>
    <row r="15521" spans="1:2" x14ac:dyDescent="0.25">
      <c r="A15521" s="2"/>
      <c r="B15521" s="2"/>
    </row>
    <row r="15522" spans="1:2" x14ac:dyDescent="0.25">
      <c r="A15522" s="2"/>
      <c r="B15522" s="2"/>
    </row>
    <row r="15523" spans="1:2" x14ac:dyDescent="0.25">
      <c r="A15523" s="2"/>
      <c r="B15523" s="2"/>
    </row>
    <row r="15524" spans="1:2" x14ac:dyDescent="0.25">
      <c r="A15524" s="2"/>
      <c r="B15524" s="2"/>
    </row>
    <row r="15525" spans="1:2" x14ac:dyDescent="0.25">
      <c r="A15525" s="2"/>
      <c r="B15525" s="2"/>
    </row>
    <row r="15526" spans="1:2" x14ac:dyDescent="0.25">
      <c r="A15526" s="2"/>
      <c r="B15526" s="2"/>
    </row>
    <row r="15527" spans="1:2" x14ac:dyDescent="0.25">
      <c r="A15527" s="2"/>
      <c r="B15527" s="2"/>
    </row>
    <row r="15528" spans="1:2" x14ac:dyDescent="0.25">
      <c r="A15528" s="2"/>
      <c r="B15528" s="2"/>
    </row>
    <row r="15529" spans="1:2" x14ac:dyDescent="0.25">
      <c r="A15529" s="2"/>
      <c r="B15529" s="2"/>
    </row>
    <row r="15530" spans="1:2" x14ac:dyDescent="0.25">
      <c r="A15530" s="2"/>
      <c r="B15530" s="2"/>
    </row>
    <row r="15531" spans="1:2" x14ac:dyDescent="0.25">
      <c r="A15531" s="2"/>
      <c r="B15531" s="2"/>
    </row>
    <row r="15532" spans="1:2" x14ac:dyDescent="0.25">
      <c r="A15532" s="2"/>
      <c r="B15532" s="2"/>
    </row>
    <row r="15533" spans="1:2" x14ac:dyDescent="0.25">
      <c r="A15533" s="2"/>
      <c r="B15533" s="2"/>
    </row>
    <row r="15534" spans="1:2" x14ac:dyDescent="0.25">
      <c r="A15534" s="2"/>
      <c r="B15534" s="2"/>
    </row>
    <row r="15535" spans="1:2" x14ac:dyDescent="0.25">
      <c r="A15535" s="2"/>
      <c r="B15535" s="2"/>
    </row>
    <row r="15536" spans="1:2" x14ac:dyDescent="0.25">
      <c r="A15536" s="2"/>
      <c r="B15536" s="2"/>
    </row>
    <row r="15537" spans="1:2" x14ac:dyDescent="0.25">
      <c r="A15537" s="2"/>
      <c r="B15537" s="2"/>
    </row>
    <row r="15538" spans="1:2" x14ac:dyDescent="0.25">
      <c r="A15538" s="2"/>
      <c r="B15538" s="2"/>
    </row>
    <row r="15539" spans="1:2" x14ac:dyDescent="0.25">
      <c r="A15539" s="2"/>
      <c r="B15539" s="2"/>
    </row>
    <row r="15540" spans="1:2" x14ac:dyDescent="0.25">
      <c r="A15540" s="2"/>
      <c r="B15540" s="2"/>
    </row>
    <row r="15541" spans="1:2" x14ac:dyDescent="0.25">
      <c r="A15541" s="2"/>
      <c r="B15541" s="2"/>
    </row>
    <row r="15542" spans="1:2" x14ac:dyDescent="0.25">
      <c r="A15542" s="2"/>
      <c r="B15542" s="2"/>
    </row>
    <row r="15543" spans="1:2" x14ac:dyDescent="0.25">
      <c r="A15543" s="2"/>
      <c r="B15543" s="2"/>
    </row>
    <row r="15544" spans="1:2" x14ac:dyDescent="0.25">
      <c r="A15544" s="2"/>
      <c r="B15544" s="2"/>
    </row>
    <row r="15545" spans="1:2" x14ac:dyDescent="0.25">
      <c r="A15545" s="2"/>
      <c r="B15545" s="2"/>
    </row>
    <row r="15546" spans="1:2" x14ac:dyDescent="0.25">
      <c r="A15546" s="2"/>
      <c r="B15546" s="2"/>
    </row>
    <row r="15547" spans="1:2" x14ac:dyDescent="0.25">
      <c r="A15547" s="2"/>
      <c r="B15547" s="2"/>
    </row>
    <row r="15548" spans="1:2" x14ac:dyDescent="0.25">
      <c r="A15548" s="2"/>
      <c r="B15548" s="2"/>
    </row>
    <row r="15549" spans="1:2" x14ac:dyDescent="0.25">
      <c r="A15549" s="2"/>
      <c r="B15549" s="2"/>
    </row>
    <row r="15550" spans="1:2" x14ac:dyDescent="0.25">
      <c r="A15550" s="2"/>
      <c r="B15550" s="2"/>
    </row>
    <row r="15551" spans="1:2" x14ac:dyDescent="0.25">
      <c r="A15551" s="2"/>
      <c r="B15551" s="2"/>
    </row>
    <row r="15552" spans="1:2" x14ac:dyDescent="0.25">
      <c r="A15552" s="2"/>
      <c r="B15552" s="2"/>
    </row>
    <row r="15553" spans="1:2" x14ac:dyDescent="0.25">
      <c r="A15553" s="2"/>
      <c r="B15553" s="2"/>
    </row>
    <row r="15554" spans="1:2" x14ac:dyDescent="0.25">
      <c r="A15554" s="2"/>
      <c r="B15554" s="2"/>
    </row>
    <row r="15555" spans="1:2" x14ac:dyDescent="0.25">
      <c r="A15555" s="2"/>
      <c r="B15555" s="2"/>
    </row>
    <row r="15556" spans="1:2" x14ac:dyDescent="0.25">
      <c r="A15556" s="2"/>
      <c r="B15556" s="2"/>
    </row>
    <row r="15557" spans="1:2" x14ac:dyDescent="0.25">
      <c r="A15557" s="2"/>
      <c r="B15557" s="2"/>
    </row>
    <row r="15558" spans="1:2" x14ac:dyDescent="0.25">
      <c r="A15558" s="2"/>
      <c r="B15558" s="2"/>
    </row>
    <row r="15559" spans="1:2" x14ac:dyDescent="0.25">
      <c r="A15559" s="2"/>
      <c r="B15559" s="2"/>
    </row>
    <row r="15560" spans="1:2" x14ac:dyDescent="0.25">
      <c r="A15560" s="2"/>
      <c r="B15560" s="2"/>
    </row>
    <row r="15561" spans="1:2" x14ac:dyDescent="0.25">
      <c r="A15561" s="2"/>
      <c r="B15561" s="2"/>
    </row>
    <row r="15562" spans="1:2" x14ac:dyDescent="0.25">
      <c r="A15562" s="2"/>
      <c r="B15562" s="2"/>
    </row>
    <row r="15563" spans="1:2" x14ac:dyDescent="0.25">
      <c r="A15563" s="2"/>
      <c r="B15563" s="2"/>
    </row>
    <row r="15564" spans="1:2" x14ac:dyDescent="0.25">
      <c r="A15564" s="2"/>
      <c r="B15564" s="2"/>
    </row>
    <row r="15565" spans="1:2" x14ac:dyDescent="0.25">
      <c r="A15565" s="2"/>
      <c r="B15565" s="2"/>
    </row>
    <row r="15566" spans="1:2" x14ac:dyDescent="0.25">
      <c r="A15566" s="2"/>
      <c r="B15566" s="2"/>
    </row>
    <row r="15567" spans="1:2" x14ac:dyDescent="0.25">
      <c r="A15567" s="2"/>
      <c r="B15567" s="2"/>
    </row>
    <row r="15568" spans="1:2" x14ac:dyDescent="0.25">
      <c r="A15568" s="2"/>
      <c r="B15568" s="2"/>
    </row>
    <row r="15569" spans="1:2" x14ac:dyDescent="0.25">
      <c r="A15569" s="2"/>
      <c r="B15569" s="2"/>
    </row>
    <row r="15570" spans="1:2" x14ac:dyDescent="0.25">
      <c r="A15570" s="2"/>
      <c r="B15570" s="2"/>
    </row>
    <row r="15571" spans="1:2" x14ac:dyDescent="0.25">
      <c r="A15571" s="2"/>
      <c r="B15571" s="2"/>
    </row>
    <row r="15572" spans="1:2" x14ac:dyDescent="0.25">
      <c r="A15572" s="2"/>
      <c r="B15572" s="2"/>
    </row>
    <row r="15573" spans="1:2" x14ac:dyDescent="0.25">
      <c r="A15573" s="2"/>
      <c r="B15573" s="2"/>
    </row>
    <row r="15574" spans="1:2" x14ac:dyDescent="0.25">
      <c r="A15574" s="2"/>
      <c r="B15574" s="2"/>
    </row>
    <row r="15575" spans="1:2" x14ac:dyDescent="0.25">
      <c r="A15575" s="2"/>
      <c r="B15575" s="2"/>
    </row>
    <row r="15576" spans="1:2" x14ac:dyDescent="0.25">
      <c r="A15576" s="2"/>
      <c r="B15576" s="2"/>
    </row>
    <row r="15577" spans="1:2" x14ac:dyDescent="0.25">
      <c r="A15577" s="2"/>
      <c r="B15577" s="2"/>
    </row>
    <row r="15578" spans="1:2" x14ac:dyDescent="0.25">
      <c r="A15578" s="2"/>
      <c r="B15578" s="2"/>
    </row>
    <row r="15579" spans="1:2" x14ac:dyDescent="0.25">
      <c r="A15579" s="2"/>
      <c r="B15579" s="2"/>
    </row>
    <row r="15580" spans="1:2" x14ac:dyDescent="0.25">
      <c r="A15580" s="2"/>
      <c r="B15580" s="2"/>
    </row>
    <row r="15581" spans="1:2" x14ac:dyDescent="0.25">
      <c r="A15581" s="2"/>
      <c r="B15581" s="2"/>
    </row>
    <row r="15582" spans="1:2" x14ac:dyDescent="0.25">
      <c r="A15582" s="2"/>
      <c r="B15582" s="2"/>
    </row>
    <row r="15583" spans="1:2" x14ac:dyDescent="0.25">
      <c r="A15583" s="2"/>
      <c r="B15583" s="2"/>
    </row>
    <row r="15584" spans="1:2" x14ac:dyDescent="0.25">
      <c r="A15584" s="2"/>
      <c r="B15584" s="2"/>
    </row>
    <row r="15585" spans="1:2" x14ac:dyDescent="0.25">
      <c r="A15585" s="2"/>
      <c r="B15585" s="2"/>
    </row>
    <row r="15586" spans="1:2" x14ac:dyDescent="0.25">
      <c r="A15586" s="2"/>
      <c r="B15586" s="2"/>
    </row>
    <row r="15587" spans="1:2" x14ac:dyDescent="0.25">
      <c r="A15587" s="2"/>
      <c r="B15587" s="2"/>
    </row>
    <row r="15588" spans="1:2" x14ac:dyDescent="0.25">
      <c r="A15588" s="2"/>
      <c r="B15588" s="2"/>
    </row>
    <row r="15589" spans="1:2" x14ac:dyDescent="0.25">
      <c r="A15589" s="2"/>
      <c r="B15589" s="2"/>
    </row>
    <row r="15590" spans="1:2" x14ac:dyDescent="0.25">
      <c r="A15590" s="2"/>
      <c r="B15590" s="2"/>
    </row>
    <row r="15591" spans="1:2" x14ac:dyDescent="0.25">
      <c r="A15591" s="2"/>
      <c r="B15591" s="2"/>
    </row>
    <row r="15592" spans="1:2" x14ac:dyDescent="0.25">
      <c r="A15592" s="2"/>
      <c r="B15592" s="2"/>
    </row>
    <row r="15593" spans="1:2" x14ac:dyDescent="0.25">
      <c r="A15593" s="2"/>
      <c r="B15593" s="2"/>
    </row>
    <row r="15594" spans="1:2" x14ac:dyDescent="0.25">
      <c r="A15594" s="2"/>
      <c r="B15594" s="2"/>
    </row>
    <row r="15595" spans="1:2" x14ac:dyDescent="0.25">
      <c r="A15595" s="2"/>
      <c r="B15595" s="2"/>
    </row>
    <row r="15596" spans="1:2" x14ac:dyDescent="0.25">
      <c r="A15596" s="2"/>
      <c r="B15596" s="2"/>
    </row>
    <row r="15597" spans="1:2" x14ac:dyDescent="0.25">
      <c r="A15597" s="2"/>
      <c r="B15597" s="2"/>
    </row>
    <row r="15598" spans="1:2" x14ac:dyDescent="0.25">
      <c r="A15598" s="2"/>
      <c r="B15598" s="2"/>
    </row>
    <row r="15599" spans="1:2" x14ac:dyDescent="0.25">
      <c r="A15599" s="2"/>
      <c r="B15599" s="2"/>
    </row>
    <row r="15600" spans="1:2" x14ac:dyDescent="0.25">
      <c r="A15600" s="2"/>
      <c r="B15600" s="2"/>
    </row>
    <row r="15601" spans="1:2" x14ac:dyDescent="0.25">
      <c r="A15601" s="2"/>
      <c r="B15601" s="2"/>
    </row>
    <row r="15602" spans="1:2" x14ac:dyDescent="0.25">
      <c r="A15602" s="2"/>
      <c r="B15602" s="2"/>
    </row>
    <row r="15603" spans="1:2" x14ac:dyDescent="0.25">
      <c r="A15603" s="2"/>
      <c r="B15603" s="2"/>
    </row>
    <row r="15604" spans="1:2" x14ac:dyDescent="0.25">
      <c r="A15604" s="2"/>
      <c r="B15604" s="2"/>
    </row>
    <row r="15605" spans="1:2" x14ac:dyDescent="0.25">
      <c r="A15605" s="2"/>
      <c r="B15605" s="2"/>
    </row>
    <row r="15606" spans="1:2" x14ac:dyDescent="0.25">
      <c r="A15606" s="2"/>
      <c r="B15606" s="2"/>
    </row>
    <row r="15607" spans="1:2" x14ac:dyDescent="0.25">
      <c r="A15607" s="2"/>
      <c r="B15607" s="2"/>
    </row>
    <row r="15608" spans="1:2" x14ac:dyDescent="0.25">
      <c r="A15608" s="2"/>
      <c r="B15608" s="2"/>
    </row>
    <row r="15609" spans="1:2" x14ac:dyDescent="0.25">
      <c r="A15609" s="2"/>
      <c r="B15609" s="2"/>
    </row>
    <row r="15610" spans="1:2" x14ac:dyDescent="0.25">
      <c r="A15610" s="2"/>
      <c r="B15610" s="2"/>
    </row>
    <row r="15611" spans="1:2" x14ac:dyDescent="0.25">
      <c r="A15611" s="2"/>
      <c r="B15611" s="2"/>
    </row>
    <row r="15612" spans="1:2" x14ac:dyDescent="0.25">
      <c r="A15612" s="2"/>
      <c r="B15612" s="2"/>
    </row>
    <row r="15613" spans="1:2" x14ac:dyDescent="0.25">
      <c r="A15613" s="2"/>
      <c r="B15613" s="2"/>
    </row>
    <row r="15614" spans="1:2" x14ac:dyDescent="0.25">
      <c r="A15614" s="2"/>
      <c r="B15614" s="2"/>
    </row>
    <row r="15615" spans="1:2" x14ac:dyDescent="0.25">
      <c r="A15615" s="2"/>
      <c r="B15615" s="2"/>
    </row>
    <row r="15616" spans="1:2" x14ac:dyDescent="0.25">
      <c r="A15616" s="2"/>
      <c r="B15616" s="2"/>
    </row>
    <row r="15617" spans="1:2" x14ac:dyDescent="0.25">
      <c r="A15617" s="2"/>
      <c r="B15617" s="2"/>
    </row>
    <row r="15618" spans="1:2" x14ac:dyDescent="0.25">
      <c r="A15618" s="2"/>
      <c r="B15618" s="2"/>
    </row>
    <row r="15619" spans="1:2" x14ac:dyDescent="0.25">
      <c r="A15619" s="2"/>
      <c r="B15619" s="2"/>
    </row>
    <row r="15620" spans="1:2" x14ac:dyDescent="0.25">
      <c r="A15620" s="2"/>
      <c r="B15620" s="2"/>
    </row>
    <row r="15621" spans="1:2" x14ac:dyDescent="0.25">
      <c r="A15621" s="2"/>
      <c r="B15621" s="2"/>
    </row>
    <row r="15622" spans="1:2" x14ac:dyDescent="0.25">
      <c r="A15622" s="2"/>
      <c r="B15622" s="2"/>
    </row>
    <row r="15623" spans="1:2" x14ac:dyDescent="0.25">
      <c r="A15623" s="2"/>
      <c r="B15623" s="2"/>
    </row>
    <row r="15624" spans="1:2" x14ac:dyDescent="0.25">
      <c r="A15624" s="2"/>
      <c r="B15624" s="2"/>
    </row>
    <row r="15625" spans="1:2" x14ac:dyDescent="0.25">
      <c r="A15625" s="2"/>
      <c r="B15625" s="2"/>
    </row>
    <row r="15626" spans="1:2" x14ac:dyDescent="0.25">
      <c r="A15626" s="2"/>
      <c r="B15626" s="2"/>
    </row>
    <row r="15627" spans="1:2" x14ac:dyDescent="0.25">
      <c r="A15627" s="2"/>
      <c r="B15627" s="2"/>
    </row>
    <row r="15628" spans="1:2" x14ac:dyDescent="0.25">
      <c r="A15628" s="2"/>
      <c r="B15628" s="2"/>
    </row>
    <row r="15629" spans="1:2" x14ac:dyDescent="0.25">
      <c r="A15629" s="2"/>
      <c r="B15629" s="2"/>
    </row>
    <row r="15630" spans="1:2" x14ac:dyDescent="0.25">
      <c r="A15630" s="2"/>
      <c r="B15630" s="2"/>
    </row>
    <row r="15631" spans="1:2" x14ac:dyDescent="0.25">
      <c r="A15631" s="2"/>
      <c r="B15631" s="2"/>
    </row>
    <row r="15632" spans="1:2" x14ac:dyDescent="0.25">
      <c r="A15632" s="2"/>
      <c r="B15632" s="2"/>
    </row>
    <row r="15633" spans="1:2" x14ac:dyDescent="0.25">
      <c r="A15633" s="2"/>
      <c r="B15633" s="2"/>
    </row>
    <row r="15634" spans="1:2" x14ac:dyDescent="0.25">
      <c r="A15634" s="2"/>
      <c r="B15634" s="2"/>
    </row>
    <row r="15635" spans="1:2" x14ac:dyDescent="0.25">
      <c r="A15635" s="2"/>
      <c r="B15635" s="2"/>
    </row>
    <row r="15636" spans="1:2" x14ac:dyDescent="0.25">
      <c r="A15636" s="2"/>
      <c r="B15636" s="2"/>
    </row>
    <row r="15637" spans="1:2" x14ac:dyDescent="0.25">
      <c r="A15637" s="2"/>
      <c r="B15637" s="2"/>
    </row>
    <row r="15638" spans="1:2" x14ac:dyDescent="0.25">
      <c r="A15638" s="2"/>
      <c r="B15638" s="2"/>
    </row>
    <row r="15639" spans="1:2" x14ac:dyDescent="0.25">
      <c r="A15639" s="2"/>
      <c r="B15639" s="2"/>
    </row>
    <row r="15640" spans="1:2" x14ac:dyDescent="0.25">
      <c r="A15640" s="2"/>
      <c r="B15640" s="2"/>
    </row>
    <row r="15641" spans="1:2" x14ac:dyDescent="0.25">
      <c r="A15641" s="2"/>
      <c r="B15641" s="2"/>
    </row>
    <row r="15642" spans="1:2" x14ac:dyDescent="0.25">
      <c r="A15642" s="2"/>
      <c r="B15642" s="2"/>
    </row>
    <row r="15643" spans="1:2" x14ac:dyDescent="0.25">
      <c r="A15643" s="2"/>
      <c r="B15643" s="2"/>
    </row>
    <row r="15644" spans="1:2" x14ac:dyDescent="0.25">
      <c r="A15644" s="2"/>
      <c r="B15644" s="2"/>
    </row>
    <row r="15645" spans="1:2" x14ac:dyDescent="0.25">
      <c r="A15645" s="2"/>
      <c r="B15645" s="2"/>
    </row>
    <row r="15646" spans="1:2" x14ac:dyDescent="0.25">
      <c r="A15646" s="2"/>
      <c r="B15646" s="2"/>
    </row>
    <row r="15647" spans="1:2" x14ac:dyDescent="0.25">
      <c r="A15647" s="2"/>
      <c r="B15647" s="2"/>
    </row>
    <row r="15648" spans="1:2" x14ac:dyDescent="0.25">
      <c r="A15648" s="2"/>
      <c r="B15648" s="2"/>
    </row>
    <row r="15649" spans="1:2" x14ac:dyDescent="0.25">
      <c r="A15649" s="2"/>
      <c r="B15649" s="2"/>
    </row>
    <row r="15650" spans="1:2" x14ac:dyDescent="0.25">
      <c r="A15650" s="2"/>
      <c r="B15650" s="2"/>
    </row>
    <row r="15651" spans="1:2" x14ac:dyDescent="0.25">
      <c r="A15651" s="2"/>
      <c r="B15651" s="2"/>
    </row>
    <row r="15652" spans="1:2" x14ac:dyDescent="0.25">
      <c r="A15652" s="2"/>
      <c r="B15652" s="2"/>
    </row>
    <row r="15653" spans="1:2" x14ac:dyDescent="0.25">
      <c r="A15653" s="2"/>
      <c r="B15653" s="2"/>
    </row>
    <row r="15654" spans="1:2" x14ac:dyDescent="0.25">
      <c r="A15654" s="2"/>
      <c r="B15654" s="2"/>
    </row>
    <row r="15655" spans="1:2" x14ac:dyDescent="0.25">
      <c r="A15655" s="2"/>
      <c r="B15655" s="2"/>
    </row>
    <row r="15656" spans="1:2" x14ac:dyDescent="0.25">
      <c r="A15656" s="2"/>
      <c r="B15656" s="2"/>
    </row>
    <row r="15657" spans="1:2" x14ac:dyDescent="0.25">
      <c r="A15657" s="2"/>
      <c r="B15657" s="2"/>
    </row>
    <row r="15658" spans="1:2" x14ac:dyDescent="0.25">
      <c r="A15658" s="2"/>
      <c r="B15658" s="2"/>
    </row>
    <row r="15659" spans="1:2" x14ac:dyDescent="0.25">
      <c r="A15659" s="2"/>
      <c r="B15659" s="2"/>
    </row>
    <row r="15660" spans="1:2" x14ac:dyDescent="0.25">
      <c r="A15660" s="2"/>
      <c r="B15660" s="2"/>
    </row>
    <row r="15661" spans="1:2" x14ac:dyDescent="0.25">
      <c r="A15661" s="2"/>
      <c r="B15661" s="2"/>
    </row>
    <row r="15662" spans="1:2" x14ac:dyDescent="0.25">
      <c r="A15662" s="2"/>
      <c r="B15662" s="2"/>
    </row>
    <row r="15663" spans="1:2" x14ac:dyDescent="0.25">
      <c r="A15663" s="2"/>
      <c r="B15663" s="2"/>
    </row>
    <row r="15664" spans="1:2" x14ac:dyDescent="0.25">
      <c r="A15664" s="2"/>
      <c r="B15664" s="2"/>
    </row>
    <row r="15665" spans="1:2" x14ac:dyDescent="0.25">
      <c r="A15665" s="2"/>
      <c r="B15665" s="2"/>
    </row>
    <row r="15666" spans="1:2" x14ac:dyDescent="0.25">
      <c r="A15666" s="2"/>
      <c r="B15666" s="2"/>
    </row>
    <row r="15667" spans="1:2" x14ac:dyDescent="0.25">
      <c r="A15667" s="2"/>
      <c r="B15667" s="2"/>
    </row>
    <row r="15668" spans="1:2" x14ac:dyDescent="0.25">
      <c r="A15668" s="2"/>
      <c r="B15668" s="2"/>
    </row>
    <row r="15669" spans="1:2" x14ac:dyDescent="0.25">
      <c r="A15669" s="2"/>
      <c r="B15669" s="2"/>
    </row>
    <row r="15670" spans="1:2" x14ac:dyDescent="0.25">
      <c r="A15670" s="2"/>
      <c r="B15670" s="2"/>
    </row>
    <row r="15671" spans="1:2" x14ac:dyDescent="0.25">
      <c r="A15671" s="2"/>
      <c r="B15671" s="2"/>
    </row>
    <row r="15672" spans="1:2" x14ac:dyDescent="0.25">
      <c r="A15672" s="2"/>
      <c r="B15672" s="2"/>
    </row>
    <row r="15673" spans="1:2" x14ac:dyDescent="0.25">
      <c r="A15673" s="2"/>
      <c r="B15673" s="2"/>
    </row>
    <row r="15674" spans="1:2" x14ac:dyDescent="0.25">
      <c r="A15674" s="2"/>
      <c r="B15674" s="2"/>
    </row>
    <row r="15675" spans="1:2" x14ac:dyDescent="0.25">
      <c r="A15675" s="2"/>
      <c r="B15675" s="2"/>
    </row>
    <row r="15676" spans="1:2" x14ac:dyDescent="0.25">
      <c r="A15676" s="2"/>
      <c r="B15676" s="2"/>
    </row>
    <row r="15677" spans="1:2" x14ac:dyDescent="0.25">
      <c r="A15677" s="2"/>
      <c r="B15677" s="2"/>
    </row>
    <row r="15678" spans="1:2" x14ac:dyDescent="0.25">
      <c r="A15678" s="2"/>
      <c r="B15678" s="2"/>
    </row>
    <row r="15679" spans="1:2" x14ac:dyDescent="0.25">
      <c r="A15679" s="2"/>
      <c r="B15679" s="2"/>
    </row>
    <row r="15680" spans="1:2" x14ac:dyDescent="0.25">
      <c r="A15680" s="2"/>
      <c r="B15680" s="2"/>
    </row>
    <row r="15681" spans="1:2" x14ac:dyDescent="0.25">
      <c r="A15681" s="2"/>
      <c r="B15681" s="2"/>
    </row>
    <row r="15682" spans="1:2" x14ac:dyDescent="0.25">
      <c r="A15682" s="2"/>
      <c r="B15682" s="2"/>
    </row>
    <row r="15683" spans="1:2" x14ac:dyDescent="0.25">
      <c r="A15683" s="2"/>
      <c r="B15683" s="2"/>
    </row>
    <row r="15684" spans="1:2" x14ac:dyDescent="0.25">
      <c r="A15684" s="2"/>
      <c r="B15684" s="2"/>
    </row>
    <row r="15685" spans="1:2" x14ac:dyDescent="0.25">
      <c r="A15685" s="2"/>
      <c r="B15685" s="2"/>
    </row>
    <row r="15686" spans="1:2" x14ac:dyDescent="0.25">
      <c r="A15686" s="2"/>
      <c r="B15686" s="2"/>
    </row>
    <row r="15687" spans="1:2" x14ac:dyDescent="0.25">
      <c r="A15687" s="2"/>
      <c r="B15687" s="2"/>
    </row>
    <row r="15688" spans="1:2" x14ac:dyDescent="0.25">
      <c r="A15688" s="2"/>
      <c r="B15688" s="2"/>
    </row>
    <row r="15689" spans="1:2" x14ac:dyDescent="0.25">
      <c r="A15689" s="2"/>
      <c r="B15689" s="2"/>
    </row>
    <row r="15690" spans="1:2" x14ac:dyDescent="0.25">
      <c r="A15690" s="2"/>
      <c r="B15690" s="2"/>
    </row>
    <row r="15691" spans="1:2" x14ac:dyDescent="0.25">
      <c r="A15691" s="2"/>
      <c r="B15691" s="2"/>
    </row>
    <row r="15692" spans="1:2" x14ac:dyDescent="0.25">
      <c r="A15692" s="2"/>
      <c r="B15692" s="2"/>
    </row>
    <row r="15693" spans="1:2" x14ac:dyDescent="0.25">
      <c r="A15693" s="2"/>
      <c r="B15693" s="2"/>
    </row>
    <row r="15694" spans="1:2" x14ac:dyDescent="0.25">
      <c r="A15694" s="2"/>
      <c r="B15694" s="2"/>
    </row>
    <row r="15695" spans="1:2" x14ac:dyDescent="0.25">
      <c r="A15695" s="2"/>
      <c r="B15695" s="2"/>
    </row>
    <row r="15696" spans="1:2" x14ac:dyDescent="0.25">
      <c r="A15696" s="2"/>
      <c r="B15696" s="2"/>
    </row>
    <row r="15697" spans="1:2" x14ac:dyDescent="0.25">
      <c r="A15697" s="2"/>
      <c r="B15697" s="2"/>
    </row>
    <row r="15698" spans="1:2" x14ac:dyDescent="0.25">
      <c r="A15698" s="2"/>
      <c r="B15698" s="2"/>
    </row>
    <row r="15699" spans="1:2" x14ac:dyDescent="0.25">
      <c r="A15699" s="2"/>
      <c r="B15699" s="2"/>
    </row>
    <row r="15700" spans="1:2" x14ac:dyDescent="0.25">
      <c r="A15700" s="2"/>
      <c r="B15700" s="2"/>
    </row>
    <row r="15701" spans="1:2" x14ac:dyDescent="0.25">
      <c r="A15701" s="2"/>
      <c r="B15701" s="2"/>
    </row>
    <row r="15702" spans="1:2" x14ac:dyDescent="0.25">
      <c r="A15702" s="2"/>
      <c r="B15702" s="2"/>
    </row>
    <row r="15703" spans="1:2" x14ac:dyDescent="0.25">
      <c r="A15703" s="2"/>
      <c r="B15703" s="2"/>
    </row>
    <row r="15704" spans="1:2" x14ac:dyDescent="0.25">
      <c r="A15704" s="2"/>
      <c r="B15704" s="2"/>
    </row>
    <row r="15705" spans="1:2" x14ac:dyDescent="0.25">
      <c r="A15705" s="2"/>
      <c r="B15705" s="2"/>
    </row>
    <row r="15706" spans="1:2" x14ac:dyDescent="0.25">
      <c r="A15706" s="2"/>
      <c r="B15706" s="2"/>
    </row>
    <row r="15707" spans="1:2" x14ac:dyDescent="0.25">
      <c r="A15707" s="2"/>
      <c r="B15707" s="2"/>
    </row>
    <row r="15708" spans="1:2" x14ac:dyDescent="0.25">
      <c r="A15708" s="2"/>
      <c r="B15708" s="2"/>
    </row>
    <row r="15709" spans="1:2" x14ac:dyDescent="0.25">
      <c r="A15709" s="2"/>
      <c r="B15709" s="2"/>
    </row>
    <row r="15710" spans="1:2" x14ac:dyDescent="0.25">
      <c r="A15710" s="2"/>
      <c r="B15710" s="2"/>
    </row>
    <row r="15711" spans="1:2" x14ac:dyDescent="0.25">
      <c r="A15711" s="2"/>
      <c r="B15711" s="2"/>
    </row>
    <row r="15712" spans="1:2" x14ac:dyDescent="0.25">
      <c r="A15712" s="2"/>
      <c r="B15712" s="2"/>
    </row>
    <row r="15713" spans="1:2" x14ac:dyDescent="0.25">
      <c r="A15713" s="2"/>
      <c r="B15713" s="2"/>
    </row>
    <row r="15714" spans="1:2" x14ac:dyDescent="0.25">
      <c r="A15714" s="2"/>
      <c r="B15714" s="2"/>
    </row>
    <row r="15715" spans="1:2" x14ac:dyDescent="0.25">
      <c r="A15715" s="2"/>
      <c r="B15715" s="2"/>
    </row>
    <row r="15716" spans="1:2" x14ac:dyDescent="0.25">
      <c r="A15716" s="2"/>
      <c r="B15716" s="2"/>
    </row>
    <row r="15717" spans="1:2" x14ac:dyDescent="0.25">
      <c r="A15717" s="2"/>
      <c r="B15717" s="2"/>
    </row>
    <row r="15718" spans="1:2" x14ac:dyDescent="0.25">
      <c r="A15718" s="2"/>
      <c r="B15718" s="2"/>
    </row>
    <row r="15719" spans="1:2" x14ac:dyDescent="0.25">
      <c r="A15719" s="2"/>
      <c r="B15719" s="2"/>
    </row>
    <row r="15720" spans="1:2" x14ac:dyDescent="0.25">
      <c r="A15720" s="2"/>
      <c r="B15720" s="2"/>
    </row>
    <row r="15721" spans="1:2" x14ac:dyDescent="0.25">
      <c r="A15721" s="2"/>
      <c r="B15721" s="2"/>
    </row>
    <row r="15722" spans="1:2" x14ac:dyDescent="0.25">
      <c r="A15722" s="2"/>
      <c r="B15722" s="2"/>
    </row>
    <row r="15723" spans="1:2" x14ac:dyDescent="0.25">
      <c r="A15723" s="2"/>
      <c r="B15723" s="2"/>
    </row>
    <row r="15724" spans="1:2" x14ac:dyDescent="0.25">
      <c r="A15724" s="2"/>
      <c r="B15724" s="2"/>
    </row>
    <row r="15725" spans="1:2" x14ac:dyDescent="0.25">
      <c r="A15725" s="2"/>
      <c r="B15725" s="2"/>
    </row>
    <row r="15726" spans="1:2" x14ac:dyDescent="0.25">
      <c r="A15726" s="2"/>
      <c r="B15726" s="2"/>
    </row>
    <row r="15727" spans="1:2" x14ac:dyDescent="0.25">
      <c r="A15727" s="2"/>
      <c r="B15727" s="2"/>
    </row>
    <row r="15728" spans="1:2" x14ac:dyDescent="0.25">
      <c r="A15728" s="2"/>
      <c r="B15728" s="2"/>
    </row>
    <row r="15729" spans="1:2" x14ac:dyDescent="0.25">
      <c r="A15729" s="2"/>
      <c r="B15729" s="2"/>
    </row>
    <row r="15730" spans="1:2" x14ac:dyDescent="0.25">
      <c r="A15730" s="2"/>
      <c r="B15730" s="2"/>
    </row>
    <row r="15731" spans="1:2" x14ac:dyDescent="0.25">
      <c r="A15731" s="2"/>
      <c r="B15731" s="2"/>
    </row>
    <row r="15732" spans="1:2" x14ac:dyDescent="0.25">
      <c r="A15732" s="2"/>
      <c r="B15732" s="2"/>
    </row>
    <row r="15733" spans="1:2" x14ac:dyDescent="0.25">
      <c r="A15733" s="2"/>
      <c r="B15733" s="2"/>
    </row>
    <row r="15734" spans="1:2" x14ac:dyDescent="0.25">
      <c r="A15734" s="2"/>
      <c r="B15734" s="2"/>
    </row>
    <row r="15735" spans="1:2" x14ac:dyDescent="0.25">
      <c r="A15735" s="2"/>
      <c r="B15735" s="2"/>
    </row>
    <row r="15736" spans="1:2" x14ac:dyDescent="0.25">
      <c r="A15736" s="2"/>
      <c r="B15736" s="2"/>
    </row>
    <row r="15737" spans="1:2" x14ac:dyDescent="0.25">
      <c r="A15737" s="2"/>
      <c r="B15737" s="2"/>
    </row>
    <row r="15738" spans="1:2" x14ac:dyDescent="0.25">
      <c r="A15738" s="2"/>
      <c r="B15738" s="2"/>
    </row>
    <row r="15739" spans="1:2" x14ac:dyDescent="0.25">
      <c r="A15739" s="2"/>
      <c r="B15739" s="2"/>
    </row>
    <row r="15740" spans="1:2" x14ac:dyDescent="0.25">
      <c r="A15740" s="2"/>
      <c r="B15740" s="2"/>
    </row>
    <row r="15741" spans="1:2" x14ac:dyDescent="0.25">
      <c r="A15741" s="2"/>
      <c r="B15741" s="2"/>
    </row>
    <row r="15742" spans="1:2" x14ac:dyDescent="0.25">
      <c r="A15742" s="2"/>
      <c r="B15742" s="2"/>
    </row>
    <row r="15743" spans="1:2" x14ac:dyDescent="0.25">
      <c r="A15743" s="2"/>
      <c r="B15743" s="2"/>
    </row>
    <row r="15744" spans="1:2" x14ac:dyDescent="0.25">
      <c r="A15744" s="2"/>
      <c r="B15744" s="2"/>
    </row>
    <row r="15745" spans="1:2" x14ac:dyDescent="0.25">
      <c r="A15745" s="2"/>
      <c r="B15745" s="2"/>
    </row>
    <row r="15746" spans="1:2" x14ac:dyDescent="0.25">
      <c r="A15746" s="2"/>
      <c r="B15746" s="2"/>
    </row>
    <row r="15747" spans="1:2" x14ac:dyDescent="0.25">
      <c r="A15747" s="2"/>
      <c r="B15747" s="2"/>
    </row>
    <row r="15748" spans="1:2" x14ac:dyDescent="0.25">
      <c r="A15748" s="2"/>
      <c r="B15748" s="2"/>
    </row>
    <row r="15749" spans="1:2" x14ac:dyDescent="0.25">
      <c r="A15749" s="2"/>
      <c r="B15749" s="2"/>
    </row>
    <row r="15750" spans="1:2" x14ac:dyDescent="0.25">
      <c r="A15750" s="2"/>
      <c r="B15750" s="2"/>
    </row>
    <row r="15751" spans="1:2" x14ac:dyDescent="0.25">
      <c r="A15751" s="2"/>
      <c r="B15751" s="2"/>
    </row>
    <row r="15752" spans="1:2" x14ac:dyDescent="0.25">
      <c r="A15752" s="2"/>
      <c r="B15752" s="2"/>
    </row>
    <row r="15753" spans="1:2" x14ac:dyDescent="0.25">
      <c r="A15753" s="2"/>
      <c r="B15753" s="2"/>
    </row>
    <row r="15754" spans="1:2" x14ac:dyDescent="0.25">
      <c r="A15754" s="2"/>
      <c r="B15754" s="2"/>
    </row>
    <row r="15755" spans="1:2" x14ac:dyDescent="0.25">
      <c r="A15755" s="2"/>
      <c r="B15755" s="2"/>
    </row>
    <row r="15756" spans="1:2" x14ac:dyDescent="0.25">
      <c r="A15756" s="2"/>
      <c r="B15756" s="2"/>
    </row>
    <row r="15757" spans="1:2" x14ac:dyDescent="0.25">
      <c r="A15757" s="2"/>
      <c r="B15757" s="2"/>
    </row>
    <row r="15758" spans="1:2" x14ac:dyDescent="0.25">
      <c r="A15758" s="2"/>
      <c r="B15758" s="2"/>
    </row>
    <row r="15759" spans="1:2" x14ac:dyDescent="0.25">
      <c r="A15759" s="2"/>
      <c r="B15759" s="2"/>
    </row>
    <row r="15760" spans="1:2" x14ac:dyDescent="0.25">
      <c r="A15760" s="2"/>
      <c r="B15760" s="2"/>
    </row>
    <row r="15761" spans="1:2" x14ac:dyDescent="0.25">
      <c r="A15761" s="2"/>
      <c r="B15761" s="2"/>
    </row>
    <row r="15762" spans="1:2" x14ac:dyDescent="0.25">
      <c r="A15762" s="2"/>
      <c r="B15762" s="2"/>
    </row>
    <row r="15763" spans="1:2" x14ac:dyDescent="0.25">
      <c r="A15763" s="2"/>
      <c r="B15763" s="2"/>
    </row>
    <row r="15764" spans="1:2" x14ac:dyDescent="0.25">
      <c r="A15764" s="2"/>
      <c r="B15764" s="2"/>
    </row>
    <row r="15765" spans="1:2" x14ac:dyDescent="0.25">
      <c r="A15765" s="2"/>
      <c r="B15765" s="2"/>
    </row>
    <row r="15766" spans="1:2" x14ac:dyDescent="0.25">
      <c r="A15766" s="2"/>
      <c r="B15766" s="2"/>
    </row>
    <row r="15767" spans="1:2" x14ac:dyDescent="0.25">
      <c r="A15767" s="2"/>
      <c r="B15767" s="2"/>
    </row>
    <row r="15768" spans="1:2" x14ac:dyDescent="0.25">
      <c r="A15768" s="2"/>
      <c r="B15768" s="2"/>
    </row>
    <row r="15769" spans="1:2" x14ac:dyDescent="0.25">
      <c r="A15769" s="2"/>
      <c r="B15769" s="2"/>
    </row>
    <row r="15770" spans="1:2" x14ac:dyDescent="0.25">
      <c r="A15770" s="2"/>
      <c r="B15770" s="2"/>
    </row>
    <row r="15771" spans="1:2" x14ac:dyDescent="0.25">
      <c r="A15771" s="2"/>
      <c r="B15771" s="2"/>
    </row>
    <row r="15772" spans="1:2" x14ac:dyDescent="0.25">
      <c r="A15772" s="2"/>
      <c r="B15772" s="2"/>
    </row>
    <row r="15773" spans="1:2" x14ac:dyDescent="0.25">
      <c r="A15773" s="2"/>
      <c r="B15773" s="2"/>
    </row>
    <row r="15774" spans="1:2" x14ac:dyDescent="0.25">
      <c r="A15774" s="2"/>
      <c r="B15774" s="2"/>
    </row>
    <row r="15775" spans="1:2" x14ac:dyDescent="0.25">
      <c r="A15775" s="2"/>
      <c r="B15775" s="2"/>
    </row>
    <row r="15776" spans="1:2" x14ac:dyDescent="0.25">
      <c r="A15776" s="2"/>
      <c r="B15776" s="2"/>
    </row>
    <row r="15777" spans="1:2" x14ac:dyDescent="0.25">
      <c r="A15777" s="2"/>
      <c r="B15777" s="2"/>
    </row>
    <row r="15778" spans="1:2" x14ac:dyDescent="0.25">
      <c r="A15778" s="2"/>
      <c r="B15778" s="2"/>
    </row>
    <row r="15779" spans="1:2" x14ac:dyDescent="0.25">
      <c r="A15779" s="2"/>
      <c r="B15779" s="2"/>
    </row>
    <row r="15780" spans="1:2" x14ac:dyDescent="0.25">
      <c r="A15780" s="2"/>
      <c r="B15780" s="2"/>
    </row>
    <row r="15781" spans="1:2" x14ac:dyDescent="0.25">
      <c r="A15781" s="2"/>
      <c r="B15781" s="2"/>
    </row>
    <row r="15782" spans="1:2" x14ac:dyDescent="0.25">
      <c r="A15782" s="2"/>
      <c r="B15782" s="2"/>
    </row>
    <row r="15783" spans="1:2" x14ac:dyDescent="0.25">
      <c r="A15783" s="2"/>
      <c r="B15783" s="2"/>
    </row>
    <row r="15784" spans="1:2" x14ac:dyDescent="0.25">
      <c r="A15784" s="2"/>
      <c r="B15784" s="2"/>
    </row>
    <row r="15785" spans="1:2" x14ac:dyDescent="0.25">
      <c r="A15785" s="2"/>
      <c r="B15785" s="2"/>
    </row>
    <row r="15786" spans="1:2" x14ac:dyDescent="0.25">
      <c r="A15786" s="2"/>
      <c r="B15786" s="2"/>
    </row>
    <row r="15787" spans="1:2" x14ac:dyDescent="0.25">
      <c r="A15787" s="2"/>
      <c r="B15787" s="2"/>
    </row>
    <row r="15788" spans="1:2" x14ac:dyDescent="0.25">
      <c r="A15788" s="2"/>
      <c r="B15788" s="2"/>
    </row>
    <row r="15789" spans="1:2" x14ac:dyDescent="0.25">
      <c r="A15789" s="2"/>
      <c r="B15789" s="2"/>
    </row>
    <row r="15790" spans="1:2" x14ac:dyDescent="0.25">
      <c r="A15790" s="2"/>
      <c r="B15790" s="2"/>
    </row>
    <row r="15791" spans="1:2" x14ac:dyDescent="0.25">
      <c r="A15791" s="2"/>
      <c r="B15791" s="2"/>
    </row>
    <row r="15792" spans="1:2" x14ac:dyDescent="0.25">
      <c r="A15792" s="2"/>
      <c r="B15792" s="2"/>
    </row>
    <row r="15793" spans="1:2" x14ac:dyDescent="0.25">
      <c r="A15793" s="2"/>
      <c r="B15793" s="2"/>
    </row>
    <row r="15794" spans="1:2" x14ac:dyDescent="0.25">
      <c r="A15794" s="2"/>
      <c r="B15794" s="2"/>
    </row>
    <row r="15795" spans="1:2" x14ac:dyDescent="0.25">
      <c r="A15795" s="2"/>
      <c r="B15795" s="2"/>
    </row>
    <row r="15796" spans="1:2" x14ac:dyDescent="0.25">
      <c r="A15796" s="2"/>
      <c r="B15796" s="2"/>
    </row>
    <row r="15797" spans="1:2" x14ac:dyDescent="0.25">
      <c r="A15797" s="2"/>
      <c r="B15797" s="2"/>
    </row>
    <row r="15798" spans="1:2" x14ac:dyDescent="0.25">
      <c r="A15798" s="2"/>
      <c r="B15798" s="2"/>
    </row>
    <row r="15799" spans="1:2" x14ac:dyDescent="0.25">
      <c r="A15799" s="2"/>
      <c r="B15799" s="2"/>
    </row>
    <row r="15800" spans="1:2" x14ac:dyDescent="0.25">
      <c r="A15800" s="2"/>
      <c r="B15800" s="2"/>
    </row>
    <row r="15801" spans="1:2" x14ac:dyDescent="0.25">
      <c r="A15801" s="2"/>
      <c r="B15801" s="2"/>
    </row>
    <row r="15802" spans="1:2" x14ac:dyDescent="0.25">
      <c r="A15802" s="2"/>
      <c r="B15802" s="2"/>
    </row>
    <row r="15803" spans="1:2" x14ac:dyDescent="0.25">
      <c r="A15803" s="2"/>
      <c r="B15803" s="2"/>
    </row>
    <row r="15804" spans="1:2" x14ac:dyDescent="0.25">
      <c r="A15804" s="2"/>
      <c r="B15804" s="2"/>
    </row>
    <row r="15805" spans="1:2" x14ac:dyDescent="0.25">
      <c r="A15805" s="2"/>
      <c r="B15805" s="2"/>
    </row>
    <row r="15806" spans="1:2" x14ac:dyDescent="0.25">
      <c r="A15806" s="2"/>
      <c r="B15806" s="2"/>
    </row>
    <row r="15807" spans="1:2" x14ac:dyDescent="0.25">
      <c r="A15807" s="2"/>
      <c r="B15807" s="2"/>
    </row>
    <row r="15808" spans="1:2" x14ac:dyDescent="0.25">
      <c r="A15808" s="2"/>
      <c r="B15808" s="2"/>
    </row>
    <row r="15809" spans="1:2" x14ac:dyDescent="0.25">
      <c r="A15809" s="2"/>
      <c r="B15809" s="2"/>
    </row>
    <row r="15810" spans="1:2" x14ac:dyDescent="0.25">
      <c r="A15810" s="2"/>
      <c r="B15810" s="2"/>
    </row>
    <row r="15811" spans="1:2" x14ac:dyDescent="0.25">
      <c r="A15811" s="2"/>
      <c r="B15811" s="2"/>
    </row>
    <row r="15812" spans="1:2" x14ac:dyDescent="0.25">
      <c r="A15812" s="2"/>
      <c r="B15812" s="2"/>
    </row>
    <row r="15813" spans="1:2" x14ac:dyDescent="0.25">
      <c r="A15813" s="2"/>
      <c r="B15813" s="2"/>
    </row>
    <row r="15814" spans="1:2" x14ac:dyDescent="0.25">
      <c r="A15814" s="2"/>
      <c r="B15814" s="2"/>
    </row>
    <row r="15815" spans="1:2" x14ac:dyDescent="0.25">
      <c r="A15815" s="2"/>
      <c r="B15815" s="2"/>
    </row>
    <row r="15816" spans="1:2" x14ac:dyDescent="0.25">
      <c r="A15816" s="2"/>
      <c r="B15816" s="2"/>
    </row>
    <row r="15817" spans="1:2" x14ac:dyDescent="0.25">
      <c r="A15817" s="2"/>
      <c r="B15817" s="2"/>
    </row>
    <row r="15818" spans="1:2" x14ac:dyDescent="0.25">
      <c r="A15818" s="2"/>
      <c r="B15818" s="2"/>
    </row>
    <row r="15819" spans="1:2" x14ac:dyDescent="0.25">
      <c r="A15819" s="2"/>
      <c r="B15819" s="2"/>
    </row>
    <row r="15820" spans="1:2" x14ac:dyDescent="0.25">
      <c r="A15820" s="2"/>
      <c r="B15820" s="2"/>
    </row>
    <row r="15821" spans="1:2" x14ac:dyDescent="0.25">
      <c r="A15821" s="2"/>
      <c r="B15821" s="2"/>
    </row>
    <row r="15822" spans="1:2" x14ac:dyDescent="0.25">
      <c r="A15822" s="2"/>
      <c r="B15822" s="2"/>
    </row>
    <row r="15823" spans="1:2" x14ac:dyDescent="0.25">
      <c r="A15823" s="2"/>
      <c r="B15823" s="2"/>
    </row>
    <row r="15824" spans="1:2" x14ac:dyDescent="0.25">
      <c r="A15824" s="2"/>
      <c r="B15824" s="2"/>
    </row>
    <row r="15825" spans="1:2" x14ac:dyDescent="0.25">
      <c r="A15825" s="2"/>
      <c r="B15825" s="2"/>
    </row>
    <row r="15826" spans="1:2" x14ac:dyDescent="0.25">
      <c r="A15826" s="2"/>
      <c r="B15826" s="2"/>
    </row>
    <row r="15827" spans="1:2" x14ac:dyDescent="0.25">
      <c r="A15827" s="2"/>
      <c r="B15827" s="2"/>
    </row>
    <row r="15828" spans="1:2" x14ac:dyDescent="0.25">
      <c r="A15828" s="2"/>
      <c r="B15828" s="2"/>
    </row>
    <row r="15829" spans="1:2" x14ac:dyDescent="0.25">
      <c r="A15829" s="2"/>
      <c r="B15829" s="2"/>
    </row>
    <row r="15830" spans="1:2" x14ac:dyDescent="0.25">
      <c r="A15830" s="2"/>
      <c r="B15830" s="2"/>
    </row>
    <row r="15831" spans="1:2" x14ac:dyDescent="0.25">
      <c r="A15831" s="2"/>
      <c r="B15831" s="2"/>
    </row>
    <row r="15832" spans="1:2" x14ac:dyDescent="0.25">
      <c r="A15832" s="2"/>
      <c r="B15832" s="2"/>
    </row>
    <row r="15833" spans="1:2" x14ac:dyDescent="0.25">
      <c r="A15833" s="2"/>
      <c r="B15833" s="2"/>
    </row>
    <row r="15834" spans="1:2" x14ac:dyDescent="0.25">
      <c r="A15834" s="2"/>
      <c r="B15834" s="2"/>
    </row>
    <row r="15835" spans="1:2" x14ac:dyDescent="0.25">
      <c r="A15835" s="2"/>
      <c r="B15835" s="2"/>
    </row>
    <row r="15836" spans="1:2" x14ac:dyDescent="0.25">
      <c r="A15836" s="2"/>
      <c r="B15836" s="2"/>
    </row>
    <row r="15837" spans="1:2" x14ac:dyDescent="0.25">
      <c r="A15837" s="2"/>
      <c r="B15837" s="2"/>
    </row>
    <row r="15838" spans="1:2" x14ac:dyDescent="0.25">
      <c r="A15838" s="2"/>
      <c r="B15838" s="2"/>
    </row>
    <row r="15839" spans="1:2" x14ac:dyDescent="0.25">
      <c r="A15839" s="2"/>
      <c r="B15839" s="2"/>
    </row>
    <row r="15840" spans="1:2" x14ac:dyDescent="0.25">
      <c r="A15840" s="2"/>
      <c r="B15840" s="2"/>
    </row>
    <row r="15841" spans="1:2" x14ac:dyDescent="0.25">
      <c r="A15841" s="2"/>
      <c r="B15841" s="2"/>
    </row>
    <row r="15842" spans="1:2" x14ac:dyDescent="0.25">
      <c r="A15842" s="2"/>
      <c r="B15842" s="2"/>
    </row>
    <row r="15843" spans="1:2" x14ac:dyDescent="0.25">
      <c r="A15843" s="2"/>
      <c r="B15843" s="2"/>
    </row>
    <row r="15844" spans="1:2" x14ac:dyDescent="0.25">
      <c r="A15844" s="2"/>
      <c r="B15844" s="2"/>
    </row>
    <row r="15845" spans="1:2" x14ac:dyDescent="0.25">
      <c r="A15845" s="2"/>
      <c r="B15845" s="2"/>
    </row>
    <row r="15846" spans="1:2" x14ac:dyDescent="0.25">
      <c r="A15846" s="2"/>
      <c r="B15846" s="2"/>
    </row>
    <row r="15847" spans="1:2" x14ac:dyDescent="0.25">
      <c r="A15847" s="2"/>
      <c r="B15847" s="2"/>
    </row>
    <row r="15848" spans="1:2" x14ac:dyDescent="0.25">
      <c r="A15848" s="2"/>
      <c r="B15848" s="2"/>
    </row>
    <row r="15849" spans="1:2" x14ac:dyDescent="0.25">
      <c r="A15849" s="2"/>
      <c r="B15849" s="2"/>
    </row>
    <row r="15850" spans="1:2" x14ac:dyDescent="0.25">
      <c r="A15850" s="2"/>
      <c r="B15850" s="2"/>
    </row>
    <row r="15851" spans="1:2" x14ac:dyDescent="0.25">
      <c r="A15851" s="2"/>
      <c r="B15851" s="2"/>
    </row>
    <row r="15852" spans="1:2" x14ac:dyDescent="0.25">
      <c r="A15852" s="2"/>
      <c r="B15852" s="2"/>
    </row>
    <row r="15853" spans="1:2" x14ac:dyDescent="0.25">
      <c r="A15853" s="2"/>
      <c r="B15853" s="2"/>
    </row>
    <row r="15854" spans="1:2" x14ac:dyDescent="0.25">
      <c r="A15854" s="2"/>
      <c r="B15854" s="2"/>
    </row>
    <row r="15855" spans="1:2" x14ac:dyDescent="0.25">
      <c r="A15855" s="2"/>
      <c r="B15855" s="2"/>
    </row>
    <row r="15856" spans="1:2" x14ac:dyDescent="0.25">
      <c r="A15856" s="2"/>
      <c r="B15856" s="2"/>
    </row>
    <row r="15857" spans="1:2" x14ac:dyDescent="0.25">
      <c r="A15857" s="2"/>
      <c r="B15857" s="2"/>
    </row>
    <row r="15858" spans="1:2" x14ac:dyDescent="0.25">
      <c r="A15858" s="2"/>
      <c r="B15858" s="2"/>
    </row>
    <row r="15859" spans="1:2" x14ac:dyDescent="0.25">
      <c r="A15859" s="2"/>
      <c r="B15859" s="2"/>
    </row>
    <row r="15860" spans="1:2" x14ac:dyDescent="0.25">
      <c r="A15860" s="2"/>
      <c r="B15860" s="2"/>
    </row>
    <row r="15861" spans="1:2" x14ac:dyDescent="0.25">
      <c r="A15861" s="2"/>
      <c r="B15861" s="2"/>
    </row>
    <row r="15862" spans="1:2" x14ac:dyDescent="0.25">
      <c r="A15862" s="2"/>
      <c r="B15862" s="2"/>
    </row>
    <row r="15863" spans="1:2" x14ac:dyDescent="0.25">
      <c r="A15863" s="2"/>
      <c r="B15863" s="2"/>
    </row>
    <row r="15864" spans="1:2" x14ac:dyDescent="0.25">
      <c r="A15864" s="2"/>
      <c r="B15864" s="2"/>
    </row>
    <row r="15865" spans="1:2" x14ac:dyDescent="0.25">
      <c r="A15865" s="2"/>
      <c r="B15865" s="2"/>
    </row>
    <row r="15866" spans="1:2" x14ac:dyDescent="0.25">
      <c r="A15866" s="2"/>
      <c r="B15866" s="2"/>
    </row>
    <row r="15867" spans="1:2" x14ac:dyDescent="0.25">
      <c r="A15867" s="2"/>
      <c r="B15867" s="2"/>
    </row>
    <row r="15868" spans="1:2" x14ac:dyDescent="0.25">
      <c r="A15868" s="2"/>
      <c r="B15868" s="2"/>
    </row>
    <row r="15869" spans="1:2" x14ac:dyDescent="0.25">
      <c r="A15869" s="2"/>
      <c r="B15869" s="2"/>
    </row>
    <row r="15870" spans="1:2" x14ac:dyDescent="0.25">
      <c r="A15870" s="2"/>
      <c r="B15870" s="2"/>
    </row>
    <row r="15871" spans="1:2" x14ac:dyDescent="0.25">
      <c r="A15871" s="2"/>
      <c r="B15871" s="2"/>
    </row>
    <row r="15872" spans="1:2" x14ac:dyDescent="0.25">
      <c r="A15872" s="2"/>
      <c r="B15872" s="2"/>
    </row>
    <row r="15873" spans="1:2" x14ac:dyDescent="0.25">
      <c r="A15873" s="2"/>
      <c r="B15873" s="2"/>
    </row>
    <row r="15874" spans="1:2" x14ac:dyDescent="0.25">
      <c r="A15874" s="2"/>
      <c r="B15874" s="2"/>
    </row>
    <row r="15875" spans="1:2" x14ac:dyDescent="0.25">
      <c r="A15875" s="2"/>
      <c r="B15875" s="2"/>
    </row>
    <row r="15876" spans="1:2" x14ac:dyDescent="0.25">
      <c r="A15876" s="2"/>
      <c r="B15876" s="2"/>
    </row>
    <row r="15877" spans="1:2" x14ac:dyDescent="0.25">
      <c r="A15877" s="2"/>
      <c r="B15877" s="2"/>
    </row>
    <row r="15878" spans="1:2" x14ac:dyDescent="0.25">
      <c r="A15878" s="2"/>
      <c r="B15878" s="2"/>
    </row>
    <row r="15879" spans="1:2" x14ac:dyDescent="0.25">
      <c r="A15879" s="2"/>
      <c r="B15879" s="2"/>
    </row>
    <row r="15880" spans="1:2" x14ac:dyDescent="0.25">
      <c r="A15880" s="2"/>
      <c r="B15880" s="2"/>
    </row>
    <row r="15881" spans="1:2" x14ac:dyDescent="0.25">
      <c r="A15881" s="2"/>
      <c r="B15881" s="2"/>
    </row>
    <row r="15882" spans="1:2" x14ac:dyDescent="0.25">
      <c r="A15882" s="2"/>
      <c r="B15882" s="2"/>
    </row>
    <row r="15883" spans="1:2" x14ac:dyDescent="0.25">
      <c r="A15883" s="2"/>
      <c r="B15883" s="2"/>
    </row>
    <row r="15884" spans="1:2" x14ac:dyDescent="0.25">
      <c r="A15884" s="2"/>
      <c r="B15884" s="2"/>
    </row>
    <row r="15885" spans="1:2" x14ac:dyDescent="0.25">
      <c r="A15885" s="2"/>
      <c r="B15885" s="2"/>
    </row>
    <row r="15886" spans="1:2" x14ac:dyDescent="0.25">
      <c r="A15886" s="2"/>
      <c r="B15886" s="2"/>
    </row>
    <row r="15887" spans="1:2" x14ac:dyDescent="0.25">
      <c r="A15887" s="2"/>
      <c r="B15887" s="2"/>
    </row>
    <row r="15888" spans="1:2" x14ac:dyDescent="0.25">
      <c r="A15888" s="2"/>
      <c r="B15888" s="2"/>
    </row>
    <row r="15889" spans="1:2" x14ac:dyDescent="0.25">
      <c r="A15889" s="2"/>
      <c r="B15889" s="2"/>
    </row>
    <row r="15890" spans="1:2" x14ac:dyDescent="0.25">
      <c r="A15890" s="2"/>
      <c r="B15890" s="2"/>
    </row>
    <row r="15891" spans="1:2" x14ac:dyDescent="0.25">
      <c r="A15891" s="2"/>
      <c r="B15891" s="2"/>
    </row>
    <row r="15892" spans="1:2" x14ac:dyDescent="0.25">
      <c r="A15892" s="2"/>
      <c r="B15892" s="2"/>
    </row>
    <row r="15893" spans="1:2" x14ac:dyDescent="0.25">
      <c r="A15893" s="2"/>
      <c r="B15893" s="2"/>
    </row>
    <row r="15894" spans="1:2" x14ac:dyDescent="0.25">
      <c r="A15894" s="2"/>
      <c r="B15894" s="2"/>
    </row>
    <row r="15895" spans="1:2" x14ac:dyDescent="0.25">
      <c r="A15895" s="2"/>
      <c r="B15895" s="2"/>
    </row>
    <row r="15896" spans="1:2" x14ac:dyDescent="0.25">
      <c r="A15896" s="2"/>
      <c r="B15896" s="2"/>
    </row>
    <row r="15897" spans="1:2" x14ac:dyDescent="0.25">
      <c r="A15897" s="2"/>
      <c r="B15897" s="2"/>
    </row>
    <row r="15898" spans="1:2" x14ac:dyDescent="0.25">
      <c r="A15898" s="2"/>
      <c r="B15898" s="2"/>
    </row>
    <row r="15899" spans="1:2" x14ac:dyDescent="0.25">
      <c r="A15899" s="2"/>
      <c r="B15899" s="2"/>
    </row>
    <row r="15900" spans="1:2" x14ac:dyDescent="0.25">
      <c r="A15900" s="2"/>
      <c r="B15900" s="2"/>
    </row>
    <row r="15901" spans="1:2" x14ac:dyDescent="0.25">
      <c r="A15901" s="2"/>
      <c r="B15901" s="2"/>
    </row>
    <row r="15902" spans="1:2" x14ac:dyDescent="0.25">
      <c r="A15902" s="2"/>
      <c r="B15902" s="2"/>
    </row>
    <row r="15903" spans="1:2" x14ac:dyDescent="0.25">
      <c r="A15903" s="2"/>
      <c r="B15903" s="2"/>
    </row>
    <row r="15904" spans="1:2" x14ac:dyDescent="0.25">
      <c r="A15904" s="2"/>
      <c r="B15904" s="2"/>
    </row>
    <row r="15905" spans="1:2" x14ac:dyDescent="0.25">
      <c r="A15905" s="2"/>
      <c r="B15905" s="2"/>
    </row>
    <row r="15906" spans="1:2" x14ac:dyDescent="0.25">
      <c r="A15906" s="2"/>
      <c r="B15906" s="2"/>
    </row>
    <row r="15907" spans="1:2" x14ac:dyDescent="0.25">
      <c r="A15907" s="2"/>
      <c r="B15907" s="2"/>
    </row>
    <row r="15908" spans="1:2" x14ac:dyDescent="0.25">
      <c r="A15908" s="2"/>
      <c r="B15908" s="2"/>
    </row>
    <row r="15909" spans="1:2" x14ac:dyDescent="0.25">
      <c r="A15909" s="2"/>
      <c r="B15909" s="2"/>
    </row>
    <row r="15910" spans="1:2" x14ac:dyDescent="0.25">
      <c r="A15910" s="2"/>
      <c r="B15910" s="2"/>
    </row>
    <row r="15911" spans="1:2" x14ac:dyDescent="0.25">
      <c r="A15911" s="2"/>
      <c r="B15911" s="2"/>
    </row>
    <row r="15912" spans="1:2" x14ac:dyDescent="0.25">
      <c r="A15912" s="2"/>
      <c r="B15912" s="2"/>
    </row>
    <row r="15913" spans="1:2" x14ac:dyDescent="0.25">
      <c r="A15913" s="2"/>
      <c r="B15913" s="2"/>
    </row>
    <row r="15914" spans="1:2" x14ac:dyDescent="0.25">
      <c r="A15914" s="2"/>
      <c r="B15914" s="2"/>
    </row>
    <row r="15915" spans="1:2" x14ac:dyDescent="0.25">
      <c r="A15915" s="2"/>
      <c r="B15915" s="2"/>
    </row>
    <row r="15916" spans="1:2" x14ac:dyDescent="0.25">
      <c r="A15916" s="2"/>
      <c r="B15916" s="2"/>
    </row>
    <row r="15917" spans="1:2" x14ac:dyDescent="0.25">
      <c r="A15917" s="2"/>
      <c r="B15917" s="2"/>
    </row>
    <row r="15918" spans="1:2" x14ac:dyDescent="0.25">
      <c r="A15918" s="2"/>
      <c r="B15918" s="2"/>
    </row>
    <row r="15919" spans="1:2" x14ac:dyDescent="0.25">
      <c r="A15919" s="2"/>
      <c r="B15919" s="2"/>
    </row>
    <row r="15920" spans="1:2" x14ac:dyDescent="0.25">
      <c r="A15920" s="2"/>
      <c r="B15920" s="2"/>
    </row>
    <row r="15921" spans="1:2" x14ac:dyDescent="0.25">
      <c r="A15921" s="2"/>
      <c r="B15921" s="2"/>
    </row>
    <row r="15922" spans="1:2" x14ac:dyDescent="0.25">
      <c r="A15922" s="2"/>
      <c r="B15922" s="2"/>
    </row>
    <row r="15923" spans="1:2" x14ac:dyDescent="0.25">
      <c r="A15923" s="2"/>
      <c r="B15923" s="2"/>
    </row>
    <row r="15924" spans="1:2" x14ac:dyDescent="0.25">
      <c r="A15924" s="2"/>
      <c r="B15924" s="2"/>
    </row>
    <row r="15925" spans="1:2" x14ac:dyDescent="0.25">
      <c r="A15925" s="2"/>
      <c r="B15925" s="2"/>
    </row>
    <row r="15926" spans="1:2" x14ac:dyDescent="0.25">
      <c r="A15926" s="2"/>
      <c r="B15926" s="2"/>
    </row>
    <row r="15927" spans="1:2" x14ac:dyDescent="0.25">
      <c r="A15927" s="2"/>
      <c r="B15927" s="2"/>
    </row>
    <row r="15928" spans="1:2" x14ac:dyDescent="0.25">
      <c r="A15928" s="2"/>
      <c r="B15928" s="2"/>
    </row>
    <row r="15929" spans="1:2" x14ac:dyDescent="0.25">
      <c r="A15929" s="2"/>
      <c r="B15929" s="2"/>
    </row>
    <row r="15930" spans="1:2" x14ac:dyDescent="0.25">
      <c r="A15930" s="2"/>
      <c r="B15930" s="2"/>
    </row>
    <row r="15931" spans="1:2" x14ac:dyDescent="0.25">
      <c r="A15931" s="2"/>
      <c r="B15931" s="2"/>
    </row>
    <row r="15932" spans="1:2" x14ac:dyDescent="0.25">
      <c r="A15932" s="2"/>
      <c r="B15932" s="2"/>
    </row>
    <row r="15933" spans="1:2" x14ac:dyDescent="0.25">
      <c r="A15933" s="2"/>
      <c r="B15933" s="2"/>
    </row>
    <row r="15934" spans="1:2" x14ac:dyDescent="0.25">
      <c r="A15934" s="2"/>
      <c r="B15934" s="2"/>
    </row>
    <row r="15935" spans="1:2" x14ac:dyDescent="0.25">
      <c r="A15935" s="2"/>
      <c r="B15935" s="2"/>
    </row>
    <row r="15936" spans="1:2" x14ac:dyDescent="0.25">
      <c r="A15936" s="2"/>
      <c r="B15936" s="2"/>
    </row>
    <row r="15937" spans="1:2" x14ac:dyDescent="0.25">
      <c r="A15937" s="2"/>
      <c r="B15937" s="2"/>
    </row>
    <row r="15938" spans="1:2" x14ac:dyDescent="0.25">
      <c r="A15938" s="2"/>
      <c r="B15938" s="2"/>
    </row>
    <row r="15939" spans="1:2" x14ac:dyDescent="0.25">
      <c r="A15939" s="2"/>
      <c r="B15939" s="2"/>
    </row>
    <row r="15940" spans="1:2" x14ac:dyDescent="0.25">
      <c r="A15940" s="2"/>
      <c r="B15940" s="2"/>
    </row>
    <row r="15941" spans="1:2" x14ac:dyDescent="0.25">
      <c r="A15941" s="2"/>
      <c r="B15941" s="2"/>
    </row>
    <row r="15942" spans="1:2" x14ac:dyDescent="0.25">
      <c r="A15942" s="2"/>
      <c r="B15942" s="2"/>
    </row>
    <row r="15943" spans="1:2" x14ac:dyDescent="0.25">
      <c r="A15943" s="2"/>
      <c r="B15943" s="2"/>
    </row>
    <row r="15944" spans="1:2" x14ac:dyDescent="0.25">
      <c r="A15944" s="2"/>
      <c r="B15944" s="2"/>
    </row>
    <row r="15945" spans="1:2" x14ac:dyDescent="0.25">
      <c r="A15945" s="2"/>
      <c r="B15945" s="2"/>
    </row>
    <row r="15946" spans="1:2" x14ac:dyDescent="0.25">
      <c r="A15946" s="2"/>
      <c r="B15946" s="2"/>
    </row>
    <row r="15947" spans="1:2" x14ac:dyDescent="0.25">
      <c r="A15947" s="2"/>
      <c r="B15947" s="2"/>
    </row>
    <row r="15948" spans="1:2" x14ac:dyDescent="0.25">
      <c r="A15948" s="2"/>
      <c r="B15948" s="2"/>
    </row>
    <row r="15949" spans="1:2" x14ac:dyDescent="0.25">
      <c r="A15949" s="2"/>
      <c r="B15949" s="2"/>
    </row>
    <row r="15950" spans="1:2" x14ac:dyDescent="0.25">
      <c r="A15950" s="2"/>
      <c r="B15950" s="2"/>
    </row>
    <row r="15951" spans="1:2" x14ac:dyDescent="0.25">
      <c r="A15951" s="2"/>
      <c r="B15951" s="2"/>
    </row>
    <row r="15952" spans="1:2" x14ac:dyDescent="0.25">
      <c r="A15952" s="2"/>
      <c r="B15952" s="2"/>
    </row>
    <row r="15953" spans="1:2" x14ac:dyDescent="0.25">
      <c r="A15953" s="2"/>
      <c r="B15953" s="2"/>
    </row>
    <row r="15954" spans="1:2" x14ac:dyDescent="0.25">
      <c r="A15954" s="2"/>
      <c r="B15954" s="2"/>
    </row>
    <row r="15955" spans="1:2" x14ac:dyDescent="0.25">
      <c r="A15955" s="2"/>
      <c r="B15955" s="2"/>
    </row>
    <row r="15956" spans="1:2" x14ac:dyDescent="0.25">
      <c r="A15956" s="2"/>
      <c r="B15956" s="2"/>
    </row>
    <row r="15957" spans="1:2" x14ac:dyDescent="0.25">
      <c r="A15957" s="2"/>
      <c r="B15957" s="2"/>
    </row>
    <row r="15958" spans="1:2" x14ac:dyDescent="0.25">
      <c r="A15958" s="2"/>
      <c r="B15958" s="2"/>
    </row>
    <row r="15959" spans="1:2" x14ac:dyDescent="0.25">
      <c r="A15959" s="2"/>
      <c r="B15959" s="2"/>
    </row>
    <row r="15960" spans="1:2" x14ac:dyDescent="0.25">
      <c r="A15960" s="2"/>
      <c r="B15960" s="2"/>
    </row>
    <row r="15961" spans="1:2" x14ac:dyDescent="0.25">
      <c r="A15961" s="2"/>
      <c r="B15961" s="2"/>
    </row>
    <row r="15962" spans="1:2" x14ac:dyDescent="0.25">
      <c r="A15962" s="2"/>
      <c r="B15962" s="2"/>
    </row>
    <row r="15963" spans="1:2" x14ac:dyDescent="0.25">
      <c r="A15963" s="2"/>
      <c r="B15963" s="2"/>
    </row>
    <row r="15964" spans="1:2" x14ac:dyDescent="0.25">
      <c r="A15964" s="2"/>
      <c r="B15964" s="2"/>
    </row>
    <row r="15965" spans="1:2" x14ac:dyDescent="0.25">
      <c r="A15965" s="2"/>
      <c r="B15965" s="2"/>
    </row>
    <row r="15966" spans="1:2" x14ac:dyDescent="0.25">
      <c r="A15966" s="2"/>
      <c r="B15966" s="2"/>
    </row>
    <row r="15967" spans="1:2" x14ac:dyDescent="0.25">
      <c r="A15967" s="2"/>
      <c r="B15967" s="2"/>
    </row>
    <row r="15968" spans="1:2" x14ac:dyDescent="0.25">
      <c r="A15968" s="2"/>
      <c r="B15968" s="2"/>
    </row>
    <row r="15969" spans="1:2" x14ac:dyDescent="0.25">
      <c r="A15969" s="2"/>
      <c r="B15969" s="2"/>
    </row>
    <row r="15970" spans="1:2" x14ac:dyDescent="0.25">
      <c r="A15970" s="2"/>
      <c r="B15970" s="2"/>
    </row>
    <row r="15971" spans="1:2" x14ac:dyDescent="0.25">
      <c r="A15971" s="2"/>
      <c r="B15971" s="2"/>
    </row>
    <row r="15972" spans="1:2" x14ac:dyDescent="0.25">
      <c r="A15972" s="2"/>
      <c r="B15972" s="2"/>
    </row>
    <row r="15973" spans="1:2" x14ac:dyDescent="0.25">
      <c r="A15973" s="2"/>
      <c r="B15973" s="2"/>
    </row>
    <row r="15974" spans="1:2" x14ac:dyDescent="0.25">
      <c r="A15974" s="2"/>
      <c r="B15974" s="2"/>
    </row>
    <row r="15975" spans="1:2" x14ac:dyDescent="0.25">
      <c r="A15975" s="2"/>
      <c r="B15975" s="2"/>
    </row>
    <row r="15976" spans="1:2" x14ac:dyDescent="0.25">
      <c r="A15976" s="2"/>
      <c r="B15976" s="2"/>
    </row>
    <row r="15977" spans="1:2" x14ac:dyDescent="0.25">
      <c r="A15977" s="2"/>
      <c r="B15977" s="2"/>
    </row>
    <row r="15978" spans="1:2" x14ac:dyDescent="0.25">
      <c r="A15978" s="2"/>
      <c r="B15978" s="2"/>
    </row>
    <row r="15979" spans="1:2" x14ac:dyDescent="0.25">
      <c r="A15979" s="2"/>
      <c r="B15979" s="2"/>
    </row>
    <row r="15980" spans="1:2" x14ac:dyDescent="0.25">
      <c r="A15980" s="2"/>
      <c r="B15980" s="2"/>
    </row>
    <row r="15981" spans="1:2" x14ac:dyDescent="0.25">
      <c r="A15981" s="2"/>
      <c r="B15981" s="2"/>
    </row>
    <row r="15982" spans="1:2" x14ac:dyDescent="0.25">
      <c r="A15982" s="2"/>
      <c r="B15982" s="2"/>
    </row>
    <row r="15983" spans="1:2" x14ac:dyDescent="0.25">
      <c r="A15983" s="2"/>
      <c r="B15983" s="2"/>
    </row>
    <row r="15984" spans="1:2" x14ac:dyDescent="0.25">
      <c r="A15984" s="2"/>
      <c r="B15984" s="2"/>
    </row>
    <row r="15985" spans="1:2" x14ac:dyDescent="0.25">
      <c r="A15985" s="2"/>
      <c r="B15985" s="2"/>
    </row>
    <row r="15986" spans="1:2" x14ac:dyDescent="0.25">
      <c r="A15986" s="2"/>
      <c r="B15986" s="2"/>
    </row>
    <row r="15987" spans="1:2" x14ac:dyDescent="0.25">
      <c r="A15987" s="2"/>
      <c r="B15987" s="2"/>
    </row>
    <row r="15988" spans="1:2" x14ac:dyDescent="0.25">
      <c r="A15988" s="2"/>
      <c r="B15988" s="2"/>
    </row>
    <row r="15989" spans="1:2" x14ac:dyDescent="0.25">
      <c r="A15989" s="2"/>
      <c r="B15989" s="2"/>
    </row>
    <row r="15990" spans="1:2" x14ac:dyDescent="0.25">
      <c r="A15990" s="2"/>
      <c r="B15990" s="2"/>
    </row>
    <row r="15991" spans="1:2" x14ac:dyDescent="0.25">
      <c r="A15991" s="2"/>
      <c r="B15991" s="2"/>
    </row>
    <row r="15992" spans="1:2" x14ac:dyDescent="0.25">
      <c r="A15992" s="2"/>
      <c r="B15992" s="2"/>
    </row>
    <row r="15993" spans="1:2" x14ac:dyDescent="0.25">
      <c r="A15993" s="2"/>
      <c r="B15993" s="2"/>
    </row>
    <row r="15994" spans="1:2" x14ac:dyDescent="0.25">
      <c r="A15994" s="2"/>
      <c r="B15994" s="2"/>
    </row>
    <row r="15995" spans="1:2" x14ac:dyDescent="0.25">
      <c r="A15995" s="2"/>
      <c r="B15995" s="2"/>
    </row>
    <row r="15996" spans="1:2" x14ac:dyDescent="0.25">
      <c r="A15996" s="2"/>
      <c r="B15996" s="2"/>
    </row>
    <row r="15997" spans="1:2" x14ac:dyDescent="0.25">
      <c r="A15997" s="2"/>
      <c r="B15997" s="2"/>
    </row>
    <row r="15998" spans="1:2" x14ac:dyDescent="0.25">
      <c r="A15998" s="2"/>
      <c r="B15998" s="2"/>
    </row>
    <row r="15999" spans="1:2" x14ac:dyDescent="0.25">
      <c r="A15999" s="2"/>
      <c r="B15999" s="2"/>
    </row>
    <row r="16000" spans="1:2" x14ac:dyDescent="0.25">
      <c r="A16000" s="2"/>
      <c r="B16000" s="2"/>
    </row>
    <row r="16001" spans="1:2" x14ac:dyDescent="0.25">
      <c r="A16001" s="2"/>
      <c r="B16001" s="2"/>
    </row>
    <row r="16002" spans="1:2" x14ac:dyDescent="0.25">
      <c r="A16002" s="2"/>
      <c r="B16002" s="2"/>
    </row>
    <row r="16003" spans="1:2" x14ac:dyDescent="0.25">
      <c r="A16003" s="2"/>
      <c r="B16003" s="2"/>
    </row>
    <row r="16004" spans="1:2" x14ac:dyDescent="0.25">
      <c r="A16004" s="2"/>
      <c r="B16004" s="2"/>
    </row>
    <row r="16005" spans="1:2" x14ac:dyDescent="0.25">
      <c r="A16005" s="2"/>
      <c r="B16005" s="2"/>
    </row>
    <row r="16006" spans="1:2" x14ac:dyDescent="0.25">
      <c r="A16006" s="2"/>
      <c r="B16006" s="2"/>
    </row>
    <row r="16007" spans="1:2" x14ac:dyDescent="0.25">
      <c r="A16007" s="2"/>
      <c r="B16007" s="2"/>
    </row>
    <row r="16008" spans="1:2" x14ac:dyDescent="0.25">
      <c r="A16008" s="2"/>
      <c r="B16008" s="2"/>
    </row>
    <row r="16009" spans="1:2" x14ac:dyDescent="0.25">
      <c r="A16009" s="2"/>
      <c r="B16009" s="2"/>
    </row>
    <row r="16010" spans="1:2" x14ac:dyDescent="0.25">
      <c r="A16010" s="2"/>
      <c r="B16010" s="2"/>
    </row>
    <row r="16011" spans="1:2" x14ac:dyDescent="0.25">
      <c r="A16011" s="2"/>
      <c r="B16011" s="2"/>
    </row>
    <row r="16012" spans="1:2" x14ac:dyDescent="0.25">
      <c r="A16012" s="2"/>
      <c r="B16012" s="2"/>
    </row>
    <row r="16013" spans="1:2" x14ac:dyDescent="0.25">
      <c r="A16013" s="2"/>
      <c r="B16013" s="2"/>
    </row>
    <row r="16014" spans="1:2" x14ac:dyDescent="0.25">
      <c r="A16014" s="2"/>
      <c r="B16014" s="2"/>
    </row>
    <row r="16015" spans="1:2" x14ac:dyDescent="0.25">
      <c r="A16015" s="2"/>
      <c r="B16015" s="2"/>
    </row>
    <row r="16016" spans="1:2" x14ac:dyDescent="0.25">
      <c r="A16016" s="2"/>
      <c r="B16016" s="2"/>
    </row>
    <row r="16017" spans="1:2" x14ac:dyDescent="0.25">
      <c r="A16017" s="2"/>
      <c r="B16017" s="2"/>
    </row>
    <row r="16018" spans="1:2" x14ac:dyDescent="0.25">
      <c r="A16018" s="2"/>
      <c r="B16018" s="2"/>
    </row>
    <row r="16019" spans="1:2" x14ac:dyDescent="0.25">
      <c r="A16019" s="2"/>
      <c r="B16019" s="2"/>
    </row>
    <row r="16020" spans="1:2" x14ac:dyDescent="0.25">
      <c r="A16020" s="2"/>
      <c r="B16020" s="2"/>
    </row>
    <row r="16021" spans="1:2" x14ac:dyDescent="0.25">
      <c r="A16021" s="2"/>
      <c r="B16021" s="2"/>
    </row>
    <row r="16022" spans="1:2" x14ac:dyDescent="0.25">
      <c r="A16022" s="2"/>
      <c r="B16022" s="2"/>
    </row>
    <row r="16023" spans="1:2" x14ac:dyDescent="0.25">
      <c r="A16023" s="2"/>
      <c r="B16023" s="2"/>
    </row>
    <row r="16024" spans="1:2" x14ac:dyDescent="0.25">
      <c r="A16024" s="2"/>
      <c r="B16024" s="2"/>
    </row>
    <row r="16025" spans="1:2" x14ac:dyDescent="0.25">
      <c r="A16025" s="2"/>
      <c r="B16025" s="2"/>
    </row>
    <row r="16026" spans="1:2" x14ac:dyDescent="0.25">
      <c r="A16026" s="2"/>
      <c r="B16026" s="2"/>
    </row>
    <row r="16027" spans="1:2" x14ac:dyDescent="0.25">
      <c r="A16027" s="2"/>
      <c r="B16027" s="2"/>
    </row>
    <row r="16028" spans="1:2" x14ac:dyDescent="0.25">
      <c r="A16028" s="2"/>
      <c r="B16028" s="2"/>
    </row>
    <row r="16029" spans="1:2" x14ac:dyDescent="0.25">
      <c r="A16029" s="2"/>
      <c r="B16029" s="2"/>
    </row>
    <row r="16030" spans="1:2" x14ac:dyDescent="0.25">
      <c r="A16030" s="2"/>
      <c r="B16030" s="2"/>
    </row>
    <row r="16031" spans="1:2" x14ac:dyDescent="0.25">
      <c r="A16031" s="2"/>
      <c r="B16031" s="2"/>
    </row>
    <row r="16032" spans="1:2" x14ac:dyDescent="0.25">
      <c r="A16032" s="2"/>
      <c r="B16032" s="2"/>
    </row>
    <row r="16033" spans="1:2" x14ac:dyDescent="0.25">
      <c r="A16033" s="2"/>
      <c r="B16033" s="2"/>
    </row>
    <row r="16034" spans="1:2" x14ac:dyDescent="0.25">
      <c r="A16034" s="2"/>
      <c r="B16034" s="2"/>
    </row>
    <row r="16035" spans="1:2" x14ac:dyDescent="0.25">
      <c r="A16035" s="2"/>
      <c r="B16035" s="2"/>
    </row>
    <row r="16036" spans="1:2" x14ac:dyDescent="0.25">
      <c r="A16036" s="2"/>
      <c r="B16036" s="2"/>
    </row>
    <row r="16037" spans="1:2" x14ac:dyDescent="0.25">
      <c r="A16037" s="2"/>
      <c r="B16037" s="2"/>
    </row>
    <row r="16038" spans="1:2" x14ac:dyDescent="0.25">
      <c r="A16038" s="2"/>
      <c r="B16038" s="2"/>
    </row>
    <row r="16039" spans="1:2" x14ac:dyDescent="0.25">
      <c r="A16039" s="2"/>
      <c r="B16039" s="2"/>
    </row>
    <row r="16040" spans="1:2" x14ac:dyDescent="0.25">
      <c r="A16040" s="2"/>
      <c r="B16040" s="2"/>
    </row>
    <row r="16041" spans="1:2" x14ac:dyDescent="0.25">
      <c r="A16041" s="2"/>
      <c r="B16041" s="2"/>
    </row>
    <row r="16042" spans="1:2" x14ac:dyDescent="0.25">
      <c r="A16042" s="2"/>
      <c r="B16042" s="2"/>
    </row>
    <row r="16043" spans="1:2" x14ac:dyDescent="0.25">
      <c r="A16043" s="2"/>
      <c r="B16043" s="2"/>
    </row>
    <row r="16044" spans="1:2" x14ac:dyDescent="0.25">
      <c r="A16044" s="2"/>
      <c r="B16044" s="2"/>
    </row>
    <row r="16045" spans="1:2" x14ac:dyDescent="0.25">
      <c r="A16045" s="2"/>
      <c r="B16045" s="2"/>
    </row>
    <row r="16046" spans="1:2" x14ac:dyDescent="0.25">
      <c r="A16046" s="2"/>
      <c r="B16046" s="2"/>
    </row>
    <row r="16047" spans="1:2" x14ac:dyDescent="0.25">
      <c r="A16047" s="2"/>
      <c r="B16047" s="2"/>
    </row>
    <row r="16048" spans="1:2" x14ac:dyDescent="0.25">
      <c r="A16048" s="2"/>
      <c r="B16048" s="2"/>
    </row>
    <row r="16049" spans="1:2" x14ac:dyDescent="0.25">
      <c r="A16049" s="2"/>
      <c r="B16049" s="2"/>
    </row>
    <row r="16050" spans="1:2" x14ac:dyDescent="0.25">
      <c r="A16050" s="2"/>
      <c r="B16050" s="2"/>
    </row>
    <row r="16051" spans="1:2" x14ac:dyDescent="0.25">
      <c r="A16051" s="2"/>
      <c r="B16051" s="2"/>
    </row>
    <row r="16052" spans="1:2" x14ac:dyDescent="0.25">
      <c r="A16052" s="2"/>
      <c r="B16052" s="2"/>
    </row>
    <row r="16053" spans="1:2" x14ac:dyDescent="0.25">
      <c r="A16053" s="2"/>
      <c r="B16053" s="2"/>
    </row>
    <row r="16054" spans="1:2" x14ac:dyDescent="0.25">
      <c r="A16054" s="2"/>
      <c r="B16054" s="2"/>
    </row>
    <row r="16055" spans="1:2" x14ac:dyDescent="0.25">
      <c r="A16055" s="2"/>
      <c r="B16055" s="2"/>
    </row>
    <row r="16056" spans="1:2" x14ac:dyDescent="0.25">
      <c r="A16056" s="2"/>
      <c r="B16056" s="2"/>
    </row>
    <row r="16057" spans="1:2" x14ac:dyDescent="0.25">
      <c r="A16057" s="2"/>
      <c r="B16057" s="2"/>
    </row>
    <row r="16058" spans="1:2" x14ac:dyDescent="0.25">
      <c r="A16058" s="2"/>
      <c r="B16058" s="2"/>
    </row>
    <row r="16059" spans="1:2" x14ac:dyDescent="0.25">
      <c r="A16059" s="2"/>
      <c r="B16059" s="2"/>
    </row>
    <row r="16060" spans="1:2" x14ac:dyDescent="0.25">
      <c r="A16060" s="2"/>
      <c r="B16060" s="2"/>
    </row>
    <row r="16061" spans="1:2" x14ac:dyDescent="0.25">
      <c r="A16061" s="2"/>
      <c r="B16061" s="2"/>
    </row>
    <row r="16062" spans="1:2" x14ac:dyDescent="0.25">
      <c r="A16062" s="2"/>
      <c r="B16062" s="2"/>
    </row>
    <row r="16063" spans="1:2" x14ac:dyDescent="0.25">
      <c r="A16063" s="2"/>
      <c r="B16063" s="2"/>
    </row>
    <row r="16064" spans="1:2" x14ac:dyDescent="0.25">
      <c r="A16064" s="2"/>
      <c r="B16064" s="2"/>
    </row>
    <row r="16065" spans="1:2" x14ac:dyDescent="0.25">
      <c r="A16065" s="2"/>
      <c r="B16065" s="2"/>
    </row>
    <row r="16066" spans="1:2" x14ac:dyDescent="0.25">
      <c r="A16066" s="2"/>
      <c r="B16066" s="2"/>
    </row>
    <row r="16067" spans="1:2" x14ac:dyDescent="0.25">
      <c r="A16067" s="2"/>
      <c r="B16067" s="2"/>
    </row>
    <row r="16068" spans="1:2" x14ac:dyDescent="0.25">
      <c r="A16068" s="2"/>
      <c r="B16068" s="2"/>
    </row>
    <row r="16069" spans="1:2" x14ac:dyDescent="0.25">
      <c r="A16069" s="2"/>
      <c r="B16069" s="2"/>
    </row>
    <row r="16070" spans="1:2" x14ac:dyDescent="0.25">
      <c r="A16070" s="2"/>
      <c r="B16070" s="2"/>
    </row>
    <row r="16071" spans="1:2" x14ac:dyDescent="0.25">
      <c r="A16071" s="2"/>
      <c r="B16071" s="2"/>
    </row>
    <row r="16072" spans="1:2" x14ac:dyDescent="0.25">
      <c r="A16072" s="2"/>
      <c r="B16072" s="2"/>
    </row>
    <row r="16073" spans="1:2" x14ac:dyDescent="0.25">
      <c r="A16073" s="2"/>
      <c r="B16073" s="2"/>
    </row>
    <row r="16074" spans="1:2" x14ac:dyDescent="0.25">
      <c r="A16074" s="2"/>
      <c r="B16074" s="2"/>
    </row>
    <row r="16075" spans="1:2" x14ac:dyDescent="0.25">
      <c r="A16075" s="2"/>
      <c r="B16075" s="2"/>
    </row>
    <row r="16076" spans="1:2" x14ac:dyDescent="0.25">
      <c r="A16076" s="2"/>
      <c r="B16076" s="2"/>
    </row>
    <row r="16077" spans="1:2" x14ac:dyDescent="0.25">
      <c r="A16077" s="2"/>
      <c r="B16077" s="2"/>
    </row>
    <row r="16078" spans="1:2" x14ac:dyDescent="0.25">
      <c r="A16078" s="2"/>
      <c r="B16078" s="2"/>
    </row>
    <row r="16079" spans="1:2" x14ac:dyDescent="0.25">
      <c r="A16079" s="2"/>
      <c r="B16079" s="2"/>
    </row>
    <row r="16080" spans="1:2" x14ac:dyDescent="0.25">
      <c r="A16080" s="2"/>
      <c r="B16080" s="2"/>
    </row>
    <row r="16081" spans="1:2" x14ac:dyDescent="0.25">
      <c r="A16081" s="2"/>
      <c r="B16081" s="2"/>
    </row>
    <row r="16082" spans="1:2" x14ac:dyDescent="0.25">
      <c r="A16082" s="2"/>
      <c r="B16082" s="2"/>
    </row>
    <row r="16083" spans="1:2" x14ac:dyDescent="0.25">
      <c r="A16083" s="2"/>
      <c r="B16083" s="2"/>
    </row>
    <row r="16084" spans="1:2" x14ac:dyDescent="0.25">
      <c r="A16084" s="2"/>
      <c r="B16084" s="2"/>
    </row>
    <row r="16085" spans="1:2" x14ac:dyDescent="0.25">
      <c r="A16085" s="2"/>
      <c r="B16085" s="2"/>
    </row>
    <row r="16086" spans="1:2" x14ac:dyDescent="0.25">
      <c r="A16086" s="2"/>
      <c r="B16086" s="2"/>
    </row>
    <row r="16087" spans="1:2" x14ac:dyDescent="0.25">
      <c r="A16087" s="2"/>
      <c r="B16087" s="2"/>
    </row>
    <row r="16088" spans="1:2" x14ac:dyDescent="0.25">
      <c r="A16088" s="2"/>
      <c r="B16088" s="2"/>
    </row>
    <row r="16089" spans="1:2" x14ac:dyDescent="0.25">
      <c r="A16089" s="2"/>
      <c r="B16089" s="2"/>
    </row>
    <row r="16090" spans="1:2" x14ac:dyDescent="0.25">
      <c r="A16090" s="2"/>
      <c r="B16090" s="2"/>
    </row>
    <row r="16091" spans="1:2" x14ac:dyDescent="0.25">
      <c r="A16091" s="2"/>
      <c r="B16091" s="2"/>
    </row>
    <row r="16092" spans="1:2" x14ac:dyDescent="0.25">
      <c r="A16092" s="2"/>
      <c r="B16092" s="2"/>
    </row>
    <row r="16093" spans="1:2" x14ac:dyDescent="0.25">
      <c r="A16093" s="2"/>
      <c r="B16093" s="2"/>
    </row>
    <row r="16094" spans="1:2" x14ac:dyDescent="0.25">
      <c r="A16094" s="2"/>
      <c r="B16094" s="2"/>
    </row>
    <row r="16095" spans="1:2" x14ac:dyDescent="0.25">
      <c r="A16095" s="2"/>
      <c r="B16095" s="2"/>
    </row>
    <row r="16096" spans="1:2" x14ac:dyDescent="0.25">
      <c r="A16096" s="2"/>
      <c r="B16096" s="2"/>
    </row>
    <row r="16097" spans="1:2" x14ac:dyDescent="0.25">
      <c r="A16097" s="2"/>
      <c r="B16097" s="2"/>
    </row>
    <row r="16098" spans="1:2" x14ac:dyDescent="0.25">
      <c r="A16098" s="2"/>
      <c r="B16098" s="2"/>
    </row>
    <row r="16099" spans="1:2" x14ac:dyDescent="0.25">
      <c r="A16099" s="2"/>
      <c r="B16099" s="2"/>
    </row>
    <row r="16100" spans="1:2" x14ac:dyDescent="0.25">
      <c r="A16100" s="2"/>
      <c r="B16100" s="2"/>
    </row>
    <row r="16101" spans="1:2" x14ac:dyDescent="0.25">
      <c r="A16101" s="2"/>
      <c r="B16101" s="2"/>
    </row>
    <row r="16102" spans="1:2" x14ac:dyDescent="0.25">
      <c r="A16102" s="2"/>
      <c r="B16102" s="2"/>
    </row>
    <row r="16103" spans="1:2" x14ac:dyDescent="0.25">
      <c r="A16103" s="2"/>
      <c r="B16103" s="2"/>
    </row>
    <row r="16104" spans="1:2" x14ac:dyDescent="0.25">
      <c r="A16104" s="2"/>
      <c r="B16104" s="2"/>
    </row>
    <row r="16105" spans="1:2" x14ac:dyDescent="0.25">
      <c r="A16105" s="2"/>
      <c r="B16105" s="2"/>
    </row>
    <row r="16106" spans="1:2" x14ac:dyDescent="0.25">
      <c r="A16106" s="2"/>
      <c r="B16106" s="2"/>
    </row>
    <row r="16107" spans="1:2" x14ac:dyDescent="0.25">
      <c r="A16107" s="2"/>
      <c r="B16107" s="2"/>
    </row>
    <row r="16108" spans="1:2" x14ac:dyDescent="0.25">
      <c r="A16108" s="2"/>
      <c r="B16108" s="2"/>
    </row>
    <row r="16109" spans="1:2" x14ac:dyDescent="0.25">
      <c r="A16109" s="2"/>
      <c r="B16109" s="2"/>
    </row>
    <row r="16110" spans="1:2" x14ac:dyDescent="0.25">
      <c r="A16110" s="2"/>
      <c r="B16110" s="2"/>
    </row>
    <row r="16111" spans="1:2" x14ac:dyDescent="0.25">
      <c r="A16111" s="2"/>
      <c r="B16111" s="2"/>
    </row>
    <row r="16112" spans="1:2" x14ac:dyDescent="0.25">
      <c r="A16112" s="2"/>
      <c r="B16112" s="2"/>
    </row>
    <row r="16113" spans="1:2" x14ac:dyDescent="0.25">
      <c r="A16113" s="2"/>
      <c r="B16113" s="2"/>
    </row>
    <row r="16114" spans="1:2" x14ac:dyDescent="0.25">
      <c r="A16114" s="2"/>
      <c r="B16114" s="2"/>
    </row>
    <row r="16115" spans="1:2" x14ac:dyDescent="0.25">
      <c r="A16115" s="2"/>
      <c r="B16115" s="2"/>
    </row>
    <row r="16116" spans="1:2" x14ac:dyDescent="0.25">
      <c r="A16116" s="2"/>
      <c r="B16116" s="2"/>
    </row>
    <row r="16117" spans="1:2" x14ac:dyDescent="0.25">
      <c r="A16117" s="2"/>
      <c r="B16117" s="2"/>
    </row>
    <row r="16118" spans="1:2" x14ac:dyDescent="0.25">
      <c r="A16118" s="2"/>
      <c r="B16118" s="2"/>
    </row>
    <row r="16119" spans="1:2" x14ac:dyDescent="0.25">
      <c r="A16119" s="2"/>
      <c r="B16119" s="2"/>
    </row>
    <row r="16120" spans="1:2" x14ac:dyDescent="0.25">
      <c r="A16120" s="2"/>
      <c r="B16120" s="2"/>
    </row>
    <row r="16121" spans="1:2" x14ac:dyDescent="0.25">
      <c r="A16121" s="2"/>
      <c r="B16121" s="2"/>
    </row>
    <row r="16122" spans="1:2" x14ac:dyDescent="0.25">
      <c r="A16122" s="2"/>
      <c r="B16122" s="2"/>
    </row>
    <row r="16123" spans="1:2" x14ac:dyDescent="0.25">
      <c r="A16123" s="2"/>
      <c r="B16123" s="2"/>
    </row>
    <row r="16124" spans="1:2" x14ac:dyDescent="0.25">
      <c r="A16124" s="2"/>
      <c r="B16124" s="2"/>
    </row>
    <row r="16125" spans="1:2" x14ac:dyDescent="0.25">
      <c r="A16125" s="2"/>
      <c r="B16125" s="2"/>
    </row>
    <row r="16126" spans="1:2" x14ac:dyDescent="0.25">
      <c r="A16126" s="2"/>
      <c r="B16126" s="2"/>
    </row>
    <row r="16127" spans="1:2" x14ac:dyDescent="0.25">
      <c r="A16127" s="2"/>
      <c r="B16127" s="2"/>
    </row>
    <row r="16128" spans="1:2" x14ac:dyDescent="0.25">
      <c r="A16128" s="2"/>
      <c r="B16128" s="2"/>
    </row>
    <row r="16129" spans="1:2" x14ac:dyDescent="0.25">
      <c r="A16129" s="2"/>
      <c r="B16129" s="2"/>
    </row>
    <row r="16130" spans="1:2" x14ac:dyDescent="0.25">
      <c r="A16130" s="2"/>
      <c r="B16130" s="2"/>
    </row>
    <row r="16131" spans="1:2" x14ac:dyDescent="0.25">
      <c r="A16131" s="2"/>
      <c r="B16131" s="2"/>
    </row>
    <row r="16132" spans="1:2" x14ac:dyDescent="0.25">
      <c r="A16132" s="2"/>
      <c r="B16132" s="2"/>
    </row>
    <row r="16133" spans="1:2" x14ac:dyDescent="0.25">
      <c r="A16133" s="2"/>
      <c r="B16133" s="2"/>
    </row>
    <row r="16134" spans="1:2" x14ac:dyDescent="0.25">
      <c r="A16134" s="2"/>
      <c r="B16134" s="2"/>
    </row>
    <row r="16135" spans="1:2" x14ac:dyDescent="0.25">
      <c r="A16135" s="2"/>
      <c r="B16135" s="2"/>
    </row>
    <row r="16136" spans="1:2" x14ac:dyDescent="0.25">
      <c r="A16136" s="2"/>
      <c r="B16136" s="2"/>
    </row>
    <row r="16137" spans="1:2" x14ac:dyDescent="0.25">
      <c r="A16137" s="2"/>
      <c r="B16137" s="2"/>
    </row>
    <row r="16138" spans="1:2" x14ac:dyDescent="0.25">
      <c r="A16138" s="2"/>
      <c r="B16138" s="2"/>
    </row>
    <row r="16139" spans="1:2" x14ac:dyDescent="0.25">
      <c r="A16139" s="2"/>
      <c r="B16139" s="2"/>
    </row>
    <row r="16140" spans="1:2" x14ac:dyDescent="0.25">
      <c r="A16140" s="2"/>
      <c r="B16140" s="2"/>
    </row>
    <row r="16141" spans="1:2" x14ac:dyDescent="0.25">
      <c r="A16141" s="2"/>
      <c r="B16141" s="2"/>
    </row>
    <row r="16142" spans="1:2" x14ac:dyDescent="0.25">
      <c r="A16142" s="2"/>
      <c r="B16142" s="2"/>
    </row>
    <row r="16143" spans="1:2" x14ac:dyDescent="0.25">
      <c r="A16143" s="2"/>
      <c r="B16143" s="2"/>
    </row>
    <row r="16144" spans="1:2" x14ac:dyDescent="0.25">
      <c r="A16144" s="2"/>
      <c r="B16144" s="2"/>
    </row>
    <row r="16145" spans="1:2" x14ac:dyDescent="0.25">
      <c r="A16145" s="2"/>
      <c r="B16145" s="2"/>
    </row>
    <row r="16146" spans="1:2" x14ac:dyDescent="0.25">
      <c r="A16146" s="2"/>
      <c r="B16146" s="2"/>
    </row>
    <row r="16147" spans="1:2" x14ac:dyDescent="0.25">
      <c r="A16147" s="2"/>
      <c r="B16147" s="2"/>
    </row>
    <row r="16148" spans="1:2" x14ac:dyDescent="0.25">
      <c r="A16148" s="2"/>
      <c r="B16148" s="2"/>
    </row>
    <row r="16149" spans="1:2" x14ac:dyDescent="0.25">
      <c r="A16149" s="2"/>
      <c r="B16149" s="2"/>
    </row>
    <row r="16150" spans="1:2" x14ac:dyDescent="0.25">
      <c r="A16150" s="2"/>
      <c r="B16150" s="2"/>
    </row>
    <row r="16151" spans="1:2" x14ac:dyDescent="0.25">
      <c r="A16151" s="2"/>
      <c r="B16151" s="2"/>
    </row>
    <row r="16152" spans="1:2" x14ac:dyDescent="0.25">
      <c r="A16152" s="2"/>
      <c r="B16152" s="2"/>
    </row>
    <row r="16153" spans="1:2" x14ac:dyDescent="0.25">
      <c r="A16153" s="2"/>
      <c r="B16153" s="2"/>
    </row>
    <row r="16154" spans="1:2" x14ac:dyDescent="0.25">
      <c r="A16154" s="2"/>
      <c r="B16154" s="2"/>
    </row>
    <row r="16155" spans="1:2" x14ac:dyDescent="0.25">
      <c r="A16155" s="2"/>
      <c r="B16155" s="2"/>
    </row>
    <row r="16156" spans="1:2" x14ac:dyDescent="0.25">
      <c r="A16156" s="2"/>
      <c r="B16156" s="2"/>
    </row>
    <row r="16157" spans="1:2" x14ac:dyDescent="0.25">
      <c r="A16157" s="2"/>
      <c r="B16157" s="2"/>
    </row>
    <row r="16158" spans="1:2" x14ac:dyDescent="0.25">
      <c r="A16158" s="2"/>
      <c r="B16158" s="2"/>
    </row>
    <row r="16159" spans="1:2" x14ac:dyDescent="0.25">
      <c r="A16159" s="2"/>
      <c r="B16159" s="2"/>
    </row>
    <row r="16160" spans="1:2" x14ac:dyDescent="0.25">
      <c r="A16160" s="2"/>
      <c r="B16160" s="2"/>
    </row>
    <row r="16161" spans="1:2" x14ac:dyDescent="0.25">
      <c r="A16161" s="2"/>
      <c r="B16161" s="2"/>
    </row>
    <row r="16162" spans="1:2" x14ac:dyDescent="0.25">
      <c r="A16162" s="2"/>
      <c r="B16162" s="2"/>
    </row>
    <row r="16163" spans="1:2" x14ac:dyDescent="0.25">
      <c r="A16163" s="2"/>
      <c r="B16163" s="2"/>
    </row>
    <row r="16164" spans="1:2" x14ac:dyDescent="0.25">
      <c r="A16164" s="2"/>
      <c r="B16164" s="2"/>
    </row>
    <row r="16165" spans="1:2" x14ac:dyDescent="0.25">
      <c r="A16165" s="2"/>
      <c r="B16165" s="2"/>
    </row>
    <row r="16166" spans="1:2" x14ac:dyDescent="0.25">
      <c r="A16166" s="2"/>
      <c r="B16166" s="2"/>
    </row>
    <row r="16167" spans="1:2" x14ac:dyDescent="0.25">
      <c r="A16167" s="2"/>
      <c r="B16167" s="2"/>
    </row>
    <row r="16168" spans="1:2" x14ac:dyDescent="0.25">
      <c r="A16168" s="2"/>
      <c r="B16168" s="2"/>
    </row>
    <row r="16169" spans="1:2" x14ac:dyDescent="0.25">
      <c r="A16169" s="2"/>
      <c r="B16169" s="2"/>
    </row>
    <row r="16170" spans="1:2" x14ac:dyDescent="0.25">
      <c r="A16170" s="2"/>
      <c r="B16170" s="2"/>
    </row>
    <row r="16171" spans="1:2" x14ac:dyDescent="0.25">
      <c r="A16171" s="2"/>
      <c r="B16171" s="2"/>
    </row>
    <row r="16172" spans="1:2" x14ac:dyDescent="0.25">
      <c r="A16172" s="2"/>
      <c r="B16172" s="2"/>
    </row>
    <row r="16173" spans="1:2" x14ac:dyDescent="0.25">
      <c r="A16173" s="2"/>
      <c r="B16173" s="2"/>
    </row>
    <row r="16174" spans="1:2" x14ac:dyDescent="0.25">
      <c r="A16174" s="2"/>
      <c r="B16174" s="2"/>
    </row>
    <row r="16175" spans="1:2" x14ac:dyDescent="0.25">
      <c r="A16175" s="2"/>
      <c r="B16175" s="2"/>
    </row>
    <row r="16176" spans="1:2" x14ac:dyDescent="0.25">
      <c r="A16176" s="2"/>
      <c r="B16176" s="2"/>
    </row>
    <row r="16177" spans="1:2" x14ac:dyDescent="0.25">
      <c r="A16177" s="2"/>
      <c r="B16177" s="2"/>
    </row>
    <row r="16178" spans="1:2" x14ac:dyDescent="0.25">
      <c r="A16178" s="2"/>
      <c r="B16178" s="2"/>
    </row>
    <row r="16179" spans="1:2" x14ac:dyDescent="0.25">
      <c r="A16179" s="2"/>
      <c r="B16179" s="2"/>
    </row>
    <row r="16180" spans="1:2" x14ac:dyDescent="0.25">
      <c r="A16180" s="2"/>
      <c r="B16180" s="2"/>
    </row>
    <row r="16181" spans="1:2" x14ac:dyDescent="0.25">
      <c r="A16181" s="2"/>
      <c r="B16181" s="2"/>
    </row>
    <row r="16182" spans="1:2" x14ac:dyDescent="0.25">
      <c r="A16182" s="2"/>
      <c r="B16182" s="2"/>
    </row>
    <row r="16183" spans="1:2" x14ac:dyDescent="0.25">
      <c r="A16183" s="2"/>
      <c r="B16183" s="2"/>
    </row>
    <row r="16184" spans="1:2" x14ac:dyDescent="0.25">
      <c r="A16184" s="2"/>
      <c r="B16184" s="2"/>
    </row>
    <row r="16185" spans="1:2" x14ac:dyDescent="0.25">
      <c r="A16185" s="2"/>
      <c r="B16185" s="2"/>
    </row>
    <row r="16186" spans="1:2" x14ac:dyDescent="0.25">
      <c r="A16186" s="2"/>
      <c r="B16186" s="2"/>
    </row>
    <row r="16187" spans="1:2" x14ac:dyDescent="0.25">
      <c r="A16187" s="2"/>
      <c r="B16187" s="2"/>
    </row>
    <row r="16188" spans="1:2" x14ac:dyDescent="0.25">
      <c r="A16188" s="2"/>
      <c r="B16188" s="2"/>
    </row>
    <row r="16189" spans="1:2" x14ac:dyDescent="0.25">
      <c r="A16189" s="2"/>
      <c r="B16189" s="2"/>
    </row>
    <row r="16190" spans="1:2" x14ac:dyDescent="0.25">
      <c r="A16190" s="2"/>
      <c r="B16190" s="2"/>
    </row>
    <row r="16191" spans="1:2" x14ac:dyDescent="0.25">
      <c r="A16191" s="2"/>
      <c r="B16191" s="2"/>
    </row>
    <row r="16192" spans="1:2" x14ac:dyDescent="0.25">
      <c r="A16192" s="2"/>
      <c r="B16192" s="2"/>
    </row>
    <row r="16193" spans="1:2" x14ac:dyDescent="0.25">
      <c r="A16193" s="2"/>
      <c r="B16193" s="2"/>
    </row>
    <row r="16194" spans="1:2" x14ac:dyDescent="0.25">
      <c r="A16194" s="2"/>
      <c r="B16194" s="2"/>
    </row>
    <row r="16195" spans="1:2" x14ac:dyDescent="0.25">
      <c r="A16195" s="2"/>
      <c r="B16195" s="2"/>
    </row>
    <row r="16196" spans="1:2" x14ac:dyDescent="0.25">
      <c r="A16196" s="2"/>
      <c r="B16196" s="2"/>
    </row>
    <row r="16197" spans="1:2" x14ac:dyDescent="0.25">
      <c r="A16197" s="2"/>
      <c r="B16197" s="2"/>
    </row>
    <row r="16198" spans="1:2" x14ac:dyDescent="0.25">
      <c r="A16198" s="2"/>
      <c r="B16198" s="2"/>
    </row>
    <row r="16199" spans="1:2" x14ac:dyDescent="0.25">
      <c r="A16199" s="2"/>
      <c r="B16199" s="2"/>
    </row>
    <row r="16200" spans="1:2" x14ac:dyDescent="0.25">
      <c r="A16200" s="2"/>
      <c r="B16200" s="2"/>
    </row>
    <row r="16201" spans="1:2" x14ac:dyDescent="0.25">
      <c r="A16201" s="2"/>
      <c r="B16201" s="2"/>
    </row>
    <row r="16202" spans="1:2" x14ac:dyDescent="0.25">
      <c r="A16202" s="2"/>
      <c r="B16202" s="2"/>
    </row>
    <row r="16203" spans="1:2" x14ac:dyDescent="0.25">
      <c r="A16203" s="2"/>
      <c r="B16203" s="2"/>
    </row>
    <row r="16204" spans="1:2" x14ac:dyDescent="0.25">
      <c r="A16204" s="2"/>
      <c r="B16204" s="2"/>
    </row>
    <row r="16205" spans="1:2" x14ac:dyDescent="0.25">
      <c r="A16205" s="2"/>
      <c r="B16205" s="2"/>
    </row>
    <row r="16206" spans="1:2" x14ac:dyDescent="0.25">
      <c r="A16206" s="2"/>
      <c r="B16206" s="2"/>
    </row>
    <row r="16207" spans="1:2" x14ac:dyDescent="0.25">
      <c r="A16207" s="2"/>
      <c r="B16207" s="2"/>
    </row>
    <row r="16208" spans="1:2" x14ac:dyDescent="0.25">
      <c r="A16208" s="2"/>
      <c r="B16208" s="2"/>
    </row>
    <row r="16209" spans="1:2" x14ac:dyDescent="0.25">
      <c r="A16209" s="2"/>
      <c r="B16209" s="2"/>
    </row>
    <row r="16210" spans="1:2" x14ac:dyDescent="0.25">
      <c r="A16210" s="2"/>
      <c r="B16210" s="2"/>
    </row>
    <row r="16211" spans="1:2" x14ac:dyDescent="0.25">
      <c r="A16211" s="2"/>
      <c r="B16211" s="2"/>
    </row>
    <row r="16212" spans="1:2" x14ac:dyDescent="0.25">
      <c r="A16212" s="2"/>
      <c r="B16212" s="2"/>
    </row>
    <row r="16213" spans="1:2" x14ac:dyDescent="0.25">
      <c r="A16213" s="2"/>
      <c r="B16213" s="2"/>
    </row>
    <row r="16214" spans="1:2" x14ac:dyDescent="0.25">
      <c r="A16214" s="2"/>
      <c r="B16214" s="2"/>
    </row>
    <row r="16215" spans="1:2" x14ac:dyDescent="0.25">
      <c r="A16215" s="2"/>
      <c r="B16215" s="2"/>
    </row>
    <row r="16216" spans="1:2" x14ac:dyDescent="0.25">
      <c r="A16216" s="2"/>
      <c r="B16216" s="2"/>
    </row>
    <row r="16217" spans="1:2" x14ac:dyDescent="0.25">
      <c r="A16217" s="2"/>
      <c r="B16217" s="2"/>
    </row>
    <row r="16218" spans="1:2" x14ac:dyDescent="0.25">
      <c r="A16218" s="2"/>
      <c r="B16218" s="2"/>
    </row>
    <row r="16219" spans="1:2" x14ac:dyDescent="0.25">
      <c r="A16219" s="2"/>
      <c r="B16219" s="2"/>
    </row>
    <row r="16220" spans="1:2" x14ac:dyDescent="0.25">
      <c r="A16220" s="2"/>
      <c r="B16220" s="2"/>
    </row>
    <row r="16221" spans="1:2" x14ac:dyDescent="0.25">
      <c r="A16221" s="2"/>
      <c r="B16221" s="2"/>
    </row>
    <row r="16222" spans="1:2" x14ac:dyDescent="0.25">
      <c r="A16222" s="2"/>
      <c r="B16222" s="2"/>
    </row>
    <row r="16223" spans="1:2" x14ac:dyDescent="0.25">
      <c r="A16223" s="2"/>
      <c r="B16223" s="2"/>
    </row>
    <row r="16224" spans="1:2" x14ac:dyDescent="0.25">
      <c r="A16224" s="2"/>
      <c r="B16224" s="2"/>
    </row>
    <row r="16225" spans="1:2" x14ac:dyDescent="0.25">
      <c r="A16225" s="2"/>
      <c r="B16225" s="2"/>
    </row>
    <row r="16226" spans="1:2" x14ac:dyDescent="0.25">
      <c r="A16226" s="2"/>
      <c r="B16226" s="2"/>
    </row>
    <row r="16227" spans="1:2" x14ac:dyDescent="0.25">
      <c r="A16227" s="2"/>
      <c r="B16227" s="2"/>
    </row>
    <row r="16228" spans="1:2" x14ac:dyDescent="0.25">
      <c r="A16228" s="2"/>
      <c r="B16228" s="2"/>
    </row>
    <row r="16229" spans="1:2" x14ac:dyDescent="0.25">
      <c r="A16229" s="2"/>
      <c r="B16229" s="2"/>
    </row>
    <row r="16230" spans="1:2" x14ac:dyDescent="0.25">
      <c r="A16230" s="2"/>
      <c r="B16230" s="2"/>
    </row>
    <row r="16231" spans="1:2" x14ac:dyDescent="0.25">
      <c r="A16231" s="2"/>
      <c r="B16231" s="2"/>
    </row>
    <row r="16232" spans="1:2" x14ac:dyDescent="0.25">
      <c r="A16232" s="2"/>
      <c r="B16232" s="2"/>
    </row>
    <row r="16233" spans="1:2" x14ac:dyDescent="0.25">
      <c r="A16233" s="2"/>
      <c r="B16233" s="2"/>
    </row>
    <row r="16234" spans="1:2" x14ac:dyDescent="0.25">
      <c r="A16234" s="2"/>
      <c r="B16234" s="2"/>
    </row>
    <row r="16235" spans="1:2" x14ac:dyDescent="0.25">
      <c r="A16235" s="2"/>
      <c r="B16235" s="2"/>
    </row>
    <row r="16236" spans="1:2" x14ac:dyDescent="0.25">
      <c r="A16236" s="2"/>
      <c r="B16236" s="2"/>
    </row>
    <row r="16237" spans="1:2" x14ac:dyDescent="0.25">
      <c r="A16237" s="2"/>
      <c r="B16237" s="2"/>
    </row>
    <row r="16238" spans="1:2" x14ac:dyDescent="0.25">
      <c r="A16238" s="2"/>
      <c r="B16238" s="2"/>
    </row>
    <row r="16239" spans="1:2" x14ac:dyDescent="0.25">
      <c r="A16239" s="2"/>
      <c r="B16239" s="2"/>
    </row>
    <row r="16240" spans="1:2" x14ac:dyDescent="0.25">
      <c r="A16240" s="2"/>
      <c r="B16240" s="2"/>
    </row>
    <row r="16241" spans="1:2" x14ac:dyDescent="0.25">
      <c r="A16241" s="2"/>
      <c r="B16241" s="2"/>
    </row>
    <row r="16242" spans="1:2" x14ac:dyDescent="0.25">
      <c r="A16242" s="2"/>
      <c r="B16242" s="2"/>
    </row>
    <row r="16243" spans="1:2" x14ac:dyDescent="0.25">
      <c r="A16243" s="2"/>
      <c r="B16243" s="2"/>
    </row>
    <row r="16244" spans="1:2" x14ac:dyDescent="0.25">
      <c r="A16244" s="2"/>
      <c r="B16244" s="2"/>
    </row>
    <row r="16245" spans="1:2" x14ac:dyDescent="0.25">
      <c r="A16245" s="2"/>
      <c r="B16245" s="2"/>
    </row>
    <row r="16246" spans="1:2" x14ac:dyDescent="0.25">
      <c r="A16246" s="2"/>
      <c r="B16246" s="2"/>
    </row>
    <row r="16247" spans="1:2" x14ac:dyDescent="0.25">
      <c r="A16247" s="2"/>
      <c r="B16247" s="2"/>
    </row>
    <row r="16248" spans="1:2" x14ac:dyDescent="0.25">
      <c r="A16248" s="2"/>
      <c r="B16248" s="2"/>
    </row>
    <row r="16249" spans="1:2" x14ac:dyDescent="0.25">
      <c r="A16249" s="2"/>
      <c r="B16249" s="2"/>
    </row>
    <row r="16250" spans="1:2" x14ac:dyDescent="0.25">
      <c r="A16250" s="2"/>
      <c r="B16250" s="2"/>
    </row>
    <row r="16251" spans="1:2" x14ac:dyDescent="0.25">
      <c r="A16251" s="2"/>
      <c r="B16251" s="2"/>
    </row>
    <row r="16252" spans="1:2" x14ac:dyDescent="0.25">
      <c r="A16252" s="2"/>
      <c r="B16252" s="2"/>
    </row>
    <row r="16253" spans="1:2" x14ac:dyDescent="0.25">
      <c r="A16253" s="2"/>
      <c r="B16253" s="2"/>
    </row>
    <row r="16254" spans="1:2" x14ac:dyDescent="0.25">
      <c r="A16254" s="2"/>
      <c r="B16254" s="2"/>
    </row>
    <row r="16255" spans="1:2" x14ac:dyDescent="0.25">
      <c r="A16255" s="2"/>
      <c r="B16255" s="2"/>
    </row>
    <row r="16256" spans="1:2" x14ac:dyDescent="0.25">
      <c r="A16256" s="2"/>
      <c r="B16256" s="2"/>
    </row>
    <row r="16257" spans="1:2" x14ac:dyDescent="0.25">
      <c r="A16257" s="2"/>
      <c r="B16257" s="2"/>
    </row>
    <row r="16258" spans="1:2" x14ac:dyDescent="0.25">
      <c r="A16258" s="2"/>
      <c r="B16258" s="2"/>
    </row>
    <row r="16259" spans="1:2" x14ac:dyDescent="0.25">
      <c r="A16259" s="2"/>
      <c r="B16259" s="2"/>
    </row>
    <row r="16260" spans="1:2" x14ac:dyDescent="0.25">
      <c r="A16260" s="2"/>
      <c r="B16260" s="2"/>
    </row>
    <row r="16261" spans="1:2" x14ac:dyDescent="0.25">
      <c r="A16261" s="2"/>
      <c r="B16261" s="2"/>
    </row>
    <row r="16262" spans="1:2" x14ac:dyDescent="0.25">
      <c r="A16262" s="2"/>
      <c r="B16262" s="2"/>
    </row>
    <row r="16263" spans="1:2" x14ac:dyDescent="0.25">
      <c r="A16263" s="2"/>
      <c r="B16263" s="2"/>
    </row>
    <row r="16264" spans="1:2" x14ac:dyDescent="0.25">
      <c r="A16264" s="2"/>
      <c r="B16264" s="2"/>
    </row>
    <row r="16265" spans="1:2" x14ac:dyDescent="0.25">
      <c r="A16265" s="2"/>
      <c r="B16265" s="2"/>
    </row>
    <row r="16266" spans="1:2" x14ac:dyDescent="0.25">
      <c r="A16266" s="2"/>
      <c r="B16266" s="2"/>
    </row>
    <row r="16267" spans="1:2" x14ac:dyDescent="0.25">
      <c r="A16267" s="2"/>
      <c r="B16267" s="2"/>
    </row>
    <row r="16268" spans="1:2" x14ac:dyDescent="0.25">
      <c r="A16268" s="2"/>
      <c r="B16268" s="2"/>
    </row>
    <row r="16269" spans="1:2" x14ac:dyDescent="0.25">
      <c r="A16269" s="2"/>
      <c r="B16269" s="2"/>
    </row>
    <row r="16270" spans="1:2" x14ac:dyDescent="0.25">
      <c r="A16270" s="2"/>
      <c r="B16270" s="2"/>
    </row>
    <row r="16271" spans="1:2" x14ac:dyDescent="0.25">
      <c r="A16271" s="2"/>
      <c r="B16271" s="2"/>
    </row>
    <row r="16272" spans="1:2" x14ac:dyDescent="0.25">
      <c r="A16272" s="2"/>
      <c r="B16272" s="2"/>
    </row>
    <row r="16273" spans="1:2" x14ac:dyDescent="0.25">
      <c r="A16273" s="2"/>
      <c r="B16273" s="2"/>
    </row>
    <row r="16274" spans="1:2" x14ac:dyDescent="0.25">
      <c r="A16274" s="2"/>
      <c r="B16274" s="2"/>
    </row>
    <row r="16275" spans="1:2" x14ac:dyDescent="0.25">
      <c r="A16275" s="2"/>
      <c r="B16275" s="2"/>
    </row>
    <row r="16276" spans="1:2" x14ac:dyDescent="0.25">
      <c r="A16276" s="2"/>
      <c r="B16276" s="2"/>
    </row>
    <row r="16277" spans="1:2" x14ac:dyDescent="0.25">
      <c r="A16277" s="2"/>
      <c r="B16277" s="2"/>
    </row>
    <row r="16278" spans="1:2" x14ac:dyDescent="0.25">
      <c r="A16278" s="2"/>
      <c r="B16278" s="2"/>
    </row>
    <row r="16279" spans="1:2" x14ac:dyDescent="0.25">
      <c r="A16279" s="2"/>
      <c r="B16279" s="2"/>
    </row>
    <row r="16280" spans="1:2" x14ac:dyDescent="0.25">
      <c r="A16280" s="2"/>
      <c r="B16280" s="2"/>
    </row>
    <row r="16281" spans="1:2" x14ac:dyDescent="0.25">
      <c r="A16281" s="2"/>
      <c r="B16281" s="2"/>
    </row>
    <row r="16282" spans="1:2" x14ac:dyDescent="0.25">
      <c r="A16282" s="2"/>
      <c r="B16282" s="2"/>
    </row>
    <row r="16283" spans="1:2" x14ac:dyDescent="0.25">
      <c r="A16283" s="2"/>
      <c r="B16283" s="2"/>
    </row>
    <row r="16284" spans="1:2" x14ac:dyDescent="0.25">
      <c r="A16284" s="2"/>
      <c r="B16284" s="2"/>
    </row>
    <row r="16285" spans="1:2" x14ac:dyDescent="0.25">
      <c r="A16285" s="2"/>
      <c r="B16285" s="2"/>
    </row>
    <row r="16286" spans="1:2" x14ac:dyDescent="0.25">
      <c r="A16286" s="2"/>
      <c r="B16286" s="2"/>
    </row>
    <row r="16287" spans="1:2" x14ac:dyDescent="0.25">
      <c r="A16287" s="2"/>
      <c r="B16287" s="2"/>
    </row>
    <row r="16288" spans="1:2" x14ac:dyDescent="0.25">
      <c r="A16288" s="2"/>
      <c r="B16288" s="2"/>
    </row>
    <row r="16289" spans="1:2" x14ac:dyDescent="0.25">
      <c r="A16289" s="2"/>
      <c r="B16289" s="2"/>
    </row>
    <row r="16290" spans="1:2" x14ac:dyDescent="0.25">
      <c r="A16290" s="2"/>
      <c r="B16290" s="2"/>
    </row>
    <row r="16291" spans="1:2" x14ac:dyDescent="0.25">
      <c r="A16291" s="2"/>
      <c r="B16291" s="2"/>
    </row>
    <row r="16292" spans="1:2" x14ac:dyDescent="0.25">
      <c r="A16292" s="2"/>
      <c r="B16292" s="2"/>
    </row>
    <row r="16293" spans="1:2" x14ac:dyDescent="0.25">
      <c r="A16293" s="2"/>
      <c r="B16293" s="2"/>
    </row>
    <row r="16294" spans="1:2" x14ac:dyDescent="0.25">
      <c r="A16294" s="2"/>
      <c r="B16294" s="2"/>
    </row>
    <row r="16295" spans="1:2" x14ac:dyDescent="0.25">
      <c r="A16295" s="2"/>
      <c r="B16295" s="2"/>
    </row>
    <row r="16296" spans="1:2" x14ac:dyDescent="0.25">
      <c r="A16296" s="2"/>
      <c r="B16296" s="2"/>
    </row>
    <row r="16297" spans="1:2" x14ac:dyDescent="0.25">
      <c r="A16297" s="2"/>
      <c r="B16297" s="2"/>
    </row>
    <row r="16298" spans="1:2" x14ac:dyDescent="0.25">
      <c r="A16298" s="2"/>
      <c r="B16298" s="2"/>
    </row>
    <row r="16299" spans="1:2" x14ac:dyDescent="0.25">
      <c r="A16299" s="2"/>
      <c r="B16299" s="2"/>
    </row>
    <row r="16300" spans="1:2" x14ac:dyDescent="0.25">
      <c r="A16300" s="2"/>
      <c r="B16300" s="2"/>
    </row>
    <row r="16301" spans="1:2" x14ac:dyDescent="0.25">
      <c r="A16301" s="2"/>
      <c r="B16301" s="2"/>
    </row>
    <row r="16302" spans="1:2" x14ac:dyDescent="0.25">
      <c r="A16302" s="2"/>
      <c r="B16302" s="2"/>
    </row>
    <row r="16303" spans="1:2" x14ac:dyDescent="0.25">
      <c r="A16303" s="2"/>
      <c r="B16303" s="2"/>
    </row>
    <row r="16304" spans="1:2" x14ac:dyDescent="0.25">
      <c r="A16304" s="2"/>
      <c r="B16304" s="2"/>
    </row>
    <row r="16305" spans="1:2" x14ac:dyDescent="0.25">
      <c r="A16305" s="2"/>
      <c r="B16305" s="2"/>
    </row>
    <row r="16306" spans="1:2" x14ac:dyDescent="0.25">
      <c r="A16306" s="2"/>
      <c r="B16306" s="2"/>
    </row>
    <row r="16307" spans="1:2" x14ac:dyDescent="0.25">
      <c r="A16307" s="2"/>
      <c r="B16307" s="2"/>
    </row>
    <row r="16308" spans="1:2" x14ac:dyDescent="0.25">
      <c r="A16308" s="2"/>
      <c r="B16308" s="2"/>
    </row>
    <row r="16309" spans="1:2" x14ac:dyDescent="0.25">
      <c r="A16309" s="2"/>
      <c r="B16309" s="2"/>
    </row>
    <row r="16310" spans="1:2" x14ac:dyDescent="0.25">
      <c r="A16310" s="2"/>
      <c r="B16310" s="2"/>
    </row>
    <row r="16311" spans="1:2" x14ac:dyDescent="0.25">
      <c r="A16311" s="2"/>
      <c r="B16311" s="2"/>
    </row>
    <row r="16312" spans="1:2" x14ac:dyDescent="0.25">
      <c r="A16312" s="2"/>
      <c r="B16312" s="2"/>
    </row>
    <row r="16313" spans="1:2" x14ac:dyDescent="0.25">
      <c r="A16313" s="2"/>
      <c r="B16313" s="2"/>
    </row>
    <row r="16314" spans="1:2" x14ac:dyDescent="0.25">
      <c r="A16314" s="2"/>
      <c r="B16314" s="2"/>
    </row>
    <row r="16315" spans="1:2" x14ac:dyDescent="0.25">
      <c r="A16315" s="2"/>
      <c r="B16315" s="2"/>
    </row>
    <row r="16316" spans="1:2" x14ac:dyDescent="0.25">
      <c r="A16316" s="2"/>
      <c r="B16316" s="2"/>
    </row>
    <row r="16317" spans="1:2" x14ac:dyDescent="0.25">
      <c r="A16317" s="2"/>
      <c r="B16317" s="2"/>
    </row>
    <row r="16318" spans="1:2" x14ac:dyDescent="0.25">
      <c r="A16318" s="2"/>
      <c r="B16318" s="2"/>
    </row>
    <row r="16319" spans="1:2" x14ac:dyDescent="0.25">
      <c r="A16319" s="2"/>
      <c r="B16319" s="2"/>
    </row>
    <row r="16320" spans="1:2" x14ac:dyDescent="0.25">
      <c r="A16320" s="2"/>
      <c r="B16320" s="2"/>
    </row>
    <row r="16321" spans="1:2" x14ac:dyDescent="0.25">
      <c r="A16321" s="2"/>
      <c r="B16321" s="2"/>
    </row>
    <row r="16322" spans="1:2" x14ac:dyDescent="0.25">
      <c r="A16322" s="2"/>
      <c r="B16322" s="2"/>
    </row>
    <row r="16323" spans="1:2" x14ac:dyDescent="0.25">
      <c r="A16323" s="2"/>
      <c r="B16323" s="2"/>
    </row>
    <row r="16324" spans="1:2" x14ac:dyDescent="0.25">
      <c r="A16324" s="2"/>
      <c r="B16324" s="2"/>
    </row>
    <row r="16325" spans="1:2" x14ac:dyDescent="0.25">
      <c r="A16325" s="2"/>
      <c r="B16325" s="2"/>
    </row>
    <row r="16326" spans="1:2" x14ac:dyDescent="0.25">
      <c r="A16326" s="2"/>
      <c r="B16326" s="2"/>
    </row>
    <row r="16327" spans="1:2" x14ac:dyDescent="0.25">
      <c r="A16327" s="2"/>
      <c r="B16327" s="2"/>
    </row>
    <row r="16328" spans="1:2" x14ac:dyDescent="0.25">
      <c r="A16328" s="2"/>
      <c r="B16328" s="2"/>
    </row>
    <row r="16329" spans="1:2" x14ac:dyDescent="0.25">
      <c r="A16329" s="2"/>
      <c r="B16329" s="2"/>
    </row>
    <row r="16330" spans="1:2" x14ac:dyDescent="0.25">
      <c r="A16330" s="2"/>
      <c r="B16330" s="2"/>
    </row>
    <row r="16331" spans="1:2" x14ac:dyDescent="0.25">
      <c r="A16331" s="2"/>
      <c r="B16331" s="2"/>
    </row>
    <row r="16332" spans="1:2" x14ac:dyDescent="0.25">
      <c r="A16332" s="2"/>
      <c r="B16332" s="2"/>
    </row>
    <row r="16333" spans="1:2" x14ac:dyDescent="0.25">
      <c r="A16333" s="2"/>
      <c r="B16333" s="2"/>
    </row>
    <row r="16334" spans="1:2" x14ac:dyDescent="0.25">
      <c r="A16334" s="2"/>
      <c r="B16334" s="2"/>
    </row>
    <row r="16335" spans="1:2" x14ac:dyDescent="0.25">
      <c r="A16335" s="2"/>
      <c r="B16335" s="2"/>
    </row>
    <row r="16336" spans="1:2" x14ac:dyDescent="0.25">
      <c r="A16336" s="2"/>
      <c r="B16336" s="2"/>
    </row>
    <row r="16337" spans="1:2" x14ac:dyDescent="0.25">
      <c r="A16337" s="2"/>
      <c r="B16337" s="2"/>
    </row>
    <row r="16338" spans="1:2" x14ac:dyDescent="0.25">
      <c r="A16338" s="2"/>
      <c r="B16338" s="2"/>
    </row>
    <row r="16339" spans="1:2" x14ac:dyDescent="0.25">
      <c r="A16339" s="2"/>
      <c r="B16339" s="2"/>
    </row>
    <row r="16340" spans="1:2" x14ac:dyDescent="0.25">
      <c r="A16340" s="2"/>
      <c r="B16340" s="2"/>
    </row>
    <row r="16341" spans="1:2" x14ac:dyDescent="0.25">
      <c r="A16341" s="2"/>
      <c r="B16341" s="2"/>
    </row>
    <row r="16342" spans="1:2" x14ac:dyDescent="0.25">
      <c r="A16342" s="2"/>
      <c r="B16342" s="2"/>
    </row>
    <row r="16343" spans="1:2" x14ac:dyDescent="0.25">
      <c r="A16343" s="2"/>
      <c r="B16343" s="2"/>
    </row>
    <row r="16344" spans="1:2" x14ac:dyDescent="0.25">
      <c r="A16344" s="2"/>
      <c r="B16344" s="2"/>
    </row>
    <row r="16345" spans="1:2" x14ac:dyDescent="0.25">
      <c r="A16345" s="2"/>
      <c r="B16345" s="2"/>
    </row>
    <row r="16346" spans="1:2" x14ac:dyDescent="0.25">
      <c r="A16346" s="2"/>
      <c r="B16346" s="2"/>
    </row>
    <row r="16347" spans="1:2" x14ac:dyDescent="0.25">
      <c r="A16347" s="2"/>
      <c r="B16347" s="2"/>
    </row>
    <row r="16348" spans="1:2" x14ac:dyDescent="0.25">
      <c r="A16348" s="2"/>
      <c r="B16348" s="2"/>
    </row>
    <row r="16349" spans="1:2" x14ac:dyDescent="0.25">
      <c r="A16349" s="2"/>
      <c r="B16349" s="2"/>
    </row>
    <row r="16350" spans="1:2" x14ac:dyDescent="0.25">
      <c r="A16350" s="2"/>
      <c r="B16350" s="2"/>
    </row>
    <row r="16351" spans="1:2" x14ac:dyDescent="0.25">
      <c r="A16351" s="2"/>
      <c r="B16351" s="2"/>
    </row>
    <row r="16352" spans="1:2" x14ac:dyDescent="0.25">
      <c r="A16352" s="2"/>
      <c r="B16352" s="2"/>
    </row>
    <row r="16353" spans="1:2" x14ac:dyDescent="0.25">
      <c r="A16353" s="2"/>
      <c r="B16353" s="2"/>
    </row>
    <row r="16354" spans="1:2" x14ac:dyDescent="0.25">
      <c r="A16354" s="2"/>
      <c r="B16354" s="2"/>
    </row>
    <row r="16355" spans="1:2" x14ac:dyDescent="0.25">
      <c r="A16355" s="2"/>
      <c r="B16355" s="2"/>
    </row>
    <row r="16356" spans="1:2" x14ac:dyDescent="0.25">
      <c r="A16356" s="2"/>
      <c r="B16356" s="2"/>
    </row>
    <row r="16357" spans="1:2" x14ac:dyDescent="0.25">
      <c r="A16357" s="2"/>
      <c r="B16357" s="2"/>
    </row>
    <row r="16358" spans="1:2" x14ac:dyDescent="0.25">
      <c r="A16358" s="2"/>
      <c r="B16358" s="2"/>
    </row>
    <row r="16359" spans="1:2" x14ac:dyDescent="0.25">
      <c r="A16359" s="2"/>
      <c r="B16359" s="2"/>
    </row>
    <row r="16360" spans="1:2" x14ac:dyDescent="0.25">
      <c r="A16360" s="2"/>
      <c r="B16360" s="2"/>
    </row>
    <row r="16361" spans="1:2" x14ac:dyDescent="0.25">
      <c r="A16361" s="2"/>
      <c r="B16361" s="2"/>
    </row>
    <row r="16362" spans="1:2" x14ac:dyDescent="0.25">
      <c r="A16362" s="2"/>
      <c r="B16362" s="2"/>
    </row>
    <row r="16363" spans="1:2" x14ac:dyDescent="0.25">
      <c r="A16363" s="2"/>
      <c r="B16363" s="2"/>
    </row>
    <row r="16364" spans="1:2" x14ac:dyDescent="0.25">
      <c r="A16364" s="2"/>
      <c r="B16364" s="2"/>
    </row>
    <row r="16365" spans="1:2" x14ac:dyDescent="0.25">
      <c r="A16365" s="2"/>
      <c r="B16365" s="2"/>
    </row>
    <row r="16366" spans="1:2" x14ac:dyDescent="0.25">
      <c r="A16366" s="2"/>
      <c r="B16366" s="2"/>
    </row>
    <row r="16367" spans="1:2" x14ac:dyDescent="0.25">
      <c r="A16367" s="2"/>
      <c r="B16367" s="2"/>
    </row>
    <row r="16368" spans="1:2" x14ac:dyDescent="0.25">
      <c r="A16368" s="2"/>
      <c r="B16368" s="2"/>
    </row>
    <row r="16369" spans="1:2" x14ac:dyDescent="0.25">
      <c r="A16369" s="2"/>
      <c r="B16369" s="2"/>
    </row>
    <row r="16370" spans="1:2" x14ac:dyDescent="0.25">
      <c r="A16370" s="2"/>
      <c r="B16370" s="2"/>
    </row>
    <row r="16371" spans="1:2" x14ac:dyDescent="0.25">
      <c r="A16371" s="2"/>
      <c r="B16371" s="2"/>
    </row>
    <row r="16372" spans="1:2" x14ac:dyDescent="0.25">
      <c r="A16372" s="2"/>
    </row>
    <row r="16373" spans="1:2" x14ac:dyDescent="0.25">
      <c r="A16373" s="2"/>
    </row>
    <row r="16374" spans="1:2" x14ac:dyDescent="0.25">
      <c r="A16374" s="2"/>
    </row>
    <row r="16375" spans="1:2" x14ac:dyDescent="0.25">
      <c r="A16375" s="2"/>
    </row>
    <row r="16376" spans="1:2" x14ac:dyDescent="0.25">
      <c r="A16376" s="2"/>
    </row>
    <row r="16377" spans="1:2" x14ac:dyDescent="0.25">
      <c r="A16377" s="2"/>
    </row>
    <row r="16378" spans="1:2" x14ac:dyDescent="0.25">
      <c r="A16378" s="2"/>
    </row>
    <row r="16379" spans="1:2" x14ac:dyDescent="0.25">
      <c r="A16379" s="2"/>
    </row>
    <row r="16380" spans="1:2" x14ac:dyDescent="0.25">
      <c r="A16380" s="2"/>
    </row>
    <row r="16381" spans="1:2" x14ac:dyDescent="0.25">
      <c r="A16381" s="2"/>
    </row>
    <row r="16382" spans="1:2" x14ac:dyDescent="0.25">
      <c r="A16382" s="2"/>
    </row>
    <row r="16383" spans="1:2" x14ac:dyDescent="0.25">
      <c r="A16383" s="2"/>
    </row>
  </sheetData>
  <mergeCells count="7">
    <mergeCell ref="A2:A3"/>
    <mergeCell ref="B2:B3"/>
    <mergeCell ref="X2:AB2"/>
    <mergeCell ref="U8:V8"/>
    <mergeCell ref="U9:V9"/>
    <mergeCell ref="C2:C3"/>
    <mergeCell ref="D2:H2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U112"/>
  <sheetViews>
    <sheetView zoomScale="85" zoomScaleNormal="85" workbookViewId="0">
      <selection activeCell="A41" sqref="A41"/>
    </sheetView>
  </sheetViews>
  <sheetFormatPr defaultRowHeight="15" x14ac:dyDescent="0.25"/>
  <cols>
    <col min="2" max="19" width="11.42578125" style="124" customWidth="1"/>
  </cols>
  <sheetData>
    <row r="1" spans="1:21" x14ac:dyDescent="0.25">
      <c r="A1" s="232" t="s">
        <v>138</v>
      </c>
      <c r="B1" s="233" t="s">
        <v>226</v>
      </c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</row>
    <row r="2" spans="1:21" ht="45" x14ac:dyDescent="0.25">
      <c r="A2" s="232"/>
      <c r="B2" s="124" t="s">
        <v>10</v>
      </c>
      <c r="C2" s="124" t="s">
        <v>175</v>
      </c>
      <c r="D2" s="124" t="s">
        <v>176</v>
      </c>
      <c r="E2" s="124" t="s">
        <v>177</v>
      </c>
      <c r="F2" s="124" t="s">
        <v>178</v>
      </c>
      <c r="G2" s="124" t="s">
        <v>19</v>
      </c>
      <c r="H2" s="124" t="s">
        <v>24</v>
      </c>
      <c r="I2" s="124" t="s">
        <v>179</v>
      </c>
      <c r="J2" s="124" t="s">
        <v>180</v>
      </c>
      <c r="K2" s="124" t="s">
        <v>181</v>
      </c>
      <c r="L2" s="124" t="s">
        <v>182</v>
      </c>
      <c r="M2" s="124" t="s">
        <v>183</v>
      </c>
      <c r="N2" s="124" t="s">
        <v>184</v>
      </c>
      <c r="O2" s="124" t="s">
        <v>185</v>
      </c>
      <c r="P2" s="124" t="s">
        <v>186</v>
      </c>
      <c r="Q2" s="124" t="s">
        <v>31</v>
      </c>
      <c r="R2" s="124" t="s">
        <v>187</v>
      </c>
      <c r="S2" s="124" t="s">
        <v>188</v>
      </c>
    </row>
    <row r="3" spans="1:21" x14ac:dyDescent="0.25">
      <c r="A3" s="125" t="s">
        <v>2</v>
      </c>
      <c r="B3" s="126">
        <v>0</v>
      </c>
      <c r="C3" s="126">
        <v>0</v>
      </c>
      <c r="D3" s="126">
        <v>1.3583565048273802E-3</v>
      </c>
      <c r="E3" s="126">
        <v>0</v>
      </c>
      <c r="F3" s="126">
        <v>1.4247784778670053E-4</v>
      </c>
      <c r="G3" s="126">
        <v>0</v>
      </c>
      <c r="H3" s="126">
        <v>1.8641948308061013E-2</v>
      </c>
      <c r="I3" s="126">
        <v>0</v>
      </c>
      <c r="J3" s="126">
        <v>0</v>
      </c>
      <c r="K3" s="126">
        <v>0</v>
      </c>
      <c r="L3" s="126">
        <v>0</v>
      </c>
      <c r="M3" s="126">
        <v>0.97981825829744595</v>
      </c>
      <c r="N3" s="126">
        <v>0</v>
      </c>
      <c r="O3" s="126">
        <v>0</v>
      </c>
      <c r="P3" s="126">
        <v>0</v>
      </c>
      <c r="Q3" s="126">
        <v>0</v>
      </c>
      <c r="R3" s="126">
        <v>0</v>
      </c>
      <c r="S3" s="126">
        <v>0</v>
      </c>
      <c r="U3" s="163"/>
    </row>
    <row r="4" spans="1:21" x14ac:dyDescent="0.25">
      <c r="A4" s="125" t="s">
        <v>3</v>
      </c>
      <c r="B4" s="126">
        <v>0</v>
      </c>
      <c r="C4" s="126">
        <v>0</v>
      </c>
      <c r="D4" s="126">
        <v>0</v>
      </c>
      <c r="E4" s="126">
        <v>0</v>
      </c>
      <c r="F4" s="126">
        <v>0</v>
      </c>
      <c r="G4" s="126">
        <v>0</v>
      </c>
      <c r="H4" s="126">
        <v>0</v>
      </c>
      <c r="I4" s="126">
        <v>0</v>
      </c>
      <c r="J4" s="126">
        <v>4.6731435707621304E-2</v>
      </c>
      <c r="K4" s="126">
        <v>0</v>
      </c>
      <c r="L4" s="126">
        <v>0</v>
      </c>
      <c r="M4" s="126">
        <v>0</v>
      </c>
      <c r="N4" s="126">
        <v>0</v>
      </c>
      <c r="O4" s="126">
        <v>0</v>
      </c>
      <c r="P4" s="126">
        <v>0</v>
      </c>
      <c r="Q4" s="126">
        <v>0</v>
      </c>
      <c r="R4" s="126">
        <v>0</v>
      </c>
      <c r="S4" s="126">
        <v>0.95326856429237872</v>
      </c>
      <c r="U4" s="163"/>
    </row>
    <row r="5" spans="1:21" x14ac:dyDescent="0.25">
      <c r="A5" s="125" t="s">
        <v>4</v>
      </c>
      <c r="B5" s="126">
        <v>4.4670551054734881E-5</v>
      </c>
      <c r="C5" s="126">
        <v>0</v>
      </c>
      <c r="D5" s="126">
        <v>0</v>
      </c>
      <c r="E5" s="126">
        <v>0</v>
      </c>
      <c r="F5" s="126">
        <v>0</v>
      </c>
      <c r="G5" s="126">
        <v>0</v>
      </c>
      <c r="H5" s="126">
        <v>0</v>
      </c>
      <c r="I5" s="126">
        <v>0</v>
      </c>
      <c r="J5" s="126">
        <v>0</v>
      </c>
      <c r="K5" s="126">
        <v>0</v>
      </c>
      <c r="L5" s="126">
        <v>0</v>
      </c>
      <c r="M5" s="126">
        <v>0</v>
      </c>
      <c r="N5" s="126">
        <v>0</v>
      </c>
      <c r="O5" s="126">
        <v>3.3734092497278746E-2</v>
      </c>
      <c r="P5" s="126">
        <v>0</v>
      </c>
      <c r="Q5" s="126">
        <v>0</v>
      </c>
      <c r="R5" s="126">
        <v>0</v>
      </c>
      <c r="S5" s="126">
        <v>0.96622123695166651</v>
      </c>
      <c r="U5" s="163"/>
    </row>
    <row r="6" spans="1:21" x14ac:dyDescent="0.25">
      <c r="A6" s="125" t="s">
        <v>5</v>
      </c>
      <c r="B6" s="126">
        <v>0</v>
      </c>
      <c r="C6" s="126">
        <v>0</v>
      </c>
      <c r="D6" s="126">
        <v>0</v>
      </c>
      <c r="E6" s="126">
        <v>0</v>
      </c>
      <c r="F6" s="126">
        <v>0</v>
      </c>
      <c r="G6" s="126">
        <v>0</v>
      </c>
      <c r="H6" s="126">
        <v>0</v>
      </c>
      <c r="I6" s="126">
        <v>0</v>
      </c>
      <c r="J6" s="126">
        <v>0</v>
      </c>
      <c r="K6" s="126">
        <v>0.99988026516252171</v>
      </c>
      <c r="L6" s="126">
        <v>0</v>
      </c>
      <c r="M6" s="126">
        <v>0</v>
      </c>
      <c r="N6" s="126">
        <v>0</v>
      </c>
      <c r="O6" s="126">
        <v>0</v>
      </c>
      <c r="P6" s="126">
        <v>0</v>
      </c>
      <c r="Q6" s="126">
        <v>0</v>
      </c>
      <c r="R6" s="126">
        <v>0</v>
      </c>
      <c r="S6" s="126">
        <v>0</v>
      </c>
      <c r="U6" s="163"/>
    </row>
    <row r="7" spans="1:21" x14ac:dyDescent="0.25">
      <c r="A7" s="125" t="s">
        <v>6</v>
      </c>
      <c r="B7" s="126">
        <v>0</v>
      </c>
      <c r="C7" s="126">
        <v>0</v>
      </c>
      <c r="D7" s="126">
        <v>0</v>
      </c>
      <c r="E7" s="126">
        <v>0</v>
      </c>
      <c r="F7" s="126">
        <v>0</v>
      </c>
      <c r="G7" s="126">
        <v>0</v>
      </c>
      <c r="H7" s="126">
        <v>0</v>
      </c>
      <c r="I7" s="126">
        <v>0</v>
      </c>
      <c r="J7" s="126">
        <v>0</v>
      </c>
      <c r="K7" s="126">
        <v>0.67332561178141503</v>
      </c>
      <c r="L7" s="126">
        <v>0</v>
      </c>
      <c r="M7" s="126">
        <v>0</v>
      </c>
      <c r="N7" s="126">
        <v>0</v>
      </c>
      <c r="O7" s="126">
        <v>0</v>
      </c>
      <c r="P7" s="126">
        <v>0</v>
      </c>
      <c r="Q7" s="126">
        <v>0</v>
      </c>
      <c r="R7" s="126">
        <v>0</v>
      </c>
      <c r="S7" s="126">
        <v>0.32658719160890498</v>
      </c>
      <c r="U7" s="163"/>
    </row>
    <row r="8" spans="1:21" x14ac:dyDescent="0.25">
      <c r="A8" s="125" t="s">
        <v>7</v>
      </c>
      <c r="B8" s="126">
        <v>0</v>
      </c>
      <c r="C8" s="126">
        <v>0</v>
      </c>
      <c r="D8" s="126">
        <v>0</v>
      </c>
      <c r="E8" s="126">
        <v>0</v>
      </c>
      <c r="F8" s="126">
        <v>0</v>
      </c>
      <c r="G8" s="126">
        <v>0</v>
      </c>
      <c r="H8" s="126">
        <v>0</v>
      </c>
      <c r="I8" s="126">
        <v>0</v>
      </c>
      <c r="J8" s="126">
        <v>0</v>
      </c>
      <c r="K8" s="126">
        <v>0</v>
      </c>
      <c r="L8" s="126">
        <v>0</v>
      </c>
      <c r="M8" s="126">
        <v>0</v>
      </c>
      <c r="N8" s="126">
        <v>1.4694165530924417E-4</v>
      </c>
      <c r="O8" s="126">
        <v>0</v>
      </c>
      <c r="P8" s="126">
        <v>0.9937447463014194</v>
      </c>
      <c r="Q8" s="126">
        <v>0</v>
      </c>
      <c r="R8" s="126">
        <v>6.095451273381341E-3</v>
      </c>
      <c r="S8" s="126">
        <v>0</v>
      </c>
      <c r="U8" s="163"/>
    </row>
    <row r="9" spans="1:21" x14ac:dyDescent="0.25">
      <c r="A9" s="125" t="s">
        <v>8</v>
      </c>
      <c r="B9" s="126">
        <v>0.99886749862993096</v>
      </c>
      <c r="C9" s="126">
        <v>0</v>
      </c>
      <c r="D9" s="126">
        <v>0</v>
      </c>
      <c r="E9" s="126">
        <v>0</v>
      </c>
      <c r="F9" s="126">
        <v>6.6433280447731799E-4</v>
      </c>
      <c r="G9" s="126">
        <v>0</v>
      </c>
      <c r="H9" s="126">
        <v>0</v>
      </c>
      <c r="I9" s="126">
        <v>4.6816856559178839E-4</v>
      </c>
      <c r="J9" s="126">
        <v>0</v>
      </c>
      <c r="K9" s="126">
        <v>0</v>
      </c>
      <c r="L9" s="126">
        <v>0</v>
      </c>
      <c r="M9" s="126">
        <v>0</v>
      </c>
      <c r="N9" s="126">
        <v>0</v>
      </c>
      <c r="O9" s="126">
        <v>0</v>
      </c>
      <c r="P9" s="126">
        <v>0</v>
      </c>
      <c r="Q9" s="126">
        <v>0</v>
      </c>
      <c r="R9" s="126">
        <v>0</v>
      </c>
      <c r="S9" s="126">
        <v>0</v>
      </c>
      <c r="U9" s="163"/>
    </row>
    <row r="10" spans="1:21" x14ac:dyDescent="0.25">
      <c r="A10" s="125" t="s">
        <v>9</v>
      </c>
      <c r="B10" s="126">
        <v>0</v>
      </c>
      <c r="C10" s="126">
        <v>0</v>
      </c>
      <c r="D10" s="126">
        <v>0</v>
      </c>
      <c r="E10" s="126">
        <v>0</v>
      </c>
      <c r="F10" s="126">
        <v>0</v>
      </c>
      <c r="G10" s="126">
        <v>0</v>
      </c>
      <c r="H10" s="126">
        <v>0</v>
      </c>
      <c r="I10" s="126">
        <v>0</v>
      </c>
      <c r="J10" s="126">
        <v>0</v>
      </c>
      <c r="K10" s="126">
        <v>0</v>
      </c>
      <c r="L10" s="126">
        <v>0</v>
      </c>
      <c r="M10" s="126">
        <v>0</v>
      </c>
      <c r="N10" s="126">
        <v>0.20134321411138081</v>
      </c>
      <c r="O10" s="126">
        <v>0</v>
      </c>
      <c r="P10" s="126">
        <v>0.79843003231769205</v>
      </c>
      <c r="Q10" s="126">
        <v>0</v>
      </c>
      <c r="R10" s="126">
        <v>2.5772632802510937E-8</v>
      </c>
      <c r="S10" s="126">
        <v>0</v>
      </c>
      <c r="U10" s="163"/>
    </row>
    <row r="11" spans="1:21" x14ac:dyDescent="0.25">
      <c r="A11" s="125" t="s">
        <v>10</v>
      </c>
      <c r="B11" s="126">
        <v>0.97154546863336011</v>
      </c>
      <c r="C11" s="126">
        <v>2.8425181641506984E-2</v>
      </c>
      <c r="D11" s="126">
        <v>0</v>
      </c>
      <c r="E11" s="126">
        <v>0</v>
      </c>
      <c r="F11" s="126">
        <v>0</v>
      </c>
      <c r="G11" s="126">
        <v>0</v>
      </c>
      <c r="H11" s="126">
        <v>0</v>
      </c>
      <c r="I11" s="126">
        <v>0</v>
      </c>
      <c r="J11" s="126">
        <v>0</v>
      </c>
      <c r="K11" s="126">
        <v>0</v>
      </c>
      <c r="L11" s="126">
        <v>0</v>
      </c>
      <c r="M11" s="126">
        <v>0</v>
      </c>
      <c r="N11" s="126">
        <v>0</v>
      </c>
      <c r="O11" s="126">
        <v>0</v>
      </c>
      <c r="P11" s="126">
        <v>0</v>
      </c>
      <c r="Q11" s="126">
        <v>0</v>
      </c>
      <c r="R11" s="126">
        <v>0</v>
      </c>
      <c r="S11" s="126">
        <v>2.9349725133051342E-5</v>
      </c>
      <c r="U11" s="163"/>
    </row>
    <row r="12" spans="1:21" x14ac:dyDescent="0.25">
      <c r="A12" s="125" t="s">
        <v>11</v>
      </c>
      <c r="B12" s="126">
        <v>0</v>
      </c>
      <c r="C12" s="126">
        <v>0</v>
      </c>
      <c r="D12" s="126">
        <v>0</v>
      </c>
      <c r="E12" s="126">
        <v>0</v>
      </c>
      <c r="F12" s="126">
        <v>0</v>
      </c>
      <c r="G12" s="126">
        <v>2.6622335289399687E-6</v>
      </c>
      <c r="H12" s="126">
        <v>0</v>
      </c>
      <c r="I12" s="126">
        <v>0</v>
      </c>
      <c r="J12" s="126">
        <v>5.4112972652157476E-3</v>
      </c>
      <c r="K12" s="126">
        <v>0</v>
      </c>
      <c r="L12" s="126">
        <v>0</v>
      </c>
      <c r="M12" s="126">
        <v>0</v>
      </c>
      <c r="N12" s="126">
        <v>8.4798069395949189E-4</v>
      </c>
      <c r="O12" s="126">
        <v>0</v>
      </c>
      <c r="P12" s="126">
        <v>3.7986872603452078E-2</v>
      </c>
      <c r="Q12" s="126">
        <v>0</v>
      </c>
      <c r="R12" s="126">
        <v>0.95170424013596555</v>
      </c>
      <c r="S12" s="126">
        <v>4.0410354454993649E-3</v>
      </c>
      <c r="U12" s="163"/>
    </row>
    <row r="13" spans="1:21" x14ac:dyDescent="0.25">
      <c r="A13" s="125" t="s">
        <v>12</v>
      </c>
      <c r="B13" s="126">
        <v>0</v>
      </c>
      <c r="C13" s="126">
        <v>0</v>
      </c>
      <c r="D13" s="126">
        <v>0</v>
      </c>
      <c r="E13" s="126">
        <v>0</v>
      </c>
      <c r="F13" s="126">
        <v>0.76500886500915943</v>
      </c>
      <c r="G13" s="126">
        <v>0</v>
      </c>
      <c r="H13" s="126">
        <v>0</v>
      </c>
      <c r="I13" s="126">
        <v>0</v>
      </c>
      <c r="J13" s="126">
        <v>0</v>
      </c>
      <c r="K13" s="126">
        <v>0</v>
      </c>
      <c r="L13" s="126">
        <v>0</v>
      </c>
      <c r="M13" s="126">
        <v>0</v>
      </c>
      <c r="N13" s="126">
        <v>0</v>
      </c>
      <c r="O13" s="126">
        <v>0</v>
      </c>
      <c r="P13" s="126">
        <v>0</v>
      </c>
      <c r="Q13" s="126">
        <v>0.23499113499084054</v>
      </c>
      <c r="R13" s="126">
        <v>0</v>
      </c>
      <c r="S13" s="126">
        <v>0</v>
      </c>
      <c r="U13" s="163"/>
    </row>
    <row r="14" spans="1:21" x14ac:dyDescent="0.25">
      <c r="A14" s="125" t="s">
        <v>13</v>
      </c>
      <c r="B14" s="126">
        <v>2.1901030678992534E-2</v>
      </c>
      <c r="C14" s="126">
        <v>0</v>
      </c>
      <c r="D14" s="126">
        <v>1.7459981391880413E-4</v>
      </c>
      <c r="E14" s="126">
        <v>0</v>
      </c>
      <c r="F14" s="126">
        <v>0.80258531475333306</v>
      </c>
      <c r="G14" s="126">
        <v>0</v>
      </c>
      <c r="H14" s="126">
        <v>7.9172277275502023E-2</v>
      </c>
      <c r="I14" s="126">
        <v>9.5982573072524974E-2</v>
      </c>
      <c r="J14" s="126">
        <v>0</v>
      </c>
      <c r="K14" s="126">
        <v>0</v>
      </c>
      <c r="L14" s="126">
        <v>0</v>
      </c>
      <c r="M14" s="126">
        <v>1.8420440572871732E-4</v>
      </c>
      <c r="N14" s="126">
        <v>0</v>
      </c>
      <c r="O14" s="126">
        <v>0</v>
      </c>
      <c r="P14" s="126">
        <v>0</v>
      </c>
      <c r="Q14" s="126">
        <v>0</v>
      </c>
      <c r="R14" s="126">
        <v>0</v>
      </c>
      <c r="S14" s="126">
        <v>0</v>
      </c>
      <c r="U14" s="163"/>
    </row>
    <row r="15" spans="1:21" x14ac:dyDescent="0.25">
      <c r="A15" s="125" t="s">
        <v>14</v>
      </c>
      <c r="B15" s="126">
        <v>3.3023241460431162E-4</v>
      </c>
      <c r="C15" s="126">
        <v>7.3066047300723427E-2</v>
      </c>
      <c r="D15" s="126">
        <v>0</v>
      </c>
      <c r="E15" s="126">
        <v>0</v>
      </c>
      <c r="F15" s="126">
        <v>5.1242642940373462E-6</v>
      </c>
      <c r="G15" s="126">
        <v>0</v>
      </c>
      <c r="H15" s="126">
        <v>6.817541944081161E-2</v>
      </c>
      <c r="I15" s="126">
        <v>0.85841956498108563</v>
      </c>
      <c r="J15" s="126">
        <v>0</v>
      </c>
      <c r="K15" s="126">
        <v>0</v>
      </c>
      <c r="L15" s="126">
        <v>2.2807804037788053E-6</v>
      </c>
      <c r="M15" s="126">
        <v>0</v>
      </c>
      <c r="N15" s="126">
        <v>0</v>
      </c>
      <c r="O15" s="126">
        <v>0</v>
      </c>
      <c r="P15" s="126">
        <v>0</v>
      </c>
      <c r="Q15" s="126">
        <v>0</v>
      </c>
      <c r="R15" s="126">
        <v>0</v>
      </c>
      <c r="S15" s="126">
        <v>0</v>
      </c>
      <c r="U15" s="163"/>
    </row>
    <row r="16" spans="1:21" x14ac:dyDescent="0.25">
      <c r="A16" s="125" t="s">
        <v>15</v>
      </c>
      <c r="B16" s="126">
        <v>1.0514239158004708E-2</v>
      </c>
      <c r="C16" s="126">
        <v>0</v>
      </c>
      <c r="D16" s="126">
        <v>0</v>
      </c>
      <c r="E16" s="126">
        <v>0.98943759848710733</v>
      </c>
      <c r="F16" s="126">
        <v>0</v>
      </c>
      <c r="G16" s="126">
        <v>0</v>
      </c>
      <c r="H16" s="126">
        <v>0</v>
      </c>
      <c r="I16" s="126">
        <v>0</v>
      </c>
      <c r="J16" s="126">
        <v>0</v>
      </c>
      <c r="K16" s="126">
        <v>0</v>
      </c>
      <c r="L16" s="126">
        <v>0</v>
      </c>
      <c r="M16" s="126">
        <v>0</v>
      </c>
      <c r="N16" s="126">
        <v>0</v>
      </c>
      <c r="O16" s="126">
        <v>1.1570087648941269E-5</v>
      </c>
      <c r="P16" s="126">
        <v>0</v>
      </c>
      <c r="Q16" s="126">
        <v>0</v>
      </c>
      <c r="R16" s="126">
        <v>0</v>
      </c>
      <c r="S16" s="126">
        <v>0</v>
      </c>
      <c r="U16" s="163"/>
    </row>
    <row r="17" spans="1:21" x14ac:dyDescent="0.25">
      <c r="A17" s="125" t="s">
        <v>16</v>
      </c>
      <c r="B17" s="126">
        <v>0</v>
      </c>
      <c r="C17" s="126">
        <v>0</v>
      </c>
      <c r="D17" s="126">
        <v>0</v>
      </c>
      <c r="E17" s="126">
        <v>0</v>
      </c>
      <c r="F17" s="126">
        <v>0</v>
      </c>
      <c r="G17" s="126">
        <v>5.0286049648078208E-2</v>
      </c>
      <c r="H17" s="126">
        <v>0</v>
      </c>
      <c r="I17" s="126">
        <v>0</v>
      </c>
      <c r="J17" s="126">
        <v>0</v>
      </c>
      <c r="K17" s="126">
        <v>0</v>
      </c>
      <c r="L17" s="126">
        <v>0</v>
      </c>
      <c r="M17" s="126">
        <v>0</v>
      </c>
      <c r="N17" s="126">
        <v>0.9495948043443333</v>
      </c>
      <c r="O17" s="126">
        <v>0</v>
      </c>
      <c r="P17" s="126">
        <v>0</v>
      </c>
      <c r="Q17" s="126">
        <v>0</v>
      </c>
      <c r="R17" s="126">
        <v>1.0085426529661686E-4</v>
      </c>
      <c r="S17" s="126">
        <v>0</v>
      </c>
      <c r="U17" s="163"/>
    </row>
    <row r="18" spans="1:21" x14ac:dyDescent="0.25">
      <c r="A18" s="125" t="s">
        <v>17</v>
      </c>
      <c r="B18" s="126">
        <v>0.99513975765714513</v>
      </c>
      <c r="C18" s="126">
        <v>0</v>
      </c>
      <c r="D18" s="126">
        <v>0</v>
      </c>
      <c r="E18" s="126">
        <v>0</v>
      </c>
      <c r="F18" s="126">
        <v>4.560244579458291E-3</v>
      </c>
      <c r="G18" s="126">
        <v>0</v>
      </c>
      <c r="H18" s="126">
        <v>0</v>
      </c>
      <c r="I18" s="126">
        <v>0</v>
      </c>
      <c r="J18" s="126">
        <v>0</v>
      </c>
      <c r="K18" s="126">
        <v>0</v>
      </c>
      <c r="L18" s="126">
        <v>0</v>
      </c>
      <c r="M18" s="126">
        <v>0</v>
      </c>
      <c r="N18" s="126">
        <v>0</v>
      </c>
      <c r="O18" s="126">
        <v>0</v>
      </c>
      <c r="P18" s="126">
        <v>0</v>
      </c>
      <c r="Q18" s="126">
        <v>0</v>
      </c>
      <c r="R18" s="126">
        <v>0</v>
      </c>
      <c r="S18" s="126">
        <v>2.999977633965306E-4</v>
      </c>
      <c r="U18" s="163"/>
    </row>
    <row r="19" spans="1:21" x14ac:dyDescent="0.25">
      <c r="A19" s="125" t="s">
        <v>18</v>
      </c>
      <c r="B19" s="126">
        <v>0</v>
      </c>
      <c r="C19" s="126">
        <v>0</v>
      </c>
      <c r="D19" s="126">
        <v>0</v>
      </c>
      <c r="E19" s="126">
        <v>0</v>
      </c>
      <c r="F19" s="126">
        <v>0</v>
      </c>
      <c r="G19" s="126">
        <v>0</v>
      </c>
      <c r="H19" s="126">
        <v>0</v>
      </c>
      <c r="I19" s="126">
        <v>0</v>
      </c>
      <c r="J19" s="126">
        <v>0</v>
      </c>
      <c r="K19" s="126">
        <v>0</v>
      </c>
      <c r="L19" s="126">
        <v>0</v>
      </c>
      <c r="M19" s="126">
        <v>0</v>
      </c>
      <c r="N19" s="126">
        <v>0.99976067854716155</v>
      </c>
      <c r="O19" s="126">
        <v>0</v>
      </c>
      <c r="P19" s="126">
        <v>1.0446523503593642E-4</v>
      </c>
      <c r="Q19" s="126">
        <v>0</v>
      </c>
      <c r="R19" s="126">
        <v>1.2904209843059717E-4</v>
      </c>
      <c r="S19" s="126">
        <v>0</v>
      </c>
      <c r="U19" s="163"/>
    </row>
    <row r="20" spans="1:21" x14ac:dyDescent="0.25">
      <c r="A20" s="125" t="s">
        <v>19</v>
      </c>
      <c r="B20" s="126">
        <v>4.7184271289426233E-2</v>
      </c>
      <c r="C20" s="126">
        <v>9.6970163274708136E-3</v>
      </c>
      <c r="D20" s="126">
        <v>0</v>
      </c>
      <c r="E20" s="126">
        <v>0</v>
      </c>
      <c r="F20" s="126">
        <v>0</v>
      </c>
      <c r="G20" s="126">
        <v>0.93162420794888257</v>
      </c>
      <c r="H20" s="126">
        <v>0</v>
      </c>
      <c r="I20" s="126">
        <v>0</v>
      </c>
      <c r="J20" s="126">
        <v>0</v>
      </c>
      <c r="K20" s="126">
        <v>0</v>
      </c>
      <c r="L20" s="126">
        <v>0</v>
      </c>
      <c r="M20" s="126">
        <v>0</v>
      </c>
      <c r="N20" s="126">
        <v>1.1416624133873371E-2</v>
      </c>
      <c r="O20" s="126">
        <v>0</v>
      </c>
      <c r="P20" s="126">
        <v>0</v>
      </c>
      <c r="Q20" s="126">
        <v>0</v>
      </c>
      <c r="R20" s="126">
        <v>5.159914477632229E-6</v>
      </c>
      <c r="S20" s="126">
        <v>6.3323135773273299E-6</v>
      </c>
      <c r="U20" s="163"/>
    </row>
    <row r="21" spans="1:21" x14ac:dyDescent="0.25">
      <c r="A21" s="125" t="s">
        <v>20</v>
      </c>
      <c r="B21" s="126">
        <v>3.3622590786833453E-3</v>
      </c>
      <c r="C21" s="126">
        <v>0.87778019353312908</v>
      </c>
      <c r="D21" s="126">
        <v>0</v>
      </c>
      <c r="E21" s="126">
        <v>0</v>
      </c>
      <c r="F21" s="126">
        <v>0</v>
      </c>
      <c r="G21" s="126">
        <v>8.8494440019863951E-2</v>
      </c>
      <c r="H21" s="126">
        <v>0</v>
      </c>
      <c r="I21" s="126">
        <v>3.0360764706306533E-2</v>
      </c>
      <c r="J21" s="126">
        <v>0</v>
      </c>
      <c r="K21" s="126">
        <v>0</v>
      </c>
      <c r="L21" s="126">
        <v>0</v>
      </c>
      <c r="M21" s="126">
        <v>0</v>
      </c>
      <c r="N21" s="126">
        <v>0</v>
      </c>
      <c r="O21" s="126">
        <v>0</v>
      </c>
      <c r="P21" s="126">
        <v>0</v>
      </c>
      <c r="Q21" s="126">
        <v>0</v>
      </c>
      <c r="R21" s="126">
        <v>0</v>
      </c>
      <c r="S21" s="126">
        <v>0</v>
      </c>
      <c r="U21" s="163"/>
    </row>
    <row r="22" spans="1:21" x14ac:dyDescent="0.25">
      <c r="A22" s="125" t="s">
        <v>21</v>
      </c>
      <c r="B22" s="126">
        <v>7.8848349657708703E-6</v>
      </c>
      <c r="C22" s="126">
        <v>0</v>
      </c>
      <c r="D22" s="126">
        <v>0</v>
      </c>
      <c r="E22" s="126">
        <v>0</v>
      </c>
      <c r="F22" s="126">
        <v>0</v>
      </c>
      <c r="G22" s="126">
        <v>0</v>
      </c>
      <c r="H22" s="126">
        <v>0</v>
      </c>
      <c r="I22" s="126">
        <v>0</v>
      </c>
      <c r="J22" s="126">
        <v>8.892577429090591E-2</v>
      </c>
      <c r="K22" s="126">
        <v>0</v>
      </c>
      <c r="L22" s="126">
        <v>0</v>
      </c>
      <c r="M22" s="126">
        <v>0</v>
      </c>
      <c r="N22" s="126">
        <v>0</v>
      </c>
      <c r="O22" s="126">
        <v>0</v>
      </c>
      <c r="P22" s="126">
        <v>0</v>
      </c>
      <c r="Q22" s="126">
        <v>0</v>
      </c>
      <c r="R22" s="126">
        <v>2.2252966874248409E-3</v>
      </c>
      <c r="S22" s="126">
        <v>0.90883405232763603</v>
      </c>
      <c r="U22" s="163"/>
    </row>
    <row r="23" spans="1:21" x14ac:dyDescent="0.25">
      <c r="A23" s="125" t="s">
        <v>22</v>
      </c>
      <c r="B23" s="126">
        <v>0</v>
      </c>
      <c r="C23" s="126">
        <v>0</v>
      </c>
      <c r="D23" s="126">
        <v>0</v>
      </c>
      <c r="E23" s="126">
        <v>0</v>
      </c>
      <c r="F23" s="126">
        <v>0</v>
      </c>
      <c r="G23" s="126">
        <v>0</v>
      </c>
      <c r="H23" s="126">
        <v>0</v>
      </c>
      <c r="I23" s="126">
        <v>0</v>
      </c>
      <c r="J23" s="126">
        <v>0.97889173230987536</v>
      </c>
      <c r="K23" s="126">
        <v>0</v>
      </c>
      <c r="L23" s="126">
        <v>0</v>
      </c>
      <c r="M23" s="126">
        <v>0</v>
      </c>
      <c r="N23" s="126">
        <v>0</v>
      </c>
      <c r="O23" s="126">
        <v>0</v>
      </c>
      <c r="P23" s="126">
        <v>0</v>
      </c>
      <c r="Q23" s="126">
        <v>0</v>
      </c>
      <c r="R23" s="126">
        <v>0</v>
      </c>
      <c r="S23" s="126">
        <v>2.1082510017941009E-2</v>
      </c>
      <c r="U23" s="163"/>
    </row>
    <row r="24" spans="1:21" x14ac:dyDescent="0.25">
      <c r="A24" s="125" t="s">
        <v>23</v>
      </c>
      <c r="B24" s="126">
        <v>2.8084223076150953E-5</v>
      </c>
      <c r="C24" s="126">
        <v>0</v>
      </c>
      <c r="D24" s="126">
        <v>0</v>
      </c>
      <c r="E24" s="126">
        <v>0</v>
      </c>
      <c r="F24" s="126">
        <v>0</v>
      </c>
      <c r="G24" s="126">
        <v>0</v>
      </c>
      <c r="H24" s="126">
        <v>0</v>
      </c>
      <c r="I24" s="126">
        <v>0</v>
      </c>
      <c r="J24" s="126">
        <v>0</v>
      </c>
      <c r="K24" s="126">
        <v>0</v>
      </c>
      <c r="L24" s="126">
        <v>0</v>
      </c>
      <c r="M24" s="126">
        <v>0</v>
      </c>
      <c r="N24" s="126">
        <v>0</v>
      </c>
      <c r="O24" s="126">
        <v>0</v>
      </c>
      <c r="P24" s="126">
        <v>0</v>
      </c>
      <c r="Q24" s="126">
        <v>0</v>
      </c>
      <c r="R24" s="126">
        <v>0</v>
      </c>
      <c r="S24" s="126">
        <v>0.9999719157769239</v>
      </c>
      <c r="U24" s="163"/>
    </row>
    <row r="25" spans="1:21" x14ac:dyDescent="0.25">
      <c r="A25" s="125" t="s">
        <v>24</v>
      </c>
      <c r="B25" s="126">
        <v>0</v>
      </c>
      <c r="C25" s="126">
        <v>0</v>
      </c>
      <c r="D25" s="126">
        <v>0</v>
      </c>
      <c r="E25" s="126">
        <v>0</v>
      </c>
      <c r="F25" s="126">
        <v>0</v>
      </c>
      <c r="G25" s="126">
        <v>0</v>
      </c>
      <c r="H25" s="126">
        <v>0.5738028105910028</v>
      </c>
      <c r="I25" s="126">
        <v>7.2986631281479893E-4</v>
      </c>
      <c r="J25" s="126">
        <v>0</v>
      </c>
      <c r="K25" s="126">
        <v>0</v>
      </c>
      <c r="L25" s="126">
        <v>0.42456640930401068</v>
      </c>
      <c r="M25" s="126">
        <v>8.6623571340056218E-4</v>
      </c>
      <c r="N25" s="126">
        <v>0</v>
      </c>
      <c r="O25" s="126">
        <v>0</v>
      </c>
      <c r="P25" s="126">
        <v>0</v>
      </c>
      <c r="Q25" s="126">
        <v>0</v>
      </c>
      <c r="R25" s="126">
        <v>0</v>
      </c>
      <c r="S25" s="126">
        <v>0</v>
      </c>
      <c r="U25" s="163"/>
    </row>
    <row r="26" spans="1:21" x14ac:dyDescent="0.25">
      <c r="A26" s="125" t="s">
        <v>25</v>
      </c>
      <c r="B26" s="126">
        <v>1.0402072830692628E-5</v>
      </c>
      <c r="C26" s="126">
        <v>0</v>
      </c>
      <c r="D26" s="126">
        <v>0</v>
      </c>
      <c r="E26" s="126">
        <v>0</v>
      </c>
      <c r="F26" s="126">
        <v>0</v>
      </c>
      <c r="G26" s="126">
        <v>0</v>
      </c>
      <c r="H26" s="126">
        <v>0</v>
      </c>
      <c r="I26" s="126">
        <v>0</v>
      </c>
      <c r="J26" s="126">
        <v>0</v>
      </c>
      <c r="K26" s="126">
        <v>0</v>
      </c>
      <c r="L26" s="126">
        <v>0</v>
      </c>
      <c r="M26" s="126">
        <v>0</v>
      </c>
      <c r="N26" s="126">
        <v>0</v>
      </c>
      <c r="O26" s="126">
        <v>0</v>
      </c>
      <c r="P26" s="126">
        <v>0</v>
      </c>
      <c r="Q26" s="126">
        <v>0</v>
      </c>
      <c r="R26" s="126">
        <v>0</v>
      </c>
      <c r="S26" s="126">
        <v>0.99998959792716935</v>
      </c>
      <c r="U26" s="163"/>
    </row>
    <row r="27" spans="1:21" x14ac:dyDescent="0.25">
      <c r="A27" s="125" t="s">
        <v>26</v>
      </c>
      <c r="B27" s="126">
        <v>0</v>
      </c>
      <c r="C27" s="126">
        <v>0</v>
      </c>
      <c r="D27" s="126">
        <v>0</v>
      </c>
      <c r="E27" s="126">
        <v>0</v>
      </c>
      <c r="F27" s="126">
        <v>1.3095365908475484E-2</v>
      </c>
      <c r="G27" s="126">
        <v>0</v>
      </c>
      <c r="H27" s="126">
        <v>0</v>
      </c>
      <c r="I27" s="126">
        <v>0</v>
      </c>
      <c r="J27" s="126">
        <v>0</v>
      </c>
      <c r="K27" s="126">
        <v>0</v>
      </c>
      <c r="L27" s="126">
        <v>0</v>
      </c>
      <c r="M27" s="126">
        <v>0</v>
      </c>
      <c r="N27" s="126">
        <v>0</v>
      </c>
      <c r="O27" s="126">
        <v>0</v>
      </c>
      <c r="P27" s="126">
        <v>0</v>
      </c>
      <c r="Q27" s="126">
        <v>0.98690430547400665</v>
      </c>
      <c r="R27" s="126">
        <v>0</v>
      </c>
      <c r="S27" s="126">
        <v>0</v>
      </c>
      <c r="U27" s="163"/>
    </row>
    <row r="28" spans="1:21" x14ac:dyDescent="0.25">
      <c r="A28" s="125" t="s">
        <v>27</v>
      </c>
      <c r="B28" s="126">
        <v>0</v>
      </c>
      <c r="C28" s="126">
        <v>0</v>
      </c>
      <c r="D28" s="126">
        <v>0</v>
      </c>
      <c r="E28" s="126">
        <v>6.0171335949596576E-5</v>
      </c>
      <c r="F28" s="126">
        <v>0</v>
      </c>
      <c r="G28" s="126">
        <v>0</v>
      </c>
      <c r="H28" s="126">
        <v>0</v>
      </c>
      <c r="I28" s="126">
        <v>0</v>
      </c>
      <c r="J28" s="126">
        <v>0</v>
      </c>
      <c r="K28" s="126">
        <v>0</v>
      </c>
      <c r="L28" s="126">
        <v>0</v>
      </c>
      <c r="M28" s="126">
        <v>0</v>
      </c>
      <c r="N28" s="126">
        <v>0</v>
      </c>
      <c r="O28" s="126">
        <v>0.34493474736615992</v>
      </c>
      <c r="P28" s="126">
        <v>0</v>
      </c>
      <c r="Q28" s="126">
        <v>0</v>
      </c>
      <c r="R28" s="126">
        <v>0</v>
      </c>
      <c r="S28" s="126">
        <v>0.65490148834296702</v>
      </c>
      <c r="U28" s="163"/>
    </row>
    <row r="29" spans="1:21" x14ac:dyDescent="0.25">
      <c r="A29" s="125" t="s">
        <v>28</v>
      </c>
      <c r="B29" s="126">
        <v>0</v>
      </c>
      <c r="C29" s="126">
        <v>0</v>
      </c>
      <c r="D29" s="126">
        <v>0</v>
      </c>
      <c r="E29" s="126">
        <v>0</v>
      </c>
      <c r="F29" s="126">
        <v>0</v>
      </c>
      <c r="G29" s="126">
        <v>0</v>
      </c>
      <c r="H29" s="126">
        <v>0</v>
      </c>
      <c r="I29" s="126">
        <v>0</v>
      </c>
      <c r="J29" s="126">
        <v>1.9183431149327482E-2</v>
      </c>
      <c r="K29" s="126">
        <v>9.2043400965437434E-4</v>
      </c>
      <c r="L29" s="126">
        <v>0</v>
      </c>
      <c r="M29" s="126">
        <v>0</v>
      </c>
      <c r="N29" s="126">
        <v>0</v>
      </c>
      <c r="O29" s="126">
        <v>0</v>
      </c>
      <c r="P29" s="126">
        <v>0</v>
      </c>
      <c r="Q29" s="126">
        <v>0</v>
      </c>
      <c r="R29" s="126">
        <v>0</v>
      </c>
      <c r="S29" s="126">
        <v>0.97989613484101812</v>
      </c>
      <c r="U29" s="163"/>
    </row>
    <row r="30" spans="1:21" x14ac:dyDescent="0.25">
      <c r="A30" s="125" t="s">
        <v>29</v>
      </c>
      <c r="B30" s="126">
        <v>0.42802434144842733</v>
      </c>
      <c r="C30" s="126">
        <v>0</v>
      </c>
      <c r="D30" s="126">
        <v>0</v>
      </c>
      <c r="E30" s="126">
        <v>0</v>
      </c>
      <c r="F30" s="126">
        <v>0.57197556171416231</v>
      </c>
      <c r="G30" s="126">
        <v>0</v>
      </c>
      <c r="H30" s="126">
        <v>0</v>
      </c>
      <c r="I30" s="126">
        <v>0</v>
      </c>
      <c r="J30" s="126">
        <v>0</v>
      </c>
      <c r="K30" s="126">
        <v>0</v>
      </c>
      <c r="L30" s="126">
        <v>0</v>
      </c>
      <c r="M30" s="126">
        <v>0</v>
      </c>
      <c r="N30" s="126">
        <v>0</v>
      </c>
      <c r="O30" s="126">
        <v>0</v>
      </c>
      <c r="P30" s="126">
        <v>0</v>
      </c>
      <c r="Q30" s="126">
        <v>0</v>
      </c>
      <c r="R30" s="126">
        <v>0</v>
      </c>
      <c r="S30" s="126">
        <v>0</v>
      </c>
      <c r="U30" s="163"/>
    </row>
    <row r="31" spans="1:21" x14ac:dyDescent="0.25">
      <c r="A31" s="125" t="s">
        <v>30</v>
      </c>
      <c r="B31" s="126">
        <v>0</v>
      </c>
      <c r="C31" s="126">
        <v>0</v>
      </c>
      <c r="D31" s="126">
        <v>0</v>
      </c>
      <c r="E31" s="126">
        <v>0</v>
      </c>
      <c r="F31" s="126">
        <v>0</v>
      </c>
      <c r="G31" s="126">
        <v>0</v>
      </c>
      <c r="H31" s="126">
        <v>0</v>
      </c>
      <c r="I31" s="126">
        <v>0</v>
      </c>
      <c r="J31" s="126">
        <v>8.5386144464595238E-3</v>
      </c>
      <c r="K31" s="126">
        <v>0.98912660062394031</v>
      </c>
      <c r="L31" s="126">
        <v>0</v>
      </c>
      <c r="M31" s="126">
        <v>0</v>
      </c>
      <c r="N31" s="126">
        <v>0</v>
      </c>
      <c r="O31" s="126">
        <v>0</v>
      </c>
      <c r="P31" s="126">
        <v>0</v>
      </c>
      <c r="Q31" s="126">
        <v>0</v>
      </c>
      <c r="R31" s="126">
        <v>0</v>
      </c>
      <c r="S31" s="126">
        <v>2.1560425027266619E-3</v>
      </c>
      <c r="U31" s="163"/>
    </row>
    <row r="32" spans="1:21" x14ac:dyDescent="0.25">
      <c r="A32" s="125" t="s">
        <v>31</v>
      </c>
      <c r="B32" s="126">
        <v>0</v>
      </c>
      <c r="C32" s="126">
        <v>0</v>
      </c>
      <c r="D32" s="126">
        <v>1.8040585296571925E-3</v>
      </c>
      <c r="E32" s="126">
        <v>0</v>
      </c>
      <c r="F32" s="126">
        <v>2.0270120852804913E-3</v>
      </c>
      <c r="G32" s="126">
        <v>0</v>
      </c>
      <c r="H32" s="126">
        <v>0</v>
      </c>
      <c r="I32" s="126">
        <v>0</v>
      </c>
      <c r="J32" s="126">
        <v>0</v>
      </c>
      <c r="K32" s="126">
        <v>0</v>
      </c>
      <c r="L32" s="126">
        <v>0</v>
      </c>
      <c r="M32" s="126">
        <v>0</v>
      </c>
      <c r="N32" s="126">
        <v>0</v>
      </c>
      <c r="O32" s="126">
        <v>0</v>
      </c>
      <c r="P32" s="126">
        <v>0</v>
      </c>
      <c r="Q32" s="126">
        <v>0.99616053630148638</v>
      </c>
      <c r="R32" s="126">
        <v>0</v>
      </c>
      <c r="S32" s="126">
        <v>0</v>
      </c>
      <c r="U32" s="163"/>
    </row>
    <row r="33" spans="1:21" x14ac:dyDescent="0.25">
      <c r="A33" s="125" t="s">
        <v>32</v>
      </c>
      <c r="B33" s="126">
        <v>0</v>
      </c>
      <c r="C33" s="126">
        <v>0</v>
      </c>
      <c r="D33" s="126">
        <v>0.85315407623299588</v>
      </c>
      <c r="E33" s="126">
        <v>0</v>
      </c>
      <c r="F33" s="126">
        <v>6.6418142327864148E-5</v>
      </c>
      <c r="G33" s="126">
        <v>0</v>
      </c>
      <c r="H33" s="126">
        <v>0</v>
      </c>
      <c r="I33" s="126">
        <v>0</v>
      </c>
      <c r="J33" s="126">
        <v>0</v>
      </c>
      <c r="K33" s="126">
        <v>0</v>
      </c>
      <c r="L33" s="126">
        <v>0</v>
      </c>
      <c r="M33" s="126">
        <v>0.14441256771685471</v>
      </c>
      <c r="N33" s="126">
        <v>0</v>
      </c>
      <c r="O33" s="126">
        <v>0</v>
      </c>
      <c r="P33" s="126">
        <v>0</v>
      </c>
      <c r="Q33" s="126">
        <v>2.3669379078214564E-3</v>
      </c>
      <c r="R33" s="126">
        <v>0</v>
      </c>
      <c r="S33" s="126">
        <v>0</v>
      </c>
      <c r="U33" s="163"/>
    </row>
    <row r="34" spans="1:21" x14ac:dyDescent="0.25">
      <c r="A34" s="125" t="s">
        <v>33</v>
      </c>
      <c r="B34" s="126">
        <v>0</v>
      </c>
      <c r="C34" s="126">
        <v>0</v>
      </c>
      <c r="D34" s="126">
        <v>0.99875248694970797</v>
      </c>
      <c r="E34" s="126">
        <v>0</v>
      </c>
      <c r="F34" s="126">
        <v>0</v>
      </c>
      <c r="G34" s="126">
        <v>0</v>
      </c>
      <c r="H34" s="126">
        <v>0</v>
      </c>
      <c r="I34" s="126">
        <v>0</v>
      </c>
      <c r="J34" s="126">
        <v>0</v>
      </c>
      <c r="K34" s="126">
        <v>0</v>
      </c>
      <c r="L34" s="126">
        <v>0</v>
      </c>
      <c r="M34" s="126">
        <v>7.7079472330572846E-4</v>
      </c>
      <c r="N34" s="126">
        <v>0</v>
      </c>
      <c r="O34" s="126">
        <v>0</v>
      </c>
      <c r="P34" s="126">
        <v>0</v>
      </c>
      <c r="Q34" s="126">
        <v>4.5788819883720575E-4</v>
      </c>
      <c r="R34" s="126">
        <v>0</v>
      </c>
      <c r="S34" s="126">
        <v>0</v>
      </c>
      <c r="U34" s="163"/>
    </row>
    <row r="35" spans="1:21" x14ac:dyDescent="0.25">
      <c r="A35" s="125" t="s">
        <v>34</v>
      </c>
      <c r="B35" s="126">
        <v>0.43992878049268425</v>
      </c>
      <c r="C35" s="126">
        <v>0</v>
      </c>
      <c r="D35" s="126">
        <v>0</v>
      </c>
      <c r="E35" s="126">
        <v>0.55318234469235639</v>
      </c>
      <c r="F35" s="126">
        <v>6.8343563837715109E-3</v>
      </c>
      <c r="G35" s="126">
        <v>0</v>
      </c>
      <c r="H35" s="126">
        <v>0</v>
      </c>
      <c r="I35" s="126">
        <v>0</v>
      </c>
      <c r="J35" s="126">
        <v>0</v>
      </c>
      <c r="K35" s="126">
        <v>0</v>
      </c>
      <c r="L35" s="126">
        <v>0</v>
      </c>
      <c r="M35" s="126">
        <v>0</v>
      </c>
      <c r="N35" s="126">
        <v>0</v>
      </c>
      <c r="O35" s="126">
        <v>0</v>
      </c>
      <c r="P35" s="126">
        <v>0</v>
      </c>
      <c r="Q35" s="126">
        <v>0</v>
      </c>
      <c r="R35" s="126">
        <v>0</v>
      </c>
      <c r="S35" s="126">
        <v>5.080148029892243E-5</v>
      </c>
      <c r="U35" s="163"/>
    </row>
    <row r="36" spans="1:21" x14ac:dyDescent="0.25">
      <c r="A36" s="125" t="s">
        <v>35</v>
      </c>
      <c r="B36" s="126">
        <v>0</v>
      </c>
      <c r="C36" s="126">
        <v>0</v>
      </c>
      <c r="D36" s="126">
        <v>0</v>
      </c>
      <c r="E36" s="126">
        <v>0</v>
      </c>
      <c r="F36" s="126">
        <v>0</v>
      </c>
      <c r="G36" s="126">
        <v>0</v>
      </c>
      <c r="H36" s="126">
        <v>0</v>
      </c>
      <c r="I36" s="126">
        <v>0</v>
      </c>
      <c r="J36" s="126">
        <v>0</v>
      </c>
      <c r="K36" s="126">
        <v>3.1488142473723543E-2</v>
      </c>
      <c r="L36" s="126">
        <v>0</v>
      </c>
      <c r="M36" s="126">
        <v>0</v>
      </c>
      <c r="N36" s="126">
        <v>0</v>
      </c>
      <c r="O36" s="126">
        <v>0</v>
      </c>
      <c r="P36" s="126">
        <v>0</v>
      </c>
      <c r="Q36" s="126">
        <v>0</v>
      </c>
      <c r="R36" s="126">
        <v>0</v>
      </c>
      <c r="S36" s="126">
        <v>0.96851185752627644</v>
      </c>
      <c r="U36" s="163"/>
    </row>
    <row r="37" spans="1:21" x14ac:dyDescent="0.25">
      <c r="A37" s="125" t="s">
        <v>36</v>
      </c>
      <c r="B37" s="126">
        <v>1.8915687822337356E-3</v>
      </c>
      <c r="C37" s="126">
        <v>0</v>
      </c>
      <c r="D37" s="126">
        <v>0</v>
      </c>
      <c r="E37" s="126">
        <v>0</v>
      </c>
      <c r="F37" s="126">
        <v>0.99810843121776627</v>
      </c>
      <c r="G37" s="126">
        <v>0</v>
      </c>
      <c r="H37" s="126">
        <v>0</v>
      </c>
      <c r="I37" s="126">
        <v>0</v>
      </c>
      <c r="J37" s="126">
        <v>0</v>
      </c>
      <c r="K37" s="126">
        <v>0</v>
      </c>
      <c r="L37" s="126">
        <v>0</v>
      </c>
      <c r="M37" s="126">
        <v>0</v>
      </c>
      <c r="N37" s="126">
        <v>0</v>
      </c>
      <c r="O37" s="126">
        <v>0</v>
      </c>
      <c r="P37" s="126">
        <v>0</v>
      </c>
      <c r="Q37" s="126">
        <v>0</v>
      </c>
      <c r="R37" s="126">
        <v>0</v>
      </c>
      <c r="S37" s="126">
        <v>0</v>
      </c>
      <c r="U37" s="163"/>
    </row>
    <row r="38" spans="1:21" x14ac:dyDescent="0.25">
      <c r="A38" s="125" t="s">
        <v>37</v>
      </c>
      <c r="B38" s="126">
        <v>0</v>
      </c>
      <c r="C38" s="126">
        <v>0</v>
      </c>
      <c r="D38" s="126">
        <v>0</v>
      </c>
      <c r="E38" s="126">
        <v>0</v>
      </c>
      <c r="F38" s="126">
        <v>0</v>
      </c>
      <c r="G38" s="126">
        <v>0</v>
      </c>
      <c r="H38" s="126">
        <v>0</v>
      </c>
      <c r="I38" s="126">
        <v>0</v>
      </c>
      <c r="J38" s="126">
        <v>0</v>
      </c>
      <c r="K38" s="126">
        <v>7.6896972597118975E-3</v>
      </c>
      <c r="L38" s="126">
        <v>0</v>
      </c>
      <c r="M38" s="126">
        <v>0</v>
      </c>
      <c r="N38" s="126">
        <v>0</v>
      </c>
      <c r="O38" s="126">
        <v>0</v>
      </c>
      <c r="P38" s="126">
        <v>0</v>
      </c>
      <c r="Q38" s="126">
        <v>0</v>
      </c>
      <c r="R38" s="126">
        <v>0</v>
      </c>
      <c r="S38" s="126">
        <v>0.99231030274028809</v>
      </c>
      <c r="U38" s="163"/>
    </row>
    <row r="41" spans="1:21" x14ac:dyDescent="0.25">
      <c r="A41" s="208" t="s">
        <v>251</v>
      </c>
    </row>
    <row r="42" spans="1:21" x14ac:dyDescent="0.25">
      <c r="A42" s="208" t="s">
        <v>259</v>
      </c>
    </row>
    <row r="43" spans="1:21" x14ac:dyDescent="0.25">
      <c r="A43" s="209" t="s">
        <v>260</v>
      </c>
    </row>
    <row r="44" spans="1:21" x14ac:dyDescent="0.25">
      <c r="A44" s="209" t="s">
        <v>261</v>
      </c>
    </row>
    <row r="45" spans="1:21" x14ac:dyDescent="0.25">
      <c r="A45" s="209" t="s">
        <v>262</v>
      </c>
    </row>
    <row r="46" spans="1:21" x14ac:dyDescent="0.25">
      <c r="A46" s="209" t="s">
        <v>263</v>
      </c>
    </row>
    <row r="47" spans="1:21" x14ac:dyDescent="0.25">
      <c r="A47" s="209" t="s">
        <v>264</v>
      </c>
    </row>
    <row r="48" spans="1:21" x14ac:dyDescent="0.25">
      <c r="A48" s="209" t="s">
        <v>58</v>
      </c>
    </row>
    <row r="49" spans="1:1" x14ac:dyDescent="0.25">
      <c r="A49" s="209" t="s">
        <v>265</v>
      </c>
    </row>
    <row r="50" spans="1:1" x14ac:dyDescent="0.25">
      <c r="A50" s="209" t="s">
        <v>266</v>
      </c>
    </row>
    <row r="51" spans="1:1" x14ac:dyDescent="0.25">
      <c r="A51" s="209" t="s">
        <v>267</v>
      </c>
    </row>
    <row r="52" spans="1:1" x14ac:dyDescent="0.25">
      <c r="A52" s="209" t="s">
        <v>268</v>
      </c>
    </row>
    <row r="53" spans="1:1" x14ac:dyDescent="0.25">
      <c r="A53" s="209" t="s">
        <v>269</v>
      </c>
    </row>
    <row r="54" spans="1:1" x14ac:dyDescent="0.25">
      <c r="A54" s="209" t="s">
        <v>270</v>
      </c>
    </row>
    <row r="55" spans="1:1" x14ac:dyDescent="0.25">
      <c r="A55" s="209" t="s">
        <v>271</v>
      </c>
    </row>
    <row r="56" spans="1:1" x14ac:dyDescent="0.25">
      <c r="A56" s="209" t="s">
        <v>47</v>
      </c>
    </row>
    <row r="57" spans="1:1" x14ac:dyDescent="0.25">
      <c r="A57" s="209" t="s">
        <v>272</v>
      </c>
    </row>
    <row r="58" spans="1:1" x14ac:dyDescent="0.25">
      <c r="A58" s="209" t="s">
        <v>273</v>
      </c>
    </row>
    <row r="59" spans="1:1" x14ac:dyDescent="0.25">
      <c r="A59" s="209" t="s">
        <v>61</v>
      </c>
    </row>
    <row r="60" spans="1:1" x14ac:dyDescent="0.25">
      <c r="A60" s="209" t="s">
        <v>274</v>
      </c>
    </row>
    <row r="61" spans="1:1" x14ac:dyDescent="0.25">
      <c r="A61" s="209" t="s">
        <v>275</v>
      </c>
    </row>
    <row r="62" spans="1:1" x14ac:dyDescent="0.25">
      <c r="A62" s="209" t="s">
        <v>60</v>
      </c>
    </row>
    <row r="63" spans="1:1" x14ac:dyDescent="0.25">
      <c r="A63" s="209" t="s">
        <v>276</v>
      </c>
    </row>
    <row r="64" spans="1:1" x14ac:dyDescent="0.25">
      <c r="A64" s="209" t="s">
        <v>277</v>
      </c>
    </row>
    <row r="65" spans="1:1" x14ac:dyDescent="0.25">
      <c r="A65" s="209" t="s">
        <v>278</v>
      </c>
    </row>
    <row r="66" spans="1:1" x14ac:dyDescent="0.25">
      <c r="A66" s="209" t="s">
        <v>279</v>
      </c>
    </row>
    <row r="67" spans="1:1" x14ac:dyDescent="0.25">
      <c r="A67" s="209" t="s">
        <v>280</v>
      </c>
    </row>
    <row r="68" spans="1:1" x14ac:dyDescent="0.25">
      <c r="A68" s="209" t="s">
        <v>56</v>
      </c>
    </row>
    <row r="69" spans="1:1" x14ac:dyDescent="0.25">
      <c r="A69" s="209" t="s">
        <v>281</v>
      </c>
    </row>
    <row r="70" spans="1:1" x14ac:dyDescent="0.25">
      <c r="A70" s="209" t="s">
        <v>131</v>
      </c>
    </row>
    <row r="71" spans="1:1" x14ac:dyDescent="0.25">
      <c r="A71" s="209" t="s">
        <v>282</v>
      </c>
    </row>
    <row r="72" spans="1:1" x14ac:dyDescent="0.25">
      <c r="A72" s="209" t="s">
        <v>283</v>
      </c>
    </row>
    <row r="73" spans="1:1" x14ac:dyDescent="0.25">
      <c r="A73" s="209" t="s">
        <v>284</v>
      </c>
    </row>
    <row r="74" spans="1:1" x14ac:dyDescent="0.25">
      <c r="A74" s="209" t="s">
        <v>54</v>
      </c>
    </row>
    <row r="75" spans="1:1" x14ac:dyDescent="0.25">
      <c r="A75" s="209" t="s">
        <v>285</v>
      </c>
    </row>
    <row r="76" spans="1:1" x14ac:dyDescent="0.25">
      <c r="A76" s="209" t="s">
        <v>286</v>
      </c>
    </row>
    <row r="77" spans="1:1" x14ac:dyDescent="0.25">
      <c r="A77" s="209" t="s">
        <v>55</v>
      </c>
    </row>
    <row r="78" spans="1:1" x14ac:dyDescent="0.25">
      <c r="A78" s="209" t="s">
        <v>287</v>
      </c>
    </row>
    <row r="79" spans="1:1" x14ac:dyDescent="0.25">
      <c r="A79" s="209" t="s">
        <v>288</v>
      </c>
    </row>
    <row r="80" spans="1:1" x14ac:dyDescent="0.25">
      <c r="A80" s="209" t="s">
        <v>289</v>
      </c>
    </row>
    <row r="81" spans="1:1" x14ac:dyDescent="0.25">
      <c r="A81" s="209" t="s">
        <v>290</v>
      </c>
    </row>
    <row r="82" spans="1:1" x14ac:dyDescent="0.25">
      <c r="A82" s="209" t="s">
        <v>48</v>
      </c>
    </row>
    <row r="83" spans="1:1" x14ac:dyDescent="0.25">
      <c r="A83" s="209" t="s">
        <v>291</v>
      </c>
    </row>
    <row r="84" spans="1:1" x14ac:dyDescent="0.25">
      <c r="A84" s="209" t="s">
        <v>292</v>
      </c>
    </row>
    <row r="85" spans="1:1" x14ac:dyDescent="0.25">
      <c r="A85" s="209" t="s">
        <v>293</v>
      </c>
    </row>
    <row r="86" spans="1:1" x14ac:dyDescent="0.25">
      <c r="A86" s="209" t="s">
        <v>294</v>
      </c>
    </row>
    <row r="87" spans="1:1" x14ac:dyDescent="0.25">
      <c r="A87" s="209" t="s">
        <v>295</v>
      </c>
    </row>
    <row r="88" spans="1:1" x14ac:dyDescent="0.25">
      <c r="A88" s="209" t="s">
        <v>296</v>
      </c>
    </row>
    <row r="89" spans="1:1" x14ac:dyDescent="0.25">
      <c r="A89" s="209" t="s">
        <v>297</v>
      </c>
    </row>
    <row r="90" spans="1:1" x14ac:dyDescent="0.25">
      <c r="A90" s="209" t="s">
        <v>298</v>
      </c>
    </row>
    <row r="91" spans="1:1" x14ac:dyDescent="0.25">
      <c r="A91" s="209" t="s">
        <v>299</v>
      </c>
    </row>
    <row r="92" spans="1:1" x14ac:dyDescent="0.25">
      <c r="A92" s="209" t="s">
        <v>300</v>
      </c>
    </row>
    <row r="93" spans="1:1" x14ac:dyDescent="0.25">
      <c r="A93" s="209" t="s">
        <v>301</v>
      </c>
    </row>
    <row r="94" spans="1:1" x14ac:dyDescent="0.25">
      <c r="A94" s="209" t="s">
        <v>302</v>
      </c>
    </row>
    <row r="95" spans="1:1" x14ac:dyDescent="0.25">
      <c r="A95" s="209" t="s">
        <v>303</v>
      </c>
    </row>
    <row r="96" spans="1:1" x14ac:dyDescent="0.25">
      <c r="A96" s="209" t="s">
        <v>304</v>
      </c>
    </row>
    <row r="97" spans="1:1" x14ac:dyDescent="0.25">
      <c r="A97" s="209" t="s">
        <v>305</v>
      </c>
    </row>
    <row r="98" spans="1:1" x14ac:dyDescent="0.25">
      <c r="A98" s="209" t="s">
        <v>306</v>
      </c>
    </row>
    <row r="99" spans="1:1" x14ac:dyDescent="0.25">
      <c r="A99" s="209" t="s">
        <v>307</v>
      </c>
    </row>
    <row r="100" spans="1:1" x14ac:dyDescent="0.25">
      <c r="A100" s="209" t="s">
        <v>308</v>
      </c>
    </row>
    <row r="101" spans="1:1" x14ac:dyDescent="0.25">
      <c r="A101" s="209" t="s">
        <v>309</v>
      </c>
    </row>
    <row r="102" spans="1:1" x14ac:dyDescent="0.25">
      <c r="A102" s="209" t="s">
        <v>310</v>
      </c>
    </row>
    <row r="103" spans="1:1" x14ac:dyDescent="0.25">
      <c r="A103" s="209" t="s">
        <v>57</v>
      </c>
    </row>
    <row r="104" spans="1:1" x14ac:dyDescent="0.25">
      <c r="A104" s="209" t="s">
        <v>311</v>
      </c>
    </row>
    <row r="105" spans="1:1" x14ac:dyDescent="0.25">
      <c r="A105" s="209" t="s">
        <v>312</v>
      </c>
    </row>
    <row r="106" spans="1:1" x14ac:dyDescent="0.25">
      <c r="A106" s="209" t="s">
        <v>313</v>
      </c>
    </row>
    <row r="107" spans="1:1" x14ac:dyDescent="0.25">
      <c r="A107" s="209" t="s">
        <v>314</v>
      </c>
    </row>
    <row r="108" spans="1:1" x14ac:dyDescent="0.25">
      <c r="A108" s="209" t="s">
        <v>315</v>
      </c>
    </row>
    <row r="109" spans="1:1" x14ac:dyDescent="0.25">
      <c r="A109" s="209" t="s">
        <v>316</v>
      </c>
    </row>
    <row r="110" spans="1:1" x14ac:dyDescent="0.25">
      <c r="A110" s="209" t="s">
        <v>317</v>
      </c>
    </row>
    <row r="111" spans="1:1" x14ac:dyDescent="0.25">
      <c r="A111" s="209" t="s">
        <v>318</v>
      </c>
    </row>
    <row r="112" spans="1:1" x14ac:dyDescent="0.25">
      <c r="A112" s="209" t="s">
        <v>319</v>
      </c>
    </row>
  </sheetData>
  <mergeCells count="2">
    <mergeCell ref="A1:A2"/>
    <mergeCell ref="B1:S1"/>
  </mergeCells>
  <conditionalFormatting sqref="B3:S38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{A8359C18-EEF7-4A64-906F-2491A45F4100}</x14:id>
        </ext>
      </extLs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8359C18-EEF7-4A64-906F-2491A45F410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B3:S38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H16363"/>
  <sheetViews>
    <sheetView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D2" sqref="D2:H2"/>
    </sheetView>
  </sheetViews>
  <sheetFormatPr defaultRowHeight="15" x14ac:dyDescent="0.25"/>
  <cols>
    <col min="1" max="1" width="15.7109375" customWidth="1"/>
    <col min="2" max="8" width="10.7109375" customWidth="1"/>
  </cols>
  <sheetData>
    <row r="1" spans="1:8" ht="21.75" thickBot="1" x14ac:dyDescent="0.4">
      <c r="A1" s="127" t="s">
        <v>196</v>
      </c>
      <c r="B1" s="127"/>
    </row>
    <row r="2" spans="1:8" ht="15" customHeight="1" x14ac:dyDescent="0.25">
      <c r="A2" s="217" t="s">
        <v>138</v>
      </c>
      <c r="B2" s="215" t="s">
        <v>189</v>
      </c>
      <c r="C2" s="230" t="s">
        <v>190</v>
      </c>
      <c r="D2" s="219" t="s">
        <v>250</v>
      </c>
      <c r="E2" s="220"/>
      <c r="F2" s="220"/>
      <c r="G2" s="220"/>
      <c r="H2" s="221"/>
    </row>
    <row r="3" spans="1:8" ht="30" x14ac:dyDescent="0.25">
      <c r="A3" s="218"/>
      <c r="B3" s="216"/>
      <c r="C3" s="231"/>
      <c r="D3" s="185" t="s">
        <v>191</v>
      </c>
      <c r="E3" s="186" t="s">
        <v>192</v>
      </c>
      <c r="F3" s="186" t="s">
        <v>193</v>
      </c>
      <c r="G3" s="186" t="s">
        <v>194</v>
      </c>
      <c r="H3" s="187" t="s">
        <v>195</v>
      </c>
    </row>
    <row r="4" spans="1:8" x14ac:dyDescent="0.25">
      <c r="A4" s="162" t="s">
        <v>10</v>
      </c>
      <c r="B4" s="132">
        <f>SUMPRODUCT('County-to-AB'!$B$3:$B$38,NIWR!B$4:B$39)</f>
        <v>191684.61326305804</v>
      </c>
      <c r="C4" s="168">
        <f>SUMPRODUCT('County-to-AB'!$B$3:$B$38,NIWR!C$4:C$39)</f>
        <v>427.5197501696274</v>
      </c>
      <c r="D4" s="169">
        <f>SUMPRODUCT('County-to-AB'!$B$3:$B$38,NIWR!D$4:D$39)</f>
        <v>468.07310144988975</v>
      </c>
      <c r="E4" s="170">
        <f>SUMPRODUCT('County-to-AB'!$B$3:$B$38,NIWR!E$4:E$39)</f>
        <v>466.24772730748879</v>
      </c>
      <c r="F4" s="170">
        <f>SUMPRODUCT('County-to-AB'!$B$3:$B$38,NIWR!F$4:F$39)</f>
        <v>486.61213530696295</v>
      </c>
      <c r="G4" s="171">
        <f>SUMPRODUCT('County-to-AB'!$B$3:$B$38,NIWR!G$4:G$39)</f>
        <v>464.65572918301183</v>
      </c>
      <c r="H4" s="172">
        <f>SUMPRODUCT('County-to-AB'!$B$3:$B$38,NIWR!H$4:H$39)</f>
        <v>453.03970168907244</v>
      </c>
    </row>
    <row r="5" spans="1:8" x14ac:dyDescent="0.25">
      <c r="A5" s="162" t="s">
        <v>175</v>
      </c>
      <c r="B5" s="132">
        <f>SUMPRODUCT('County-to-AB'!$C$3:$C$38,NIWR!B$4:B$39)</f>
        <v>148486.47631932524</v>
      </c>
      <c r="C5" s="168">
        <f>SUMPRODUCT('County-to-AB'!$C$3:$C$38,NIWR!C$4:C$39)</f>
        <v>406.01939946881259</v>
      </c>
      <c r="D5" s="169">
        <f>SUMPRODUCT('County-to-AB'!$C$3:$C$38,NIWR!D$4:D$39)</f>
        <v>471.47516522002638</v>
      </c>
      <c r="E5" s="170">
        <f>SUMPRODUCT('County-to-AB'!$C$3:$C$38,NIWR!E$4:E$39)</f>
        <v>481.0102313504056</v>
      </c>
      <c r="F5" s="170">
        <f>SUMPRODUCT('County-to-AB'!$C$3:$C$38,NIWR!F$4:F$39)</f>
        <v>482.51665126443879</v>
      </c>
      <c r="G5" s="171">
        <f>SUMPRODUCT('County-to-AB'!$C$3:$C$38,NIWR!G$4:G$39)</f>
        <v>459.26871441268429</v>
      </c>
      <c r="H5" s="172">
        <f>SUMPRODUCT('County-to-AB'!$C$3:$C$38,NIWR!H$4:H$39)</f>
        <v>456.87866872175414</v>
      </c>
    </row>
    <row r="6" spans="1:8" x14ac:dyDescent="0.25">
      <c r="A6" s="133" t="s">
        <v>176</v>
      </c>
      <c r="B6" s="134">
        <f>SUMPRODUCT('County-to-AB'!$D$3:$D$38,NIWR!B$4:B$39)</f>
        <v>86745.405197103522</v>
      </c>
      <c r="C6" s="168">
        <f>SUMPRODUCT('County-to-AB'!$D$3:$D$38,NIWR!C$4:C$39)</f>
        <v>138.46262143574927</v>
      </c>
      <c r="D6" s="169">
        <f>SUMPRODUCT('County-to-AB'!$D$3:$D$38,NIWR!D$4:D$39)</f>
        <v>155.25892492571242</v>
      </c>
      <c r="E6" s="170">
        <f>SUMPRODUCT('County-to-AB'!$D$3:$D$38,NIWR!E$4:E$39)</f>
        <v>154.28313223308552</v>
      </c>
      <c r="F6" s="170">
        <f>SUMPRODUCT('County-to-AB'!$D$3:$D$38,NIWR!F$4:F$39)</f>
        <v>166.26120588086479</v>
      </c>
      <c r="G6" s="171">
        <f>SUMPRODUCT('County-to-AB'!$D$3:$D$38,NIWR!G$4:G$39)</f>
        <v>155.28953127615847</v>
      </c>
      <c r="H6" s="172">
        <f>SUMPRODUCT('County-to-AB'!$D$3:$D$38,NIWR!H$4:H$39)</f>
        <v>148.70246649266642</v>
      </c>
    </row>
    <row r="7" spans="1:8" x14ac:dyDescent="0.25">
      <c r="A7" s="133" t="s">
        <v>177</v>
      </c>
      <c r="B7" s="136">
        <f>SUMPRODUCT('County-to-AB'!$E$3:$E$38,NIWR!B$4:B$39)</f>
        <v>33578.477881620318</v>
      </c>
      <c r="C7" s="168">
        <f>SUMPRODUCT('County-to-AB'!$E$3:$E$38,NIWR!C$4:C$39)</f>
        <v>61.790725253870022</v>
      </c>
      <c r="D7" s="169">
        <f>SUMPRODUCT('County-to-AB'!$E$3:$E$38,NIWR!D$4:D$39)</f>
        <v>68.585458825761634</v>
      </c>
      <c r="E7" s="170">
        <f>SUMPRODUCT('County-to-AB'!$E$3:$E$38,NIWR!E$4:E$39)</f>
        <v>69.134457176742004</v>
      </c>
      <c r="F7" s="170">
        <f>SUMPRODUCT('County-to-AB'!$E$3:$E$38,NIWR!F$4:F$39)</f>
        <v>71.041216277861764</v>
      </c>
      <c r="G7" s="171">
        <f>SUMPRODUCT('County-to-AB'!$E$3:$E$38,NIWR!G$4:G$39)</f>
        <v>67.060185989615576</v>
      </c>
      <c r="H7" s="172">
        <f>SUMPRODUCT('County-to-AB'!$E$3:$E$38,NIWR!H$4:H$39)</f>
        <v>66.784592363069905</v>
      </c>
    </row>
    <row r="8" spans="1:8" x14ac:dyDescent="0.25">
      <c r="A8" s="133" t="s">
        <v>178</v>
      </c>
      <c r="B8" s="136">
        <f>SUMPRODUCT('County-to-AB'!$F$3:$F$38,NIWR!B$4:B$39)</f>
        <v>53936.371450292798</v>
      </c>
      <c r="C8" s="168">
        <f>SUMPRODUCT('County-to-AB'!$F$3:$F$38,NIWR!C$4:C$39)</f>
        <v>115.08824199966934</v>
      </c>
      <c r="D8" s="169">
        <f>SUMPRODUCT('County-to-AB'!$F$3:$F$38,NIWR!D$4:D$39)</f>
        <v>124.60110974131871</v>
      </c>
      <c r="E8" s="170">
        <f>SUMPRODUCT('County-to-AB'!$F$3:$F$38,NIWR!E$4:E$39)</f>
        <v>124.71307074660471</v>
      </c>
      <c r="F8" s="170">
        <f>SUMPRODUCT('County-to-AB'!$F$3:$F$38,NIWR!F$4:F$39)</f>
        <v>130.54926319698961</v>
      </c>
      <c r="G8" s="171">
        <f>SUMPRODUCT('County-to-AB'!$F$3:$F$38,NIWR!G$4:G$39)</f>
        <v>125.70278987153458</v>
      </c>
      <c r="H8" s="172">
        <f>SUMPRODUCT('County-to-AB'!$F$3:$F$38,NIWR!H$4:H$39)</f>
        <v>122.57710812229912</v>
      </c>
    </row>
    <row r="9" spans="1:8" x14ac:dyDescent="0.25">
      <c r="A9" s="133" t="s">
        <v>19</v>
      </c>
      <c r="B9" s="136">
        <f>SUMPRODUCT('County-to-AB'!$G$3:$G$38,NIWR!B$4:B$39)</f>
        <v>232241.95355075545</v>
      </c>
      <c r="C9" s="168">
        <f>SUMPRODUCT('County-to-AB'!$G$3:$G$38,NIWR!C$4:C$39)</f>
        <v>472.10877842659539</v>
      </c>
      <c r="D9" s="169">
        <f>SUMPRODUCT('County-to-AB'!$G$3:$G$38,NIWR!D$4:D$39)</f>
        <v>531.27501696659829</v>
      </c>
      <c r="E9" s="170">
        <f>SUMPRODUCT('County-to-AB'!$G$3:$G$38,NIWR!E$4:E$39)</f>
        <v>540.92069912260661</v>
      </c>
      <c r="F9" s="170">
        <f>SUMPRODUCT('County-to-AB'!$G$3:$G$38,NIWR!F$4:F$39)</f>
        <v>557.40532096883248</v>
      </c>
      <c r="G9" s="171">
        <f>SUMPRODUCT('County-to-AB'!$G$3:$G$38,NIWR!G$4:G$39)</f>
        <v>530.46031353525859</v>
      </c>
      <c r="H9" s="172">
        <f>SUMPRODUCT('County-to-AB'!$G$3:$G$38,NIWR!H$4:H$39)</f>
        <v>510.08292652253198</v>
      </c>
    </row>
    <row r="10" spans="1:8" x14ac:dyDescent="0.25">
      <c r="A10" s="133" t="s">
        <v>24</v>
      </c>
      <c r="B10" s="136">
        <f>SUMPRODUCT('County-to-AB'!$H$3:$H$38,NIWR!B$4:B$39)</f>
        <v>115963.75842069468</v>
      </c>
      <c r="C10" s="168">
        <f>SUMPRODUCT('County-to-AB'!$H$3:$H$38,NIWR!C$4:C$39)</f>
        <v>290.24708618988717</v>
      </c>
      <c r="D10" s="169">
        <f>SUMPRODUCT('County-to-AB'!$H$3:$H$38,NIWR!D$4:D$39)</f>
        <v>312.14473857600956</v>
      </c>
      <c r="E10" s="170">
        <f>SUMPRODUCT('County-to-AB'!$H$3:$H$38,NIWR!E$4:E$39)</f>
        <v>312.41896243366716</v>
      </c>
      <c r="F10" s="170">
        <f>SUMPRODUCT('County-to-AB'!$H$3:$H$38,NIWR!F$4:F$39)</f>
        <v>321.41618331507698</v>
      </c>
      <c r="G10" s="171">
        <f>SUMPRODUCT('County-to-AB'!$H$3:$H$38,NIWR!G$4:G$39)</f>
        <v>308.50502182845349</v>
      </c>
      <c r="H10" s="172">
        <f>SUMPRODUCT('County-to-AB'!$H$3:$H$38,NIWR!H$4:H$39)</f>
        <v>305.27469501680366</v>
      </c>
    </row>
    <row r="11" spans="1:8" x14ac:dyDescent="0.25">
      <c r="A11" s="133" t="s">
        <v>179</v>
      </c>
      <c r="B11" s="136">
        <f>SUMPRODUCT('County-to-AB'!$I$3:$I38,NIWR!B$4:B$39)</f>
        <v>135668.18125838484</v>
      </c>
      <c r="C11" s="168">
        <f>SUMPRODUCT('County-to-AB'!$I$3:$I38,NIWR!C$4:C$39)</f>
        <v>399.63936741540567</v>
      </c>
      <c r="D11" s="169">
        <f>SUMPRODUCT('County-to-AB'!$I$3:$I38,NIWR!D$4:D$39)</f>
        <v>445.77295314659972</v>
      </c>
      <c r="E11" s="170">
        <f>SUMPRODUCT('County-to-AB'!$I$3:$I38,NIWR!E$4:E$39)</f>
        <v>456.93286307938632</v>
      </c>
      <c r="F11" s="170">
        <f>SUMPRODUCT('County-to-AB'!$I$3:$I38,NIWR!F$4:F$39)</f>
        <v>456.66336706610196</v>
      </c>
      <c r="G11" s="171">
        <f>SUMPRODUCT('County-to-AB'!$I$3:$I38,NIWR!G$4:G$39)</f>
        <v>436.79909663439537</v>
      </c>
      <c r="H11" s="172">
        <f>SUMPRODUCT('County-to-AB'!$I$3:$I38,NIWR!H$4:H$39)</f>
        <v>437.19567890721532</v>
      </c>
    </row>
    <row r="12" spans="1:8" x14ac:dyDescent="0.25">
      <c r="A12" s="133" t="s">
        <v>180</v>
      </c>
      <c r="B12" s="136">
        <f>SUMPRODUCT('County-to-AB'!$J$3:$J$38,NIWR!B$4:B$39)</f>
        <v>3964.758255117436</v>
      </c>
      <c r="C12" s="168">
        <f>SUMPRODUCT('County-to-AB'!$J$3:$J$38,NIWR!C$4:C$39)</f>
        <v>4.245466758411645</v>
      </c>
      <c r="D12" s="169">
        <f>SUMPRODUCT('County-to-AB'!$J$3:$J$38,NIWR!D$4:D$39)</f>
        <v>4.6049772317936686</v>
      </c>
      <c r="E12" s="170">
        <f>SUMPRODUCT('County-to-AB'!$J$3:$J$38,NIWR!E$4:E$39)</f>
        <v>4.5741431641572552</v>
      </c>
      <c r="F12" s="170">
        <f>SUMPRODUCT('County-to-AB'!$J$3:$J$38,NIWR!F$4:F$39)</f>
        <v>4.8366853438699202</v>
      </c>
      <c r="G12" s="171">
        <f>SUMPRODUCT('County-to-AB'!$J$3:$J$38,NIWR!G$4:G$39)</f>
        <v>4.5778317983186785</v>
      </c>
      <c r="H12" s="172">
        <f>SUMPRODUCT('County-to-AB'!$J$3:$J$38,NIWR!H$4:H$39)</f>
        <v>4.4328681319505314</v>
      </c>
    </row>
    <row r="13" spans="1:8" x14ac:dyDescent="0.25">
      <c r="A13" s="133" t="s">
        <v>181</v>
      </c>
      <c r="B13" s="136">
        <f>SUMPRODUCT('County-to-AB'!$K$3:$K$38,NIWR!B$4:B$39)</f>
        <v>18817.20184678206</v>
      </c>
      <c r="C13" s="168">
        <f>SUMPRODUCT('County-to-AB'!$K$3:$K$38,NIWR!C$4:C$39)</f>
        <v>15.523688233835767</v>
      </c>
      <c r="D13" s="169">
        <f>SUMPRODUCT('County-to-AB'!$K$3:$K$38,NIWR!D$4:D$39)</f>
        <v>16.661547270591416</v>
      </c>
      <c r="E13" s="170">
        <f>SUMPRODUCT('County-to-AB'!$K$3:$K$38,NIWR!E$4:E$39)</f>
        <v>16.775423321938245</v>
      </c>
      <c r="F13" s="170">
        <f>SUMPRODUCT('County-to-AB'!$K$3:$K$38,NIWR!F$4:F$39)</f>
        <v>18.320657353964968</v>
      </c>
      <c r="G13" s="171">
        <f>SUMPRODUCT('County-to-AB'!$K$3:$K$38,NIWR!G$4:G$39)</f>
        <v>16.738081657944516</v>
      </c>
      <c r="H13" s="172">
        <f>SUMPRODUCT('County-to-AB'!$K$3:$K$38,NIWR!H$4:H$39)</f>
        <v>16.383991486911864</v>
      </c>
    </row>
    <row r="14" spans="1:8" x14ac:dyDescent="0.25">
      <c r="A14" s="133" t="s">
        <v>182</v>
      </c>
      <c r="B14" s="136">
        <f>SUMPRODUCT('County-to-AB'!$L$3:$L$38,NIWR!B$4:B$39)</f>
        <v>73781.487366077592</v>
      </c>
      <c r="C14" s="168">
        <f>SUMPRODUCT('County-to-AB'!$L$3:$L$38,NIWR!C$4:C$39)</f>
        <v>184.18963715639543</v>
      </c>
      <c r="D14" s="169">
        <f>SUMPRODUCT('County-to-AB'!$L$3:$L$38,NIWR!D$4:D$39)</f>
        <v>196.9948599612043</v>
      </c>
      <c r="E14" s="170">
        <f>SUMPRODUCT('County-to-AB'!$L$3:$L$38,NIWR!E$4:E$39)</f>
        <v>196.6236296922313</v>
      </c>
      <c r="F14" s="170">
        <f>SUMPRODUCT('County-to-AB'!$L$3:$L$38,NIWR!F$4:F$39)</f>
        <v>202.71617521649983</v>
      </c>
      <c r="G14" s="171">
        <f>SUMPRODUCT('County-to-AB'!$L$3:$L$38,NIWR!G$4:G$39)</f>
        <v>194.67770136926453</v>
      </c>
      <c r="H14" s="172">
        <f>SUMPRODUCT('County-to-AB'!$L$3:$L$38,NIWR!H$4:H$39)</f>
        <v>192.60018167939646</v>
      </c>
    </row>
    <row r="15" spans="1:8" x14ac:dyDescent="0.25">
      <c r="A15" s="133" t="s">
        <v>183</v>
      </c>
      <c r="B15" s="136">
        <f>SUMPRODUCT('County-to-AB'!$M$3:$M$38,NIWR!B$4:B$39)</f>
        <v>154299.364436756</v>
      </c>
      <c r="C15" s="168">
        <f>SUMPRODUCT('County-to-AB'!$M$3:$M$38,NIWR!C$4:C$39)</f>
        <v>259.22577319844845</v>
      </c>
      <c r="D15" s="169">
        <f>SUMPRODUCT('County-to-AB'!$M$3:$M$38,NIWR!D$4:D$39)</f>
        <v>280.38762004993032</v>
      </c>
      <c r="E15" s="170">
        <f>SUMPRODUCT('County-to-AB'!$M$3:$M$38,NIWR!E$4:E$39)</f>
        <v>273.37048961096309</v>
      </c>
      <c r="F15" s="170">
        <f>SUMPRODUCT('County-to-AB'!$M$3:$M$38,NIWR!F$4:F$39)</f>
        <v>298.2581933309902</v>
      </c>
      <c r="G15" s="171">
        <f>SUMPRODUCT('County-to-AB'!$M$3:$M$38,NIWR!G$4:G$39)</f>
        <v>285.07978921831682</v>
      </c>
      <c r="H15" s="172">
        <f>SUMPRODUCT('County-to-AB'!$M$3:$M$38,NIWR!H$4:H$39)</f>
        <v>271.37164730584686</v>
      </c>
    </row>
    <row r="16" spans="1:8" x14ac:dyDescent="0.25">
      <c r="A16" s="133" t="s">
        <v>184</v>
      </c>
      <c r="B16" s="136">
        <f>SUMPRODUCT('County-to-AB'!$N$3:$N$38,NIWR!B$4:B$39)</f>
        <v>64604.188909093747</v>
      </c>
      <c r="C16" s="168">
        <f>SUMPRODUCT('County-to-AB'!$N$3:$N$38,NIWR!C$4:C$39)</f>
        <v>176.87226814612663</v>
      </c>
      <c r="D16" s="169">
        <f>SUMPRODUCT('County-to-AB'!$N$3:$N$38,NIWR!D$4:D$39)</f>
        <v>187.64900652173822</v>
      </c>
      <c r="E16" s="170">
        <f>SUMPRODUCT('County-to-AB'!$N$3:$N$38,NIWR!E$4:E$39)</f>
        <v>188.86770187816032</v>
      </c>
      <c r="F16" s="170">
        <f>SUMPRODUCT('County-to-AB'!$N$3:$N$38,NIWR!F$4:F$39)</f>
        <v>190.09463586812157</v>
      </c>
      <c r="G16" s="171">
        <f>SUMPRODUCT('County-to-AB'!$N$3:$N$38,NIWR!G$4:G$39)</f>
        <v>186.7125184961161</v>
      </c>
      <c r="H16" s="172">
        <f>SUMPRODUCT('County-to-AB'!$N$3:$N$38,NIWR!H$4:H$39)</f>
        <v>183.79446426034264</v>
      </c>
    </row>
    <row r="17" spans="1:8" x14ac:dyDescent="0.25">
      <c r="A17" s="133" t="s">
        <v>185</v>
      </c>
      <c r="B17" s="136">
        <f>SUMPRODUCT('County-to-AB'!$O$3:$O$38,NIWR!B$4:B$39)</f>
        <v>4548.663721616942</v>
      </c>
      <c r="C17" s="168">
        <f>SUMPRODUCT('County-to-AB'!$O$3:$O$38,NIWR!C$4:C$39)</f>
        <v>4.2310454502826058</v>
      </c>
      <c r="D17" s="169">
        <f>SUMPRODUCT('County-to-AB'!$O$3:$O$38,NIWR!D$4:D$39)</f>
        <v>4.806311950904063</v>
      </c>
      <c r="E17" s="170">
        <f>SUMPRODUCT('County-to-AB'!$O$3:$O$38,NIWR!E$4:E$39)</f>
        <v>4.728596008861027</v>
      </c>
      <c r="F17" s="170">
        <f>SUMPRODUCT('County-to-AB'!$O$3:$O$38,NIWR!F$4:F$39)</f>
        <v>5.1272377201924408</v>
      </c>
      <c r="G17" s="171">
        <f>SUMPRODUCT('County-to-AB'!$O$3:$O$38,NIWR!G$4:G$39)</f>
        <v>4.8360548296888544</v>
      </c>
      <c r="H17" s="172">
        <f>SUMPRODUCT('County-to-AB'!$O$3:$O$38,NIWR!H$4:H$39)</f>
        <v>4.6162152922938438</v>
      </c>
    </row>
    <row r="18" spans="1:8" x14ac:dyDescent="0.25">
      <c r="A18" s="133" t="s">
        <v>186</v>
      </c>
      <c r="B18" s="136">
        <f>SUMPRODUCT('County-to-AB'!$P$3:$P$38,NIWR!B$4:B$39)</f>
        <v>12077.609608897164</v>
      </c>
      <c r="C18" s="168">
        <f>SUMPRODUCT('County-to-AB'!$P$3:$P$38,NIWR!C$4:C$39)</f>
        <v>13.419498348523417</v>
      </c>
      <c r="D18" s="169">
        <f>SUMPRODUCT('County-to-AB'!$P$3:$P$38,NIWR!D$4:D$39)</f>
        <v>14.047363381187889</v>
      </c>
      <c r="E18" s="170">
        <f>SUMPRODUCT('County-to-AB'!$P$3:$P$38,NIWR!E$4:E$39)</f>
        <v>13.978345618833636</v>
      </c>
      <c r="F18" s="170">
        <f>SUMPRODUCT('County-to-AB'!$P$3:$P$38,NIWR!F$4:F$39)</f>
        <v>14.787683085070819</v>
      </c>
      <c r="G18" s="171">
        <f>SUMPRODUCT('County-to-AB'!$P$3:$P$38,NIWR!G$4:G$39)</f>
        <v>13.991857088375379</v>
      </c>
      <c r="H18" s="172">
        <f>SUMPRODUCT('County-to-AB'!$P$3:$P$38,NIWR!H$4:H$39)</f>
        <v>13.519289423214216</v>
      </c>
    </row>
    <row r="19" spans="1:8" x14ac:dyDescent="0.25">
      <c r="A19" s="133" t="s">
        <v>31</v>
      </c>
      <c r="B19" s="136">
        <f>SUMPRODUCT('County-to-AB'!$Q$3:$Q$38,NIWR!B$4:B$39)</f>
        <v>267609.28359640285</v>
      </c>
      <c r="C19" s="168">
        <f>SUMPRODUCT('County-to-AB'!$Q$3:$Q$38,NIWR!C$4:C$39)</f>
        <v>485.00158638204613</v>
      </c>
      <c r="D19" s="169">
        <f>SUMPRODUCT('County-to-AB'!$Q$3:$Q$38,NIWR!D$4:D$39)</f>
        <v>505.81965790703174</v>
      </c>
      <c r="E19" s="170">
        <f>SUMPRODUCT('County-to-AB'!$Q$3:$Q$38,NIWR!E$4:E$39)</f>
        <v>501.94240324443058</v>
      </c>
      <c r="F19" s="170">
        <f>SUMPRODUCT('County-to-AB'!$Q$3:$Q$38,NIWR!F$4:F$39)</f>
        <v>524.95114308662926</v>
      </c>
      <c r="G19" s="171">
        <f>SUMPRODUCT('County-to-AB'!$Q$3:$Q$38,NIWR!G$4:G$39)</f>
        <v>503.87131577791155</v>
      </c>
      <c r="H19" s="172">
        <f>SUMPRODUCT('County-to-AB'!$Q$3:$Q$38,NIWR!H$4:H$39)</f>
        <v>493.95054692609159</v>
      </c>
    </row>
    <row r="20" spans="1:8" x14ac:dyDescent="0.25">
      <c r="A20" s="133" t="s">
        <v>187</v>
      </c>
      <c r="B20" s="136">
        <f>SUMPRODUCT('County-to-AB'!$R$3:$R$38,NIWR!B$4:B$39)</f>
        <v>14055.096461757103</v>
      </c>
      <c r="C20" s="168">
        <f>SUMPRODUCT('County-to-AB'!$R$3:$R$38,NIWR!C$4:C$39)</f>
        <v>34.356375705250258</v>
      </c>
      <c r="D20" s="169">
        <f>SUMPRODUCT('County-to-AB'!$R$3:$R$38,NIWR!D$4:D$39)</f>
        <v>38.010187412744052</v>
      </c>
      <c r="E20" s="170">
        <f>SUMPRODUCT('County-to-AB'!$R$3:$R$38,NIWR!E$4:E$39)</f>
        <v>38.09539363646271</v>
      </c>
      <c r="F20" s="170">
        <f>SUMPRODUCT('County-to-AB'!$R$3:$R$38,NIWR!F$4:F$39)</f>
        <v>38.790288633093837</v>
      </c>
      <c r="G20" s="171">
        <f>SUMPRODUCT('County-to-AB'!$R$3:$R$38,NIWR!G$4:G$39)</f>
        <v>37.526627725311215</v>
      </c>
      <c r="H20" s="172">
        <f>SUMPRODUCT('County-to-AB'!$R$3:$R$38,NIWR!H$4:H$39)</f>
        <v>36.490096299139942</v>
      </c>
    </row>
    <row r="21" spans="1:8" x14ac:dyDescent="0.25">
      <c r="A21" s="133" t="s">
        <v>188</v>
      </c>
      <c r="B21" s="136">
        <f>SUMPRODUCT('County-to-AB'!$S$3:$S$38,NIWR!B$4:B$39)</f>
        <v>288610.55781154888</v>
      </c>
      <c r="C21" s="168">
        <f>SUMPRODUCT('County-to-AB'!$S$3:$S$38,NIWR!C$4:C$39)</f>
        <v>319.93962143449193</v>
      </c>
      <c r="D21" s="169">
        <f>SUMPRODUCT('County-to-AB'!$S$3:$S$38,NIWR!D$4:D$39)</f>
        <v>357.71646252453638</v>
      </c>
      <c r="E21" s="170">
        <f>SUMPRODUCT('County-to-AB'!$S$3:$S$38,NIWR!E$4:E$39)</f>
        <v>355.18010087108962</v>
      </c>
      <c r="F21" s="170">
        <f>SUMPRODUCT('County-to-AB'!$S$3:$S$38,NIWR!F$4:F$39)</f>
        <v>374.1760918711642</v>
      </c>
      <c r="G21" s="171">
        <f>SUMPRODUCT('County-to-AB'!$S$3:$S$38,NIWR!G$4:G$39)</f>
        <v>355.35868046967289</v>
      </c>
      <c r="H21" s="172">
        <f>SUMPRODUCT('County-to-AB'!$S$3:$S$38,NIWR!H$4:H$39)</f>
        <v>343.86962512353921</v>
      </c>
    </row>
    <row r="22" spans="1:8" ht="15.75" thickBot="1" x14ac:dyDescent="0.3">
      <c r="A22" s="137" t="s">
        <v>63</v>
      </c>
      <c r="B22" s="138">
        <f t="shared" ref="B22:H22" si="0">SUM(B4:B21)</f>
        <v>1900673.4493552847</v>
      </c>
      <c r="C22" s="174">
        <f t="shared" si="0"/>
        <v>3807.8809311734294</v>
      </c>
      <c r="D22" s="175">
        <f t="shared" si="0"/>
        <v>4183.8844630635786</v>
      </c>
      <c r="E22" s="176">
        <f t="shared" si="0"/>
        <v>4199.7973704971146</v>
      </c>
      <c r="F22" s="176">
        <f t="shared" si="0"/>
        <v>4344.5241347867268</v>
      </c>
      <c r="G22" s="176">
        <f t="shared" si="0"/>
        <v>4151.1118411620328</v>
      </c>
      <c r="H22" s="177">
        <f t="shared" si="0"/>
        <v>4061.5647637641405</v>
      </c>
    </row>
    <row r="23" spans="1:8" x14ac:dyDescent="0.25">
      <c r="A23" s="2"/>
      <c r="B23" s="2"/>
    </row>
    <row r="24" spans="1:8" x14ac:dyDescent="0.25">
      <c r="A24" s="2"/>
      <c r="B24" s="2"/>
    </row>
    <row r="25" spans="1:8" x14ac:dyDescent="0.25">
      <c r="A25" s="2"/>
      <c r="B25" s="2"/>
    </row>
    <row r="26" spans="1:8" x14ac:dyDescent="0.25">
      <c r="A26" s="2"/>
      <c r="B26" s="2"/>
    </row>
    <row r="27" spans="1:8" x14ac:dyDescent="0.25">
      <c r="A27" s="2"/>
      <c r="B27" s="2"/>
    </row>
    <row r="28" spans="1:8" x14ac:dyDescent="0.25">
      <c r="A28" s="2"/>
      <c r="B28" s="2"/>
    </row>
    <row r="29" spans="1:8" x14ac:dyDescent="0.25">
      <c r="A29" s="2"/>
      <c r="B29" s="2"/>
    </row>
    <row r="30" spans="1:8" x14ac:dyDescent="0.25">
      <c r="A30" s="2"/>
      <c r="B30" s="2"/>
    </row>
    <row r="31" spans="1:8" x14ac:dyDescent="0.25">
      <c r="A31" s="2"/>
      <c r="B31" s="2"/>
    </row>
    <row r="32" spans="1:8" x14ac:dyDescent="0.25">
      <c r="A32" s="2"/>
      <c r="B32" s="2"/>
    </row>
    <row r="33" spans="1:2" x14ac:dyDescent="0.25">
      <c r="A33" s="2"/>
      <c r="B33" s="2"/>
    </row>
    <row r="34" spans="1:2" x14ac:dyDescent="0.25">
      <c r="A34" s="2"/>
      <c r="B34" s="2"/>
    </row>
    <row r="35" spans="1:2" x14ac:dyDescent="0.25">
      <c r="A35" s="2"/>
      <c r="B35" s="2"/>
    </row>
    <row r="36" spans="1:2" x14ac:dyDescent="0.25">
      <c r="A36" s="2"/>
      <c r="B36" s="2"/>
    </row>
    <row r="37" spans="1:2" x14ac:dyDescent="0.25">
      <c r="A37" s="2"/>
      <c r="B37" s="2"/>
    </row>
    <row r="38" spans="1:2" x14ac:dyDescent="0.25">
      <c r="A38" s="2"/>
      <c r="B38" s="2"/>
    </row>
    <row r="39" spans="1:2" x14ac:dyDescent="0.25">
      <c r="A39" s="2"/>
      <c r="B39" s="2"/>
    </row>
    <row r="40" spans="1:2" x14ac:dyDescent="0.25">
      <c r="A40" s="2"/>
      <c r="B40" s="2"/>
    </row>
    <row r="41" spans="1:2" x14ac:dyDescent="0.25">
      <c r="A41" s="2"/>
      <c r="B41" s="2"/>
    </row>
    <row r="42" spans="1:2" x14ac:dyDescent="0.25">
      <c r="A42" s="2"/>
      <c r="B42" s="2"/>
    </row>
    <row r="43" spans="1:2" x14ac:dyDescent="0.25">
      <c r="A43" s="2"/>
      <c r="B43" s="2"/>
    </row>
    <row r="44" spans="1:2" x14ac:dyDescent="0.25">
      <c r="A44" s="2"/>
      <c r="B44" s="2"/>
    </row>
    <row r="45" spans="1:2" x14ac:dyDescent="0.25">
      <c r="A45" s="2"/>
      <c r="B45" s="2"/>
    </row>
    <row r="46" spans="1:2" x14ac:dyDescent="0.25">
      <c r="A46" s="2"/>
      <c r="B46" s="2"/>
    </row>
    <row r="47" spans="1:2" x14ac:dyDescent="0.25">
      <c r="A47" s="2"/>
      <c r="B47" s="2"/>
    </row>
    <row r="48" spans="1:2" x14ac:dyDescent="0.25">
      <c r="A48" s="2"/>
      <c r="B48" s="2"/>
    </row>
    <row r="49" spans="1:2" x14ac:dyDescent="0.25">
      <c r="A49" s="2"/>
      <c r="B49" s="2"/>
    </row>
    <row r="50" spans="1:2" x14ac:dyDescent="0.25">
      <c r="A50" s="2"/>
      <c r="B50" s="2"/>
    </row>
    <row r="51" spans="1:2" x14ac:dyDescent="0.25">
      <c r="A51" s="2"/>
      <c r="B51" s="2"/>
    </row>
    <row r="52" spans="1:2" x14ac:dyDescent="0.25">
      <c r="A52" s="2"/>
      <c r="B52" s="2"/>
    </row>
    <row r="53" spans="1:2" x14ac:dyDescent="0.25">
      <c r="A53" s="2"/>
      <c r="B53" s="2"/>
    </row>
    <row r="54" spans="1:2" x14ac:dyDescent="0.25">
      <c r="A54" s="2"/>
      <c r="B54" s="2"/>
    </row>
    <row r="55" spans="1:2" x14ac:dyDescent="0.25">
      <c r="A55" s="2"/>
      <c r="B55" s="2"/>
    </row>
    <row r="56" spans="1:2" x14ac:dyDescent="0.25">
      <c r="A56" s="2"/>
      <c r="B56" s="2"/>
    </row>
    <row r="57" spans="1:2" x14ac:dyDescent="0.25">
      <c r="A57" s="2"/>
      <c r="B57" s="2"/>
    </row>
    <row r="58" spans="1:2" x14ac:dyDescent="0.25">
      <c r="A58" s="2"/>
      <c r="B58" s="2"/>
    </row>
    <row r="59" spans="1:2" x14ac:dyDescent="0.25">
      <c r="A59" s="2"/>
      <c r="B59" s="2"/>
    </row>
    <row r="60" spans="1:2" x14ac:dyDescent="0.25">
      <c r="A60" s="2"/>
      <c r="B60" s="2"/>
    </row>
    <row r="61" spans="1:2" x14ac:dyDescent="0.25">
      <c r="A61" s="2"/>
      <c r="B61" s="2"/>
    </row>
    <row r="62" spans="1:2" x14ac:dyDescent="0.25">
      <c r="A62" s="2"/>
      <c r="B62" s="2"/>
    </row>
    <row r="63" spans="1:2" x14ac:dyDescent="0.25">
      <c r="A63" s="2"/>
      <c r="B63" s="2"/>
    </row>
    <row r="64" spans="1:2" x14ac:dyDescent="0.25">
      <c r="A64" s="2"/>
      <c r="B64" s="2"/>
    </row>
    <row r="65" spans="1:2" x14ac:dyDescent="0.25">
      <c r="A65" s="2"/>
      <c r="B65" s="2"/>
    </row>
    <row r="66" spans="1:2" x14ac:dyDescent="0.25">
      <c r="A66" s="2"/>
      <c r="B66" s="2"/>
    </row>
    <row r="67" spans="1:2" x14ac:dyDescent="0.25">
      <c r="A67" s="2"/>
      <c r="B67" s="2"/>
    </row>
    <row r="68" spans="1:2" x14ac:dyDescent="0.25">
      <c r="A68" s="2"/>
      <c r="B68" s="2"/>
    </row>
    <row r="69" spans="1:2" x14ac:dyDescent="0.25">
      <c r="A69" s="2"/>
      <c r="B69" s="2"/>
    </row>
    <row r="70" spans="1:2" x14ac:dyDescent="0.25">
      <c r="A70" s="2"/>
      <c r="B70" s="2"/>
    </row>
    <row r="71" spans="1:2" x14ac:dyDescent="0.25">
      <c r="A71" s="2"/>
      <c r="B71" s="2"/>
    </row>
    <row r="72" spans="1:2" x14ac:dyDescent="0.25">
      <c r="A72" s="2"/>
      <c r="B72" s="2"/>
    </row>
    <row r="73" spans="1:2" x14ac:dyDescent="0.25">
      <c r="A73" s="2"/>
      <c r="B73" s="2"/>
    </row>
    <row r="74" spans="1:2" x14ac:dyDescent="0.25">
      <c r="A74" s="2"/>
      <c r="B74" s="2"/>
    </row>
    <row r="75" spans="1:2" x14ac:dyDescent="0.25">
      <c r="A75" s="2"/>
      <c r="B75" s="2"/>
    </row>
    <row r="76" spans="1:2" x14ac:dyDescent="0.25">
      <c r="A76" s="2"/>
      <c r="B76" s="2"/>
    </row>
    <row r="77" spans="1:2" x14ac:dyDescent="0.25">
      <c r="A77" s="2"/>
      <c r="B77" s="2"/>
    </row>
    <row r="78" spans="1:2" x14ac:dyDescent="0.25">
      <c r="A78" s="2"/>
      <c r="B78" s="2"/>
    </row>
    <row r="79" spans="1:2" x14ac:dyDescent="0.25">
      <c r="A79" s="2"/>
      <c r="B79" s="2"/>
    </row>
    <row r="80" spans="1:2" x14ac:dyDescent="0.25">
      <c r="A80" s="2"/>
      <c r="B80" s="2"/>
    </row>
    <row r="81" spans="1:2" x14ac:dyDescent="0.25">
      <c r="A81" s="2"/>
      <c r="B81" s="2"/>
    </row>
    <row r="82" spans="1:2" x14ac:dyDescent="0.25">
      <c r="A82" s="2"/>
      <c r="B82" s="2"/>
    </row>
    <row r="83" spans="1:2" x14ac:dyDescent="0.25">
      <c r="A83" s="2"/>
      <c r="B83" s="2"/>
    </row>
    <row r="84" spans="1:2" x14ac:dyDescent="0.25">
      <c r="A84" s="2"/>
      <c r="B84" s="2"/>
    </row>
    <row r="85" spans="1:2" x14ac:dyDescent="0.25">
      <c r="A85" s="2"/>
      <c r="B85" s="2"/>
    </row>
    <row r="86" spans="1:2" x14ac:dyDescent="0.25">
      <c r="A86" s="2"/>
      <c r="B86" s="2"/>
    </row>
    <row r="87" spans="1:2" x14ac:dyDescent="0.25">
      <c r="A87" s="2"/>
      <c r="B87" s="2"/>
    </row>
    <row r="88" spans="1:2" x14ac:dyDescent="0.25">
      <c r="A88" s="2"/>
      <c r="B88" s="2"/>
    </row>
    <row r="89" spans="1:2" x14ac:dyDescent="0.25">
      <c r="A89" s="2"/>
      <c r="B89" s="2"/>
    </row>
    <row r="90" spans="1:2" x14ac:dyDescent="0.25">
      <c r="A90" s="2"/>
      <c r="B90" s="2"/>
    </row>
    <row r="91" spans="1:2" x14ac:dyDescent="0.25">
      <c r="A91" s="2"/>
      <c r="B91" s="2"/>
    </row>
    <row r="92" spans="1:2" x14ac:dyDescent="0.25">
      <c r="A92" s="2"/>
      <c r="B92" s="2"/>
    </row>
    <row r="93" spans="1:2" x14ac:dyDescent="0.25">
      <c r="A93" s="2"/>
      <c r="B93" s="2"/>
    </row>
    <row r="94" spans="1:2" x14ac:dyDescent="0.25">
      <c r="A94" s="2"/>
      <c r="B94" s="2"/>
    </row>
    <row r="95" spans="1:2" x14ac:dyDescent="0.25">
      <c r="A95" s="2"/>
      <c r="B95" s="2"/>
    </row>
    <row r="96" spans="1:2" x14ac:dyDescent="0.25">
      <c r="A96" s="2"/>
      <c r="B96" s="2"/>
    </row>
    <row r="97" spans="1:2" x14ac:dyDescent="0.25">
      <c r="A97" s="2"/>
      <c r="B97" s="2"/>
    </row>
    <row r="98" spans="1:2" x14ac:dyDescent="0.25">
      <c r="A98" s="2"/>
      <c r="B98" s="2"/>
    </row>
    <row r="99" spans="1:2" x14ac:dyDescent="0.25">
      <c r="A99" s="2"/>
      <c r="B99" s="2"/>
    </row>
    <row r="100" spans="1:2" x14ac:dyDescent="0.25">
      <c r="A100" s="2"/>
      <c r="B100" s="2"/>
    </row>
    <row r="101" spans="1:2" x14ac:dyDescent="0.25">
      <c r="A101" s="2"/>
      <c r="B101" s="2"/>
    </row>
    <row r="102" spans="1:2" x14ac:dyDescent="0.25">
      <c r="A102" s="2"/>
      <c r="B102" s="2"/>
    </row>
    <row r="103" spans="1:2" x14ac:dyDescent="0.25">
      <c r="A103" s="2"/>
      <c r="B103" s="2"/>
    </row>
    <row r="104" spans="1:2" x14ac:dyDescent="0.25">
      <c r="A104" s="2"/>
      <c r="B104" s="2"/>
    </row>
    <row r="105" spans="1:2" x14ac:dyDescent="0.25">
      <c r="A105" s="2"/>
      <c r="B105" s="2"/>
    </row>
    <row r="106" spans="1:2" x14ac:dyDescent="0.25">
      <c r="A106" s="2"/>
      <c r="B106" s="2"/>
    </row>
    <row r="107" spans="1:2" x14ac:dyDescent="0.25">
      <c r="A107" s="2"/>
      <c r="B107" s="2"/>
    </row>
    <row r="108" spans="1:2" x14ac:dyDescent="0.25">
      <c r="A108" s="2"/>
      <c r="B108" s="2"/>
    </row>
    <row r="109" spans="1:2" x14ac:dyDescent="0.25">
      <c r="A109" s="2"/>
      <c r="B109" s="2"/>
    </row>
    <row r="110" spans="1:2" x14ac:dyDescent="0.25">
      <c r="A110" s="2"/>
      <c r="B110" s="2"/>
    </row>
    <row r="111" spans="1:2" x14ac:dyDescent="0.25">
      <c r="A111" s="2"/>
      <c r="B111" s="2"/>
    </row>
    <row r="112" spans="1:2" x14ac:dyDescent="0.25">
      <c r="A112" s="2"/>
      <c r="B112" s="2"/>
    </row>
    <row r="113" spans="1:2" x14ac:dyDescent="0.25">
      <c r="A113" s="2"/>
      <c r="B113" s="2"/>
    </row>
    <row r="114" spans="1:2" x14ac:dyDescent="0.25">
      <c r="A114" s="2"/>
      <c r="B114" s="2"/>
    </row>
    <row r="115" spans="1:2" x14ac:dyDescent="0.25">
      <c r="A115" s="2"/>
      <c r="B115" s="2"/>
    </row>
    <row r="116" spans="1:2" x14ac:dyDescent="0.25">
      <c r="A116" s="2"/>
      <c r="B116" s="2"/>
    </row>
    <row r="117" spans="1:2" x14ac:dyDescent="0.25">
      <c r="A117" s="2"/>
      <c r="B117" s="2"/>
    </row>
    <row r="118" spans="1:2" x14ac:dyDescent="0.25">
      <c r="A118" s="2"/>
      <c r="B118" s="2"/>
    </row>
    <row r="119" spans="1:2" x14ac:dyDescent="0.25">
      <c r="A119" s="2"/>
      <c r="B119" s="2"/>
    </row>
    <row r="120" spans="1:2" x14ac:dyDescent="0.25">
      <c r="A120" s="2"/>
      <c r="B120" s="2"/>
    </row>
    <row r="121" spans="1:2" x14ac:dyDescent="0.25">
      <c r="A121" s="2"/>
      <c r="B121" s="2"/>
    </row>
    <row r="122" spans="1:2" x14ac:dyDescent="0.25">
      <c r="A122" s="2"/>
      <c r="B122" s="2"/>
    </row>
    <row r="123" spans="1:2" x14ac:dyDescent="0.25">
      <c r="A123" s="2"/>
      <c r="B123" s="2"/>
    </row>
    <row r="124" spans="1:2" x14ac:dyDescent="0.25">
      <c r="A124" s="2"/>
      <c r="B124" s="2"/>
    </row>
    <row r="125" spans="1:2" x14ac:dyDescent="0.25">
      <c r="A125" s="2"/>
      <c r="B125" s="2"/>
    </row>
    <row r="126" spans="1:2" x14ac:dyDescent="0.25">
      <c r="A126" s="2"/>
      <c r="B126" s="2"/>
    </row>
    <row r="127" spans="1:2" x14ac:dyDescent="0.25">
      <c r="A127" s="2"/>
      <c r="B127" s="2"/>
    </row>
    <row r="128" spans="1:2" x14ac:dyDescent="0.25">
      <c r="A128" s="2"/>
      <c r="B128" s="2"/>
    </row>
    <row r="129" spans="1:2" x14ac:dyDescent="0.25">
      <c r="A129" s="2"/>
      <c r="B129" s="2"/>
    </row>
    <row r="130" spans="1:2" x14ac:dyDescent="0.25">
      <c r="A130" s="2"/>
      <c r="B130" s="2"/>
    </row>
    <row r="131" spans="1:2" x14ac:dyDescent="0.25">
      <c r="A131" s="2"/>
      <c r="B131" s="2"/>
    </row>
    <row r="132" spans="1:2" x14ac:dyDescent="0.25">
      <c r="A132" s="2"/>
      <c r="B132" s="2"/>
    </row>
    <row r="133" spans="1:2" x14ac:dyDescent="0.25">
      <c r="A133" s="2"/>
      <c r="B133" s="2"/>
    </row>
    <row r="134" spans="1:2" x14ac:dyDescent="0.25">
      <c r="A134" s="2"/>
      <c r="B134" s="2"/>
    </row>
    <row r="135" spans="1:2" x14ac:dyDescent="0.25">
      <c r="A135" s="2"/>
      <c r="B135" s="2"/>
    </row>
    <row r="136" spans="1:2" x14ac:dyDescent="0.25">
      <c r="A136" s="2"/>
      <c r="B136" s="2"/>
    </row>
    <row r="137" spans="1:2" x14ac:dyDescent="0.25">
      <c r="A137" s="2"/>
      <c r="B137" s="2"/>
    </row>
    <row r="138" spans="1:2" x14ac:dyDescent="0.25">
      <c r="A138" s="2"/>
      <c r="B138" s="2"/>
    </row>
    <row r="139" spans="1:2" x14ac:dyDescent="0.25">
      <c r="A139" s="2"/>
      <c r="B139" s="2"/>
    </row>
    <row r="140" spans="1:2" x14ac:dyDescent="0.25">
      <c r="A140" s="2"/>
      <c r="B140" s="2"/>
    </row>
    <row r="141" spans="1:2" x14ac:dyDescent="0.25">
      <c r="A141" s="2"/>
      <c r="B141" s="2"/>
    </row>
    <row r="142" spans="1:2" x14ac:dyDescent="0.25">
      <c r="A142" s="2"/>
      <c r="B142" s="2"/>
    </row>
    <row r="143" spans="1:2" x14ac:dyDescent="0.25">
      <c r="A143" s="2"/>
      <c r="B143" s="2"/>
    </row>
    <row r="144" spans="1:2" x14ac:dyDescent="0.25">
      <c r="A144" s="2"/>
      <c r="B144" s="2"/>
    </row>
    <row r="145" spans="1:2" x14ac:dyDescent="0.25">
      <c r="A145" s="2"/>
      <c r="B145" s="2"/>
    </row>
    <row r="146" spans="1:2" x14ac:dyDescent="0.25">
      <c r="A146" s="2"/>
      <c r="B146" s="2"/>
    </row>
    <row r="147" spans="1:2" x14ac:dyDescent="0.25">
      <c r="A147" s="2"/>
      <c r="B147" s="2"/>
    </row>
    <row r="148" spans="1:2" x14ac:dyDescent="0.25">
      <c r="A148" s="2"/>
      <c r="B148" s="2"/>
    </row>
    <row r="149" spans="1:2" x14ac:dyDescent="0.25">
      <c r="A149" s="2"/>
      <c r="B149" s="2"/>
    </row>
    <row r="150" spans="1:2" x14ac:dyDescent="0.25">
      <c r="A150" s="2"/>
      <c r="B150" s="2"/>
    </row>
    <row r="151" spans="1:2" x14ac:dyDescent="0.25">
      <c r="A151" s="2"/>
      <c r="B151" s="2"/>
    </row>
    <row r="152" spans="1:2" x14ac:dyDescent="0.25">
      <c r="A152" s="2"/>
      <c r="B152" s="2"/>
    </row>
    <row r="153" spans="1:2" x14ac:dyDescent="0.25">
      <c r="A153" s="2"/>
      <c r="B153" s="2"/>
    </row>
    <row r="154" spans="1:2" x14ac:dyDescent="0.25">
      <c r="A154" s="2"/>
      <c r="B154" s="2"/>
    </row>
    <row r="155" spans="1:2" x14ac:dyDescent="0.25">
      <c r="A155" s="2"/>
      <c r="B155" s="2"/>
    </row>
    <row r="156" spans="1:2" x14ac:dyDescent="0.25">
      <c r="A156" s="2"/>
      <c r="B156" s="2"/>
    </row>
    <row r="157" spans="1:2" x14ac:dyDescent="0.25">
      <c r="A157" s="2"/>
      <c r="B157" s="2"/>
    </row>
    <row r="158" spans="1:2" x14ac:dyDescent="0.25">
      <c r="A158" s="2"/>
      <c r="B158" s="2"/>
    </row>
    <row r="159" spans="1:2" x14ac:dyDescent="0.25">
      <c r="A159" s="2"/>
      <c r="B159" s="2"/>
    </row>
    <row r="160" spans="1:2" x14ac:dyDescent="0.25">
      <c r="A160" s="2"/>
      <c r="B160" s="2"/>
    </row>
    <row r="161" spans="1:2" x14ac:dyDescent="0.25">
      <c r="A161" s="2"/>
      <c r="B161" s="2"/>
    </row>
    <row r="162" spans="1:2" x14ac:dyDescent="0.25">
      <c r="A162" s="2"/>
      <c r="B162" s="2"/>
    </row>
    <row r="163" spans="1:2" x14ac:dyDescent="0.25">
      <c r="A163" s="2"/>
      <c r="B163" s="2"/>
    </row>
    <row r="164" spans="1:2" x14ac:dyDescent="0.25">
      <c r="A164" s="2"/>
      <c r="B164" s="2"/>
    </row>
    <row r="165" spans="1:2" x14ac:dyDescent="0.25">
      <c r="A165" s="2"/>
      <c r="B165" s="2"/>
    </row>
    <row r="166" spans="1:2" x14ac:dyDescent="0.25">
      <c r="A166" s="2"/>
      <c r="B166" s="2"/>
    </row>
    <row r="167" spans="1:2" x14ac:dyDescent="0.25">
      <c r="A167" s="2"/>
      <c r="B167" s="2"/>
    </row>
    <row r="168" spans="1:2" x14ac:dyDescent="0.25">
      <c r="A168" s="2"/>
      <c r="B168" s="2"/>
    </row>
    <row r="169" spans="1:2" x14ac:dyDescent="0.25">
      <c r="A169" s="2"/>
      <c r="B169" s="2"/>
    </row>
    <row r="170" spans="1:2" x14ac:dyDescent="0.25">
      <c r="A170" s="2"/>
      <c r="B170" s="2"/>
    </row>
    <row r="171" spans="1:2" x14ac:dyDescent="0.25">
      <c r="A171" s="2"/>
      <c r="B171" s="2"/>
    </row>
    <row r="172" spans="1:2" x14ac:dyDescent="0.25">
      <c r="A172" s="2"/>
      <c r="B172" s="2"/>
    </row>
    <row r="173" spans="1:2" x14ac:dyDescent="0.25">
      <c r="A173" s="2"/>
      <c r="B173" s="2"/>
    </row>
    <row r="174" spans="1:2" x14ac:dyDescent="0.25">
      <c r="A174" s="2"/>
      <c r="B174" s="2"/>
    </row>
    <row r="175" spans="1:2" x14ac:dyDescent="0.25">
      <c r="A175" s="2"/>
      <c r="B175" s="2"/>
    </row>
    <row r="176" spans="1:2" x14ac:dyDescent="0.25">
      <c r="A176" s="2"/>
      <c r="B176" s="2"/>
    </row>
    <row r="177" spans="1:2" x14ac:dyDescent="0.25">
      <c r="A177" s="2"/>
      <c r="B177" s="2"/>
    </row>
    <row r="178" spans="1:2" x14ac:dyDescent="0.25">
      <c r="A178" s="2"/>
      <c r="B178" s="2"/>
    </row>
    <row r="179" spans="1:2" x14ac:dyDescent="0.25">
      <c r="A179" s="2"/>
      <c r="B179" s="2"/>
    </row>
    <row r="180" spans="1:2" x14ac:dyDescent="0.25">
      <c r="A180" s="2"/>
      <c r="B180" s="2"/>
    </row>
    <row r="181" spans="1:2" x14ac:dyDescent="0.25">
      <c r="A181" s="2"/>
      <c r="B181" s="2"/>
    </row>
    <row r="182" spans="1:2" x14ac:dyDescent="0.25">
      <c r="A182" s="2"/>
      <c r="B182" s="2"/>
    </row>
    <row r="183" spans="1:2" x14ac:dyDescent="0.25">
      <c r="A183" s="2"/>
      <c r="B183" s="2"/>
    </row>
    <row r="184" spans="1:2" x14ac:dyDescent="0.25">
      <c r="A184" s="2"/>
      <c r="B184" s="2"/>
    </row>
    <row r="185" spans="1:2" x14ac:dyDescent="0.25">
      <c r="A185" s="2"/>
      <c r="B185" s="2"/>
    </row>
    <row r="186" spans="1:2" x14ac:dyDescent="0.25">
      <c r="A186" s="2"/>
      <c r="B186" s="2"/>
    </row>
    <row r="187" spans="1:2" x14ac:dyDescent="0.25">
      <c r="A187" s="2"/>
      <c r="B187" s="2"/>
    </row>
    <row r="188" spans="1:2" x14ac:dyDescent="0.25">
      <c r="A188" s="2"/>
      <c r="B188" s="2"/>
    </row>
    <row r="189" spans="1:2" x14ac:dyDescent="0.25">
      <c r="A189" s="2"/>
      <c r="B189" s="2"/>
    </row>
    <row r="190" spans="1:2" x14ac:dyDescent="0.25">
      <c r="A190" s="2"/>
      <c r="B190" s="2"/>
    </row>
    <row r="191" spans="1:2" x14ac:dyDescent="0.25">
      <c r="A191" s="2"/>
      <c r="B191" s="2"/>
    </row>
    <row r="192" spans="1:2" x14ac:dyDescent="0.25">
      <c r="A192" s="2"/>
      <c r="B192" s="2"/>
    </row>
    <row r="193" spans="1:2" x14ac:dyDescent="0.25">
      <c r="A193" s="2"/>
      <c r="B193" s="2"/>
    </row>
    <row r="194" spans="1:2" x14ac:dyDescent="0.25">
      <c r="A194" s="2"/>
      <c r="B194" s="2"/>
    </row>
    <row r="195" spans="1:2" x14ac:dyDescent="0.25">
      <c r="A195" s="2"/>
      <c r="B195" s="2"/>
    </row>
    <row r="196" spans="1:2" x14ac:dyDescent="0.25">
      <c r="A196" s="2"/>
      <c r="B196" s="2"/>
    </row>
    <row r="197" spans="1:2" x14ac:dyDescent="0.25">
      <c r="A197" s="2"/>
      <c r="B197" s="2"/>
    </row>
    <row r="198" spans="1:2" x14ac:dyDescent="0.25">
      <c r="A198" s="2"/>
      <c r="B198" s="2"/>
    </row>
    <row r="199" spans="1:2" x14ac:dyDescent="0.25">
      <c r="A199" s="2"/>
      <c r="B199" s="2"/>
    </row>
    <row r="200" spans="1:2" x14ac:dyDescent="0.25">
      <c r="A200" s="2"/>
      <c r="B200" s="2"/>
    </row>
    <row r="201" spans="1:2" x14ac:dyDescent="0.25">
      <c r="A201" s="2"/>
      <c r="B201" s="2"/>
    </row>
    <row r="202" spans="1:2" x14ac:dyDescent="0.25">
      <c r="A202" s="2"/>
      <c r="B202" s="2"/>
    </row>
    <row r="203" spans="1:2" x14ac:dyDescent="0.25">
      <c r="A203" s="2"/>
      <c r="B203" s="2"/>
    </row>
    <row r="204" spans="1:2" x14ac:dyDescent="0.25">
      <c r="A204" s="2"/>
      <c r="B204" s="2"/>
    </row>
    <row r="205" spans="1:2" x14ac:dyDescent="0.25">
      <c r="A205" s="2"/>
      <c r="B205" s="2"/>
    </row>
    <row r="206" spans="1:2" x14ac:dyDescent="0.25">
      <c r="A206" s="2"/>
      <c r="B206" s="2"/>
    </row>
    <row r="207" spans="1:2" x14ac:dyDescent="0.25">
      <c r="A207" s="2"/>
      <c r="B207" s="2"/>
    </row>
    <row r="208" spans="1:2" x14ac:dyDescent="0.25">
      <c r="A208" s="2"/>
      <c r="B208" s="2"/>
    </row>
    <row r="209" spans="1:2" x14ac:dyDescent="0.25">
      <c r="A209" s="2"/>
      <c r="B209" s="2"/>
    </row>
    <row r="210" spans="1:2" x14ac:dyDescent="0.25">
      <c r="A210" s="2"/>
      <c r="B210" s="2"/>
    </row>
    <row r="211" spans="1:2" x14ac:dyDescent="0.25">
      <c r="A211" s="2"/>
      <c r="B211" s="2"/>
    </row>
    <row r="212" spans="1:2" x14ac:dyDescent="0.25">
      <c r="A212" s="2"/>
      <c r="B212" s="2"/>
    </row>
    <row r="213" spans="1:2" x14ac:dyDescent="0.25">
      <c r="A213" s="2"/>
      <c r="B213" s="2"/>
    </row>
    <row r="214" spans="1:2" x14ac:dyDescent="0.25">
      <c r="A214" s="2"/>
      <c r="B214" s="2"/>
    </row>
    <row r="215" spans="1:2" x14ac:dyDescent="0.25">
      <c r="A215" s="2"/>
      <c r="B215" s="2"/>
    </row>
    <row r="216" spans="1:2" x14ac:dyDescent="0.25">
      <c r="A216" s="2"/>
      <c r="B216" s="2"/>
    </row>
    <row r="217" spans="1:2" x14ac:dyDescent="0.25">
      <c r="A217" s="2"/>
      <c r="B217" s="2"/>
    </row>
    <row r="218" spans="1:2" x14ac:dyDescent="0.25">
      <c r="A218" s="2"/>
      <c r="B218" s="2"/>
    </row>
    <row r="219" spans="1:2" x14ac:dyDescent="0.25">
      <c r="A219" s="2"/>
      <c r="B219" s="2"/>
    </row>
    <row r="220" spans="1:2" x14ac:dyDescent="0.25">
      <c r="A220" s="2"/>
      <c r="B220" s="2"/>
    </row>
    <row r="221" spans="1:2" x14ac:dyDescent="0.25">
      <c r="A221" s="2"/>
      <c r="B221" s="2"/>
    </row>
    <row r="222" spans="1:2" x14ac:dyDescent="0.25">
      <c r="A222" s="2"/>
      <c r="B222" s="2"/>
    </row>
    <row r="223" spans="1:2" x14ac:dyDescent="0.25">
      <c r="A223" s="2"/>
      <c r="B223" s="2"/>
    </row>
    <row r="224" spans="1:2" x14ac:dyDescent="0.25">
      <c r="A224" s="2"/>
      <c r="B224" s="2"/>
    </row>
    <row r="225" spans="1:2" x14ac:dyDescent="0.25">
      <c r="A225" s="2"/>
      <c r="B225" s="2"/>
    </row>
    <row r="226" spans="1:2" x14ac:dyDescent="0.25">
      <c r="A226" s="2"/>
      <c r="B226" s="2"/>
    </row>
    <row r="227" spans="1:2" x14ac:dyDescent="0.25">
      <c r="A227" s="2"/>
      <c r="B227" s="2"/>
    </row>
    <row r="228" spans="1:2" x14ac:dyDescent="0.25">
      <c r="A228" s="2"/>
      <c r="B228" s="2"/>
    </row>
    <row r="229" spans="1:2" x14ac:dyDescent="0.25">
      <c r="A229" s="2"/>
      <c r="B229" s="2"/>
    </row>
    <row r="230" spans="1:2" x14ac:dyDescent="0.25">
      <c r="A230" s="2"/>
      <c r="B230" s="2"/>
    </row>
    <row r="231" spans="1:2" x14ac:dyDescent="0.25">
      <c r="A231" s="2"/>
      <c r="B231" s="2"/>
    </row>
    <row r="232" spans="1:2" x14ac:dyDescent="0.25">
      <c r="A232" s="2"/>
      <c r="B232" s="2"/>
    </row>
    <row r="233" spans="1:2" x14ac:dyDescent="0.25">
      <c r="A233" s="2"/>
      <c r="B233" s="2"/>
    </row>
    <row r="234" spans="1:2" x14ac:dyDescent="0.25">
      <c r="A234" s="2"/>
      <c r="B234" s="2"/>
    </row>
    <row r="235" spans="1:2" x14ac:dyDescent="0.25">
      <c r="A235" s="2"/>
      <c r="B235" s="2"/>
    </row>
    <row r="236" spans="1:2" x14ac:dyDescent="0.25">
      <c r="A236" s="2"/>
      <c r="B236" s="2"/>
    </row>
    <row r="237" spans="1:2" x14ac:dyDescent="0.25">
      <c r="A237" s="2"/>
      <c r="B237" s="2"/>
    </row>
    <row r="238" spans="1:2" x14ac:dyDescent="0.25">
      <c r="A238" s="2"/>
      <c r="B238" s="2"/>
    </row>
    <row r="239" spans="1:2" x14ac:dyDescent="0.25">
      <c r="A239" s="2"/>
      <c r="B239" s="2"/>
    </row>
    <row r="240" spans="1:2" x14ac:dyDescent="0.25">
      <c r="A240" s="2"/>
      <c r="B240" s="2"/>
    </row>
    <row r="241" spans="1:2" x14ac:dyDescent="0.25">
      <c r="A241" s="2"/>
      <c r="B241" s="2"/>
    </row>
    <row r="242" spans="1:2" x14ac:dyDescent="0.25">
      <c r="A242" s="2"/>
      <c r="B242" s="2"/>
    </row>
    <row r="243" spans="1:2" x14ac:dyDescent="0.25">
      <c r="A243" s="2"/>
      <c r="B243" s="2"/>
    </row>
    <row r="244" spans="1:2" x14ac:dyDescent="0.25">
      <c r="A244" s="2"/>
      <c r="B244" s="2"/>
    </row>
    <row r="245" spans="1:2" x14ac:dyDescent="0.25">
      <c r="A245" s="2"/>
      <c r="B245" s="2"/>
    </row>
    <row r="246" spans="1:2" x14ac:dyDescent="0.25">
      <c r="A246" s="2"/>
      <c r="B246" s="2"/>
    </row>
    <row r="247" spans="1:2" x14ac:dyDescent="0.25">
      <c r="A247" s="2"/>
      <c r="B247" s="2"/>
    </row>
    <row r="248" spans="1:2" x14ac:dyDescent="0.25">
      <c r="A248" s="2"/>
      <c r="B248" s="2"/>
    </row>
    <row r="249" spans="1:2" x14ac:dyDescent="0.25">
      <c r="A249" s="2"/>
      <c r="B249" s="2"/>
    </row>
    <row r="250" spans="1:2" x14ac:dyDescent="0.25">
      <c r="A250" s="2"/>
      <c r="B250" s="2"/>
    </row>
    <row r="251" spans="1:2" x14ac:dyDescent="0.25">
      <c r="A251" s="2"/>
      <c r="B251" s="2"/>
    </row>
    <row r="252" spans="1:2" x14ac:dyDescent="0.25">
      <c r="A252" s="2"/>
      <c r="B252" s="2"/>
    </row>
    <row r="253" spans="1:2" x14ac:dyDescent="0.25">
      <c r="A253" s="2"/>
      <c r="B253" s="2"/>
    </row>
    <row r="254" spans="1:2" x14ac:dyDescent="0.25">
      <c r="A254" s="2"/>
      <c r="B254" s="2"/>
    </row>
    <row r="255" spans="1:2" x14ac:dyDescent="0.25">
      <c r="A255" s="2"/>
      <c r="B255" s="2"/>
    </row>
    <row r="256" spans="1:2" x14ac:dyDescent="0.25">
      <c r="A256" s="2"/>
      <c r="B256" s="2"/>
    </row>
    <row r="257" spans="1:2" x14ac:dyDescent="0.25">
      <c r="A257" s="2"/>
      <c r="B257" s="2"/>
    </row>
    <row r="258" spans="1:2" x14ac:dyDescent="0.25">
      <c r="A258" s="2"/>
      <c r="B258" s="2"/>
    </row>
    <row r="259" spans="1:2" x14ac:dyDescent="0.25">
      <c r="A259" s="2"/>
      <c r="B259" s="2"/>
    </row>
    <row r="260" spans="1:2" x14ac:dyDescent="0.25">
      <c r="A260" s="2"/>
      <c r="B260" s="2"/>
    </row>
    <row r="261" spans="1:2" x14ac:dyDescent="0.25">
      <c r="A261" s="2"/>
      <c r="B261" s="2"/>
    </row>
    <row r="262" spans="1:2" x14ac:dyDescent="0.25">
      <c r="A262" s="2"/>
      <c r="B262" s="2"/>
    </row>
    <row r="263" spans="1:2" x14ac:dyDescent="0.25">
      <c r="A263" s="2"/>
      <c r="B263" s="2"/>
    </row>
    <row r="264" spans="1:2" x14ac:dyDescent="0.25">
      <c r="A264" s="2"/>
      <c r="B264" s="2"/>
    </row>
    <row r="265" spans="1:2" x14ac:dyDescent="0.25">
      <c r="A265" s="2"/>
      <c r="B265" s="2"/>
    </row>
    <row r="266" spans="1:2" x14ac:dyDescent="0.25">
      <c r="A266" s="2"/>
      <c r="B266" s="2"/>
    </row>
    <row r="267" spans="1:2" x14ac:dyDescent="0.25">
      <c r="A267" s="2"/>
      <c r="B267" s="2"/>
    </row>
    <row r="268" spans="1:2" x14ac:dyDescent="0.25">
      <c r="A268" s="2"/>
      <c r="B268" s="2"/>
    </row>
    <row r="269" spans="1:2" x14ac:dyDescent="0.25">
      <c r="A269" s="2"/>
      <c r="B269" s="2"/>
    </row>
    <row r="270" spans="1:2" x14ac:dyDescent="0.25">
      <c r="A270" s="2"/>
      <c r="B270" s="2"/>
    </row>
    <row r="271" spans="1:2" x14ac:dyDescent="0.25">
      <c r="A271" s="2"/>
      <c r="B271" s="2"/>
    </row>
    <row r="272" spans="1:2" x14ac:dyDescent="0.25">
      <c r="A272" s="2"/>
      <c r="B272" s="2"/>
    </row>
    <row r="273" spans="1:2" x14ac:dyDescent="0.25">
      <c r="A273" s="2"/>
      <c r="B273" s="2"/>
    </row>
    <row r="274" spans="1:2" x14ac:dyDescent="0.25">
      <c r="A274" s="2"/>
      <c r="B274" s="2"/>
    </row>
    <row r="275" spans="1:2" x14ac:dyDescent="0.25">
      <c r="A275" s="2"/>
      <c r="B275" s="2"/>
    </row>
    <row r="276" spans="1:2" x14ac:dyDescent="0.25">
      <c r="A276" s="2"/>
      <c r="B276" s="2"/>
    </row>
    <row r="277" spans="1:2" x14ac:dyDescent="0.25">
      <c r="A277" s="2"/>
      <c r="B277" s="2"/>
    </row>
    <row r="278" spans="1:2" x14ac:dyDescent="0.25">
      <c r="A278" s="2"/>
      <c r="B278" s="2"/>
    </row>
    <row r="279" spans="1:2" x14ac:dyDescent="0.25">
      <c r="A279" s="2"/>
      <c r="B279" s="2"/>
    </row>
    <row r="280" spans="1:2" x14ac:dyDescent="0.25">
      <c r="A280" s="2"/>
      <c r="B280" s="2"/>
    </row>
    <row r="281" spans="1:2" x14ac:dyDescent="0.25">
      <c r="A281" s="2"/>
      <c r="B281" s="2"/>
    </row>
    <row r="282" spans="1:2" x14ac:dyDescent="0.25">
      <c r="A282" s="2"/>
      <c r="B282" s="2"/>
    </row>
    <row r="283" spans="1:2" x14ac:dyDescent="0.25">
      <c r="A283" s="2"/>
      <c r="B283" s="2"/>
    </row>
    <row r="284" spans="1:2" x14ac:dyDescent="0.25">
      <c r="A284" s="2"/>
      <c r="B284" s="2"/>
    </row>
    <row r="285" spans="1:2" x14ac:dyDescent="0.25">
      <c r="A285" s="2"/>
      <c r="B285" s="2"/>
    </row>
    <row r="286" spans="1:2" x14ac:dyDescent="0.25">
      <c r="A286" s="2"/>
      <c r="B286" s="2"/>
    </row>
    <row r="287" spans="1:2" x14ac:dyDescent="0.25">
      <c r="A287" s="2"/>
      <c r="B287" s="2"/>
    </row>
    <row r="288" spans="1:2" x14ac:dyDescent="0.25">
      <c r="A288" s="2"/>
      <c r="B288" s="2"/>
    </row>
    <row r="289" spans="1:2" x14ac:dyDescent="0.25">
      <c r="A289" s="2"/>
      <c r="B289" s="2"/>
    </row>
    <row r="290" spans="1:2" x14ac:dyDescent="0.25">
      <c r="A290" s="2"/>
      <c r="B290" s="2"/>
    </row>
    <row r="291" spans="1:2" x14ac:dyDescent="0.25">
      <c r="A291" s="2"/>
      <c r="B291" s="2"/>
    </row>
    <row r="292" spans="1:2" x14ac:dyDescent="0.25">
      <c r="A292" s="2"/>
      <c r="B292" s="2"/>
    </row>
    <row r="293" spans="1:2" x14ac:dyDescent="0.25">
      <c r="A293" s="2"/>
      <c r="B293" s="2"/>
    </row>
    <row r="294" spans="1:2" x14ac:dyDescent="0.25">
      <c r="A294" s="2"/>
      <c r="B294" s="2"/>
    </row>
    <row r="295" spans="1:2" x14ac:dyDescent="0.25">
      <c r="A295" s="2"/>
      <c r="B295" s="2"/>
    </row>
    <row r="296" spans="1:2" x14ac:dyDescent="0.25">
      <c r="A296" s="2"/>
      <c r="B296" s="2"/>
    </row>
    <row r="297" spans="1:2" x14ac:dyDescent="0.25">
      <c r="A297" s="2"/>
      <c r="B297" s="2"/>
    </row>
    <row r="298" spans="1:2" x14ac:dyDescent="0.25">
      <c r="A298" s="2"/>
      <c r="B298" s="2"/>
    </row>
    <row r="299" spans="1:2" x14ac:dyDescent="0.25">
      <c r="A299" s="2"/>
      <c r="B299" s="2"/>
    </row>
    <row r="300" spans="1:2" x14ac:dyDescent="0.25">
      <c r="A300" s="2"/>
      <c r="B300" s="2"/>
    </row>
    <row r="301" spans="1:2" x14ac:dyDescent="0.25">
      <c r="A301" s="2"/>
      <c r="B301" s="2"/>
    </row>
    <row r="302" spans="1:2" x14ac:dyDescent="0.25">
      <c r="A302" s="2"/>
      <c r="B302" s="2"/>
    </row>
    <row r="303" spans="1:2" x14ac:dyDescent="0.25">
      <c r="A303" s="2"/>
      <c r="B303" s="2"/>
    </row>
    <row r="304" spans="1:2" x14ac:dyDescent="0.25">
      <c r="A304" s="2"/>
      <c r="B304" s="2"/>
    </row>
    <row r="305" spans="1:2" x14ac:dyDescent="0.25">
      <c r="A305" s="2"/>
      <c r="B305" s="2"/>
    </row>
    <row r="306" spans="1:2" x14ac:dyDescent="0.25">
      <c r="A306" s="2"/>
      <c r="B306" s="2"/>
    </row>
    <row r="307" spans="1:2" x14ac:dyDescent="0.25">
      <c r="A307" s="2"/>
      <c r="B307" s="2"/>
    </row>
    <row r="308" spans="1:2" x14ac:dyDescent="0.25">
      <c r="A308" s="2"/>
      <c r="B308" s="2"/>
    </row>
    <row r="309" spans="1:2" x14ac:dyDescent="0.25">
      <c r="A309" s="2"/>
      <c r="B309" s="2"/>
    </row>
    <row r="310" spans="1:2" x14ac:dyDescent="0.25">
      <c r="A310" s="2"/>
      <c r="B310" s="2"/>
    </row>
    <row r="311" spans="1:2" x14ac:dyDescent="0.25">
      <c r="A311" s="2"/>
      <c r="B311" s="2"/>
    </row>
    <row r="312" spans="1:2" x14ac:dyDescent="0.25">
      <c r="A312" s="2"/>
      <c r="B312" s="2"/>
    </row>
    <row r="313" spans="1:2" x14ac:dyDescent="0.25">
      <c r="A313" s="2"/>
      <c r="B313" s="2"/>
    </row>
    <row r="314" spans="1:2" x14ac:dyDescent="0.25">
      <c r="A314" s="2"/>
      <c r="B314" s="2"/>
    </row>
    <row r="315" spans="1:2" x14ac:dyDescent="0.25">
      <c r="A315" s="2"/>
      <c r="B315" s="2"/>
    </row>
    <row r="316" spans="1:2" x14ac:dyDescent="0.25">
      <c r="A316" s="2"/>
      <c r="B316" s="2"/>
    </row>
    <row r="317" spans="1:2" x14ac:dyDescent="0.25">
      <c r="A317" s="2"/>
      <c r="B317" s="2"/>
    </row>
    <row r="318" spans="1:2" x14ac:dyDescent="0.25">
      <c r="A318" s="2"/>
      <c r="B318" s="2"/>
    </row>
    <row r="319" spans="1:2" x14ac:dyDescent="0.25">
      <c r="A319" s="2"/>
      <c r="B319" s="2"/>
    </row>
    <row r="320" spans="1:2" x14ac:dyDescent="0.25">
      <c r="A320" s="2"/>
      <c r="B320" s="2"/>
    </row>
    <row r="321" spans="1:2" x14ac:dyDescent="0.25">
      <c r="A321" s="2"/>
      <c r="B321" s="2"/>
    </row>
    <row r="322" spans="1:2" x14ac:dyDescent="0.25">
      <c r="A322" s="2"/>
      <c r="B322" s="2"/>
    </row>
    <row r="323" spans="1:2" x14ac:dyDescent="0.25">
      <c r="A323" s="2"/>
      <c r="B323" s="2"/>
    </row>
    <row r="324" spans="1:2" x14ac:dyDescent="0.25">
      <c r="A324" s="2"/>
      <c r="B324" s="2"/>
    </row>
    <row r="325" spans="1:2" x14ac:dyDescent="0.25">
      <c r="A325" s="2"/>
      <c r="B325" s="2"/>
    </row>
    <row r="326" spans="1:2" x14ac:dyDescent="0.25">
      <c r="A326" s="2"/>
      <c r="B326" s="2"/>
    </row>
    <row r="327" spans="1:2" x14ac:dyDescent="0.25">
      <c r="A327" s="2"/>
      <c r="B327" s="2"/>
    </row>
    <row r="328" spans="1:2" x14ac:dyDescent="0.25">
      <c r="A328" s="2"/>
      <c r="B328" s="2"/>
    </row>
    <row r="329" spans="1:2" x14ac:dyDescent="0.25">
      <c r="A329" s="2"/>
      <c r="B329" s="2"/>
    </row>
    <row r="330" spans="1:2" x14ac:dyDescent="0.25">
      <c r="A330" s="2"/>
      <c r="B330" s="2"/>
    </row>
    <row r="331" spans="1:2" x14ac:dyDescent="0.25">
      <c r="A331" s="2"/>
      <c r="B331" s="2"/>
    </row>
    <row r="332" spans="1:2" x14ac:dyDescent="0.25">
      <c r="A332" s="2"/>
      <c r="B332" s="2"/>
    </row>
    <row r="333" spans="1:2" x14ac:dyDescent="0.25">
      <c r="A333" s="2"/>
      <c r="B333" s="2"/>
    </row>
    <row r="334" spans="1:2" x14ac:dyDescent="0.25">
      <c r="A334" s="2"/>
      <c r="B334" s="2"/>
    </row>
    <row r="335" spans="1:2" x14ac:dyDescent="0.25">
      <c r="A335" s="2"/>
      <c r="B335" s="2"/>
    </row>
    <row r="336" spans="1:2" x14ac:dyDescent="0.25">
      <c r="A336" s="2"/>
      <c r="B336" s="2"/>
    </row>
    <row r="337" spans="1:2" x14ac:dyDescent="0.25">
      <c r="A337" s="2"/>
      <c r="B337" s="2"/>
    </row>
    <row r="338" spans="1:2" x14ac:dyDescent="0.25">
      <c r="A338" s="2"/>
      <c r="B338" s="2"/>
    </row>
    <row r="339" spans="1:2" x14ac:dyDescent="0.25">
      <c r="A339" s="2"/>
      <c r="B339" s="2"/>
    </row>
    <row r="340" spans="1:2" x14ac:dyDescent="0.25">
      <c r="A340" s="2"/>
      <c r="B340" s="2"/>
    </row>
    <row r="341" spans="1:2" x14ac:dyDescent="0.25">
      <c r="A341" s="2"/>
      <c r="B341" s="2"/>
    </row>
    <row r="342" spans="1:2" x14ac:dyDescent="0.25">
      <c r="A342" s="2"/>
      <c r="B342" s="2"/>
    </row>
    <row r="343" spans="1:2" x14ac:dyDescent="0.25">
      <c r="A343" s="2"/>
      <c r="B343" s="2"/>
    </row>
    <row r="344" spans="1:2" x14ac:dyDescent="0.25">
      <c r="A344" s="2"/>
      <c r="B344" s="2"/>
    </row>
    <row r="345" spans="1:2" x14ac:dyDescent="0.25">
      <c r="A345" s="2"/>
      <c r="B345" s="2"/>
    </row>
    <row r="346" spans="1:2" x14ac:dyDescent="0.25">
      <c r="A346" s="2"/>
      <c r="B346" s="2"/>
    </row>
    <row r="347" spans="1:2" x14ac:dyDescent="0.25">
      <c r="A347" s="2"/>
      <c r="B347" s="2"/>
    </row>
    <row r="348" spans="1:2" x14ac:dyDescent="0.25">
      <c r="A348" s="2"/>
      <c r="B348" s="2"/>
    </row>
    <row r="349" spans="1:2" x14ac:dyDescent="0.25">
      <c r="A349" s="2"/>
      <c r="B349" s="2"/>
    </row>
    <row r="350" spans="1:2" x14ac:dyDescent="0.25">
      <c r="A350" s="2"/>
      <c r="B350" s="2"/>
    </row>
    <row r="351" spans="1:2" x14ac:dyDescent="0.25">
      <c r="A351" s="2"/>
      <c r="B351" s="2"/>
    </row>
    <row r="352" spans="1:2" x14ac:dyDescent="0.25">
      <c r="A352" s="2"/>
      <c r="B352" s="2"/>
    </row>
    <row r="353" spans="1:2" x14ac:dyDescent="0.25">
      <c r="A353" s="2"/>
      <c r="B353" s="2"/>
    </row>
    <row r="354" spans="1:2" x14ac:dyDescent="0.25">
      <c r="A354" s="2"/>
      <c r="B354" s="2"/>
    </row>
    <row r="355" spans="1:2" x14ac:dyDescent="0.25">
      <c r="A355" s="2"/>
      <c r="B355" s="2"/>
    </row>
    <row r="356" spans="1:2" x14ac:dyDescent="0.25">
      <c r="A356" s="2"/>
      <c r="B356" s="2"/>
    </row>
    <row r="357" spans="1:2" x14ac:dyDescent="0.25">
      <c r="A357" s="2"/>
      <c r="B357" s="2"/>
    </row>
    <row r="358" spans="1:2" x14ac:dyDescent="0.25">
      <c r="A358" s="2"/>
      <c r="B358" s="2"/>
    </row>
    <row r="359" spans="1:2" x14ac:dyDescent="0.25">
      <c r="A359" s="2"/>
      <c r="B359" s="2"/>
    </row>
    <row r="360" spans="1:2" x14ac:dyDescent="0.25">
      <c r="A360" s="2"/>
      <c r="B360" s="2"/>
    </row>
    <row r="361" spans="1:2" x14ac:dyDescent="0.25">
      <c r="A361" s="2"/>
      <c r="B361" s="2"/>
    </row>
    <row r="362" spans="1:2" x14ac:dyDescent="0.25">
      <c r="A362" s="2"/>
      <c r="B362" s="2"/>
    </row>
    <row r="363" spans="1:2" x14ac:dyDescent="0.25">
      <c r="A363" s="2"/>
      <c r="B363" s="2"/>
    </row>
    <row r="364" spans="1:2" x14ac:dyDescent="0.25">
      <c r="A364" s="2"/>
      <c r="B364" s="2"/>
    </row>
    <row r="365" spans="1:2" x14ac:dyDescent="0.25">
      <c r="A365" s="2"/>
      <c r="B365" s="2"/>
    </row>
    <row r="366" spans="1:2" x14ac:dyDescent="0.25">
      <c r="A366" s="2"/>
      <c r="B366" s="2"/>
    </row>
    <row r="367" spans="1:2" x14ac:dyDescent="0.25">
      <c r="A367" s="2"/>
      <c r="B367" s="2"/>
    </row>
    <row r="368" spans="1:2" x14ac:dyDescent="0.25">
      <c r="A368" s="2"/>
      <c r="B368" s="2"/>
    </row>
    <row r="369" spans="1:2" x14ac:dyDescent="0.25">
      <c r="A369" s="2"/>
      <c r="B369" s="2"/>
    </row>
    <row r="370" spans="1:2" x14ac:dyDescent="0.25">
      <c r="A370" s="2"/>
      <c r="B370" s="2"/>
    </row>
    <row r="371" spans="1:2" x14ac:dyDescent="0.25">
      <c r="A371" s="2"/>
      <c r="B371" s="2"/>
    </row>
    <row r="372" spans="1:2" x14ac:dyDescent="0.25">
      <c r="A372" s="2"/>
      <c r="B372" s="2"/>
    </row>
    <row r="373" spans="1:2" x14ac:dyDescent="0.25">
      <c r="A373" s="2"/>
      <c r="B373" s="2"/>
    </row>
    <row r="374" spans="1:2" x14ac:dyDescent="0.25">
      <c r="A374" s="2"/>
      <c r="B374" s="2"/>
    </row>
    <row r="375" spans="1:2" x14ac:dyDescent="0.25">
      <c r="A375" s="2"/>
      <c r="B375" s="2"/>
    </row>
    <row r="376" spans="1:2" x14ac:dyDescent="0.25">
      <c r="A376" s="2"/>
      <c r="B376" s="2"/>
    </row>
    <row r="377" spans="1:2" x14ac:dyDescent="0.25">
      <c r="A377" s="2"/>
      <c r="B377" s="2"/>
    </row>
    <row r="378" spans="1:2" x14ac:dyDescent="0.25">
      <c r="A378" s="2"/>
      <c r="B378" s="2"/>
    </row>
    <row r="379" spans="1:2" x14ac:dyDescent="0.25">
      <c r="A379" s="2"/>
      <c r="B379" s="2"/>
    </row>
    <row r="380" spans="1:2" x14ac:dyDescent="0.25">
      <c r="A380" s="2"/>
      <c r="B380" s="2"/>
    </row>
    <row r="381" spans="1:2" x14ac:dyDescent="0.25">
      <c r="A381" s="2"/>
      <c r="B381" s="2"/>
    </row>
    <row r="382" spans="1:2" x14ac:dyDescent="0.25">
      <c r="A382" s="2"/>
      <c r="B382" s="2"/>
    </row>
    <row r="383" spans="1:2" x14ac:dyDescent="0.25">
      <c r="A383" s="2"/>
      <c r="B383" s="2"/>
    </row>
    <row r="384" spans="1:2" x14ac:dyDescent="0.25">
      <c r="A384" s="2"/>
      <c r="B384" s="2"/>
    </row>
    <row r="385" spans="1:2" x14ac:dyDescent="0.25">
      <c r="A385" s="2"/>
      <c r="B385" s="2"/>
    </row>
    <row r="386" spans="1:2" x14ac:dyDescent="0.25">
      <c r="A386" s="2"/>
      <c r="B386" s="2"/>
    </row>
    <row r="387" spans="1:2" x14ac:dyDescent="0.25">
      <c r="A387" s="2"/>
      <c r="B387" s="2"/>
    </row>
    <row r="388" spans="1:2" x14ac:dyDescent="0.25">
      <c r="A388" s="2"/>
      <c r="B388" s="2"/>
    </row>
    <row r="389" spans="1:2" x14ac:dyDescent="0.25">
      <c r="A389" s="2"/>
      <c r="B389" s="2"/>
    </row>
    <row r="390" spans="1:2" x14ac:dyDescent="0.25">
      <c r="A390" s="2"/>
      <c r="B390" s="2"/>
    </row>
    <row r="391" spans="1:2" x14ac:dyDescent="0.25">
      <c r="A391" s="2"/>
      <c r="B391" s="2"/>
    </row>
    <row r="392" spans="1:2" x14ac:dyDescent="0.25">
      <c r="A392" s="2"/>
      <c r="B392" s="2"/>
    </row>
    <row r="393" spans="1:2" x14ac:dyDescent="0.25">
      <c r="A393" s="2"/>
      <c r="B393" s="2"/>
    </row>
    <row r="394" spans="1:2" x14ac:dyDescent="0.25">
      <c r="A394" s="2"/>
      <c r="B394" s="2"/>
    </row>
    <row r="395" spans="1:2" x14ac:dyDescent="0.25">
      <c r="A395" s="2"/>
      <c r="B395" s="2"/>
    </row>
    <row r="396" spans="1:2" x14ac:dyDescent="0.25">
      <c r="A396" s="2"/>
      <c r="B396" s="2"/>
    </row>
    <row r="397" spans="1:2" x14ac:dyDescent="0.25">
      <c r="A397" s="2"/>
      <c r="B397" s="2"/>
    </row>
    <row r="398" spans="1:2" x14ac:dyDescent="0.25">
      <c r="A398" s="2"/>
      <c r="B398" s="2"/>
    </row>
    <row r="399" spans="1:2" x14ac:dyDescent="0.25">
      <c r="A399" s="2"/>
      <c r="B399" s="2"/>
    </row>
    <row r="400" spans="1:2" x14ac:dyDescent="0.25">
      <c r="A400" s="2"/>
      <c r="B400" s="2"/>
    </row>
    <row r="401" spans="1:2" x14ac:dyDescent="0.25">
      <c r="A401" s="2"/>
      <c r="B401" s="2"/>
    </row>
    <row r="402" spans="1:2" x14ac:dyDescent="0.25">
      <c r="A402" s="2"/>
      <c r="B402" s="2"/>
    </row>
    <row r="403" spans="1:2" x14ac:dyDescent="0.25">
      <c r="A403" s="2"/>
      <c r="B403" s="2"/>
    </row>
    <row r="404" spans="1:2" x14ac:dyDescent="0.25">
      <c r="A404" s="2"/>
      <c r="B404" s="2"/>
    </row>
    <row r="405" spans="1:2" x14ac:dyDescent="0.25">
      <c r="A405" s="2"/>
      <c r="B405" s="2"/>
    </row>
    <row r="406" spans="1:2" x14ac:dyDescent="0.25">
      <c r="A406" s="2"/>
      <c r="B406" s="2"/>
    </row>
    <row r="407" spans="1:2" x14ac:dyDescent="0.25">
      <c r="A407" s="2"/>
      <c r="B407" s="2"/>
    </row>
    <row r="408" spans="1:2" x14ac:dyDescent="0.25">
      <c r="A408" s="2"/>
      <c r="B408" s="2"/>
    </row>
    <row r="409" spans="1:2" x14ac:dyDescent="0.25">
      <c r="A409" s="2"/>
      <c r="B409" s="2"/>
    </row>
    <row r="410" spans="1:2" x14ac:dyDescent="0.25">
      <c r="A410" s="2"/>
      <c r="B410" s="2"/>
    </row>
    <row r="411" spans="1:2" x14ac:dyDescent="0.25">
      <c r="A411" s="2"/>
      <c r="B411" s="2"/>
    </row>
    <row r="412" spans="1:2" x14ac:dyDescent="0.25">
      <c r="A412" s="2"/>
      <c r="B412" s="2"/>
    </row>
    <row r="413" spans="1:2" x14ac:dyDescent="0.25">
      <c r="A413" s="2"/>
      <c r="B413" s="2"/>
    </row>
    <row r="414" spans="1:2" x14ac:dyDescent="0.25">
      <c r="A414" s="2"/>
      <c r="B414" s="2"/>
    </row>
    <row r="415" spans="1:2" x14ac:dyDescent="0.25">
      <c r="A415" s="2"/>
      <c r="B415" s="2"/>
    </row>
    <row r="416" spans="1:2" x14ac:dyDescent="0.25">
      <c r="A416" s="2"/>
      <c r="B416" s="2"/>
    </row>
    <row r="417" spans="1:2" x14ac:dyDescent="0.25">
      <c r="A417" s="2"/>
      <c r="B417" s="2"/>
    </row>
    <row r="418" spans="1:2" x14ac:dyDescent="0.25">
      <c r="A418" s="2"/>
      <c r="B418" s="2"/>
    </row>
    <row r="419" spans="1:2" x14ac:dyDescent="0.25">
      <c r="A419" s="2"/>
      <c r="B419" s="2"/>
    </row>
    <row r="420" spans="1:2" x14ac:dyDescent="0.25">
      <c r="A420" s="2"/>
      <c r="B420" s="2"/>
    </row>
    <row r="421" spans="1:2" x14ac:dyDescent="0.25">
      <c r="A421" s="2"/>
      <c r="B421" s="2"/>
    </row>
    <row r="422" spans="1:2" x14ac:dyDescent="0.25">
      <c r="A422" s="2"/>
      <c r="B422" s="2"/>
    </row>
    <row r="423" spans="1:2" x14ac:dyDescent="0.25">
      <c r="A423" s="2"/>
      <c r="B423" s="2"/>
    </row>
    <row r="424" spans="1:2" x14ac:dyDescent="0.25">
      <c r="A424" s="2"/>
      <c r="B424" s="2"/>
    </row>
    <row r="425" spans="1:2" x14ac:dyDescent="0.25">
      <c r="A425" s="2"/>
      <c r="B425" s="2"/>
    </row>
    <row r="426" spans="1:2" x14ac:dyDescent="0.25">
      <c r="A426" s="2"/>
      <c r="B426" s="2"/>
    </row>
    <row r="427" spans="1:2" x14ac:dyDescent="0.25">
      <c r="A427" s="2"/>
      <c r="B427" s="2"/>
    </row>
    <row r="428" spans="1:2" x14ac:dyDescent="0.25">
      <c r="A428" s="2"/>
      <c r="B428" s="2"/>
    </row>
    <row r="429" spans="1:2" x14ac:dyDescent="0.25">
      <c r="A429" s="2"/>
      <c r="B429" s="2"/>
    </row>
    <row r="430" spans="1:2" x14ac:dyDescent="0.25">
      <c r="A430" s="2"/>
      <c r="B430" s="2"/>
    </row>
    <row r="431" spans="1:2" x14ac:dyDescent="0.25">
      <c r="A431" s="2"/>
      <c r="B431" s="2"/>
    </row>
    <row r="432" spans="1:2" x14ac:dyDescent="0.25">
      <c r="A432" s="2"/>
      <c r="B432" s="2"/>
    </row>
    <row r="433" spans="1:2" x14ac:dyDescent="0.25">
      <c r="A433" s="2"/>
      <c r="B433" s="2"/>
    </row>
    <row r="434" spans="1:2" x14ac:dyDescent="0.25">
      <c r="A434" s="2"/>
      <c r="B434" s="2"/>
    </row>
    <row r="435" spans="1:2" x14ac:dyDescent="0.25">
      <c r="A435" s="2"/>
      <c r="B435" s="2"/>
    </row>
    <row r="436" spans="1:2" x14ac:dyDescent="0.25">
      <c r="A436" s="2"/>
      <c r="B436" s="2"/>
    </row>
    <row r="437" spans="1:2" x14ac:dyDescent="0.25">
      <c r="A437" s="2"/>
      <c r="B437" s="2"/>
    </row>
    <row r="438" spans="1:2" x14ac:dyDescent="0.25">
      <c r="A438" s="2"/>
      <c r="B438" s="2"/>
    </row>
    <row r="439" spans="1:2" x14ac:dyDescent="0.25">
      <c r="A439" s="2"/>
      <c r="B439" s="2"/>
    </row>
    <row r="440" spans="1:2" x14ac:dyDescent="0.25">
      <c r="A440" s="2"/>
      <c r="B440" s="2"/>
    </row>
    <row r="441" spans="1:2" x14ac:dyDescent="0.25">
      <c r="A441" s="2"/>
      <c r="B441" s="2"/>
    </row>
    <row r="442" spans="1:2" x14ac:dyDescent="0.25">
      <c r="A442" s="2"/>
      <c r="B442" s="2"/>
    </row>
    <row r="443" spans="1:2" x14ac:dyDescent="0.25">
      <c r="A443" s="2"/>
      <c r="B443" s="2"/>
    </row>
    <row r="444" spans="1:2" x14ac:dyDescent="0.25">
      <c r="A444" s="2"/>
      <c r="B444" s="2"/>
    </row>
    <row r="445" spans="1:2" x14ac:dyDescent="0.25">
      <c r="A445" s="2"/>
      <c r="B445" s="2"/>
    </row>
    <row r="446" spans="1:2" x14ac:dyDescent="0.25">
      <c r="A446" s="2"/>
      <c r="B446" s="2"/>
    </row>
    <row r="447" spans="1:2" x14ac:dyDescent="0.25">
      <c r="A447" s="2"/>
      <c r="B447" s="2"/>
    </row>
    <row r="448" spans="1:2" x14ac:dyDescent="0.25">
      <c r="A448" s="2"/>
      <c r="B448" s="2"/>
    </row>
    <row r="449" spans="1:2" x14ac:dyDescent="0.25">
      <c r="A449" s="2"/>
      <c r="B449" s="2"/>
    </row>
    <row r="450" spans="1:2" x14ac:dyDescent="0.25">
      <c r="A450" s="2"/>
      <c r="B450" s="2"/>
    </row>
    <row r="451" spans="1:2" x14ac:dyDescent="0.25">
      <c r="A451" s="2"/>
      <c r="B451" s="2"/>
    </row>
    <row r="452" spans="1:2" x14ac:dyDescent="0.25">
      <c r="A452" s="2"/>
      <c r="B452" s="2"/>
    </row>
    <row r="453" spans="1:2" x14ac:dyDescent="0.25">
      <c r="A453" s="2"/>
      <c r="B453" s="2"/>
    </row>
    <row r="454" spans="1:2" x14ac:dyDescent="0.25">
      <c r="A454" s="2"/>
      <c r="B454" s="2"/>
    </row>
    <row r="455" spans="1:2" x14ac:dyDescent="0.25">
      <c r="A455" s="2"/>
      <c r="B455" s="2"/>
    </row>
    <row r="456" spans="1:2" x14ac:dyDescent="0.25">
      <c r="A456" s="2"/>
      <c r="B456" s="2"/>
    </row>
    <row r="457" spans="1:2" x14ac:dyDescent="0.25">
      <c r="A457" s="2"/>
      <c r="B457" s="2"/>
    </row>
    <row r="458" spans="1:2" x14ac:dyDescent="0.25">
      <c r="A458" s="2"/>
      <c r="B458" s="2"/>
    </row>
    <row r="459" spans="1:2" x14ac:dyDescent="0.25">
      <c r="A459" s="2"/>
      <c r="B459" s="2"/>
    </row>
    <row r="460" spans="1:2" x14ac:dyDescent="0.25">
      <c r="A460" s="2"/>
      <c r="B460" s="2"/>
    </row>
    <row r="461" spans="1:2" x14ac:dyDescent="0.25">
      <c r="A461" s="2"/>
      <c r="B461" s="2"/>
    </row>
    <row r="462" spans="1:2" x14ac:dyDescent="0.25">
      <c r="A462" s="2"/>
      <c r="B462" s="2"/>
    </row>
    <row r="463" spans="1:2" x14ac:dyDescent="0.25">
      <c r="A463" s="2"/>
      <c r="B463" s="2"/>
    </row>
    <row r="464" spans="1:2" x14ac:dyDescent="0.25">
      <c r="A464" s="2"/>
      <c r="B464" s="2"/>
    </row>
    <row r="465" spans="1:2" x14ac:dyDescent="0.25">
      <c r="A465" s="2"/>
      <c r="B465" s="2"/>
    </row>
    <row r="466" spans="1:2" x14ac:dyDescent="0.25">
      <c r="A466" s="2"/>
      <c r="B466" s="2"/>
    </row>
    <row r="467" spans="1:2" x14ac:dyDescent="0.25">
      <c r="A467" s="2"/>
      <c r="B467" s="2"/>
    </row>
    <row r="468" spans="1:2" x14ac:dyDescent="0.25">
      <c r="A468" s="2"/>
      <c r="B468" s="2"/>
    </row>
    <row r="469" spans="1:2" x14ac:dyDescent="0.25">
      <c r="A469" s="2"/>
      <c r="B469" s="2"/>
    </row>
    <row r="470" spans="1:2" x14ac:dyDescent="0.25">
      <c r="A470" s="2"/>
      <c r="B470" s="2"/>
    </row>
    <row r="471" spans="1:2" x14ac:dyDescent="0.25">
      <c r="A471" s="2"/>
      <c r="B471" s="2"/>
    </row>
    <row r="472" spans="1:2" x14ac:dyDescent="0.25">
      <c r="A472" s="2"/>
      <c r="B472" s="2"/>
    </row>
    <row r="473" spans="1:2" x14ac:dyDescent="0.25">
      <c r="A473" s="2"/>
      <c r="B473" s="2"/>
    </row>
    <row r="474" spans="1:2" x14ac:dyDescent="0.25">
      <c r="A474" s="2"/>
      <c r="B474" s="2"/>
    </row>
    <row r="475" spans="1:2" x14ac:dyDescent="0.25">
      <c r="A475" s="2"/>
      <c r="B475" s="2"/>
    </row>
    <row r="476" spans="1:2" x14ac:dyDescent="0.25">
      <c r="A476" s="2"/>
      <c r="B476" s="2"/>
    </row>
    <row r="477" spans="1:2" x14ac:dyDescent="0.25">
      <c r="A477" s="2"/>
      <c r="B477" s="2"/>
    </row>
    <row r="478" spans="1:2" x14ac:dyDescent="0.25">
      <c r="A478" s="2"/>
      <c r="B478" s="2"/>
    </row>
    <row r="479" spans="1:2" x14ac:dyDescent="0.25">
      <c r="A479" s="2"/>
      <c r="B479" s="2"/>
    </row>
    <row r="480" spans="1:2" x14ac:dyDescent="0.25">
      <c r="A480" s="2"/>
      <c r="B480" s="2"/>
    </row>
    <row r="481" spans="1:2" x14ac:dyDescent="0.25">
      <c r="A481" s="2"/>
      <c r="B481" s="2"/>
    </row>
    <row r="482" spans="1:2" x14ac:dyDescent="0.25">
      <c r="A482" s="2"/>
      <c r="B482" s="2"/>
    </row>
    <row r="483" spans="1:2" x14ac:dyDescent="0.25">
      <c r="A483" s="2"/>
      <c r="B483" s="2"/>
    </row>
    <row r="484" spans="1:2" x14ac:dyDescent="0.25">
      <c r="A484" s="2"/>
      <c r="B484" s="2"/>
    </row>
    <row r="485" spans="1:2" x14ac:dyDescent="0.25">
      <c r="A485" s="2"/>
      <c r="B485" s="2"/>
    </row>
    <row r="486" spans="1:2" x14ac:dyDescent="0.25">
      <c r="A486" s="2"/>
      <c r="B486" s="2"/>
    </row>
    <row r="487" spans="1:2" x14ac:dyDescent="0.25">
      <c r="A487" s="2"/>
      <c r="B487" s="2"/>
    </row>
    <row r="488" spans="1:2" x14ac:dyDescent="0.25">
      <c r="A488" s="2"/>
      <c r="B488" s="2"/>
    </row>
    <row r="489" spans="1:2" x14ac:dyDescent="0.25">
      <c r="A489" s="2"/>
      <c r="B489" s="2"/>
    </row>
    <row r="490" spans="1:2" x14ac:dyDescent="0.25">
      <c r="A490" s="2"/>
      <c r="B490" s="2"/>
    </row>
    <row r="491" spans="1:2" x14ac:dyDescent="0.25">
      <c r="A491" s="2"/>
      <c r="B491" s="2"/>
    </row>
    <row r="492" spans="1:2" x14ac:dyDescent="0.25">
      <c r="A492" s="2"/>
      <c r="B492" s="2"/>
    </row>
    <row r="493" spans="1:2" x14ac:dyDescent="0.25">
      <c r="A493" s="2"/>
      <c r="B493" s="2"/>
    </row>
    <row r="494" spans="1:2" x14ac:dyDescent="0.25">
      <c r="A494" s="2"/>
      <c r="B494" s="2"/>
    </row>
    <row r="495" spans="1:2" x14ac:dyDescent="0.25">
      <c r="A495" s="2"/>
      <c r="B495" s="2"/>
    </row>
    <row r="496" spans="1:2" x14ac:dyDescent="0.25">
      <c r="A496" s="2"/>
      <c r="B496" s="2"/>
    </row>
    <row r="497" spans="1:2" x14ac:dyDescent="0.25">
      <c r="A497" s="2"/>
      <c r="B497" s="2"/>
    </row>
    <row r="498" spans="1:2" x14ac:dyDescent="0.25">
      <c r="A498" s="2"/>
      <c r="B498" s="2"/>
    </row>
    <row r="499" spans="1:2" x14ac:dyDescent="0.25">
      <c r="A499" s="2"/>
      <c r="B499" s="2"/>
    </row>
    <row r="500" spans="1:2" x14ac:dyDescent="0.25">
      <c r="A500" s="2"/>
      <c r="B500" s="2"/>
    </row>
    <row r="501" spans="1:2" x14ac:dyDescent="0.25">
      <c r="A501" s="2"/>
      <c r="B501" s="2"/>
    </row>
    <row r="502" spans="1:2" x14ac:dyDescent="0.25">
      <c r="A502" s="2"/>
      <c r="B502" s="2"/>
    </row>
    <row r="503" spans="1:2" x14ac:dyDescent="0.25">
      <c r="A503" s="2"/>
      <c r="B503" s="2"/>
    </row>
    <row r="504" spans="1:2" x14ac:dyDescent="0.25">
      <c r="A504" s="2"/>
      <c r="B504" s="2"/>
    </row>
    <row r="505" spans="1:2" x14ac:dyDescent="0.25">
      <c r="A505" s="2"/>
      <c r="B505" s="2"/>
    </row>
    <row r="506" spans="1:2" x14ac:dyDescent="0.25">
      <c r="A506" s="2"/>
      <c r="B506" s="2"/>
    </row>
    <row r="507" spans="1:2" x14ac:dyDescent="0.25">
      <c r="A507" s="2"/>
      <c r="B507" s="2"/>
    </row>
    <row r="508" spans="1:2" x14ac:dyDescent="0.25">
      <c r="A508" s="2"/>
      <c r="B508" s="2"/>
    </row>
    <row r="509" spans="1:2" x14ac:dyDescent="0.25">
      <c r="A509" s="2"/>
      <c r="B509" s="2"/>
    </row>
    <row r="510" spans="1:2" x14ac:dyDescent="0.25">
      <c r="A510" s="2"/>
      <c r="B510" s="2"/>
    </row>
    <row r="511" spans="1:2" x14ac:dyDescent="0.25">
      <c r="A511" s="2"/>
      <c r="B511" s="2"/>
    </row>
    <row r="512" spans="1:2" x14ac:dyDescent="0.25">
      <c r="A512" s="2"/>
      <c r="B512" s="2"/>
    </row>
    <row r="513" spans="1:2" x14ac:dyDescent="0.25">
      <c r="A513" s="2"/>
      <c r="B513" s="2"/>
    </row>
    <row r="514" spans="1:2" x14ac:dyDescent="0.25">
      <c r="A514" s="2"/>
      <c r="B514" s="2"/>
    </row>
    <row r="515" spans="1:2" x14ac:dyDescent="0.25">
      <c r="A515" s="2"/>
      <c r="B515" s="2"/>
    </row>
    <row r="516" spans="1:2" x14ac:dyDescent="0.25">
      <c r="A516" s="2"/>
      <c r="B516" s="2"/>
    </row>
    <row r="517" spans="1:2" x14ac:dyDescent="0.25">
      <c r="A517" s="2"/>
      <c r="B517" s="2"/>
    </row>
    <row r="518" spans="1:2" x14ac:dyDescent="0.25">
      <c r="A518" s="2"/>
      <c r="B518" s="2"/>
    </row>
    <row r="519" spans="1:2" x14ac:dyDescent="0.25">
      <c r="A519" s="2"/>
      <c r="B519" s="2"/>
    </row>
    <row r="520" spans="1:2" x14ac:dyDescent="0.25">
      <c r="A520" s="2"/>
      <c r="B520" s="2"/>
    </row>
    <row r="521" spans="1:2" x14ac:dyDescent="0.25">
      <c r="A521" s="2"/>
      <c r="B521" s="2"/>
    </row>
    <row r="522" spans="1:2" x14ac:dyDescent="0.25">
      <c r="A522" s="2"/>
      <c r="B522" s="2"/>
    </row>
    <row r="523" spans="1:2" x14ac:dyDescent="0.25">
      <c r="A523" s="2"/>
      <c r="B523" s="2"/>
    </row>
    <row r="524" spans="1:2" x14ac:dyDescent="0.25">
      <c r="A524" s="2"/>
      <c r="B524" s="2"/>
    </row>
    <row r="525" spans="1:2" x14ac:dyDescent="0.25">
      <c r="A525" s="2"/>
      <c r="B525" s="2"/>
    </row>
    <row r="526" spans="1:2" x14ac:dyDescent="0.25">
      <c r="A526" s="2"/>
      <c r="B526" s="2"/>
    </row>
    <row r="527" spans="1:2" x14ac:dyDescent="0.25">
      <c r="A527" s="2"/>
      <c r="B527" s="2"/>
    </row>
    <row r="528" spans="1:2" x14ac:dyDescent="0.25">
      <c r="A528" s="2"/>
      <c r="B528" s="2"/>
    </row>
    <row r="529" spans="1:2" x14ac:dyDescent="0.25">
      <c r="A529" s="2"/>
      <c r="B529" s="2"/>
    </row>
    <row r="530" spans="1:2" x14ac:dyDescent="0.25">
      <c r="A530" s="2"/>
      <c r="B530" s="2"/>
    </row>
    <row r="531" spans="1:2" x14ac:dyDescent="0.25">
      <c r="A531" s="2"/>
      <c r="B531" s="2"/>
    </row>
    <row r="532" spans="1:2" x14ac:dyDescent="0.25">
      <c r="A532" s="2"/>
      <c r="B532" s="2"/>
    </row>
    <row r="533" spans="1:2" x14ac:dyDescent="0.25">
      <c r="A533" s="2"/>
      <c r="B533" s="2"/>
    </row>
    <row r="534" spans="1:2" x14ac:dyDescent="0.25">
      <c r="A534" s="2"/>
      <c r="B534" s="2"/>
    </row>
    <row r="535" spans="1:2" x14ac:dyDescent="0.25">
      <c r="A535" s="2"/>
      <c r="B535" s="2"/>
    </row>
    <row r="536" spans="1:2" x14ac:dyDescent="0.25">
      <c r="A536" s="2"/>
      <c r="B536" s="2"/>
    </row>
    <row r="537" spans="1:2" x14ac:dyDescent="0.25">
      <c r="A537" s="2"/>
      <c r="B537" s="2"/>
    </row>
    <row r="538" spans="1:2" x14ac:dyDescent="0.25">
      <c r="A538" s="2"/>
      <c r="B538" s="2"/>
    </row>
    <row r="539" spans="1:2" x14ac:dyDescent="0.25">
      <c r="A539" s="2"/>
      <c r="B539" s="2"/>
    </row>
    <row r="540" spans="1:2" x14ac:dyDescent="0.25">
      <c r="A540" s="2"/>
      <c r="B540" s="2"/>
    </row>
    <row r="541" spans="1:2" x14ac:dyDescent="0.25">
      <c r="A541" s="2"/>
      <c r="B541" s="2"/>
    </row>
    <row r="542" spans="1:2" x14ac:dyDescent="0.25">
      <c r="A542" s="2"/>
      <c r="B542" s="2"/>
    </row>
    <row r="543" spans="1:2" x14ac:dyDescent="0.25">
      <c r="A543" s="2"/>
      <c r="B543" s="2"/>
    </row>
    <row r="544" spans="1:2" x14ac:dyDescent="0.25">
      <c r="A544" s="2"/>
      <c r="B544" s="2"/>
    </row>
    <row r="545" spans="1:2" x14ac:dyDescent="0.25">
      <c r="A545" s="2"/>
      <c r="B545" s="2"/>
    </row>
    <row r="546" spans="1:2" x14ac:dyDescent="0.25">
      <c r="A546" s="2"/>
      <c r="B546" s="2"/>
    </row>
    <row r="547" spans="1:2" x14ac:dyDescent="0.25">
      <c r="A547" s="2"/>
      <c r="B547" s="2"/>
    </row>
    <row r="548" spans="1:2" x14ac:dyDescent="0.25">
      <c r="A548" s="2"/>
      <c r="B548" s="2"/>
    </row>
    <row r="549" spans="1:2" x14ac:dyDescent="0.25">
      <c r="A549" s="2"/>
      <c r="B549" s="2"/>
    </row>
    <row r="550" spans="1:2" x14ac:dyDescent="0.25">
      <c r="A550" s="2"/>
      <c r="B550" s="2"/>
    </row>
    <row r="551" spans="1:2" x14ac:dyDescent="0.25">
      <c r="A551" s="2"/>
      <c r="B551" s="2"/>
    </row>
    <row r="552" spans="1:2" x14ac:dyDescent="0.25">
      <c r="A552" s="2"/>
      <c r="B552" s="2"/>
    </row>
    <row r="553" spans="1:2" x14ac:dyDescent="0.25">
      <c r="A553" s="2"/>
      <c r="B553" s="2"/>
    </row>
    <row r="554" spans="1:2" x14ac:dyDescent="0.25">
      <c r="A554" s="2"/>
      <c r="B554" s="2"/>
    </row>
    <row r="555" spans="1:2" x14ac:dyDescent="0.25">
      <c r="A555" s="2"/>
      <c r="B555" s="2"/>
    </row>
    <row r="556" spans="1:2" x14ac:dyDescent="0.25">
      <c r="A556" s="2"/>
      <c r="B556" s="2"/>
    </row>
    <row r="557" spans="1:2" x14ac:dyDescent="0.25">
      <c r="A557" s="2"/>
      <c r="B557" s="2"/>
    </row>
    <row r="558" spans="1:2" x14ac:dyDescent="0.25">
      <c r="A558" s="2"/>
      <c r="B558" s="2"/>
    </row>
    <row r="559" spans="1:2" x14ac:dyDescent="0.25">
      <c r="A559" s="2"/>
      <c r="B559" s="2"/>
    </row>
    <row r="560" spans="1:2" x14ac:dyDescent="0.25">
      <c r="A560" s="2"/>
      <c r="B560" s="2"/>
    </row>
    <row r="561" spans="1:2" x14ac:dyDescent="0.25">
      <c r="A561" s="2"/>
      <c r="B561" s="2"/>
    </row>
    <row r="562" spans="1:2" x14ac:dyDescent="0.25">
      <c r="A562" s="2"/>
      <c r="B562" s="2"/>
    </row>
    <row r="563" spans="1:2" x14ac:dyDescent="0.25">
      <c r="A563" s="2"/>
      <c r="B563" s="2"/>
    </row>
    <row r="564" spans="1:2" x14ac:dyDescent="0.25">
      <c r="A564" s="2"/>
      <c r="B564" s="2"/>
    </row>
    <row r="565" spans="1:2" x14ac:dyDescent="0.25">
      <c r="A565" s="2"/>
      <c r="B565" s="2"/>
    </row>
    <row r="566" spans="1:2" x14ac:dyDescent="0.25">
      <c r="A566" s="2"/>
      <c r="B566" s="2"/>
    </row>
    <row r="567" spans="1:2" x14ac:dyDescent="0.25">
      <c r="A567" s="2"/>
      <c r="B567" s="2"/>
    </row>
    <row r="568" spans="1:2" x14ac:dyDescent="0.25">
      <c r="A568" s="2"/>
      <c r="B568" s="2"/>
    </row>
    <row r="569" spans="1:2" x14ac:dyDescent="0.25">
      <c r="A569" s="2"/>
      <c r="B569" s="2"/>
    </row>
    <row r="570" spans="1:2" x14ac:dyDescent="0.25">
      <c r="A570" s="2"/>
      <c r="B570" s="2"/>
    </row>
    <row r="571" spans="1:2" x14ac:dyDescent="0.25">
      <c r="A571" s="2"/>
      <c r="B571" s="2"/>
    </row>
    <row r="572" spans="1:2" x14ac:dyDescent="0.25">
      <c r="A572" s="2"/>
      <c r="B572" s="2"/>
    </row>
    <row r="573" spans="1:2" x14ac:dyDescent="0.25">
      <c r="A573" s="2"/>
      <c r="B573" s="2"/>
    </row>
    <row r="574" spans="1:2" x14ac:dyDescent="0.25">
      <c r="A574" s="2"/>
      <c r="B574" s="2"/>
    </row>
    <row r="575" spans="1:2" x14ac:dyDescent="0.25">
      <c r="A575" s="2"/>
      <c r="B575" s="2"/>
    </row>
    <row r="576" spans="1:2" x14ac:dyDescent="0.25">
      <c r="A576" s="2"/>
      <c r="B576" s="2"/>
    </row>
    <row r="577" spans="1:2" x14ac:dyDescent="0.25">
      <c r="A577" s="2"/>
      <c r="B577" s="2"/>
    </row>
    <row r="578" spans="1:2" x14ac:dyDescent="0.25">
      <c r="A578" s="2"/>
      <c r="B578" s="2"/>
    </row>
    <row r="579" spans="1:2" x14ac:dyDescent="0.25">
      <c r="A579" s="2"/>
      <c r="B579" s="2"/>
    </row>
    <row r="580" spans="1:2" x14ac:dyDescent="0.25">
      <c r="A580" s="2"/>
      <c r="B580" s="2"/>
    </row>
    <row r="581" spans="1:2" x14ac:dyDescent="0.25">
      <c r="A581" s="2"/>
      <c r="B581" s="2"/>
    </row>
    <row r="582" spans="1:2" x14ac:dyDescent="0.25">
      <c r="A582" s="2"/>
      <c r="B582" s="2"/>
    </row>
    <row r="583" spans="1:2" x14ac:dyDescent="0.25">
      <c r="A583" s="2"/>
      <c r="B583" s="2"/>
    </row>
    <row r="584" spans="1:2" x14ac:dyDescent="0.25">
      <c r="A584" s="2"/>
      <c r="B584" s="2"/>
    </row>
    <row r="585" spans="1:2" x14ac:dyDescent="0.25">
      <c r="A585" s="2"/>
      <c r="B585" s="2"/>
    </row>
    <row r="586" spans="1:2" x14ac:dyDescent="0.25">
      <c r="A586" s="2"/>
      <c r="B586" s="2"/>
    </row>
    <row r="587" spans="1:2" x14ac:dyDescent="0.25">
      <c r="A587" s="2"/>
      <c r="B587" s="2"/>
    </row>
    <row r="588" spans="1:2" x14ac:dyDescent="0.25">
      <c r="A588" s="2"/>
      <c r="B588" s="2"/>
    </row>
    <row r="589" spans="1:2" x14ac:dyDescent="0.25">
      <c r="A589" s="2"/>
      <c r="B589" s="2"/>
    </row>
    <row r="590" spans="1:2" x14ac:dyDescent="0.25">
      <c r="A590" s="2"/>
      <c r="B590" s="2"/>
    </row>
    <row r="591" spans="1:2" x14ac:dyDescent="0.25">
      <c r="A591" s="2"/>
      <c r="B591" s="2"/>
    </row>
    <row r="592" spans="1:2" x14ac:dyDescent="0.25">
      <c r="A592" s="2"/>
      <c r="B592" s="2"/>
    </row>
    <row r="593" spans="1:2" x14ac:dyDescent="0.25">
      <c r="A593" s="2"/>
      <c r="B593" s="2"/>
    </row>
    <row r="594" spans="1:2" x14ac:dyDescent="0.25">
      <c r="A594" s="2"/>
      <c r="B594" s="2"/>
    </row>
    <row r="595" spans="1:2" x14ac:dyDescent="0.25">
      <c r="A595" s="2"/>
      <c r="B595" s="2"/>
    </row>
    <row r="596" spans="1:2" x14ac:dyDescent="0.25">
      <c r="A596" s="2"/>
      <c r="B596" s="2"/>
    </row>
    <row r="597" spans="1:2" x14ac:dyDescent="0.25">
      <c r="A597" s="2"/>
      <c r="B597" s="2"/>
    </row>
    <row r="598" spans="1:2" x14ac:dyDescent="0.25">
      <c r="A598" s="2"/>
      <c r="B598" s="2"/>
    </row>
    <row r="599" spans="1:2" x14ac:dyDescent="0.25">
      <c r="A599" s="2"/>
      <c r="B599" s="2"/>
    </row>
    <row r="600" spans="1:2" x14ac:dyDescent="0.25">
      <c r="A600" s="2"/>
      <c r="B600" s="2"/>
    </row>
    <row r="601" spans="1:2" x14ac:dyDescent="0.25">
      <c r="A601" s="2"/>
      <c r="B601" s="2"/>
    </row>
    <row r="602" spans="1:2" x14ac:dyDescent="0.25">
      <c r="A602" s="2"/>
      <c r="B602" s="2"/>
    </row>
    <row r="603" spans="1:2" x14ac:dyDescent="0.25">
      <c r="A603" s="2"/>
      <c r="B603" s="2"/>
    </row>
    <row r="604" spans="1:2" x14ac:dyDescent="0.25">
      <c r="A604" s="2"/>
      <c r="B604" s="2"/>
    </row>
    <row r="605" spans="1:2" x14ac:dyDescent="0.25">
      <c r="A605" s="2"/>
      <c r="B605" s="2"/>
    </row>
    <row r="606" spans="1:2" x14ac:dyDescent="0.25">
      <c r="A606" s="2"/>
      <c r="B606" s="2"/>
    </row>
    <row r="607" spans="1:2" x14ac:dyDescent="0.25">
      <c r="A607" s="2"/>
      <c r="B607" s="2"/>
    </row>
    <row r="608" spans="1:2" x14ac:dyDescent="0.25">
      <c r="A608" s="2"/>
      <c r="B608" s="2"/>
    </row>
    <row r="609" spans="1:2" x14ac:dyDescent="0.25">
      <c r="A609" s="2"/>
      <c r="B609" s="2"/>
    </row>
    <row r="610" spans="1:2" x14ac:dyDescent="0.25">
      <c r="A610" s="2"/>
      <c r="B610" s="2"/>
    </row>
    <row r="611" spans="1:2" x14ac:dyDescent="0.25">
      <c r="A611" s="2"/>
      <c r="B611" s="2"/>
    </row>
    <row r="612" spans="1:2" x14ac:dyDescent="0.25">
      <c r="A612" s="2"/>
      <c r="B612" s="2"/>
    </row>
    <row r="613" spans="1:2" x14ac:dyDescent="0.25">
      <c r="A613" s="2"/>
      <c r="B613" s="2"/>
    </row>
    <row r="614" spans="1:2" x14ac:dyDescent="0.25">
      <c r="A614" s="2"/>
      <c r="B614" s="2"/>
    </row>
    <row r="615" spans="1:2" x14ac:dyDescent="0.25">
      <c r="A615" s="2"/>
      <c r="B615" s="2"/>
    </row>
    <row r="616" spans="1:2" x14ac:dyDescent="0.25">
      <c r="A616" s="2"/>
      <c r="B616" s="2"/>
    </row>
    <row r="617" spans="1:2" x14ac:dyDescent="0.25">
      <c r="A617" s="2"/>
      <c r="B617" s="2"/>
    </row>
    <row r="618" spans="1:2" x14ac:dyDescent="0.25">
      <c r="A618" s="2"/>
      <c r="B618" s="2"/>
    </row>
    <row r="619" spans="1:2" x14ac:dyDescent="0.25">
      <c r="A619" s="2"/>
      <c r="B619" s="2"/>
    </row>
    <row r="620" spans="1:2" x14ac:dyDescent="0.25">
      <c r="A620" s="2"/>
      <c r="B620" s="2"/>
    </row>
    <row r="621" spans="1:2" x14ac:dyDescent="0.25">
      <c r="A621" s="2"/>
      <c r="B621" s="2"/>
    </row>
    <row r="622" spans="1:2" x14ac:dyDescent="0.25">
      <c r="A622" s="2"/>
      <c r="B622" s="2"/>
    </row>
    <row r="623" spans="1:2" x14ac:dyDescent="0.25">
      <c r="A623" s="2"/>
      <c r="B623" s="2"/>
    </row>
    <row r="624" spans="1:2" x14ac:dyDescent="0.25">
      <c r="A624" s="2"/>
      <c r="B624" s="2"/>
    </row>
    <row r="625" spans="1:2" x14ac:dyDescent="0.25">
      <c r="A625" s="2"/>
      <c r="B625" s="2"/>
    </row>
    <row r="626" spans="1:2" x14ac:dyDescent="0.25">
      <c r="A626" s="2"/>
      <c r="B626" s="2"/>
    </row>
    <row r="627" spans="1:2" x14ac:dyDescent="0.25">
      <c r="A627" s="2"/>
      <c r="B627" s="2"/>
    </row>
    <row r="628" spans="1:2" x14ac:dyDescent="0.25">
      <c r="A628" s="2"/>
      <c r="B628" s="2"/>
    </row>
    <row r="629" spans="1:2" x14ac:dyDescent="0.25">
      <c r="A629" s="2"/>
      <c r="B629" s="2"/>
    </row>
    <row r="630" spans="1:2" x14ac:dyDescent="0.25">
      <c r="A630" s="2"/>
      <c r="B630" s="2"/>
    </row>
    <row r="631" spans="1:2" x14ac:dyDescent="0.25">
      <c r="A631" s="2"/>
      <c r="B631" s="2"/>
    </row>
    <row r="632" spans="1:2" x14ac:dyDescent="0.25">
      <c r="A632" s="2"/>
      <c r="B632" s="2"/>
    </row>
    <row r="633" spans="1:2" x14ac:dyDescent="0.25">
      <c r="A633" s="2"/>
      <c r="B633" s="2"/>
    </row>
    <row r="634" spans="1:2" x14ac:dyDescent="0.25">
      <c r="A634" s="2"/>
      <c r="B634" s="2"/>
    </row>
    <row r="635" spans="1:2" x14ac:dyDescent="0.25">
      <c r="A635" s="2"/>
      <c r="B635" s="2"/>
    </row>
    <row r="636" spans="1:2" x14ac:dyDescent="0.25">
      <c r="A636" s="2"/>
      <c r="B636" s="2"/>
    </row>
    <row r="637" spans="1:2" x14ac:dyDescent="0.25">
      <c r="A637" s="2"/>
      <c r="B637" s="2"/>
    </row>
    <row r="638" spans="1:2" x14ac:dyDescent="0.25">
      <c r="A638" s="2"/>
      <c r="B638" s="2"/>
    </row>
    <row r="639" spans="1:2" x14ac:dyDescent="0.25">
      <c r="A639" s="2"/>
      <c r="B639" s="2"/>
    </row>
    <row r="640" spans="1:2" x14ac:dyDescent="0.25">
      <c r="A640" s="2"/>
      <c r="B640" s="2"/>
    </row>
    <row r="641" spans="1:2" x14ac:dyDescent="0.25">
      <c r="A641" s="2"/>
      <c r="B641" s="2"/>
    </row>
    <row r="642" spans="1:2" x14ac:dyDescent="0.25">
      <c r="A642" s="2"/>
      <c r="B642" s="2"/>
    </row>
    <row r="643" spans="1:2" x14ac:dyDescent="0.25">
      <c r="A643" s="2"/>
      <c r="B643" s="2"/>
    </row>
    <row r="644" spans="1:2" x14ac:dyDescent="0.25">
      <c r="A644" s="2"/>
      <c r="B644" s="2"/>
    </row>
    <row r="645" spans="1:2" x14ac:dyDescent="0.25">
      <c r="A645" s="2"/>
      <c r="B645" s="2"/>
    </row>
    <row r="646" spans="1:2" x14ac:dyDescent="0.25">
      <c r="A646" s="2"/>
      <c r="B646" s="2"/>
    </row>
    <row r="647" spans="1:2" x14ac:dyDescent="0.25">
      <c r="A647" s="2"/>
      <c r="B647" s="2"/>
    </row>
    <row r="648" spans="1:2" x14ac:dyDescent="0.25">
      <c r="A648" s="2"/>
      <c r="B648" s="2"/>
    </row>
    <row r="649" spans="1:2" x14ac:dyDescent="0.25">
      <c r="A649" s="2"/>
      <c r="B649" s="2"/>
    </row>
    <row r="650" spans="1:2" x14ac:dyDescent="0.25">
      <c r="A650" s="2"/>
      <c r="B650" s="2"/>
    </row>
    <row r="651" spans="1:2" x14ac:dyDescent="0.25">
      <c r="A651" s="2"/>
      <c r="B651" s="2"/>
    </row>
    <row r="652" spans="1:2" x14ac:dyDescent="0.25">
      <c r="A652" s="2"/>
      <c r="B652" s="2"/>
    </row>
    <row r="653" spans="1:2" x14ac:dyDescent="0.25">
      <c r="A653" s="2"/>
      <c r="B653" s="2"/>
    </row>
    <row r="654" spans="1:2" x14ac:dyDescent="0.25">
      <c r="A654" s="2"/>
      <c r="B654" s="2"/>
    </row>
    <row r="655" spans="1:2" x14ac:dyDescent="0.25">
      <c r="A655" s="2"/>
      <c r="B655" s="2"/>
    </row>
    <row r="656" spans="1:2" x14ac:dyDescent="0.25">
      <c r="A656" s="2"/>
      <c r="B656" s="2"/>
    </row>
    <row r="657" spans="1:2" x14ac:dyDescent="0.25">
      <c r="A657" s="2"/>
      <c r="B657" s="2"/>
    </row>
    <row r="658" spans="1:2" x14ac:dyDescent="0.25">
      <c r="A658" s="2"/>
      <c r="B658" s="2"/>
    </row>
    <row r="659" spans="1:2" x14ac:dyDescent="0.25">
      <c r="A659" s="2"/>
      <c r="B659" s="2"/>
    </row>
    <row r="660" spans="1:2" x14ac:dyDescent="0.25">
      <c r="A660" s="2"/>
      <c r="B660" s="2"/>
    </row>
    <row r="661" spans="1:2" x14ac:dyDescent="0.25">
      <c r="A661" s="2"/>
      <c r="B661" s="2"/>
    </row>
    <row r="662" spans="1:2" x14ac:dyDescent="0.25">
      <c r="A662" s="2"/>
      <c r="B662" s="2"/>
    </row>
    <row r="663" spans="1:2" x14ac:dyDescent="0.25">
      <c r="A663" s="2"/>
      <c r="B663" s="2"/>
    </row>
    <row r="664" spans="1:2" x14ac:dyDescent="0.25">
      <c r="A664" s="2"/>
      <c r="B664" s="2"/>
    </row>
    <row r="665" spans="1:2" x14ac:dyDescent="0.25">
      <c r="A665" s="2"/>
      <c r="B665" s="2"/>
    </row>
    <row r="666" spans="1:2" x14ac:dyDescent="0.25">
      <c r="A666" s="2"/>
      <c r="B666" s="2"/>
    </row>
    <row r="667" spans="1:2" x14ac:dyDescent="0.25">
      <c r="A667" s="2"/>
      <c r="B667" s="2"/>
    </row>
    <row r="668" spans="1:2" x14ac:dyDescent="0.25">
      <c r="A668" s="2"/>
      <c r="B668" s="2"/>
    </row>
    <row r="669" spans="1:2" x14ac:dyDescent="0.25">
      <c r="A669" s="2"/>
      <c r="B669" s="2"/>
    </row>
    <row r="670" spans="1:2" x14ac:dyDescent="0.25">
      <c r="A670" s="2"/>
      <c r="B670" s="2"/>
    </row>
    <row r="671" spans="1:2" x14ac:dyDescent="0.25">
      <c r="A671" s="2"/>
      <c r="B671" s="2"/>
    </row>
    <row r="672" spans="1:2" x14ac:dyDescent="0.25">
      <c r="A672" s="2"/>
      <c r="B672" s="2"/>
    </row>
    <row r="673" spans="1:2" x14ac:dyDescent="0.25">
      <c r="A673" s="2"/>
      <c r="B673" s="2"/>
    </row>
    <row r="674" spans="1:2" x14ac:dyDescent="0.25">
      <c r="A674" s="2"/>
      <c r="B674" s="2"/>
    </row>
    <row r="675" spans="1:2" x14ac:dyDescent="0.25">
      <c r="A675" s="2"/>
      <c r="B675" s="2"/>
    </row>
    <row r="676" spans="1:2" x14ac:dyDescent="0.25">
      <c r="A676" s="2"/>
      <c r="B676" s="2"/>
    </row>
    <row r="677" spans="1:2" x14ac:dyDescent="0.25">
      <c r="A677" s="2"/>
      <c r="B677" s="2"/>
    </row>
    <row r="678" spans="1:2" x14ac:dyDescent="0.25">
      <c r="A678" s="2"/>
      <c r="B678" s="2"/>
    </row>
    <row r="679" spans="1:2" x14ac:dyDescent="0.25">
      <c r="A679" s="2"/>
      <c r="B679" s="2"/>
    </row>
    <row r="680" spans="1:2" x14ac:dyDescent="0.25">
      <c r="A680" s="2"/>
      <c r="B680" s="2"/>
    </row>
    <row r="681" spans="1:2" x14ac:dyDescent="0.25">
      <c r="A681" s="2"/>
      <c r="B681" s="2"/>
    </row>
    <row r="682" spans="1:2" x14ac:dyDescent="0.25">
      <c r="A682" s="2"/>
      <c r="B682" s="2"/>
    </row>
    <row r="683" spans="1:2" x14ac:dyDescent="0.25">
      <c r="A683" s="2"/>
      <c r="B683" s="2"/>
    </row>
    <row r="684" spans="1:2" x14ac:dyDescent="0.25">
      <c r="A684" s="2"/>
      <c r="B684" s="2"/>
    </row>
    <row r="685" spans="1:2" x14ac:dyDescent="0.25">
      <c r="A685" s="2"/>
      <c r="B685" s="2"/>
    </row>
    <row r="686" spans="1:2" x14ac:dyDescent="0.25">
      <c r="A686" s="2"/>
      <c r="B686" s="2"/>
    </row>
    <row r="687" spans="1:2" x14ac:dyDescent="0.25">
      <c r="A687" s="2"/>
      <c r="B687" s="2"/>
    </row>
    <row r="688" spans="1:2" x14ac:dyDescent="0.25">
      <c r="A688" s="2"/>
      <c r="B688" s="2"/>
    </row>
    <row r="689" spans="1:2" x14ac:dyDescent="0.25">
      <c r="A689" s="2"/>
      <c r="B689" s="2"/>
    </row>
    <row r="690" spans="1:2" x14ac:dyDescent="0.25">
      <c r="A690" s="2"/>
      <c r="B690" s="2"/>
    </row>
    <row r="691" spans="1:2" x14ac:dyDescent="0.25">
      <c r="A691" s="2"/>
      <c r="B691" s="2"/>
    </row>
    <row r="692" spans="1:2" x14ac:dyDescent="0.25">
      <c r="A692" s="2"/>
      <c r="B692" s="2"/>
    </row>
    <row r="693" spans="1:2" x14ac:dyDescent="0.25">
      <c r="A693" s="2"/>
      <c r="B693" s="2"/>
    </row>
    <row r="694" spans="1:2" x14ac:dyDescent="0.25">
      <c r="A694" s="2"/>
      <c r="B694" s="2"/>
    </row>
    <row r="695" spans="1:2" x14ac:dyDescent="0.25">
      <c r="A695" s="2"/>
      <c r="B695" s="2"/>
    </row>
    <row r="696" spans="1:2" x14ac:dyDescent="0.25">
      <c r="A696" s="2"/>
      <c r="B696" s="2"/>
    </row>
    <row r="697" spans="1:2" x14ac:dyDescent="0.25">
      <c r="A697" s="2"/>
      <c r="B697" s="2"/>
    </row>
    <row r="698" spans="1:2" x14ac:dyDescent="0.25">
      <c r="A698" s="2"/>
      <c r="B698" s="2"/>
    </row>
    <row r="699" spans="1:2" x14ac:dyDescent="0.25">
      <c r="A699" s="2"/>
      <c r="B699" s="2"/>
    </row>
    <row r="700" spans="1:2" x14ac:dyDescent="0.25">
      <c r="A700" s="2"/>
      <c r="B700" s="2"/>
    </row>
    <row r="701" spans="1:2" x14ac:dyDescent="0.25">
      <c r="A701" s="2"/>
      <c r="B701" s="2"/>
    </row>
    <row r="702" spans="1:2" x14ac:dyDescent="0.25">
      <c r="A702" s="2"/>
      <c r="B702" s="2"/>
    </row>
    <row r="703" spans="1:2" x14ac:dyDescent="0.25">
      <c r="A703" s="2"/>
      <c r="B703" s="2"/>
    </row>
    <row r="704" spans="1:2" x14ac:dyDescent="0.25">
      <c r="A704" s="2"/>
      <c r="B704" s="2"/>
    </row>
    <row r="705" spans="1:2" x14ac:dyDescent="0.25">
      <c r="A705" s="2"/>
      <c r="B705" s="2"/>
    </row>
    <row r="706" spans="1:2" x14ac:dyDescent="0.25">
      <c r="A706" s="2"/>
      <c r="B706" s="2"/>
    </row>
    <row r="707" spans="1:2" x14ac:dyDescent="0.25">
      <c r="A707" s="2"/>
      <c r="B707" s="2"/>
    </row>
    <row r="708" spans="1:2" x14ac:dyDescent="0.25">
      <c r="A708" s="2"/>
      <c r="B708" s="2"/>
    </row>
    <row r="709" spans="1:2" x14ac:dyDescent="0.25">
      <c r="A709" s="2"/>
      <c r="B709" s="2"/>
    </row>
    <row r="710" spans="1:2" x14ac:dyDescent="0.25">
      <c r="A710" s="2"/>
      <c r="B710" s="2"/>
    </row>
    <row r="711" spans="1:2" x14ac:dyDescent="0.25">
      <c r="A711" s="2"/>
      <c r="B711" s="2"/>
    </row>
    <row r="712" spans="1:2" x14ac:dyDescent="0.25">
      <c r="A712" s="2"/>
      <c r="B712" s="2"/>
    </row>
    <row r="713" spans="1:2" x14ac:dyDescent="0.25">
      <c r="A713" s="2"/>
      <c r="B713" s="2"/>
    </row>
    <row r="714" spans="1:2" x14ac:dyDescent="0.25">
      <c r="A714" s="2"/>
      <c r="B714" s="2"/>
    </row>
    <row r="715" spans="1:2" x14ac:dyDescent="0.25">
      <c r="A715" s="2"/>
      <c r="B715" s="2"/>
    </row>
    <row r="716" spans="1:2" x14ac:dyDescent="0.25">
      <c r="A716" s="2"/>
      <c r="B716" s="2"/>
    </row>
    <row r="717" spans="1:2" x14ac:dyDescent="0.25">
      <c r="A717" s="2"/>
      <c r="B717" s="2"/>
    </row>
    <row r="718" spans="1:2" x14ac:dyDescent="0.25">
      <c r="A718" s="2"/>
      <c r="B718" s="2"/>
    </row>
    <row r="719" spans="1:2" x14ac:dyDescent="0.25">
      <c r="A719" s="2"/>
      <c r="B719" s="2"/>
    </row>
    <row r="720" spans="1:2" x14ac:dyDescent="0.25">
      <c r="A720" s="2"/>
      <c r="B720" s="2"/>
    </row>
    <row r="721" spans="1:2" x14ac:dyDescent="0.25">
      <c r="A721" s="2"/>
      <c r="B721" s="2"/>
    </row>
    <row r="722" spans="1:2" x14ac:dyDescent="0.25">
      <c r="A722" s="2"/>
      <c r="B722" s="2"/>
    </row>
    <row r="723" spans="1:2" x14ac:dyDescent="0.25">
      <c r="A723" s="2"/>
      <c r="B723" s="2"/>
    </row>
    <row r="724" spans="1:2" x14ac:dyDescent="0.25">
      <c r="A724" s="2"/>
      <c r="B724" s="2"/>
    </row>
    <row r="725" spans="1:2" x14ac:dyDescent="0.25">
      <c r="A725" s="2"/>
      <c r="B725" s="2"/>
    </row>
    <row r="726" spans="1:2" x14ac:dyDescent="0.25">
      <c r="A726" s="2"/>
      <c r="B726" s="2"/>
    </row>
    <row r="727" spans="1:2" x14ac:dyDescent="0.25">
      <c r="A727" s="2"/>
      <c r="B727" s="2"/>
    </row>
    <row r="728" spans="1:2" x14ac:dyDescent="0.25">
      <c r="A728" s="2"/>
      <c r="B728" s="2"/>
    </row>
    <row r="729" spans="1:2" x14ac:dyDescent="0.25">
      <c r="A729" s="2"/>
      <c r="B729" s="2"/>
    </row>
    <row r="730" spans="1:2" x14ac:dyDescent="0.25">
      <c r="A730" s="2"/>
      <c r="B730" s="2"/>
    </row>
    <row r="731" spans="1:2" x14ac:dyDescent="0.25">
      <c r="A731" s="2"/>
      <c r="B731" s="2"/>
    </row>
    <row r="732" spans="1:2" x14ac:dyDescent="0.25">
      <c r="A732" s="2"/>
      <c r="B732" s="2"/>
    </row>
    <row r="733" spans="1:2" x14ac:dyDescent="0.25">
      <c r="A733" s="2"/>
      <c r="B733" s="2"/>
    </row>
    <row r="734" spans="1:2" x14ac:dyDescent="0.25">
      <c r="A734" s="2"/>
      <c r="B734" s="2"/>
    </row>
    <row r="735" spans="1:2" x14ac:dyDescent="0.25">
      <c r="A735" s="2"/>
      <c r="B735" s="2"/>
    </row>
    <row r="736" spans="1:2" x14ac:dyDescent="0.25">
      <c r="A736" s="2"/>
      <c r="B736" s="2"/>
    </row>
    <row r="737" spans="1:2" x14ac:dyDescent="0.25">
      <c r="A737" s="2"/>
      <c r="B737" s="2"/>
    </row>
    <row r="738" spans="1:2" x14ac:dyDescent="0.25">
      <c r="A738" s="2"/>
      <c r="B738" s="2"/>
    </row>
    <row r="739" spans="1:2" x14ac:dyDescent="0.25">
      <c r="A739" s="2"/>
      <c r="B739" s="2"/>
    </row>
    <row r="740" spans="1:2" x14ac:dyDescent="0.25">
      <c r="A740" s="2"/>
      <c r="B740" s="2"/>
    </row>
    <row r="741" spans="1:2" x14ac:dyDescent="0.25">
      <c r="A741" s="2"/>
      <c r="B741" s="2"/>
    </row>
    <row r="742" spans="1:2" x14ac:dyDescent="0.25">
      <c r="A742" s="2"/>
      <c r="B742" s="2"/>
    </row>
    <row r="743" spans="1:2" x14ac:dyDescent="0.25">
      <c r="A743" s="2"/>
      <c r="B743" s="2"/>
    </row>
    <row r="744" spans="1:2" x14ac:dyDescent="0.25">
      <c r="A744" s="2"/>
      <c r="B744" s="2"/>
    </row>
    <row r="745" spans="1:2" x14ac:dyDescent="0.25">
      <c r="A745" s="2"/>
      <c r="B745" s="2"/>
    </row>
    <row r="746" spans="1:2" x14ac:dyDescent="0.25">
      <c r="A746" s="2"/>
      <c r="B746" s="2"/>
    </row>
    <row r="747" spans="1:2" x14ac:dyDescent="0.25">
      <c r="A747" s="2"/>
      <c r="B747" s="2"/>
    </row>
    <row r="748" spans="1:2" x14ac:dyDescent="0.25">
      <c r="A748" s="2"/>
      <c r="B748" s="2"/>
    </row>
    <row r="749" spans="1:2" x14ac:dyDescent="0.25">
      <c r="A749" s="2"/>
      <c r="B749" s="2"/>
    </row>
    <row r="750" spans="1:2" x14ac:dyDescent="0.25">
      <c r="A750" s="2"/>
      <c r="B750" s="2"/>
    </row>
    <row r="751" spans="1:2" x14ac:dyDescent="0.25">
      <c r="A751" s="2"/>
      <c r="B751" s="2"/>
    </row>
    <row r="752" spans="1:2" x14ac:dyDescent="0.25">
      <c r="A752" s="2"/>
      <c r="B752" s="2"/>
    </row>
    <row r="753" spans="1:2" x14ac:dyDescent="0.25">
      <c r="A753" s="2"/>
      <c r="B753" s="2"/>
    </row>
    <row r="754" spans="1:2" x14ac:dyDescent="0.25">
      <c r="A754" s="2"/>
      <c r="B754" s="2"/>
    </row>
    <row r="755" spans="1:2" x14ac:dyDescent="0.25">
      <c r="A755" s="2"/>
      <c r="B755" s="2"/>
    </row>
    <row r="756" spans="1:2" x14ac:dyDescent="0.25">
      <c r="A756" s="2"/>
      <c r="B756" s="2"/>
    </row>
    <row r="757" spans="1:2" x14ac:dyDescent="0.25">
      <c r="A757" s="2"/>
      <c r="B757" s="2"/>
    </row>
    <row r="758" spans="1:2" x14ac:dyDescent="0.25">
      <c r="A758" s="2"/>
      <c r="B758" s="2"/>
    </row>
    <row r="759" spans="1:2" x14ac:dyDescent="0.25">
      <c r="A759" s="2"/>
      <c r="B759" s="2"/>
    </row>
    <row r="760" spans="1:2" x14ac:dyDescent="0.25">
      <c r="A760" s="2"/>
      <c r="B760" s="2"/>
    </row>
    <row r="761" spans="1:2" x14ac:dyDescent="0.25">
      <c r="A761" s="2"/>
      <c r="B761" s="2"/>
    </row>
    <row r="762" spans="1:2" x14ac:dyDescent="0.25">
      <c r="A762" s="2"/>
      <c r="B762" s="2"/>
    </row>
    <row r="763" spans="1:2" x14ac:dyDescent="0.25">
      <c r="A763" s="2"/>
      <c r="B763" s="2"/>
    </row>
    <row r="764" spans="1:2" x14ac:dyDescent="0.25">
      <c r="A764" s="2"/>
      <c r="B764" s="2"/>
    </row>
    <row r="765" spans="1:2" x14ac:dyDescent="0.25">
      <c r="A765" s="2"/>
      <c r="B765" s="2"/>
    </row>
    <row r="766" spans="1:2" x14ac:dyDescent="0.25">
      <c r="A766" s="2"/>
      <c r="B766" s="2"/>
    </row>
    <row r="767" spans="1:2" x14ac:dyDescent="0.25">
      <c r="A767" s="2"/>
      <c r="B767" s="2"/>
    </row>
    <row r="768" spans="1:2" x14ac:dyDescent="0.25">
      <c r="A768" s="2"/>
      <c r="B768" s="2"/>
    </row>
    <row r="769" spans="1:2" x14ac:dyDescent="0.25">
      <c r="A769" s="2"/>
      <c r="B769" s="2"/>
    </row>
    <row r="770" spans="1:2" x14ac:dyDescent="0.25">
      <c r="A770" s="2"/>
      <c r="B770" s="2"/>
    </row>
    <row r="771" spans="1:2" x14ac:dyDescent="0.25">
      <c r="A771" s="2"/>
      <c r="B771" s="2"/>
    </row>
    <row r="772" spans="1:2" x14ac:dyDescent="0.25">
      <c r="A772" s="2"/>
      <c r="B772" s="2"/>
    </row>
    <row r="773" spans="1:2" x14ac:dyDescent="0.25">
      <c r="A773" s="2"/>
      <c r="B773" s="2"/>
    </row>
    <row r="774" spans="1:2" x14ac:dyDescent="0.25">
      <c r="A774" s="2"/>
      <c r="B774" s="2"/>
    </row>
    <row r="775" spans="1:2" x14ac:dyDescent="0.25">
      <c r="A775" s="2"/>
      <c r="B775" s="2"/>
    </row>
    <row r="776" spans="1:2" x14ac:dyDescent="0.25">
      <c r="A776" s="2"/>
      <c r="B776" s="2"/>
    </row>
    <row r="777" spans="1:2" x14ac:dyDescent="0.25">
      <c r="A777" s="2"/>
      <c r="B777" s="2"/>
    </row>
    <row r="778" spans="1:2" x14ac:dyDescent="0.25">
      <c r="A778" s="2"/>
      <c r="B778" s="2"/>
    </row>
    <row r="779" spans="1:2" x14ac:dyDescent="0.25">
      <c r="A779" s="2"/>
      <c r="B779" s="2"/>
    </row>
    <row r="780" spans="1:2" x14ac:dyDescent="0.25">
      <c r="A780" s="2"/>
      <c r="B780" s="2"/>
    </row>
    <row r="781" spans="1:2" x14ac:dyDescent="0.25">
      <c r="A781" s="2"/>
      <c r="B781" s="2"/>
    </row>
    <row r="782" spans="1:2" x14ac:dyDescent="0.25">
      <c r="A782" s="2"/>
      <c r="B782" s="2"/>
    </row>
    <row r="783" spans="1:2" x14ac:dyDescent="0.25">
      <c r="A783" s="2"/>
      <c r="B783" s="2"/>
    </row>
    <row r="784" spans="1:2" x14ac:dyDescent="0.25">
      <c r="A784" s="2"/>
      <c r="B784" s="2"/>
    </row>
    <row r="785" spans="1:2" x14ac:dyDescent="0.25">
      <c r="A785" s="2"/>
      <c r="B785" s="2"/>
    </row>
    <row r="786" spans="1:2" x14ac:dyDescent="0.25">
      <c r="A786" s="2"/>
      <c r="B786" s="2"/>
    </row>
    <row r="787" spans="1:2" x14ac:dyDescent="0.25">
      <c r="A787" s="2"/>
      <c r="B787" s="2"/>
    </row>
    <row r="788" spans="1:2" x14ac:dyDescent="0.25">
      <c r="A788" s="2"/>
      <c r="B788" s="2"/>
    </row>
    <row r="789" spans="1:2" x14ac:dyDescent="0.25">
      <c r="A789" s="2"/>
      <c r="B789" s="2"/>
    </row>
    <row r="790" spans="1:2" x14ac:dyDescent="0.25">
      <c r="A790" s="2"/>
      <c r="B790" s="2"/>
    </row>
    <row r="791" spans="1:2" x14ac:dyDescent="0.25">
      <c r="A791" s="2"/>
      <c r="B791" s="2"/>
    </row>
    <row r="792" spans="1:2" x14ac:dyDescent="0.25">
      <c r="A792" s="2"/>
      <c r="B792" s="2"/>
    </row>
    <row r="793" spans="1:2" x14ac:dyDescent="0.25">
      <c r="A793" s="2"/>
      <c r="B793" s="2"/>
    </row>
    <row r="794" spans="1:2" x14ac:dyDescent="0.25">
      <c r="A794" s="2"/>
      <c r="B794" s="2"/>
    </row>
    <row r="795" spans="1:2" x14ac:dyDescent="0.25">
      <c r="A795" s="2"/>
      <c r="B795" s="2"/>
    </row>
    <row r="796" spans="1:2" x14ac:dyDescent="0.25">
      <c r="A796" s="2"/>
      <c r="B796" s="2"/>
    </row>
    <row r="797" spans="1:2" x14ac:dyDescent="0.25">
      <c r="A797" s="2"/>
      <c r="B797" s="2"/>
    </row>
    <row r="798" spans="1:2" x14ac:dyDescent="0.25">
      <c r="A798" s="2"/>
      <c r="B798" s="2"/>
    </row>
    <row r="799" spans="1:2" x14ac:dyDescent="0.25">
      <c r="A799" s="2"/>
      <c r="B799" s="2"/>
    </row>
    <row r="800" spans="1:2" x14ac:dyDescent="0.25">
      <c r="A800" s="2"/>
      <c r="B800" s="2"/>
    </row>
    <row r="801" spans="1:2" x14ac:dyDescent="0.25">
      <c r="A801" s="2"/>
      <c r="B801" s="2"/>
    </row>
    <row r="802" spans="1:2" x14ac:dyDescent="0.25">
      <c r="A802" s="2"/>
      <c r="B802" s="2"/>
    </row>
    <row r="803" spans="1:2" x14ac:dyDescent="0.25">
      <c r="A803" s="2"/>
      <c r="B803" s="2"/>
    </row>
    <row r="804" spans="1:2" x14ac:dyDescent="0.25">
      <c r="A804" s="2"/>
      <c r="B804" s="2"/>
    </row>
    <row r="805" spans="1:2" x14ac:dyDescent="0.25">
      <c r="A805" s="2"/>
      <c r="B805" s="2"/>
    </row>
    <row r="806" spans="1:2" x14ac:dyDescent="0.25">
      <c r="A806" s="2"/>
      <c r="B806" s="2"/>
    </row>
    <row r="807" spans="1:2" x14ac:dyDescent="0.25">
      <c r="A807" s="2"/>
      <c r="B807" s="2"/>
    </row>
    <row r="808" spans="1:2" x14ac:dyDescent="0.25">
      <c r="A808" s="2"/>
      <c r="B808" s="2"/>
    </row>
    <row r="809" spans="1:2" x14ac:dyDescent="0.25">
      <c r="A809" s="2"/>
      <c r="B809" s="2"/>
    </row>
    <row r="810" spans="1:2" x14ac:dyDescent="0.25">
      <c r="A810" s="2"/>
      <c r="B810" s="2"/>
    </row>
    <row r="811" spans="1:2" x14ac:dyDescent="0.25">
      <c r="A811" s="2"/>
      <c r="B811" s="2"/>
    </row>
    <row r="812" spans="1:2" x14ac:dyDescent="0.25">
      <c r="A812" s="2"/>
      <c r="B812" s="2"/>
    </row>
    <row r="813" spans="1:2" x14ac:dyDescent="0.25">
      <c r="A813" s="2"/>
      <c r="B813" s="2"/>
    </row>
    <row r="814" spans="1:2" x14ac:dyDescent="0.25">
      <c r="A814" s="2"/>
      <c r="B814" s="2"/>
    </row>
    <row r="815" spans="1:2" x14ac:dyDescent="0.25">
      <c r="A815" s="2"/>
      <c r="B815" s="2"/>
    </row>
    <row r="816" spans="1:2" x14ac:dyDescent="0.25">
      <c r="A816" s="2"/>
      <c r="B816" s="2"/>
    </row>
    <row r="817" spans="1:2" x14ac:dyDescent="0.25">
      <c r="A817" s="2"/>
      <c r="B817" s="2"/>
    </row>
    <row r="818" spans="1:2" x14ac:dyDescent="0.25">
      <c r="A818" s="2"/>
      <c r="B818" s="2"/>
    </row>
    <row r="819" spans="1:2" x14ac:dyDescent="0.25">
      <c r="A819" s="2"/>
      <c r="B819" s="2"/>
    </row>
    <row r="820" spans="1:2" x14ac:dyDescent="0.25">
      <c r="A820" s="2"/>
      <c r="B820" s="2"/>
    </row>
    <row r="821" spans="1:2" x14ac:dyDescent="0.25">
      <c r="A821" s="2"/>
      <c r="B821" s="2"/>
    </row>
    <row r="822" spans="1:2" x14ac:dyDescent="0.25">
      <c r="A822" s="2"/>
      <c r="B822" s="2"/>
    </row>
    <row r="823" spans="1:2" x14ac:dyDescent="0.25">
      <c r="A823" s="2"/>
      <c r="B823" s="2"/>
    </row>
    <row r="824" spans="1:2" x14ac:dyDescent="0.25">
      <c r="A824" s="2"/>
      <c r="B824" s="2"/>
    </row>
    <row r="825" spans="1:2" x14ac:dyDescent="0.25">
      <c r="A825" s="2"/>
      <c r="B825" s="2"/>
    </row>
    <row r="826" spans="1:2" x14ac:dyDescent="0.25">
      <c r="A826" s="2"/>
      <c r="B826" s="2"/>
    </row>
    <row r="827" spans="1:2" x14ac:dyDescent="0.25">
      <c r="A827" s="2"/>
      <c r="B827" s="2"/>
    </row>
    <row r="828" spans="1:2" x14ac:dyDescent="0.25">
      <c r="A828" s="2"/>
      <c r="B828" s="2"/>
    </row>
    <row r="829" spans="1:2" x14ac:dyDescent="0.25">
      <c r="A829" s="2"/>
      <c r="B829" s="2"/>
    </row>
    <row r="830" spans="1:2" x14ac:dyDescent="0.25">
      <c r="A830" s="2"/>
      <c r="B830" s="2"/>
    </row>
    <row r="831" spans="1:2" x14ac:dyDescent="0.25">
      <c r="A831" s="2"/>
      <c r="B831" s="2"/>
    </row>
    <row r="832" spans="1:2" x14ac:dyDescent="0.25">
      <c r="A832" s="2"/>
      <c r="B832" s="2"/>
    </row>
    <row r="833" spans="1:2" x14ac:dyDescent="0.25">
      <c r="A833" s="2"/>
      <c r="B833" s="2"/>
    </row>
    <row r="834" spans="1:2" x14ac:dyDescent="0.25">
      <c r="A834" s="2"/>
      <c r="B834" s="2"/>
    </row>
    <row r="835" spans="1:2" x14ac:dyDescent="0.25">
      <c r="A835" s="2"/>
      <c r="B835" s="2"/>
    </row>
    <row r="836" spans="1:2" x14ac:dyDescent="0.25">
      <c r="A836" s="2"/>
      <c r="B836" s="2"/>
    </row>
    <row r="837" spans="1:2" x14ac:dyDescent="0.25">
      <c r="A837" s="2"/>
      <c r="B837" s="2"/>
    </row>
    <row r="838" spans="1:2" x14ac:dyDescent="0.25">
      <c r="A838" s="2"/>
      <c r="B838" s="2"/>
    </row>
    <row r="839" spans="1:2" x14ac:dyDescent="0.25">
      <c r="A839" s="2"/>
      <c r="B839" s="2"/>
    </row>
    <row r="840" spans="1:2" x14ac:dyDescent="0.25">
      <c r="A840" s="2"/>
      <c r="B840" s="2"/>
    </row>
    <row r="841" spans="1:2" x14ac:dyDescent="0.25">
      <c r="A841" s="2"/>
      <c r="B841" s="2"/>
    </row>
    <row r="842" spans="1:2" x14ac:dyDescent="0.25">
      <c r="A842" s="2"/>
      <c r="B842" s="2"/>
    </row>
    <row r="843" spans="1:2" x14ac:dyDescent="0.25">
      <c r="A843" s="2"/>
      <c r="B843" s="2"/>
    </row>
    <row r="844" spans="1:2" x14ac:dyDescent="0.25">
      <c r="A844" s="2"/>
      <c r="B844" s="2"/>
    </row>
    <row r="845" spans="1:2" x14ac:dyDescent="0.25">
      <c r="A845" s="2"/>
      <c r="B845" s="2"/>
    </row>
    <row r="846" spans="1:2" x14ac:dyDescent="0.25">
      <c r="A846" s="2"/>
      <c r="B846" s="2"/>
    </row>
    <row r="847" spans="1:2" x14ac:dyDescent="0.25">
      <c r="A847" s="2"/>
      <c r="B847" s="2"/>
    </row>
    <row r="848" spans="1:2" x14ac:dyDescent="0.25">
      <c r="A848" s="2"/>
      <c r="B848" s="2"/>
    </row>
    <row r="849" spans="1:2" x14ac:dyDescent="0.25">
      <c r="A849" s="2"/>
      <c r="B849" s="2"/>
    </row>
    <row r="850" spans="1:2" x14ac:dyDescent="0.25">
      <c r="A850" s="2"/>
      <c r="B850" s="2"/>
    </row>
    <row r="851" spans="1:2" x14ac:dyDescent="0.25">
      <c r="A851" s="2"/>
      <c r="B851" s="2"/>
    </row>
    <row r="852" spans="1:2" x14ac:dyDescent="0.25">
      <c r="A852" s="2"/>
      <c r="B852" s="2"/>
    </row>
    <row r="853" spans="1:2" x14ac:dyDescent="0.25">
      <c r="A853" s="2"/>
      <c r="B853" s="2"/>
    </row>
    <row r="854" spans="1:2" x14ac:dyDescent="0.25">
      <c r="A854" s="2"/>
      <c r="B854" s="2"/>
    </row>
    <row r="855" spans="1:2" x14ac:dyDescent="0.25">
      <c r="A855" s="2"/>
      <c r="B855" s="2"/>
    </row>
    <row r="856" spans="1:2" x14ac:dyDescent="0.25">
      <c r="A856" s="2"/>
      <c r="B856" s="2"/>
    </row>
    <row r="857" spans="1:2" x14ac:dyDescent="0.25">
      <c r="A857" s="2"/>
      <c r="B857" s="2"/>
    </row>
    <row r="858" spans="1:2" x14ac:dyDescent="0.25">
      <c r="A858" s="2"/>
      <c r="B858" s="2"/>
    </row>
    <row r="859" spans="1:2" x14ac:dyDescent="0.25">
      <c r="A859" s="2"/>
      <c r="B859" s="2"/>
    </row>
    <row r="860" spans="1:2" x14ac:dyDescent="0.25">
      <c r="A860" s="2"/>
      <c r="B860" s="2"/>
    </row>
    <row r="861" spans="1:2" x14ac:dyDescent="0.25">
      <c r="A861" s="2"/>
      <c r="B861" s="2"/>
    </row>
    <row r="862" spans="1:2" x14ac:dyDescent="0.25">
      <c r="A862" s="2"/>
      <c r="B862" s="2"/>
    </row>
    <row r="863" spans="1:2" x14ac:dyDescent="0.25">
      <c r="A863" s="2"/>
      <c r="B863" s="2"/>
    </row>
    <row r="864" spans="1:2" x14ac:dyDescent="0.25">
      <c r="A864" s="2"/>
      <c r="B864" s="2"/>
    </row>
    <row r="865" spans="1:2" x14ac:dyDescent="0.25">
      <c r="A865" s="2"/>
      <c r="B865" s="2"/>
    </row>
    <row r="866" spans="1:2" x14ac:dyDescent="0.25">
      <c r="A866" s="2"/>
      <c r="B866" s="2"/>
    </row>
    <row r="867" spans="1:2" x14ac:dyDescent="0.25">
      <c r="A867" s="2"/>
      <c r="B867" s="2"/>
    </row>
    <row r="868" spans="1:2" x14ac:dyDescent="0.25">
      <c r="A868" s="2"/>
      <c r="B868" s="2"/>
    </row>
    <row r="869" spans="1:2" x14ac:dyDescent="0.25">
      <c r="A869" s="2"/>
      <c r="B869" s="2"/>
    </row>
    <row r="870" spans="1:2" x14ac:dyDescent="0.25">
      <c r="A870" s="2"/>
      <c r="B870" s="2"/>
    </row>
    <row r="871" spans="1:2" x14ac:dyDescent="0.25">
      <c r="A871" s="2"/>
      <c r="B871" s="2"/>
    </row>
    <row r="872" spans="1:2" x14ac:dyDescent="0.25">
      <c r="A872" s="2"/>
      <c r="B872" s="2"/>
    </row>
    <row r="873" spans="1:2" x14ac:dyDescent="0.25">
      <c r="A873" s="2"/>
      <c r="B873" s="2"/>
    </row>
    <row r="874" spans="1:2" x14ac:dyDescent="0.25">
      <c r="A874" s="2"/>
      <c r="B874" s="2"/>
    </row>
    <row r="875" spans="1:2" x14ac:dyDescent="0.25">
      <c r="A875" s="2"/>
      <c r="B875" s="2"/>
    </row>
    <row r="876" spans="1:2" x14ac:dyDescent="0.25">
      <c r="A876" s="2"/>
      <c r="B876" s="2"/>
    </row>
    <row r="877" spans="1:2" x14ac:dyDescent="0.25">
      <c r="A877" s="2"/>
      <c r="B877" s="2"/>
    </row>
    <row r="878" spans="1:2" x14ac:dyDescent="0.25">
      <c r="A878" s="2"/>
      <c r="B878" s="2"/>
    </row>
    <row r="879" spans="1:2" x14ac:dyDescent="0.25">
      <c r="A879" s="2"/>
      <c r="B879" s="2"/>
    </row>
    <row r="880" spans="1:2" x14ac:dyDescent="0.25">
      <c r="A880" s="2"/>
      <c r="B880" s="2"/>
    </row>
    <row r="881" spans="1:2" x14ac:dyDescent="0.25">
      <c r="A881" s="2"/>
      <c r="B881" s="2"/>
    </row>
    <row r="882" spans="1:2" x14ac:dyDescent="0.25">
      <c r="A882" s="2"/>
      <c r="B882" s="2"/>
    </row>
    <row r="883" spans="1:2" x14ac:dyDescent="0.25">
      <c r="A883" s="2"/>
      <c r="B883" s="2"/>
    </row>
    <row r="884" spans="1:2" x14ac:dyDescent="0.25">
      <c r="A884" s="2"/>
      <c r="B884" s="2"/>
    </row>
    <row r="885" spans="1:2" x14ac:dyDescent="0.25">
      <c r="A885" s="2"/>
      <c r="B885" s="2"/>
    </row>
    <row r="886" spans="1:2" x14ac:dyDescent="0.25">
      <c r="A886" s="2"/>
      <c r="B886" s="2"/>
    </row>
    <row r="887" spans="1:2" x14ac:dyDescent="0.25">
      <c r="A887" s="2"/>
      <c r="B887" s="2"/>
    </row>
    <row r="888" spans="1:2" x14ac:dyDescent="0.25">
      <c r="A888" s="2"/>
      <c r="B888" s="2"/>
    </row>
    <row r="889" spans="1:2" x14ac:dyDescent="0.25">
      <c r="A889" s="2"/>
      <c r="B889" s="2"/>
    </row>
    <row r="890" spans="1:2" x14ac:dyDescent="0.25">
      <c r="A890" s="2"/>
      <c r="B890" s="2"/>
    </row>
    <row r="891" spans="1:2" x14ac:dyDescent="0.25">
      <c r="A891" s="2"/>
      <c r="B891" s="2"/>
    </row>
    <row r="892" spans="1:2" x14ac:dyDescent="0.25">
      <c r="A892" s="2"/>
      <c r="B892" s="2"/>
    </row>
    <row r="893" spans="1:2" x14ac:dyDescent="0.25">
      <c r="A893" s="2"/>
      <c r="B893" s="2"/>
    </row>
    <row r="894" spans="1:2" x14ac:dyDescent="0.25">
      <c r="A894" s="2"/>
      <c r="B894" s="2"/>
    </row>
    <row r="895" spans="1:2" x14ac:dyDescent="0.25">
      <c r="A895" s="2"/>
      <c r="B895" s="2"/>
    </row>
    <row r="896" spans="1:2" x14ac:dyDescent="0.25">
      <c r="A896" s="2"/>
      <c r="B896" s="2"/>
    </row>
    <row r="897" spans="1:2" x14ac:dyDescent="0.25">
      <c r="A897" s="2"/>
      <c r="B897" s="2"/>
    </row>
    <row r="898" spans="1:2" x14ac:dyDescent="0.25">
      <c r="A898" s="2"/>
      <c r="B898" s="2"/>
    </row>
    <row r="899" spans="1:2" x14ac:dyDescent="0.25">
      <c r="A899" s="2"/>
      <c r="B899" s="2"/>
    </row>
    <row r="900" spans="1:2" x14ac:dyDescent="0.25">
      <c r="A900" s="2"/>
      <c r="B900" s="2"/>
    </row>
    <row r="901" spans="1:2" x14ac:dyDescent="0.25">
      <c r="A901" s="2"/>
      <c r="B901" s="2"/>
    </row>
    <row r="902" spans="1:2" x14ac:dyDescent="0.25">
      <c r="A902" s="2"/>
      <c r="B902" s="2"/>
    </row>
    <row r="903" spans="1:2" x14ac:dyDescent="0.25">
      <c r="A903" s="2"/>
      <c r="B903" s="2"/>
    </row>
    <row r="904" spans="1:2" x14ac:dyDescent="0.25">
      <c r="A904" s="2"/>
      <c r="B904" s="2"/>
    </row>
    <row r="905" spans="1:2" x14ac:dyDescent="0.25">
      <c r="A905" s="2"/>
      <c r="B905" s="2"/>
    </row>
    <row r="906" spans="1:2" x14ac:dyDescent="0.25">
      <c r="A906" s="2"/>
      <c r="B906" s="2"/>
    </row>
    <row r="907" spans="1:2" x14ac:dyDescent="0.25">
      <c r="A907" s="2"/>
      <c r="B907" s="2"/>
    </row>
    <row r="908" spans="1:2" x14ac:dyDescent="0.25">
      <c r="A908" s="2"/>
      <c r="B908" s="2"/>
    </row>
    <row r="909" spans="1:2" x14ac:dyDescent="0.25">
      <c r="A909" s="2"/>
      <c r="B909" s="2"/>
    </row>
    <row r="910" spans="1:2" x14ac:dyDescent="0.25">
      <c r="A910" s="2"/>
      <c r="B910" s="2"/>
    </row>
    <row r="911" spans="1:2" x14ac:dyDescent="0.25">
      <c r="A911" s="2"/>
      <c r="B911" s="2"/>
    </row>
    <row r="912" spans="1:2" x14ac:dyDescent="0.25">
      <c r="A912" s="2"/>
      <c r="B912" s="2"/>
    </row>
    <row r="913" spans="1:2" x14ac:dyDescent="0.25">
      <c r="A913" s="2"/>
      <c r="B913" s="2"/>
    </row>
    <row r="914" spans="1:2" x14ac:dyDescent="0.25">
      <c r="A914" s="2"/>
      <c r="B914" s="2"/>
    </row>
    <row r="915" spans="1:2" x14ac:dyDescent="0.25">
      <c r="A915" s="2"/>
      <c r="B915" s="2"/>
    </row>
    <row r="916" spans="1:2" x14ac:dyDescent="0.25">
      <c r="A916" s="2"/>
      <c r="B916" s="2"/>
    </row>
    <row r="917" spans="1:2" x14ac:dyDescent="0.25">
      <c r="A917" s="2"/>
      <c r="B917" s="2"/>
    </row>
    <row r="918" spans="1:2" x14ac:dyDescent="0.25">
      <c r="A918" s="2"/>
      <c r="B918" s="2"/>
    </row>
    <row r="919" spans="1:2" x14ac:dyDescent="0.25">
      <c r="A919" s="2"/>
      <c r="B919" s="2"/>
    </row>
    <row r="920" spans="1:2" x14ac:dyDescent="0.25">
      <c r="A920" s="2"/>
      <c r="B920" s="2"/>
    </row>
    <row r="921" spans="1:2" x14ac:dyDescent="0.25">
      <c r="A921" s="2"/>
      <c r="B921" s="2"/>
    </row>
    <row r="922" spans="1:2" x14ac:dyDescent="0.25">
      <c r="A922" s="2"/>
      <c r="B922" s="2"/>
    </row>
    <row r="923" spans="1:2" x14ac:dyDescent="0.25">
      <c r="A923" s="2"/>
      <c r="B923" s="2"/>
    </row>
    <row r="924" spans="1:2" x14ac:dyDescent="0.25">
      <c r="A924" s="2"/>
      <c r="B924" s="2"/>
    </row>
    <row r="925" spans="1:2" x14ac:dyDescent="0.25">
      <c r="A925" s="2"/>
      <c r="B925" s="2"/>
    </row>
    <row r="926" spans="1:2" x14ac:dyDescent="0.25">
      <c r="A926" s="2"/>
      <c r="B926" s="2"/>
    </row>
    <row r="927" spans="1:2" x14ac:dyDescent="0.25">
      <c r="A927" s="2"/>
      <c r="B927" s="2"/>
    </row>
    <row r="928" spans="1:2" x14ac:dyDescent="0.25">
      <c r="A928" s="2"/>
      <c r="B928" s="2"/>
    </row>
    <row r="929" spans="1:2" x14ac:dyDescent="0.25">
      <c r="A929" s="2"/>
      <c r="B929" s="2"/>
    </row>
    <row r="930" spans="1:2" x14ac:dyDescent="0.25">
      <c r="A930" s="2"/>
      <c r="B930" s="2"/>
    </row>
    <row r="931" spans="1:2" x14ac:dyDescent="0.25">
      <c r="A931" s="2"/>
      <c r="B931" s="2"/>
    </row>
    <row r="932" spans="1:2" x14ac:dyDescent="0.25">
      <c r="A932" s="2"/>
      <c r="B932" s="2"/>
    </row>
    <row r="933" spans="1:2" x14ac:dyDescent="0.25">
      <c r="A933" s="2"/>
      <c r="B933" s="2"/>
    </row>
    <row r="934" spans="1:2" x14ac:dyDescent="0.25">
      <c r="A934" s="2"/>
      <c r="B934" s="2"/>
    </row>
    <row r="935" spans="1:2" x14ac:dyDescent="0.25">
      <c r="A935" s="2"/>
      <c r="B935" s="2"/>
    </row>
    <row r="936" spans="1:2" x14ac:dyDescent="0.25">
      <c r="A936" s="2"/>
      <c r="B936" s="2"/>
    </row>
    <row r="937" spans="1:2" x14ac:dyDescent="0.25">
      <c r="A937" s="2"/>
      <c r="B937" s="2"/>
    </row>
    <row r="938" spans="1:2" x14ac:dyDescent="0.25">
      <c r="A938" s="2"/>
      <c r="B938" s="2"/>
    </row>
    <row r="939" spans="1:2" x14ac:dyDescent="0.25">
      <c r="A939" s="2"/>
      <c r="B939" s="2"/>
    </row>
    <row r="940" spans="1:2" x14ac:dyDescent="0.25">
      <c r="A940" s="2"/>
      <c r="B940" s="2"/>
    </row>
    <row r="941" spans="1:2" x14ac:dyDescent="0.25">
      <c r="A941" s="2"/>
      <c r="B941" s="2"/>
    </row>
    <row r="942" spans="1:2" x14ac:dyDescent="0.25">
      <c r="A942" s="2"/>
      <c r="B942" s="2"/>
    </row>
    <row r="943" spans="1:2" x14ac:dyDescent="0.25">
      <c r="A943" s="2"/>
      <c r="B943" s="2"/>
    </row>
    <row r="944" spans="1:2" x14ac:dyDescent="0.25">
      <c r="A944" s="2"/>
      <c r="B944" s="2"/>
    </row>
    <row r="945" spans="1:2" x14ac:dyDescent="0.25">
      <c r="A945" s="2"/>
      <c r="B945" s="2"/>
    </row>
    <row r="946" spans="1:2" x14ac:dyDescent="0.25">
      <c r="A946" s="2"/>
      <c r="B946" s="2"/>
    </row>
    <row r="947" spans="1:2" x14ac:dyDescent="0.25">
      <c r="A947" s="2"/>
      <c r="B947" s="2"/>
    </row>
    <row r="948" spans="1:2" x14ac:dyDescent="0.25">
      <c r="A948" s="2"/>
      <c r="B948" s="2"/>
    </row>
    <row r="949" spans="1:2" x14ac:dyDescent="0.25">
      <c r="A949" s="2"/>
      <c r="B949" s="2"/>
    </row>
    <row r="950" spans="1:2" x14ac:dyDescent="0.25">
      <c r="A950" s="2"/>
      <c r="B950" s="2"/>
    </row>
    <row r="951" spans="1:2" x14ac:dyDescent="0.25">
      <c r="A951" s="2"/>
      <c r="B951" s="2"/>
    </row>
    <row r="952" spans="1:2" x14ac:dyDescent="0.25">
      <c r="A952" s="2"/>
      <c r="B952" s="2"/>
    </row>
    <row r="953" spans="1:2" x14ac:dyDescent="0.25">
      <c r="A953" s="2"/>
      <c r="B953" s="2"/>
    </row>
    <row r="954" spans="1:2" x14ac:dyDescent="0.25">
      <c r="A954" s="2"/>
      <c r="B954" s="2"/>
    </row>
    <row r="955" spans="1:2" x14ac:dyDescent="0.25">
      <c r="A955" s="2"/>
      <c r="B955" s="2"/>
    </row>
    <row r="956" spans="1:2" x14ac:dyDescent="0.25">
      <c r="A956" s="2"/>
      <c r="B956" s="2"/>
    </row>
    <row r="957" spans="1:2" x14ac:dyDescent="0.25">
      <c r="A957" s="2"/>
      <c r="B957" s="2"/>
    </row>
    <row r="958" spans="1:2" x14ac:dyDescent="0.25">
      <c r="A958" s="2"/>
      <c r="B958" s="2"/>
    </row>
    <row r="959" spans="1:2" x14ac:dyDescent="0.25">
      <c r="A959" s="2"/>
      <c r="B959" s="2"/>
    </row>
    <row r="960" spans="1:2" x14ac:dyDescent="0.25">
      <c r="A960" s="2"/>
      <c r="B960" s="2"/>
    </row>
    <row r="961" spans="1:2" x14ac:dyDescent="0.25">
      <c r="A961" s="2"/>
      <c r="B961" s="2"/>
    </row>
    <row r="962" spans="1:2" x14ac:dyDescent="0.25">
      <c r="A962" s="2"/>
      <c r="B962" s="2"/>
    </row>
    <row r="963" spans="1:2" x14ac:dyDescent="0.25">
      <c r="A963" s="2"/>
      <c r="B963" s="2"/>
    </row>
    <row r="964" spans="1:2" x14ac:dyDescent="0.25">
      <c r="A964" s="2"/>
      <c r="B964" s="2"/>
    </row>
    <row r="965" spans="1:2" x14ac:dyDescent="0.25">
      <c r="A965" s="2"/>
      <c r="B965" s="2"/>
    </row>
    <row r="966" spans="1:2" x14ac:dyDescent="0.25">
      <c r="A966" s="2"/>
      <c r="B966" s="2"/>
    </row>
    <row r="967" spans="1:2" x14ac:dyDescent="0.25">
      <c r="A967" s="2"/>
      <c r="B967" s="2"/>
    </row>
    <row r="968" spans="1:2" x14ac:dyDescent="0.25">
      <c r="A968" s="2"/>
      <c r="B968" s="2"/>
    </row>
    <row r="969" spans="1:2" x14ac:dyDescent="0.25">
      <c r="A969" s="2"/>
      <c r="B969" s="2"/>
    </row>
    <row r="970" spans="1:2" x14ac:dyDescent="0.25">
      <c r="A970" s="2"/>
      <c r="B970" s="2"/>
    </row>
    <row r="971" spans="1:2" x14ac:dyDescent="0.25">
      <c r="A971" s="2"/>
      <c r="B971" s="2"/>
    </row>
    <row r="972" spans="1:2" x14ac:dyDescent="0.25">
      <c r="A972" s="2"/>
      <c r="B972" s="2"/>
    </row>
    <row r="973" spans="1:2" x14ac:dyDescent="0.25">
      <c r="A973" s="2"/>
      <c r="B973" s="2"/>
    </row>
    <row r="974" spans="1:2" x14ac:dyDescent="0.25">
      <c r="A974" s="2"/>
      <c r="B974" s="2"/>
    </row>
    <row r="975" spans="1:2" x14ac:dyDescent="0.25">
      <c r="A975" s="2"/>
      <c r="B975" s="2"/>
    </row>
    <row r="976" spans="1:2" x14ac:dyDescent="0.25">
      <c r="A976" s="2"/>
      <c r="B976" s="2"/>
    </row>
    <row r="977" spans="1:2" x14ac:dyDescent="0.25">
      <c r="A977" s="2"/>
      <c r="B977" s="2"/>
    </row>
    <row r="978" spans="1:2" x14ac:dyDescent="0.25">
      <c r="A978" s="2"/>
      <c r="B978" s="2"/>
    </row>
    <row r="979" spans="1:2" x14ac:dyDescent="0.25">
      <c r="A979" s="2"/>
      <c r="B979" s="2"/>
    </row>
    <row r="980" spans="1:2" x14ac:dyDescent="0.25">
      <c r="A980" s="2"/>
      <c r="B980" s="2"/>
    </row>
    <row r="981" spans="1:2" x14ac:dyDescent="0.25">
      <c r="A981" s="2"/>
      <c r="B981" s="2"/>
    </row>
    <row r="982" spans="1:2" x14ac:dyDescent="0.25">
      <c r="A982" s="2"/>
      <c r="B982" s="2"/>
    </row>
    <row r="983" spans="1:2" x14ac:dyDescent="0.25">
      <c r="A983" s="2"/>
      <c r="B983" s="2"/>
    </row>
    <row r="984" spans="1:2" x14ac:dyDescent="0.25">
      <c r="A984" s="2"/>
      <c r="B984" s="2"/>
    </row>
    <row r="985" spans="1:2" x14ac:dyDescent="0.25">
      <c r="A985" s="2"/>
      <c r="B985" s="2"/>
    </row>
    <row r="986" spans="1:2" x14ac:dyDescent="0.25">
      <c r="A986" s="2"/>
      <c r="B986" s="2"/>
    </row>
    <row r="987" spans="1:2" x14ac:dyDescent="0.25">
      <c r="A987" s="2"/>
      <c r="B987" s="2"/>
    </row>
    <row r="988" spans="1:2" x14ac:dyDescent="0.25">
      <c r="A988" s="2"/>
      <c r="B988" s="2"/>
    </row>
    <row r="989" spans="1:2" x14ac:dyDescent="0.25">
      <c r="A989" s="2"/>
      <c r="B989" s="2"/>
    </row>
    <row r="990" spans="1:2" x14ac:dyDescent="0.25">
      <c r="A990" s="2"/>
      <c r="B990" s="2"/>
    </row>
    <row r="991" spans="1:2" x14ac:dyDescent="0.25">
      <c r="A991" s="2"/>
      <c r="B991" s="2"/>
    </row>
    <row r="992" spans="1:2" x14ac:dyDescent="0.25">
      <c r="A992" s="2"/>
      <c r="B992" s="2"/>
    </row>
    <row r="993" spans="1:2" x14ac:dyDescent="0.25">
      <c r="A993" s="2"/>
      <c r="B993" s="2"/>
    </row>
    <row r="994" spans="1:2" x14ac:dyDescent="0.25">
      <c r="A994" s="2"/>
      <c r="B994" s="2"/>
    </row>
    <row r="995" spans="1:2" x14ac:dyDescent="0.25">
      <c r="A995" s="2"/>
      <c r="B995" s="2"/>
    </row>
    <row r="996" spans="1:2" x14ac:dyDescent="0.25">
      <c r="A996" s="2"/>
      <c r="B996" s="2"/>
    </row>
    <row r="997" spans="1:2" x14ac:dyDescent="0.25">
      <c r="A997" s="2"/>
      <c r="B997" s="2"/>
    </row>
    <row r="998" spans="1:2" x14ac:dyDescent="0.25">
      <c r="A998" s="2"/>
      <c r="B998" s="2"/>
    </row>
    <row r="999" spans="1:2" x14ac:dyDescent="0.25">
      <c r="A999" s="2"/>
      <c r="B999" s="2"/>
    </row>
    <row r="1000" spans="1:2" x14ac:dyDescent="0.25">
      <c r="A1000" s="2"/>
      <c r="B1000" s="2"/>
    </row>
    <row r="1001" spans="1:2" x14ac:dyDescent="0.25">
      <c r="A1001" s="2"/>
      <c r="B1001" s="2"/>
    </row>
    <row r="1002" spans="1:2" x14ac:dyDescent="0.25">
      <c r="A1002" s="2"/>
      <c r="B1002" s="2"/>
    </row>
    <row r="1003" spans="1:2" x14ac:dyDescent="0.25">
      <c r="A1003" s="2"/>
      <c r="B1003" s="2"/>
    </row>
    <row r="1004" spans="1:2" x14ac:dyDescent="0.25">
      <c r="A1004" s="2"/>
      <c r="B1004" s="2"/>
    </row>
    <row r="1005" spans="1:2" x14ac:dyDescent="0.25">
      <c r="A1005" s="2"/>
      <c r="B1005" s="2"/>
    </row>
    <row r="1006" spans="1:2" x14ac:dyDescent="0.25">
      <c r="A1006" s="2"/>
      <c r="B1006" s="2"/>
    </row>
    <row r="1007" spans="1:2" x14ac:dyDescent="0.25">
      <c r="A1007" s="2"/>
      <c r="B1007" s="2"/>
    </row>
    <row r="1008" spans="1:2" x14ac:dyDescent="0.25">
      <c r="A1008" s="2"/>
      <c r="B1008" s="2"/>
    </row>
    <row r="1009" spans="1:2" x14ac:dyDescent="0.25">
      <c r="A1009" s="2"/>
      <c r="B1009" s="2"/>
    </row>
    <row r="1010" spans="1:2" x14ac:dyDescent="0.25">
      <c r="A1010" s="2"/>
      <c r="B1010" s="2"/>
    </row>
    <row r="1011" spans="1:2" x14ac:dyDescent="0.25">
      <c r="A1011" s="2"/>
      <c r="B1011" s="2"/>
    </row>
    <row r="1012" spans="1:2" x14ac:dyDescent="0.25">
      <c r="A1012" s="2"/>
      <c r="B1012" s="2"/>
    </row>
    <row r="1013" spans="1:2" x14ac:dyDescent="0.25">
      <c r="A1013" s="2"/>
      <c r="B1013" s="2"/>
    </row>
    <row r="1014" spans="1:2" x14ac:dyDescent="0.25">
      <c r="A1014" s="2"/>
      <c r="B1014" s="2"/>
    </row>
    <row r="1015" spans="1:2" x14ac:dyDescent="0.25">
      <c r="A1015" s="2"/>
      <c r="B1015" s="2"/>
    </row>
    <row r="1016" spans="1:2" x14ac:dyDescent="0.25">
      <c r="A1016" s="2"/>
      <c r="B1016" s="2"/>
    </row>
    <row r="1017" spans="1:2" x14ac:dyDescent="0.25">
      <c r="A1017" s="2"/>
      <c r="B1017" s="2"/>
    </row>
    <row r="1018" spans="1:2" x14ac:dyDescent="0.25">
      <c r="A1018" s="2"/>
      <c r="B1018" s="2"/>
    </row>
    <row r="1019" spans="1:2" x14ac:dyDescent="0.25">
      <c r="A1019" s="2"/>
      <c r="B1019" s="2"/>
    </row>
    <row r="1020" spans="1:2" x14ac:dyDescent="0.25">
      <c r="A1020" s="2"/>
      <c r="B1020" s="2"/>
    </row>
    <row r="1021" spans="1:2" x14ac:dyDescent="0.25">
      <c r="A1021" s="2"/>
      <c r="B1021" s="2"/>
    </row>
    <row r="1022" spans="1:2" x14ac:dyDescent="0.25">
      <c r="A1022" s="2"/>
      <c r="B1022" s="2"/>
    </row>
    <row r="1023" spans="1:2" x14ac:dyDescent="0.25">
      <c r="A1023" s="2"/>
      <c r="B1023" s="2"/>
    </row>
    <row r="1024" spans="1:2" x14ac:dyDescent="0.25">
      <c r="A1024" s="2"/>
      <c r="B1024" s="2"/>
    </row>
    <row r="1025" spans="1:2" x14ac:dyDescent="0.25">
      <c r="A1025" s="2"/>
      <c r="B1025" s="2"/>
    </row>
    <row r="1026" spans="1:2" x14ac:dyDescent="0.25">
      <c r="A1026" s="2"/>
      <c r="B1026" s="2"/>
    </row>
    <row r="1027" spans="1:2" x14ac:dyDescent="0.25">
      <c r="A1027" s="2"/>
      <c r="B1027" s="2"/>
    </row>
    <row r="1028" spans="1:2" x14ac:dyDescent="0.25">
      <c r="A1028" s="2"/>
      <c r="B1028" s="2"/>
    </row>
    <row r="1029" spans="1:2" x14ac:dyDescent="0.25">
      <c r="A1029" s="2"/>
      <c r="B1029" s="2"/>
    </row>
    <row r="1030" spans="1:2" x14ac:dyDescent="0.25">
      <c r="A1030" s="2"/>
      <c r="B1030" s="2"/>
    </row>
    <row r="1031" spans="1:2" x14ac:dyDescent="0.25">
      <c r="A1031" s="2"/>
      <c r="B1031" s="2"/>
    </row>
    <row r="1032" spans="1:2" x14ac:dyDescent="0.25">
      <c r="A1032" s="2"/>
      <c r="B1032" s="2"/>
    </row>
    <row r="1033" spans="1:2" x14ac:dyDescent="0.25">
      <c r="A1033" s="2"/>
      <c r="B1033" s="2"/>
    </row>
    <row r="1034" spans="1:2" x14ac:dyDescent="0.25">
      <c r="A1034" s="2"/>
      <c r="B1034" s="2"/>
    </row>
    <row r="1035" spans="1:2" x14ac:dyDescent="0.25">
      <c r="A1035" s="2"/>
      <c r="B1035" s="2"/>
    </row>
    <row r="1036" spans="1:2" x14ac:dyDescent="0.25">
      <c r="A1036" s="2"/>
      <c r="B1036" s="2"/>
    </row>
    <row r="1037" spans="1:2" x14ac:dyDescent="0.25">
      <c r="A1037" s="2"/>
      <c r="B1037" s="2"/>
    </row>
    <row r="1038" spans="1:2" x14ac:dyDescent="0.25">
      <c r="A1038" s="2"/>
      <c r="B1038" s="2"/>
    </row>
    <row r="1039" spans="1:2" x14ac:dyDescent="0.25">
      <c r="A1039" s="2"/>
      <c r="B1039" s="2"/>
    </row>
    <row r="1040" spans="1:2" x14ac:dyDescent="0.25">
      <c r="A1040" s="2"/>
      <c r="B1040" s="2"/>
    </row>
    <row r="1041" spans="1:2" x14ac:dyDescent="0.25">
      <c r="A1041" s="2"/>
      <c r="B1041" s="2"/>
    </row>
    <row r="1042" spans="1:2" x14ac:dyDescent="0.25">
      <c r="A1042" s="2"/>
      <c r="B1042" s="2"/>
    </row>
    <row r="1043" spans="1:2" x14ac:dyDescent="0.25">
      <c r="A1043" s="2"/>
      <c r="B1043" s="2"/>
    </row>
    <row r="1044" spans="1:2" x14ac:dyDescent="0.25">
      <c r="A1044" s="2"/>
      <c r="B1044" s="2"/>
    </row>
    <row r="1045" spans="1:2" x14ac:dyDescent="0.25">
      <c r="A1045" s="2"/>
      <c r="B1045" s="2"/>
    </row>
    <row r="1046" spans="1:2" x14ac:dyDescent="0.25">
      <c r="A1046" s="2"/>
      <c r="B1046" s="2"/>
    </row>
    <row r="1047" spans="1:2" x14ac:dyDescent="0.25">
      <c r="A1047" s="2"/>
      <c r="B1047" s="2"/>
    </row>
    <row r="1048" spans="1:2" x14ac:dyDescent="0.25">
      <c r="A1048" s="2"/>
      <c r="B1048" s="2"/>
    </row>
    <row r="1049" spans="1:2" x14ac:dyDescent="0.25">
      <c r="A1049" s="2"/>
      <c r="B1049" s="2"/>
    </row>
    <row r="1050" spans="1:2" x14ac:dyDescent="0.25">
      <c r="A1050" s="2"/>
      <c r="B1050" s="2"/>
    </row>
    <row r="1051" spans="1:2" x14ac:dyDescent="0.25">
      <c r="A1051" s="2"/>
      <c r="B1051" s="2"/>
    </row>
    <row r="1052" spans="1:2" x14ac:dyDescent="0.25">
      <c r="A1052" s="2"/>
      <c r="B1052" s="2"/>
    </row>
    <row r="1053" spans="1:2" x14ac:dyDescent="0.25">
      <c r="A1053" s="2"/>
      <c r="B1053" s="2"/>
    </row>
    <row r="1054" spans="1:2" x14ac:dyDescent="0.25">
      <c r="A1054" s="2"/>
      <c r="B1054" s="2"/>
    </row>
    <row r="1055" spans="1:2" x14ac:dyDescent="0.25">
      <c r="A1055" s="2"/>
      <c r="B1055" s="2"/>
    </row>
    <row r="1056" spans="1:2" x14ac:dyDescent="0.25">
      <c r="A1056" s="2"/>
      <c r="B1056" s="2"/>
    </row>
    <row r="1057" spans="1:2" x14ac:dyDescent="0.25">
      <c r="A1057" s="2"/>
      <c r="B1057" s="2"/>
    </row>
    <row r="1058" spans="1:2" x14ac:dyDescent="0.25">
      <c r="A1058" s="2"/>
      <c r="B1058" s="2"/>
    </row>
    <row r="1059" spans="1:2" x14ac:dyDescent="0.25">
      <c r="A1059" s="2"/>
      <c r="B1059" s="2"/>
    </row>
    <row r="1060" spans="1:2" x14ac:dyDescent="0.25">
      <c r="A1060" s="2"/>
      <c r="B1060" s="2"/>
    </row>
    <row r="1061" spans="1:2" x14ac:dyDescent="0.25">
      <c r="A1061" s="2"/>
      <c r="B1061" s="2"/>
    </row>
    <row r="1062" spans="1:2" x14ac:dyDescent="0.25">
      <c r="A1062" s="2"/>
      <c r="B1062" s="2"/>
    </row>
    <row r="1063" spans="1:2" x14ac:dyDescent="0.25">
      <c r="A1063" s="2"/>
      <c r="B1063" s="2"/>
    </row>
    <row r="1064" spans="1:2" x14ac:dyDescent="0.25">
      <c r="A1064" s="2"/>
      <c r="B1064" s="2"/>
    </row>
    <row r="1065" spans="1:2" x14ac:dyDescent="0.25">
      <c r="A1065" s="2"/>
      <c r="B1065" s="2"/>
    </row>
    <row r="1066" spans="1:2" x14ac:dyDescent="0.25">
      <c r="A1066" s="2"/>
      <c r="B1066" s="2"/>
    </row>
    <row r="1067" spans="1:2" x14ac:dyDescent="0.25">
      <c r="A1067" s="2"/>
      <c r="B1067" s="2"/>
    </row>
    <row r="1068" spans="1:2" x14ac:dyDescent="0.25">
      <c r="A1068" s="2"/>
      <c r="B1068" s="2"/>
    </row>
    <row r="1069" spans="1:2" x14ac:dyDescent="0.25">
      <c r="A1069" s="2"/>
      <c r="B1069" s="2"/>
    </row>
    <row r="1070" spans="1:2" x14ac:dyDescent="0.25">
      <c r="A1070" s="2"/>
      <c r="B1070" s="2"/>
    </row>
    <row r="1071" spans="1:2" x14ac:dyDescent="0.25">
      <c r="A1071" s="2"/>
      <c r="B1071" s="2"/>
    </row>
    <row r="1072" spans="1:2" x14ac:dyDescent="0.25">
      <c r="A1072" s="2"/>
      <c r="B1072" s="2"/>
    </row>
    <row r="1073" spans="1:2" x14ac:dyDescent="0.25">
      <c r="A1073" s="2"/>
      <c r="B1073" s="2"/>
    </row>
    <row r="1074" spans="1:2" x14ac:dyDescent="0.25">
      <c r="A1074" s="2"/>
      <c r="B1074" s="2"/>
    </row>
    <row r="1075" spans="1:2" x14ac:dyDescent="0.25">
      <c r="A1075" s="2"/>
      <c r="B1075" s="2"/>
    </row>
    <row r="1076" spans="1:2" x14ac:dyDescent="0.25">
      <c r="A1076" s="2"/>
      <c r="B1076" s="2"/>
    </row>
    <row r="1077" spans="1:2" x14ac:dyDescent="0.25">
      <c r="A1077" s="2"/>
      <c r="B1077" s="2"/>
    </row>
    <row r="1078" spans="1:2" x14ac:dyDescent="0.25">
      <c r="A1078" s="2"/>
      <c r="B1078" s="2"/>
    </row>
    <row r="1079" spans="1:2" x14ac:dyDescent="0.25">
      <c r="A1079" s="2"/>
      <c r="B1079" s="2"/>
    </row>
    <row r="1080" spans="1:2" x14ac:dyDescent="0.25">
      <c r="A1080" s="2"/>
      <c r="B1080" s="2"/>
    </row>
    <row r="1081" spans="1:2" x14ac:dyDescent="0.25">
      <c r="A1081" s="2"/>
      <c r="B1081" s="2"/>
    </row>
    <row r="1082" spans="1:2" x14ac:dyDescent="0.25">
      <c r="A1082" s="2"/>
      <c r="B1082" s="2"/>
    </row>
    <row r="1083" spans="1:2" x14ac:dyDescent="0.25">
      <c r="A1083" s="2"/>
      <c r="B1083" s="2"/>
    </row>
    <row r="1084" spans="1:2" x14ac:dyDescent="0.25">
      <c r="A1084" s="2"/>
      <c r="B1084" s="2"/>
    </row>
    <row r="1085" spans="1:2" x14ac:dyDescent="0.25">
      <c r="A1085" s="2"/>
      <c r="B1085" s="2"/>
    </row>
    <row r="1086" spans="1:2" x14ac:dyDescent="0.25">
      <c r="A1086" s="2"/>
      <c r="B1086" s="2"/>
    </row>
    <row r="1087" spans="1:2" x14ac:dyDescent="0.25">
      <c r="A1087" s="2"/>
      <c r="B1087" s="2"/>
    </row>
    <row r="1088" spans="1:2" x14ac:dyDescent="0.25">
      <c r="A1088" s="2"/>
      <c r="B1088" s="2"/>
    </row>
    <row r="1089" spans="1:2" x14ac:dyDescent="0.25">
      <c r="A1089" s="2"/>
      <c r="B1089" s="2"/>
    </row>
    <row r="1090" spans="1:2" x14ac:dyDescent="0.25">
      <c r="A1090" s="2"/>
      <c r="B1090" s="2"/>
    </row>
    <row r="1091" spans="1:2" x14ac:dyDescent="0.25">
      <c r="A1091" s="2"/>
      <c r="B1091" s="2"/>
    </row>
    <row r="1092" spans="1:2" x14ac:dyDescent="0.25">
      <c r="A1092" s="2"/>
      <c r="B1092" s="2"/>
    </row>
    <row r="1093" spans="1:2" x14ac:dyDescent="0.25">
      <c r="A1093" s="2"/>
      <c r="B1093" s="2"/>
    </row>
    <row r="1094" spans="1:2" x14ac:dyDescent="0.25">
      <c r="A1094" s="2"/>
      <c r="B1094" s="2"/>
    </row>
    <row r="1095" spans="1:2" x14ac:dyDescent="0.25">
      <c r="A1095" s="2"/>
      <c r="B1095" s="2"/>
    </row>
    <row r="1096" spans="1:2" x14ac:dyDescent="0.25">
      <c r="A1096" s="2"/>
      <c r="B1096" s="2"/>
    </row>
    <row r="1097" spans="1:2" x14ac:dyDescent="0.25">
      <c r="A1097" s="2"/>
      <c r="B1097" s="2"/>
    </row>
    <row r="1098" spans="1:2" x14ac:dyDescent="0.25">
      <c r="A1098" s="2"/>
      <c r="B1098" s="2"/>
    </row>
    <row r="1099" spans="1:2" x14ac:dyDescent="0.25">
      <c r="A1099" s="2"/>
      <c r="B1099" s="2"/>
    </row>
    <row r="1100" spans="1:2" x14ac:dyDescent="0.25">
      <c r="A1100" s="2"/>
      <c r="B1100" s="2"/>
    </row>
    <row r="1101" spans="1:2" x14ac:dyDescent="0.25">
      <c r="A1101" s="2"/>
      <c r="B1101" s="2"/>
    </row>
    <row r="1102" spans="1:2" x14ac:dyDescent="0.25">
      <c r="A1102" s="2"/>
      <c r="B1102" s="2"/>
    </row>
    <row r="1103" spans="1:2" x14ac:dyDescent="0.25">
      <c r="A1103" s="2"/>
      <c r="B1103" s="2"/>
    </row>
    <row r="1104" spans="1:2" x14ac:dyDescent="0.25">
      <c r="A1104" s="2"/>
      <c r="B1104" s="2"/>
    </row>
    <row r="1105" spans="1:2" x14ac:dyDescent="0.25">
      <c r="A1105" s="2"/>
      <c r="B1105" s="2"/>
    </row>
    <row r="1106" spans="1:2" x14ac:dyDescent="0.25">
      <c r="A1106" s="2"/>
      <c r="B1106" s="2"/>
    </row>
    <row r="1107" spans="1:2" x14ac:dyDescent="0.25">
      <c r="A1107" s="2"/>
      <c r="B1107" s="2"/>
    </row>
    <row r="1108" spans="1:2" x14ac:dyDescent="0.25">
      <c r="A1108" s="2"/>
      <c r="B1108" s="2"/>
    </row>
    <row r="1109" spans="1:2" x14ac:dyDescent="0.25">
      <c r="A1109" s="2"/>
      <c r="B1109" s="2"/>
    </row>
    <row r="1110" spans="1:2" x14ac:dyDescent="0.25">
      <c r="A1110" s="2"/>
      <c r="B1110" s="2"/>
    </row>
    <row r="1111" spans="1:2" x14ac:dyDescent="0.25">
      <c r="A1111" s="2"/>
      <c r="B1111" s="2"/>
    </row>
    <row r="1112" spans="1:2" x14ac:dyDescent="0.25">
      <c r="A1112" s="2"/>
      <c r="B1112" s="2"/>
    </row>
    <row r="1113" spans="1:2" x14ac:dyDescent="0.25">
      <c r="A1113" s="2"/>
      <c r="B1113" s="2"/>
    </row>
    <row r="1114" spans="1:2" x14ac:dyDescent="0.25">
      <c r="A1114" s="2"/>
      <c r="B1114" s="2"/>
    </row>
    <row r="1115" spans="1:2" x14ac:dyDescent="0.25">
      <c r="A1115" s="2"/>
      <c r="B1115" s="2"/>
    </row>
    <row r="1116" spans="1:2" x14ac:dyDescent="0.25">
      <c r="A1116" s="2"/>
      <c r="B1116" s="2"/>
    </row>
    <row r="1117" spans="1:2" x14ac:dyDescent="0.25">
      <c r="A1117" s="2"/>
      <c r="B1117" s="2"/>
    </row>
    <row r="1118" spans="1:2" x14ac:dyDescent="0.25">
      <c r="A1118" s="2"/>
      <c r="B1118" s="2"/>
    </row>
    <row r="1119" spans="1:2" x14ac:dyDescent="0.25">
      <c r="A1119" s="2"/>
      <c r="B1119" s="2"/>
    </row>
    <row r="1120" spans="1:2" x14ac:dyDescent="0.25">
      <c r="A1120" s="2"/>
      <c r="B1120" s="2"/>
    </row>
    <row r="1121" spans="1:2" x14ac:dyDescent="0.25">
      <c r="A1121" s="2"/>
      <c r="B1121" s="2"/>
    </row>
    <row r="1122" spans="1:2" x14ac:dyDescent="0.25">
      <c r="A1122" s="2"/>
      <c r="B1122" s="2"/>
    </row>
    <row r="1123" spans="1:2" x14ac:dyDescent="0.25">
      <c r="A1123" s="2"/>
      <c r="B1123" s="2"/>
    </row>
    <row r="1124" spans="1:2" x14ac:dyDescent="0.25">
      <c r="A1124" s="2"/>
      <c r="B1124" s="2"/>
    </row>
    <row r="1125" spans="1:2" x14ac:dyDescent="0.25">
      <c r="A1125" s="2"/>
      <c r="B1125" s="2"/>
    </row>
    <row r="1126" spans="1:2" x14ac:dyDescent="0.25">
      <c r="A1126" s="2"/>
      <c r="B1126" s="2"/>
    </row>
    <row r="1127" spans="1:2" x14ac:dyDescent="0.25">
      <c r="A1127" s="2"/>
      <c r="B1127" s="2"/>
    </row>
    <row r="1128" spans="1:2" x14ac:dyDescent="0.25">
      <c r="A1128" s="2"/>
      <c r="B1128" s="2"/>
    </row>
    <row r="1129" spans="1:2" x14ac:dyDescent="0.25">
      <c r="A1129" s="2"/>
      <c r="B1129" s="2"/>
    </row>
    <row r="1130" spans="1:2" x14ac:dyDescent="0.25">
      <c r="A1130" s="2"/>
      <c r="B1130" s="2"/>
    </row>
    <row r="1131" spans="1:2" x14ac:dyDescent="0.25">
      <c r="A1131" s="2"/>
      <c r="B1131" s="2"/>
    </row>
    <row r="1132" spans="1:2" x14ac:dyDescent="0.25">
      <c r="A1132" s="2"/>
      <c r="B1132" s="2"/>
    </row>
    <row r="1133" spans="1:2" x14ac:dyDescent="0.25">
      <c r="A1133" s="2"/>
      <c r="B1133" s="2"/>
    </row>
    <row r="1134" spans="1:2" x14ac:dyDescent="0.25">
      <c r="A1134" s="2"/>
      <c r="B1134" s="2"/>
    </row>
    <row r="1135" spans="1:2" x14ac:dyDescent="0.25">
      <c r="A1135" s="2"/>
      <c r="B1135" s="2"/>
    </row>
    <row r="1136" spans="1:2" x14ac:dyDescent="0.25">
      <c r="A1136" s="2"/>
      <c r="B1136" s="2"/>
    </row>
    <row r="1137" spans="1:2" x14ac:dyDescent="0.25">
      <c r="A1137" s="2"/>
      <c r="B1137" s="2"/>
    </row>
    <row r="1138" spans="1:2" x14ac:dyDescent="0.25">
      <c r="A1138" s="2"/>
      <c r="B1138" s="2"/>
    </row>
    <row r="1139" spans="1:2" x14ac:dyDescent="0.25">
      <c r="A1139" s="2"/>
      <c r="B1139" s="2"/>
    </row>
    <row r="1140" spans="1:2" x14ac:dyDescent="0.25">
      <c r="A1140" s="2"/>
      <c r="B1140" s="2"/>
    </row>
    <row r="1141" spans="1:2" x14ac:dyDescent="0.25">
      <c r="A1141" s="2"/>
      <c r="B1141" s="2"/>
    </row>
    <row r="1142" spans="1:2" x14ac:dyDescent="0.25">
      <c r="A1142" s="2"/>
      <c r="B1142" s="2"/>
    </row>
    <row r="1143" spans="1:2" x14ac:dyDescent="0.25">
      <c r="A1143" s="2"/>
      <c r="B1143" s="2"/>
    </row>
    <row r="1144" spans="1:2" x14ac:dyDescent="0.25">
      <c r="A1144" s="2"/>
      <c r="B1144" s="2"/>
    </row>
    <row r="1145" spans="1:2" x14ac:dyDescent="0.25">
      <c r="A1145" s="2"/>
      <c r="B1145" s="2"/>
    </row>
    <row r="1146" spans="1:2" x14ac:dyDescent="0.25">
      <c r="A1146" s="2"/>
      <c r="B1146" s="2"/>
    </row>
    <row r="1147" spans="1:2" x14ac:dyDescent="0.25">
      <c r="A1147" s="2"/>
      <c r="B1147" s="2"/>
    </row>
    <row r="1148" spans="1:2" x14ac:dyDescent="0.25">
      <c r="A1148" s="2"/>
      <c r="B1148" s="2"/>
    </row>
    <row r="1149" spans="1:2" x14ac:dyDescent="0.25">
      <c r="A1149" s="2"/>
      <c r="B1149" s="2"/>
    </row>
    <row r="1150" spans="1:2" x14ac:dyDescent="0.25">
      <c r="A1150" s="2"/>
      <c r="B1150" s="2"/>
    </row>
    <row r="1151" spans="1:2" x14ac:dyDescent="0.25">
      <c r="A1151" s="2"/>
      <c r="B1151" s="2"/>
    </row>
    <row r="1152" spans="1:2" x14ac:dyDescent="0.25">
      <c r="A1152" s="2"/>
      <c r="B1152" s="2"/>
    </row>
    <row r="1153" spans="1:2" x14ac:dyDescent="0.25">
      <c r="A1153" s="2"/>
      <c r="B1153" s="2"/>
    </row>
    <row r="1154" spans="1:2" x14ac:dyDescent="0.25">
      <c r="A1154" s="2"/>
      <c r="B1154" s="2"/>
    </row>
    <row r="1155" spans="1:2" x14ac:dyDescent="0.25">
      <c r="A1155" s="2"/>
      <c r="B1155" s="2"/>
    </row>
    <row r="1156" spans="1:2" x14ac:dyDescent="0.25">
      <c r="A1156" s="2"/>
      <c r="B1156" s="2"/>
    </row>
    <row r="1157" spans="1:2" x14ac:dyDescent="0.25">
      <c r="A1157" s="2"/>
      <c r="B1157" s="2"/>
    </row>
    <row r="1158" spans="1:2" x14ac:dyDescent="0.25">
      <c r="A1158" s="2"/>
      <c r="B1158" s="2"/>
    </row>
    <row r="1159" spans="1:2" x14ac:dyDescent="0.25">
      <c r="A1159" s="2"/>
      <c r="B1159" s="2"/>
    </row>
    <row r="1160" spans="1:2" x14ac:dyDescent="0.25">
      <c r="A1160" s="2"/>
      <c r="B1160" s="2"/>
    </row>
    <row r="1161" spans="1:2" x14ac:dyDescent="0.25">
      <c r="A1161" s="2"/>
      <c r="B1161" s="2"/>
    </row>
    <row r="1162" spans="1:2" x14ac:dyDescent="0.25">
      <c r="A1162" s="2"/>
      <c r="B1162" s="2"/>
    </row>
    <row r="1163" spans="1:2" x14ac:dyDescent="0.25">
      <c r="A1163" s="2"/>
      <c r="B1163" s="2"/>
    </row>
    <row r="1164" spans="1:2" x14ac:dyDescent="0.25">
      <c r="A1164" s="2"/>
      <c r="B1164" s="2"/>
    </row>
    <row r="1165" spans="1:2" x14ac:dyDescent="0.25">
      <c r="A1165" s="2"/>
      <c r="B1165" s="2"/>
    </row>
    <row r="1166" spans="1:2" x14ac:dyDescent="0.25">
      <c r="A1166" s="2"/>
      <c r="B1166" s="2"/>
    </row>
    <row r="1167" spans="1:2" x14ac:dyDescent="0.25">
      <c r="A1167" s="2"/>
      <c r="B1167" s="2"/>
    </row>
    <row r="1168" spans="1:2" x14ac:dyDescent="0.25">
      <c r="A1168" s="2"/>
      <c r="B1168" s="2"/>
    </row>
    <row r="1169" spans="1:2" x14ac:dyDescent="0.25">
      <c r="A1169" s="2"/>
      <c r="B1169" s="2"/>
    </row>
    <row r="1170" spans="1:2" x14ac:dyDescent="0.25">
      <c r="A1170" s="2"/>
      <c r="B1170" s="2"/>
    </row>
    <row r="1171" spans="1:2" x14ac:dyDescent="0.25">
      <c r="A1171" s="2"/>
      <c r="B1171" s="2"/>
    </row>
    <row r="1172" spans="1:2" x14ac:dyDescent="0.25">
      <c r="A1172" s="2"/>
      <c r="B1172" s="2"/>
    </row>
    <row r="1173" spans="1:2" x14ac:dyDescent="0.25">
      <c r="A1173" s="2"/>
      <c r="B1173" s="2"/>
    </row>
    <row r="1174" spans="1:2" x14ac:dyDescent="0.25">
      <c r="A1174" s="2"/>
      <c r="B1174" s="2"/>
    </row>
    <row r="1175" spans="1:2" x14ac:dyDescent="0.25">
      <c r="A1175" s="2"/>
      <c r="B1175" s="2"/>
    </row>
    <row r="1176" spans="1:2" x14ac:dyDescent="0.25">
      <c r="A1176" s="2"/>
      <c r="B1176" s="2"/>
    </row>
    <row r="1177" spans="1:2" x14ac:dyDescent="0.25">
      <c r="A1177" s="2"/>
      <c r="B1177" s="2"/>
    </row>
    <row r="1178" spans="1:2" x14ac:dyDescent="0.25">
      <c r="A1178" s="2"/>
      <c r="B1178" s="2"/>
    </row>
    <row r="1179" spans="1:2" x14ac:dyDescent="0.25">
      <c r="A1179" s="2"/>
      <c r="B1179" s="2"/>
    </row>
    <row r="1180" spans="1:2" x14ac:dyDescent="0.25">
      <c r="A1180" s="2"/>
      <c r="B1180" s="2"/>
    </row>
    <row r="1181" spans="1:2" x14ac:dyDescent="0.25">
      <c r="A1181" s="2"/>
      <c r="B1181" s="2"/>
    </row>
    <row r="1182" spans="1:2" x14ac:dyDescent="0.25">
      <c r="A1182" s="2"/>
      <c r="B1182" s="2"/>
    </row>
    <row r="1183" spans="1:2" x14ac:dyDescent="0.25">
      <c r="A1183" s="2"/>
      <c r="B1183" s="2"/>
    </row>
    <row r="1184" spans="1:2" x14ac:dyDescent="0.25">
      <c r="A1184" s="2"/>
      <c r="B1184" s="2"/>
    </row>
    <row r="1185" spans="1:2" x14ac:dyDescent="0.25">
      <c r="A1185" s="2"/>
      <c r="B1185" s="2"/>
    </row>
    <row r="1186" spans="1:2" x14ac:dyDescent="0.25">
      <c r="A1186" s="2"/>
      <c r="B1186" s="2"/>
    </row>
    <row r="1187" spans="1:2" x14ac:dyDescent="0.25">
      <c r="A1187" s="2"/>
      <c r="B1187" s="2"/>
    </row>
    <row r="1188" spans="1:2" x14ac:dyDescent="0.25">
      <c r="A1188" s="2"/>
      <c r="B1188" s="2"/>
    </row>
    <row r="1189" spans="1:2" x14ac:dyDescent="0.25">
      <c r="A1189" s="2"/>
      <c r="B1189" s="2"/>
    </row>
    <row r="1190" spans="1:2" x14ac:dyDescent="0.25">
      <c r="A1190" s="2"/>
      <c r="B1190" s="2"/>
    </row>
    <row r="1191" spans="1:2" x14ac:dyDescent="0.25">
      <c r="A1191" s="2"/>
      <c r="B1191" s="2"/>
    </row>
    <row r="1192" spans="1:2" x14ac:dyDescent="0.25">
      <c r="A1192" s="2"/>
      <c r="B1192" s="2"/>
    </row>
    <row r="1193" spans="1:2" x14ac:dyDescent="0.25">
      <c r="A1193" s="2"/>
      <c r="B1193" s="2"/>
    </row>
    <row r="1194" spans="1:2" x14ac:dyDescent="0.25">
      <c r="A1194" s="2"/>
      <c r="B1194" s="2"/>
    </row>
    <row r="1195" spans="1:2" x14ac:dyDescent="0.25">
      <c r="A1195" s="2"/>
      <c r="B1195" s="2"/>
    </row>
    <row r="1196" spans="1:2" x14ac:dyDescent="0.25">
      <c r="A1196" s="2"/>
      <c r="B1196" s="2"/>
    </row>
    <row r="1197" spans="1:2" x14ac:dyDescent="0.25">
      <c r="A1197" s="2"/>
      <c r="B1197" s="2"/>
    </row>
    <row r="1198" spans="1:2" x14ac:dyDescent="0.25">
      <c r="A1198" s="2"/>
      <c r="B1198" s="2"/>
    </row>
    <row r="1199" spans="1:2" x14ac:dyDescent="0.25">
      <c r="A1199" s="2"/>
      <c r="B1199" s="2"/>
    </row>
    <row r="1200" spans="1:2" x14ac:dyDescent="0.25">
      <c r="A1200" s="2"/>
      <c r="B1200" s="2"/>
    </row>
    <row r="1201" spans="1:2" x14ac:dyDescent="0.25">
      <c r="A1201" s="2"/>
      <c r="B1201" s="2"/>
    </row>
    <row r="1202" spans="1:2" x14ac:dyDescent="0.25">
      <c r="A1202" s="2"/>
      <c r="B1202" s="2"/>
    </row>
    <row r="1203" spans="1:2" x14ac:dyDescent="0.25">
      <c r="A1203" s="2"/>
      <c r="B1203" s="2"/>
    </row>
    <row r="1204" spans="1:2" x14ac:dyDescent="0.25">
      <c r="A1204" s="2"/>
      <c r="B1204" s="2"/>
    </row>
    <row r="1205" spans="1:2" x14ac:dyDescent="0.25">
      <c r="A1205" s="2"/>
      <c r="B1205" s="2"/>
    </row>
    <row r="1206" spans="1:2" x14ac:dyDescent="0.25">
      <c r="A1206" s="2"/>
      <c r="B1206" s="2"/>
    </row>
    <row r="1207" spans="1:2" x14ac:dyDescent="0.25">
      <c r="A1207" s="2"/>
      <c r="B1207" s="2"/>
    </row>
    <row r="1208" spans="1:2" x14ac:dyDescent="0.25">
      <c r="A1208" s="2"/>
      <c r="B1208" s="2"/>
    </row>
    <row r="1209" spans="1:2" x14ac:dyDescent="0.25">
      <c r="A1209" s="2"/>
      <c r="B1209" s="2"/>
    </row>
    <row r="1210" spans="1:2" x14ac:dyDescent="0.25">
      <c r="A1210" s="2"/>
      <c r="B1210" s="2"/>
    </row>
    <row r="1211" spans="1:2" x14ac:dyDescent="0.25">
      <c r="A1211" s="2"/>
      <c r="B1211" s="2"/>
    </row>
    <row r="1212" spans="1:2" x14ac:dyDescent="0.25">
      <c r="A1212" s="2"/>
      <c r="B1212" s="2"/>
    </row>
    <row r="1213" spans="1:2" x14ac:dyDescent="0.25">
      <c r="A1213" s="2"/>
      <c r="B1213" s="2"/>
    </row>
    <row r="1214" spans="1:2" x14ac:dyDescent="0.25">
      <c r="A1214" s="2"/>
      <c r="B1214" s="2"/>
    </row>
    <row r="1215" spans="1:2" x14ac:dyDescent="0.25">
      <c r="A1215" s="2"/>
      <c r="B1215" s="2"/>
    </row>
    <row r="1216" spans="1:2" x14ac:dyDescent="0.25">
      <c r="A1216" s="2"/>
      <c r="B1216" s="2"/>
    </row>
    <row r="1217" spans="1:2" x14ac:dyDescent="0.25">
      <c r="A1217" s="2"/>
      <c r="B1217" s="2"/>
    </row>
    <row r="1218" spans="1:2" x14ac:dyDescent="0.25">
      <c r="A1218" s="2"/>
      <c r="B1218" s="2"/>
    </row>
    <row r="1219" spans="1:2" x14ac:dyDescent="0.25">
      <c r="A1219" s="2"/>
      <c r="B1219" s="2"/>
    </row>
    <row r="1220" spans="1:2" x14ac:dyDescent="0.25">
      <c r="A1220" s="2"/>
      <c r="B1220" s="2"/>
    </row>
    <row r="1221" spans="1:2" x14ac:dyDescent="0.25">
      <c r="A1221" s="2"/>
      <c r="B1221" s="2"/>
    </row>
    <row r="1222" spans="1:2" x14ac:dyDescent="0.25">
      <c r="A1222" s="2"/>
      <c r="B1222" s="2"/>
    </row>
    <row r="1223" spans="1:2" x14ac:dyDescent="0.25">
      <c r="A1223" s="2"/>
      <c r="B1223" s="2"/>
    </row>
    <row r="1224" spans="1:2" x14ac:dyDescent="0.25">
      <c r="A1224" s="2"/>
      <c r="B1224" s="2"/>
    </row>
    <row r="1225" spans="1:2" x14ac:dyDescent="0.25">
      <c r="A1225" s="2"/>
      <c r="B1225" s="2"/>
    </row>
    <row r="1226" spans="1:2" x14ac:dyDescent="0.25">
      <c r="A1226" s="2"/>
      <c r="B1226" s="2"/>
    </row>
    <row r="1227" spans="1:2" x14ac:dyDescent="0.25">
      <c r="A1227" s="2"/>
      <c r="B1227" s="2"/>
    </row>
    <row r="1228" spans="1:2" x14ac:dyDescent="0.25">
      <c r="A1228" s="2"/>
      <c r="B1228" s="2"/>
    </row>
    <row r="1229" spans="1:2" x14ac:dyDescent="0.25">
      <c r="A1229" s="2"/>
      <c r="B1229" s="2"/>
    </row>
    <row r="1230" spans="1:2" x14ac:dyDescent="0.25">
      <c r="A1230" s="2"/>
      <c r="B1230" s="2"/>
    </row>
    <row r="1231" spans="1:2" x14ac:dyDescent="0.25">
      <c r="A1231" s="2"/>
      <c r="B1231" s="2"/>
    </row>
    <row r="1232" spans="1:2" x14ac:dyDescent="0.25">
      <c r="A1232" s="2"/>
      <c r="B1232" s="2"/>
    </row>
    <row r="1233" spans="1:2" x14ac:dyDescent="0.25">
      <c r="A1233" s="2"/>
      <c r="B1233" s="2"/>
    </row>
    <row r="1234" spans="1:2" x14ac:dyDescent="0.25">
      <c r="A1234" s="2"/>
      <c r="B1234" s="2"/>
    </row>
    <row r="1235" spans="1:2" x14ac:dyDescent="0.25">
      <c r="A1235" s="2"/>
      <c r="B1235" s="2"/>
    </row>
    <row r="1236" spans="1:2" x14ac:dyDescent="0.25">
      <c r="A1236" s="2"/>
      <c r="B1236" s="2"/>
    </row>
    <row r="1237" spans="1:2" x14ac:dyDescent="0.25">
      <c r="A1237" s="2"/>
      <c r="B1237" s="2"/>
    </row>
    <row r="1238" spans="1:2" x14ac:dyDescent="0.25">
      <c r="A1238" s="2"/>
      <c r="B1238" s="2"/>
    </row>
    <row r="1239" spans="1:2" x14ac:dyDescent="0.25">
      <c r="A1239" s="2"/>
      <c r="B1239" s="2"/>
    </row>
    <row r="1240" spans="1:2" x14ac:dyDescent="0.25">
      <c r="A1240" s="2"/>
      <c r="B1240" s="2"/>
    </row>
    <row r="1241" spans="1:2" x14ac:dyDescent="0.25">
      <c r="A1241" s="2"/>
      <c r="B1241" s="2"/>
    </row>
    <row r="1242" spans="1:2" x14ac:dyDescent="0.25">
      <c r="A1242" s="2"/>
      <c r="B1242" s="2"/>
    </row>
    <row r="1243" spans="1:2" x14ac:dyDescent="0.25">
      <c r="A1243" s="2"/>
      <c r="B1243" s="2"/>
    </row>
    <row r="1244" spans="1:2" x14ac:dyDescent="0.25">
      <c r="A1244" s="2"/>
      <c r="B1244" s="2"/>
    </row>
    <row r="1245" spans="1:2" x14ac:dyDescent="0.25">
      <c r="A1245" s="2"/>
      <c r="B1245" s="2"/>
    </row>
    <row r="1246" spans="1:2" x14ac:dyDescent="0.25">
      <c r="A1246" s="2"/>
      <c r="B1246" s="2"/>
    </row>
    <row r="1247" spans="1:2" x14ac:dyDescent="0.25">
      <c r="A1247" s="2"/>
      <c r="B1247" s="2"/>
    </row>
    <row r="1248" spans="1:2" x14ac:dyDescent="0.25">
      <c r="A1248" s="2"/>
      <c r="B1248" s="2"/>
    </row>
    <row r="1249" spans="1:2" x14ac:dyDescent="0.25">
      <c r="A1249" s="2"/>
      <c r="B1249" s="2"/>
    </row>
    <row r="1250" spans="1:2" x14ac:dyDescent="0.25">
      <c r="A1250" s="2"/>
      <c r="B1250" s="2"/>
    </row>
    <row r="1251" spans="1:2" x14ac:dyDescent="0.25">
      <c r="A1251" s="2"/>
      <c r="B1251" s="2"/>
    </row>
    <row r="1252" spans="1:2" x14ac:dyDescent="0.25">
      <c r="A1252" s="2"/>
      <c r="B1252" s="2"/>
    </row>
    <row r="1253" spans="1:2" x14ac:dyDescent="0.25">
      <c r="A1253" s="2"/>
      <c r="B1253" s="2"/>
    </row>
    <row r="1254" spans="1:2" x14ac:dyDescent="0.25">
      <c r="A1254" s="2"/>
      <c r="B1254" s="2"/>
    </row>
    <row r="1255" spans="1:2" x14ac:dyDescent="0.25">
      <c r="A1255" s="2"/>
      <c r="B1255" s="2"/>
    </row>
    <row r="1256" spans="1:2" x14ac:dyDescent="0.25">
      <c r="A1256" s="2"/>
      <c r="B1256" s="2"/>
    </row>
    <row r="1257" spans="1:2" x14ac:dyDescent="0.25">
      <c r="A1257" s="2"/>
      <c r="B1257" s="2"/>
    </row>
    <row r="1258" spans="1:2" x14ac:dyDescent="0.25">
      <c r="A1258" s="2"/>
      <c r="B1258" s="2"/>
    </row>
    <row r="1259" spans="1:2" x14ac:dyDescent="0.25">
      <c r="A1259" s="2"/>
      <c r="B1259" s="2"/>
    </row>
    <row r="1260" spans="1:2" x14ac:dyDescent="0.25">
      <c r="A1260" s="2"/>
      <c r="B1260" s="2"/>
    </row>
    <row r="1261" spans="1:2" x14ac:dyDescent="0.25">
      <c r="A1261" s="2"/>
      <c r="B1261" s="2"/>
    </row>
    <row r="1262" spans="1:2" x14ac:dyDescent="0.25">
      <c r="A1262" s="2"/>
      <c r="B1262" s="2"/>
    </row>
    <row r="1263" spans="1:2" x14ac:dyDescent="0.25">
      <c r="A1263" s="2"/>
      <c r="B1263" s="2"/>
    </row>
    <row r="1264" spans="1:2" x14ac:dyDescent="0.25">
      <c r="A1264" s="2"/>
      <c r="B1264" s="2"/>
    </row>
    <row r="1265" spans="1:2" x14ac:dyDescent="0.25">
      <c r="A1265" s="2"/>
      <c r="B1265" s="2"/>
    </row>
    <row r="1266" spans="1:2" x14ac:dyDescent="0.25">
      <c r="A1266" s="2"/>
      <c r="B1266" s="2"/>
    </row>
    <row r="1267" spans="1:2" x14ac:dyDescent="0.25">
      <c r="A1267" s="2"/>
      <c r="B1267" s="2"/>
    </row>
    <row r="1268" spans="1:2" x14ac:dyDescent="0.25">
      <c r="A1268" s="2"/>
      <c r="B1268" s="2"/>
    </row>
    <row r="1269" spans="1:2" x14ac:dyDescent="0.25">
      <c r="A1269" s="2"/>
      <c r="B1269" s="2"/>
    </row>
    <row r="1270" spans="1:2" x14ac:dyDescent="0.25">
      <c r="A1270" s="2"/>
      <c r="B1270" s="2"/>
    </row>
    <row r="1271" spans="1:2" x14ac:dyDescent="0.25">
      <c r="A1271" s="2"/>
      <c r="B1271" s="2"/>
    </row>
    <row r="1272" spans="1:2" x14ac:dyDescent="0.25">
      <c r="A1272" s="2"/>
      <c r="B1272" s="2"/>
    </row>
    <row r="1273" spans="1:2" x14ac:dyDescent="0.25">
      <c r="A1273" s="2"/>
      <c r="B1273" s="2"/>
    </row>
    <row r="1274" spans="1:2" x14ac:dyDescent="0.25">
      <c r="A1274" s="2"/>
      <c r="B1274" s="2"/>
    </row>
    <row r="1275" spans="1:2" x14ac:dyDescent="0.25">
      <c r="A1275" s="2"/>
      <c r="B1275" s="2"/>
    </row>
    <row r="1276" spans="1:2" x14ac:dyDescent="0.25">
      <c r="A1276" s="2"/>
      <c r="B1276" s="2"/>
    </row>
    <row r="1277" spans="1:2" x14ac:dyDescent="0.25">
      <c r="A1277" s="2"/>
      <c r="B1277" s="2"/>
    </row>
    <row r="1278" spans="1:2" x14ac:dyDescent="0.25">
      <c r="A1278" s="2"/>
      <c r="B1278" s="2"/>
    </row>
    <row r="1279" spans="1:2" x14ac:dyDescent="0.25">
      <c r="A1279" s="2"/>
      <c r="B1279" s="2"/>
    </row>
    <row r="1280" spans="1:2" x14ac:dyDescent="0.25">
      <c r="A1280" s="2"/>
      <c r="B1280" s="2"/>
    </row>
    <row r="1281" spans="1:2" x14ac:dyDescent="0.25">
      <c r="A1281" s="2"/>
      <c r="B1281" s="2"/>
    </row>
    <row r="1282" spans="1:2" x14ac:dyDescent="0.25">
      <c r="A1282" s="2"/>
      <c r="B1282" s="2"/>
    </row>
    <row r="1283" spans="1:2" x14ac:dyDescent="0.25">
      <c r="A1283" s="2"/>
      <c r="B1283" s="2"/>
    </row>
    <row r="1284" spans="1:2" x14ac:dyDescent="0.25">
      <c r="A1284" s="2"/>
      <c r="B1284" s="2"/>
    </row>
    <row r="1285" spans="1:2" x14ac:dyDescent="0.25">
      <c r="A1285" s="2"/>
      <c r="B1285" s="2"/>
    </row>
    <row r="1286" spans="1:2" x14ac:dyDescent="0.25">
      <c r="A1286" s="2"/>
      <c r="B1286" s="2"/>
    </row>
    <row r="1287" spans="1:2" x14ac:dyDescent="0.25">
      <c r="A1287" s="2"/>
      <c r="B1287" s="2"/>
    </row>
    <row r="1288" spans="1:2" x14ac:dyDescent="0.25">
      <c r="A1288" s="2"/>
      <c r="B1288" s="2"/>
    </row>
    <row r="1289" spans="1:2" x14ac:dyDescent="0.25">
      <c r="A1289" s="2"/>
      <c r="B1289" s="2"/>
    </row>
    <row r="1290" spans="1:2" x14ac:dyDescent="0.25">
      <c r="A1290" s="2"/>
      <c r="B1290" s="2"/>
    </row>
    <row r="1291" spans="1:2" x14ac:dyDescent="0.25">
      <c r="A1291" s="2"/>
      <c r="B1291" s="2"/>
    </row>
    <row r="1292" spans="1:2" x14ac:dyDescent="0.25">
      <c r="A1292" s="2"/>
      <c r="B1292" s="2"/>
    </row>
    <row r="1293" spans="1:2" x14ac:dyDescent="0.25">
      <c r="A1293" s="2"/>
      <c r="B1293" s="2"/>
    </row>
    <row r="1294" spans="1:2" x14ac:dyDescent="0.25">
      <c r="A1294" s="2"/>
      <c r="B1294" s="2"/>
    </row>
    <row r="1295" spans="1:2" x14ac:dyDescent="0.25">
      <c r="A1295" s="2"/>
      <c r="B1295" s="2"/>
    </row>
    <row r="1296" spans="1:2" x14ac:dyDescent="0.25">
      <c r="A1296" s="2"/>
      <c r="B1296" s="2"/>
    </row>
    <row r="1297" spans="1:2" x14ac:dyDescent="0.25">
      <c r="A1297" s="2"/>
      <c r="B1297" s="2"/>
    </row>
    <row r="1298" spans="1:2" x14ac:dyDescent="0.25">
      <c r="A1298" s="2"/>
      <c r="B1298" s="2"/>
    </row>
    <row r="1299" spans="1:2" x14ac:dyDescent="0.25">
      <c r="A1299" s="2"/>
      <c r="B1299" s="2"/>
    </row>
    <row r="1300" spans="1:2" x14ac:dyDescent="0.25">
      <c r="A1300" s="2"/>
      <c r="B1300" s="2"/>
    </row>
    <row r="1301" spans="1:2" x14ac:dyDescent="0.25">
      <c r="A1301" s="2"/>
      <c r="B1301" s="2"/>
    </row>
    <row r="1302" spans="1:2" x14ac:dyDescent="0.25">
      <c r="A1302" s="2"/>
      <c r="B1302" s="2"/>
    </row>
    <row r="1303" spans="1:2" x14ac:dyDescent="0.25">
      <c r="A1303" s="2"/>
      <c r="B1303" s="2"/>
    </row>
    <row r="1304" spans="1:2" x14ac:dyDescent="0.25">
      <c r="A1304" s="2"/>
      <c r="B1304" s="2"/>
    </row>
    <row r="1305" spans="1:2" x14ac:dyDescent="0.25">
      <c r="A1305" s="2"/>
      <c r="B1305" s="2"/>
    </row>
    <row r="1306" spans="1:2" x14ac:dyDescent="0.25">
      <c r="A1306" s="2"/>
      <c r="B1306" s="2"/>
    </row>
    <row r="1307" spans="1:2" x14ac:dyDescent="0.25">
      <c r="A1307" s="2"/>
      <c r="B1307" s="2"/>
    </row>
    <row r="1308" spans="1:2" x14ac:dyDescent="0.25">
      <c r="A1308" s="2"/>
      <c r="B1308" s="2"/>
    </row>
    <row r="1309" spans="1:2" x14ac:dyDescent="0.25">
      <c r="A1309" s="2"/>
      <c r="B1309" s="2"/>
    </row>
    <row r="1310" spans="1:2" x14ac:dyDescent="0.25">
      <c r="A1310" s="2"/>
      <c r="B1310" s="2"/>
    </row>
    <row r="1311" spans="1:2" x14ac:dyDescent="0.25">
      <c r="A1311" s="2"/>
      <c r="B1311" s="2"/>
    </row>
    <row r="1312" spans="1:2" x14ac:dyDescent="0.25">
      <c r="A1312" s="2"/>
      <c r="B1312" s="2"/>
    </row>
    <row r="1313" spans="1:2" x14ac:dyDescent="0.25">
      <c r="A1313" s="2"/>
      <c r="B1313" s="2"/>
    </row>
    <row r="1314" spans="1:2" x14ac:dyDescent="0.25">
      <c r="A1314" s="2"/>
      <c r="B1314" s="2"/>
    </row>
    <row r="1315" spans="1:2" x14ac:dyDescent="0.25">
      <c r="A1315" s="2"/>
      <c r="B1315" s="2"/>
    </row>
    <row r="1316" spans="1:2" x14ac:dyDescent="0.25">
      <c r="A1316" s="2"/>
      <c r="B1316" s="2"/>
    </row>
    <row r="1317" spans="1:2" x14ac:dyDescent="0.25">
      <c r="A1317" s="2"/>
      <c r="B1317" s="2"/>
    </row>
    <row r="1318" spans="1:2" x14ac:dyDescent="0.25">
      <c r="A1318" s="2"/>
      <c r="B1318" s="2"/>
    </row>
    <row r="1319" spans="1:2" x14ac:dyDescent="0.25">
      <c r="A1319" s="2"/>
      <c r="B1319" s="2"/>
    </row>
    <row r="1320" spans="1:2" x14ac:dyDescent="0.25">
      <c r="A1320" s="2"/>
      <c r="B1320" s="2"/>
    </row>
    <row r="1321" spans="1:2" x14ac:dyDescent="0.25">
      <c r="A1321" s="2"/>
      <c r="B1321" s="2"/>
    </row>
    <row r="1322" spans="1:2" x14ac:dyDescent="0.25">
      <c r="A1322" s="2"/>
      <c r="B1322" s="2"/>
    </row>
    <row r="1323" spans="1:2" x14ac:dyDescent="0.25">
      <c r="A1323" s="2"/>
      <c r="B1323" s="2"/>
    </row>
    <row r="1324" spans="1:2" x14ac:dyDescent="0.25">
      <c r="A1324" s="2"/>
      <c r="B1324" s="2"/>
    </row>
    <row r="1325" spans="1:2" x14ac:dyDescent="0.25">
      <c r="A1325" s="2"/>
      <c r="B1325" s="2"/>
    </row>
    <row r="1326" spans="1:2" x14ac:dyDescent="0.25">
      <c r="A1326" s="2"/>
      <c r="B1326" s="2"/>
    </row>
    <row r="1327" spans="1:2" x14ac:dyDescent="0.25">
      <c r="A1327" s="2"/>
      <c r="B1327" s="2"/>
    </row>
    <row r="1328" spans="1:2" x14ac:dyDescent="0.25">
      <c r="A1328" s="2"/>
      <c r="B1328" s="2"/>
    </row>
    <row r="1329" spans="1:2" x14ac:dyDescent="0.25">
      <c r="A1329" s="2"/>
      <c r="B1329" s="2"/>
    </row>
    <row r="1330" spans="1:2" x14ac:dyDescent="0.25">
      <c r="A1330" s="2"/>
      <c r="B1330" s="2"/>
    </row>
    <row r="1331" spans="1:2" x14ac:dyDescent="0.25">
      <c r="A1331" s="2"/>
      <c r="B1331" s="2"/>
    </row>
    <row r="1332" spans="1:2" x14ac:dyDescent="0.25">
      <c r="A1332" s="2"/>
      <c r="B1332" s="2"/>
    </row>
    <row r="1333" spans="1:2" x14ac:dyDescent="0.25">
      <c r="A1333" s="2"/>
      <c r="B1333" s="2"/>
    </row>
    <row r="1334" spans="1:2" x14ac:dyDescent="0.25">
      <c r="A1334" s="2"/>
      <c r="B1334" s="2"/>
    </row>
    <row r="1335" spans="1:2" x14ac:dyDescent="0.25">
      <c r="A1335" s="2"/>
      <c r="B1335" s="2"/>
    </row>
    <row r="1336" spans="1:2" x14ac:dyDescent="0.25">
      <c r="A1336" s="2"/>
      <c r="B1336" s="2"/>
    </row>
    <row r="1337" spans="1:2" x14ac:dyDescent="0.25">
      <c r="A1337" s="2"/>
      <c r="B1337" s="2"/>
    </row>
    <row r="1338" spans="1:2" x14ac:dyDescent="0.25">
      <c r="A1338" s="2"/>
      <c r="B1338" s="2"/>
    </row>
    <row r="1339" spans="1:2" x14ac:dyDescent="0.25">
      <c r="A1339" s="2"/>
      <c r="B1339" s="2"/>
    </row>
    <row r="1340" spans="1:2" x14ac:dyDescent="0.25">
      <c r="A1340" s="2"/>
      <c r="B1340" s="2"/>
    </row>
    <row r="1341" spans="1:2" x14ac:dyDescent="0.25">
      <c r="A1341" s="2"/>
      <c r="B1341" s="2"/>
    </row>
    <row r="1342" spans="1:2" x14ac:dyDescent="0.25">
      <c r="A1342" s="2"/>
      <c r="B1342" s="2"/>
    </row>
    <row r="1343" spans="1:2" x14ac:dyDescent="0.25">
      <c r="A1343" s="2"/>
      <c r="B1343" s="2"/>
    </row>
    <row r="1344" spans="1:2" x14ac:dyDescent="0.25">
      <c r="A1344" s="2"/>
      <c r="B1344" s="2"/>
    </row>
    <row r="1345" spans="1:2" x14ac:dyDescent="0.25">
      <c r="A1345" s="2"/>
      <c r="B1345" s="2"/>
    </row>
    <row r="1346" spans="1:2" x14ac:dyDescent="0.25">
      <c r="A1346" s="2"/>
      <c r="B1346" s="2"/>
    </row>
    <row r="1347" spans="1:2" x14ac:dyDescent="0.25">
      <c r="A1347" s="2"/>
      <c r="B1347" s="2"/>
    </row>
    <row r="1348" spans="1:2" x14ac:dyDescent="0.25">
      <c r="A1348" s="2"/>
      <c r="B1348" s="2"/>
    </row>
    <row r="1349" spans="1:2" x14ac:dyDescent="0.25">
      <c r="A1349" s="2"/>
      <c r="B1349" s="2"/>
    </row>
    <row r="1350" spans="1:2" x14ac:dyDescent="0.25">
      <c r="A1350" s="2"/>
      <c r="B1350" s="2"/>
    </row>
    <row r="1351" spans="1:2" x14ac:dyDescent="0.25">
      <c r="A1351" s="2"/>
      <c r="B1351" s="2"/>
    </row>
    <row r="1352" spans="1:2" x14ac:dyDescent="0.25">
      <c r="A1352" s="2"/>
      <c r="B1352" s="2"/>
    </row>
    <row r="1353" spans="1:2" x14ac:dyDescent="0.25">
      <c r="A1353" s="2"/>
      <c r="B1353" s="2"/>
    </row>
    <row r="1354" spans="1:2" x14ac:dyDescent="0.25">
      <c r="A1354" s="2"/>
      <c r="B1354" s="2"/>
    </row>
    <row r="1355" spans="1:2" x14ac:dyDescent="0.25">
      <c r="A1355" s="2"/>
      <c r="B1355" s="2"/>
    </row>
    <row r="1356" spans="1:2" x14ac:dyDescent="0.25">
      <c r="A1356" s="2"/>
      <c r="B1356" s="2"/>
    </row>
    <row r="1357" spans="1:2" x14ac:dyDescent="0.25">
      <c r="A1357" s="2"/>
      <c r="B1357" s="2"/>
    </row>
    <row r="1358" spans="1:2" x14ac:dyDescent="0.25">
      <c r="A1358" s="2"/>
      <c r="B1358" s="2"/>
    </row>
    <row r="1359" spans="1:2" x14ac:dyDescent="0.25">
      <c r="A1359" s="2"/>
      <c r="B1359" s="2"/>
    </row>
    <row r="1360" spans="1:2" x14ac:dyDescent="0.25">
      <c r="A1360" s="2"/>
      <c r="B1360" s="2"/>
    </row>
    <row r="1361" spans="1:2" x14ac:dyDescent="0.25">
      <c r="A1361" s="2"/>
      <c r="B1361" s="2"/>
    </row>
    <row r="1362" spans="1:2" x14ac:dyDescent="0.25">
      <c r="A1362" s="2"/>
      <c r="B1362" s="2"/>
    </row>
    <row r="1363" spans="1:2" x14ac:dyDescent="0.25">
      <c r="A1363" s="2"/>
      <c r="B1363" s="2"/>
    </row>
    <row r="1364" spans="1:2" x14ac:dyDescent="0.25">
      <c r="A1364" s="2"/>
      <c r="B1364" s="2"/>
    </row>
    <row r="1365" spans="1:2" x14ac:dyDescent="0.25">
      <c r="A1365" s="2"/>
      <c r="B1365" s="2"/>
    </row>
    <row r="1366" spans="1:2" x14ac:dyDescent="0.25">
      <c r="A1366" s="2"/>
      <c r="B1366" s="2"/>
    </row>
    <row r="1367" spans="1:2" x14ac:dyDescent="0.25">
      <c r="A1367" s="2"/>
      <c r="B1367" s="2"/>
    </row>
    <row r="1368" spans="1:2" x14ac:dyDescent="0.25">
      <c r="A1368" s="2"/>
      <c r="B1368" s="2"/>
    </row>
    <row r="1369" spans="1:2" x14ac:dyDescent="0.25">
      <c r="A1369" s="2"/>
      <c r="B1369" s="2"/>
    </row>
    <row r="1370" spans="1:2" x14ac:dyDescent="0.25">
      <c r="A1370" s="2"/>
      <c r="B1370" s="2"/>
    </row>
    <row r="1371" spans="1:2" x14ac:dyDescent="0.25">
      <c r="A1371" s="2"/>
      <c r="B1371" s="2"/>
    </row>
    <row r="1372" spans="1:2" x14ac:dyDescent="0.25">
      <c r="A1372" s="2"/>
      <c r="B1372" s="2"/>
    </row>
    <row r="1373" spans="1:2" x14ac:dyDescent="0.25">
      <c r="A1373" s="2"/>
      <c r="B1373" s="2"/>
    </row>
    <row r="1374" spans="1:2" x14ac:dyDescent="0.25">
      <c r="A1374" s="2"/>
      <c r="B1374" s="2"/>
    </row>
    <row r="1375" spans="1:2" x14ac:dyDescent="0.25">
      <c r="A1375" s="2"/>
      <c r="B1375" s="2"/>
    </row>
    <row r="1376" spans="1:2" x14ac:dyDescent="0.25">
      <c r="A1376" s="2"/>
      <c r="B1376" s="2"/>
    </row>
    <row r="1377" spans="1:2" x14ac:dyDescent="0.25">
      <c r="A1377" s="2"/>
      <c r="B1377" s="2"/>
    </row>
    <row r="1378" spans="1:2" x14ac:dyDescent="0.25">
      <c r="A1378" s="2"/>
      <c r="B1378" s="2"/>
    </row>
    <row r="1379" spans="1:2" x14ac:dyDescent="0.25">
      <c r="A1379" s="2"/>
      <c r="B1379" s="2"/>
    </row>
    <row r="1380" spans="1:2" x14ac:dyDescent="0.25">
      <c r="A1380" s="2"/>
      <c r="B1380" s="2"/>
    </row>
    <row r="1381" spans="1:2" x14ac:dyDescent="0.25">
      <c r="A1381" s="2"/>
      <c r="B1381" s="2"/>
    </row>
    <row r="1382" spans="1:2" x14ac:dyDescent="0.25">
      <c r="A1382" s="2"/>
      <c r="B1382" s="2"/>
    </row>
    <row r="1383" spans="1:2" x14ac:dyDescent="0.25">
      <c r="A1383" s="2"/>
      <c r="B1383" s="2"/>
    </row>
    <row r="1384" spans="1:2" x14ac:dyDescent="0.25">
      <c r="A1384" s="2"/>
      <c r="B1384" s="2"/>
    </row>
    <row r="1385" spans="1:2" x14ac:dyDescent="0.25">
      <c r="A1385" s="2"/>
      <c r="B1385" s="2"/>
    </row>
    <row r="1386" spans="1:2" x14ac:dyDescent="0.25">
      <c r="A1386" s="2"/>
      <c r="B1386" s="2"/>
    </row>
    <row r="1387" spans="1:2" x14ac:dyDescent="0.25">
      <c r="A1387" s="2"/>
      <c r="B1387" s="2"/>
    </row>
    <row r="1388" spans="1:2" x14ac:dyDescent="0.25">
      <c r="A1388" s="2"/>
      <c r="B1388" s="2"/>
    </row>
    <row r="1389" spans="1:2" x14ac:dyDescent="0.25">
      <c r="A1389" s="2"/>
      <c r="B1389" s="2"/>
    </row>
    <row r="1390" spans="1:2" x14ac:dyDescent="0.25">
      <c r="A1390" s="2"/>
      <c r="B1390" s="2"/>
    </row>
    <row r="1391" spans="1:2" x14ac:dyDescent="0.25">
      <c r="A1391" s="2"/>
      <c r="B1391" s="2"/>
    </row>
    <row r="1392" spans="1:2" x14ac:dyDescent="0.25">
      <c r="A1392" s="2"/>
      <c r="B1392" s="2"/>
    </row>
    <row r="1393" spans="1:2" x14ac:dyDescent="0.25">
      <c r="A1393" s="2"/>
      <c r="B1393" s="2"/>
    </row>
    <row r="1394" spans="1:2" x14ac:dyDescent="0.25">
      <c r="A1394" s="2"/>
      <c r="B1394" s="2"/>
    </row>
    <row r="1395" spans="1:2" x14ac:dyDescent="0.25">
      <c r="A1395" s="2"/>
      <c r="B1395" s="2"/>
    </row>
    <row r="1396" spans="1:2" x14ac:dyDescent="0.25">
      <c r="A1396" s="2"/>
      <c r="B1396" s="2"/>
    </row>
    <row r="1397" spans="1:2" x14ac:dyDescent="0.25">
      <c r="A1397" s="2"/>
      <c r="B1397" s="2"/>
    </row>
    <row r="1398" spans="1:2" x14ac:dyDescent="0.25">
      <c r="A1398" s="2"/>
      <c r="B1398" s="2"/>
    </row>
    <row r="1399" spans="1:2" x14ac:dyDescent="0.25">
      <c r="A1399" s="2"/>
      <c r="B1399" s="2"/>
    </row>
    <row r="1400" spans="1:2" x14ac:dyDescent="0.25">
      <c r="A1400" s="2"/>
      <c r="B1400" s="2"/>
    </row>
    <row r="1401" spans="1:2" x14ac:dyDescent="0.25">
      <c r="A1401" s="2"/>
      <c r="B1401" s="2"/>
    </row>
    <row r="1402" spans="1:2" x14ac:dyDescent="0.25">
      <c r="A1402" s="2"/>
      <c r="B1402" s="2"/>
    </row>
    <row r="1403" spans="1:2" x14ac:dyDescent="0.25">
      <c r="A1403" s="2"/>
      <c r="B1403" s="2"/>
    </row>
    <row r="1404" spans="1:2" x14ac:dyDescent="0.25">
      <c r="A1404" s="2"/>
      <c r="B1404" s="2"/>
    </row>
    <row r="1405" spans="1:2" x14ac:dyDescent="0.25">
      <c r="A1405" s="2"/>
      <c r="B1405" s="2"/>
    </row>
    <row r="1406" spans="1:2" x14ac:dyDescent="0.25">
      <c r="A1406" s="2"/>
      <c r="B1406" s="2"/>
    </row>
    <row r="1407" spans="1:2" x14ac:dyDescent="0.25">
      <c r="A1407" s="2"/>
      <c r="B1407" s="2"/>
    </row>
    <row r="1408" spans="1:2" x14ac:dyDescent="0.25">
      <c r="A1408" s="2"/>
      <c r="B1408" s="2"/>
    </row>
    <row r="1409" spans="1:2" x14ac:dyDescent="0.25">
      <c r="A1409" s="2"/>
      <c r="B1409" s="2"/>
    </row>
    <row r="1410" spans="1:2" x14ac:dyDescent="0.25">
      <c r="A1410" s="2"/>
      <c r="B1410" s="2"/>
    </row>
    <row r="1411" spans="1:2" x14ac:dyDescent="0.25">
      <c r="A1411" s="2"/>
      <c r="B1411" s="2"/>
    </row>
    <row r="1412" spans="1:2" x14ac:dyDescent="0.25">
      <c r="A1412" s="2"/>
      <c r="B1412" s="2"/>
    </row>
    <row r="1413" spans="1:2" x14ac:dyDescent="0.25">
      <c r="A1413" s="2"/>
      <c r="B1413" s="2"/>
    </row>
    <row r="1414" spans="1:2" x14ac:dyDescent="0.25">
      <c r="A1414" s="2"/>
      <c r="B1414" s="2"/>
    </row>
    <row r="1415" spans="1:2" x14ac:dyDescent="0.25">
      <c r="A1415" s="2"/>
      <c r="B1415" s="2"/>
    </row>
    <row r="1416" spans="1:2" x14ac:dyDescent="0.25">
      <c r="A1416" s="2"/>
      <c r="B1416" s="2"/>
    </row>
    <row r="1417" spans="1:2" x14ac:dyDescent="0.25">
      <c r="A1417" s="2"/>
      <c r="B1417" s="2"/>
    </row>
    <row r="1418" spans="1:2" x14ac:dyDescent="0.25">
      <c r="A1418" s="2"/>
      <c r="B1418" s="2"/>
    </row>
    <row r="1419" spans="1:2" x14ac:dyDescent="0.25">
      <c r="A1419" s="2"/>
      <c r="B1419" s="2"/>
    </row>
    <row r="1420" spans="1:2" x14ac:dyDescent="0.25">
      <c r="A1420" s="2"/>
      <c r="B1420" s="2"/>
    </row>
    <row r="1421" spans="1:2" x14ac:dyDescent="0.25">
      <c r="A1421" s="2"/>
      <c r="B1421" s="2"/>
    </row>
    <row r="1422" spans="1:2" x14ac:dyDescent="0.25">
      <c r="A1422" s="2"/>
      <c r="B1422" s="2"/>
    </row>
    <row r="1423" spans="1:2" x14ac:dyDescent="0.25">
      <c r="A1423" s="2"/>
      <c r="B1423" s="2"/>
    </row>
    <row r="1424" spans="1:2" x14ac:dyDescent="0.25">
      <c r="A1424" s="2"/>
      <c r="B1424" s="2"/>
    </row>
    <row r="1425" spans="1:2" x14ac:dyDescent="0.25">
      <c r="A1425" s="2"/>
      <c r="B1425" s="2"/>
    </row>
    <row r="1426" spans="1:2" x14ac:dyDescent="0.25">
      <c r="A1426" s="2"/>
      <c r="B1426" s="2"/>
    </row>
    <row r="1427" spans="1:2" x14ac:dyDescent="0.25">
      <c r="A1427" s="2"/>
      <c r="B1427" s="2"/>
    </row>
    <row r="1428" spans="1:2" x14ac:dyDescent="0.25">
      <c r="A1428" s="2"/>
      <c r="B1428" s="2"/>
    </row>
    <row r="1429" spans="1:2" x14ac:dyDescent="0.25">
      <c r="A1429" s="2"/>
      <c r="B1429" s="2"/>
    </row>
    <row r="1430" spans="1:2" x14ac:dyDescent="0.25">
      <c r="A1430" s="2"/>
      <c r="B1430" s="2"/>
    </row>
    <row r="1431" spans="1:2" x14ac:dyDescent="0.25">
      <c r="A1431" s="2"/>
      <c r="B1431" s="2"/>
    </row>
    <row r="1432" spans="1:2" x14ac:dyDescent="0.25">
      <c r="A1432" s="2"/>
      <c r="B1432" s="2"/>
    </row>
    <row r="1433" spans="1:2" x14ac:dyDescent="0.25">
      <c r="A1433" s="2"/>
      <c r="B1433" s="2"/>
    </row>
    <row r="1434" spans="1:2" x14ac:dyDescent="0.25">
      <c r="A1434" s="2"/>
      <c r="B1434" s="2"/>
    </row>
    <row r="1435" spans="1:2" x14ac:dyDescent="0.25">
      <c r="A1435" s="2"/>
      <c r="B1435" s="2"/>
    </row>
    <row r="1436" spans="1:2" x14ac:dyDescent="0.25">
      <c r="A1436" s="2"/>
      <c r="B1436" s="2"/>
    </row>
    <row r="1437" spans="1:2" x14ac:dyDescent="0.25">
      <c r="A1437" s="2"/>
      <c r="B1437" s="2"/>
    </row>
    <row r="1438" spans="1:2" x14ac:dyDescent="0.25">
      <c r="A1438" s="2"/>
      <c r="B1438" s="2"/>
    </row>
    <row r="1439" spans="1:2" x14ac:dyDescent="0.25">
      <c r="A1439" s="2"/>
      <c r="B1439" s="2"/>
    </row>
    <row r="1440" spans="1:2" x14ac:dyDescent="0.25">
      <c r="A1440" s="2"/>
      <c r="B1440" s="2"/>
    </row>
    <row r="1441" spans="1:2" x14ac:dyDescent="0.25">
      <c r="A1441" s="2"/>
      <c r="B1441" s="2"/>
    </row>
    <row r="1442" spans="1:2" x14ac:dyDescent="0.25">
      <c r="A1442" s="2"/>
      <c r="B1442" s="2"/>
    </row>
    <row r="1443" spans="1:2" x14ac:dyDescent="0.25">
      <c r="A1443" s="2"/>
      <c r="B1443" s="2"/>
    </row>
    <row r="1444" spans="1:2" x14ac:dyDescent="0.25">
      <c r="A1444" s="2"/>
      <c r="B1444" s="2"/>
    </row>
    <row r="1445" spans="1:2" x14ac:dyDescent="0.25">
      <c r="A1445" s="2"/>
      <c r="B1445" s="2"/>
    </row>
    <row r="1446" spans="1:2" x14ac:dyDescent="0.25">
      <c r="A1446" s="2"/>
      <c r="B1446" s="2"/>
    </row>
    <row r="1447" spans="1:2" x14ac:dyDescent="0.25">
      <c r="A1447" s="2"/>
      <c r="B1447" s="2"/>
    </row>
    <row r="1448" spans="1:2" x14ac:dyDescent="0.25">
      <c r="A1448" s="2"/>
      <c r="B1448" s="2"/>
    </row>
    <row r="1449" spans="1:2" x14ac:dyDescent="0.25">
      <c r="A1449" s="2"/>
      <c r="B1449" s="2"/>
    </row>
    <row r="1450" spans="1:2" x14ac:dyDescent="0.25">
      <c r="A1450" s="2"/>
      <c r="B1450" s="2"/>
    </row>
    <row r="1451" spans="1:2" x14ac:dyDescent="0.25">
      <c r="A1451" s="2"/>
      <c r="B1451" s="2"/>
    </row>
    <row r="1452" spans="1:2" x14ac:dyDescent="0.25">
      <c r="A1452" s="2"/>
      <c r="B1452" s="2"/>
    </row>
    <row r="1453" spans="1:2" x14ac:dyDescent="0.25">
      <c r="A1453" s="2"/>
      <c r="B1453" s="2"/>
    </row>
    <row r="1454" spans="1:2" x14ac:dyDescent="0.25">
      <c r="A1454" s="2"/>
      <c r="B1454" s="2"/>
    </row>
    <row r="1455" spans="1:2" x14ac:dyDescent="0.25">
      <c r="A1455" s="2"/>
      <c r="B1455" s="2"/>
    </row>
    <row r="1456" spans="1:2" x14ac:dyDescent="0.25">
      <c r="A1456" s="2"/>
      <c r="B1456" s="2"/>
    </row>
    <row r="1457" spans="1:2" x14ac:dyDescent="0.25">
      <c r="A1457" s="2"/>
      <c r="B1457" s="2"/>
    </row>
    <row r="1458" spans="1:2" x14ac:dyDescent="0.25">
      <c r="A1458" s="2"/>
      <c r="B1458" s="2"/>
    </row>
    <row r="1459" spans="1:2" x14ac:dyDescent="0.25">
      <c r="A1459" s="2"/>
      <c r="B1459" s="2"/>
    </row>
    <row r="1460" spans="1:2" x14ac:dyDescent="0.25">
      <c r="A1460" s="2"/>
      <c r="B1460" s="2"/>
    </row>
    <row r="1461" spans="1:2" x14ac:dyDescent="0.25">
      <c r="A1461" s="2"/>
      <c r="B1461" s="2"/>
    </row>
    <row r="1462" spans="1:2" x14ac:dyDescent="0.25">
      <c r="A1462" s="2"/>
      <c r="B1462" s="2"/>
    </row>
    <row r="1463" spans="1:2" x14ac:dyDescent="0.25">
      <c r="A1463" s="2"/>
      <c r="B1463" s="2"/>
    </row>
    <row r="1464" spans="1:2" x14ac:dyDescent="0.25">
      <c r="A1464" s="2"/>
      <c r="B1464" s="2"/>
    </row>
    <row r="1465" spans="1:2" x14ac:dyDescent="0.25">
      <c r="A1465" s="2"/>
      <c r="B1465" s="2"/>
    </row>
    <row r="1466" spans="1:2" x14ac:dyDescent="0.25">
      <c r="A1466" s="2"/>
      <c r="B1466" s="2"/>
    </row>
    <row r="1467" spans="1:2" x14ac:dyDescent="0.25">
      <c r="A1467" s="2"/>
      <c r="B1467" s="2"/>
    </row>
    <row r="1468" spans="1:2" x14ac:dyDescent="0.25">
      <c r="A1468" s="2"/>
      <c r="B1468" s="2"/>
    </row>
    <row r="1469" spans="1:2" x14ac:dyDescent="0.25">
      <c r="A1469" s="2"/>
      <c r="B1469" s="2"/>
    </row>
    <row r="1470" spans="1:2" x14ac:dyDescent="0.25">
      <c r="A1470" s="2"/>
      <c r="B1470" s="2"/>
    </row>
    <row r="1471" spans="1:2" x14ac:dyDescent="0.25">
      <c r="A1471" s="2"/>
      <c r="B1471" s="2"/>
    </row>
    <row r="1472" spans="1:2" x14ac:dyDescent="0.25">
      <c r="A1472" s="2"/>
      <c r="B1472" s="2"/>
    </row>
    <row r="1473" spans="1:2" x14ac:dyDescent="0.25">
      <c r="A1473" s="2"/>
      <c r="B1473" s="2"/>
    </row>
    <row r="1474" spans="1:2" x14ac:dyDescent="0.25">
      <c r="A1474" s="2"/>
      <c r="B1474" s="2"/>
    </row>
    <row r="1475" spans="1:2" x14ac:dyDescent="0.25">
      <c r="A1475" s="2"/>
      <c r="B1475" s="2"/>
    </row>
    <row r="1476" spans="1:2" x14ac:dyDescent="0.25">
      <c r="A1476" s="2"/>
      <c r="B1476" s="2"/>
    </row>
    <row r="1477" spans="1:2" x14ac:dyDescent="0.25">
      <c r="A1477" s="2"/>
      <c r="B1477" s="2"/>
    </row>
    <row r="1478" spans="1:2" x14ac:dyDescent="0.25">
      <c r="A1478" s="2"/>
      <c r="B1478" s="2"/>
    </row>
    <row r="1479" spans="1:2" x14ac:dyDescent="0.25">
      <c r="A1479" s="2"/>
      <c r="B1479" s="2"/>
    </row>
    <row r="1480" spans="1:2" x14ac:dyDescent="0.25">
      <c r="A1480" s="2"/>
      <c r="B1480" s="2"/>
    </row>
    <row r="1481" spans="1:2" x14ac:dyDescent="0.25">
      <c r="A1481" s="2"/>
      <c r="B1481" s="2"/>
    </row>
    <row r="1482" spans="1:2" x14ac:dyDescent="0.25">
      <c r="A1482" s="2"/>
      <c r="B1482" s="2"/>
    </row>
    <row r="1483" spans="1:2" x14ac:dyDescent="0.25">
      <c r="A1483" s="2"/>
      <c r="B1483" s="2"/>
    </row>
    <row r="1484" spans="1:2" x14ac:dyDescent="0.25">
      <c r="A1484" s="2"/>
      <c r="B1484" s="2"/>
    </row>
    <row r="1485" spans="1:2" x14ac:dyDescent="0.25">
      <c r="A1485" s="2"/>
      <c r="B1485" s="2"/>
    </row>
    <row r="1486" spans="1:2" x14ac:dyDescent="0.25">
      <c r="A1486" s="2"/>
      <c r="B1486" s="2"/>
    </row>
    <row r="1487" spans="1:2" x14ac:dyDescent="0.25">
      <c r="A1487" s="2"/>
      <c r="B1487" s="2"/>
    </row>
    <row r="1488" spans="1:2" x14ac:dyDescent="0.25">
      <c r="A1488" s="2"/>
      <c r="B1488" s="2"/>
    </row>
    <row r="1489" spans="1:2" x14ac:dyDescent="0.25">
      <c r="A1489" s="2"/>
      <c r="B1489" s="2"/>
    </row>
    <row r="1490" spans="1:2" x14ac:dyDescent="0.25">
      <c r="A1490" s="2"/>
      <c r="B1490" s="2"/>
    </row>
    <row r="1491" spans="1:2" x14ac:dyDescent="0.25">
      <c r="A1491" s="2"/>
      <c r="B1491" s="2"/>
    </row>
    <row r="1492" spans="1:2" x14ac:dyDescent="0.25">
      <c r="A1492" s="2"/>
      <c r="B1492" s="2"/>
    </row>
    <row r="1493" spans="1:2" x14ac:dyDescent="0.25">
      <c r="A1493" s="2"/>
      <c r="B1493" s="2"/>
    </row>
    <row r="1494" spans="1:2" x14ac:dyDescent="0.25">
      <c r="A1494" s="2"/>
      <c r="B1494" s="2"/>
    </row>
    <row r="1495" spans="1:2" x14ac:dyDescent="0.25">
      <c r="A1495" s="2"/>
      <c r="B1495" s="2"/>
    </row>
    <row r="1496" spans="1:2" x14ac:dyDescent="0.25">
      <c r="A1496" s="2"/>
      <c r="B1496" s="2"/>
    </row>
    <row r="1497" spans="1:2" x14ac:dyDescent="0.25">
      <c r="A1497" s="2"/>
      <c r="B1497" s="2"/>
    </row>
    <row r="1498" spans="1:2" x14ac:dyDescent="0.25">
      <c r="A1498" s="2"/>
      <c r="B1498" s="2"/>
    </row>
    <row r="1499" spans="1:2" x14ac:dyDescent="0.25">
      <c r="A1499" s="2"/>
      <c r="B1499" s="2"/>
    </row>
    <row r="1500" spans="1:2" x14ac:dyDescent="0.25">
      <c r="A1500" s="2"/>
      <c r="B1500" s="2"/>
    </row>
    <row r="1501" spans="1:2" x14ac:dyDescent="0.25">
      <c r="A1501" s="2"/>
      <c r="B1501" s="2"/>
    </row>
    <row r="1502" spans="1:2" x14ac:dyDescent="0.25">
      <c r="A1502" s="2"/>
      <c r="B1502" s="2"/>
    </row>
    <row r="1503" spans="1:2" x14ac:dyDescent="0.25">
      <c r="A1503" s="2"/>
      <c r="B1503" s="2"/>
    </row>
    <row r="1504" spans="1:2" x14ac:dyDescent="0.25">
      <c r="A1504" s="2"/>
      <c r="B1504" s="2"/>
    </row>
    <row r="1505" spans="1:2" x14ac:dyDescent="0.25">
      <c r="A1505" s="2"/>
      <c r="B1505" s="2"/>
    </row>
    <row r="1506" spans="1:2" x14ac:dyDescent="0.25">
      <c r="A1506" s="2"/>
      <c r="B1506" s="2"/>
    </row>
    <row r="1507" spans="1:2" x14ac:dyDescent="0.25">
      <c r="A1507" s="2"/>
      <c r="B1507" s="2"/>
    </row>
    <row r="1508" spans="1:2" x14ac:dyDescent="0.25">
      <c r="A1508" s="2"/>
      <c r="B1508" s="2"/>
    </row>
    <row r="1509" spans="1:2" x14ac:dyDescent="0.25">
      <c r="A1509" s="2"/>
      <c r="B1509" s="2"/>
    </row>
    <row r="1510" spans="1:2" x14ac:dyDescent="0.25">
      <c r="A1510" s="2"/>
      <c r="B1510" s="2"/>
    </row>
    <row r="1511" spans="1:2" x14ac:dyDescent="0.25">
      <c r="A1511" s="2"/>
      <c r="B1511" s="2"/>
    </row>
    <row r="1512" spans="1:2" x14ac:dyDescent="0.25">
      <c r="A1512" s="2"/>
      <c r="B1512" s="2"/>
    </row>
    <row r="1513" spans="1:2" x14ac:dyDescent="0.25">
      <c r="A1513" s="2"/>
      <c r="B1513" s="2"/>
    </row>
    <row r="1514" spans="1:2" x14ac:dyDescent="0.25">
      <c r="A1514" s="2"/>
      <c r="B1514" s="2"/>
    </row>
    <row r="1515" spans="1:2" x14ac:dyDescent="0.25">
      <c r="A1515" s="2"/>
      <c r="B1515" s="2"/>
    </row>
    <row r="1516" spans="1:2" x14ac:dyDescent="0.25">
      <c r="A1516" s="2"/>
      <c r="B1516" s="2"/>
    </row>
    <row r="1517" spans="1:2" x14ac:dyDescent="0.25">
      <c r="A1517" s="2"/>
      <c r="B1517" s="2"/>
    </row>
    <row r="1518" spans="1:2" x14ac:dyDescent="0.25">
      <c r="A1518" s="2"/>
      <c r="B1518" s="2"/>
    </row>
    <row r="1519" spans="1:2" x14ac:dyDescent="0.25">
      <c r="A1519" s="2"/>
      <c r="B1519" s="2"/>
    </row>
    <row r="1520" spans="1:2" x14ac:dyDescent="0.25">
      <c r="A1520" s="2"/>
      <c r="B1520" s="2"/>
    </row>
    <row r="1521" spans="1:2" x14ac:dyDescent="0.25">
      <c r="A1521" s="2"/>
      <c r="B1521" s="2"/>
    </row>
    <row r="1522" spans="1:2" x14ac:dyDescent="0.25">
      <c r="A1522" s="2"/>
      <c r="B1522" s="2"/>
    </row>
    <row r="1523" spans="1:2" x14ac:dyDescent="0.25">
      <c r="A1523" s="2"/>
      <c r="B1523" s="2"/>
    </row>
    <row r="1524" spans="1:2" x14ac:dyDescent="0.25">
      <c r="A1524" s="2"/>
      <c r="B1524" s="2"/>
    </row>
    <row r="1525" spans="1:2" x14ac:dyDescent="0.25">
      <c r="A1525" s="2"/>
      <c r="B1525" s="2"/>
    </row>
    <row r="1526" spans="1:2" x14ac:dyDescent="0.25">
      <c r="A1526" s="2"/>
      <c r="B1526" s="2"/>
    </row>
    <row r="1527" spans="1:2" x14ac:dyDescent="0.25">
      <c r="A1527" s="2"/>
      <c r="B1527" s="2"/>
    </row>
    <row r="1528" spans="1:2" x14ac:dyDescent="0.25">
      <c r="A1528" s="2"/>
      <c r="B1528" s="2"/>
    </row>
    <row r="1529" spans="1:2" x14ac:dyDescent="0.25">
      <c r="A1529" s="2"/>
      <c r="B1529" s="2"/>
    </row>
    <row r="1530" spans="1:2" x14ac:dyDescent="0.25">
      <c r="A1530" s="2"/>
      <c r="B1530" s="2"/>
    </row>
    <row r="1531" spans="1:2" x14ac:dyDescent="0.25">
      <c r="A1531" s="2"/>
      <c r="B1531" s="2"/>
    </row>
    <row r="1532" spans="1:2" x14ac:dyDescent="0.25">
      <c r="A1532" s="2"/>
      <c r="B1532" s="2"/>
    </row>
    <row r="1533" spans="1:2" x14ac:dyDescent="0.25">
      <c r="A1533" s="2"/>
      <c r="B1533" s="2"/>
    </row>
    <row r="1534" spans="1:2" x14ac:dyDescent="0.25">
      <c r="A1534" s="2"/>
      <c r="B1534" s="2"/>
    </row>
    <row r="1535" spans="1:2" x14ac:dyDescent="0.25">
      <c r="A1535" s="2"/>
      <c r="B1535" s="2"/>
    </row>
    <row r="1536" spans="1:2" x14ac:dyDescent="0.25">
      <c r="A1536" s="2"/>
      <c r="B1536" s="2"/>
    </row>
    <row r="1537" spans="1:2" x14ac:dyDescent="0.25">
      <c r="A1537" s="2"/>
      <c r="B1537" s="2"/>
    </row>
    <row r="1538" spans="1:2" x14ac:dyDescent="0.25">
      <c r="A1538" s="2"/>
      <c r="B1538" s="2"/>
    </row>
    <row r="1539" spans="1:2" x14ac:dyDescent="0.25">
      <c r="A1539" s="2"/>
      <c r="B1539" s="2"/>
    </row>
    <row r="1540" spans="1:2" x14ac:dyDescent="0.25">
      <c r="A1540" s="2"/>
      <c r="B1540" s="2"/>
    </row>
    <row r="1541" spans="1:2" x14ac:dyDescent="0.25">
      <c r="A1541" s="2"/>
      <c r="B1541" s="2"/>
    </row>
    <row r="1542" spans="1:2" x14ac:dyDescent="0.25">
      <c r="A1542" s="2"/>
      <c r="B1542" s="2"/>
    </row>
    <row r="1543" spans="1:2" x14ac:dyDescent="0.25">
      <c r="A1543" s="2"/>
      <c r="B1543" s="2"/>
    </row>
    <row r="1544" spans="1:2" x14ac:dyDescent="0.25">
      <c r="A1544" s="2"/>
      <c r="B1544" s="2"/>
    </row>
    <row r="1545" spans="1:2" x14ac:dyDescent="0.25">
      <c r="A1545" s="2"/>
      <c r="B1545" s="2"/>
    </row>
    <row r="1546" spans="1:2" x14ac:dyDescent="0.25">
      <c r="A1546" s="2"/>
      <c r="B1546" s="2"/>
    </row>
    <row r="1547" spans="1:2" x14ac:dyDescent="0.25">
      <c r="A1547" s="2"/>
      <c r="B1547" s="2"/>
    </row>
    <row r="1548" spans="1:2" x14ac:dyDescent="0.25">
      <c r="A1548" s="2"/>
      <c r="B1548" s="2"/>
    </row>
    <row r="1549" spans="1:2" x14ac:dyDescent="0.25">
      <c r="A1549" s="2"/>
      <c r="B1549" s="2"/>
    </row>
    <row r="1550" spans="1:2" x14ac:dyDescent="0.25">
      <c r="A1550" s="2"/>
      <c r="B1550" s="2"/>
    </row>
    <row r="1551" spans="1:2" x14ac:dyDescent="0.25">
      <c r="A1551" s="2"/>
      <c r="B1551" s="2"/>
    </row>
    <row r="1552" spans="1:2" x14ac:dyDescent="0.25">
      <c r="A1552" s="2"/>
      <c r="B1552" s="2"/>
    </row>
    <row r="1553" spans="1:2" x14ac:dyDescent="0.25">
      <c r="A1553" s="2"/>
      <c r="B1553" s="2"/>
    </row>
    <row r="1554" spans="1:2" x14ac:dyDescent="0.25">
      <c r="A1554" s="2"/>
      <c r="B1554" s="2"/>
    </row>
    <row r="1555" spans="1:2" x14ac:dyDescent="0.25">
      <c r="A1555" s="2"/>
      <c r="B1555" s="2"/>
    </row>
    <row r="1556" spans="1:2" x14ac:dyDescent="0.25">
      <c r="A1556" s="2"/>
      <c r="B1556" s="2"/>
    </row>
    <row r="1557" spans="1:2" x14ac:dyDescent="0.25">
      <c r="A1557" s="2"/>
      <c r="B1557" s="2"/>
    </row>
    <row r="1558" spans="1:2" x14ac:dyDescent="0.25">
      <c r="A1558" s="2"/>
      <c r="B1558" s="2"/>
    </row>
    <row r="1559" spans="1:2" x14ac:dyDescent="0.25">
      <c r="A1559" s="2"/>
      <c r="B1559" s="2"/>
    </row>
    <row r="1560" spans="1:2" x14ac:dyDescent="0.25">
      <c r="A1560" s="2"/>
      <c r="B1560" s="2"/>
    </row>
    <row r="1561" spans="1:2" x14ac:dyDescent="0.25">
      <c r="A1561" s="2"/>
      <c r="B1561" s="2"/>
    </row>
    <row r="1562" spans="1:2" x14ac:dyDescent="0.25">
      <c r="A1562" s="2"/>
      <c r="B1562" s="2"/>
    </row>
    <row r="1563" spans="1:2" x14ac:dyDescent="0.25">
      <c r="A1563" s="2"/>
      <c r="B1563" s="2"/>
    </row>
    <row r="1564" spans="1:2" x14ac:dyDescent="0.25">
      <c r="A1564" s="2"/>
      <c r="B1564" s="2"/>
    </row>
    <row r="1565" spans="1:2" x14ac:dyDescent="0.25">
      <c r="A1565" s="2"/>
      <c r="B1565" s="2"/>
    </row>
    <row r="1566" spans="1:2" x14ac:dyDescent="0.25">
      <c r="A1566" s="2"/>
      <c r="B1566" s="2"/>
    </row>
    <row r="1567" spans="1:2" x14ac:dyDescent="0.25">
      <c r="A1567" s="2"/>
      <c r="B1567" s="2"/>
    </row>
    <row r="1568" spans="1:2" x14ac:dyDescent="0.25">
      <c r="A1568" s="2"/>
      <c r="B1568" s="2"/>
    </row>
    <row r="1569" spans="1:2" x14ac:dyDescent="0.25">
      <c r="A1569" s="2"/>
      <c r="B1569" s="2"/>
    </row>
    <row r="1570" spans="1:2" x14ac:dyDescent="0.25">
      <c r="A1570" s="2"/>
      <c r="B1570" s="2"/>
    </row>
    <row r="1571" spans="1:2" x14ac:dyDescent="0.25">
      <c r="A1571" s="2"/>
      <c r="B1571" s="2"/>
    </row>
    <row r="1572" spans="1:2" x14ac:dyDescent="0.25">
      <c r="A1572" s="2"/>
      <c r="B1572" s="2"/>
    </row>
    <row r="1573" spans="1:2" x14ac:dyDescent="0.25">
      <c r="A1573" s="2"/>
      <c r="B1573" s="2"/>
    </row>
    <row r="1574" spans="1:2" x14ac:dyDescent="0.25">
      <c r="A1574" s="2"/>
      <c r="B1574" s="2"/>
    </row>
    <row r="1575" spans="1:2" x14ac:dyDescent="0.25">
      <c r="A1575" s="2"/>
      <c r="B1575" s="2"/>
    </row>
    <row r="1576" spans="1:2" x14ac:dyDescent="0.25">
      <c r="A1576" s="2"/>
      <c r="B1576" s="2"/>
    </row>
    <row r="1577" spans="1:2" x14ac:dyDescent="0.25">
      <c r="A1577" s="2"/>
      <c r="B1577" s="2"/>
    </row>
    <row r="1578" spans="1:2" x14ac:dyDescent="0.25">
      <c r="A1578" s="2"/>
      <c r="B1578" s="2"/>
    </row>
    <row r="1579" spans="1:2" x14ac:dyDescent="0.25">
      <c r="A1579" s="2"/>
      <c r="B1579" s="2"/>
    </row>
    <row r="1580" spans="1:2" x14ac:dyDescent="0.25">
      <c r="A1580" s="2"/>
      <c r="B1580" s="2"/>
    </row>
    <row r="1581" spans="1:2" x14ac:dyDescent="0.25">
      <c r="A1581" s="2"/>
      <c r="B1581" s="2"/>
    </row>
    <row r="1582" spans="1:2" x14ac:dyDescent="0.25">
      <c r="A1582" s="2"/>
      <c r="B1582" s="2"/>
    </row>
    <row r="1583" spans="1:2" x14ac:dyDescent="0.25">
      <c r="A1583" s="2"/>
      <c r="B1583" s="2"/>
    </row>
    <row r="1584" spans="1:2" x14ac:dyDescent="0.25">
      <c r="A1584" s="2"/>
      <c r="B1584" s="2"/>
    </row>
    <row r="1585" spans="1:2" x14ac:dyDescent="0.25">
      <c r="A1585" s="2"/>
      <c r="B1585" s="2"/>
    </row>
    <row r="1586" spans="1:2" x14ac:dyDescent="0.25">
      <c r="A1586" s="2"/>
      <c r="B1586" s="2"/>
    </row>
    <row r="1587" spans="1:2" x14ac:dyDescent="0.25">
      <c r="A1587" s="2"/>
      <c r="B1587" s="2"/>
    </row>
    <row r="1588" spans="1:2" x14ac:dyDescent="0.25">
      <c r="A1588" s="2"/>
      <c r="B1588" s="2"/>
    </row>
    <row r="1589" spans="1:2" x14ac:dyDescent="0.25">
      <c r="A1589" s="2"/>
      <c r="B1589" s="2"/>
    </row>
    <row r="1590" spans="1:2" x14ac:dyDescent="0.25">
      <c r="A1590" s="2"/>
      <c r="B1590" s="2"/>
    </row>
    <row r="1591" spans="1:2" x14ac:dyDescent="0.25">
      <c r="A1591" s="2"/>
      <c r="B1591" s="2"/>
    </row>
    <row r="1592" spans="1:2" x14ac:dyDescent="0.25">
      <c r="A1592" s="2"/>
      <c r="B1592" s="2"/>
    </row>
    <row r="1593" spans="1:2" x14ac:dyDescent="0.25">
      <c r="A1593" s="2"/>
      <c r="B1593" s="2"/>
    </row>
    <row r="1594" spans="1:2" x14ac:dyDescent="0.25">
      <c r="A1594" s="2"/>
      <c r="B1594" s="2"/>
    </row>
    <row r="1595" spans="1:2" x14ac:dyDescent="0.25">
      <c r="A1595" s="2"/>
      <c r="B1595" s="2"/>
    </row>
    <row r="1596" spans="1:2" x14ac:dyDescent="0.25">
      <c r="A1596" s="2"/>
      <c r="B1596" s="2"/>
    </row>
    <row r="1597" spans="1:2" x14ac:dyDescent="0.25">
      <c r="A1597" s="2"/>
      <c r="B1597" s="2"/>
    </row>
    <row r="1598" spans="1:2" x14ac:dyDescent="0.25">
      <c r="A1598" s="2"/>
      <c r="B1598" s="2"/>
    </row>
    <row r="1599" spans="1:2" x14ac:dyDescent="0.25">
      <c r="A1599" s="2"/>
      <c r="B1599" s="2"/>
    </row>
    <row r="1600" spans="1:2" x14ac:dyDescent="0.25">
      <c r="A1600" s="2"/>
      <c r="B1600" s="2"/>
    </row>
    <row r="1601" spans="1:2" x14ac:dyDescent="0.25">
      <c r="A1601" s="2"/>
      <c r="B1601" s="2"/>
    </row>
    <row r="1602" spans="1:2" x14ac:dyDescent="0.25">
      <c r="A1602" s="2"/>
      <c r="B1602" s="2"/>
    </row>
    <row r="1603" spans="1:2" x14ac:dyDescent="0.25">
      <c r="A1603" s="2"/>
      <c r="B1603" s="2"/>
    </row>
    <row r="1604" spans="1:2" x14ac:dyDescent="0.25">
      <c r="A1604" s="2"/>
      <c r="B1604" s="2"/>
    </row>
    <row r="1605" spans="1:2" x14ac:dyDescent="0.25">
      <c r="A1605" s="2"/>
      <c r="B1605" s="2"/>
    </row>
    <row r="1606" spans="1:2" x14ac:dyDescent="0.25">
      <c r="A1606" s="2"/>
      <c r="B1606" s="2"/>
    </row>
    <row r="1607" spans="1:2" x14ac:dyDescent="0.25">
      <c r="A1607" s="2"/>
      <c r="B1607" s="2"/>
    </row>
    <row r="1608" spans="1:2" x14ac:dyDescent="0.25">
      <c r="A1608" s="2"/>
      <c r="B1608" s="2"/>
    </row>
    <row r="1609" spans="1:2" x14ac:dyDescent="0.25">
      <c r="A1609" s="2"/>
      <c r="B1609" s="2"/>
    </row>
    <row r="1610" spans="1:2" x14ac:dyDescent="0.25">
      <c r="A1610" s="2"/>
      <c r="B1610" s="2"/>
    </row>
    <row r="1611" spans="1:2" x14ac:dyDescent="0.25">
      <c r="A1611" s="2"/>
      <c r="B1611" s="2"/>
    </row>
    <row r="1612" spans="1:2" x14ac:dyDescent="0.25">
      <c r="A1612" s="2"/>
      <c r="B1612" s="2"/>
    </row>
    <row r="1613" spans="1:2" x14ac:dyDescent="0.25">
      <c r="A1613" s="2"/>
      <c r="B1613" s="2"/>
    </row>
    <row r="1614" spans="1:2" x14ac:dyDescent="0.25">
      <c r="A1614" s="2"/>
      <c r="B1614" s="2"/>
    </row>
    <row r="1615" spans="1:2" x14ac:dyDescent="0.25">
      <c r="A1615" s="2"/>
      <c r="B1615" s="2"/>
    </row>
    <row r="1616" spans="1:2" x14ac:dyDescent="0.25">
      <c r="A1616" s="2"/>
      <c r="B1616" s="2"/>
    </row>
    <row r="1617" spans="1:2" x14ac:dyDescent="0.25">
      <c r="A1617" s="2"/>
      <c r="B1617" s="2"/>
    </row>
    <row r="1618" spans="1:2" x14ac:dyDescent="0.25">
      <c r="A1618" s="2"/>
      <c r="B1618" s="2"/>
    </row>
    <row r="1619" spans="1:2" x14ac:dyDescent="0.25">
      <c r="A1619" s="2"/>
      <c r="B1619" s="2"/>
    </row>
    <row r="1620" spans="1:2" x14ac:dyDescent="0.25">
      <c r="A1620" s="2"/>
      <c r="B1620" s="2"/>
    </row>
    <row r="1621" spans="1:2" x14ac:dyDescent="0.25">
      <c r="A1621" s="2"/>
      <c r="B1621" s="2"/>
    </row>
    <row r="1622" spans="1:2" x14ac:dyDescent="0.25">
      <c r="A1622" s="2"/>
      <c r="B1622" s="2"/>
    </row>
    <row r="1623" spans="1:2" x14ac:dyDescent="0.25">
      <c r="A1623" s="2"/>
      <c r="B1623" s="2"/>
    </row>
    <row r="1624" spans="1:2" x14ac:dyDescent="0.25">
      <c r="A1624" s="2"/>
      <c r="B1624" s="2"/>
    </row>
    <row r="1625" spans="1:2" x14ac:dyDescent="0.25">
      <c r="A1625" s="2"/>
      <c r="B1625" s="2"/>
    </row>
    <row r="1626" spans="1:2" x14ac:dyDescent="0.25">
      <c r="A1626" s="2"/>
      <c r="B1626" s="2"/>
    </row>
    <row r="1627" spans="1:2" x14ac:dyDescent="0.25">
      <c r="A1627" s="2"/>
      <c r="B1627" s="2"/>
    </row>
    <row r="1628" spans="1:2" x14ac:dyDescent="0.25">
      <c r="A1628" s="2"/>
      <c r="B1628" s="2"/>
    </row>
    <row r="1629" spans="1:2" x14ac:dyDescent="0.25">
      <c r="A1629" s="2"/>
      <c r="B1629" s="2"/>
    </row>
    <row r="1630" spans="1:2" x14ac:dyDescent="0.25">
      <c r="A1630" s="2"/>
      <c r="B1630" s="2"/>
    </row>
    <row r="1631" spans="1:2" x14ac:dyDescent="0.25">
      <c r="A1631" s="2"/>
      <c r="B1631" s="2"/>
    </row>
    <row r="1632" spans="1:2" x14ac:dyDescent="0.25">
      <c r="A1632" s="2"/>
      <c r="B1632" s="2"/>
    </row>
    <row r="1633" spans="1:2" x14ac:dyDescent="0.25">
      <c r="A1633" s="2"/>
      <c r="B1633" s="2"/>
    </row>
    <row r="1634" spans="1:2" x14ac:dyDescent="0.25">
      <c r="A1634" s="2"/>
      <c r="B1634" s="2"/>
    </row>
    <row r="1635" spans="1:2" x14ac:dyDescent="0.25">
      <c r="A1635" s="2"/>
      <c r="B1635" s="2"/>
    </row>
    <row r="1636" spans="1:2" x14ac:dyDescent="0.25">
      <c r="A1636" s="2"/>
      <c r="B1636" s="2"/>
    </row>
    <row r="1637" spans="1:2" x14ac:dyDescent="0.25">
      <c r="A1637" s="2"/>
      <c r="B1637" s="2"/>
    </row>
    <row r="1638" spans="1:2" x14ac:dyDescent="0.25">
      <c r="A1638" s="2"/>
      <c r="B1638" s="2"/>
    </row>
    <row r="1639" spans="1:2" x14ac:dyDescent="0.25">
      <c r="A1639" s="2"/>
      <c r="B1639" s="2"/>
    </row>
    <row r="1640" spans="1:2" x14ac:dyDescent="0.25">
      <c r="A1640" s="2"/>
      <c r="B1640" s="2"/>
    </row>
    <row r="1641" spans="1:2" x14ac:dyDescent="0.25">
      <c r="A1641" s="2"/>
      <c r="B1641" s="2"/>
    </row>
    <row r="1642" spans="1:2" x14ac:dyDescent="0.25">
      <c r="A1642" s="2"/>
      <c r="B1642" s="2"/>
    </row>
    <row r="1643" spans="1:2" x14ac:dyDescent="0.25">
      <c r="A1643" s="2"/>
      <c r="B1643" s="2"/>
    </row>
    <row r="1644" spans="1:2" x14ac:dyDescent="0.25">
      <c r="A1644" s="2"/>
      <c r="B1644" s="2"/>
    </row>
    <row r="1645" spans="1:2" x14ac:dyDescent="0.25">
      <c r="A1645" s="2"/>
      <c r="B1645" s="2"/>
    </row>
    <row r="1646" spans="1:2" x14ac:dyDescent="0.25">
      <c r="A1646" s="2"/>
      <c r="B1646" s="2"/>
    </row>
    <row r="1647" spans="1:2" x14ac:dyDescent="0.25">
      <c r="A1647" s="2"/>
      <c r="B1647" s="2"/>
    </row>
    <row r="1648" spans="1:2" x14ac:dyDescent="0.25">
      <c r="A1648" s="2"/>
      <c r="B1648" s="2"/>
    </row>
    <row r="1649" spans="1:2" x14ac:dyDescent="0.25">
      <c r="A1649" s="2"/>
      <c r="B1649" s="2"/>
    </row>
    <row r="1650" spans="1:2" x14ac:dyDescent="0.25">
      <c r="A1650" s="2"/>
      <c r="B1650" s="2"/>
    </row>
    <row r="1651" spans="1:2" x14ac:dyDescent="0.25">
      <c r="A1651" s="2"/>
      <c r="B1651" s="2"/>
    </row>
    <row r="1652" spans="1:2" x14ac:dyDescent="0.25">
      <c r="A1652" s="2"/>
      <c r="B1652" s="2"/>
    </row>
    <row r="1653" spans="1:2" x14ac:dyDescent="0.25">
      <c r="A1653" s="2"/>
      <c r="B1653" s="2"/>
    </row>
    <row r="1654" spans="1:2" x14ac:dyDescent="0.25">
      <c r="A1654" s="2"/>
      <c r="B1654" s="2"/>
    </row>
    <row r="1655" spans="1:2" x14ac:dyDescent="0.25">
      <c r="A1655" s="2"/>
      <c r="B1655" s="2"/>
    </row>
    <row r="1656" spans="1:2" x14ac:dyDescent="0.25">
      <c r="A1656" s="2"/>
      <c r="B1656" s="2"/>
    </row>
    <row r="1657" spans="1:2" x14ac:dyDescent="0.25">
      <c r="A1657" s="2"/>
      <c r="B1657" s="2"/>
    </row>
    <row r="1658" spans="1:2" x14ac:dyDescent="0.25">
      <c r="A1658" s="2"/>
      <c r="B1658" s="2"/>
    </row>
    <row r="1659" spans="1:2" x14ac:dyDescent="0.25">
      <c r="A1659" s="2"/>
      <c r="B1659" s="2"/>
    </row>
    <row r="1660" spans="1:2" x14ac:dyDescent="0.25">
      <c r="A1660" s="2"/>
      <c r="B1660" s="2"/>
    </row>
    <row r="1661" spans="1:2" x14ac:dyDescent="0.25">
      <c r="A1661" s="2"/>
      <c r="B1661" s="2"/>
    </row>
    <row r="1662" spans="1:2" x14ac:dyDescent="0.25">
      <c r="A1662" s="2"/>
      <c r="B1662" s="2"/>
    </row>
    <row r="1663" spans="1:2" x14ac:dyDescent="0.25">
      <c r="A1663" s="2"/>
      <c r="B1663" s="2"/>
    </row>
    <row r="1664" spans="1:2" x14ac:dyDescent="0.25">
      <c r="A1664" s="2"/>
      <c r="B1664" s="2"/>
    </row>
    <row r="1665" spans="1:2" x14ac:dyDescent="0.25">
      <c r="A1665" s="2"/>
      <c r="B1665" s="2"/>
    </row>
    <row r="1666" spans="1:2" x14ac:dyDescent="0.25">
      <c r="A1666" s="2"/>
      <c r="B1666" s="2"/>
    </row>
    <row r="1667" spans="1:2" x14ac:dyDescent="0.25">
      <c r="A1667" s="2"/>
      <c r="B1667" s="2"/>
    </row>
    <row r="1668" spans="1:2" x14ac:dyDescent="0.25">
      <c r="A1668" s="2"/>
      <c r="B1668" s="2"/>
    </row>
    <row r="1669" spans="1:2" x14ac:dyDescent="0.25">
      <c r="A1669" s="2"/>
      <c r="B1669" s="2"/>
    </row>
    <row r="1670" spans="1:2" x14ac:dyDescent="0.25">
      <c r="A1670" s="2"/>
      <c r="B1670" s="2"/>
    </row>
    <row r="1671" spans="1:2" x14ac:dyDescent="0.25">
      <c r="A1671" s="2"/>
      <c r="B1671" s="2"/>
    </row>
    <row r="1672" spans="1:2" x14ac:dyDescent="0.25">
      <c r="A1672" s="2"/>
      <c r="B1672" s="2"/>
    </row>
    <row r="1673" spans="1:2" x14ac:dyDescent="0.25">
      <c r="A1673" s="2"/>
      <c r="B1673" s="2"/>
    </row>
    <row r="1674" spans="1:2" x14ac:dyDescent="0.25">
      <c r="A1674" s="2"/>
      <c r="B1674" s="2"/>
    </row>
    <row r="1675" spans="1:2" x14ac:dyDescent="0.25">
      <c r="A1675" s="2"/>
      <c r="B1675" s="2"/>
    </row>
    <row r="1676" spans="1:2" x14ac:dyDescent="0.25">
      <c r="A1676" s="2"/>
      <c r="B1676" s="2"/>
    </row>
    <row r="1677" spans="1:2" x14ac:dyDescent="0.25">
      <c r="A1677" s="2"/>
      <c r="B1677" s="2"/>
    </row>
    <row r="1678" spans="1:2" x14ac:dyDescent="0.25">
      <c r="A1678" s="2"/>
      <c r="B1678" s="2"/>
    </row>
    <row r="1679" spans="1:2" x14ac:dyDescent="0.25">
      <c r="A1679" s="2"/>
      <c r="B1679" s="2"/>
    </row>
    <row r="1680" spans="1:2" x14ac:dyDescent="0.25">
      <c r="A1680" s="2"/>
      <c r="B1680" s="2"/>
    </row>
    <row r="1681" spans="1:2" x14ac:dyDescent="0.25">
      <c r="A1681" s="2"/>
      <c r="B1681" s="2"/>
    </row>
    <row r="1682" spans="1:2" x14ac:dyDescent="0.25">
      <c r="A1682" s="2"/>
      <c r="B1682" s="2"/>
    </row>
    <row r="1683" spans="1:2" x14ac:dyDescent="0.25">
      <c r="A1683" s="2"/>
      <c r="B1683" s="2"/>
    </row>
    <row r="1684" spans="1:2" x14ac:dyDescent="0.25">
      <c r="A1684" s="2"/>
      <c r="B1684" s="2"/>
    </row>
    <row r="1685" spans="1:2" x14ac:dyDescent="0.25">
      <c r="A1685" s="2"/>
      <c r="B1685" s="2"/>
    </row>
    <row r="1686" spans="1:2" x14ac:dyDescent="0.25">
      <c r="A1686" s="2"/>
      <c r="B1686" s="2"/>
    </row>
    <row r="1687" spans="1:2" x14ac:dyDescent="0.25">
      <c r="A1687" s="2"/>
      <c r="B1687" s="2"/>
    </row>
    <row r="1688" spans="1:2" x14ac:dyDescent="0.25">
      <c r="A1688" s="2"/>
      <c r="B1688" s="2"/>
    </row>
    <row r="1689" spans="1:2" x14ac:dyDescent="0.25">
      <c r="A1689" s="2"/>
      <c r="B1689" s="2"/>
    </row>
    <row r="1690" spans="1:2" x14ac:dyDescent="0.25">
      <c r="A1690" s="2"/>
      <c r="B1690" s="2"/>
    </row>
    <row r="1691" spans="1:2" x14ac:dyDescent="0.25">
      <c r="A1691" s="2"/>
      <c r="B1691" s="2"/>
    </row>
    <row r="1692" spans="1:2" x14ac:dyDescent="0.25">
      <c r="A1692" s="2"/>
      <c r="B1692" s="2"/>
    </row>
    <row r="1693" spans="1:2" x14ac:dyDescent="0.25">
      <c r="A1693" s="2"/>
      <c r="B1693" s="2"/>
    </row>
    <row r="1694" spans="1:2" x14ac:dyDescent="0.25">
      <c r="A1694" s="2"/>
      <c r="B1694" s="2"/>
    </row>
    <row r="1695" spans="1:2" x14ac:dyDescent="0.25">
      <c r="A1695" s="2"/>
      <c r="B1695" s="2"/>
    </row>
    <row r="1696" spans="1:2" x14ac:dyDescent="0.25">
      <c r="A1696" s="2"/>
      <c r="B1696" s="2"/>
    </row>
    <row r="1697" spans="1:2" x14ac:dyDescent="0.25">
      <c r="A1697" s="2"/>
      <c r="B1697" s="2"/>
    </row>
    <row r="1698" spans="1:2" x14ac:dyDescent="0.25">
      <c r="A1698" s="2"/>
      <c r="B1698" s="2"/>
    </row>
    <row r="1699" spans="1:2" x14ac:dyDescent="0.25">
      <c r="A1699" s="2"/>
      <c r="B1699" s="2"/>
    </row>
    <row r="1700" spans="1:2" x14ac:dyDescent="0.25">
      <c r="A1700" s="2"/>
      <c r="B1700" s="2"/>
    </row>
    <row r="1701" spans="1:2" x14ac:dyDescent="0.25">
      <c r="A1701" s="2"/>
      <c r="B1701" s="2"/>
    </row>
    <row r="1702" spans="1:2" x14ac:dyDescent="0.25">
      <c r="A1702" s="2"/>
      <c r="B1702" s="2"/>
    </row>
    <row r="1703" spans="1:2" x14ac:dyDescent="0.25">
      <c r="A1703" s="2"/>
      <c r="B1703" s="2"/>
    </row>
    <row r="1704" spans="1:2" x14ac:dyDescent="0.25">
      <c r="A1704" s="2"/>
      <c r="B1704" s="2"/>
    </row>
    <row r="1705" spans="1:2" x14ac:dyDescent="0.25">
      <c r="A1705" s="2"/>
      <c r="B1705" s="2"/>
    </row>
    <row r="1706" spans="1:2" x14ac:dyDescent="0.25">
      <c r="A1706" s="2"/>
      <c r="B1706" s="2"/>
    </row>
    <row r="1707" spans="1:2" x14ac:dyDescent="0.25">
      <c r="A1707" s="2"/>
      <c r="B1707" s="2"/>
    </row>
    <row r="1708" spans="1:2" x14ac:dyDescent="0.25">
      <c r="A1708" s="2"/>
      <c r="B1708" s="2"/>
    </row>
    <row r="1709" spans="1:2" x14ac:dyDescent="0.25">
      <c r="A1709" s="2"/>
      <c r="B1709" s="2"/>
    </row>
    <row r="1710" spans="1:2" x14ac:dyDescent="0.25">
      <c r="A1710" s="2"/>
      <c r="B1710" s="2"/>
    </row>
    <row r="1711" spans="1:2" x14ac:dyDescent="0.25">
      <c r="A1711" s="2"/>
      <c r="B1711" s="2"/>
    </row>
    <row r="1712" spans="1:2" x14ac:dyDescent="0.25">
      <c r="A1712" s="2"/>
      <c r="B1712" s="2"/>
    </row>
    <row r="1713" spans="1:2" x14ac:dyDescent="0.25">
      <c r="A1713" s="2"/>
      <c r="B1713" s="2"/>
    </row>
    <row r="1714" spans="1:2" x14ac:dyDescent="0.25">
      <c r="A1714" s="2"/>
      <c r="B1714" s="2"/>
    </row>
    <row r="1715" spans="1:2" x14ac:dyDescent="0.25">
      <c r="A1715" s="2"/>
      <c r="B1715" s="2"/>
    </row>
    <row r="1716" spans="1:2" x14ac:dyDescent="0.25">
      <c r="A1716" s="2"/>
      <c r="B1716" s="2"/>
    </row>
    <row r="1717" spans="1:2" x14ac:dyDescent="0.25">
      <c r="A1717" s="2"/>
      <c r="B1717" s="2"/>
    </row>
    <row r="1718" spans="1:2" x14ac:dyDescent="0.25">
      <c r="A1718" s="2"/>
      <c r="B1718" s="2"/>
    </row>
    <row r="1719" spans="1:2" x14ac:dyDescent="0.25">
      <c r="A1719" s="2"/>
      <c r="B1719" s="2"/>
    </row>
    <row r="1720" spans="1:2" x14ac:dyDescent="0.25">
      <c r="A1720" s="2"/>
      <c r="B1720" s="2"/>
    </row>
    <row r="1721" spans="1:2" x14ac:dyDescent="0.25">
      <c r="A1721" s="2"/>
      <c r="B1721" s="2"/>
    </row>
    <row r="1722" spans="1:2" x14ac:dyDescent="0.25">
      <c r="A1722" s="2"/>
      <c r="B1722" s="2"/>
    </row>
    <row r="1723" spans="1:2" x14ac:dyDescent="0.25">
      <c r="A1723" s="2"/>
      <c r="B1723" s="2"/>
    </row>
    <row r="1724" spans="1:2" x14ac:dyDescent="0.25">
      <c r="A1724" s="2"/>
      <c r="B1724" s="2"/>
    </row>
    <row r="1725" spans="1:2" x14ac:dyDescent="0.25">
      <c r="A1725" s="2"/>
      <c r="B1725" s="2"/>
    </row>
    <row r="1726" spans="1:2" x14ac:dyDescent="0.25">
      <c r="A1726" s="2"/>
      <c r="B1726" s="2"/>
    </row>
    <row r="1727" spans="1:2" x14ac:dyDescent="0.25">
      <c r="A1727" s="2"/>
      <c r="B1727" s="2"/>
    </row>
    <row r="1728" spans="1:2" x14ac:dyDescent="0.25">
      <c r="A1728" s="2"/>
      <c r="B1728" s="2"/>
    </row>
    <row r="1729" spans="1:2" x14ac:dyDescent="0.25">
      <c r="A1729" s="2"/>
      <c r="B1729" s="2"/>
    </row>
    <row r="1730" spans="1:2" x14ac:dyDescent="0.25">
      <c r="A1730" s="2"/>
      <c r="B1730" s="2"/>
    </row>
    <row r="1731" spans="1:2" x14ac:dyDescent="0.25">
      <c r="A1731" s="2"/>
      <c r="B1731" s="2"/>
    </row>
    <row r="1732" spans="1:2" x14ac:dyDescent="0.25">
      <c r="A1732" s="2"/>
      <c r="B1732" s="2"/>
    </row>
    <row r="1733" spans="1:2" x14ac:dyDescent="0.25">
      <c r="A1733" s="2"/>
      <c r="B1733" s="2"/>
    </row>
    <row r="1734" spans="1:2" x14ac:dyDescent="0.25">
      <c r="A1734" s="2"/>
      <c r="B1734" s="2"/>
    </row>
    <row r="1735" spans="1:2" x14ac:dyDescent="0.25">
      <c r="A1735" s="2"/>
      <c r="B1735" s="2"/>
    </row>
    <row r="1736" spans="1:2" x14ac:dyDescent="0.25">
      <c r="A1736" s="2"/>
      <c r="B1736" s="2"/>
    </row>
    <row r="1737" spans="1:2" x14ac:dyDescent="0.25">
      <c r="A1737" s="2"/>
      <c r="B1737" s="2"/>
    </row>
    <row r="1738" spans="1:2" x14ac:dyDescent="0.25">
      <c r="A1738" s="2"/>
      <c r="B1738" s="2"/>
    </row>
    <row r="1739" spans="1:2" x14ac:dyDescent="0.25">
      <c r="A1739" s="2"/>
      <c r="B1739" s="2"/>
    </row>
    <row r="1740" spans="1:2" x14ac:dyDescent="0.25">
      <c r="A1740" s="2"/>
      <c r="B1740" s="2"/>
    </row>
    <row r="1741" spans="1:2" x14ac:dyDescent="0.25">
      <c r="A1741" s="2"/>
      <c r="B1741" s="2"/>
    </row>
    <row r="1742" spans="1:2" x14ac:dyDescent="0.25">
      <c r="A1742" s="2"/>
      <c r="B1742" s="2"/>
    </row>
    <row r="1743" spans="1:2" x14ac:dyDescent="0.25">
      <c r="A1743" s="2"/>
      <c r="B1743" s="2"/>
    </row>
    <row r="1744" spans="1:2" x14ac:dyDescent="0.25">
      <c r="A1744" s="2"/>
      <c r="B1744" s="2"/>
    </row>
    <row r="1745" spans="1:2" x14ac:dyDescent="0.25">
      <c r="A1745" s="2"/>
      <c r="B1745" s="2"/>
    </row>
    <row r="1746" spans="1:2" x14ac:dyDescent="0.25">
      <c r="A1746" s="2"/>
      <c r="B1746" s="2"/>
    </row>
    <row r="1747" spans="1:2" x14ac:dyDescent="0.25">
      <c r="A1747" s="2"/>
      <c r="B1747" s="2"/>
    </row>
    <row r="1748" spans="1:2" x14ac:dyDescent="0.25">
      <c r="A1748" s="2"/>
      <c r="B1748" s="2"/>
    </row>
    <row r="1749" spans="1:2" x14ac:dyDescent="0.25">
      <c r="A1749" s="2"/>
      <c r="B1749" s="2"/>
    </row>
    <row r="1750" spans="1:2" x14ac:dyDescent="0.25">
      <c r="A1750" s="2"/>
      <c r="B1750" s="2"/>
    </row>
    <row r="1751" spans="1:2" x14ac:dyDescent="0.25">
      <c r="A1751" s="2"/>
      <c r="B1751" s="2"/>
    </row>
    <row r="1752" spans="1:2" x14ac:dyDescent="0.25">
      <c r="A1752" s="2"/>
      <c r="B1752" s="2"/>
    </row>
    <row r="1753" spans="1:2" x14ac:dyDescent="0.25">
      <c r="A1753" s="2"/>
      <c r="B1753" s="2"/>
    </row>
    <row r="1754" spans="1:2" x14ac:dyDescent="0.25">
      <c r="A1754" s="2"/>
      <c r="B1754" s="2"/>
    </row>
    <row r="1755" spans="1:2" x14ac:dyDescent="0.25">
      <c r="A1755" s="2"/>
      <c r="B1755" s="2"/>
    </row>
    <row r="1756" spans="1:2" x14ac:dyDescent="0.25">
      <c r="A1756" s="2"/>
      <c r="B1756" s="2"/>
    </row>
    <row r="1757" spans="1:2" x14ac:dyDescent="0.25">
      <c r="A1757" s="2"/>
      <c r="B1757" s="2"/>
    </row>
    <row r="1758" spans="1:2" x14ac:dyDescent="0.25">
      <c r="A1758" s="2"/>
      <c r="B1758" s="2"/>
    </row>
    <row r="1759" spans="1:2" x14ac:dyDescent="0.25">
      <c r="A1759" s="2"/>
      <c r="B1759" s="2"/>
    </row>
    <row r="1760" spans="1:2" x14ac:dyDescent="0.25">
      <c r="A1760" s="2"/>
      <c r="B1760" s="2"/>
    </row>
    <row r="1761" spans="1:2" x14ac:dyDescent="0.25">
      <c r="A1761" s="2"/>
      <c r="B1761" s="2"/>
    </row>
    <row r="1762" spans="1:2" x14ac:dyDescent="0.25">
      <c r="A1762" s="2"/>
      <c r="B1762" s="2"/>
    </row>
    <row r="1763" spans="1:2" x14ac:dyDescent="0.25">
      <c r="A1763" s="2"/>
      <c r="B1763" s="2"/>
    </row>
    <row r="1764" spans="1:2" x14ac:dyDescent="0.25">
      <c r="A1764" s="2"/>
      <c r="B1764" s="2"/>
    </row>
    <row r="1765" spans="1:2" x14ac:dyDescent="0.25">
      <c r="A1765" s="2"/>
      <c r="B1765" s="2"/>
    </row>
    <row r="1766" spans="1:2" x14ac:dyDescent="0.25">
      <c r="A1766" s="2"/>
      <c r="B1766" s="2"/>
    </row>
    <row r="1767" spans="1:2" x14ac:dyDescent="0.25">
      <c r="A1767" s="2"/>
      <c r="B1767" s="2"/>
    </row>
    <row r="1768" spans="1:2" x14ac:dyDescent="0.25">
      <c r="A1768" s="2"/>
      <c r="B1768" s="2"/>
    </row>
    <row r="1769" spans="1:2" x14ac:dyDescent="0.25">
      <c r="A1769" s="2"/>
      <c r="B1769" s="2"/>
    </row>
    <row r="1770" spans="1:2" x14ac:dyDescent="0.25">
      <c r="A1770" s="2"/>
      <c r="B1770" s="2"/>
    </row>
    <row r="1771" spans="1:2" x14ac:dyDescent="0.25">
      <c r="A1771" s="2"/>
      <c r="B1771" s="2"/>
    </row>
    <row r="1772" spans="1:2" x14ac:dyDescent="0.25">
      <c r="A1772" s="2"/>
      <c r="B1772" s="2"/>
    </row>
    <row r="1773" spans="1:2" x14ac:dyDescent="0.25">
      <c r="A1773" s="2"/>
      <c r="B1773" s="2"/>
    </row>
    <row r="1774" spans="1:2" x14ac:dyDescent="0.25">
      <c r="A1774" s="2"/>
      <c r="B1774" s="2"/>
    </row>
    <row r="1775" spans="1:2" x14ac:dyDescent="0.25">
      <c r="A1775" s="2"/>
      <c r="B1775" s="2"/>
    </row>
    <row r="1776" spans="1:2" x14ac:dyDescent="0.25">
      <c r="A1776" s="2"/>
      <c r="B1776" s="2"/>
    </row>
    <row r="1777" spans="1:2" x14ac:dyDescent="0.25">
      <c r="A1777" s="2"/>
      <c r="B1777" s="2"/>
    </row>
    <row r="1778" spans="1:2" x14ac:dyDescent="0.25">
      <c r="A1778" s="2"/>
      <c r="B1778" s="2"/>
    </row>
    <row r="1779" spans="1:2" x14ac:dyDescent="0.25">
      <c r="A1779" s="2"/>
      <c r="B1779" s="2"/>
    </row>
    <row r="1780" spans="1:2" x14ac:dyDescent="0.25">
      <c r="A1780" s="2"/>
      <c r="B1780" s="2"/>
    </row>
    <row r="1781" spans="1:2" x14ac:dyDescent="0.25">
      <c r="A1781" s="2"/>
      <c r="B1781" s="2"/>
    </row>
    <row r="1782" spans="1:2" x14ac:dyDescent="0.25">
      <c r="A1782" s="2"/>
      <c r="B1782" s="2"/>
    </row>
    <row r="1783" spans="1:2" x14ac:dyDescent="0.25">
      <c r="A1783" s="2"/>
      <c r="B1783" s="2"/>
    </row>
    <row r="1784" spans="1:2" x14ac:dyDescent="0.25">
      <c r="A1784" s="2"/>
      <c r="B1784" s="2"/>
    </row>
    <row r="1785" spans="1:2" x14ac:dyDescent="0.25">
      <c r="A1785" s="2"/>
      <c r="B1785" s="2"/>
    </row>
    <row r="1786" spans="1:2" x14ac:dyDescent="0.25">
      <c r="A1786" s="2"/>
      <c r="B1786" s="2"/>
    </row>
    <row r="1787" spans="1:2" x14ac:dyDescent="0.25">
      <c r="A1787" s="2"/>
      <c r="B1787" s="2"/>
    </row>
    <row r="1788" spans="1:2" x14ac:dyDescent="0.25">
      <c r="A1788" s="2"/>
      <c r="B1788" s="2"/>
    </row>
    <row r="1789" spans="1:2" x14ac:dyDescent="0.25">
      <c r="A1789" s="2"/>
      <c r="B1789" s="2"/>
    </row>
    <row r="1790" spans="1:2" x14ac:dyDescent="0.25">
      <c r="A1790" s="2"/>
      <c r="B1790" s="2"/>
    </row>
    <row r="1791" spans="1:2" x14ac:dyDescent="0.25">
      <c r="A1791" s="2"/>
      <c r="B1791" s="2"/>
    </row>
    <row r="1792" spans="1:2" x14ac:dyDescent="0.25">
      <c r="A1792" s="2"/>
      <c r="B1792" s="2"/>
    </row>
    <row r="1793" spans="1:2" x14ac:dyDescent="0.25">
      <c r="A1793" s="2"/>
      <c r="B1793" s="2"/>
    </row>
    <row r="1794" spans="1:2" x14ac:dyDescent="0.25">
      <c r="A1794" s="2"/>
      <c r="B1794" s="2"/>
    </row>
    <row r="1795" spans="1:2" x14ac:dyDescent="0.25">
      <c r="A1795" s="2"/>
      <c r="B1795" s="2"/>
    </row>
    <row r="1796" spans="1:2" x14ac:dyDescent="0.25">
      <c r="A1796" s="2"/>
      <c r="B1796" s="2"/>
    </row>
    <row r="1797" spans="1:2" x14ac:dyDescent="0.25">
      <c r="A1797" s="2"/>
      <c r="B1797" s="2"/>
    </row>
    <row r="1798" spans="1:2" x14ac:dyDescent="0.25">
      <c r="A1798" s="2"/>
      <c r="B1798" s="2"/>
    </row>
    <row r="1799" spans="1:2" x14ac:dyDescent="0.25">
      <c r="A1799" s="2"/>
      <c r="B1799" s="2"/>
    </row>
    <row r="1800" spans="1:2" x14ac:dyDescent="0.25">
      <c r="A1800" s="2"/>
      <c r="B1800" s="2"/>
    </row>
    <row r="1801" spans="1:2" x14ac:dyDescent="0.25">
      <c r="A1801" s="2"/>
      <c r="B1801" s="2"/>
    </row>
    <row r="1802" spans="1:2" x14ac:dyDescent="0.25">
      <c r="A1802" s="2"/>
      <c r="B1802" s="2"/>
    </row>
    <row r="1803" spans="1:2" x14ac:dyDescent="0.25">
      <c r="A1803" s="2"/>
      <c r="B1803" s="2"/>
    </row>
    <row r="1804" spans="1:2" x14ac:dyDescent="0.25">
      <c r="A1804" s="2"/>
      <c r="B1804" s="2"/>
    </row>
    <row r="1805" spans="1:2" x14ac:dyDescent="0.25">
      <c r="A1805" s="2"/>
      <c r="B1805" s="2"/>
    </row>
    <row r="1806" spans="1:2" x14ac:dyDescent="0.25">
      <c r="A1806" s="2"/>
      <c r="B1806" s="2"/>
    </row>
    <row r="1807" spans="1:2" x14ac:dyDescent="0.25">
      <c r="A1807" s="2"/>
      <c r="B1807" s="2"/>
    </row>
    <row r="1808" spans="1:2" x14ac:dyDescent="0.25">
      <c r="A1808" s="2"/>
      <c r="B1808" s="2"/>
    </row>
    <row r="1809" spans="1:2" x14ac:dyDescent="0.25">
      <c r="A1809" s="2"/>
      <c r="B1809" s="2"/>
    </row>
    <row r="1810" spans="1:2" x14ac:dyDescent="0.25">
      <c r="A1810" s="2"/>
      <c r="B1810" s="2"/>
    </row>
    <row r="1811" spans="1:2" x14ac:dyDescent="0.25">
      <c r="A1811" s="2"/>
      <c r="B1811" s="2"/>
    </row>
    <row r="1812" spans="1:2" x14ac:dyDescent="0.25">
      <c r="A1812" s="2"/>
      <c r="B1812" s="2"/>
    </row>
    <row r="1813" spans="1:2" x14ac:dyDescent="0.25">
      <c r="A1813" s="2"/>
      <c r="B1813" s="2"/>
    </row>
    <row r="1814" spans="1:2" x14ac:dyDescent="0.25">
      <c r="A1814" s="2"/>
      <c r="B1814" s="2"/>
    </row>
    <row r="1815" spans="1:2" x14ac:dyDescent="0.25">
      <c r="A1815" s="2"/>
      <c r="B1815" s="2"/>
    </row>
    <row r="1816" spans="1:2" x14ac:dyDescent="0.25">
      <c r="A1816" s="2"/>
      <c r="B1816" s="2"/>
    </row>
    <row r="1817" spans="1:2" x14ac:dyDescent="0.25">
      <c r="A1817" s="2"/>
      <c r="B1817" s="2"/>
    </row>
    <row r="1818" spans="1:2" x14ac:dyDescent="0.25">
      <c r="A1818" s="2"/>
      <c r="B1818" s="2"/>
    </row>
    <row r="1819" spans="1:2" x14ac:dyDescent="0.25">
      <c r="A1819" s="2"/>
      <c r="B1819" s="2"/>
    </row>
    <row r="1820" spans="1:2" x14ac:dyDescent="0.25">
      <c r="A1820" s="2"/>
      <c r="B1820" s="2"/>
    </row>
    <row r="1821" spans="1:2" x14ac:dyDescent="0.25">
      <c r="A1821" s="2"/>
      <c r="B1821" s="2"/>
    </row>
    <row r="1822" spans="1:2" x14ac:dyDescent="0.25">
      <c r="A1822" s="2"/>
      <c r="B1822" s="2"/>
    </row>
    <row r="1823" spans="1:2" x14ac:dyDescent="0.25">
      <c r="A1823" s="2"/>
      <c r="B1823" s="2"/>
    </row>
    <row r="1824" spans="1:2" x14ac:dyDescent="0.25">
      <c r="A1824" s="2"/>
      <c r="B1824" s="2"/>
    </row>
    <row r="1825" spans="1:2" x14ac:dyDescent="0.25">
      <c r="A1825" s="2"/>
      <c r="B1825" s="2"/>
    </row>
    <row r="1826" spans="1:2" x14ac:dyDescent="0.25">
      <c r="A1826" s="2"/>
      <c r="B1826" s="2"/>
    </row>
    <row r="1827" spans="1:2" x14ac:dyDescent="0.25">
      <c r="A1827" s="2"/>
      <c r="B1827" s="2"/>
    </row>
    <row r="1828" spans="1:2" x14ac:dyDescent="0.25">
      <c r="A1828" s="2"/>
      <c r="B1828" s="2"/>
    </row>
    <row r="1829" spans="1:2" x14ac:dyDescent="0.25">
      <c r="A1829" s="2"/>
      <c r="B1829" s="2"/>
    </row>
    <row r="1830" spans="1:2" x14ac:dyDescent="0.25">
      <c r="A1830" s="2"/>
      <c r="B1830" s="2"/>
    </row>
    <row r="1831" spans="1:2" x14ac:dyDescent="0.25">
      <c r="A1831" s="2"/>
      <c r="B1831" s="2"/>
    </row>
    <row r="1832" spans="1:2" x14ac:dyDescent="0.25">
      <c r="A1832" s="2"/>
      <c r="B1832" s="2"/>
    </row>
    <row r="1833" spans="1:2" x14ac:dyDescent="0.25">
      <c r="A1833" s="2"/>
      <c r="B1833" s="2"/>
    </row>
    <row r="1834" spans="1:2" x14ac:dyDescent="0.25">
      <c r="A1834" s="2"/>
      <c r="B1834" s="2"/>
    </row>
    <row r="1835" spans="1:2" x14ac:dyDescent="0.25">
      <c r="A1835" s="2"/>
      <c r="B1835" s="2"/>
    </row>
    <row r="1836" spans="1:2" x14ac:dyDescent="0.25">
      <c r="A1836" s="2"/>
      <c r="B1836" s="2"/>
    </row>
    <row r="1837" spans="1:2" x14ac:dyDescent="0.25">
      <c r="A1837" s="2"/>
      <c r="B1837" s="2"/>
    </row>
    <row r="1838" spans="1:2" x14ac:dyDescent="0.25">
      <c r="A1838" s="2"/>
      <c r="B1838" s="2"/>
    </row>
    <row r="1839" spans="1:2" x14ac:dyDescent="0.25">
      <c r="A1839" s="2"/>
      <c r="B1839" s="2"/>
    </row>
    <row r="1840" spans="1:2" x14ac:dyDescent="0.25">
      <c r="A1840" s="2"/>
      <c r="B1840" s="2"/>
    </row>
    <row r="1841" spans="1:2" x14ac:dyDescent="0.25">
      <c r="A1841" s="2"/>
      <c r="B1841" s="2"/>
    </row>
    <row r="1842" spans="1:2" x14ac:dyDescent="0.25">
      <c r="A1842" s="2"/>
      <c r="B1842" s="2"/>
    </row>
    <row r="1843" spans="1:2" x14ac:dyDescent="0.25">
      <c r="A1843" s="2"/>
      <c r="B1843" s="2"/>
    </row>
    <row r="1844" spans="1:2" x14ac:dyDescent="0.25">
      <c r="A1844" s="2"/>
      <c r="B1844" s="2"/>
    </row>
    <row r="1845" spans="1:2" x14ac:dyDescent="0.25">
      <c r="A1845" s="2"/>
      <c r="B1845" s="2"/>
    </row>
    <row r="1846" spans="1:2" x14ac:dyDescent="0.25">
      <c r="A1846" s="2"/>
      <c r="B1846" s="2"/>
    </row>
    <row r="1847" spans="1:2" x14ac:dyDescent="0.25">
      <c r="A1847" s="2"/>
      <c r="B1847" s="2"/>
    </row>
    <row r="1848" spans="1:2" x14ac:dyDescent="0.25">
      <c r="A1848" s="2"/>
      <c r="B1848" s="2"/>
    </row>
    <row r="1849" spans="1:2" x14ac:dyDescent="0.25">
      <c r="A1849" s="2"/>
      <c r="B1849" s="2"/>
    </row>
    <row r="1850" spans="1:2" x14ac:dyDescent="0.25">
      <c r="A1850" s="2"/>
      <c r="B1850" s="2"/>
    </row>
    <row r="1851" spans="1:2" x14ac:dyDescent="0.25">
      <c r="A1851" s="2"/>
      <c r="B1851" s="2"/>
    </row>
    <row r="1852" spans="1:2" x14ac:dyDescent="0.25">
      <c r="A1852" s="2"/>
      <c r="B1852" s="2"/>
    </row>
    <row r="1853" spans="1:2" x14ac:dyDescent="0.25">
      <c r="A1853" s="2"/>
      <c r="B1853" s="2"/>
    </row>
    <row r="1854" spans="1:2" x14ac:dyDescent="0.25">
      <c r="A1854" s="2"/>
      <c r="B1854" s="2"/>
    </row>
    <row r="1855" spans="1:2" x14ac:dyDescent="0.25">
      <c r="A1855" s="2"/>
      <c r="B1855" s="2"/>
    </row>
    <row r="1856" spans="1:2" x14ac:dyDescent="0.25">
      <c r="A1856" s="2"/>
      <c r="B1856" s="2"/>
    </row>
    <row r="1857" spans="1:2" x14ac:dyDescent="0.25">
      <c r="A1857" s="2"/>
      <c r="B1857" s="2"/>
    </row>
    <row r="1858" spans="1:2" x14ac:dyDescent="0.25">
      <c r="A1858" s="2"/>
      <c r="B1858" s="2"/>
    </row>
    <row r="1859" spans="1:2" x14ac:dyDescent="0.25">
      <c r="A1859" s="2"/>
      <c r="B1859" s="2"/>
    </row>
    <row r="1860" spans="1:2" x14ac:dyDescent="0.25">
      <c r="A1860" s="2"/>
      <c r="B1860" s="2"/>
    </row>
    <row r="1861" spans="1:2" x14ac:dyDescent="0.25">
      <c r="A1861" s="2"/>
      <c r="B1861" s="2"/>
    </row>
    <row r="1862" spans="1:2" x14ac:dyDescent="0.25">
      <c r="A1862" s="2"/>
      <c r="B1862" s="2"/>
    </row>
    <row r="1863" spans="1:2" x14ac:dyDescent="0.25">
      <c r="A1863" s="2"/>
      <c r="B1863" s="2"/>
    </row>
    <row r="1864" spans="1:2" x14ac:dyDescent="0.25">
      <c r="A1864" s="2"/>
      <c r="B1864" s="2"/>
    </row>
    <row r="1865" spans="1:2" x14ac:dyDescent="0.25">
      <c r="A1865" s="2"/>
      <c r="B1865" s="2"/>
    </row>
    <row r="1866" spans="1:2" x14ac:dyDescent="0.25">
      <c r="A1866" s="2"/>
      <c r="B1866" s="2"/>
    </row>
    <row r="1867" spans="1:2" x14ac:dyDescent="0.25">
      <c r="A1867" s="2"/>
      <c r="B1867" s="2"/>
    </row>
    <row r="1868" spans="1:2" x14ac:dyDescent="0.25">
      <c r="A1868" s="2"/>
      <c r="B1868" s="2"/>
    </row>
    <row r="1869" spans="1:2" x14ac:dyDescent="0.25">
      <c r="A1869" s="2"/>
      <c r="B1869" s="2"/>
    </row>
    <row r="1870" spans="1:2" x14ac:dyDescent="0.25">
      <c r="A1870" s="2"/>
      <c r="B1870" s="2"/>
    </row>
    <row r="1871" spans="1:2" x14ac:dyDescent="0.25">
      <c r="A1871" s="2"/>
      <c r="B1871" s="2"/>
    </row>
    <row r="1872" spans="1:2" x14ac:dyDescent="0.25">
      <c r="A1872" s="2"/>
      <c r="B1872" s="2"/>
    </row>
    <row r="1873" spans="1:2" x14ac:dyDescent="0.25">
      <c r="A1873" s="2"/>
      <c r="B1873" s="2"/>
    </row>
    <row r="1874" spans="1:2" x14ac:dyDescent="0.25">
      <c r="A1874" s="2"/>
      <c r="B1874" s="2"/>
    </row>
    <row r="1875" spans="1:2" x14ac:dyDescent="0.25">
      <c r="A1875" s="2"/>
      <c r="B1875" s="2"/>
    </row>
    <row r="1876" spans="1:2" x14ac:dyDescent="0.25">
      <c r="A1876" s="2"/>
      <c r="B1876" s="2"/>
    </row>
    <row r="1877" spans="1:2" x14ac:dyDescent="0.25">
      <c r="A1877" s="2"/>
      <c r="B1877" s="2"/>
    </row>
    <row r="1878" spans="1:2" x14ac:dyDescent="0.25">
      <c r="A1878" s="2"/>
      <c r="B1878" s="2"/>
    </row>
    <row r="1879" spans="1:2" x14ac:dyDescent="0.25">
      <c r="A1879" s="2"/>
      <c r="B1879" s="2"/>
    </row>
    <row r="1880" spans="1:2" x14ac:dyDescent="0.25">
      <c r="A1880" s="2"/>
      <c r="B1880" s="2"/>
    </row>
    <row r="1881" spans="1:2" x14ac:dyDescent="0.25">
      <c r="A1881" s="2"/>
      <c r="B1881" s="2"/>
    </row>
    <row r="1882" spans="1:2" x14ac:dyDescent="0.25">
      <c r="A1882" s="2"/>
      <c r="B1882" s="2"/>
    </row>
    <row r="1883" spans="1:2" x14ac:dyDescent="0.25">
      <c r="A1883" s="2"/>
      <c r="B1883" s="2"/>
    </row>
    <row r="1884" spans="1:2" x14ac:dyDescent="0.25">
      <c r="A1884" s="2"/>
      <c r="B1884" s="2"/>
    </row>
    <row r="1885" spans="1:2" x14ac:dyDescent="0.25">
      <c r="A1885" s="2"/>
      <c r="B1885" s="2"/>
    </row>
    <row r="1886" spans="1:2" x14ac:dyDescent="0.25">
      <c r="A1886" s="2"/>
      <c r="B1886" s="2"/>
    </row>
    <row r="1887" spans="1:2" x14ac:dyDescent="0.25">
      <c r="A1887" s="2"/>
      <c r="B1887" s="2"/>
    </row>
    <row r="1888" spans="1:2" x14ac:dyDescent="0.25">
      <c r="A1888" s="2"/>
      <c r="B1888" s="2"/>
    </row>
    <row r="1889" spans="1:2" x14ac:dyDescent="0.25">
      <c r="A1889" s="2"/>
      <c r="B1889" s="2"/>
    </row>
    <row r="1890" spans="1:2" x14ac:dyDescent="0.25">
      <c r="A1890" s="2"/>
      <c r="B1890" s="2"/>
    </row>
    <row r="1891" spans="1:2" x14ac:dyDescent="0.25">
      <c r="A1891" s="2"/>
      <c r="B1891" s="2"/>
    </row>
    <row r="1892" spans="1:2" x14ac:dyDescent="0.25">
      <c r="A1892" s="2"/>
      <c r="B1892" s="2"/>
    </row>
    <row r="1893" spans="1:2" x14ac:dyDescent="0.25">
      <c r="A1893" s="2"/>
      <c r="B1893" s="2"/>
    </row>
    <row r="1894" spans="1:2" x14ac:dyDescent="0.25">
      <c r="A1894" s="2"/>
      <c r="B1894" s="2"/>
    </row>
    <row r="1895" spans="1:2" x14ac:dyDescent="0.25">
      <c r="A1895" s="2"/>
      <c r="B1895" s="2"/>
    </row>
    <row r="1896" spans="1:2" x14ac:dyDescent="0.25">
      <c r="A1896" s="2"/>
      <c r="B1896" s="2"/>
    </row>
    <row r="1897" spans="1:2" x14ac:dyDescent="0.25">
      <c r="A1897" s="2"/>
      <c r="B1897" s="2"/>
    </row>
    <row r="1898" spans="1:2" x14ac:dyDescent="0.25">
      <c r="A1898" s="2"/>
      <c r="B1898" s="2"/>
    </row>
    <row r="1899" spans="1:2" x14ac:dyDescent="0.25">
      <c r="A1899" s="2"/>
      <c r="B1899" s="2"/>
    </row>
    <row r="1900" spans="1:2" x14ac:dyDescent="0.25">
      <c r="A1900" s="2"/>
      <c r="B1900" s="2"/>
    </row>
    <row r="1901" spans="1:2" x14ac:dyDescent="0.25">
      <c r="A1901" s="2"/>
      <c r="B1901" s="2"/>
    </row>
    <row r="1902" spans="1:2" x14ac:dyDescent="0.25">
      <c r="A1902" s="2"/>
      <c r="B1902" s="2"/>
    </row>
    <row r="1903" spans="1:2" x14ac:dyDescent="0.25">
      <c r="A1903" s="2"/>
      <c r="B1903" s="2"/>
    </row>
    <row r="1904" spans="1:2" x14ac:dyDescent="0.25">
      <c r="A1904" s="2"/>
      <c r="B1904" s="2"/>
    </row>
    <row r="1905" spans="1:2" x14ac:dyDescent="0.25">
      <c r="A1905" s="2"/>
      <c r="B1905" s="2"/>
    </row>
    <row r="1906" spans="1:2" x14ac:dyDescent="0.25">
      <c r="A1906" s="2"/>
      <c r="B1906" s="2"/>
    </row>
    <row r="1907" spans="1:2" x14ac:dyDescent="0.25">
      <c r="A1907" s="2"/>
      <c r="B1907" s="2"/>
    </row>
    <row r="1908" spans="1:2" x14ac:dyDescent="0.25">
      <c r="A1908" s="2"/>
      <c r="B1908" s="2"/>
    </row>
    <row r="1909" spans="1:2" x14ac:dyDescent="0.25">
      <c r="A1909" s="2"/>
      <c r="B1909" s="2"/>
    </row>
    <row r="1910" spans="1:2" x14ac:dyDescent="0.25">
      <c r="A1910" s="2"/>
      <c r="B1910" s="2"/>
    </row>
    <row r="1911" spans="1:2" x14ac:dyDescent="0.25">
      <c r="A1911" s="2"/>
      <c r="B1911" s="2"/>
    </row>
    <row r="1912" spans="1:2" x14ac:dyDescent="0.25">
      <c r="A1912" s="2"/>
      <c r="B1912" s="2"/>
    </row>
    <row r="1913" spans="1:2" x14ac:dyDescent="0.25">
      <c r="A1913" s="2"/>
      <c r="B1913" s="2"/>
    </row>
    <row r="1914" spans="1:2" x14ac:dyDescent="0.25">
      <c r="A1914" s="2"/>
      <c r="B1914" s="2"/>
    </row>
    <row r="1915" spans="1:2" x14ac:dyDescent="0.25">
      <c r="A1915" s="2"/>
      <c r="B1915" s="2"/>
    </row>
    <row r="1916" spans="1:2" x14ac:dyDescent="0.25">
      <c r="A1916" s="2"/>
      <c r="B1916" s="2"/>
    </row>
    <row r="1917" spans="1:2" x14ac:dyDescent="0.25">
      <c r="A1917" s="2"/>
      <c r="B1917" s="2"/>
    </row>
    <row r="1918" spans="1:2" x14ac:dyDescent="0.25">
      <c r="A1918" s="2"/>
      <c r="B1918" s="2"/>
    </row>
    <row r="1919" spans="1:2" x14ac:dyDescent="0.25">
      <c r="A1919" s="2"/>
      <c r="B1919" s="2"/>
    </row>
    <row r="1920" spans="1:2" x14ac:dyDescent="0.25">
      <c r="A1920" s="2"/>
      <c r="B1920" s="2"/>
    </row>
    <row r="1921" spans="1:2" x14ac:dyDescent="0.25">
      <c r="A1921" s="2"/>
      <c r="B1921" s="2"/>
    </row>
    <row r="1922" spans="1:2" x14ac:dyDescent="0.25">
      <c r="A1922" s="2"/>
      <c r="B1922" s="2"/>
    </row>
    <row r="1923" spans="1:2" x14ac:dyDescent="0.25">
      <c r="A1923" s="2"/>
      <c r="B1923" s="2"/>
    </row>
    <row r="1924" spans="1:2" x14ac:dyDescent="0.25">
      <c r="A1924" s="2"/>
      <c r="B1924" s="2"/>
    </row>
    <row r="1925" spans="1:2" x14ac:dyDescent="0.25">
      <c r="A1925" s="2"/>
      <c r="B1925" s="2"/>
    </row>
    <row r="1926" spans="1:2" x14ac:dyDescent="0.25">
      <c r="A1926" s="2"/>
      <c r="B1926" s="2"/>
    </row>
    <row r="1927" spans="1:2" x14ac:dyDescent="0.25">
      <c r="A1927" s="2"/>
      <c r="B1927" s="2"/>
    </row>
    <row r="1928" spans="1:2" x14ac:dyDescent="0.25">
      <c r="A1928" s="2"/>
      <c r="B1928" s="2"/>
    </row>
    <row r="1929" spans="1:2" x14ac:dyDescent="0.25">
      <c r="A1929" s="2"/>
      <c r="B1929" s="2"/>
    </row>
    <row r="1930" spans="1:2" x14ac:dyDescent="0.25">
      <c r="A1930" s="2"/>
      <c r="B1930" s="2"/>
    </row>
    <row r="1931" spans="1:2" x14ac:dyDescent="0.25">
      <c r="A1931" s="2"/>
      <c r="B1931" s="2"/>
    </row>
    <row r="1932" spans="1:2" x14ac:dyDescent="0.25">
      <c r="A1932" s="2"/>
      <c r="B1932" s="2"/>
    </row>
    <row r="1933" spans="1:2" x14ac:dyDescent="0.25">
      <c r="A1933" s="2"/>
      <c r="B1933" s="2"/>
    </row>
    <row r="1934" spans="1:2" x14ac:dyDescent="0.25">
      <c r="A1934" s="2"/>
      <c r="B1934" s="2"/>
    </row>
    <row r="1935" spans="1:2" x14ac:dyDescent="0.25">
      <c r="A1935" s="2"/>
      <c r="B1935" s="2"/>
    </row>
    <row r="1936" spans="1:2" x14ac:dyDescent="0.25">
      <c r="A1936" s="2"/>
      <c r="B1936" s="2"/>
    </row>
    <row r="1937" spans="1:2" x14ac:dyDescent="0.25">
      <c r="A1937" s="2"/>
      <c r="B1937" s="2"/>
    </row>
    <row r="1938" spans="1:2" x14ac:dyDescent="0.25">
      <c r="A1938" s="2"/>
      <c r="B1938" s="2"/>
    </row>
    <row r="1939" spans="1:2" x14ac:dyDescent="0.25">
      <c r="A1939" s="2"/>
      <c r="B1939" s="2"/>
    </row>
    <row r="1940" spans="1:2" x14ac:dyDescent="0.25">
      <c r="A1940" s="2"/>
      <c r="B1940" s="2"/>
    </row>
    <row r="1941" spans="1:2" x14ac:dyDescent="0.25">
      <c r="A1941" s="2"/>
      <c r="B1941" s="2"/>
    </row>
    <row r="1942" spans="1:2" x14ac:dyDescent="0.25">
      <c r="A1942" s="2"/>
      <c r="B1942" s="2"/>
    </row>
    <row r="1943" spans="1:2" x14ac:dyDescent="0.25">
      <c r="A1943" s="2"/>
      <c r="B1943" s="2"/>
    </row>
    <row r="1944" spans="1:2" x14ac:dyDescent="0.25">
      <c r="A1944" s="2"/>
      <c r="B1944" s="2"/>
    </row>
    <row r="1945" spans="1:2" x14ac:dyDescent="0.25">
      <c r="A1945" s="2"/>
      <c r="B1945" s="2"/>
    </row>
    <row r="1946" spans="1:2" x14ac:dyDescent="0.25">
      <c r="A1946" s="2"/>
      <c r="B1946" s="2"/>
    </row>
    <row r="1947" spans="1:2" x14ac:dyDescent="0.25">
      <c r="A1947" s="2"/>
      <c r="B1947" s="2"/>
    </row>
    <row r="1948" spans="1:2" x14ac:dyDescent="0.25">
      <c r="A1948" s="2"/>
      <c r="B1948" s="2"/>
    </row>
    <row r="1949" spans="1:2" x14ac:dyDescent="0.25">
      <c r="A1949" s="2"/>
      <c r="B1949" s="2"/>
    </row>
    <row r="1950" spans="1:2" x14ac:dyDescent="0.25">
      <c r="A1950" s="2"/>
      <c r="B1950" s="2"/>
    </row>
    <row r="1951" spans="1:2" x14ac:dyDescent="0.25">
      <c r="A1951" s="2"/>
      <c r="B1951" s="2"/>
    </row>
    <row r="1952" spans="1:2" x14ac:dyDescent="0.25">
      <c r="A1952" s="2"/>
      <c r="B1952" s="2"/>
    </row>
    <row r="1953" spans="1:2" x14ac:dyDescent="0.25">
      <c r="A1953" s="2"/>
      <c r="B1953" s="2"/>
    </row>
    <row r="1954" spans="1:2" x14ac:dyDescent="0.25">
      <c r="A1954" s="2"/>
      <c r="B1954" s="2"/>
    </row>
    <row r="1955" spans="1:2" x14ac:dyDescent="0.25">
      <c r="A1955" s="2"/>
      <c r="B1955" s="2"/>
    </row>
    <row r="1956" spans="1:2" x14ac:dyDescent="0.25">
      <c r="A1956" s="2"/>
      <c r="B1956" s="2"/>
    </row>
    <row r="1957" spans="1:2" x14ac:dyDescent="0.25">
      <c r="A1957" s="2"/>
      <c r="B1957" s="2"/>
    </row>
    <row r="1958" spans="1:2" x14ac:dyDescent="0.25">
      <c r="A1958" s="2"/>
      <c r="B1958" s="2"/>
    </row>
    <row r="1959" spans="1:2" x14ac:dyDescent="0.25">
      <c r="A1959" s="2"/>
      <c r="B1959" s="2"/>
    </row>
    <row r="1960" spans="1:2" x14ac:dyDescent="0.25">
      <c r="A1960" s="2"/>
      <c r="B1960" s="2"/>
    </row>
    <row r="1961" spans="1:2" x14ac:dyDescent="0.25">
      <c r="A1961" s="2"/>
      <c r="B1961" s="2"/>
    </row>
    <row r="1962" spans="1:2" x14ac:dyDescent="0.25">
      <c r="A1962" s="2"/>
      <c r="B1962" s="2"/>
    </row>
    <row r="1963" spans="1:2" x14ac:dyDescent="0.25">
      <c r="A1963" s="2"/>
      <c r="B1963" s="2"/>
    </row>
    <row r="1964" spans="1:2" x14ac:dyDescent="0.25">
      <c r="A1964" s="2"/>
      <c r="B1964" s="2"/>
    </row>
    <row r="1965" spans="1:2" x14ac:dyDescent="0.25">
      <c r="A1965" s="2"/>
      <c r="B1965" s="2"/>
    </row>
    <row r="1966" spans="1:2" x14ac:dyDescent="0.25">
      <c r="A1966" s="2"/>
      <c r="B1966" s="2"/>
    </row>
    <row r="1967" spans="1:2" x14ac:dyDescent="0.25">
      <c r="A1967" s="2"/>
      <c r="B1967" s="2"/>
    </row>
    <row r="1968" spans="1:2" x14ac:dyDescent="0.25">
      <c r="A1968" s="2"/>
      <c r="B1968" s="2"/>
    </row>
    <row r="1969" spans="1:2" x14ac:dyDescent="0.25">
      <c r="A1969" s="2"/>
      <c r="B1969" s="2"/>
    </row>
    <row r="1970" spans="1:2" x14ac:dyDescent="0.25">
      <c r="A1970" s="2"/>
      <c r="B1970" s="2"/>
    </row>
    <row r="1971" spans="1:2" x14ac:dyDescent="0.25">
      <c r="A1971" s="2"/>
      <c r="B1971" s="2"/>
    </row>
    <row r="1972" spans="1:2" x14ac:dyDescent="0.25">
      <c r="A1972" s="2"/>
      <c r="B1972" s="2"/>
    </row>
    <row r="1973" spans="1:2" x14ac:dyDescent="0.25">
      <c r="A1973" s="2"/>
      <c r="B1973" s="2"/>
    </row>
    <row r="1974" spans="1:2" x14ac:dyDescent="0.25">
      <c r="A1974" s="2"/>
      <c r="B1974" s="2"/>
    </row>
    <row r="1975" spans="1:2" x14ac:dyDescent="0.25">
      <c r="A1975" s="2"/>
      <c r="B1975" s="2"/>
    </row>
    <row r="1976" spans="1:2" x14ac:dyDescent="0.25">
      <c r="A1976" s="2"/>
      <c r="B1976" s="2"/>
    </row>
    <row r="1977" spans="1:2" x14ac:dyDescent="0.25">
      <c r="A1977" s="2"/>
      <c r="B1977" s="2"/>
    </row>
    <row r="1978" spans="1:2" x14ac:dyDescent="0.25">
      <c r="A1978" s="2"/>
      <c r="B1978" s="2"/>
    </row>
    <row r="1979" spans="1:2" x14ac:dyDescent="0.25">
      <c r="A1979" s="2"/>
      <c r="B1979" s="2"/>
    </row>
    <row r="1980" spans="1:2" x14ac:dyDescent="0.25">
      <c r="A1980" s="2"/>
      <c r="B1980" s="2"/>
    </row>
    <row r="1981" spans="1:2" x14ac:dyDescent="0.25">
      <c r="A1981" s="2"/>
      <c r="B1981" s="2"/>
    </row>
    <row r="1982" spans="1:2" x14ac:dyDescent="0.25">
      <c r="A1982" s="2"/>
      <c r="B1982" s="2"/>
    </row>
    <row r="1983" spans="1:2" x14ac:dyDescent="0.25">
      <c r="A1983" s="2"/>
      <c r="B1983" s="2"/>
    </row>
    <row r="1984" spans="1:2" x14ac:dyDescent="0.25">
      <c r="A1984" s="2"/>
      <c r="B1984" s="2"/>
    </row>
    <row r="1985" spans="1:2" x14ac:dyDescent="0.25">
      <c r="A1985" s="2"/>
      <c r="B1985" s="2"/>
    </row>
    <row r="1986" spans="1:2" x14ac:dyDescent="0.25">
      <c r="A1986" s="2"/>
      <c r="B1986" s="2"/>
    </row>
    <row r="1987" spans="1:2" x14ac:dyDescent="0.25">
      <c r="A1987" s="2"/>
      <c r="B1987" s="2"/>
    </row>
    <row r="1988" spans="1:2" x14ac:dyDescent="0.25">
      <c r="A1988" s="2"/>
      <c r="B1988" s="2"/>
    </row>
    <row r="1989" spans="1:2" x14ac:dyDescent="0.25">
      <c r="A1989" s="2"/>
      <c r="B1989" s="2"/>
    </row>
    <row r="1990" spans="1:2" x14ac:dyDescent="0.25">
      <c r="A1990" s="2"/>
      <c r="B1990" s="2"/>
    </row>
    <row r="1991" spans="1:2" x14ac:dyDescent="0.25">
      <c r="A1991" s="2"/>
      <c r="B1991" s="2"/>
    </row>
    <row r="1992" spans="1:2" x14ac:dyDescent="0.25">
      <c r="A1992" s="2"/>
      <c r="B1992" s="2"/>
    </row>
    <row r="1993" spans="1:2" x14ac:dyDescent="0.25">
      <c r="A1993" s="2"/>
      <c r="B1993" s="2"/>
    </row>
    <row r="1994" spans="1:2" x14ac:dyDescent="0.25">
      <c r="A1994" s="2"/>
      <c r="B1994" s="2"/>
    </row>
    <row r="1995" spans="1:2" x14ac:dyDescent="0.25">
      <c r="A1995" s="2"/>
      <c r="B1995" s="2"/>
    </row>
    <row r="1996" spans="1:2" x14ac:dyDescent="0.25">
      <c r="A1996" s="2"/>
      <c r="B1996" s="2"/>
    </row>
    <row r="1997" spans="1:2" x14ac:dyDescent="0.25">
      <c r="A1997" s="2"/>
      <c r="B1997" s="2"/>
    </row>
    <row r="1998" spans="1:2" x14ac:dyDescent="0.25">
      <c r="A1998" s="2"/>
      <c r="B1998" s="2"/>
    </row>
    <row r="1999" spans="1:2" x14ac:dyDescent="0.25">
      <c r="A1999" s="2"/>
      <c r="B1999" s="2"/>
    </row>
    <row r="2000" spans="1:2" x14ac:dyDescent="0.25">
      <c r="A2000" s="2"/>
      <c r="B2000" s="2"/>
    </row>
    <row r="2001" spans="1:2" x14ac:dyDescent="0.25">
      <c r="A2001" s="2"/>
      <c r="B2001" s="2"/>
    </row>
    <row r="2002" spans="1:2" x14ac:dyDescent="0.25">
      <c r="A2002" s="2"/>
      <c r="B2002" s="2"/>
    </row>
    <row r="2003" spans="1:2" x14ac:dyDescent="0.25">
      <c r="A2003" s="2"/>
      <c r="B2003" s="2"/>
    </row>
    <row r="2004" spans="1:2" x14ac:dyDescent="0.25">
      <c r="A2004" s="2"/>
      <c r="B2004" s="2"/>
    </row>
    <row r="2005" spans="1:2" x14ac:dyDescent="0.25">
      <c r="A2005" s="2"/>
      <c r="B2005" s="2"/>
    </row>
    <row r="2006" spans="1:2" x14ac:dyDescent="0.25">
      <c r="A2006" s="2"/>
      <c r="B2006" s="2"/>
    </row>
    <row r="2007" spans="1:2" x14ac:dyDescent="0.25">
      <c r="A2007" s="2"/>
      <c r="B2007" s="2"/>
    </row>
    <row r="2008" spans="1:2" x14ac:dyDescent="0.25">
      <c r="A2008" s="2"/>
      <c r="B2008" s="2"/>
    </row>
    <row r="2009" spans="1:2" x14ac:dyDescent="0.25">
      <c r="A2009" s="2"/>
      <c r="B2009" s="2"/>
    </row>
    <row r="2010" spans="1:2" x14ac:dyDescent="0.25">
      <c r="A2010" s="2"/>
      <c r="B2010" s="2"/>
    </row>
    <row r="2011" spans="1:2" x14ac:dyDescent="0.25">
      <c r="A2011" s="2"/>
      <c r="B2011" s="2"/>
    </row>
    <row r="2012" spans="1:2" x14ac:dyDescent="0.25">
      <c r="A2012" s="2"/>
      <c r="B2012" s="2"/>
    </row>
    <row r="2013" spans="1:2" x14ac:dyDescent="0.25">
      <c r="A2013" s="2"/>
      <c r="B2013" s="2"/>
    </row>
    <row r="2014" spans="1:2" x14ac:dyDescent="0.25">
      <c r="A2014" s="2"/>
      <c r="B2014" s="2"/>
    </row>
    <row r="2015" spans="1:2" x14ac:dyDescent="0.25">
      <c r="A2015" s="2"/>
      <c r="B2015" s="2"/>
    </row>
    <row r="2016" spans="1:2" x14ac:dyDescent="0.25">
      <c r="A2016" s="2"/>
      <c r="B2016" s="2"/>
    </row>
    <row r="2017" spans="1:2" x14ac:dyDescent="0.25">
      <c r="A2017" s="2"/>
      <c r="B2017" s="2"/>
    </row>
    <row r="2018" spans="1:2" x14ac:dyDescent="0.25">
      <c r="A2018" s="2"/>
      <c r="B2018" s="2"/>
    </row>
    <row r="2019" spans="1:2" x14ac:dyDescent="0.25">
      <c r="A2019" s="2"/>
      <c r="B2019" s="2"/>
    </row>
    <row r="2020" spans="1:2" x14ac:dyDescent="0.25">
      <c r="A2020" s="2"/>
      <c r="B2020" s="2"/>
    </row>
    <row r="2021" spans="1:2" x14ac:dyDescent="0.25">
      <c r="A2021" s="2"/>
      <c r="B2021" s="2"/>
    </row>
    <row r="2022" spans="1:2" x14ac:dyDescent="0.25">
      <c r="A2022" s="2"/>
      <c r="B2022" s="2"/>
    </row>
    <row r="2023" spans="1:2" x14ac:dyDescent="0.25">
      <c r="A2023" s="2"/>
      <c r="B2023" s="2"/>
    </row>
    <row r="2024" spans="1:2" x14ac:dyDescent="0.25">
      <c r="A2024" s="2"/>
      <c r="B2024" s="2"/>
    </row>
    <row r="2025" spans="1:2" x14ac:dyDescent="0.25">
      <c r="A2025" s="2"/>
      <c r="B2025" s="2"/>
    </row>
    <row r="2026" spans="1:2" x14ac:dyDescent="0.25">
      <c r="A2026" s="2"/>
      <c r="B2026" s="2"/>
    </row>
    <row r="2027" spans="1:2" x14ac:dyDescent="0.25">
      <c r="A2027" s="2"/>
      <c r="B2027" s="2"/>
    </row>
    <row r="2028" spans="1:2" x14ac:dyDescent="0.25">
      <c r="A2028" s="2"/>
      <c r="B2028" s="2"/>
    </row>
    <row r="2029" spans="1:2" x14ac:dyDescent="0.25">
      <c r="A2029" s="2"/>
      <c r="B2029" s="2"/>
    </row>
    <row r="2030" spans="1:2" x14ac:dyDescent="0.25">
      <c r="A2030" s="2"/>
      <c r="B2030" s="2"/>
    </row>
    <row r="2031" spans="1:2" x14ac:dyDescent="0.25">
      <c r="A2031" s="2"/>
      <c r="B2031" s="2"/>
    </row>
    <row r="2032" spans="1:2" x14ac:dyDescent="0.25">
      <c r="A2032" s="2"/>
      <c r="B2032" s="2"/>
    </row>
    <row r="2033" spans="1:2" x14ac:dyDescent="0.25">
      <c r="A2033" s="2"/>
      <c r="B2033" s="2"/>
    </row>
    <row r="2034" spans="1:2" x14ac:dyDescent="0.25">
      <c r="A2034" s="2"/>
      <c r="B2034" s="2"/>
    </row>
    <row r="2035" spans="1:2" x14ac:dyDescent="0.25">
      <c r="A2035" s="2"/>
      <c r="B2035" s="2"/>
    </row>
    <row r="2036" spans="1:2" x14ac:dyDescent="0.25">
      <c r="A2036" s="2"/>
      <c r="B2036" s="2"/>
    </row>
    <row r="2037" spans="1:2" x14ac:dyDescent="0.25">
      <c r="A2037" s="2"/>
      <c r="B2037" s="2"/>
    </row>
    <row r="2038" spans="1:2" x14ac:dyDescent="0.25">
      <c r="A2038" s="2"/>
      <c r="B2038" s="2"/>
    </row>
    <row r="2039" spans="1:2" x14ac:dyDescent="0.25">
      <c r="A2039" s="2"/>
      <c r="B2039" s="2"/>
    </row>
    <row r="2040" spans="1:2" x14ac:dyDescent="0.25">
      <c r="A2040" s="2"/>
      <c r="B2040" s="2"/>
    </row>
    <row r="2041" spans="1:2" x14ac:dyDescent="0.25">
      <c r="A2041" s="2"/>
      <c r="B2041" s="2"/>
    </row>
    <row r="2042" spans="1:2" x14ac:dyDescent="0.25">
      <c r="A2042" s="2"/>
      <c r="B2042" s="2"/>
    </row>
    <row r="2043" spans="1:2" x14ac:dyDescent="0.25">
      <c r="A2043" s="2"/>
      <c r="B2043" s="2"/>
    </row>
    <row r="2044" spans="1:2" x14ac:dyDescent="0.25">
      <c r="A2044" s="2"/>
      <c r="B2044" s="2"/>
    </row>
    <row r="2045" spans="1:2" x14ac:dyDescent="0.25">
      <c r="A2045" s="2"/>
      <c r="B2045" s="2"/>
    </row>
    <row r="2046" spans="1:2" x14ac:dyDescent="0.25">
      <c r="A2046" s="2"/>
      <c r="B2046" s="2"/>
    </row>
    <row r="2047" spans="1:2" x14ac:dyDescent="0.25">
      <c r="A2047" s="2"/>
      <c r="B2047" s="2"/>
    </row>
    <row r="2048" spans="1:2" x14ac:dyDescent="0.25">
      <c r="A2048" s="2"/>
      <c r="B2048" s="2"/>
    </row>
    <row r="2049" spans="1:2" x14ac:dyDescent="0.25">
      <c r="A2049" s="2"/>
      <c r="B2049" s="2"/>
    </row>
    <row r="2050" spans="1:2" x14ac:dyDescent="0.25">
      <c r="A2050" s="2"/>
      <c r="B2050" s="2"/>
    </row>
    <row r="2051" spans="1:2" x14ac:dyDescent="0.25">
      <c r="A2051" s="2"/>
      <c r="B2051" s="2"/>
    </row>
    <row r="2052" spans="1:2" x14ac:dyDescent="0.25">
      <c r="A2052" s="2"/>
      <c r="B2052" s="2"/>
    </row>
    <row r="2053" spans="1:2" x14ac:dyDescent="0.25">
      <c r="A2053" s="2"/>
      <c r="B2053" s="2"/>
    </row>
    <row r="2054" spans="1:2" x14ac:dyDescent="0.25">
      <c r="A2054" s="2"/>
      <c r="B2054" s="2"/>
    </row>
    <row r="2055" spans="1:2" x14ac:dyDescent="0.25">
      <c r="A2055" s="2"/>
      <c r="B2055" s="2"/>
    </row>
    <row r="2056" spans="1:2" x14ac:dyDescent="0.25">
      <c r="A2056" s="2"/>
      <c r="B2056" s="2"/>
    </row>
    <row r="2057" spans="1:2" x14ac:dyDescent="0.25">
      <c r="A2057" s="2"/>
      <c r="B2057" s="2"/>
    </row>
    <row r="2058" spans="1:2" x14ac:dyDescent="0.25">
      <c r="A2058" s="2"/>
      <c r="B2058" s="2"/>
    </row>
    <row r="2059" spans="1:2" x14ac:dyDescent="0.25">
      <c r="A2059" s="2"/>
      <c r="B2059" s="2"/>
    </row>
    <row r="2060" spans="1:2" x14ac:dyDescent="0.25">
      <c r="A2060" s="2"/>
      <c r="B2060" s="2"/>
    </row>
    <row r="2061" spans="1:2" x14ac:dyDescent="0.25">
      <c r="A2061" s="2"/>
      <c r="B2061" s="2"/>
    </row>
    <row r="2062" spans="1:2" x14ac:dyDescent="0.25">
      <c r="A2062" s="2"/>
      <c r="B2062" s="2"/>
    </row>
    <row r="2063" spans="1:2" x14ac:dyDescent="0.25">
      <c r="A2063" s="2"/>
      <c r="B2063" s="2"/>
    </row>
    <row r="2064" spans="1:2" x14ac:dyDescent="0.25">
      <c r="A2064" s="2"/>
      <c r="B2064" s="2"/>
    </row>
    <row r="2065" spans="1:2" x14ac:dyDescent="0.25">
      <c r="A2065" s="2"/>
      <c r="B2065" s="2"/>
    </row>
    <row r="2066" spans="1:2" x14ac:dyDescent="0.25">
      <c r="A2066" s="2"/>
      <c r="B2066" s="2"/>
    </row>
    <row r="2067" spans="1:2" x14ac:dyDescent="0.25">
      <c r="A2067" s="2"/>
      <c r="B2067" s="2"/>
    </row>
    <row r="2068" spans="1:2" x14ac:dyDescent="0.25">
      <c r="A2068" s="2"/>
      <c r="B2068" s="2"/>
    </row>
    <row r="2069" spans="1:2" x14ac:dyDescent="0.25">
      <c r="A2069" s="2"/>
      <c r="B2069" s="2"/>
    </row>
    <row r="2070" spans="1:2" x14ac:dyDescent="0.25">
      <c r="A2070" s="2"/>
      <c r="B2070" s="2"/>
    </row>
    <row r="2071" spans="1:2" x14ac:dyDescent="0.25">
      <c r="A2071" s="2"/>
      <c r="B2071" s="2"/>
    </row>
    <row r="2072" spans="1:2" x14ac:dyDescent="0.25">
      <c r="A2072" s="2"/>
      <c r="B2072" s="2"/>
    </row>
    <row r="2073" spans="1:2" x14ac:dyDescent="0.25">
      <c r="A2073" s="2"/>
      <c r="B2073" s="2"/>
    </row>
    <row r="2074" spans="1:2" x14ac:dyDescent="0.25">
      <c r="A2074" s="2"/>
      <c r="B2074" s="2"/>
    </row>
    <row r="2075" spans="1:2" x14ac:dyDescent="0.25">
      <c r="A2075" s="2"/>
      <c r="B2075" s="2"/>
    </row>
    <row r="2076" spans="1:2" x14ac:dyDescent="0.25">
      <c r="A2076" s="2"/>
      <c r="B2076" s="2"/>
    </row>
    <row r="2077" spans="1:2" x14ac:dyDescent="0.25">
      <c r="A2077" s="2"/>
      <c r="B2077" s="2"/>
    </row>
    <row r="2078" spans="1:2" x14ac:dyDescent="0.25">
      <c r="A2078" s="2"/>
      <c r="B2078" s="2"/>
    </row>
    <row r="2079" spans="1:2" x14ac:dyDescent="0.25">
      <c r="A2079" s="2"/>
      <c r="B2079" s="2"/>
    </row>
    <row r="2080" spans="1:2" x14ac:dyDescent="0.25">
      <c r="A2080" s="2"/>
      <c r="B2080" s="2"/>
    </row>
    <row r="2081" spans="1:2" x14ac:dyDescent="0.25">
      <c r="A2081" s="2"/>
      <c r="B2081" s="2"/>
    </row>
    <row r="2082" spans="1:2" x14ac:dyDescent="0.25">
      <c r="A2082" s="2"/>
      <c r="B2082" s="2"/>
    </row>
    <row r="2083" spans="1:2" x14ac:dyDescent="0.25">
      <c r="A2083" s="2"/>
      <c r="B2083" s="2"/>
    </row>
    <row r="2084" spans="1:2" x14ac:dyDescent="0.25">
      <c r="A2084" s="2"/>
      <c r="B2084" s="2"/>
    </row>
    <row r="2085" spans="1:2" x14ac:dyDescent="0.25">
      <c r="A2085" s="2"/>
      <c r="B2085" s="2"/>
    </row>
    <row r="2086" spans="1:2" x14ac:dyDescent="0.25">
      <c r="A2086" s="2"/>
      <c r="B2086" s="2"/>
    </row>
    <row r="2087" spans="1:2" x14ac:dyDescent="0.25">
      <c r="A2087" s="2"/>
      <c r="B2087" s="2"/>
    </row>
    <row r="2088" spans="1:2" x14ac:dyDescent="0.25">
      <c r="A2088" s="2"/>
      <c r="B2088" s="2"/>
    </row>
    <row r="2089" spans="1:2" x14ac:dyDescent="0.25">
      <c r="A2089" s="2"/>
      <c r="B2089" s="2"/>
    </row>
    <row r="2090" spans="1:2" x14ac:dyDescent="0.25">
      <c r="A2090" s="2"/>
      <c r="B2090" s="2"/>
    </row>
    <row r="2091" spans="1:2" x14ac:dyDescent="0.25">
      <c r="A2091" s="2"/>
      <c r="B2091" s="2"/>
    </row>
    <row r="2092" spans="1:2" x14ac:dyDescent="0.25">
      <c r="A2092" s="2"/>
      <c r="B2092" s="2"/>
    </row>
    <row r="2093" spans="1:2" x14ac:dyDescent="0.25">
      <c r="A2093" s="2"/>
      <c r="B2093" s="2"/>
    </row>
    <row r="2094" spans="1:2" x14ac:dyDescent="0.25">
      <c r="A2094" s="2"/>
      <c r="B2094" s="2"/>
    </row>
    <row r="2095" spans="1:2" x14ac:dyDescent="0.25">
      <c r="A2095" s="2"/>
      <c r="B2095" s="2"/>
    </row>
    <row r="2096" spans="1:2" x14ac:dyDescent="0.25">
      <c r="A2096" s="2"/>
      <c r="B2096" s="2"/>
    </row>
    <row r="2097" spans="1:2" x14ac:dyDescent="0.25">
      <c r="A2097" s="2"/>
      <c r="B2097" s="2"/>
    </row>
    <row r="2098" spans="1:2" x14ac:dyDescent="0.25">
      <c r="A2098" s="2"/>
      <c r="B2098" s="2"/>
    </row>
    <row r="2099" spans="1:2" x14ac:dyDescent="0.25">
      <c r="A2099" s="2"/>
      <c r="B2099" s="2"/>
    </row>
    <row r="2100" spans="1:2" x14ac:dyDescent="0.25">
      <c r="A2100" s="2"/>
      <c r="B2100" s="2"/>
    </row>
    <row r="2101" spans="1:2" x14ac:dyDescent="0.25">
      <c r="A2101" s="2"/>
      <c r="B2101" s="2"/>
    </row>
    <row r="2102" spans="1:2" x14ac:dyDescent="0.25">
      <c r="A2102" s="2"/>
      <c r="B2102" s="2"/>
    </row>
    <row r="2103" spans="1:2" x14ac:dyDescent="0.25">
      <c r="A2103" s="2"/>
      <c r="B2103" s="2"/>
    </row>
    <row r="2104" spans="1:2" x14ac:dyDescent="0.25">
      <c r="A2104" s="2"/>
      <c r="B2104" s="2"/>
    </row>
    <row r="2105" spans="1:2" x14ac:dyDescent="0.25">
      <c r="A2105" s="2"/>
      <c r="B2105" s="2"/>
    </row>
    <row r="2106" spans="1:2" x14ac:dyDescent="0.25">
      <c r="A2106" s="2"/>
      <c r="B2106" s="2"/>
    </row>
    <row r="2107" spans="1:2" x14ac:dyDescent="0.25">
      <c r="A2107" s="2"/>
      <c r="B2107" s="2"/>
    </row>
    <row r="2108" spans="1:2" x14ac:dyDescent="0.25">
      <c r="A2108" s="2"/>
      <c r="B2108" s="2"/>
    </row>
    <row r="2109" spans="1:2" x14ac:dyDescent="0.25">
      <c r="A2109" s="2"/>
      <c r="B2109" s="2"/>
    </row>
    <row r="2110" spans="1:2" x14ac:dyDescent="0.25">
      <c r="A2110" s="2"/>
      <c r="B2110" s="2"/>
    </row>
    <row r="2111" spans="1:2" x14ac:dyDescent="0.25">
      <c r="A2111" s="2"/>
      <c r="B2111" s="2"/>
    </row>
    <row r="2112" spans="1:2" x14ac:dyDescent="0.25">
      <c r="A2112" s="2"/>
      <c r="B2112" s="2"/>
    </row>
    <row r="2113" spans="1:2" x14ac:dyDescent="0.25">
      <c r="A2113" s="2"/>
      <c r="B2113" s="2"/>
    </row>
    <row r="2114" spans="1:2" x14ac:dyDescent="0.25">
      <c r="A2114" s="2"/>
      <c r="B2114" s="2"/>
    </row>
    <row r="2115" spans="1:2" x14ac:dyDescent="0.25">
      <c r="A2115" s="2"/>
      <c r="B2115" s="2"/>
    </row>
    <row r="2116" spans="1:2" x14ac:dyDescent="0.25">
      <c r="A2116" s="2"/>
      <c r="B2116" s="2"/>
    </row>
    <row r="2117" spans="1:2" x14ac:dyDescent="0.25">
      <c r="A2117" s="2"/>
      <c r="B2117" s="2"/>
    </row>
    <row r="2118" spans="1:2" x14ac:dyDescent="0.25">
      <c r="A2118" s="2"/>
      <c r="B2118" s="2"/>
    </row>
    <row r="2119" spans="1:2" x14ac:dyDescent="0.25">
      <c r="A2119" s="2"/>
      <c r="B2119" s="2"/>
    </row>
    <row r="2120" spans="1:2" x14ac:dyDescent="0.25">
      <c r="A2120" s="2"/>
      <c r="B2120" s="2"/>
    </row>
    <row r="2121" spans="1:2" x14ac:dyDescent="0.25">
      <c r="A2121" s="2"/>
      <c r="B2121" s="2"/>
    </row>
    <row r="2122" spans="1:2" x14ac:dyDescent="0.25">
      <c r="A2122" s="2"/>
      <c r="B2122" s="2"/>
    </row>
    <row r="2123" spans="1:2" x14ac:dyDescent="0.25">
      <c r="A2123" s="2"/>
      <c r="B2123" s="2"/>
    </row>
    <row r="2124" spans="1:2" x14ac:dyDescent="0.25">
      <c r="A2124" s="2"/>
      <c r="B2124" s="2"/>
    </row>
    <row r="2125" spans="1:2" x14ac:dyDescent="0.25">
      <c r="A2125" s="2"/>
      <c r="B2125" s="2"/>
    </row>
    <row r="2126" spans="1:2" x14ac:dyDescent="0.25">
      <c r="A2126" s="2"/>
      <c r="B2126" s="2"/>
    </row>
    <row r="2127" spans="1:2" x14ac:dyDescent="0.25">
      <c r="A2127" s="2"/>
      <c r="B2127" s="2"/>
    </row>
    <row r="2128" spans="1:2" x14ac:dyDescent="0.25">
      <c r="A2128" s="2"/>
      <c r="B2128" s="2"/>
    </row>
    <row r="2129" spans="1:2" x14ac:dyDescent="0.25">
      <c r="A2129" s="2"/>
      <c r="B2129" s="2"/>
    </row>
    <row r="2130" spans="1:2" x14ac:dyDescent="0.25">
      <c r="A2130" s="2"/>
      <c r="B2130" s="2"/>
    </row>
    <row r="2131" spans="1:2" x14ac:dyDescent="0.25">
      <c r="A2131" s="2"/>
      <c r="B2131" s="2"/>
    </row>
    <row r="2132" spans="1:2" x14ac:dyDescent="0.25">
      <c r="A2132" s="2"/>
      <c r="B2132" s="2"/>
    </row>
    <row r="2133" spans="1:2" x14ac:dyDescent="0.25">
      <c r="A2133" s="2"/>
      <c r="B2133" s="2"/>
    </row>
    <row r="2134" spans="1:2" x14ac:dyDescent="0.25">
      <c r="A2134" s="2"/>
      <c r="B2134" s="2"/>
    </row>
    <row r="2135" spans="1:2" x14ac:dyDescent="0.25">
      <c r="A2135" s="2"/>
      <c r="B2135" s="2"/>
    </row>
    <row r="2136" spans="1:2" x14ac:dyDescent="0.25">
      <c r="A2136" s="2"/>
      <c r="B2136" s="2"/>
    </row>
    <row r="2137" spans="1:2" x14ac:dyDescent="0.25">
      <c r="A2137" s="2"/>
      <c r="B2137" s="2"/>
    </row>
    <row r="2138" spans="1:2" x14ac:dyDescent="0.25">
      <c r="A2138" s="2"/>
      <c r="B2138" s="2"/>
    </row>
    <row r="2139" spans="1:2" x14ac:dyDescent="0.25">
      <c r="A2139" s="2"/>
      <c r="B2139" s="2"/>
    </row>
    <row r="2140" spans="1:2" x14ac:dyDescent="0.25">
      <c r="A2140" s="2"/>
      <c r="B2140" s="2"/>
    </row>
    <row r="2141" spans="1:2" x14ac:dyDescent="0.25">
      <c r="A2141" s="2"/>
      <c r="B2141" s="2"/>
    </row>
    <row r="2142" spans="1:2" x14ac:dyDescent="0.25">
      <c r="A2142" s="2"/>
      <c r="B2142" s="2"/>
    </row>
    <row r="2143" spans="1:2" x14ac:dyDescent="0.25">
      <c r="A2143" s="2"/>
      <c r="B2143" s="2"/>
    </row>
    <row r="2144" spans="1:2" x14ac:dyDescent="0.25">
      <c r="A2144" s="2"/>
      <c r="B2144" s="2"/>
    </row>
    <row r="2145" spans="1:2" x14ac:dyDescent="0.25">
      <c r="A2145" s="2"/>
      <c r="B2145" s="2"/>
    </row>
    <row r="2146" spans="1:2" x14ac:dyDescent="0.25">
      <c r="A2146" s="2"/>
      <c r="B2146" s="2"/>
    </row>
    <row r="2147" spans="1:2" x14ac:dyDescent="0.25">
      <c r="A2147" s="2"/>
      <c r="B2147" s="2"/>
    </row>
    <row r="2148" spans="1:2" x14ac:dyDescent="0.25">
      <c r="A2148" s="2"/>
      <c r="B2148" s="2"/>
    </row>
    <row r="2149" spans="1:2" x14ac:dyDescent="0.25">
      <c r="A2149" s="2"/>
      <c r="B2149" s="2"/>
    </row>
    <row r="2150" spans="1:2" x14ac:dyDescent="0.25">
      <c r="A2150" s="2"/>
      <c r="B2150" s="2"/>
    </row>
    <row r="2151" spans="1:2" x14ac:dyDescent="0.25">
      <c r="A2151" s="2"/>
      <c r="B2151" s="2"/>
    </row>
    <row r="2152" spans="1:2" x14ac:dyDescent="0.25">
      <c r="A2152" s="2"/>
      <c r="B2152" s="2"/>
    </row>
    <row r="2153" spans="1:2" x14ac:dyDescent="0.25">
      <c r="A2153" s="2"/>
      <c r="B2153" s="2"/>
    </row>
    <row r="2154" spans="1:2" x14ac:dyDescent="0.25">
      <c r="A2154" s="2"/>
      <c r="B2154" s="2"/>
    </row>
    <row r="2155" spans="1:2" x14ac:dyDescent="0.25">
      <c r="A2155" s="2"/>
      <c r="B2155" s="2"/>
    </row>
    <row r="2156" spans="1:2" x14ac:dyDescent="0.25">
      <c r="A2156" s="2"/>
      <c r="B2156" s="2"/>
    </row>
    <row r="2157" spans="1:2" x14ac:dyDescent="0.25">
      <c r="A2157" s="2"/>
      <c r="B2157" s="2"/>
    </row>
    <row r="2158" spans="1:2" x14ac:dyDescent="0.25">
      <c r="A2158" s="2"/>
      <c r="B2158" s="2"/>
    </row>
    <row r="2159" spans="1:2" x14ac:dyDescent="0.25">
      <c r="A2159" s="2"/>
      <c r="B2159" s="2"/>
    </row>
    <row r="2160" spans="1:2" x14ac:dyDescent="0.25">
      <c r="A2160" s="2"/>
      <c r="B2160" s="2"/>
    </row>
    <row r="2161" spans="1:2" x14ac:dyDescent="0.25">
      <c r="A2161" s="2"/>
      <c r="B2161" s="2"/>
    </row>
    <row r="2162" spans="1:2" x14ac:dyDescent="0.25">
      <c r="A2162" s="2"/>
      <c r="B2162" s="2"/>
    </row>
    <row r="2163" spans="1:2" x14ac:dyDescent="0.25">
      <c r="A2163" s="2"/>
      <c r="B2163" s="2"/>
    </row>
    <row r="2164" spans="1:2" x14ac:dyDescent="0.25">
      <c r="A2164" s="2"/>
      <c r="B2164" s="2"/>
    </row>
    <row r="2165" spans="1:2" x14ac:dyDescent="0.25">
      <c r="A2165" s="2"/>
      <c r="B2165" s="2"/>
    </row>
    <row r="2166" spans="1:2" x14ac:dyDescent="0.25">
      <c r="A2166" s="2"/>
      <c r="B2166" s="2"/>
    </row>
    <row r="2167" spans="1:2" x14ac:dyDescent="0.25">
      <c r="A2167" s="2"/>
      <c r="B2167" s="2"/>
    </row>
    <row r="2168" spans="1:2" x14ac:dyDescent="0.25">
      <c r="A2168" s="2"/>
      <c r="B2168" s="2"/>
    </row>
    <row r="2169" spans="1:2" x14ac:dyDescent="0.25">
      <c r="A2169" s="2"/>
      <c r="B2169" s="2"/>
    </row>
    <row r="2170" spans="1:2" x14ac:dyDescent="0.25">
      <c r="A2170" s="2"/>
      <c r="B2170" s="2"/>
    </row>
    <row r="2171" spans="1:2" x14ac:dyDescent="0.25">
      <c r="A2171" s="2"/>
      <c r="B2171" s="2"/>
    </row>
    <row r="2172" spans="1:2" x14ac:dyDescent="0.25">
      <c r="A2172" s="2"/>
      <c r="B2172" s="2"/>
    </row>
    <row r="2173" spans="1:2" x14ac:dyDescent="0.25">
      <c r="A2173" s="2"/>
      <c r="B2173" s="2"/>
    </row>
    <row r="2174" spans="1:2" x14ac:dyDescent="0.25">
      <c r="A2174" s="2"/>
      <c r="B2174" s="2"/>
    </row>
    <row r="2175" spans="1:2" x14ac:dyDescent="0.25">
      <c r="A2175" s="2"/>
      <c r="B2175" s="2"/>
    </row>
    <row r="2176" spans="1:2" x14ac:dyDescent="0.25">
      <c r="A2176" s="2"/>
      <c r="B2176" s="2"/>
    </row>
    <row r="2177" spans="1:2" x14ac:dyDescent="0.25">
      <c r="A2177" s="2"/>
      <c r="B2177" s="2"/>
    </row>
    <row r="2178" spans="1:2" x14ac:dyDescent="0.25">
      <c r="A2178" s="2"/>
      <c r="B2178" s="2"/>
    </row>
    <row r="2179" spans="1:2" x14ac:dyDescent="0.25">
      <c r="A2179" s="2"/>
      <c r="B2179" s="2"/>
    </row>
    <row r="2180" spans="1:2" x14ac:dyDescent="0.25">
      <c r="A2180" s="2"/>
      <c r="B2180" s="2"/>
    </row>
    <row r="2181" spans="1:2" x14ac:dyDescent="0.25">
      <c r="A2181" s="2"/>
      <c r="B2181" s="2"/>
    </row>
    <row r="2182" spans="1:2" x14ac:dyDescent="0.25">
      <c r="A2182" s="2"/>
      <c r="B2182" s="2"/>
    </row>
    <row r="2183" spans="1:2" x14ac:dyDescent="0.25">
      <c r="A2183" s="2"/>
      <c r="B2183" s="2"/>
    </row>
    <row r="2184" spans="1:2" x14ac:dyDescent="0.25">
      <c r="A2184" s="2"/>
      <c r="B2184" s="2"/>
    </row>
    <row r="2185" spans="1:2" x14ac:dyDescent="0.25">
      <c r="A2185" s="2"/>
      <c r="B2185" s="2"/>
    </row>
    <row r="2186" spans="1:2" x14ac:dyDescent="0.25">
      <c r="A2186" s="2"/>
      <c r="B2186" s="2"/>
    </row>
    <row r="2187" spans="1:2" x14ac:dyDescent="0.25">
      <c r="A2187" s="2"/>
      <c r="B2187" s="2"/>
    </row>
    <row r="2188" spans="1:2" x14ac:dyDescent="0.25">
      <c r="A2188" s="2"/>
      <c r="B2188" s="2"/>
    </row>
    <row r="2189" spans="1:2" x14ac:dyDescent="0.25">
      <c r="A2189" s="2"/>
      <c r="B2189" s="2"/>
    </row>
    <row r="2190" spans="1:2" x14ac:dyDescent="0.25">
      <c r="A2190" s="2"/>
      <c r="B2190" s="2"/>
    </row>
    <row r="2191" spans="1:2" x14ac:dyDescent="0.25">
      <c r="A2191" s="2"/>
      <c r="B2191" s="2"/>
    </row>
    <row r="2192" spans="1:2" x14ac:dyDescent="0.25">
      <c r="A2192" s="2"/>
      <c r="B2192" s="2"/>
    </row>
    <row r="2193" spans="1:2" x14ac:dyDescent="0.25">
      <c r="A2193" s="2"/>
      <c r="B2193" s="2"/>
    </row>
    <row r="2194" spans="1:2" x14ac:dyDescent="0.25">
      <c r="A2194" s="2"/>
      <c r="B2194" s="2"/>
    </row>
    <row r="2195" spans="1:2" x14ac:dyDescent="0.25">
      <c r="A2195" s="2"/>
      <c r="B2195" s="2"/>
    </row>
    <row r="2196" spans="1:2" x14ac:dyDescent="0.25">
      <c r="A2196" s="2"/>
      <c r="B2196" s="2"/>
    </row>
    <row r="2197" spans="1:2" x14ac:dyDescent="0.25">
      <c r="A2197" s="2"/>
      <c r="B2197" s="2"/>
    </row>
    <row r="2198" spans="1:2" x14ac:dyDescent="0.25">
      <c r="A2198" s="2"/>
      <c r="B2198" s="2"/>
    </row>
    <row r="2199" spans="1:2" x14ac:dyDescent="0.25">
      <c r="A2199" s="2"/>
      <c r="B2199" s="2"/>
    </row>
    <row r="2200" spans="1:2" x14ac:dyDescent="0.25">
      <c r="A2200" s="2"/>
      <c r="B2200" s="2"/>
    </row>
    <row r="2201" spans="1:2" x14ac:dyDescent="0.25">
      <c r="A2201" s="2"/>
      <c r="B2201" s="2"/>
    </row>
    <row r="2202" spans="1:2" x14ac:dyDescent="0.25">
      <c r="A2202" s="2"/>
      <c r="B2202" s="2"/>
    </row>
    <row r="2203" spans="1:2" x14ac:dyDescent="0.25">
      <c r="A2203" s="2"/>
      <c r="B2203" s="2"/>
    </row>
    <row r="2204" spans="1:2" x14ac:dyDescent="0.25">
      <c r="A2204" s="2"/>
      <c r="B2204" s="2"/>
    </row>
    <row r="2205" spans="1:2" x14ac:dyDescent="0.25">
      <c r="A2205" s="2"/>
      <c r="B2205" s="2"/>
    </row>
    <row r="2206" spans="1:2" x14ac:dyDescent="0.25">
      <c r="A2206" s="2"/>
      <c r="B2206" s="2"/>
    </row>
    <row r="2207" spans="1:2" x14ac:dyDescent="0.25">
      <c r="A2207" s="2"/>
      <c r="B2207" s="2"/>
    </row>
    <row r="2208" spans="1:2" x14ac:dyDescent="0.25">
      <c r="A2208" s="2"/>
      <c r="B2208" s="2"/>
    </row>
    <row r="2209" spans="1:2" x14ac:dyDescent="0.25">
      <c r="A2209" s="2"/>
      <c r="B2209" s="2"/>
    </row>
    <row r="2210" spans="1:2" x14ac:dyDescent="0.25">
      <c r="A2210" s="2"/>
      <c r="B2210" s="2"/>
    </row>
    <row r="2211" spans="1:2" x14ac:dyDescent="0.25">
      <c r="A2211" s="2"/>
      <c r="B2211" s="2"/>
    </row>
    <row r="2212" spans="1:2" x14ac:dyDescent="0.25">
      <c r="A2212" s="2"/>
      <c r="B2212" s="2"/>
    </row>
    <row r="2213" spans="1:2" x14ac:dyDescent="0.25">
      <c r="A2213" s="2"/>
      <c r="B2213" s="2"/>
    </row>
    <row r="2214" spans="1:2" x14ac:dyDescent="0.25">
      <c r="A2214" s="2"/>
      <c r="B2214" s="2"/>
    </row>
    <row r="2215" spans="1:2" x14ac:dyDescent="0.25">
      <c r="A2215" s="2"/>
      <c r="B2215" s="2"/>
    </row>
    <row r="2216" spans="1:2" x14ac:dyDescent="0.25">
      <c r="A2216" s="2"/>
      <c r="B2216" s="2"/>
    </row>
    <row r="2217" spans="1:2" x14ac:dyDescent="0.25">
      <c r="A2217" s="2"/>
      <c r="B2217" s="2"/>
    </row>
    <row r="2218" spans="1:2" x14ac:dyDescent="0.25">
      <c r="A2218" s="2"/>
      <c r="B2218" s="2"/>
    </row>
    <row r="2219" spans="1:2" x14ac:dyDescent="0.25">
      <c r="A2219" s="2"/>
      <c r="B2219" s="2"/>
    </row>
    <row r="2220" spans="1:2" x14ac:dyDescent="0.25">
      <c r="A2220" s="2"/>
      <c r="B2220" s="2"/>
    </row>
    <row r="2221" spans="1:2" x14ac:dyDescent="0.25">
      <c r="A2221" s="2"/>
      <c r="B2221" s="2"/>
    </row>
    <row r="2222" spans="1:2" x14ac:dyDescent="0.25">
      <c r="A2222" s="2"/>
      <c r="B2222" s="2"/>
    </row>
    <row r="2223" spans="1:2" x14ac:dyDescent="0.25">
      <c r="A2223" s="2"/>
      <c r="B2223" s="2"/>
    </row>
    <row r="2224" spans="1:2" x14ac:dyDescent="0.25">
      <c r="A2224" s="2"/>
      <c r="B2224" s="2"/>
    </row>
    <row r="2225" spans="1:2" x14ac:dyDescent="0.25">
      <c r="A2225" s="2"/>
      <c r="B2225" s="2"/>
    </row>
    <row r="2226" spans="1:2" x14ac:dyDescent="0.25">
      <c r="A2226" s="2"/>
      <c r="B2226" s="2"/>
    </row>
    <row r="2227" spans="1:2" x14ac:dyDescent="0.25">
      <c r="A2227" s="2"/>
      <c r="B2227" s="2"/>
    </row>
    <row r="2228" spans="1:2" x14ac:dyDescent="0.25">
      <c r="A2228" s="2"/>
      <c r="B2228" s="2"/>
    </row>
    <row r="2229" spans="1:2" x14ac:dyDescent="0.25">
      <c r="A2229" s="2"/>
      <c r="B2229" s="2"/>
    </row>
    <row r="2230" spans="1:2" x14ac:dyDescent="0.25">
      <c r="A2230" s="2"/>
      <c r="B2230" s="2"/>
    </row>
    <row r="2231" spans="1:2" x14ac:dyDescent="0.25">
      <c r="A2231" s="2"/>
      <c r="B2231" s="2"/>
    </row>
    <row r="2232" spans="1:2" x14ac:dyDescent="0.25">
      <c r="A2232" s="2"/>
      <c r="B2232" s="2"/>
    </row>
    <row r="2233" spans="1:2" x14ac:dyDescent="0.25">
      <c r="A2233" s="2"/>
      <c r="B2233" s="2"/>
    </row>
    <row r="2234" spans="1:2" x14ac:dyDescent="0.25">
      <c r="A2234" s="2"/>
      <c r="B2234" s="2"/>
    </row>
    <row r="2235" spans="1:2" x14ac:dyDescent="0.25">
      <c r="A2235" s="2"/>
      <c r="B2235" s="2"/>
    </row>
    <row r="2236" spans="1:2" x14ac:dyDescent="0.25">
      <c r="A2236" s="2"/>
      <c r="B2236" s="2"/>
    </row>
    <row r="2237" spans="1:2" x14ac:dyDescent="0.25">
      <c r="A2237" s="2"/>
      <c r="B2237" s="2"/>
    </row>
    <row r="2238" spans="1:2" x14ac:dyDescent="0.25">
      <c r="A2238" s="2"/>
      <c r="B2238" s="2"/>
    </row>
    <row r="2239" spans="1:2" x14ac:dyDescent="0.25">
      <c r="A2239" s="2"/>
      <c r="B2239" s="2"/>
    </row>
    <row r="2240" spans="1:2" x14ac:dyDescent="0.25">
      <c r="A2240" s="2"/>
      <c r="B2240" s="2"/>
    </row>
    <row r="2241" spans="1:2" x14ac:dyDescent="0.25">
      <c r="A2241" s="2"/>
      <c r="B2241" s="2"/>
    </row>
    <row r="2242" spans="1:2" x14ac:dyDescent="0.25">
      <c r="A2242" s="2"/>
      <c r="B2242" s="2"/>
    </row>
    <row r="2243" spans="1:2" x14ac:dyDescent="0.25">
      <c r="A2243" s="2"/>
      <c r="B2243" s="2"/>
    </row>
    <row r="2244" spans="1:2" x14ac:dyDescent="0.25">
      <c r="A2244" s="2"/>
      <c r="B2244" s="2"/>
    </row>
    <row r="2245" spans="1:2" x14ac:dyDescent="0.25">
      <c r="A2245" s="2"/>
      <c r="B2245" s="2"/>
    </row>
    <row r="2246" spans="1:2" x14ac:dyDescent="0.25">
      <c r="A2246" s="2"/>
      <c r="B2246" s="2"/>
    </row>
    <row r="2247" spans="1:2" x14ac:dyDescent="0.25">
      <c r="A2247" s="2"/>
      <c r="B2247" s="2"/>
    </row>
    <row r="2248" spans="1:2" x14ac:dyDescent="0.25">
      <c r="A2248" s="2"/>
      <c r="B2248" s="2"/>
    </row>
    <row r="2249" spans="1:2" x14ac:dyDescent="0.25">
      <c r="A2249" s="2"/>
      <c r="B2249" s="2"/>
    </row>
    <row r="2250" spans="1:2" x14ac:dyDescent="0.25">
      <c r="A2250" s="2"/>
      <c r="B2250" s="2"/>
    </row>
    <row r="2251" spans="1:2" x14ac:dyDescent="0.25">
      <c r="A2251" s="2"/>
      <c r="B2251" s="2"/>
    </row>
    <row r="2252" spans="1:2" x14ac:dyDescent="0.25">
      <c r="A2252" s="2"/>
      <c r="B2252" s="2"/>
    </row>
    <row r="2253" spans="1:2" x14ac:dyDescent="0.25">
      <c r="A2253" s="2"/>
      <c r="B2253" s="2"/>
    </row>
    <row r="2254" spans="1:2" x14ac:dyDescent="0.25">
      <c r="A2254" s="2"/>
      <c r="B2254" s="2"/>
    </row>
    <row r="2255" spans="1:2" x14ac:dyDescent="0.25">
      <c r="A2255" s="2"/>
      <c r="B2255" s="2"/>
    </row>
    <row r="2256" spans="1:2" x14ac:dyDescent="0.25">
      <c r="A2256" s="2"/>
      <c r="B2256" s="2"/>
    </row>
    <row r="2257" spans="1:2" x14ac:dyDescent="0.25">
      <c r="A2257" s="2"/>
      <c r="B2257" s="2"/>
    </row>
    <row r="2258" spans="1:2" x14ac:dyDescent="0.25">
      <c r="A2258" s="2"/>
      <c r="B2258" s="2"/>
    </row>
    <row r="2259" spans="1:2" x14ac:dyDescent="0.25">
      <c r="A2259" s="2"/>
      <c r="B2259" s="2"/>
    </row>
    <row r="2260" spans="1:2" x14ac:dyDescent="0.25">
      <c r="A2260" s="2"/>
      <c r="B2260" s="2"/>
    </row>
    <row r="2261" spans="1:2" x14ac:dyDescent="0.25">
      <c r="A2261" s="2"/>
      <c r="B2261" s="2"/>
    </row>
    <row r="2262" spans="1:2" x14ac:dyDescent="0.25">
      <c r="A2262" s="2"/>
      <c r="B2262" s="2"/>
    </row>
    <row r="2263" spans="1:2" x14ac:dyDescent="0.25">
      <c r="A2263" s="2"/>
      <c r="B2263" s="2"/>
    </row>
    <row r="2264" spans="1:2" x14ac:dyDescent="0.25">
      <c r="A2264" s="2"/>
      <c r="B2264" s="2"/>
    </row>
    <row r="2265" spans="1:2" x14ac:dyDescent="0.25">
      <c r="A2265" s="2"/>
      <c r="B2265" s="2"/>
    </row>
    <row r="2266" spans="1:2" x14ac:dyDescent="0.25">
      <c r="A2266" s="2"/>
      <c r="B2266" s="2"/>
    </row>
    <row r="2267" spans="1:2" x14ac:dyDescent="0.25">
      <c r="A2267" s="2"/>
      <c r="B2267" s="2"/>
    </row>
    <row r="2268" spans="1:2" x14ac:dyDescent="0.25">
      <c r="A2268" s="2"/>
      <c r="B2268" s="2"/>
    </row>
    <row r="2269" spans="1:2" x14ac:dyDescent="0.25">
      <c r="A2269" s="2"/>
      <c r="B2269" s="2"/>
    </row>
    <row r="2270" spans="1:2" x14ac:dyDescent="0.25">
      <c r="A2270" s="2"/>
      <c r="B2270" s="2"/>
    </row>
    <row r="2271" spans="1:2" x14ac:dyDescent="0.25">
      <c r="A2271" s="2"/>
      <c r="B2271" s="2"/>
    </row>
    <row r="2272" spans="1:2" x14ac:dyDescent="0.25">
      <c r="A2272" s="2"/>
      <c r="B2272" s="2"/>
    </row>
    <row r="2273" spans="1:2" x14ac:dyDescent="0.25">
      <c r="A2273" s="2"/>
      <c r="B2273" s="2"/>
    </row>
    <row r="2274" spans="1:2" x14ac:dyDescent="0.25">
      <c r="A2274" s="2"/>
      <c r="B2274" s="2"/>
    </row>
    <row r="2275" spans="1:2" x14ac:dyDescent="0.25">
      <c r="A2275" s="2"/>
      <c r="B2275" s="2"/>
    </row>
    <row r="2276" spans="1:2" x14ac:dyDescent="0.25">
      <c r="A2276" s="2"/>
      <c r="B2276" s="2"/>
    </row>
    <row r="2277" spans="1:2" x14ac:dyDescent="0.25">
      <c r="A2277" s="2"/>
      <c r="B2277" s="2"/>
    </row>
    <row r="2278" spans="1:2" x14ac:dyDescent="0.25">
      <c r="A2278" s="2"/>
      <c r="B2278" s="2"/>
    </row>
    <row r="2279" spans="1:2" x14ac:dyDescent="0.25">
      <c r="A2279" s="2"/>
      <c r="B2279" s="2"/>
    </row>
    <row r="2280" spans="1:2" x14ac:dyDescent="0.25">
      <c r="A2280" s="2"/>
      <c r="B2280" s="2"/>
    </row>
    <row r="2281" spans="1:2" x14ac:dyDescent="0.25">
      <c r="A2281" s="2"/>
      <c r="B2281" s="2"/>
    </row>
    <row r="2282" spans="1:2" x14ac:dyDescent="0.25">
      <c r="A2282" s="2"/>
      <c r="B2282" s="2"/>
    </row>
    <row r="2283" spans="1:2" x14ac:dyDescent="0.25">
      <c r="A2283" s="2"/>
      <c r="B2283" s="2"/>
    </row>
    <row r="2284" spans="1:2" x14ac:dyDescent="0.25">
      <c r="A2284" s="2"/>
      <c r="B2284" s="2"/>
    </row>
    <row r="2285" spans="1:2" x14ac:dyDescent="0.25">
      <c r="A2285" s="2"/>
      <c r="B2285" s="2"/>
    </row>
    <row r="2286" spans="1:2" x14ac:dyDescent="0.25">
      <c r="A2286" s="2"/>
      <c r="B2286" s="2"/>
    </row>
    <row r="2287" spans="1:2" x14ac:dyDescent="0.25">
      <c r="A2287" s="2"/>
      <c r="B2287" s="2"/>
    </row>
    <row r="2288" spans="1:2" x14ac:dyDescent="0.25">
      <c r="A2288" s="2"/>
      <c r="B2288" s="2"/>
    </row>
    <row r="2289" spans="1:2" x14ac:dyDescent="0.25">
      <c r="A2289" s="2"/>
      <c r="B2289" s="2"/>
    </row>
    <row r="2290" spans="1:2" x14ac:dyDescent="0.25">
      <c r="A2290" s="2"/>
      <c r="B2290" s="2"/>
    </row>
    <row r="2291" spans="1:2" x14ac:dyDescent="0.25">
      <c r="A2291" s="2"/>
      <c r="B2291" s="2"/>
    </row>
    <row r="2292" spans="1:2" x14ac:dyDescent="0.25">
      <c r="A2292" s="2"/>
      <c r="B2292" s="2"/>
    </row>
    <row r="2293" spans="1:2" x14ac:dyDescent="0.25">
      <c r="A2293" s="2"/>
      <c r="B2293" s="2"/>
    </row>
    <row r="2294" spans="1:2" x14ac:dyDescent="0.25">
      <c r="A2294" s="2"/>
      <c r="B2294" s="2"/>
    </row>
    <row r="2295" spans="1:2" x14ac:dyDescent="0.25">
      <c r="A2295" s="2"/>
      <c r="B2295" s="2"/>
    </row>
    <row r="2296" spans="1:2" x14ac:dyDescent="0.25">
      <c r="A2296" s="2"/>
      <c r="B2296" s="2"/>
    </row>
    <row r="2297" spans="1:2" x14ac:dyDescent="0.25">
      <c r="A2297" s="2"/>
      <c r="B2297" s="2"/>
    </row>
    <row r="2298" spans="1:2" x14ac:dyDescent="0.25">
      <c r="A2298" s="2"/>
      <c r="B2298" s="2"/>
    </row>
    <row r="2299" spans="1:2" x14ac:dyDescent="0.25">
      <c r="A2299" s="2"/>
      <c r="B2299" s="2"/>
    </row>
    <row r="2300" spans="1:2" x14ac:dyDescent="0.25">
      <c r="A2300" s="2"/>
      <c r="B2300" s="2"/>
    </row>
    <row r="2301" spans="1:2" x14ac:dyDescent="0.25">
      <c r="A2301" s="2"/>
      <c r="B2301" s="2"/>
    </row>
    <row r="2302" spans="1:2" x14ac:dyDescent="0.25">
      <c r="A2302" s="2"/>
      <c r="B2302" s="2"/>
    </row>
    <row r="2303" spans="1:2" x14ac:dyDescent="0.25">
      <c r="A2303" s="2"/>
      <c r="B2303" s="2"/>
    </row>
    <row r="2304" spans="1:2" x14ac:dyDescent="0.25">
      <c r="A2304" s="2"/>
      <c r="B2304" s="2"/>
    </row>
    <row r="2305" spans="1:2" x14ac:dyDescent="0.25">
      <c r="A2305" s="2"/>
      <c r="B2305" s="2"/>
    </row>
    <row r="2306" spans="1:2" x14ac:dyDescent="0.25">
      <c r="A2306" s="2"/>
      <c r="B2306" s="2"/>
    </row>
    <row r="2307" spans="1:2" x14ac:dyDescent="0.25">
      <c r="A2307" s="2"/>
      <c r="B2307" s="2"/>
    </row>
    <row r="2308" spans="1:2" x14ac:dyDescent="0.25">
      <c r="A2308" s="2"/>
      <c r="B2308" s="2"/>
    </row>
    <row r="2309" spans="1:2" x14ac:dyDescent="0.25">
      <c r="A2309" s="2"/>
      <c r="B2309" s="2"/>
    </row>
    <row r="2310" spans="1:2" x14ac:dyDescent="0.25">
      <c r="A2310" s="2"/>
      <c r="B2310" s="2"/>
    </row>
    <row r="2311" spans="1:2" x14ac:dyDescent="0.25">
      <c r="A2311" s="2"/>
      <c r="B2311" s="2"/>
    </row>
    <row r="2312" spans="1:2" x14ac:dyDescent="0.25">
      <c r="A2312" s="2"/>
      <c r="B2312" s="2"/>
    </row>
    <row r="2313" spans="1:2" x14ac:dyDescent="0.25">
      <c r="A2313" s="2"/>
      <c r="B2313" s="2"/>
    </row>
    <row r="2314" spans="1:2" x14ac:dyDescent="0.25">
      <c r="A2314" s="2"/>
      <c r="B2314" s="2"/>
    </row>
    <row r="2315" spans="1:2" x14ac:dyDescent="0.25">
      <c r="A2315" s="2"/>
      <c r="B2315" s="2"/>
    </row>
    <row r="2316" spans="1:2" x14ac:dyDescent="0.25">
      <c r="A2316" s="2"/>
      <c r="B2316" s="2"/>
    </row>
    <row r="2317" spans="1:2" x14ac:dyDescent="0.25">
      <c r="A2317" s="2"/>
      <c r="B2317" s="2"/>
    </row>
    <row r="2318" spans="1:2" x14ac:dyDescent="0.25">
      <c r="A2318" s="2"/>
      <c r="B2318" s="2"/>
    </row>
    <row r="2319" spans="1:2" x14ac:dyDescent="0.25">
      <c r="A2319" s="2"/>
      <c r="B2319" s="2"/>
    </row>
    <row r="2320" spans="1:2" x14ac:dyDescent="0.25">
      <c r="A2320" s="2"/>
      <c r="B2320" s="2"/>
    </row>
    <row r="2321" spans="1:2" x14ac:dyDescent="0.25">
      <c r="A2321" s="2"/>
      <c r="B2321" s="2"/>
    </row>
    <row r="2322" spans="1:2" x14ac:dyDescent="0.25">
      <c r="A2322" s="2"/>
      <c r="B2322" s="2"/>
    </row>
    <row r="2323" spans="1:2" x14ac:dyDescent="0.25">
      <c r="A2323" s="2"/>
      <c r="B2323" s="2"/>
    </row>
    <row r="2324" spans="1:2" x14ac:dyDescent="0.25">
      <c r="A2324" s="2"/>
      <c r="B2324" s="2"/>
    </row>
    <row r="2325" spans="1:2" x14ac:dyDescent="0.25">
      <c r="A2325" s="2"/>
      <c r="B2325" s="2"/>
    </row>
    <row r="2326" spans="1:2" x14ac:dyDescent="0.25">
      <c r="A2326" s="2"/>
      <c r="B2326" s="2"/>
    </row>
    <row r="2327" spans="1:2" x14ac:dyDescent="0.25">
      <c r="A2327" s="2"/>
      <c r="B2327" s="2"/>
    </row>
    <row r="2328" spans="1:2" x14ac:dyDescent="0.25">
      <c r="A2328" s="2"/>
      <c r="B2328" s="2"/>
    </row>
    <row r="2329" spans="1:2" x14ac:dyDescent="0.25">
      <c r="A2329" s="2"/>
      <c r="B2329" s="2"/>
    </row>
    <row r="2330" spans="1:2" x14ac:dyDescent="0.25">
      <c r="A2330" s="2"/>
      <c r="B2330" s="2"/>
    </row>
    <row r="2331" spans="1:2" x14ac:dyDescent="0.25">
      <c r="A2331" s="2"/>
      <c r="B2331" s="2"/>
    </row>
    <row r="2332" spans="1:2" x14ac:dyDescent="0.25">
      <c r="A2332" s="2"/>
      <c r="B2332" s="2"/>
    </row>
    <row r="2333" spans="1:2" x14ac:dyDescent="0.25">
      <c r="A2333" s="2"/>
      <c r="B2333" s="2"/>
    </row>
    <row r="2334" spans="1:2" x14ac:dyDescent="0.25">
      <c r="A2334" s="2"/>
      <c r="B2334" s="2"/>
    </row>
    <row r="2335" spans="1:2" x14ac:dyDescent="0.25">
      <c r="A2335" s="2"/>
      <c r="B2335" s="2"/>
    </row>
    <row r="2336" spans="1:2" x14ac:dyDescent="0.25">
      <c r="A2336" s="2"/>
      <c r="B2336" s="2"/>
    </row>
    <row r="2337" spans="1:2" x14ac:dyDescent="0.25">
      <c r="A2337" s="2"/>
      <c r="B2337" s="2"/>
    </row>
    <row r="2338" spans="1:2" x14ac:dyDescent="0.25">
      <c r="A2338" s="2"/>
      <c r="B2338" s="2"/>
    </row>
    <row r="2339" spans="1:2" x14ac:dyDescent="0.25">
      <c r="A2339" s="2"/>
      <c r="B2339" s="2"/>
    </row>
    <row r="2340" spans="1:2" x14ac:dyDescent="0.25">
      <c r="A2340" s="2"/>
      <c r="B2340" s="2"/>
    </row>
    <row r="2341" spans="1:2" x14ac:dyDescent="0.25">
      <c r="A2341" s="2"/>
      <c r="B2341" s="2"/>
    </row>
    <row r="2342" spans="1:2" x14ac:dyDescent="0.25">
      <c r="A2342" s="2"/>
      <c r="B2342" s="2"/>
    </row>
    <row r="2343" spans="1:2" x14ac:dyDescent="0.25">
      <c r="A2343" s="2"/>
      <c r="B2343" s="2"/>
    </row>
    <row r="2344" spans="1:2" x14ac:dyDescent="0.25">
      <c r="A2344" s="2"/>
      <c r="B2344" s="2"/>
    </row>
    <row r="2345" spans="1:2" x14ac:dyDescent="0.25">
      <c r="A2345" s="2"/>
      <c r="B2345" s="2"/>
    </row>
    <row r="2346" spans="1:2" x14ac:dyDescent="0.25">
      <c r="A2346" s="2"/>
      <c r="B2346" s="2"/>
    </row>
    <row r="2347" spans="1:2" x14ac:dyDescent="0.25">
      <c r="A2347" s="2"/>
      <c r="B2347" s="2"/>
    </row>
    <row r="2348" spans="1:2" x14ac:dyDescent="0.25">
      <c r="A2348" s="2"/>
      <c r="B2348" s="2"/>
    </row>
    <row r="2349" spans="1:2" x14ac:dyDescent="0.25">
      <c r="A2349" s="2"/>
      <c r="B2349" s="2"/>
    </row>
    <row r="2350" spans="1:2" x14ac:dyDescent="0.25">
      <c r="A2350" s="2"/>
      <c r="B2350" s="2"/>
    </row>
    <row r="2351" spans="1:2" x14ac:dyDescent="0.25">
      <c r="A2351" s="2"/>
      <c r="B2351" s="2"/>
    </row>
    <row r="2352" spans="1:2" x14ac:dyDescent="0.25">
      <c r="A2352" s="2"/>
      <c r="B2352" s="2"/>
    </row>
    <row r="2353" spans="1:2" x14ac:dyDescent="0.25">
      <c r="A2353" s="2"/>
      <c r="B2353" s="2"/>
    </row>
    <row r="2354" spans="1:2" x14ac:dyDescent="0.25">
      <c r="A2354" s="2"/>
      <c r="B2354" s="2"/>
    </row>
    <row r="2355" spans="1:2" x14ac:dyDescent="0.25">
      <c r="A2355" s="2"/>
      <c r="B2355" s="2"/>
    </row>
    <row r="2356" spans="1:2" x14ac:dyDescent="0.25">
      <c r="A2356" s="2"/>
      <c r="B2356" s="2"/>
    </row>
    <row r="2357" spans="1:2" x14ac:dyDescent="0.25">
      <c r="A2357" s="2"/>
      <c r="B2357" s="2"/>
    </row>
    <row r="2358" spans="1:2" x14ac:dyDescent="0.25">
      <c r="A2358" s="2"/>
      <c r="B2358" s="2"/>
    </row>
    <row r="2359" spans="1:2" x14ac:dyDescent="0.25">
      <c r="A2359" s="2"/>
      <c r="B2359" s="2"/>
    </row>
    <row r="2360" spans="1:2" x14ac:dyDescent="0.25">
      <c r="A2360" s="2"/>
      <c r="B2360" s="2"/>
    </row>
    <row r="2361" spans="1:2" x14ac:dyDescent="0.25">
      <c r="A2361" s="2"/>
      <c r="B2361" s="2"/>
    </row>
    <row r="2362" spans="1:2" x14ac:dyDescent="0.25">
      <c r="A2362" s="2"/>
      <c r="B2362" s="2"/>
    </row>
    <row r="2363" spans="1:2" x14ac:dyDescent="0.25">
      <c r="A2363" s="2"/>
      <c r="B2363" s="2"/>
    </row>
    <row r="2364" spans="1:2" x14ac:dyDescent="0.25">
      <c r="A2364" s="2"/>
      <c r="B2364" s="2"/>
    </row>
    <row r="2365" spans="1:2" x14ac:dyDescent="0.25">
      <c r="A2365" s="2"/>
      <c r="B2365" s="2"/>
    </row>
    <row r="2366" spans="1:2" x14ac:dyDescent="0.25">
      <c r="A2366" s="2"/>
      <c r="B2366" s="2"/>
    </row>
    <row r="2367" spans="1:2" x14ac:dyDescent="0.25">
      <c r="A2367" s="2"/>
      <c r="B2367" s="2"/>
    </row>
    <row r="2368" spans="1:2" x14ac:dyDescent="0.25">
      <c r="A2368" s="2"/>
      <c r="B2368" s="2"/>
    </row>
    <row r="2369" spans="1:2" x14ac:dyDescent="0.25">
      <c r="A2369" s="2"/>
      <c r="B2369" s="2"/>
    </row>
    <row r="2370" spans="1:2" x14ac:dyDescent="0.25">
      <c r="A2370" s="2"/>
      <c r="B2370" s="2"/>
    </row>
    <row r="2371" spans="1:2" x14ac:dyDescent="0.25">
      <c r="A2371" s="2"/>
      <c r="B2371" s="2"/>
    </row>
    <row r="2372" spans="1:2" x14ac:dyDescent="0.25">
      <c r="A2372" s="2"/>
      <c r="B2372" s="2"/>
    </row>
    <row r="2373" spans="1:2" x14ac:dyDescent="0.25">
      <c r="A2373" s="2"/>
      <c r="B2373" s="2"/>
    </row>
    <row r="2374" spans="1:2" x14ac:dyDescent="0.25">
      <c r="A2374" s="2"/>
      <c r="B2374" s="2"/>
    </row>
    <row r="2375" spans="1:2" x14ac:dyDescent="0.25">
      <c r="A2375" s="2"/>
      <c r="B2375" s="2"/>
    </row>
    <row r="2376" spans="1:2" x14ac:dyDescent="0.25">
      <c r="A2376" s="2"/>
      <c r="B2376" s="2"/>
    </row>
    <row r="2377" spans="1:2" x14ac:dyDescent="0.25">
      <c r="A2377" s="2"/>
      <c r="B2377" s="2"/>
    </row>
    <row r="2378" spans="1:2" x14ac:dyDescent="0.25">
      <c r="A2378" s="2"/>
      <c r="B2378" s="2"/>
    </row>
    <row r="2379" spans="1:2" x14ac:dyDescent="0.25">
      <c r="A2379" s="2"/>
      <c r="B2379" s="2"/>
    </row>
    <row r="2380" spans="1:2" x14ac:dyDescent="0.25">
      <c r="A2380" s="2"/>
      <c r="B2380" s="2"/>
    </row>
    <row r="2381" spans="1:2" x14ac:dyDescent="0.25">
      <c r="A2381" s="2"/>
      <c r="B2381" s="2"/>
    </row>
    <row r="2382" spans="1:2" x14ac:dyDescent="0.25">
      <c r="A2382" s="2"/>
      <c r="B2382" s="2"/>
    </row>
    <row r="2383" spans="1:2" x14ac:dyDescent="0.25">
      <c r="A2383" s="2"/>
      <c r="B2383" s="2"/>
    </row>
    <row r="2384" spans="1:2" x14ac:dyDescent="0.25">
      <c r="A2384" s="2"/>
      <c r="B2384" s="2"/>
    </row>
    <row r="2385" spans="1:2" x14ac:dyDescent="0.25">
      <c r="A2385" s="2"/>
      <c r="B2385" s="2"/>
    </row>
    <row r="2386" spans="1:2" x14ac:dyDescent="0.25">
      <c r="A2386" s="2"/>
      <c r="B2386" s="2"/>
    </row>
    <row r="2387" spans="1:2" x14ac:dyDescent="0.25">
      <c r="A2387" s="2"/>
      <c r="B2387" s="2"/>
    </row>
    <row r="2388" spans="1:2" x14ac:dyDescent="0.25">
      <c r="A2388" s="2"/>
      <c r="B2388" s="2"/>
    </row>
    <row r="2389" spans="1:2" x14ac:dyDescent="0.25">
      <c r="A2389" s="2"/>
      <c r="B2389" s="2"/>
    </row>
    <row r="2390" spans="1:2" x14ac:dyDescent="0.25">
      <c r="A2390" s="2"/>
      <c r="B2390" s="2"/>
    </row>
    <row r="2391" spans="1:2" x14ac:dyDescent="0.25">
      <c r="A2391" s="2"/>
      <c r="B2391" s="2"/>
    </row>
    <row r="2392" spans="1:2" x14ac:dyDescent="0.25">
      <c r="A2392" s="2"/>
      <c r="B2392" s="2"/>
    </row>
    <row r="2393" spans="1:2" x14ac:dyDescent="0.25">
      <c r="A2393" s="2"/>
      <c r="B2393" s="2"/>
    </row>
    <row r="2394" spans="1:2" x14ac:dyDescent="0.25">
      <c r="A2394" s="2"/>
      <c r="B2394" s="2"/>
    </row>
    <row r="2395" spans="1:2" x14ac:dyDescent="0.25">
      <c r="A2395" s="2"/>
      <c r="B2395" s="2"/>
    </row>
    <row r="2396" spans="1:2" x14ac:dyDescent="0.25">
      <c r="A2396" s="2"/>
      <c r="B2396" s="2"/>
    </row>
    <row r="2397" spans="1:2" x14ac:dyDescent="0.25">
      <c r="A2397" s="2"/>
      <c r="B2397" s="2"/>
    </row>
    <row r="2398" spans="1:2" x14ac:dyDescent="0.25">
      <c r="A2398" s="2"/>
      <c r="B2398" s="2"/>
    </row>
    <row r="2399" spans="1:2" x14ac:dyDescent="0.25">
      <c r="A2399" s="2"/>
      <c r="B2399" s="2"/>
    </row>
    <row r="2400" spans="1:2" x14ac:dyDescent="0.25">
      <c r="A2400" s="2"/>
      <c r="B2400" s="2"/>
    </row>
    <row r="2401" spans="1:2" x14ac:dyDescent="0.25">
      <c r="A2401" s="2"/>
      <c r="B2401" s="2"/>
    </row>
    <row r="2402" spans="1:2" x14ac:dyDescent="0.25">
      <c r="A2402" s="2"/>
      <c r="B2402" s="2"/>
    </row>
    <row r="2403" spans="1:2" x14ac:dyDescent="0.25">
      <c r="A2403" s="2"/>
      <c r="B2403" s="2"/>
    </row>
    <row r="2404" spans="1:2" x14ac:dyDescent="0.25">
      <c r="A2404" s="2"/>
      <c r="B2404" s="2"/>
    </row>
    <row r="2405" spans="1:2" x14ac:dyDescent="0.25">
      <c r="A2405" s="2"/>
      <c r="B2405" s="2"/>
    </row>
    <row r="2406" spans="1:2" x14ac:dyDescent="0.25">
      <c r="A2406" s="2"/>
      <c r="B2406" s="2"/>
    </row>
    <row r="2407" spans="1:2" x14ac:dyDescent="0.25">
      <c r="A2407" s="2"/>
      <c r="B2407" s="2"/>
    </row>
    <row r="2408" spans="1:2" x14ac:dyDescent="0.25">
      <c r="A2408" s="2"/>
      <c r="B2408" s="2"/>
    </row>
    <row r="2409" spans="1:2" x14ac:dyDescent="0.25">
      <c r="A2409" s="2"/>
      <c r="B2409" s="2"/>
    </row>
    <row r="2410" spans="1:2" x14ac:dyDescent="0.25">
      <c r="A2410" s="2"/>
      <c r="B2410" s="2"/>
    </row>
    <row r="2411" spans="1:2" x14ac:dyDescent="0.25">
      <c r="A2411" s="2"/>
      <c r="B2411" s="2"/>
    </row>
    <row r="2412" spans="1:2" x14ac:dyDescent="0.25">
      <c r="A2412" s="2"/>
      <c r="B2412" s="2"/>
    </row>
    <row r="2413" spans="1:2" x14ac:dyDescent="0.25">
      <c r="A2413" s="2"/>
      <c r="B2413" s="2"/>
    </row>
    <row r="2414" spans="1:2" x14ac:dyDescent="0.25">
      <c r="A2414" s="2"/>
      <c r="B2414" s="2"/>
    </row>
    <row r="2415" spans="1:2" x14ac:dyDescent="0.25">
      <c r="A2415" s="2"/>
      <c r="B2415" s="2"/>
    </row>
    <row r="2416" spans="1:2" x14ac:dyDescent="0.25">
      <c r="A2416" s="2"/>
      <c r="B2416" s="2"/>
    </row>
    <row r="2417" spans="1:2" x14ac:dyDescent="0.25">
      <c r="A2417" s="2"/>
      <c r="B2417" s="2"/>
    </row>
    <row r="2418" spans="1:2" x14ac:dyDescent="0.25">
      <c r="A2418" s="2"/>
      <c r="B2418" s="2"/>
    </row>
    <row r="2419" spans="1:2" x14ac:dyDescent="0.25">
      <c r="A2419" s="2"/>
      <c r="B2419" s="2"/>
    </row>
    <row r="2420" spans="1:2" x14ac:dyDescent="0.25">
      <c r="A2420" s="2"/>
      <c r="B2420" s="2"/>
    </row>
    <row r="2421" spans="1:2" x14ac:dyDescent="0.25">
      <c r="A2421" s="2"/>
      <c r="B2421" s="2"/>
    </row>
    <row r="2422" spans="1:2" x14ac:dyDescent="0.25">
      <c r="A2422" s="2"/>
      <c r="B2422" s="2"/>
    </row>
    <row r="2423" spans="1:2" x14ac:dyDescent="0.25">
      <c r="A2423" s="2"/>
      <c r="B2423" s="2"/>
    </row>
    <row r="2424" spans="1:2" x14ac:dyDescent="0.25">
      <c r="A2424" s="2"/>
      <c r="B2424" s="2"/>
    </row>
    <row r="2425" spans="1:2" x14ac:dyDescent="0.25">
      <c r="A2425" s="2"/>
      <c r="B2425" s="2"/>
    </row>
    <row r="2426" spans="1:2" x14ac:dyDescent="0.25">
      <c r="A2426" s="2"/>
      <c r="B2426" s="2"/>
    </row>
    <row r="2427" spans="1:2" x14ac:dyDescent="0.25">
      <c r="A2427" s="2"/>
      <c r="B2427" s="2"/>
    </row>
    <row r="2428" spans="1:2" x14ac:dyDescent="0.25">
      <c r="A2428" s="2"/>
      <c r="B2428" s="2"/>
    </row>
    <row r="2429" spans="1:2" x14ac:dyDescent="0.25">
      <c r="A2429" s="2"/>
      <c r="B2429" s="2"/>
    </row>
    <row r="2430" spans="1:2" x14ac:dyDescent="0.25">
      <c r="A2430" s="2"/>
      <c r="B2430" s="2"/>
    </row>
    <row r="2431" spans="1:2" x14ac:dyDescent="0.25">
      <c r="A2431" s="2"/>
      <c r="B2431" s="2"/>
    </row>
    <row r="2432" spans="1:2" x14ac:dyDescent="0.25">
      <c r="A2432" s="2"/>
      <c r="B2432" s="2"/>
    </row>
    <row r="2433" spans="1:2" x14ac:dyDescent="0.25">
      <c r="A2433" s="2"/>
      <c r="B2433" s="2"/>
    </row>
    <row r="2434" spans="1:2" x14ac:dyDescent="0.25">
      <c r="A2434" s="2"/>
      <c r="B2434" s="2"/>
    </row>
    <row r="2435" spans="1:2" x14ac:dyDescent="0.25">
      <c r="A2435" s="2"/>
      <c r="B2435" s="2"/>
    </row>
    <row r="2436" spans="1:2" x14ac:dyDescent="0.25">
      <c r="A2436" s="2"/>
      <c r="B2436" s="2"/>
    </row>
    <row r="2437" spans="1:2" x14ac:dyDescent="0.25">
      <c r="A2437" s="2"/>
      <c r="B2437" s="2"/>
    </row>
    <row r="2438" spans="1:2" x14ac:dyDescent="0.25">
      <c r="A2438" s="2"/>
      <c r="B2438" s="2"/>
    </row>
    <row r="2439" spans="1:2" x14ac:dyDescent="0.25">
      <c r="A2439" s="2"/>
      <c r="B2439" s="2"/>
    </row>
    <row r="2440" spans="1:2" x14ac:dyDescent="0.25">
      <c r="A2440" s="2"/>
      <c r="B2440" s="2"/>
    </row>
    <row r="2441" spans="1:2" x14ac:dyDescent="0.25">
      <c r="A2441" s="2"/>
      <c r="B2441" s="2"/>
    </row>
    <row r="2442" spans="1:2" x14ac:dyDescent="0.25">
      <c r="A2442" s="2"/>
      <c r="B2442" s="2"/>
    </row>
    <row r="2443" spans="1:2" x14ac:dyDescent="0.25">
      <c r="A2443" s="2"/>
      <c r="B2443" s="2"/>
    </row>
    <row r="2444" spans="1:2" x14ac:dyDescent="0.25">
      <c r="A2444" s="2"/>
      <c r="B2444" s="2"/>
    </row>
    <row r="2445" spans="1:2" x14ac:dyDescent="0.25">
      <c r="A2445" s="2"/>
      <c r="B2445" s="2"/>
    </row>
    <row r="2446" spans="1:2" x14ac:dyDescent="0.25">
      <c r="A2446" s="2"/>
      <c r="B2446" s="2"/>
    </row>
    <row r="2447" spans="1:2" x14ac:dyDescent="0.25">
      <c r="A2447" s="2"/>
      <c r="B2447" s="2"/>
    </row>
    <row r="2448" spans="1:2" x14ac:dyDescent="0.25">
      <c r="A2448" s="2"/>
      <c r="B2448" s="2"/>
    </row>
    <row r="2449" spans="1:2" x14ac:dyDescent="0.25">
      <c r="A2449" s="2"/>
      <c r="B2449" s="2"/>
    </row>
    <row r="2450" spans="1:2" x14ac:dyDescent="0.25">
      <c r="A2450" s="2"/>
      <c r="B2450" s="2"/>
    </row>
    <row r="2451" spans="1:2" x14ac:dyDescent="0.25">
      <c r="A2451" s="2"/>
      <c r="B2451" s="2"/>
    </row>
    <row r="2452" spans="1:2" x14ac:dyDescent="0.25">
      <c r="A2452" s="2"/>
      <c r="B2452" s="2"/>
    </row>
    <row r="2453" spans="1:2" x14ac:dyDescent="0.25">
      <c r="A2453" s="2"/>
      <c r="B2453" s="2"/>
    </row>
    <row r="2454" spans="1:2" x14ac:dyDescent="0.25">
      <c r="A2454" s="2"/>
      <c r="B2454" s="2"/>
    </row>
    <row r="2455" spans="1:2" x14ac:dyDescent="0.25">
      <c r="A2455" s="2"/>
      <c r="B2455" s="2"/>
    </row>
    <row r="2456" spans="1:2" x14ac:dyDescent="0.25">
      <c r="A2456" s="2"/>
      <c r="B2456" s="2"/>
    </row>
    <row r="2457" spans="1:2" x14ac:dyDescent="0.25">
      <c r="A2457" s="2"/>
      <c r="B2457" s="2"/>
    </row>
    <row r="2458" spans="1:2" x14ac:dyDescent="0.25">
      <c r="A2458" s="2"/>
      <c r="B2458" s="2"/>
    </row>
    <row r="2459" spans="1:2" x14ac:dyDescent="0.25">
      <c r="A2459" s="2"/>
      <c r="B2459" s="2"/>
    </row>
    <row r="2460" spans="1:2" x14ac:dyDescent="0.25">
      <c r="A2460" s="2"/>
      <c r="B2460" s="2"/>
    </row>
    <row r="2461" spans="1:2" x14ac:dyDescent="0.25">
      <c r="A2461" s="2"/>
      <c r="B2461" s="2"/>
    </row>
    <row r="2462" spans="1:2" x14ac:dyDescent="0.25">
      <c r="A2462" s="2"/>
      <c r="B2462" s="2"/>
    </row>
    <row r="2463" spans="1:2" x14ac:dyDescent="0.25">
      <c r="A2463" s="2"/>
      <c r="B2463" s="2"/>
    </row>
    <row r="2464" spans="1:2" x14ac:dyDescent="0.25">
      <c r="A2464" s="2"/>
      <c r="B2464" s="2"/>
    </row>
    <row r="2465" spans="1:2" x14ac:dyDescent="0.25">
      <c r="A2465" s="2"/>
      <c r="B2465" s="2"/>
    </row>
    <row r="2466" spans="1:2" x14ac:dyDescent="0.25">
      <c r="A2466" s="2"/>
      <c r="B2466" s="2"/>
    </row>
    <row r="2467" spans="1:2" x14ac:dyDescent="0.25">
      <c r="A2467" s="2"/>
      <c r="B2467" s="2"/>
    </row>
    <row r="2468" spans="1:2" x14ac:dyDescent="0.25">
      <c r="A2468" s="2"/>
      <c r="B2468" s="2"/>
    </row>
    <row r="2469" spans="1:2" x14ac:dyDescent="0.25">
      <c r="A2469" s="2"/>
      <c r="B2469" s="2"/>
    </row>
    <row r="2470" spans="1:2" x14ac:dyDescent="0.25">
      <c r="A2470" s="2"/>
      <c r="B2470" s="2"/>
    </row>
    <row r="2471" spans="1:2" x14ac:dyDescent="0.25">
      <c r="A2471" s="2"/>
      <c r="B2471" s="2"/>
    </row>
    <row r="2472" spans="1:2" x14ac:dyDescent="0.25">
      <c r="A2472" s="2"/>
      <c r="B2472" s="2"/>
    </row>
    <row r="2473" spans="1:2" x14ac:dyDescent="0.25">
      <c r="A2473" s="2"/>
      <c r="B2473" s="2"/>
    </row>
    <row r="2474" spans="1:2" x14ac:dyDescent="0.25">
      <c r="A2474" s="2"/>
      <c r="B2474" s="2"/>
    </row>
    <row r="2475" spans="1:2" x14ac:dyDescent="0.25">
      <c r="A2475" s="2"/>
      <c r="B2475" s="2"/>
    </row>
    <row r="2476" spans="1:2" x14ac:dyDescent="0.25">
      <c r="A2476" s="2"/>
      <c r="B2476" s="2"/>
    </row>
    <row r="2477" spans="1:2" x14ac:dyDescent="0.25">
      <c r="A2477" s="2"/>
      <c r="B2477" s="2"/>
    </row>
    <row r="2478" spans="1:2" x14ac:dyDescent="0.25">
      <c r="A2478" s="2"/>
      <c r="B2478" s="2"/>
    </row>
    <row r="2479" spans="1:2" x14ac:dyDescent="0.25">
      <c r="A2479" s="2"/>
      <c r="B2479" s="2"/>
    </row>
    <row r="2480" spans="1:2" x14ac:dyDescent="0.25">
      <c r="A2480" s="2"/>
      <c r="B2480" s="2"/>
    </row>
    <row r="2481" spans="1:2" x14ac:dyDescent="0.25">
      <c r="A2481" s="2"/>
      <c r="B2481" s="2"/>
    </row>
    <row r="2482" spans="1:2" x14ac:dyDescent="0.25">
      <c r="A2482" s="2"/>
      <c r="B2482" s="2"/>
    </row>
    <row r="2483" spans="1:2" x14ac:dyDescent="0.25">
      <c r="A2483" s="2"/>
      <c r="B2483" s="2"/>
    </row>
    <row r="2484" spans="1:2" x14ac:dyDescent="0.25">
      <c r="A2484" s="2"/>
      <c r="B2484" s="2"/>
    </row>
    <row r="2485" spans="1:2" x14ac:dyDescent="0.25">
      <c r="A2485" s="2"/>
      <c r="B2485" s="2"/>
    </row>
    <row r="2486" spans="1:2" x14ac:dyDescent="0.25">
      <c r="A2486" s="2"/>
      <c r="B2486" s="2"/>
    </row>
    <row r="2487" spans="1:2" x14ac:dyDescent="0.25">
      <c r="A2487" s="2"/>
      <c r="B2487" s="2"/>
    </row>
    <row r="2488" spans="1:2" x14ac:dyDescent="0.25">
      <c r="A2488" s="2"/>
      <c r="B2488" s="2"/>
    </row>
    <row r="2489" spans="1:2" x14ac:dyDescent="0.25">
      <c r="A2489" s="2"/>
      <c r="B2489" s="2"/>
    </row>
    <row r="2490" spans="1:2" x14ac:dyDescent="0.25">
      <c r="A2490" s="2"/>
      <c r="B2490" s="2"/>
    </row>
    <row r="2491" spans="1:2" x14ac:dyDescent="0.25">
      <c r="A2491" s="2"/>
      <c r="B2491" s="2"/>
    </row>
    <row r="2492" spans="1:2" x14ac:dyDescent="0.25">
      <c r="A2492" s="2"/>
      <c r="B2492" s="2"/>
    </row>
    <row r="2493" spans="1:2" x14ac:dyDescent="0.25">
      <c r="A2493" s="2"/>
      <c r="B2493" s="2"/>
    </row>
    <row r="2494" spans="1:2" x14ac:dyDescent="0.25">
      <c r="A2494" s="2"/>
      <c r="B2494" s="2"/>
    </row>
    <row r="2495" spans="1:2" x14ac:dyDescent="0.25">
      <c r="A2495" s="2"/>
      <c r="B2495" s="2"/>
    </row>
    <row r="2496" spans="1:2" x14ac:dyDescent="0.25">
      <c r="A2496" s="2"/>
      <c r="B2496" s="2"/>
    </row>
    <row r="2497" spans="1:2" x14ac:dyDescent="0.25">
      <c r="A2497" s="2"/>
      <c r="B2497" s="2"/>
    </row>
    <row r="2498" spans="1:2" x14ac:dyDescent="0.25">
      <c r="A2498" s="2"/>
      <c r="B2498" s="2"/>
    </row>
    <row r="2499" spans="1:2" x14ac:dyDescent="0.25">
      <c r="A2499" s="2"/>
      <c r="B2499" s="2"/>
    </row>
    <row r="2500" spans="1:2" x14ac:dyDescent="0.25">
      <c r="A2500" s="2"/>
      <c r="B2500" s="2"/>
    </row>
    <row r="2501" spans="1:2" x14ac:dyDescent="0.25">
      <c r="A2501" s="2"/>
      <c r="B2501" s="2"/>
    </row>
    <row r="2502" spans="1:2" x14ac:dyDescent="0.25">
      <c r="A2502" s="2"/>
      <c r="B2502" s="2"/>
    </row>
    <row r="2503" spans="1:2" x14ac:dyDescent="0.25">
      <c r="A2503" s="2"/>
      <c r="B2503" s="2"/>
    </row>
    <row r="2504" spans="1:2" x14ac:dyDescent="0.25">
      <c r="A2504" s="2"/>
      <c r="B2504" s="2"/>
    </row>
    <row r="2505" spans="1:2" x14ac:dyDescent="0.25">
      <c r="A2505" s="2"/>
      <c r="B2505" s="2"/>
    </row>
    <row r="2506" spans="1:2" x14ac:dyDescent="0.25">
      <c r="A2506" s="2"/>
      <c r="B2506" s="2"/>
    </row>
    <row r="2507" spans="1:2" x14ac:dyDescent="0.25">
      <c r="A2507" s="2"/>
      <c r="B2507" s="2"/>
    </row>
    <row r="2508" spans="1:2" x14ac:dyDescent="0.25">
      <c r="A2508" s="2"/>
      <c r="B2508" s="2"/>
    </row>
    <row r="2509" spans="1:2" x14ac:dyDescent="0.25">
      <c r="A2509" s="2"/>
      <c r="B2509" s="2"/>
    </row>
    <row r="2510" spans="1:2" x14ac:dyDescent="0.25">
      <c r="A2510" s="2"/>
      <c r="B2510" s="2"/>
    </row>
    <row r="2511" spans="1:2" x14ac:dyDescent="0.25">
      <c r="A2511" s="2"/>
      <c r="B2511" s="2"/>
    </row>
    <row r="2512" spans="1:2" x14ac:dyDescent="0.25">
      <c r="A2512" s="2"/>
      <c r="B2512" s="2"/>
    </row>
    <row r="2513" spans="1:2" x14ac:dyDescent="0.25">
      <c r="A2513" s="2"/>
      <c r="B2513" s="2"/>
    </row>
    <row r="2514" spans="1:2" x14ac:dyDescent="0.25">
      <c r="A2514" s="2"/>
      <c r="B2514" s="2"/>
    </row>
    <row r="2515" spans="1:2" x14ac:dyDescent="0.25">
      <c r="A2515" s="2"/>
      <c r="B2515" s="2"/>
    </row>
    <row r="2516" spans="1:2" x14ac:dyDescent="0.25">
      <c r="A2516" s="2"/>
      <c r="B2516" s="2"/>
    </row>
    <row r="2517" spans="1:2" x14ac:dyDescent="0.25">
      <c r="A2517" s="2"/>
      <c r="B2517" s="2"/>
    </row>
    <row r="2518" spans="1:2" x14ac:dyDescent="0.25">
      <c r="A2518" s="2"/>
      <c r="B2518" s="2"/>
    </row>
    <row r="2519" spans="1:2" x14ac:dyDescent="0.25">
      <c r="A2519" s="2"/>
      <c r="B2519" s="2"/>
    </row>
    <row r="2520" spans="1:2" x14ac:dyDescent="0.25">
      <c r="A2520" s="2"/>
      <c r="B2520" s="2"/>
    </row>
    <row r="2521" spans="1:2" x14ac:dyDescent="0.25">
      <c r="A2521" s="2"/>
      <c r="B2521" s="2"/>
    </row>
    <row r="2522" spans="1:2" x14ac:dyDescent="0.25">
      <c r="A2522" s="2"/>
      <c r="B2522" s="2"/>
    </row>
    <row r="2523" spans="1:2" x14ac:dyDescent="0.25">
      <c r="A2523" s="2"/>
      <c r="B2523" s="2"/>
    </row>
    <row r="2524" spans="1:2" x14ac:dyDescent="0.25">
      <c r="A2524" s="2"/>
      <c r="B2524" s="2"/>
    </row>
    <row r="2525" spans="1:2" x14ac:dyDescent="0.25">
      <c r="A2525" s="2"/>
      <c r="B2525" s="2"/>
    </row>
    <row r="2526" spans="1:2" x14ac:dyDescent="0.25">
      <c r="A2526" s="2"/>
      <c r="B2526" s="2"/>
    </row>
    <row r="2527" spans="1:2" x14ac:dyDescent="0.25">
      <c r="A2527" s="2"/>
      <c r="B2527" s="2"/>
    </row>
    <row r="2528" spans="1:2" x14ac:dyDescent="0.25">
      <c r="A2528" s="2"/>
      <c r="B2528" s="2"/>
    </row>
    <row r="2529" spans="1:2" x14ac:dyDescent="0.25">
      <c r="A2529" s="2"/>
      <c r="B2529" s="2"/>
    </row>
    <row r="2530" spans="1:2" x14ac:dyDescent="0.25">
      <c r="A2530" s="2"/>
      <c r="B2530" s="2"/>
    </row>
    <row r="2531" spans="1:2" x14ac:dyDescent="0.25">
      <c r="A2531" s="2"/>
      <c r="B2531" s="2"/>
    </row>
    <row r="2532" spans="1:2" x14ac:dyDescent="0.25">
      <c r="A2532" s="2"/>
      <c r="B2532" s="2"/>
    </row>
    <row r="2533" spans="1:2" x14ac:dyDescent="0.25">
      <c r="A2533" s="2"/>
      <c r="B2533" s="2"/>
    </row>
    <row r="2534" spans="1:2" x14ac:dyDescent="0.25">
      <c r="A2534" s="2"/>
      <c r="B2534" s="2"/>
    </row>
    <row r="2535" spans="1:2" x14ac:dyDescent="0.25">
      <c r="A2535" s="2"/>
      <c r="B2535" s="2"/>
    </row>
    <row r="2536" spans="1:2" x14ac:dyDescent="0.25">
      <c r="A2536" s="2"/>
      <c r="B2536" s="2"/>
    </row>
    <row r="2537" spans="1:2" x14ac:dyDescent="0.25">
      <c r="A2537" s="2"/>
      <c r="B2537" s="2"/>
    </row>
    <row r="2538" spans="1:2" x14ac:dyDescent="0.25">
      <c r="A2538" s="2"/>
      <c r="B2538" s="2"/>
    </row>
    <row r="2539" spans="1:2" x14ac:dyDescent="0.25">
      <c r="A2539" s="2"/>
      <c r="B2539" s="2"/>
    </row>
    <row r="2540" spans="1:2" x14ac:dyDescent="0.25">
      <c r="A2540" s="2"/>
      <c r="B2540" s="2"/>
    </row>
    <row r="2541" spans="1:2" x14ac:dyDescent="0.25">
      <c r="A2541" s="2"/>
      <c r="B2541" s="2"/>
    </row>
    <row r="2542" spans="1:2" x14ac:dyDescent="0.25">
      <c r="A2542" s="2"/>
      <c r="B2542" s="2"/>
    </row>
    <row r="2543" spans="1:2" x14ac:dyDescent="0.25">
      <c r="A2543" s="2"/>
      <c r="B2543" s="2"/>
    </row>
    <row r="2544" spans="1:2" x14ac:dyDescent="0.25">
      <c r="A2544" s="2"/>
      <c r="B2544" s="2"/>
    </row>
    <row r="2545" spans="1:2" x14ac:dyDescent="0.25">
      <c r="A2545" s="2"/>
      <c r="B2545" s="2"/>
    </row>
    <row r="2546" spans="1:2" x14ac:dyDescent="0.25">
      <c r="A2546" s="2"/>
      <c r="B2546" s="2"/>
    </row>
    <row r="2547" spans="1:2" x14ac:dyDescent="0.25">
      <c r="A2547" s="2"/>
      <c r="B2547" s="2"/>
    </row>
    <row r="2548" spans="1:2" x14ac:dyDescent="0.25">
      <c r="A2548" s="2"/>
      <c r="B2548" s="2"/>
    </row>
    <row r="2549" spans="1:2" x14ac:dyDescent="0.25">
      <c r="A2549" s="2"/>
      <c r="B2549" s="2"/>
    </row>
    <row r="2550" spans="1:2" x14ac:dyDescent="0.25">
      <c r="A2550" s="2"/>
      <c r="B2550" s="2"/>
    </row>
    <row r="2551" spans="1:2" x14ac:dyDescent="0.25">
      <c r="A2551" s="2"/>
      <c r="B2551" s="2"/>
    </row>
    <row r="2552" spans="1:2" x14ac:dyDescent="0.25">
      <c r="A2552" s="2"/>
      <c r="B2552" s="2"/>
    </row>
    <row r="2553" spans="1:2" x14ac:dyDescent="0.25">
      <c r="A2553" s="2"/>
      <c r="B2553" s="2"/>
    </row>
    <row r="2554" spans="1:2" x14ac:dyDescent="0.25">
      <c r="A2554" s="2"/>
      <c r="B2554" s="2"/>
    </row>
    <row r="2555" spans="1:2" x14ac:dyDescent="0.25">
      <c r="A2555" s="2"/>
      <c r="B2555" s="2"/>
    </row>
    <row r="2556" spans="1:2" x14ac:dyDescent="0.25">
      <c r="A2556" s="2"/>
      <c r="B2556" s="2"/>
    </row>
    <row r="2557" spans="1:2" x14ac:dyDescent="0.25">
      <c r="A2557" s="2"/>
      <c r="B2557" s="2"/>
    </row>
    <row r="2558" spans="1:2" x14ac:dyDescent="0.25">
      <c r="A2558" s="2"/>
      <c r="B2558" s="2"/>
    </row>
    <row r="2559" spans="1:2" x14ac:dyDescent="0.25">
      <c r="A2559" s="2"/>
      <c r="B2559" s="2"/>
    </row>
    <row r="2560" spans="1:2" x14ac:dyDescent="0.25">
      <c r="A2560" s="2"/>
      <c r="B2560" s="2"/>
    </row>
    <row r="2561" spans="1:2" x14ac:dyDescent="0.25">
      <c r="A2561" s="2"/>
      <c r="B2561" s="2"/>
    </row>
    <row r="2562" spans="1:2" x14ac:dyDescent="0.25">
      <c r="A2562" s="2"/>
      <c r="B2562" s="2"/>
    </row>
    <row r="2563" spans="1:2" x14ac:dyDescent="0.25">
      <c r="A2563" s="2"/>
      <c r="B2563" s="2"/>
    </row>
    <row r="2564" spans="1:2" x14ac:dyDescent="0.25">
      <c r="A2564" s="2"/>
      <c r="B2564" s="2"/>
    </row>
    <row r="2565" spans="1:2" x14ac:dyDescent="0.25">
      <c r="A2565" s="2"/>
      <c r="B2565" s="2"/>
    </row>
    <row r="2566" spans="1:2" x14ac:dyDescent="0.25">
      <c r="A2566" s="2"/>
      <c r="B2566" s="2"/>
    </row>
    <row r="2567" spans="1:2" x14ac:dyDescent="0.25">
      <c r="A2567" s="2"/>
      <c r="B2567" s="2"/>
    </row>
    <row r="2568" spans="1:2" x14ac:dyDescent="0.25">
      <c r="A2568" s="2"/>
      <c r="B2568" s="2"/>
    </row>
    <row r="2569" spans="1:2" x14ac:dyDescent="0.25">
      <c r="A2569" s="2"/>
      <c r="B2569" s="2"/>
    </row>
    <row r="2570" spans="1:2" x14ac:dyDescent="0.25">
      <c r="A2570" s="2"/>
      <c r="B2570" s="2"/>
    </row>
    <row r="2571" spans="1:2" x14ac:dyDescent="0.25">
      <c r="A2571" s="2"/>
      <c r="B2571" s="2"/>
    </row>
    <row r="2572" spans="1:2" x14ac:dyDescent="0.25">
      <c r="A2572" s="2"/>
      <c r="B2572" s="2"/>
    </row>
    <row r="2573" spans="1:2" x14ac:dyDescent="0.25">
      <c r="A2573" s="2"/>
      <c r="B2573" s="2"/>
    </row>
    <row r="2574" spans="1:2" x14ac:dyDescent="0.25">
      <c r="A2574" s="2"/>
      <c r="B2574" s="2"/>
    </row>
    <row r="2575" spans="1:2" x14ac:dyDescent="0.25">
      <c r="A2575" s="2"/>
      <c r="B2575" s="2"/>
    </row>
    <row r="2576" spans="1:2" x14ac:dyDescent="0.25">
      <c r="A2576" s="2"/>
      <c r="B2576" s="2"/>
    </row>
    <row r="2577" spans="1:2" x14ac:dyDescent="0.25">
      <c r="A2577" s="2"/>
      <c r="B2577" s="2"/>
    </row>
    <row r="2578" spans="1:2" x14ac:dyDescent="0.25">
      <c r="A2578" s="2"/>
      <c r="B2578" s="2"/>
    </row>
    <row r="2579" spans="1:2" x14ac:dyDescent="0.25">
      <c r="A2579" s="2"/>
      <c r="B2579" s="2"/>
    </row>
    <row r="2580" spans="1:2" x14ac:dyDescent="0.25">
      <c r="A2580" s="2"/>
      <c r="B2580" s="2"/>
    </row>
    <row r="2581" spans="1:2" x14ac:dyDescent="0.25">
      <c r="A2581" s="2"/>
      <c r="B2581" s="2"/>
    </row>
    <row r="2582" spans="1:2" x14ac:dyDescent="0.25">
      <c r="A2582" s="2"/>
      <c r="B2582" s="2"/>
    </row>
    <row r="2583" spans="1:2" x14ac:dyDescent="0.25">
      <c r="A2583" s="2"/>
      <c r="B2583" s="2"/>
    </row>
    <row r="2584" spans="1:2" x14ac:dyDescent="0.25">
      <c r="A2584" s="2"/>
      <c r="B2584" s="2"/>
    </row>
    <row r="2585" spans="1:2" x14ac:dyDescent="0.25">
      <c r="A2585" s="2"/>
      <c r="B2585" s="2"/>
    </row>
    <row r="2586" spans="1:2" x14ac:dyDescent="0.25">
      <c r="A2586" s="2"/>
      <c r="B2586" s="2"/>
    </row>
    <row r="2587" spans="1:2" x14ac:dyDescent="0.25">
      <c r="A2587" s="2"/>
      <c r="B2587" s="2"/>
    </row>
    <row r="2588" spans="1:2" x14ac:dyDescent="0.25">
      <c r="A2588" s="2"/>
      <c r="B2588" s="2"/>
    </row>
    <row r="2589" spans="1:2" x14ac:dyDescent="0.25">
      <c r="A2589" s="2"/>
      <c r="B2589" s="2"/>
    </row>
    <row r="2590" spans="1:2" x14ac:dyDescent="0.25">
      <c r="A2590" s="2"/>
      <c r="B2590" s="2"/>
    </row>
    <row r="2591" spans="1:2" x14ac:dyDescent="0.25">
      <c r="A2591" s="2"/>
      <c r="B2591" s="2"/>
    </row>
    <row r="2592" spans="1:2" x14ac:dyDescent="0.25">
      <c r="A2592" s="2"/>
      <c r="B2592" s="2"/>
    </row>
    <row r="2593" spans="1:2" x14ac:dyDescent="0.25">
      <c r="A2593" s="2"/>
      <c r="B2593" s="2"/>
    </row>
    <row r="2594" spans="1:2" x14ac:dyDescent="0.25">
      <c r="A2594" s="2"/>
      <c r="B2594" s="2"/>
    </row>
    <row r="2595" spans="1:2" x14ac:dyDescent="0.25">
      <c r="A2595" s="2"/>
      <c r="B2595" s="2"/>
    </row>
    <row r="2596" spans="1:2" x14ac:dyDescent="0.25">
      <c r="A2596" s="2"/>
      <c r="B2596" s="2"/>
    </row>
    <row r="2597" spans="1:2" x14ac:dyDescent="0.25">
      <c r="A2597" s="2"/>
      <c r="B2597" s="2"/>
    </row>
    <row r="2598" spans="1:2" x14ac:dyDescent="0.25">
      <c r="A2598" s="2"/>
      <c r="B2598" s="2"/>
    </row>
    <row r="2599" spans="1:2" x14ac:dyDescent="0.25">
      <c r="A2599" s="2"/>
      <c r="B2599" s="2"/>
    </row>
    <row r="2600" spans="1:2" x14ac:dyDescent="0.25">
      <c r="A2600" s="2"/>
      <c r="B2600" s="2"/>
    </row>
    <row r="2601" spans="1:2" x14ac:dyDescent="0.25">
      <c r="A2601" s="2"/>
      <c r="B2601" s="2"/>
    </row>
    <row r="2602" spans="1:2" x14ac:dyDescent="0.25">
      <c r="A2602" s="2"/>
      <c r="B2602" s="2"/>
    </row>
    <row r="2603" spans="1:2" x14ac:dyDescent="0.25">
      <c r="A2603" s="2"/>
      <c r="B2603" s="2"/>
    </row>
    <row r="2604" spans="1:2" x14ac:dyDescent="0.25">
      <c r="A2604" s="2"/>
      <c r="B2604" s="2"/>
    </row>
    <row r="2605" spans="1:2" x14ac:dyDescent="0.25">
      <c r="A2605" s="2"/>
      <c r="B2605" s="2"/>
    </row>
    <row r="2606" spans="1:2" x14ac:dyDescent="0.25">
      <c r="A2606" s="2"/>
      <c r="B2606" s="2"/>
    </row>
    <row r="2607" spans="1:2" x14ac:dyDescent="0.25">
      <c r="A2607" s="2"/>
      <c r="B2607" s="2"/>
    </row>
    <row r="2608" spans="1:2" x14ac:dyDescent="0.25">
      <c r="A2608" s="2"/>
      <c r="B2608" s="2"/>
    </row>
    <row r="2609" spans="1:2" x14ac:dyDescent="0.25">
      <c r="A2609" s="2"/>
      <c r="B2609" s="2"/>
    </row>
    <row r="2610" spans="1:2" x14ac:dyDescent="0.25">
      <c r="A2610" s="2"/>
      <c r="B2610" s="2"/>
    </row>
    <row r="2611" spans="1:2" x14ac:dyDescent="0.25">
      <c r="A2611" s="2"/>
      <c r="B2611" s="2"/>
    </row>
    <row r="2612" spans="1:2" x14ac:dyDescent="0.25">
      <c r="A2612" s="2"/>
      <c r="B2612" s="2"/>
    </row>
    <row r="2613" spans="1:2" x14ac:dyDescent="0.25">
      <c r="A2613" s="2"/>
      <c r="B2613" s="2"/>
    </row>
    <row r="2614" spans="1:2" x14ac:dyDescent="0.25">
      <c r="A2614" s="2"/>
      <c r="B2614" s="2"/>
    </row>
    <row r="2615" spans="1:2" x14ac:dyDescent="0.25">
      <c r="A2615" s="2"/>
      <c r="B2615" s="2"/>
    </row>
    <row r="2616" spans="1:2" x14ac:dyDescent="0.25">
      <c r="A2616" s="2"/>
      <c r="B2616" s="2"/>
    </row>
    <row r="2617" spans="1:2" x14ac:dyDescent="0.25">
      <c r="A2617" s="2"/>
      <c r="B2617" s="2"/>
    </row>
    <row r="2618" spans="1:2" x14ac:dyDescent="0.25">
      <c r="A2618" s="2"/>
      <c r="B2618" s="2"/>
    </row>
    <row r="2619" spans="1:2" x14ac:dyDescent="0.25">
      <c r="A2619" s="2"/>
      <c r="B2619" s="2"/>
    </row>
    <row r="2620" spans="1:2" x14ac:dyDescent="0.25">
      <c r="A2620" s="2"/>
      <c r="B2620" s="2"/>
    </row>
    <row r="2621" spans="1:2" x14ac:dyDescent="0.25">
      <c r="A2621" s="2"/>
      <c r="B2621" s="2"/>
    </row>
    <row r="2622" spans="1:2" x14ac:dyDescent="0.25">
      <c r="A2622" s="2"/>
      <c r="B2622" s="2"/>
    </row>
    <row r="2623" spans="1:2" x14ac:dyDescent="0.25">
      <c r="A2623" s="2"/>
      <c r="B2623" s="2"/>
    </row>
    <row r="2624" spans="1:2" x14ac:dyDescent="0.25">
      <c r="A2624" s="2"/>
      <c r="B2624" s="2"/>
    </row>
    <row r="2625" spans="1:2" x14ac:dyDescent="0.25">
      <c r="A2625" s="2"/>
      <c r="B2625" s="2"/>
    </row>
    <row r="2626" spans="1:2" x14ac:dyDescent="0.25">
      <c r="A2626" s="2"/>
      <c r="B2626" s="2"/>
    </row>
    <row r="2627" spans="1:2" x14ac:dyDescent="0.25">
      <c r="A2627" s="2"/>
      <c r="B2627" s="2"/>
    </row>
    <row r="2628" spans="1:2" x14ac:dyDescent="0.25">
      <c r="A2628" s="2"/>
      <c r="B2628" s="2"/>
    </row>
    <row r="2629" spans="1:2" x14ac:dyDescent="0.25">
      <c r="A2629" s="2"/>
      <c r="B2629" s="2"/>
    </row>
    <row r="2630" spans="1:2" x14ac:dyDescent="0.25">
      <c r="A2630" s="2"/>
      <c r="B2630" s="2"/>
    </row>
    <row r="2631" spans="1:2" x14ac:dyDescent="0.25">
      <c r="A2631" s="2"/>
      <c r="B2631" s="2"/>
    </row>
    <row r="2632" spans="1:2" x14ac:dyDescent="0.25">
      <c r="A2632" s="2"/>
      <c r="B2632" s="2"/>
    </row>
    <row r="2633" spans="1:2" x14ac:dyDescent="0.25">
      <c r="A2633" s="2"/>
      <c r="B2633" s="2"/>
    </row>
    <row r="2634" spans="1:2" x14ac:dyDescent="0.25">
      <c r="A2634" s="2"/>
      <c r="B2634" s="2"/>
    </row>
    <row r="2635" spans="1:2" x14ac:dyDescent="0.25">
      <c r="A2635" s="2"/>
      <c r="B2635" s="2"/>
    </row>
    <row r="2636" spans="1:2" x14ac:dyDescent="0.25">
      <c r="A2636" s="2"/>
      <c r="B2636" s="2"/>
    </row>
    <row r="2637" spans="1:2" x14ac:dyDescent="0.25">
      <c r="A2637" s="2"/>
      <c r="B2637" s="2"/>
    </row>
    <row r="2638" spans="1:2" x14ac:dyDescent="0.25">
      <c r="A2638" s="2"/>
      <c r="B2638" s="2"/>
    </row>
    <row r="2639" spans="1:2" x14ac:dyDescent="0.25">
      <c r="A2639" s="2"/>
      <c r="B2639" s="2"/>
    </row>
    <row r="2640" spans="1:2" x14ac:dyDescent="0.25">
      <c r="A2640" s="2"/>
      <c r="B2640" s="2"/>
    </row>
    <row r="2641" spans="1:2" x14ac:dyDescent="0.25">
      <c r="A2641" s="2"/>
      <c r="B2641" s="2"/>
    </row>
    <row r="2642" spans="1:2" x14ac:dyDescent="0.25">
      <c r="A2642" s="2"/>
      <c r="B2642" s="2"/>
    </row>
    <row r="2643" spans="1:2" x14ac:dyDescent="0.25">
      <c r="A2643" s="2"/>
      <c r="B2643" s="2"/>
    </row>
    <row r="2644" spans="1:2" x14ac:dyDescent="0.25">
      <c r="A2644" s="2"/>
      <c r="B2644" s="2"/>
    </row>
    <row r="2645" spans="1:2" x14ac:dyDescent="0.25">
      <c r="A2645" s="2"/>
      <c r="B2645" s="2"/>
    </row>
    <row r="2646" spans="1:2" x14ac:dyDescent="0.25">
      <c r="A2646" s="2"/>
      <c r="B2646" s="2"/>
    </row>
    <row r="2647" spans="1:2" x14ac:dyDescent="0.25">
      <c r="A2647" s="2"/>
      <c r="B2647" s="2"/>
    </row>
    <row r="2648" spans="1:2" x14ac:dyDescent="0.25">
      <c r="A2648" s="2"/>
      <c r="B2648" s="2"/>
    </row>
    <row r="2649" spans="1:2" x14ac:dyDescent="0.25">
      <c r="A2649" s="2"/>
      <c r="B2649" s="2"/>
    </row>
    <row r="2650" spans="1:2" x14ac:dyDescent="0.25">
      <c r="A2650" s="2"/>
      <c r="B2650" s="2"/>
    </row>
    <row r="2651" spans="1:2" x14ac:dyDescent="0.25">
      <c r="A2651" s="2"/>
      <c r="B2651" s="2"/>
    </row>
    <row r="2652" spans="1:2" x14ac:dyDescent="0.25">
      <c r="A2652" s="2"/>
      <c r="B2652" s="2"/>
    </row>
    <row r="2653" spans="1:2" x14ac:dyDescent="0.25">
      <c r="A2653" s="2"/>
      <c r="B2653" s="2"/>
    </row>
    <row r="2654" spans="1:2" x14ac:dyDescent="0.25">
      <c r="A2654" s="2"/>
      <c r="B2654" s="2"/>
    </row>
    <row r="2655" spans="1:2" x14ac:dyDescent="0.25">
      <c r="A2655" s="2"/>
      <c r="B2655" s="2"/>
    </row>
    <row r="2656" spans="1:2" x14ac:dyDescent="0.25">
      <c r="A2656" s="2"/>
      <c r="B2656" s="2"/>
    </row>
    <row r="2657" spans="1:2" x14ac:dyDescent="0.25">
      <c r="A2657" s="2"/>
      <c r="B2657" s="2"/>
    </row>
    <row r="2658" spans="1:2" x14ac:dyDescent="0.25">
      <c r="A2658" s="2"/>
      <c r="B2658" s="2"/>
    </row>
    <row r="2659" spans="1:2" x14ac:dyDescent="0.25">
      <c r="A2659" s="2"/>
      <c r="B2659" s="2"/>
    </row>
    <row r="2660" spans="1:2" x14ac:dyDescent="0.25">
      <c r="A2660" s="2"/>
      <c r="B2660" s="2"/>
    </row>
    <row r="2661" spans="1:2" x14ac:dyDescent="0.25">
      <c r="A2661" s="2"/>
      <c r="B2661" s="2"/>
    </row>
    <row r="2662" spans="1:2" x14ac:dyDescent="0.25">
      <c r="A2662" s="2"/>
      <c r="B2662" s="2"/>
    </row>
    <row r="2663" spans="1:2" x14ac:dyDescent="0.25">
      <c r="A2663" s="2"/>
      <c r="B2663" s="2"/>
    </row>
    <row r="2664" spans="1:2" x14ac:dyDescent="0.25">
      <c r="A2664" s="2"/>
      <c r="B2664" s="2"/>
    </row>
    <row r="2665" spans="1:2" x14ac:dyDescent="0.25">
      <c r="A2665" s="2"/>
      <c r="B2665" s="2"/>
    </row>
    <row r="2666" spans="1:2" x14ac:dyDescent="0.25">
      <c r="A2666" s="2"/>
      <c r="B2666" s="2"/>
    </row>
    <row r="2667" spans="1:2" x14ac:dyDescent="0.25">
      <c r="A2667" s="2"/>
      <c r="B2667" s="2"/>
    </row>
    <row r="2668" spans="1:2" x14ac:dyDescent="0.25">
      <c r="A2668" s="2"/>
      <c r="B2668" s="2"/>
    </row>
    <row r="2669" spans="1:2" x14ac:dyDescent="0.25">
      <c r="A2669" s="2"/>
      <c r="B2669" s="2"/>
    </row>
    <row r="2670" spans="1:2" x14ac:dyDescent="0.25">
      <c r="A2670" s="2"/>
      <c r="B2670" s="2"/>
    </row>
    <row r="2671" spans="1:2" x14ac:dyDescent="0.25">
      <c r="A2671" s="2"/>
      <c r="B2671" s="2"/>
    </row>
    <row r="2672" spans="1:2" x14ac:dyDescent="0.25">
      <c r="A2672" s="2"/>
      <c r="B2672" s="2"/>
    </row>
    <row r="2673" spans="1:2" x14ac:dyDescent="0.25">
      <c r="A2673" s="2"/>
      <c r="B2673" s="2"/>
    </row>
    <row r="2674" spans="1:2" x14ac:dyDescent="0.25">
      <c r="A2674" s="2"/>
      <c r="B2674" s="2"/>
    </row>
    <row r="2675" spans="1:2" x14ac:dyDescent="0.25">
      <c r="A2675" s="2"/>
      <c r="B2675" s="2"/>
    </row>
    <row r="2676" spans="1:2" x14ac:dyDescent="0.25">
      <c r="A2676" s="2"/>
      <c r="B2676" s="2"/>
    </row>
    <row r="2677" spans="1:2" x14ac:dyDescent="0.25">
      <c r="A2677" s="2"/>
      <c r="B2677" s="2"/>
    </row>
    <row r="2678" spans="1:2" x14ac:dyDescent="0.25">
      <c r="A2678" s="2"/>
      <c r="B2678" s="2"/>
    </row>
    <row r="2679" spans="1:2" x14ac:dyDescent="0.25">
      <c r="A2679" s="2"/>
      <c r="B2679" s="2"/>
    </row>
    <row r="2680" spans="1:2" x14ac:dyDescent="0.25">
      <c r="A2680" s="2"/>
      <c r="B2680" s="2"/>
    </row>
    <row r="2681" spans="1:2" x14ac:dyDescent="0.25">
      <c r="A2681" s="2"/>
      <c r="B2681" s="2"/>
    </row>
    <row r="2682" spans="1:2" x14ac:dyDescent="0.25">
      <c r="A2682" s="2"/>
      <c r="B2682" s="2"/>
    </row>
    <row r="2683" spans="1:2" x14ac:dyDescent="0.25">
      <c r="A2683" s="2"/>
      <c r="B2683" s="2"/>
    </row>
    <row r="2684" spans="1:2" x14ac:dyDescent="0.25">
      <c r="A2684" s="2"/>
      <c r="B2684" s="2"/>
    </row>
    <row r="2685" spans="1:2" x14ac:dyDescent="0.25">
      <c r="A2685" s="2"/>
      <c r="B2685" s="2"/>
    </row>
    <row r="2686" spans="1:2" x14ac:dyDescent="0.25">
      <c r="A2686" s="2"/>
      <c r="B2686" s="2"/>
    </row>
    <row r="2687" spans="1:2" x14ac:dyDescent="0.25">
      <c r="A2687" s="2"/>
      <c r="B2687" s="2"/>
    </row>
    <row r="2688" spans="1:2" x14ac:dyDescent="0.25">
      <c r="A2688" s="2"/>
      <c r="B2688" s="2"/>
    </row>
    <row r="2689" spans="1:2" x14ac:dyDescent="0.25">
      <c r="A2689" s="2"/>
      <c r="B2689" s="2"/>
    </row>
    <row r="2690" spans="1:2" x14ac:dyDescent="0.25">
      <c r="A2690" s="2"/>
      <c r="B2690" s="2"/>
    </row>
    <row r="2691" spans="1:2" x14ac:dyDescent="0.25">
      <c r="A2691" s="2"/>
      <c r="B2691" s="2"/>
    </row>
    <row r="2692" spans="1:2" x14ac:dyDescent="0.25">
      <c r="A2692" s="2"/>
      <c r="B2692" s="2"/>
    </row>
    <row r="2693" spans="1:2" x14ac:dyDescent="0.25">
      <c r="A2693" s="2"/>
      <c r="B2693" s="2"/>
    </row>
    <row r="2694" spans="1:2" x14ac:dyDescent="0.25">
      <c r="A2694" s="2"/>
      <c r="B2694" s="2"/>
    </row>
    <row r="2695" spans="1:2" x14ac:dyDescent="0.25">
      <c r="A2695" s="2"/>
      <c r="B2695" s="2"/>
    </row>
    <row r="2696" spans="1:2" x14ac:dyDescent="0.25">
      <c r="A2696" s="2"/>
      <c r="B2696" s="2"/>
    </row>
    <row r="2697" spans="1:2" x14ac:dyDescent="0.25">
      <c r="A2697" s="2"/>
      <c r="B2697" s="2"/>
    </row>
    <row r="2698" spans="1:2" x14ac:dyDescent="0.25">
      <c r="A2698" s="2"/>
      <c r="B2698" s="2"/>
    </row>
    <row r="2699" spans="1:2" x14ac:dyDescent="0.25">
      <c r="A2699" s="2"/>
      <c r="B2699" s="2"/>
    </row>
    <row r="2700" spans="1:2" x14ac:dyDescent="0.25">
      <c r="A2700" s="2"/>
      <c r="B2700" s="2"/>
    </row>
    <row r="2701" spans="1:2" x14ac:dyDescent="0.25">
      <c r="A2701" s="2"/>
      <c r="B2701" s="2"/>
    </row>
    <row r="2702" spans="1:2" x14ac:dyDescent="0.25">
      <c r="A2702" s="2"/>
      <c r="B2702" s="2"/>
    </row>
    <row r="2703" spans="1:2" x14ac:dyDescent="0.25">
      <c r="A2703" s="2"/>
      <c r="B2703" s="2"/>
    </row>
    <row r="2704" spans="1:2" x14ac:dyDescent="0.25">
      <c r="A2704" s="2"/>
      <c r="B2704" s="2"/>
    </row>
    <row r="2705" spans="1:2" x14ac:dyDescent="0.25">
      <c r="A2705" s="2"/>
      <c r="B2705" s="2"/>
    </row>
    <row r="2706" spans="1:2" x14ac:dyDescent="0.25">
      <c r="A2706" s="2"/>
      <c r="B2706" s="2"/>
    </row>
    <row r="2707" spans="1:2" x14ac:dyDescent="0.25">
      <c r="A2707" s="2"/>
      <c r="B2707" s="2"/>
    </row>
    <row r="2708" spans="1:2" x14ac:dyDescent="0.25">
      <c r="A2708" s="2"/>
      <c r="B2708" s="2"/>
    </row>
    <row r="2709" spans="1:2" x14ac:dyDescent="0.25">
      <c r="A2709" s="2"/>
      <c r="B2709" s="2"/>
    </row>
    <row r="2710" spans="1:2" x14ac:dyDescent="0.25">
      <c r="A2710" s="2"/>
      <c r="B2710" s="2"/>
    </row>
    <row r="2711" spans="1:2" x14ac:dyDescent="0.25">
      <c r="A2711" s="2"/>
      <c r="B2711" s="2"/>
    </row>
    <row r="2712" spans="1:2" x14ac:dyDescent="0.25">
      <c r="A2712" s="2"/>
      <c r="B2712" s="2"/>
    </row>
    <row r="2713" spans="1:2" x14ac:dyDescent="0.25">
      <c r="A2713" s="2"/>
      <c r="B2713" s="2"/>
    </row>
    <row r="2714" spans="1:2" x14ac:dyDescent="0.25">
      <c r="A2714" s="2"/>
      <c r="B2714" s="2"/>
    </row>
    <row r="2715" spans="1:2" x14ac:dyDescent="0.25">
      <c r="A2715" s="2"/>
      <c r="B2715" s="2"/>
    </row>
    <row r="2716" spans="1:2" x14ac:dyDescent="0.25">
      <c r="A2716" s="2"/>
      <c r="B2716" s="2"/>
    </row>
    <row r="2717" spans="1:2" x14ac:dyDescent="0.25">
      <c r="A2717" s="2"/>
      <c r="B2717" s="2"/>
    </row>
    <row r="2718" spans="1:2" x14ac:dyDescent="0.25">
      <c r="A2718" s="2"/>
      <c r="B2718" s="2"/>
    </row>
    <row r="2719" spans="1:2" x14ac:dyDescent="0.25">
      <c r="A2719" s="2"/>
      <c r="B2719" s="2"/>
    </row>
    <row r="2720" spans="1:2" x14ac:dyDescent="0.25">
      <c r="A2720" s="2"/>
      <c r="B2720" s="2"/>
    </row>
    <row r="2721" spans="1:2" x14ac:dyDescent="0.25">
      <c r="A2721" s="2"/>
      <c r="B2721" s="2"/>
    </row>
    <row r="2722" spans="1:2" x14ac:dyDescent="0.25">
      <c r="A2722" s="2"/>
      <c r="B2722" s="2"/>
    </row>
    <row r="2723" spans="1:2" x14ac:dyDescent="0.25">
      <c r="A2723" s="2"/>
      <c r="B2723" s="2"/>
    </row>
    <row r="2724" spans="1:2" x14ac:dyDescent="0.25">
      <c r="A2724" s="2"/>
      <c r="B2724" s="2"/>
    </row>
    <row r="2725" spans="1:2" x14ac:dyDescent="0.25">
      <c r="A2725" s="2"/>
      <c r="B2725" s="2"/>
    </row>
    <row r="2726" spans="1:2" x14ac:dyDescent="0.25">
      <c r="A2726" s="2"/>
      <c r="B2726" s="2"/>
    </row>
    <row r="2727" spans="1:2" x14ac:dyDescent="0.25">
      <c r="A2727" s="2"/>
      <c r="B2727" s="2"/>
    </row>
    <row r="2728" spans="1:2" x14ac:dyDescent="0.25">
      <c r="A2728" s="2"/>
      <c r="B2728" s="2"/>
    </row>
    <row r="2729" spans="1:2" x14ac:dyDescent="0.25">
      <c r="A2729" s="2"/>
      <c r="B2729" s="2"/>
    </row>
    <row r="2730" spans="1:2" x14ac:dyDescent="0.25">
      <c r="A2730" s="2"/>
      <c r="B2730" s="2"/>
    </row>
    <row r="2731" spans="1:2" x14ac:dyDescent="0.25">
      <c r="A2731" s="2"/>
      <c r="B2731" s="2"/>
    </row>
    <row r="2732" spans="1:2" x14ac:dyDescent="0.25">
      <c r="A2732" s="2"/>
      <c r="B2732" s="2"/>
    </row>
    <row r="2733" spans="1:2" x14ac:dyDescent="0.25">
      <c r="A2733" s="2"/>
      <c r="B2733" s="2"/>
    </row>
    <row r="2734" spans="1:2" x14ac:dyDescent="0.25">
      <c r="A2734" s="2"/>
      <c r="B2734" s="2"/>
    </row>
    <row r="2735" spans="1:2" x14ac:dyDescent="0.25">
      <c r="A2735" s="2"/>
      <c r="B2735" s="2"/>
    </row>
    <row r="2736" spans="1:2" x14ac:dyDescent="0.25">
      <c r="A2736" s="2"/>
      <c r="B2736" s="2"/>
    </row>
    <row r="2737" spans="1:2" x14ac:dyDescent="0.25">
      <c r="A2737" s="2"/>
      <c r="B2737" s="2"/>
    </row>
    <row r="2738" spans="1:2" x14ac:dyDescent="0.25">
      <c r="A2738" s="2"/>
      <c r="B2738" s="2"/>
    </row>
    <row r="2739" spans="1:2" x14ac:dyDescent="0.25">
      <c r="A2739" s="2"/>
      <c r="B2739" s="2"/>
    </row>
    <row r="2740" spans="1:2" x14ac:dyDescent="0.25">
      <c r="A2740" s="2"/>
      <c r="B2740" s="2"/>
    </row>
    <row r="2741" spans="1:2" x14ac:dyDescent="0.25">
      <c r="A2741" s="2"/>
      <c r="B2741" s="2"/>
    </row>
    <row r="2742" spans="1:2" x14ac:dyDescent="0.25">
      <c r="A2742" s="2"/>
      <c r="B2742" s="2"/>
    </row>
    <row r="2743" spans="1:2" x14ac:dyDescent="0.25">
      <c r="A2743" s="2"/>
      <c r="B2743" s="2"/>
    </row>
    <row r="2744" spans="1:2" x14ac:dyDescent="0.25">
      <c r="A2744" s="2"/>
      <c r="B2744" s="2"/>
    </row>
    <row r="2745" spans="1:2" x14ac:dyDescent="0.25">
      <c r="A2745" s="2"/>
      <c r="B2745" s="2"/>
    </row>
    <row r="2746" spans="1:2" x14ac:dyDescent="0.25">
      <c r="A2746" s="2"/>
      <c r="B2746" s="2"/>
    </row>
    <row r="2747" spans="1:2" x14ac:dyDescent="0.25">
      <c r="A2747" s="2"/>
      <c r="B2747" s="2"/>
    </row>
    <row r="2748" spans="1:2" x14ac:dyDescent="0.25">
      <c r="A2748" s="2"/>
      <c r="B2748" s="2"/>
    </row>
    <row r="2749" spans="1:2" x14ac:dyDescent="0.25">
      <c r="A2749" s="2"/>
      <c r="B2749" s="2"/>
    </row>
    <row r="2750" spans="1:2" x14ac:dyDescent="0.25">
      <c r="A2750" s="2"/>
      <c r="B2750" s="2"/>
    </row>
    <row r="2751" spans="1:2" x14ac:dyDescent="0.25">
      <c r="A2751" s="2"/>
      <c r="B2751" s="2"/>
    </row>
    <row r="2752" spans="1:2" x14ac:dyDescent="0.25">
      <c r="A2752" s="2"/>
      <c r="B2752" s="2"/>
    </row>
    <row r="2753" spans="1:2" x14ac:dyDescent="0.25">
      <c r="A2753" s="2"/>
      <c r="B2753" s="2"/>
    </row>
    <row r="2754" spans="1:2" x14ac:dyDescent="0.25">
      <c r="A2754" s="2"/>
      <c r="B2754" s="2"/>
    </row>
    <row r="2755" spans="1:2" x14ac:dyDescent="0.25">
      <c r="A2755" s="2"/>
      <c r="B2755" s="2"/>
    </row>
    <row r="2756" spans="1:2" x14ac:dyDescent="0.25">
      <c r="A2756" s="2"/>
      <c r="B2756" s="2"/>
    </row>
    <row r="2757" spans="1:2" x14ac:dyDescent="0.25">
      <c r="A2757" s="2"/>
      <c r="B2757" s="2"/>
    </row>
    <row r="2758" spans="1:2" x14ac:dyDescent="0.25">
      <c r="A2758" s="2"/>
      <c r="B2758" s="2"/>
    </row>
    <row r="2759" spans="1:2" x14ac:dyDescent="0.25">
      <c r="A2759" s="2"/>
      <c r="B2759" s="2"/>
    </row>
    <row r="2760" spans="1:2" x14ac:dyDescent="0.25">
      <c r="A2760" s="2"/>
      <c r="B2760" s="2"/>
    </row>
    <row r="2761" spans="1:2" x14ac:dyDescent="0.25">
      <c r="A2761" s="2"/>
      <c r="B2761" s="2"/>
    </row>
    <row r="2762" spans="1:2" x14ac:dyDescent="0.25">
      <c r="A2762" s="2"/>
      <c r="B2762" s="2"/>
    </row>
    <row r="2763" spans="1:2" x14ac:dyDescent="0.25">
      <c r="A2763" s="2"/>
      <c r="B2763" s="2"/>
    </row>
    <row r="2764" spans="1:2" x14ac:dyDescent="0.25">
      <c r="A2764" s="2"/>
      <c r="B2764" s="2"/>
    </row>
    <row r="2765" spans="1:2" x14ac:dyDescent="0.25">
      <c r="A2765" s="2"/>
      <c r="B2765" s="2"/>
    </row>
    <row r="2766" spans="1:2" x14ac:dyDescent="0.25">
      <c r="A2766" s="2"/>
      <c r="B2766" s="2"/>
    </row>
    <row r="2767" spans="1:2" x14ac:dyDescent="0.25">
      <c r="A2767" s="2"/>
      <c r="B2767" s="2"/>
    </row>
    <row r="2768" spans="1:2" x14ac:dyDescent="0.25">
      <c r="A2768" s="2"/>
      <c r="B2768" s="2"/>
    </row>
    <row r="2769" spans="1:2" x14ac:dyDescent="0.25">
      <c r="A2769" s="2"/>
      <c r="B2769" s="2"/>
    </row>
    <row r="2770" spans="1:2" x14ac:dyDescent="0.25">
      <c r="A2770" s="2"/>
      <c r="B2770" s="2"/>
    </row>
    <row r="2771" spans="1:2" x14ac:dyDescent="0.25">
      <c r="A2771" s="2"/>
      <c r="B2771" s="2"/>
    </row>
    <row r="2772" spans="1:2" x14ac:dyDescent="0.25">
      <c r="A2772" s="2"/>
      <c r="B2772" s="2"/>
    </row>
    <row r="2773" spans="1:2" x14ac:dyDescent="0.25">
      <c r="A2773" s="2"/>
      <c r="B2773" s="2"/>
    </row>
    <row r="2774" spans="1:2" x14ac:dyDescent="0.25">
      <c r="A2774" s="2"/>
      <c r="B2774" s="2"/>
    </row>
    <row r="2775" spans="1:2" x14ac:dyDescent="0.25">
      <c r="A2775" s="2"/>
      <c r="B2775" s="2"/>
    </row>
    <row r="2776" spans="1:2" x14ac:dyDescent="0.25">
      <c r="A2776" s="2"/>
      <c r="B2776" s="2"/>
    </row>
    <row r="2777" spans="1:2" x14ac:dyDescent="0.25">
      <c r="A2777" s="2"/>
      <c r="B2777" s="2"/>
    </row>
    <row r="2778" spans="1:2" x14ac:dyDescent="0.25">
      <c r="A2778" s="2"/>
      <c r="B2778" s="2"/>
    </row>
    <row r="2779" spans="1:2" x14ac:dyDescent="0.25">
      <c r="A2779" s="2"/>
      <c r="B2779" s="2"/>
    </row>
    <row r="2780" spans="1:2" x14ac:dyDescent="0.25">
      <c r="A2780" s="2"/>
      <c r="B2780" s="2"/>
    </row>
    <row r="2781" spans="1:2" x14ac:dyDescent="0.25">
      <c r="A2781" s="2"/>
      <c r="B2781" s="2"/>
    </row>
    <row r="2782" spans="1:2" x14ac:dyDescent="0.25">
      <c r="A2782" s="2"/>
      <c r="B2782" s="2"/>
    </row>
    <row r="2783" spans="1:2" x14ac:dyDescent="0.25">
      <c r="A2783" s="2"/>
      <c r="B2783" s="2"/>
    </row>
    <row r="2784" spans="1:2" x14ac:dyDescent="0.25">
      <c r="A2784" s="2"/>
      <c r="B2784" s="2"/>
    </row>
    <row r="2785" spans="1:2" x14ac:dyDescent="0.25">
      <c r="A2785" s="2"/>
      <c r="B2785" s="2"/>
    </row>
    <row r="2786" spans="1:2" x14ac:dyDescent="0.25">
      <c r="A2786" s="2"/>
      <c r="B2786" s="2"/>
    </row>
    <row r="2787" spans="1:2" x14ac:dyDescent="0.25">
      <c r="A2787" s="2"/>
      <c r="B2787" s="2"/>
    </row>
    <row r="2788" spans="1:2" x14ac:dyDescent="0.25">
      <c r="A2788" s="2"/>
      <c r="B2788" s="2"/>
    </row>
    <row r="2789" spans="1:2" x14ac:dyDescent="0.25">
      <c r="A2789" s="2"/>
      <c r="B2789" s="2"/>
    </row>
    <row r="2790" spans="1:2" x14ac:dyDescent="0.25">
      <c r="A2790" s="2"/>
      <c r="B2790" s="2"/>
    </row>
    <row r="2791" spans="1:2" x14ac:dyDescent="0.25">
      <c r="A2791" s="2"/>
      <c r="B2791" s="2"/>
    </row>
    <row r="2792" spans="1:2" x14ac:dyDescent="0.25">
      <c r="A2792" s="2"/>
      <c r="B2792" s="2"/>
    </row>
    <row r="2793" spans="1:2" x14ac:dyDescent="0.25">
      <c r="A2793" s="2"/>
      <c r="B2793" s="2"/>
    </row>
    <row r="2794" spans="1:2" x14ac:dyDescent="0.25">
      <c r="A2794" s="2"/>
      <c r="B2794" s="2"/>
    </row>
    <row r="2795" spans="1:2" x14ac:dyDescent="0.25">
      <c r="A2795" s="2"/>
      <c r="B2795" s="2"/>
    </row>
    <row r="2796" spans="1:2" x14ac:dyDescent="0.25">
      <c r="A2796" s="2"/>
      <c r="B2796" s="2"/>
    </row>
    <row r="2797" spans="1:2" x14ac:dyDescent="0.25">
      <c r="A2797" s="2"/>
      <c r="B2797" s="2"/>
    </row>
    <row r="2798" spans="1:2" x14ac:dyDescent="0.25">
      <c r="A2798" s="2"/>
      <c r="B2798" s="2"/>
    </row>
    <row r="2799" spans="1:2" x14ac:dyDescent="0.25">
      <c r="A2799" s="2"/>
      <c r="B2799" s="2"/>
    </row>
    <row r="2800" spans="1:2" x14ac:dyDescent="0.25">
      <c r="A2800" s="2"/>
      <c r="B2800" s="2"/>
    </row>
    <row r="2801" spans="1:2" x14ac:dyDescent="0.25">
      <c r="A2801" s="2"/>
      <c r="B2801" s="2"/>
    </row>
    <row r="2802" spans="1:2" x14ac:dyDescent="0.25">
      <c r="A2802" s="2"/>
      <c r="B2802" s="2"/>
    </row>
    <row r="2803" spans="1:2" x14ac:dyDescent="0.25">
      <c r="A2803" s="2"/>
      <c r="B2803" s="2"/>
    </row>
    <row r="2804" spans="1:2" x14ac:dyDescent="0.25">
      <c r="A2804" s="2"/>
      <c r="B2804" s="2"/>
    </row>
    <row r="2805" spans="1:2" x14ac:dyDescent="0.25">
      <c r="A2805" s="2"/>
      <c r="B2805" s="2"/>
    </row>
    <row r="2806" spans="1:2" x14ac:dyDescent="0.25">
      <c r="A2806" s="2"/>
      <c r="B2806" s="2"/>
    </row>
    <row r="2807" spans="1:2" x14ac:dyDescent="0.25">
      <c r="A2807" s="2"/>
      <c r="B2807" s="2"/>
    </row>
    <row r="2808" spans="1:2" x14ac:dyDescent="0.25">
      <c r="A2808" s="2"/>
      <c r="B2808" s="2"/>
    </row>
    <row r="2809" spans="1:2" x14ac:dyDescent="0.25">
      <c r="A2809" s="2"/>
      <c r="B2809" s="2"/>
    </row>
    <row r="2810" spans="1:2" x14ac:dyDescent="0.25">
      <c r="A2810" s="2"/>
      <c r="B2810" s="2"/>
    </row>
    <row r="2811" spans="1:2" x14ac:dyDescent="0.25">
      <c r="A2811" s="2"/>
      <c r="B2811" s="2"/>
    </row>
    <row r="2812" spans="1:2" x14ac:dyDescent="0.25">
      <c r="A2812" s="2"/>
      <c r="B2812" s="2"/>
    </row>
    <row r="2813" spans="1:2" x14ac:dyDescent="0.25">
      <c r="A2813" s="2"/>
      <c r="B2813" s="2"/>
    </row>
    <row r="2814" spans="1:2" x14ac:dyDescent="0.25">
      <c r="A2814" s="2"/>
      <c r="B2814" s="2"/>
    </row>
    <row r="2815" spans="1:2" x14ac:dyDescent="0.25">
      <c r="A2815" s="2"/>
      <c r="B2815" s="2"/>
    </row>
    <row r="2816" spans="1:2" x14ac:dyDescent="0.25">
      <c r="A2816" s="2"/>
      <c r="B2816" s="2"/>
    </row>
    <row r="2817" spans="1:2" x14ac:dyDescent="0.25">
      <c r="A2817" s="2"/>
      <c r="B2817" s="2"/>
    </row>
    <row r="2818" spans="1:2" x14ac:dyDescent="0.25">
      <c r="A2818" s="2"/>
      <c r="B2818" s="2"/>
    </row>
    <row r="2819" spans="1:2" x14ac:dyDescent="0.25">
      <c r="A2819" s="2"/>
      <c r="B2819" s="2"/>
    </row>
    <row r="2820" spans="1:2" x14ac:dyDescent="0.25">
      <c r="A2820" s="2"/>
      <c r="B2820" s="2"/>
    </row>
    <row r="2821" spans="1:2" x14ac:dyDescent="0.25">
      <c r="A2821" s="2"/>
      <c r="B2821" s="2"/>
    </row>
    <row r="2822" spans="1:2" x14ac:dyDescent="0.25">
      <c r="A2822" s="2"/>
      <c r="B2822" s="2"/>
    </row>
    <row r="2823" spans="1:2" x14ac:dyDescent="0.25">
      <c r="A2823" s="2"/>
      <c r="B2823" s="2"/>
    </row>
    <row r="2824" spans="1:2" x14ac:dyDescent="0.25">
      <c r="A2824" s="2"/>
      <c r="B2824" s="2"/>
    </row>
    <row r="2825" spans="1:2" x14ac:dyDescent="0.25">
      <c r="A2825" s="2"/>
      <c r="B2825" s="2"/>
    </row>
    <row r="2826" spans="1:2" x14ac:dyDescent="0.25">
      <c r="A2826" s="2"/>
      <c r="B2826" s="2"/>
    </row>
    <row r="2827" spans="1:2" x14ac:dyDescent="0.25">
      <c r="A2827" s="2"/>
      <c r="B2827" s="2"/>
    </row>
    <row r="2828" spans="1:2" x14ac:dyDescent="0.25">
      <c r="A2828" s="2"/>
      <c r="B2828" s="2"/>
    </row>
    <row r="2829" spans="1:2" x14ac:dyDescent="0.25">
      <c r="A2829" s="2"/>
      <c r="B2829" s="2"/>
    </row>
    <row r="2830" spans="1:2" x14ac:dyDescent="0.25">
      <c r="A2830" s="2"/>
      <c r="B2830" s="2"/>
    </row>
    <row r="2831" spans="1:2" x14ac:dyDescent="0.25">
      <c r="A2831" s="2"/>
      <c r="B2831" s="2"/>
    </row>
    <row r="2832" spans="1:2" x14ac:dyDescent="0.25">
      <c r="A2832" s="2"/>
      <c r="B2832" s="2"/>
    </row>
    <row r="2833" spans="1:2" x14ac:dyDescent="0.25">
      <c r="A2833" s="2"/>
      <c r="B2833" s="2"/>
    </row>
    <row r="2834" spans="1:2" x14ac:dyDescent="0.25">
      <c r="A2834" s="2"/>
      <c r="B2834" s="2"/>
    </row>
    <row r="2835" spans="1:2" x14ac:dyDescent="0.25">
      <c r="A2835" s="2"/>
      <c r="B2835" s="2"/>
    </row>
    <row r="2836" spans="1:2" x14ac:dyDescent="0.25">
      <c r="A2836" s="2"/>
      <c r="B2836" s="2"/>
    </row>
    <row r="2837" spans="1:2" x14ac:dyDescent="0.25">
      <c r="A2837" s="2"/>
      <c r="B2837" s="2"/>
    </row>
    <row r="2838" spans="1:2" x14ac:dyDescent="0.25">
      <c r="A2838" s="2"/>
      <c r="B2838" s="2"/>
    </row>
    <row r="2839" spans="1:2" x14ac:dyDescent="0.25">
      <c r="A2839" s="2"/>
      <c r="B2839" s="2"/>
    </row>
    <row r="2840" spans="1:2" x14ac:dyDescent="0.25">
      <c r="A2840" s="2"/>
      <c r="B2840" s="2"/>
    </row>
    <row r="2841" spans="1:2" x14ac:dyDescent="0.25">
      <c r="A2841" s="2"/>
      <c r="B2841" s="2"/>
    </row>
    <row r="2842" spans="1:2" x14ac:dyDescent="0.25">
      <c r="A2842" s="2"/>
      <c r="B2842" s="2"/>
    </row>
    <row r="2843" spans="1:2" x14ac:dyDescent="0.25">
      <c r="A2843" s="2"/>
      <c r="B2843" s="2"/>
    </row>
    <row r="2844" spans="1:2" x14ac:dyDescent="0.25">
      <c r="A2844" s="2"/>
      <c r="B2844" s="2"/>
    </row>
    <row r="2845" spans="1:2" x14ac:dyDescent="0.25">
      <c r="A2845" s="2"/>
      <c r="B2845" s="2"/>
    </row>
    <row r="2846" spans="1:2" x14ac:dyDescent="0.25">
      <c r="A2846" s="2"/>
      <c r="B2846" s="2"/>
    </row>
    <row r="2847" spans="1:2" x14ac:dyDescent="0.25">
      <c r="A2847" s="2"/>
      <c r="B2847" s="2"/>
    </row>
    <row r="2848" spans="1:2" x14ac:dyDescent="0.25">
      <c r="A2848" s="2"/>
      <c r="B2848" s="2"/>
    </row>
    <row r="2849" spans="1:2" x14ac:dyDescent="0.25">
      <c r="A2849" s="2"/>
      <c r="B2849" s="2"/>
    </row>
    <row r="2850" spans="1:2" x14ac:dyDescent="0.25">
      <c r="A2850" s="2"/>
      <c r="B2850" s="2"/>
    </row>
    <row r="2851" spans="1:2" x14ac:dyDescent="0.25">
      <c r="A2851" s="2"/>
      <c r="B2851" s="2"/>
    </row>
    <row r="2852" spans="1:2" x14ac:dyDescent="0.25">
      <c r="A2852" s="2"/>
      <c r="B2852" s="2"/>
    </row>
    <row r="2853" spans="1:2" x14ac:dyDescent="0.25">
      <c r="A2853" s="2"/>
      <c r="B2853" s="2"/>
    </row>
    <row r="2854" spans="1:2" x14ac:dyDescent="0.25">
      <c r="A2854" s="2"/>
      <c r="B2854" s="2"/>
    </row>
    <row r="2855" spans="1:2" x14ac:dyDescent="0.25">
      <c r="A2855" s="2"/>
      <c r="B2855" s="2"/>
    </row>
    <row r="2856" spans="1:2" x14ac:dyDescent="0.25">
      <c r="A2856" s="2"/>
      <c r="B2856" s="2"/>
    </row>
    <row r="2857" spans="1:2" x14ac:dyDescent="0.25">
      <c r="A2857" s="2"/>
      <c r="B2857" s="2"/>
    </row>
    <row r="2858" spans="1:2" x14ac:dyDescent="0.25">
      <c r="A2858" s="2"/>
      <c r="B2858" s="2"/>
    </row>
    <row r="2859" spans="1:2" x14ac:dyDescent="0.25">
      <c r="A2859" s="2"/>
      <c r="B2859" s="2"/>
    </row>
    <row r="2860" spans="1:2" x14ac:dyDescent="0.25">
      <c r="A2860" s="2"/>
      <c r="B2860" s="2"/>
    </row>
    <row r="2861" spans="1:2" x14ac:dyDescent="0.25">
      <c r="A2861" s="2"/>
      <c r="B2861" s="2"/>
    </row>
    <row r="2862" spans="1:2" x14ac:dyDescent="0.25">
      <c r="A2862" s="2"/>
      <c r="B2862" s="2"/>
    </row>
    <row r="2863" spans="1:2" x14ac:dyDescent="0.25">
      <c r="A2863" s="2"/>
      <c r="B2863" s="2"/>
    </row>
    <row r="2864" spans="1:2" x14ac:dyDescent="0.25">
      <c r="A2864" s="2"/>
      <c r="B2864" s="2"/>
    </row>
    <row r="2865" spans="1:2" x14ac:dyDescent="0.25">
      <c r="A2865" s="2"/>
      <c r="B2865" s="2"/>
    </row>
    <row r="2866" spans="1:2" x14ac:dyDescent="0.25">
      <c r="A2866" s="2"/>
      <c r="B2866" s="2"/>
    </row>
    <row r="2867" spans="1:2" x14ac:dyDescent="0.25">
      <c r="A2867" s="2"/>
      <c r="B2867" s="2"/>
    </row>
    <row r="2868" spans="1:2" x14ac:dyDescent="0.25">
      <c r="A2868" s="2"/>
      <c r="B2868" s="2"/>
    </row>
    <row r="2869" spans="1:2" x14ac:dyDescent="0.25">
      <c r="A2869" s="2"/>
      <c r="B2869" s="2"/>
    </row>
    <row r="2870" spans="1:2" x14ac:dyDescent="0.25">
      <c r="A2870" s="2"/>
      <c r="B2870" s="2"/>
    </row>
    <row r="2871" spans="1:2" x14ac:dyDescent="0.25">
      <c r="A2871" s="2"/>
      <c r="B2871" s="2"/>
    </row>
    <row r="2872" spans="1:2" x14ac:dyDescent="0.25">
      <c r="A2872" s="2"/>
      <c r="B2872" s="2"/>
    </row>
    <row r="2873" spans="1:2" x14ac:dyDescent="0.25">
      <c r="A2873" s="2"/>
      <c r="B2873" s="2"/>
    </row>
    <row r="2874" spans="1:2" x14ac:dyDescent="0.25">
      <c r="A2874" s="2"/>
      <c r="B2874" s="2"/>
    </row>
    <row r="2875" spans="1:2" x14ac:dyDescent="0.25">
      <c r="A2875" s="2"/>
      <c r="B2875" s="2"/>
    </row>
    <row r="2876" spans="1:2" x14ac:dyDescent="0.25">
      <c r="A2876" s="2"/>
      <c r="B2876" s="2"/>
    </row>
    <row r="2877" spans="1:2" x14ac:dyDescent="0.25">
      <c r="A2877" s="2"/>
      <c r="B2877" s="2"/>
    </row>
    <row r="2878" spans="1:2" x14ac:dyDescent="0.25">
      <c r="A2878" s="2"/>
      <c r="B2878" s="2"/>
    </row>
    <row r="2879" spans="1:2" x14ac:dyDescent="0.25">
      <c r="A2879" s="2"/>
      <c r="B2879" s="2"/>
    </row>
    <row r="2880" spans="1:2" x14ac:dyDescent="0.25">
      <c r="A2880" s="2"/>
      <c r="B2880" s="2"/>
    </row>
    <row r="2881" spans="1:2" x14ac:dyDescent="0.25">
      <c r="A2881" s="2"/>
      <c r="B2881" s="2"/>
    </row>
    <row r="2882" spans="1:2" x14ac:dyDescent="0.25">
      <c r="A2882" s="2"/>
      <c r="B2882" s="2"/>
    </row>
    <row r="2883" spans="1:2" x14ac:dyDescent="0.25">
      <c r="A2883" s="2"/>
      <c r="B2883" s="2"/>
    </row>
    <row r="2884" spans="1:2" x14ac:dyDescent="0.25">
      <c r="A2884" s="2"/>
      <c r="B2884" s="2"/>
    </row>
    <row r="2885" spans="1:2" x14ac:dyDescent="0.25">
      <c r="A2885" s="2"/>
      <c r="B2885" s="2"/>
    </row>
    <row r="2886" spans="1:2" x14ac:dyDescent="0.25">
      <c r="A2886" s="2"/>
      <c r="B2886" s="2"/>
    </row>
    <row r="2887" spans="1:2" x14ac:dyDescent="0.25">
      <c r="A2887" s="2"/>
      <c r="B2887" s="2"/>
    </row>
    <row r="2888" spans="1:2" x14ac:dyDescent="0.25">
      <c r="A2888" s="2"/>
      <c r="B2888" s="2"/>
    </row>
    <row r="2889" spans="1:2" x14ac:dyDescent="0.25">
      <c r="A2889" s="2"/>
      <c r="B2889" s="2"/>
    </row>
    <row r="2890" spans="1:2" x14ac:dyDescent="0.25">
      <c r="A2890" s="2"/>
      <c r="B2890" s="2"/>
    </row>
    <row r="2891" spans="1:2" x14ac:dyDescent="0.25">
      <c r="A2891" s="2"/>
      <c r="B2891" s="2"/>
    </row>
    <row r="2892" spans="1:2" x14ac:dyDescent="0.25">
      <c r="A2892" s="2"/>
      <c r="B2892" s="2"/>
    </row>
    <row r="2893" spans="1:2" x14ac:dyDescent="0.25">
      <c r="A2893" s="2"/>
      <c r="B2893" s="2"/>
    </row>
    <row r="2894" spans="1:2" x14ac:dyDescent="0.25">
      <c r="A2894" s="2"/>
      <c r="B2894" s="2"/>
    </row>
    <row r="2895" spans="1:2" x14ac:dyDescent="0.25">
      <c r="A2895" s="2"/>
      <c r="B2895" s="2"/>
    </row>
    <row r="2896" spans="1:2" x14ac:dyDescent="0.25">
      <c r="A2896" s="2"/>
      <c r="B2896" s="2"/>
    </row>
    <row r="2897" spans="1:2" x14ac:dyDescent="0.25">
      <c r="A2897" s="2"/>
      <c r="B2897" s="2"/>
    </row>
    <row r="2898" spans="1:2" x14ac:dyDescent="0.25">
      <c r="A2898" s="2"/>
      <c r="B2898" s="2"/>
    </row>
    <row r="2899" spans="1:2" x14ac:dyDescent="0.25">
      <c r="A2899" s="2"/>
      <c r="B2899" s="2"/>
    </row>
    <row r="2900" spans="1:2" x14ac:dyDescent="0.25">
      <c r="A2900" s="2"/>
      <c r="B2900" s="2"/>
    </row>
    <row r="2901" spans="1:2" x14ac:dyDescent="0.25">
      <c r="A2901" s="2"/>
      <c r="B2901" s="2"/>
    </row>
    <row r="2902" spans="1:2" x14ac:dyDescent="0.25">
      <c r="A2902" s="2"/>
      <c r="B2902" s="2"/>
    </row>
    <row r="2903" spans="1:2" x14ac:dyDescent="0.25">
      <c r="A2903" s="2"/>
      <c r="B2903" s="2"/>
    </row>
    <row r="2904" spans="1:2" x14ac:dyDescent="0.25">
      <c r="A2904" s="2"/>
      <c r="B2904" s="2"/>
    </row>
    <row r="2905" spans="1:2" x14ac:dyDescent="0.25">
      <c r="A2905" s="2"/>
      <c r="B2905" s="2"/>
    </row>
    <row r="2906" spans="1:2" x14ac:dyDescent="0.25">
      <c r="A2906" s="2"/>
      <c r="B2906" s="2"/>
    </row>
    <row r="2907" spans="1:2" x14ac:dyDescent="0.25">
      <c r="A2907" s="2"/>
      <c r="B2907" s="2"/>
    </row>
    <row r="2908" spans="1:2" x14ac:dyDescent="0.25">
      <c r="A2908" s="2"/>
      <c r="B2908" s="2"/>
    </row>
    <row r="2909" spans="1:2" x14ac:dyDescent="0.25">
      <c r="A2909" s="2"/>
      <c r="B2909" s="2"/>
    </row>
    <row r="2910" spans="1:2" x14ac:dyDescent="0.25">
      <c r="A2910" s="2"/>
      <c r="B2910" s="2"/>
    </row>
    <row r="2911" spans="1:2" x14ac:dyDescent="0.25">
      <c r="A2911" s="2"/>
      <c r="B2911" s="2"/>
    </row>
    <row r="2912" spans="1:2" x14ac:dyDescent="0.25">
      <c r="A2912" s="2"/>
      <c r="B2912" s="2"/>
    </row>
    <row r="2913" spans="1:2" x14ac:dyDescent="0.25">
      <c r="A2913" s="2"/>
      <c r="B2913" s="2"/>
    </row>
    <row r="2914" spans="1:2" x14ac:dyDescent="0.25">
      <c r="A2914" s="2"/>
      <c r="B2914" s="2"/>
    </row>
    <row r="2915" spans="1:2" x14ac:dyDescent="0.25">
      <c r="A2915" s="2"/>
      <c r="B2915" s="2"/>
    </row>
    <row r="2916" spans="1:2" x14ac:dyDescent="0.25">
      <c r="A2916" s="2"/>
      <c r="B2916" s="2"/>
    </row>
    <row r="2917" spans="1:2" x14ac:dyDescent="0.25">
      <c r="A2917" s="2"/>
      <c r="B2917" s="2"/>
    </row>
    <row r="2918" spans="1:2" x14ac:dyDescent="0.25">
      <c r="A2918" s="2"/>
      <c r="B2918" s="2"/>
    </row>
    <row r="2919" spans="1:2" x14ac:dyDescent="0.25">
      <c r="A2919" s="2"/>
      <c r="B2919" s="2"/>
    </row>
    <row r="2920" spans="1:2" x14ac:dyDescent="0.25">
      <c r="A2920" s="2"/>
      <c r="B2920" s="2"/>
    </row>
    <row r="2921" spans="1:2" x14ac:dyDescent="0.25">
      <c r="A2921" s="2"/>
      <c r="B2921" s="2"/>
    </row>
    <row r="2922" spans="1:2" x14ac:dyDescent="0.25">
      <c r="A2922" s="2"/>
      <c r="B2922" s="2"/>
    </row>
    <row r="2923" spans="1:2" x14ac:dyDescent="0.25">
      <c r="A2923" s="2"/>
      <c r="B2923" s="2"/>
    </row>
    <row r="2924" spans="1:2" x14ac:dyDescent="0.25">
      <c r="A2924" s="2"/>
      <c r="B2924" s="2"/>
    </row>
    <row r="2925" spans="1:2" x14ac:dyDescent="0.25">
      <c r="A2925" s="2"/>
      <c r="B2925" s="2"/>
    </row>
    <row r="2926" spans="1:2" x14ac:dyDescent="0.25">
      <c r="A2926" s="2"/>
      <c r="B2926" s="2"/>
    </row>
    <row r="2927" spans="1:2" x14ac:dyDescent="0.25">
      <c r="A2927" s="2"/>
      <c r="B2927" s="2"/>
    </row>
    <row r="2928" spans="1:2" x14ac:dyDescent="0.25">
      <c r="A2928" s="2"/>
      <c r="B2928" s="2"/>
    </row>
    <row r="2929" spans="1:2" x14ac:dyDescent="0.25">
      <c r="A2929" s="2"/>
      <c r="B2929" s="2"/>
    </row>
    <row r="2930" spans="1:2" x14ac:dyDescent="0.25">
      <c r="A2930" s="2"/>
      <c r="B2930" s="2"/>
    </row>
    <row r="2931" spans="1:2" x14ac:dyDescent="0.25">
      <c r="A2931" s="2"/>
      <c r="B2931" s="2"/>
    </row>
    <row r="2932" spans="1:2" x14ac:dyDescent="0.25">
      <c r="A2932" s="2"/>
      <c r="B2932" s="2"/>
    </row>
    <row r="2933" spans="1:2" x14ac:dyDescent="0.25">
      <c r="A2933" s="2"/>
      <c r="B2933" s="2"/>
    </row>
    <row r="2934" spans="1:2" x14ac:dyDescent="0.25">
      <c r="A2934" s="2"/>
      <c r="B2934" s="2"/>
    </row>
    <row r="2935" spans="1:2" x14ac:dyDescent="0.25">
      <c r="A2935" s="2"/>
      <c r="B2935" s="2"/>
    </row>
    <row r="2936" spans="1:2" x14ac:dyDescent="0.25">
      <c r="A2936" s="2"/>
      <c r="B2936" s="2"/>
    </row>
    <row r="2937" spans="1:2" x14ac:dyDescent="0.25">
      <c r="A2937" s="2"/>
      <c r="B2937" s="2"/>
    </row>
    <row r="2938" spans="1:2" x14ac:dyDescent="0.25">
      <c r="A2938" s="2"/>
      <c r="B2938" s="2"/>
    </row>
    <row r="2939" spans="1:2" x14ac:dyDescent="0.25">
      <c r="A2939" s="2"/>
      <c r="B2939" s="2"/>
    </row>
    <row r="2940" spans="1:2" x14ac:dyDescent="0.25">
      <c r="A2940" s="2"/>
      <c r="B2940" s="2"/>
    </row>
    <row r="2941" spans="1:2" x14ac:dyDescent="0.25">
      <c r="A2941" s="2"/>
      <c r="B2941" s="2"/>
    </row>
    <row r="2942" spans="1:2" x14ac:dyDescent="0.25">
      <c r="A2942" s="2"/>
      <c r="B2942" s="2"/>
    </row>
    <row r="2943" spans="1:2" x14ac:dyDescent="0.25">
      <c r="A2943" s="2"/>
      <c r="B2943" s="2"/>
    </row>
    <row r="2944" spans="1:2" x14ac:dyDescent="0.25">
      <c r="A2944" s="2"/>
      <c r="B2944" s="2"/>
    </row>
    <row r="2945" spans="1:2" x14ac:dyDescent="0.25">
      <c r="A2945" s="2"/>
      <c r="B2945" s="2"/>
    </row>
    <row r="2946" spans="1:2" x14ac:dyDescent="0.25">
      <c r="A2946" s="2"/>
      <c r="B2946" s="2"/>
    </row>
    <row r="2947" spans="1:2" x14ac:dyDescent="0.25">
      <c r="A2947" s="2"/>
      <c r="B2947" s="2"/>
    </row>
    <row r="2948" spans="1:2" x14ac:dyDescent="0.25">
      <c r="A2948" s="2"/>
      <c r="B2948" s="2"/>
    </row>
    <row r="2949" spans="1:2" x14ac:dyDescent="0.25">
      <c r="A2949" s="2"/>
      <c r="B2949" s="2"/>
    </row>
    <row r="2950" spans="1:2" x14ac:dyDescent="0.25">
      <c r="A2950" s="2"/>
      <c r="B2950" s="2"/>
    </row>
    <row r="2951" spans="1:2" x14ac:dyDescent="0.25">
      <c r="A2951" s="2"/>
      <c r="B2951" s="2"/>
    </row>
    <row r="2952" spans="1:2" x14ac:dyDescent="0.25">
      <c r="A2952" s="2"/>
      <c r="B2952" s="2"/>
    </row>
    <row r="2953" spans="1:2" x14ac:dyDescent="0.25">
      <c r="A2953" s="2"/>
      <c r="B2953" s="2"/>
    </row>
    <row r="2954" spans="1:2" x14ac:dyDescent="0.25">
      <c r="A2954" s="2"/>
      <c r="B2954" s="2"/>
    </row>
    <row r="2955" spans="1:2" x14ac:dyDescent="0.25">
      <c r="A2955" s="2"/>
      <c r="B2955" s="2"/>
    </row>
    <row r="2956" spans="1:2" x14ac:dyDescent="0.25">
      <c r="A2956" s="2"/>
      <c r="B2956" s="2"/>
    </row>
    <row r="2957" spans="1:2" x14ac:dyDescent="0.25">
      <c r="A2957" s="2"/>
      <c r="B2957" s="2"/>
    </row>
    <row r="2958" spans="1:2" x14ac:dyDescent="0.25">
      <c r="A2958" s="2"/>
      <c r="B2958" s="2"/>
    </row>
    <row r="2959" spans="1:2" x14ac:dyDescent="0.25">
      <c r="A2959" s="2"/>
      <c r="B2959" s="2"/>
    </row>
    <row r="2960" spans="1:2" x14ac:dyDescent="0.25">
      <c r="A2960" s="2"/>
      <c r="B2960" s="2"/>
    </row>
    <row r="2961" spans="1:2" x14ac:dyDescent="0.25">
      <c r="A2961" s="2"/>
      <c r="B2961" s="2"/>
    </row>
    <row r="2962" spans="1:2" x14ac:dyDescent="0.25">
      <c r="A2962" s="2"/>
      <c r="B2962" s="2"/>
    </row>
    <row r="2963" spans="1:2" x14ac:dyDescent="0.25">
      <c r="A2963" s="2"/>
      <c r="B2963" s="2"/>
    </row>
    <row r="2964" spans="1:2" x14ac:dyDescent="0.25">
      <c r="A2964" s="2"/>
      <c r="B2964" s="2"/>
    </row>
    <row r="2965" spans="1:2" x14ac:dyDescent="0.25">
      <c r="A2965" s="2"/>
      <c r="B2965" s="2"/>
    </row>
    <row r="2966" spans="1:2" x14ac:dyDescent="0.25">
      <c r="A2966" s="2"/>
      <c r="B2966" s="2"/>
    </row>
    <row r="2967" spans="1:2" x14ac:dyDescent="0.25">
      <c r="A2967" s="2"/>
      <c r="B2967" s="2"/>
    </row>
    <row r="2968" spans="1:2" x14ac:dyDescent="0.25">
      <c r="A2968" s="2"/>
      <c r="B2968" s="2"/>
    </row>
    <row r="2969" spans="1:2" x14ac:dyDescent="0.25">
      <c r="A2969" s="2"/>
      <c r="B2969" s="2"/>
    </row>
    <row r="2970" spans="1:2" x14ac:dyDescent="0.25">
      <c r="A2970" s="2"/>
      <c r="B2970" s="2"/>
    </row>
    <row r="2971" spans="1:2" x14ac:dyDescent="0.25">
      <c r="A2971" s="2"/>
      <c r="B2971" s="2"/>
    </row>
    <row r="2972" spans="1:2" x14ac:dyDescent="0.25">
      <c r="A2972" s="2"/>
      <c r="B2972" s="2"/>
    </row>
    <row r="2973" spans="1:2" x14ac:dyDescent="0.25">
      <c r="A2973" s="2"/>
      <c r="B2973" s="2"/>
    </row>
    <row r="2974" spans="1:2" x14ac:dyDescent="0.25">
      <c r="A2974" s="2"/>
      <c r="B2974" s="2"/>
    </row>
    <row r="2975" spans="1:2" x14ac:dyDescent="0.25">
      <c r="A2975" s="2"/>
      <c r="B2975" s="2"/>
    </row>
    <row r="2976" spans="1:2" x14ac:dyDescent="0.25">
      <c r="A2976" s="2"/>
      <c r="B2976" s="2"/>
    </row>
    <row r="2977" spans="1:2" x14ac:dyDescent="0.25">
      <c r="A2977" s="2"/>
      <c r="B2977" s="2"/>
    </row>
    <row r="2978" spans="1:2" x14ac:dyDescent="0.25">
      <c r="A2978" s="2"/>
      <c r="B2978" s="2"/>
    </row>
    <row r="2979" spans="1:2" x14ac:dyDescent="0.25">
      <c r="A2979" s="2"/>
      <c r="B2979" s="2"/>
    </row>
    <row r="2980" spans="1:2" x14ac:dyDescent="0.25">
      <c r="A2980" s="2"/>
      <c r="B2980" s="2"/>
    </row>
    <row r="2981" spans="1:2" x14ac:dyDescent="0.25">
      <c r="A2981" s="2"/>
      <c r="B2981" s="2"/>
    </row>
    <row r="2982" spans="1:2" x14ac:dyDescent="0.25">
      <c r="A2982" s="2"/>
      <c r="B2982" s="2"/>
    </row>
    <row r="2983" spans="1:2" x14ac:dyDescent="0.25">
      <c r="A2983" s="2"/>
      <c r="B2983" s="2"/>
    </row>
    <row r="2984" spans="1:2" x14ac:dyDescent="0.25">
      <c r="A2984" s="2"/>
      <c r="B2984" s="2"/>
    </row>
    <row r="2985" spans="1:2" x14ac:dyDescent="0.25">
      <c r="A2985" s="2"/>
      <c r="B2985" s="2"/>
    </row>
    <row r="2986" spans="1:2" x14ac:dyDescent="0.25">
      <c r="A2986" s="2"/>
      <c r="B2986" s="2"/>
    </row>
    <row r="2987" spans="1:2" x14ac:dyDescent="0.25">
      <c r="A2987" s="2"/>
      <c r="B2987" s="2"/>
    </row>
    <row r="2988" spans="1:2" x14ac:dyDescent="0.25">
      <c r="A2988" s="2"/>
      <c r="B2988" s="2"/>
    </row>
    <row r="2989" spans="1:2" x14ac:dyDescent="0.25">
      <c r="A2989" s="2"/>
      <c r="B2989" s="2"/>
    </row>
    <row r="2990" spans="1:2" x14ac:dyDescent="0.25">
      <c r="A2990" s="2"/>
      <c r="B2990" s="2"/>
    </row>
    <row r="2991" spans="1:2" x14ac:dyDescent="0.25">
      <c r="A2991" s="2"/>
      <c r="B2991" s="2"/>
    </row>
    <row r="2992" spans="1:2" x14ac:dyDescent="0.25">
      <c r="A2992" s="2"/>
      <c r="B2992" s="2"/>
    </row>
    <row r="2993" spans="1:2" x14ac:dyDescent="0.25">
      <c r="A2993" s="2"/>
      <c r="B2993" s="2"/>
    </row>
    <row r="2994" spans="1:2" x14ac:dyDescent="0.25">
      <c r="A2994" s="2"/>
      <c r="B2994" s="2"/>
    </row>
    <row r="2995" spans="1:2" x14ac:dyDescent="0.25">
      <c r="A2995" s="2"/>
      <c r="B2995" s="2"/>
    </row>
    <row r="2996" spans="1:2" x14ac:dyDescent="0.25">
      <c r="A2996" s="2"/>
      <c r="B2996" s="2"/>
    </row>
    <row r="2997" spans="1:2" x14ac:dyDescent="0.25">
      <c r="A2997" s="2"/>
      <c r="B2997" s="2"/>
    </row>
    <row r="2998" spans="1:2" x14ac:dyDescent="0.25">
      <c r="A2998" s="2"/>
      <c r="B2998" s="2"/>
    </row>
    <row r="2999" spans="1:2" x14ac:dyDescent="0.25">
      <c r="A2999" s="2"/>
      <c r="B2999" s="2"/>
    </row>
    <row r="3000" spans="1:2" x14ac:dyDescent="0.25">
      <c r="A3000" s="2"/>
      <c r="B3000" s="2"/>
    </row>
    <row r="3001" spans="1:2" x14ac:dyDescent="0.25">
      <c r="A3001" s="2"/>
      <c r="B3001" s="2"/>
    </row>
    <row r="3002" spans="1:2" x14ac:dyDescent="0.25">
      <c r="A3002" s="2"/>
      <c r="B3002" s="2"/>
    </row>
    <row r="3003" spans="1:2" x14ac:dyDescent="0.25">
      <c r="A3003" s="2"/>
      <c r="B3003" s="2"/>
    </row>
    <row r="3004" spans="1:2" x14ac:dyDescent="0.25">
      <c r="A3004" s="2"/>
      <c r="B3004" s="2"/>
    </row>
    <row r="3005" spans="1:2" x14ac:dyDescent="0.25">
      <c r="A3005" s="2"/>
      <c r="B3005" s="2"/>
    </row>
    <row r="3006" spans="1:2" x14ac:dyDescent="0.25">
      <c r="A3006" s="2"/>
      <c r="B3006" s="2"/>
    </row>
    <row r="3007" spans="1:2" x14ac:dyDescent="0.25">
      <c r="A3007" s="2"/>
      <c r="B3007" s="2"/>
    </row>
    <row r="3008" spans="1:2" x14ac:dyDescent="0.25">
      <c r="A3008" s="2"/>
      <c r="B3008" s="2"/>
    </row>
    <row r="3009" spans="1:2" x14ac:dyDescent="0.25">
      <c r="A3009" s="2"/>
      <c r="B3009" s="2"/>
    </row>
    <row r="3010" spans="1:2" x14ac:dyDescent="0.25">
      <c r="A3010" s="2"/>
      <c r="B3010" s="2"/>
    </row>
    <row r="3011" spans="1:2" x14ac:dyDescent="0.25">
      <c r="A3011" s="2"/>
      <c r="B3011" s="2"/>
    </row>
    <row r="3012" spans="1:2" x14ac:dyDescent="0.25">
      <c r="A3012" s="2"/>
      <c r="B3012" s="2"/>
    </row>
    <row r="3013" spans="1:2" x14ac:dyDescent="0.25">
      <c r="A3013" s="2"/>
      <c r="B3013" s="2"/>
    </row>
    <row r="3014" spans="1:2" x14ac:dyDescent="0.25">
      <c r="A3014" s="2"/>
      <c r="B3014" s="2"/>
    </row>
    <row r="3015" spans="1:2" x14ac:dyDescent="0.25">
      <c r="A3015" s="2"/>
      <c r="B3015" s="2"/>
    </row>
    <row r="3016" spans="1:2" x14ac:dyDescent="0.25">
      <c r="A3016" s="2"/>
      <c r="B3016" s="2"/>
    </row>
    <row r="3017" spans="1:2" x14ac:dyDescent="0.25">
      <c r="A3017" s="2"/>
      <c r="B3017" s="2"/>
    </row>
    <row r="3018" spans="1:2" x14ac:dyDescent="0.25">
      <c r="A3018" s="2"/>
      <c r="B3018" s="2"/>
    </row>
    <row r="3019" spans="1:2" x14ac:dyDescent="0.25">
      <c r="A3019" s="2"/>
      <c r="B3019" s="2"/>
    </row>
    <row r="3020" spans="1:2" x14ac:dyDescent="0.25">
      <c r="A3020" s="2"/>
      <c r="B3020" s="2"/>
    </row>
    <row r="3021" spans="1:2" x14ac:dyDescent="0.25">
      <c r="A3021" s="2"/>
      <c r="B3021" s="2"/>
    </row>
    <row r="3022" spans="1:2" x14ac:dyDescent="0.25">
      <c r="A3022" s="2"/>
      <c r="B3022" s="2"/>
    </row>
    <row r="3023" spans="1:2" x14ac:dyDescent="0.25">
      <c r="A3023" s="2"/>
      <c r="B3023" s="2"/>
    </row>
    <row r="3024" spans="1:2" x14ac:dyDescent="0.25">
      <c r="A3024" s="2"/>
      <c r="B3024" s="2"/>
    </row>
    <row r="3025" spans="1:2" x14ac:dyDescent="0.25">
      <c r="A3025" s="2"/>
      <c r="B3025" s="2"/>
    </row>
    <row r="3026" spans="1:2" x14ac:dyDescent="0.25">
      <c r="A3026" s="2"/>
      <c r="B3026" s="2"/>
    </row>
    <row r="3027" spans="1:2" x14ac:dyDescent="0.25">
      <c r="A3027" s="2"/>
      <c r="B3027" s="2"/>
    </row>
    <row r="3028" spans="1:2" x14ac:dyDescent="0.25">
      <c r="A3028" s="2"/>
      <c r="B3028" s="2"/>
    </row>
    <row r="3029" spans="1:2" x14ac:dyDescent="0.25">
      <c r="A3029" s="2"/>
      <c r="B3029" s="2"/>
    </row>
    <row r="3030" spans="1:2" x14ac:dyDescent="0.25">
      <c r="A3030" s="2"/>
      <c r="B3030" s="2"/>
    </row>
    <row r="3031" spans="1:2" x14ac:dyDescent="0.25">
      <c r="A3031" s="2"/>
      <c r="B3031" s="2"/>
    </row>
    <row r="3032" spans="1:2" x14ac:dyDescent="0.25">
      <c r="A3032" s="2"/>
      <c r="B3032" s="2"/>
    </row>
    <row r="3033" spans="1:2" x14ac:dyDescent="0.25">
      <c r="A3033" s="2"/>
      <c r="B3033" s="2"/>
    </row>
    <row r="3034" spans="1:2" x14ac:dyDescent="0.25">
      <c r="A3034" s="2"/>
      <c r="B3034" s="2"/>
    </row>
    <row r="3035" spans="1:2" x14ac:dyDescent="0.25">
      <c r="A3035" s="2"/>
      <c r="B3035" s="2"/>
    </row>
    <row r="3036" spans="1:2" x14ac:dyDescent="0.25">
      <c r="A3036" s="2"/>
      <c r="B3036" s="2"/>
    </row>
    <row r="3037" spans="1:2" x14ac:dyDescent="0.25">
      <c r="A3037" s="2"/>
      <c r="B3037" s="2"/>
    </row>
    <row r="3038" spans="1:2" x14ac:dyDescent="0.25">
      <c r="A3038" s="2"/>
      <c r="B3038" s="2"/>
    </row>
    <row r="3039" spans="1:2" x14ac:dyDescent="0.25">
      <c r="A3039" s="2"/>
      <c r="B3039" s="2"/>
    </row>
    <row r="3040" spans="1:2" x14ac:dyDescent="0.25">
      <c r="A3040" s="2"/>
      <c r="B3040" s="2"/>
    </row>
    <row r="3041" spans="1:2" x14ac:dyDescent="0.25">
      <c r="A3041" s="2"/>
      <c r="B3041" s="2"/>
    </row>
    <row r="3042" spans="1:2" x14ac:dyDescent="0.25">
      <c r="A3042" s="2"/>
      <c r="B3042" s="2"/>
    </row>
    <row r="3043" spans="1:2" x14ac:dyDescent="0.25">
      <c r="A3043" s="2"/>
      <c r="B3043" s="2"/>
    </row>
    <row r="3044" spans="1:2" x14ac:dyDescent="0.25">
      <c r="A3044" s="2"/>
      <c r="B3044" s="2"/>
    </row>
    <row r="3045" spans="1:2" x14ac:dyDescent="0.25">
      <c r="A3045" s="2"/>
      <c r="B3045" s="2"/>
    </row>
    <row r="3046" spans="1:2" x14ac:dyDescent="0.25">
      <c r="A3046" s="2"/>
      <c r="B3046" s="2"/>
    </row>
    <row r="3047" spans="1:2" x14ac:dyDescent="0.25">
      <c r="A3047" s="2"/>
      <c r="B3047" s="2"/>
    </row>
    <row r="3048" spans="1:2" x14ac:dyDescent="0.25">
      <c r="A3048" s="2"/>
      <c r="B3048" s="2"/>
    </row>
    <row r="3049" spans="1:2" x14ac:dyDescent="0.25">
      <c r="A3049" s="2"/>
      <c r="B3049" s="2"/>
    </row>
    <row r="3050" spans="1:2" x14ac:dyDescent="0.25">
      <c r="A3050" s="2"/>
      <c r="B3050" s="2"/>
    </row>
    <row r="3051" spans="1:2" x14ac:dyDescent="0.25">
      <c r="A3051" s="2"/>
      <c r="B3051" s="2"/>
    </row>
    <row r="3052" spans="1:2" x14ac:dyDescent="0.25">
      <c r="A3052" s="2"/>
      <c r="B3052" s="2"/>
    </row>
    <row r="3053" spans="1:2" x14ac:dyDescent="0.25">
      <c r="A3053" s="2"/>
      <c r="B3053" s="2"/>
    </row>
    <row r="3054" spans="1:2" x14ac:dyDescent="0.25">
      <c r="A3054" s="2"/>
      <c r="B3054" s="2"/>
    </row>
    <row r="3055" spans="1:2" x14ac:dyDescent="0.25">
      <c r="A3055" s="2"/>
      <c r="B3055" s="2"/>
    </row>
    <row r="3056" spans="1:2" x14ac:dyDescent="0.25">
      <c r="A3056" s="2"/>
      <c r="B3056" s="2"/>
    </row>
    <row r="3057" spans="1:2" x14ac:dyDescent="0.25">
      <c r="A3057" s="2"/>
      <c r="B3057" s="2"/>
    </row>
    <row r="3058" spans="1:2" x14ac:dyDescent="0.25">
      <c r="A3058" s="2"/>
      <c r="B3058" s="2"/>
    </row>
    <row r="3059" spans="1:2" x14ac:dyDescent="0.25">
      <c r="A3059" s="2"/>
      <c r="B3059" s="2"/>
    </row>
    <row r="3060" spans="1:2" x14ac:dyDescent="0.25">
      <c r="A3060" s="2"/>
      <c r="B3060" s="2"/>
    </row>
    <row r="3061" spans="1:2" x14ac:dyDescent="0.25">
      <c r="A3061" s="2"/>
      <c r="B3061" s="2"/>
    </row>
    <row r="3062" spans="1:2" x14ac:dyDescent="0.25">
      <c r="A3062" s="2"/>
      <c r="B3062" s="2"/>
    </row>
    <row r="3063" spans="1:2" x14ac:dyDescent="0.25">
      <c r="A3063" s="2"/>
      <c r="B3063" s="2"/>
    </row>
    <row r="3064" spans="1:2" x14ac:dyDescent="0.25">
      <c r="A3064" s="2"/>
      <c r="B3064" s="2"/>
    </row>
    <row r="3065" spans="1:2" x14ac:dyDescent="0.25">
      <c r="A3065" s="2"/>
      <c r="B3065" s="2"/>
    </row>
    <row r="3066" spans="1:2" x14ac:dyDescent="0.25">
      <c r="A3066" s="2"/>
      <c r="B3066" s="2"/>
    </row>
    <row r="3067" spans="1:2" x14ac:dyDescent="0.25">
      <c r="A3067" s="2"/>
      <c r="B3067" s="2"/>
    </row>
    <row r="3068" spans="1:2" x14ac:dyDescent="0.25">
      <c r="A3068" s="2"/>
      <c r="B3068" s="2"/>
    </row>
    <row r="3069" spans="1:2" x14ac:dyDescent="0.25">
      <c r="A3069" s="2"/>
      <c r="B3069" s="2"/>
    </row>
    <row r="3070" spans="1:2" x14ac:dyDescent="0.25">
      <c r="A3070" s="2"/>
      <c r="B3070" s="2"/>
    </row>
    <row r="3071" spans="1:2" x14ac:dyDescent="0.25">
      <c r="A3071" s="2"/>
      <c r="B3071" s="2"/>
    </row>
    <row r="3072" spans="1:2" x14ac:dyDescent="0.25">
      <c r="A3072" s="2"/>
      <c r="B3072" s="2"/>
    </row>
    <row r="3073" spans="1:2" x14ac:dyDescent="0.25">
      <c r="A3073" s="2"/>
      <c r="B3073" s="2"/>
    </row>
    <row r="3074" spans="1:2" x14ac:dyDescent="0.25">
      <c r="A3074" s="2"/>
      <c r="B3074" s="2"/>
    </row>
    <row r="3075" spans="1:2" x14ac:dyDescent="0.25">
      <c r="A3075" s="2"/>
      <c r="B3075" s="2"/>
    </row>
    <row r="3076" spans="1:2" x14ac:dyDescent="0.25">
      <c r="A3076" s="2"/>
      <c r="B3076" s="2"/>
    </row>
    <row r="3077" spans="1:2" x14ac:dyDescent="0.25">
      <c r="A3077" s="2"/>
      <c r="B3077" s="2"/>
    </row>
    <row r="3078" spans="1:2" x14ac:dyDescent="0.25">
      <c r="A3078" s="2"/>
      <c r="B3078" s="2"/>
    </row>
    <row r="3079" spans="1:2" x14ac:dyDescent="0.25">
      <c r="A3079" s="2"/>
      <c r="B3079" s="2"/>
    </row>
    <row r="3080" spans="1:2" x14ac:dyDescent="0.25">
      <c r="A3080" s="2"/>
      <c r="B3080" s="2"/>
    </row>
    <row r="3081" spans="1:2" x14ac:dyDescent="0.25">
      <c r="A3081" s="2"/>
      <c r="B3081" s="2"/>
    </row>
    <row r="3082" spans="1:2" x14ac:dyDescent="0.25">
      <c r="A3082" s="2"/>
      <c r="B3082" s="2"/>
    </row>
    <row r="3083" spans="1:2" x14ac:dyDescent="0.25">
      <c r="A3083" s="2"/>
      <c r="B3083" s="2"/>
    </row>
    <row r="3084" spans="1:2" x14ac:dyDescent="0.25">
      <c r="A3084" s="2"/>
      <c r="B3084" s="2"/>
    </row>
    <row r="3085" spans="1:2" x14ac:dyDescent="0.25">
      <c r="A3085" s="2"/>
      <c r="B3085" s="2"/>
    </row>
    <row r="3086" spans="1:2" x14ac:dyDescent="0.25">
      <c r="A3086" s="2"/>
      <c r="B3086" s="2"/>
    </row>
    <row r="3087" spans="1:2" x14ac:dyDescent="0.25">
      <c r="A3087" s="2"/>
      <c r="B3087" s="2"/>
    </row>
    <row r="3088" spans="1:2" x14ac:dyDescent="0.25">
      <c r="A3088" s="2"/>
      <c r="B3088" s="2"/>
    </row>
    <row r="3089" spans="1:2" x14ac:dyDescent="0.25">
      <c r="A3089" s="2"/>
      <c r="B3089" s="2"/>
    </row>
    <row r="3090" spans="1:2" x14ac:dyDescent="0.25">
      <c r="A3090" s="2"/>
      <c r="B3090" s="2"/>
    </row>
    <row r="3091" spans="1:2" x14ac:dyDescent="0.25">
      <c r="A3091" s="2"/>
      <c r="B3091" s="2"/>
    </row>
    <row r="3092" spans="1:2" x14ac:dyDescent="0.25">
      <c r="A3092" s="2"/>
      <c r="B3092" s="2"/>
    </row>
    <row r="3093" spans="1:2" x14ac:dyDescent="0.25">
      <c r="A3093" s="2"/>
      <c r="B3093" s="2"/>
    </row>
    <row r="3094" spans="1:2" x14ac:dyDescent="0.25">
      <c r="A3094" s="2"/>
      <c r="B3094" s="2"/>
    </row>
    <row r="3095" spans="1:2" x14ac:dyDescent="0.25">
      <c r="A3095" s="2"/>
      <c r="B3095" s="2"/>
    </row>
    <row r="3096" spans="1:2" x14ac:dyDescent="0.25">
      <c r="A3096" s="2"/>
      <c r="B3096" s="2"/>
    </row>
    <row r="3097" spans="1:2" x14ac:dyDescent="0.25">
      <c r="A3097" s="2"/>
      <c r="B3097" s="2"/>
    </row>
    <row r="3098" spans="1:2" x14ac:dyDescent="0.25">
      <c r="A3098" s="2"/>
      <c r="B3098" s="2"/>
    </row>
    <row r="3099" spans="1:2" x14ac:dyDescent="0.25">
      <c r="A3099" s="2"/>
      <c r="B3099" s="2"/>
    </row>
    <row r="3100" spans="1:2" x14ac:dyDescent="0.25">
      <c r="A3100" s="2"/>
      <c r="B3100" s="2"/>
    </row>
    <row r="3101" spans="1:2" x14ac:dyDescent="0.25">
      <c r="A3101" s="2"/>
      <c r="B3101" s="2"/>
    </row>
    <row r="3102" spans="1:2" x14ac:dyDescent="0.25">
      <c r="A3102" s="2"/>
      <c r="B3102" s="2"/>
    </row>
    <row r="3103" spans="1:2" x14ac:dyDescent="0.25">
      <c r="A3103" s="2"/>
      <c r="B3103" s="2"/>
    </row>
    <row r="3104" spans="1:2" x14ac:dyDescent="0.25">
      <c r="A3104" s="2"/>
      <c r="B3104" s="2"/>
    </row>
    <row r="3105" spans="1:2" x14ac:dyDescent="0.25">
      <c r="A3105" s="2"/>
      <c r="B3105" s="2"/>
    </row>
    <row r="3106" spans="1:2" x14ac:dyDescent="0.25">
      <c r="A3106" s="2"/>
      <c r="B3106" s="2"/>
    </row>
    <row r="3107" spans="1:2" x14ac:dyDescent="0.25">
      <c r="A3107" s="2"/>
      <c r="B3107" s="2"/>
    </row>
    <row r="3108" spans="1:2" x14ac:dyDescent="0.25">
      <c r="A3108" s="2"/>
      <c r="B3108" s="2"/>
    </row>
    <row r="3109" spans="1:2" x14ac:dyDescent="0.25">
      <c r="A3109" s="2"/>
      <c r="B3109" s="2"/>
    </row>
    <row r="3110" spans="1:2" x14ac:dyDescent="0.25">
      <c r="A3110" s="2"/>
      <c r="B3110" s="2"/>
    </row>
    <row r="3111" spans="1:2" x14ac:dyDescent="0.25">
      <c r="A3111" s="2"/>
      <c r="B3111" s="2"/>
    </row>
    <row r="3112" spans="1:2" x14ac:dyDescent="0.25">
      <c r="A3112" s="2"/>
      <c r="B3112" s="2"/>
    </row>
    <row r="3113" spans="1:2" x14ac:dyDescent="0.25">
      <c r="A3113" s="2"/>
      <c r="B3113" s="2"/>
    </row>
    <row r="3114" spans="1:2" x14ac:dyDescent="0.25">
      <c r="A3114" s="2"/>
      <c r="B3114" s="2"/>
    </row>
    <row r="3115" spans="1:2" x14ac:dyDescent="0.25">
      <c r="A3115" s="2"/>
      <c r="B3115" s="2"/>
    </row>
    <row r="3116" spans="1:2" x14ac:dyDescent="0.25">
      <c r="A3116" s="2"/>
      <c r="B3116" s="2"/>
    </row>
    <row r="3117" spans="1:2" x14ac:dyDescent="0.25">
      <c r="A3117" s="2"/>
      <c r="B3117" s="2"/>
    </row>
    <row r="3118" spans="1:2" x14ac:dyDescent="0.25">
      <c r="A3118" s="2"/>
      <c r="B3118" s="2"/>
    </row>
    <row r="3119" spans="1:2" x14ac:dyDescent="0.25">
      <c r="A3119" s="2"/>
      <c r="B3119" s="2"/>
    </row>
    <row r="3120" spans="1:2" x14ac:dyDescent="0.25">
      <c r="A3120" s="2"/>
      <c r="B3120" s="2"/>
    </row>
    <row r="3121" spans="1:2" x14ac:dyDescent="0.25">
      <c r="A3121" s="2"/>
      <c r="B3121" s="2"/>
    </row>
    <row r="3122" spans="1:2" x14ac:dyDescent="0.25">
      <c r="A3122" s="2"/>
      <c r="B3122" s="2"/>
    </row>
    <row r="3123" spans="1:2" x14ac:dyDescent="0.25">
      <c r="A3123" s="2"/>
      <c r="B3123" s="2"/>
    </row>
    <row r="3124" spans="1:2" x14ac:dyDescent="0.25">
      <c r="A3124" s="2"/>
      <c r="B3124" s="2"/>
    </row>
    <row r="3125" spans="1:2" x14ac:dyDescent="0.25">
      <c r="A3125" s="2"/>
      <c r="B3125" s="2"/>
    </row>
    <row r="3126" spans="1:2" x14ac:dyDescent="0.25">
      <c r="A3126" s="2"/>
      <c r="B3126" s="2"/>
    </row>
    <row r="3127" spans="1:2" x14ac:dyDescent="0.25">
      <c r="A3127" s="2"/>
      <c r="B3127" s="2"/>
    </row>
    <row r="3128" spans="1:2" x14ac:dyDescent="0.25">
      <c r="A3128" s="2"/>
      <c r="B3128" s="2"/>
    </row>
    <row r="3129" spans="1:2" x14ac:dyDescent="0.25">
      <c r="A3129" s="2"/>
      <c r="B3129" s="2"/>
    </row>
    <row r="3130" spans="1:2" x14ac:dyDescent="0.25">
      <c r="A3130" s="2"/>
      <c r="B3130" s="2"/>
    </row>
    <row r="3131" spans="1:2" x14ac:dyDescent="0.25">
      <c r="A3131" s="2"/>
      <c r="B3131" s="2"/>
    </row>
    <row r="3132" spans="1:2" x14ac:dyDescent="0.25">
      <c r="A3132" s="2"/>
      <c r="B3132" s="2"/>
    </row>
    <row r="3133" spans="1:2" x14ac:dyDescent="0.25">
      <c r="A3133" s="2"/>
      <c r="B3133" s="2"/>
    </row>
    <row r="3134" spans="1:2" x14ac:dyDescent="0.25">
      <c r="A3134" s="2"/>
      <c r="B3134" s="2"/>
    </row>
    <row r="3135" spans="1:2" x14ac:dyDescent="0.25">
      <c r="A3135" s="2"/>
      <c r="B3135" s="2"/>
    </row>
    <row r="3136" spans="1:2" x14ac:dyDescent="0.25">
      <c r="A3136" s="2"/>
      <c r="B3136" s="2"/>
    </row>
    <row r="3137" spans="1:2" x14ac:dyDescent="0.25">
      <c r="A3137" s="2"/>
      <c r="B3137" s="2"/>
    </row>
    <row r="3138" spans="1:2" x14ac:dyDescent="0.25">
      <c r="A3138" s="2"/>
      <c r="B3138" s="2"/>
    </row>
    <row r="3139" spans="1:2" x14ac:dyDescent="0.25">
      <c r="A3139" s="2"/>
      <c r="B3139" s="2"/>
    </row>
    <row r="3140" spans="1:2" x14ac:dyDescent="0.25">
      <c r="A3140" s="2"/>
      <c r="B3140" s="2"/>
    </row>
    <row r="3141" spans="1:2" x14ac:dyDescent="0.25">
      <c r="A3141" s="2"/>
      <c r="B3141" s="2"/>
    </row>
    <row r="3142" spans="1:2" x14ac:dyDescent="0.25">
      <c r="A3142" s="2"/>
      <c r="B3142" s="2"/>
    </row>
    <row r="3143" spans="1:2" x14ac:dyDescent="0.25">
      <c r="A3143" s="2"/>
      <c r="B3143" s="2"/>
    </row>
    <row r="3144" spans="1:2" x14ac:dyDescent="0.25">
      <c r="A3144" s="2"/>
      <c r="B3144" s="2"/>
    </row>
    <row r="3145" spans="1:2" x14ac:dyDescent="0.25">
      <c r="A3145" s="2"/>
      <c r="B3145" s="2"/>
    </row>
    <row r="3146" spans="1:2" x14ac:dyDescent="0.25">
      <c r="A3146" s="2"/>
      <c r="B3146" s="2"/>
    </row>
    <row r="3147" spans="1:2" x14ac:dyDescent="0.25">
      <c r="A3147" s="2"/>
      <c r="B3147" s="2"/>
    </row>
    <row r="3148" spans="1:2" x14ac:dyDescent="0.25">
      <c r="A3148" s="2"/>
      <c r="B3148" s="2"/>
    </row>
    <row r="3149" spans="1:2" x14ac:dyDescent="0.25">
      <c r="A3149" s="2"/>
      <c r="B3149" s="2"/>
    </row>
    <row r="3150" spans="1:2" x14ac:dyDescent="0.25">
      <c r="A3150" s="2"/>
      <c r="B3150" s="2"/>
    </row>
    <row r="3151" spans="1:2" x14ac:dyDescent="0.25">
      <c r="A3151" s="2"/>
      <c r="B3151" s="2"/>
    </row>
    <row r="3152" spans="1:2" x14ac:dyDescent="0.25">
      <c r="A3152" s="2"/>
      <c r="B3152" s="2"/>
    </row>
    <row r="3153" spans="1:2" x14ac:dyDescent="0.25">
      <c r="A3153" s="2"/>
      <c r="B3153" s="2"/>
    </row>
    <row r="3154" spans="1:2" x14ac:dyDescent="0.25">
      <c r="A3154" s="2"/>
      <c r="B3154" s="2"/>
    </row>
    <row r="3155" spans="1:2" x14ac:dyDescent="0.25">
      <c r="A3155" s="2"/>
      <c r="B3155" s="2"/>
    </row>
    <row r="3156" spans="1:2" x14ac:dyDescent="0.25">
      <c r="A3156" s="2"/>
      <c r="B3156" s="2"/>
    </row>
    <row r="3157" spans="1:2" x14ac:dyDescent="0.25">
      <c r="A3157" s="2"/>
      <c r="B3157" s="2"/>
    </row>
    <row r="3158" spans="1:2" x14ac:dyDescent="0.25">
      <c r="A3158" s="2"/>
      <c r="B3158" s="2"/>
    </row>
    <row r="3159" spans="1:2" x14ac:dyDescent="0.25">
      <c r="A3159" s="2"/>
      <c r="B3159" s="2"/>
    </row>
    <row r="3160" spans="1:2" x14ac:dyDescent="0.25">
      <c r="A3160" s="2"/>
      <c r="B3160" s="2"/>
    </row>
    <row r="3161" spans="1:2" x14ac:dyDescent="0.25">
      <c r="A3161" s="2"/>
      <c r="B3161" s="2"/>
    </row>
    <row r="3162" spans="1:2" x14ac:dyDescent="0.25">
      <c r="A3162" s="2"/>
      <c r="B3162" s="2"/>
    </row>
    <row r="3163" spans="1:2" x14ac:dyDescent="0.25">
      <c r="A3163" s="2"/>
      <c r="B3163" s="2"/>
    </row>
    <row r="3164" spans="1:2" x14ac:dyDescent="0.25">
      <c r="A3164" s="2"/>
      <c r="B3164" s="2"/>
    </row>
    <row r="3165" spans="1:2" x14ac:dyDescent="0.25">
      <c r="A3165" s="2"/>
      <c r="B3165" s="2"/>
    </row>
    <row r="3166" spans="1:2" x14ac:dyDescent="0.25">
      <c r="A3166" s="2"/>
      <c r="B3166" s="2"/>
    </row>
    <row r="3167" spans="1:2" x14ac:dyDescent="0.25">
      <c r="A3167" s="2"/>
      <c r="B3167" s="2"/>
    </row>
    <row r="3168" spans="1:2" x14ac:dyDescent="0.25">
      <c r="A3168" s="2"/>
      <c r="B3168" s="2"/>
    </row>
    <row r="3169" spans="1:2" x14ac:dyDescent="0.25">
      <c r="A3169" s="2"/>
      <c r="B3169" s="2"/>
    </row>
    <row r="3170" spans="1:2" x14ac:dyDescent="0.25">
      <c r="A3170" s="2"/>
      <c r="B3170" s="2"/>
    </row>
    <row r="3171" spans="1:2" x14ac:dyDescent="0.25">
      <c r="A3171" s="2"/>
      <c r="B3171" s="2"/>
    </row>
    <row r="3172" spans="1:2" x14ac:dyDescent="0.25">
      <c r="A3172" s="2"/>
      <c r="B3172" s="2"/>
    </row>
    <row r="3173" spans="1:2" x14ac:dyDescent="0.25">
      <c r="A3173" s="2"/>
      <c r="B3173" s="2"/>
    </row>
    <row r="3174" spans="1:2" x14ac:dyDescent="0.25">
      <c r="A3174" s="2"/>
      <c r="B3174" s="2"/>
    </row>
    <row r="3175" spans="1:2" x14ac:dyDescent="0.25">
      <c r="A3175" s="2"/>
      <c r="B3175" s="2"/>
    </row>
    <row r="3176" spans="1:2" x14ac:dyDescent="0.25">
      <c r="A3176" s="2"/>
      <c r="B3176" s="2"/>
    </row>
    <row r="3177" spans="1:2" x14ac:dyDescent="0.25">
      <c r="A3177" s="2"/>
      <c r="B3177" s="2"/>
    </row>
    <row r="3178" spans="1:2" x14ac:dyDescent="0.25">
      <c r="A3178" s="2"/>
      <c r="B3178" s="2"/>
    </row>
    <row r="3179" spans="1:2" x14ac:dyDescent="0.25">
      <c r="A3179" s="2"/>
      <c r="B3179" s="2"/>
    </row>
    <row r="3180" spans="1:2" x14ac:dyDescent="0.25">
      <c r="A3180" s="2"/>
      <c r="B3180" s="2"/>
    </row>
    <row r="3181" spans="1:2" x14ac:dyDescent="0.25">
      <c r="A3181" s="2"/>
      <c r="B3181" s="2"/>
    </row>
    <row r="3182" spans="1:2" x14ac:dyDescent="0.25">
      <c r="A3182" s="2"/>
      <c r="B3182" s="2"/>
    </row>
    <row r="3183" spans="1:2" x14ac:dyDescent="0.25">
      <c r="A3183" s="2"/>
      <c r="B3183" s="2"/>
    </row>
    <row r="3184" spans="1:2" x14ac:dyDescent="0.25">
      <c r="A3184" s="2"/>
      <c r="B3184" s="2"/>
    </row>
    <row r="3185" spans="1:2" x14ac:dyDescent="0.25">
      <c r="A3185" s="2"/>
      <c r="B3185" s="2"/>
    </row>
    <row r="3186" spans="1:2" x14ac:dyDescent="0.25">
      <c r="A3186" s="2"/>
      <c r="B3186" s="2"/>
    </row>
    <row r="3187" spans="1:2" x14ac:dyDescent="0.25">
      <c r="A3187" s="2"/>
      <c r="B3187" s="2"/>
    </row>
    <row r="3188" spans="1:2" x14ac:dyDescent="0.25">
      <c r="A3188" s="2"/>
      <c r="B3188" s="2"/>
    </row>
    <row r="3189" spans="1:2" x14ac:dyDescent="0.25">
      <c r="A3189" s="2"/>
      <c r="B3189" s="2"/>
    </row>
    <row r="3190" spans="1:2" x14ac:dyDescent="0.25">
      <c r="A3190" s="2"/>
      <c r="B3190" s="2"/>
    </row>
    <row r="3191" spans="1:2" x14ac:dyDescent="0.25">
      <c r="A3191" s="2"/>
      <c r="B3191" s="2"/>
    </row>
    <row r="3192" spans="1:2" x14ac:dyDescent="0.25">
      <c r="A3192" s="2"/>
      <c r="B3192" s="2"/>
    </row>
    <row r="3193" spans="1:2" x14ac:dyDescent="0.25">
      <c r="A3193" s="2"/>
      <c r="B3193" s="2"/>
    </row>
    <row r="3194" spans="1:2" x14ac:dyDescent="0.25">
      <c r="A3194" s="2"/>
      <c r="B3194" s="2"/>
    </row>
    <row r="3195" spans="1:2" x14ac:dyDescent="0.25">
      <c r="A3195" s="2"/>
      <c r="B3195" s="2"/>
    </row>
    <row r="3196" spans="1:2" x14ac:dyDescent="0.25">
      <c r="A3196" s="2"/>
      <c r="B3196" s="2"/>
    </row>
    <row r="3197" spans="1:2" x14ac:dyDescent="0.25">
      <c r="A3197" s="2"/>
      <c r="B3197" s="2"/>
    </row>
    <row r="3198" spans="1:2" x14ac:dyDescent="0.25">
      <c r="A3198" s="2"/>
      <c r="B3198" s="2"/>
    </row>
    <row r="3199" spans="1:2" x14ac:dyDescent="0.25">
      <c r="A3199" s="2"/>
      <c r="B3199" s="2"/>
    </row>
    <row r="3200" spans="1:2" x14ac:dyDescent="0.25">
      <c r="A3200" s="2"/>
      <c r="B3200" s="2"/>
    </row>
    <row r="3201" spans="1:2" x14ac:dyDescent="0.25">
      <c r="A3201" s="2"/>
      <c r="B3201" s="2"/>
    </row>
    <row r="3202" spans="1:2" x14ac:dyDescent="0.25">
      <c r="A3202" s="2"/>
      <c r="B3202" s="2"/>
    </row>
    <row r="3203" spans="1:2" x14ac:dyDescent="0.25">
      <c r="A3203" s="2"/>
      <c r="B3203" s="2"/>
    </row>
    <row r="3204" spans="1:2" x14ac:dyDescent="0.25">
      <c r="A3204" s="2"/>
      <c r="B3204" s="2"/>
    </row>
    <row r="3205" spans="1:2" x14ac:dyDescent="0.25">
      <c r="A3205" s="2"/>
      <c r="B3205" s="2"/>
    </row>
    <row r="3206" spans="1:2" x14ac:dyDescent="0.25">
      <c r="A3206" s="2"/>
      <c r="B3206" s="2"/>
    </row>
    <row r="3207" spans="1:2" x14ac:dyDescent="0.25">
      <c r="A3207" s="2"/>
      <c r="B3207" s="2"/>
    </row>
    <row r="3208" spans="1:2" x14ac:dyDescent="0.25">
      <c r="A3208" s="2"/>
      <c r="B3208" s="2"/>
    </row>
    <row r="3209" spans="1:2" x14ac:dyDescent="0.25">
      <c r="A3209" s="2"/>
      <c r="B3209" s="2"/>
    </row>
    <row r="3210" spans="1:2" x14ac:dyDescent="0.25">
      <c r="A3210" s="2"/>
      <c r="B3210" s="2"/>
    </row>
    <row r="3211" spans="1:2" x14ac:dyDescent="0.25">
      <c r="A3211" s="2"/>
      <c r="B3211" s="2"/>
    </row>
    <row r="3212" spans="1:2" x14ac:dyDescent="0.25">
      <c r="A3212" s="2"/>
      <c r="B3212" s="2"/>
    </row>
    <row r="3213" spans="1:2" x14ac:dyDescent="0.25">
      <c r="A3213" s="2"/>
      <c r="B3213" s="2"/>
    </row>
    <row r="3214" spans="1:2" x14ac:dyDescent="0.25">
      <c r="A3214" s="2"/>
      <c r="B3214" s="2"/>
    </row>
    <row r="3215" spans="1:2" x14ac:dyDescent="0.25">
      <c r="A3215" s="2"/>
      <c r="B3215" s="2"/>
    </row>
    <row r="3216" spans="1:2" x14ac:dyDescent="0.25">
      <c r="A3216" s="2"/>
      <c r="B3216" s="2"/>
    </row>
    <row r="3217" spans="1:2" x14ac:dyDescent="0.25">
      <c r="A3217" s="2"/>
      <c r="B3217" s="2"/>
    </row>
    <row r="3218" spans="1:2" x14ac:dyDescent="0.25">
      <c r="A3218" s="2"/>
      <c r="B3218" s="2"/>
    </row>
    <row r="3219" spans="1:2" x14ac:dyDescent="0.25">
      <c r="A3219" s="2"/>
      <c r="B3219" s="2"/>
    </row>
    <row r="3220" spans="1:2" x14ac:dyDescent="0.25">
      <c r="A3220" s="2"/>
      <c r="B3220" s="2"/>
    </row>
    <row r="3221" spans="1:2" x14ac:dyDescent="0.25">
      <c r="A3221" s="2"/>
      <c r="B3221" s="2"/>
    </row>
    <row r="3222" spans="1:2" x14ac:dyDescent="0.25">
      <c r="A3222" s="2"/>
      <c r="B3222" s="2"/>
    </row>
    <row r="3223" spans="1:2" x14ac:dyDescent="0.25">
      <c r="A3223" s="2"/>
      <c r="B3223" s="2"/>
    </row>
    <row r="3224" spans="1:2" x14ac:dyDescent="0.25">
      <c r="A3224" s="2"/>
      <c r="B3224" s="2"/>
    </row>
    <row r="3225" spans="1:2" x14ac:dyDescent="0.25">
      <c r="A3225" s="2"/>
      <c r="B3225" s="2"/>
    </row>
    <row r="3226" spans="1:2" x14ac:dyDescent="0.25">
      <c r="A3226" s="2"/>
      <c r="B3226" s="2"/>
    </row>
    <row r="3227" spans="1:2" x14ac:dyDescent="0.25">
      <c r="A3227" s="2"/>
      <c r="B3227" s="2"/>
    </row>
    <row r="3228" spans="1:2" x14ac:dyDescent="0.25">
      <c r="A3228" s="2"/>
      <c r="B3228" s="2"/>
    </row>
    <row r="3229" spans="1:2" x14ac:dyDescent="0.25">
      <c r="A3229" s="2"/>
      <c r="B3229" s="2"/>
    </row>
    <row r="3230" spans="1:2" x14ac:dyDescent="0.25">
      <c r="A3230" s="2"/>
      <c r="B3230" s="2"/>
    </row>
    <row r="3231" spans="1:2" x14ac:dyDescent="0.25">
      <c r="A3231" s="2"/>
      <c r="B3231" s="2"/>
    </row>
    <row r="3232" spans="1:2" x14ac:dyDescent="0.25">
      <c r="A3232" s="2"/>
      <c r="B3232" s="2"/>
    </row>
    <row r="3233" spans="1:2" x14ac:dyDescent="0.25">
      <c r="A3233" s="2"/>
      <c r="B3233" s="2"/>
    </row>
    <row r="3234" spans="1:2" x14ac:dyDescent="0.25">
      <c r="A3234" s="2"/>
      <c r="B3234" s="2"/>
    </row>
    <row r="3235" spans="1:2" x14ac:dyDescent="0.25">
      <c r="A3235" s="2"/>
      <c r="B3235" s="2"/>
    </row>
    <row r="3236" spans="1:2" x14ac:dyDescent="0.25">
      <c r="A3236" s="2"/>
      <c r="B3236" s="2"/>
    </row>
    <row r="3237" spans="1:2" x14ac:dyDescent="0.25">
      <c r="A3237" s="2"/>
      <c r="B3237" s="2"/>
    </row>
    <row r="3238" spans="1:2" x14ac:dyDescent="0.25">
      <c r="A3238" s="2"/>
      <c r="B3238" s="2"/>
    </row>
    <row r="3239" spans="1:2" x14ac:dyDescent="0.25">
      <c r="A3239" s="2"/>
      <c r="B3239" s="2"/>
    </row>
    <row r="3240" spans="1:2" x14ac:dyDescent="0.25">
      <c r="A3240" s="2"/>
      <c r="B3240" s="2"/>
    </row>
    <row r="3241" spans="1:2" x14ac:dyDescent="0.25">
      <c r="A3241" s="2"/>
      <c r="B3241" s="2"/>
    </row>
    <row r="3242" spans="1:2" x14ac:dyDescent="0.25">
      <c r="A3242" s="2"/>
      <c r="B3242" s="2"/>
    </row>
    <row r="3243" spans="1:2" x14ac:dyDescent="0.25">
      <c r="A3243" s="2"/>
      <c r="B3243" s="2"/>
    </row>
    <row r="3244" spans="1:2" x14ac:dyDescent="0.25">
      <c r="A3244" s="2"/>
      <c r="B3244" s="2"/>
    </row>
    <row r="3245" spans="1:2" x14ac:dyDescent="0.25">
      <c r="A3245" s="2"/>
      <c r="B3245" s="2"/>
    </row>
    <row r="3246" spans="1:2" x14ac:dyDescent="0.25">
      <c r="A3246" s="2"/>
      <c r="B3246" s="2"/>
    </row>
    <row r="3247" spans="1:2" x14ac:dyDescent="0.25">
      <c r="A3247" s="2"/>
      <c r="B3247" s="2"/>
    </row>
    <row r="3248" spans="1:2" x14ac:dyDescent="0.25">
      <c r="A3248" s="2"/>
      <c r="B3248" s="2"/>
    </row>
    <row r="3249" spans="1:2" x14ac:dyDescent="0.25">
      <c r="A3249" s="2"/>
      <c r="B3249" s="2"/>
    </row>
    <row r="3250" spans="1:2" x14ac:dyDescent="0.25">
      <c r="A3250" s="2"/>
      <c r="B3250" s="2"/>
    </row>
    <row r="3251" spans="1:2" x14ac:dyDescent="0.25">
      <c r="A3251" s="2"/>
      <c r="B3251" s="2"/>
    </row>
    <row r="3252" spans="1:2" x14ac:dyDescent="0.25">
      <c r="A3252" s="2"/>
      <c r="B3252" s="2"/>
    </row>
    <row r="3253" spans="1:2" x14ac:dyDescent="0.25">
      <c r="A3253" s="2"/>
      <c r="B3253" s="2"/>
    </row>
    <row r="3254" spans="1:2" x14ac:dyDescent="0.25">
      <c r="A3254" s="2"/>
      <c r="B3254" s="2"/>
    </row>
    <row r="3255" spans="1:2" x14ac:dyDescent="0.25">
      <c r="A3255" s="2"/>
      <c r="B3255" s="2"/>
    </row>
    <row r="3256" spans="1:2" x14ac:dyDescent="0.25">
      <c r="A3256" s="2"/>
      <c r="B3256" s="2"/>
    </row>
    <row r="3257" spans="1:2" x14ac:dyDescent="0.25">
      <c r="A3257" s="2"/>
      <c r="B3257" s="2"/>
    </row>
    <row r="3258" spans="1:2" x14ac:dyDescent="0.25">
      <c r="A3258" s="2"/>
      <c r="B3258" s="2"/>
    </row>
    <row r="3259" spans="1:2" x14ac:dyDescent="0.25">
      <c r="A3259" s="2"/>
      <c r="B3259" s="2"/>
    </row>
    <row r="3260" spans="1:2" x14ac:dyDescent="0.25">
      <c r="A3260" s="2"/>
      <c r="B3260" s="2"/>
    </row>
    <row r="3261" spans="1:2" x14ac:dyDescent="0.25">
      <c r="A3261" s="2"/>
      <c r="B3261" s="2"/>
    </row>
    <row r="3262" spans="1:2" x14ac:dyDescent="0.25">
      <c r="A3262" s="2"/>
      <c r="B3262" s="2"/>
    </row>
    <row r="3263" spans="1:2" x14ac:dyDescent="0.25">
      <c r="A3263" s="2"/>
      <c r="B3263" s="2"/>
    </row>
    <row r="3264" spans="1:2" x14ac:dyDescent="0.25">
      <c r="A3264" s="2"/>
      <c r="B3264" s="2"/>
    </row>
    <row r="3265" spans="1:2" x14ac:dyDescent="0.25">
      <c r="A3265" s="2"/>
      <c r="B3265" s="2"/>
    </row>
    <row r="3266" spans="1:2" x14ac:dyDescent="0.25">
      <c r="A3266" s="2"/>
      <c r="B3266" s="2"/>
    </row>
    <row r="3267" spans="1:2" x14ac:dyDescent="0.25">
      <c r="A3267" s="2"/>
      <c r="B3267" s="2"/>
    </row>
    <row r="3268" spans="1:2" x14ac:dyDescent="0.25">
      <c r="A3268" s="2"/>
      <c r="B3268" s="2"/>
    </row>
    <row r="3269" spans="1:2" x14ac:dyDescent="0.25">
      <c r="A3269" s="2"/>
      <c r="B3269" s="2"/>
    </row>
    <row r="3270" spans="1:2" x14ac:dyDescent="0.25">
      <c r="A3270" s="2"/>
      <c r="B3270" s="2"/>
    </row>
    <row r="3271" spans="1:2" x14ac:dyDescent="0.25">
      <c r="A3271" s="2"/>
      <c r="B3271" s="2"/>
    </row>
    <row r="3272" spans="1:2" x14ac:dyDescent="0.25">
      <c r="A3272" s="2"/>
      <c r="B3272" s="2"/>
    </row>
    <row r="3273" spans="1:2" x14ac:dyDescent="0.25">
      <c r="A3273" s="2"/>
      <c r="B3273" s="2"/>
    </row>
    <row r="3274" spans="1:2" x14ac:dyDescent="0.25">
      <c r="A3274" s="2"/>
      <c r="B3274" s="2"/>
    </row>
    <row r="3275" spans="1:2" x14ac:dyDescent="0.25">
      <c r="A3275" s="2"/>
      <c r="B3275" s="2"/>
    </row>
    <row r="3276" spans="1:2" x14ac:dyDescent="0.25">
      <c r="A3276" s="2"/>
      <c r="B3276" s="2"/>
    </row>
    <row r="3277" spans="1:2" x14ac:dyDescent="0.25">
      <c r="A3277" s="2"/>
      <c r="B3277" s="2"/>
    </row>
    <row r="3278" spans="1:2" x14ac:dyDescent="0.25">
      <c r="A3278" s="2"/>
      <c r="B3278" s="2"/>
    </row>
    <row r="3279" spans="1:2" x14ac:dyDescent="0.25">
      <c r="A3279" s="2"/>
      <c r="B3279" s="2"/>
    </row>
    <row r="3280" spans="1:2" x14ac:dyDescent="0.25">
      <c r="A3280" s="2"/>
      <c r="B3280" s="2"/>
    </row>
    <row r="3281" spans="1:2" x14ac:dyDescent="0.25">
      <c r="A3281" s="2"/>
      <c r="B3281" s="2"/>
    </row>
    <row r="3282" spans="1:2" x14ac:dyDescent="0.25">
      <c r="A3282" s="2"/>
      <c r="B3282" s="2"/>
    </row>
    <row r="3283" spans="1:2" x14ac:dyDescent="0.25">
      <c r="A3283" s="2"/>
      <c r="B3283" s="2"/>
    </row>
    <row r="3284" spans="1:2" x14ac:dyDescent="0.25">
      <c r="A3284" s="2"/>
      <c r="B3284" s="2"/>
    </row>
    <row r="3285" spans="1:2" x14ac:dyDescent="0.25">
      <c r="A3285" s="2"/>
      <c r="B3285" s="2"/>
    </row>
    <row r="3286" spans="1:2" x14ac:dyDescent="0.25">
      <c r="A3286" s="2"/>
      <c r="B3286" s="2"/>
    </row>
    <row r="3287" spans="1:2" x14ac:dyDescent="0.25">
      <c r="A3287" s="2"/>
      <c r="B3287" s="2"/>
    </row>
    <row r="3288" spans="1:2" x14ac:dyDescent="0.25">
      <c r="A3288" s="2"/>
      <c r="B3288" s="2"/>
    </row>
    <row r="3289" spans="1:2" x14ac:dyDescent="0.25">
      <c r="A3289" s="2"/>
      <c r="B3289" s="2"/>
    </row>
    <row r="3290" spans="1:2" x14ac:dyDescent="0.25">
      <c r="A3290" s="2"/>
      <c r="B3290" s="2"/>
    </row>
    <row r="3291" spans="1:2" x14ac:dyDescent="0.25">
      <c r="A3291" s="2"/>
      <c r="B3291" s="2"/>
    </row>
    <row r="3292" spans="1:2" x14ac:dyDescent="0.25">
      <c r="A3292" s="2"/>
      <c r="B3292" s="2"/>
    </row>
    <row r="3293" spans="1:2" x14ac:dyDescent="0.25">
      <c r="A3293" s="2"/>
      <c r="B3293" s="2"/>
    </row>
    <row r="3294" spans="1:2" x14ac:dyDescent="0.25">
      <c r="A3294" s="2"/>
      <c r="B3294" s="2"/>
    </row>
    <row r="3295" spans="1:2" x14ac:dyDescent="0.25">
      <c r="A3295" s="2"/>
      <c r="B3295" s="2"/>
    </row>
    <row r="3296" spans="1:2" x14ac:dyDescent="0.25">
      <c r="A3296" s="2"/>
      <c r="B3296" s="2"/>
    </row>
    <row r="3297" spans="1:2" x14ac:dyDescent="0.25">
      <c r="A3297" s="2"/>
      <c r="B3297" s="2"/>
    </row>
    <row r="3298" spans="1:2" x14ac:dyDescent="0.25">
      <c r="A3298" s="2"/>
      <c r="B3298" s="2"/>
    </row>
    <row r="3299" spans="1:2" x14ac:dyDescent="0.25">
      <c r="A3299" s="2"/>
      <c r="B3299" s="2"/>
    </row>
    <row r="3300" spans="1:2" x14ac:dyDescent="0.25">
      <c r="A3300" s="2"/>
      <c r="B3300" s="2"/>
    </row>
    <row r="3301" spans="1:2" x14ac:dyDescent="0.25">
      <c r="A3301" s="2"/>
      <c r="B3301" s="2"/>
    </row>
    <row r="3302" spans="1:2" x14ac:dyDescent="0.25">
      <c r="A3302" s="2"/>
      <c r="B3302" s="2"/>
    </row>
    <row r="3303" spans="1:2" x14ac:dyDescent="0.25">
      <c r="A3303" s="2"/>
      <c r="B3303" s="2"/>
    </row>
    <row r="3304" spans="1:2" x14ac:dyDescent="0.25">
      <c r="A3304" s="2"/>
      <c r="B3304" s="2"/>
    </row>
    <row r="3305" spans="1:2" x14ac:dyDescent="0.25">
      <c r="A3305" s="2"/>
      <c r="B3305" s="2"/>
    </row>
    <row r="3306" spans="1:2" x14ac:dyDescent="0.25">
      <c r="A3306" s="2"/>
      <c r="B3306" s="2"/>
    </row>
    <row r="3307" spans="1:2" x14ac:dyDescent="0.25">
      <c r="A3307" s="2"/>
      <c r="B3307" s="2"/>
    </row>
    <row r="3308" spans="1:2" x14ac:dyDescent="0.25">
      <c r="A3308" s="2"/>
      <c r="B3308" s="2"/>
    </row>
    <row r="3309" spans="1:2" x14ac:dyDescent="0.25">
      <c r="A3309" s="2"/>
      <c r="B3309" s="2"/>
    </row>
    <row r="3310" spans="1:2" x14ac:dyDescent="0.25">
      <c r="A3310" s="2"/>
      <c r="B3310" s="2"/>
    </row>
    <row r="3311" spans="1:2" x14ac:dyDescent="0.25">
      <c r="A3311" s="2"/>
      <c r="B3311" s="2"/>
    </row>
    <row r="3312" spans="1:2" x14ac:dyDescent="0.25">
      <c r="A3312" s="2"/>
      <c r="B3312" s="2"/>
    </row>
    <row r="3313" spans="1:2" x14ac:dyDescent="0.25">
      <c r="A3313" s="2"/>
      <c r="B3313" s="2"/>
    </row>
    <row r="3314" spans="1:2" x14ac:dyDescent="0.25">
      <c r="A3314" s="2"/>
      <c r="B3314" s="2"/>
    </row>
    <row r="3315" spans="1:2" x14ac:dyDescent="0.25">
      <c r="A3315" s="2"/>
      <c r="B3315" s="2"/>
    </row>
    <row r="3316" spans="1:2" x14ac:dyDescent="0.25">
      <c r="A3316" s="2"/>
      <c r="B3316" s="2"/>
    </row>
    <row r="3317" spans="1:2" x14ac:dyDescent="0.25">
      <c r="A3317" s="2"/>
      <c r="B3317" s="2"/>
    </row>
    <row r="3318" spans="1:2" x14ac:dyDescent="0.25">
      <c r="A3318" s="2"/>
      <c r="B3318" s="2"/>
    </row>
    <row r="3319" spans="1:2" x14ac:dyDescent="0.25">
      <c r="A3319" s="2"/>
      <c r="B3319" s="2"/>
    </row>
    <row r="3320" spans="1:2" x14ac:dyDescent="0.25">
      <c r="A3320" s="2"/>
      <c r="B3320" s="2"/>
    </row>
    <row r="3321" spans="1:2" x14ac:dyDescent="0.25">
      <c r="A3321" s="2"/>
      <c r="B3321" s="2"/>
    </row>
    <row r="3322" spans="1:2" x14ac:dyDescent="0.25">
      <c r="A3322" s="2"/>
      <c r="B3322" s="2"/>
    </row>
    <row r="3323" spans="1:2" x14ac:dyDescent="0.25">
      <c r="A3323" s="2"/>
      <c r="B3323" s="2"/>
    </row>
    <row r="3324" spans="1:2" x14ac:dyDescent="0.25">
      <c r="A3324" s="2"/>
      <c r="B3324" s="2"/>
    </row>
    <row r="3325" spans="1:2" x14ac:dyDescent="0.25">
      <c r="A3325" s="2"/>
      <c r="B3325" s="2"/>
    </row>
    <row r="3326" spans="1:2" x14ac:dyDescent="0.25">
      <c r="A3326" s="2"/>
      <c r="B3326" s="2"/>
    </row>
    <row r="3327" spans="1:2" x14ac:dyDescent="0.25">
      <c r="A3327" s="2"/>
      <c r="B3327" s="2"/>
    </row>
    <row r="3328" spans="1:2" x14ac:dyDescent="0.25">
      <c r="A3328" s="2"/>
      <c r="B3328" s="2"/>
    </row>
    <row r="3329" spans="1:2" x14ac:dyDescent="0.25">
      <c r="A3329" s="2"/>
      <c r="B3329" s="2"/>
    </row>
    <row r="3330" spans="1:2" x14ac:dyDescent="0.25">
      <c r="A3330" s="2"/>
      <c r="B3330" s="2"/>
    </row>
    <row r="3331" spans="1:2" x14ac:dyDescent="0.25">
      <c r="A3331" s="2"/>
      <c r="B3331" s="2"/>
    </row>
    <row r="3332" spans="1:2" x14ac:dyDescent="0.25">
      <c r="A3332" s="2"/>
      <c r="B3332" s="2"/>
    </row>
    <row r="3333" spans="1:2" x14ac:dyDescent="0.25">
      <c r="A3333" s="2"/>
      <c r="B3333" s="2"/>
    </row>
    <row r="3334" spans="1:2" x14ac:dyDescent="0.25">
      <c r="A3334" s="2"/>
      <c r="B3334" s="2"/>
    </row>
    <row r="3335" spans="1:2" x14ac:dyDescent="0.25">
      <c r="A3335" s="2"/>
      <c r="B3335" s="2"/>
    </row>
    <row r="3336" spans="1:2" x14ac:dyDescent="0.25">
      <c r="A3336" s="2"/>
      <c r="B3336" s="2"/>
    </row>
    <row r="3337" spans="1:2" x14ac:dyDescent="0.25">
      <c r="A3337" s="2"/>
      <c r="B3337" s="2"/>
    </row>
    <row r="3338" spans="1:2" x14ac:dyDescent="0.25">
      <c r="A3338" s="2"/>
      <c r="B3338" s="2"/>
    </row>
    <row r="3339" spans="1:2" x14ac:dyDescent="0.25">
      <c r="A3339" s="2"/>
      <c r="B3339" s="2"/>
    </row>
    <row r="3340" spans="1:2" x14ac:dyDescent="0.25">
      <c r="A3340" s="2"/>
      <c r="B3340" s="2"/>
    </row>
    <row r="3341" spans="1:2" x14ac:dyDescent="0.25">
      <c r="A3341" s="2"/>
      <c r="B3341" s="2"/>
    </row>
    <row r="3342" spans="1:2" x14ac:dyDescent="0.25">
      <c r="A3342" s="2"/>
      <c r="B3342" s="2"/>
    </row>
    <row r="3343" spans="1:2" x14ac:dyDescent="0.25">
      <c r="A3343" s="2"/>
      <c r="B3343" s="2"/>
    </row>
    <row r="3344" spans="1:2" x14ac:dyDescent="0.25">
      <c r="A3344" s="2"/>
      <c r="B3344" s="2"/>
    </row>
    <row r="3345" spans="1:2" x14ac:dyDescent="0.25">
      <c r="A3345" s="2"/>
      <c r="B3345" s="2"/>
    </row>
    <row r="3346" spans="1:2" x14ac:dyDescent="0.25">
      <c r="A3346" s="2"/>
      <c r="B3346" s="2"/>
    </row>
    <row r="3347" spans="1:2" x14ac:dyDescent="0.25">
      <c r="A3347" s="2"/>
      <c r="B3347" s="2"/>
    </row>
    <row r="3348" spans="1:2" x14ac:dyDescent="0.25">
      <c r="A3348" s="2"/>
      <c r="B3348" s="2"/>
    </row>
    <row r="3349" spans="1:2" x14ac:dyDescent="0.25">
      <c r="A3349" s="2"/>
      <c r="B3349" s="2"/>
    </row>
    <row r="3350" spans="1:2" x14ac:dyDescent="0.25">
      <c r="A3350" s="2"/>
      <c r="B3350" s="2"/>
    </row>
    <row r="3351" spans="1:2" x14ac:dyDescent="0.25">
      <c r="A3351" s="2"/>
      <c r="B3351" s="2"/>
    </row>
    <row r="3352" spans="1:2" x14ac:dyDescent="0.25">
      <c r="A3352" s="2"/>
      <c r="B3352" s="2"/>
    </row>
    <row r="3353" spans="1:2" x14ac:dyDescent="0.25">
      <c r="A3353" s="2"/>
      <c r="B3353" s="2"/>
    </row>
    <row r="3354" spans="1:2" x14ac:dyDescent="0.25">
      <c r="A3354" s="2"/>
      <c r="B3354" s="2"/>
    </row>
    <row r="3355" spans="1:2" x14ac:dyDescent="0.25">
      <c r="A3355" s="2"/>
      <c r="B3355" s="2"/>
    </row>
    <row r="3356" spans="1:2" x14ac:dyDescent="0.25">
      <c r="A3356" s="2"/>
      <c r="B3356" s="2"/>
    </row>
    <row r="3357" spans="1:2" x14ac:dyDescent="0.25">
      <c r="A3357" s="2"/>
      <c r="B3357" s="2"/>
    </row>
    <row r="3358" spans="1:2" x14ac:dyDescent="0.25">
      <c r="A3358" s="2"/>
      <c r="B3358" s="2"/>
    </row>
    <row r="3359" spans="1:2" x14ac:dyDescent="0.25">
      <c r="A3359" s="2"/>
      <c r="B3359" s="2"/>
    </row>
    <row r="3360" spans="1:2" x14ac:dyDescent="0.25">
      <c r="A3360" s="2"/>
      <c r="B3360" s="2"/>
    </row>
    <row r="3361" spans="1:2" x14ac:dyDescent="0.25">
      <c r="A3361" s="2"/>
      <c r="B3361" s="2"/>
    </row>
    <row r="3362" spans="1:2" x14ac:dyDescent="0.25">
      <c r="A3362" s="2"/>
      <c r="B3362" s="2"/>
    </row>
    <row r="3363" spans="1:2" x14ac:dyDescent="0.25">
      <c r="A3363" s="2"/>
      <c r="B3363" s="2"/>
    </row>
    <row r="3364" spans="1:2" x14ac:dyDescent="0.25">
      <c r="A3364" s="2"/>
      <c r="B3364" s="2"/>
    </row>
    <row r="3365" spans="1:2" x14ac:dyDescent="0.25">
      <c r="A3365" s="2"/>
      <c r="B3365" s="2"/>
    </row>
    <row r="3366" spans="1:2" x14ac:dyDescent="0.25">
      <c r="A3366" s="2"/>
      <c r="B3366" s="2"/>
    </row>
    <row r="3367" spans="1:2" x14ac:dyDescent="0.25">
      <c r="A3367" s="2"/>
      <c r="B3367" s="2"/>
    </row>
    <row r="3368" spans="1:2" x14ac:dyDescent="0.25">
      <c r="A3368" s="2"/>
      <c r="B3368" s="2"/>
    </row>
    <row r="3369" spans="1:2" x14ac:dyDescent="0.25">
      <c r="A3369" s="2"/>
      <c r="B3369" s="2"/>
    </row>
    <row r="3370" spans="1:2" x14ac:dyDescent="0.25">
      <c r="A3370" s="2"/>
      <c r="B3370" s="2"/>
    </row>
    <row r="3371" spans="1:2" x14ac:dyDescent="0.25">
      <c r="A3371" s="2"/>
      <c r="B3371" s="2"/>
    </row>
    <row r="3372" spans="1:2" x14ac:dyDescent="0.25">
      <c r="A3372" s="2"/>
      <c r="B3372" s="2"/>
    </row>
    <row r="3373" spans="1:2" x14ac:dyDescent="0.25">
      <c r="A3373" s="2"/>
      <c r="B3373" s="2"/>
    </row>
    <row r="3374" spans="1:2" x14ac:dyDescent="0.25">
      <c r="A3374" s="2"/>
      <c r="B3374" s="2"/>
    </row>
    <row r="3375" spans="1:2" x14ac:dyDescent="0.25">
      <c r="A3375" s="2"/>
      <c r="B3375" s="2"/>
    </row>
    <row r="3376" spans="1:2" x14ac:dyDescent="0.25">
      <c r="A3376" s="2"/>
      <c r="B3376" s="2"/>
    </row>
    <row r="3377" spans="1:2" x14ac:dyDescent="0.25">
      <c r="A3377" s="2"/>
      <c r="B3377" s="2"/>
    </row>
    <row r="3378" spans="1:2" x14ac:dyDescent="0.25">
      <c r="A3378" s="2"/>
      <c r="B3378" s="2"/>
    </row>
    <row r="3379" spans="1:2" x14ac:dyDescent="0.25">
      <c r="A3379" s="2"/>
      <c r="B3379" s="2"/>
    </row>
    <row r="3380" spans="1:2" x14ac:dyDescent="0.25">
      <c r="A3380" s="2"/>
      <c r="B3380" s="2"/>
    </row>
    <row r="3381" spans="1:2" x14ac:dyDescent="0.25">
      <c r="A3381" s="2"/>
      <c r="B3381" s="2"/>
    </row>
    <row r="3382" spans="1:2" x14ac:dyDescent="0.25">
      <c r="A3382" s="2"/>
      <c r="B3382" s="2"/>
    </row>
    <row r="3383" spans="1:2" x14ac:dyDescent="0.25">
      <c r="A3383" s="2"/>
      <c r="B3383" s="2"/>
    </row>
    <row r="3384" spans="1:2" x14ac:dyDescent="0.25">
      <c r="A3384" s="2"/>
      <c r="B3384" s="2"/>
    </row>
    <row r="3385" spans="1:2" x14ac:dyDescent="0.25">
      <c r="A3385" s="2"/>
      <c r="B3385" s="2"/>
    </row>
    <row r="3386" spans="1:2" x14ac:dyDescent="0.25">
      <c r="A3386" s="2"/>
      <c r="B3386" s="2"/>
    </row>
    <row r="3387" spans="1:2" x14ac:dyDescent="0.25">
      <c r="A3387" s="2"/>
      <c r="B3387" s="2"/>
    </row>
    <row r="3388" spans="1:2" x14ac:dyDescent="0.25">
      <c r="A3388" s="2"/>
      <c r="B3388" s="2"/>
    </row>
    <row r="3389" spans="1:2" x14ac:dyDescent="0.25">
      <c r="A3389" s="2"/>
      <c r="B3389" s="2"/>
    </row>
    <row r="3390" spans="1:2" x14ac:dyDescent="0.25">
      <c r="A3390" s="2"/>
      <c r="B3390" s="2"/>
    </row>
    <row r="3391" spans="1:2" x14ac:dyDescent="0.25">
      <c r="A3391" s="2"/>
      <c r="B3391" s="2"/>
    </row>
    <row r="3392" spans="1:2" x14ac:dyDescent="0.25">
      <c r="A3392" s="2"/>
      <c r="B3392" s="2"/>
    </row>
    <row r="3393" spans="1:2" x14ac:dyDescent="0.25">
      <c r="A3393" s="2"/>
      <c r="B3393" s="2"/>
    </row>
    <row r="3394" spans="1:2" x14ac:dyDescent="0.25">
      <c r="A3394" s="2"/>
      <c r="B3394" s="2"/>
    </row>
    <row r="3395" spans="1:2" x14ac:dyDescent="0.25">
      <c r="A3395" s="2"/>
      <c r="B3395" s="2"/>
    </row>
    <row r="3396" spans="1:2" x14ac:dyDescent="0.25">
      <c r="A3396" s="2"/>
      <c r="B3396" s="2"/>
    </row>
    <row r="3397" spans="1:2" x14ac:dyDescent="0.25">
      <c r="A3397" s="2"/>
      <c r="B3397" s="2"/>
    </row>
    <row r="3398" spans="1:2" x14ac:dyDescent="0.25">
      <c r="A3398" s="2"/>
      <c r="B3398" s="2"/>
    </row>
    <row r="3399" spans="1:2" x14ac:dyDescent="0.25">
      <c r="A3399" s="2"/>
      <c r="B3399" s="2"/>
    </row>
    <row r="3400" spans="1:2" x14ac:dyDescent="0.25">
      <c r="A3400" s="2"/>
      <c r="B3400" s="2"/>
    </row>
    <row r="3401" spans="1:2" x14ac:dyDescent="0.25">
      <c r="A3401" s="2"/>
      <c r="B3401" s="2"/>
    </row>
    <row r="3402" spans="1:2" x14ac:dyDescent="0.25">
      <c r="A3402" s="2"/>
      <c r="B3402" s="2"/>
    </row>
    <row r="3403" spans="1:2" x14ac:dyDescent="0.25">
      <c r="A3403" s="2"/>
      <c r="B3403" s="2"/>
    </row>
    <row r="3404" spans="1:2" x14ac:dyDescent="0.25">
      <c r="A3404" s="2"/>
      <c r="B3404" s="2"/>
    </row>
    <row r="3405" spans="1:2" x14ac:dyDescent="0.25">
      <c r="A3405" s="2"/>
      <c r="B3405" s="2"/>
    </row>
    <row r="3406" spans="1:2" x14ac:dyDescent="0.25">
      <c r="A3406" s="2"/>
      <c r="B3406" s="2"/>
    </row>
    <row r="3407" spans="1:2" x14ac:dyDescent="0.25">
      <c r="A3407" s="2"/>
      <c r="B3407" s="2"/>
    </row>
    <row r="3408" spans="1:2" x14ac:dyDescent="0.25">
      <c r="A3408" s="2"/>
      <c r="B3408" s="2"/>
    </row>
    <row r="3409" spans="1:2" x14ac:dyDescent="0.25">
      <c r="A3409" s="2"/>
      <c r="B3409" s="2"/>
    </row>
    <row r="3410" spans="1:2" x14ac:dyDescent="0.25">
      <c r="A3410" s="2"/>
      <c r="B3410" s="2"/>
    </row>
    <row r="3411" spans="1:2" x14ac:dyDescent="0.25">
      <c r="A3411" s="2"/>
      <c r="B3411" s="2"/>
    </row>
    <row r="3412" spans="1:2" x14ac:dyDescent="0.25">
      <c r="A3412" s="2"/>
      <c r="B3412" s="2"/>
    </row>
    <row r="3413" spans="1:2" x14ac:dyDescent="0.25">
      <c r="A3413" s="2"/>
      <c r="B3413" s="2"/>
    </row>
    <row r="3414" spans="1:2" x14ac:dyDescent="0.25">
      <c r="A3414" s="2"/>
      <c r="B3414" s="2"/>
    </row>
    <row r="3415" spans="1:2" x14ac:dyDescent="0.25">
      <c r="A3415" s="2"/>
      <c r="B3415" s="2"/>
    </row>
    <row r="3416" spans="1:2" x14ac:dyDescent="0.25">
      <c r="A3416" s="2"/>
      <c r="B3416" s="2"/>
    </row>
    <row r="3417" spans="1:2" x14ac:dyDescent="0.25">
      <c r="A3417" s="2"/>
      <c r="B3417" s="2"/>
    </row>
    <row r="3418" spans="1:2" x14ac:dyDescent="0.25">
      <c r="A3418" s="2"/>
      <c r="B3418" s="2"/>
    </row>
    <row r="3419" spans="1:2" x14ac:dyDescent="0.25">
      <c r="A3419" s="2"/>
      <c r="B3419" s="2"/>
    </row>
    <row r="3420" spans="1:2" x14ac:dyDescent="0.25">
      <c r="A3420" s="2"/>
      <c r="B3420" s="2"/>
    </row>
    <row r="3421" spans="1:2" x14ac:dyDescent="0.25">
      <c r="A3421" s="2"/>
      <c r="B3421" s="2"/>
    </row>
    <row r="3422" spans="1:2" x14ac:dyDescent="0.25">
      <c r="A3422" s="2"/>
      <c r="B3422" s="2"/>
    </row>
    <row r="3423" spans="1:2" x14ac:dyDescent="0.25">
      <c r="A3423" s="2"/>
      <c r="B3423" s="2"/>
    </row>
    <row r="3424" spans="1:2" x14ac:dyDescent="0.25">
      <c r="A3424" s="2"/>
      <c r="B3424" s="2"/>
    </row>
    <row r="3425" spans="1:2" x14ac:dyDescent="0.25">
      <c r="A3425" s="2"/>
      <c r="B3425" s="2"/>
    </row>
    <row r="3426" spans="1:2" x14ac:dyDescent="0.25">
      <c r="A3426" s="2"/>
      <c r="B3426" s="2"/>
    </row>
    <row r="3427" spans="1:2" x14ac:dyDescent="0.25">
      <c r="A3427" s="2"/>
      <c r="B3427" s="2"/>
    </row>
    <row r="3428" spans="1:2" x14ac:dyDescent="0.25">
      <c r="A3428" s="2"/>
      <c r="B3428" s="2"/>
    </row>
    <row r="3429" spans="1:2" x14ac:dyDescent="0.25">
      <c r="A3429" s="2"/>
      <c r="B3429" s="2"/>
    </row>
    <row r="3430" spans="1:2" x14ac:dyDescent="0.25">
      <c r="A3430" s="2"/>
      <c r="B3430" s="2"/>
    </row>
    <row r="3431" spans="1:2" x14ac:dyDescent="0.25">
      <c r="A3431" s="2"/>
      <c r="B3431" s="2"/>
    </row>
    <row r="3432" spans="1:2" x14ac:dyDescent="0.25">
      <c r="A3432" s="2"/>
      <c r="B3432" s="2"/>
    </row>
    <row r="3433" spans="1:2" x14ac:dyDescent="0.25">
      <c r="A3433" s="2"/>
      <c r="B3433" s="2"/>
    </row>
    <row r="3434" spans="1:2" x14ac:dyDescent="0.25">
      <c r="A3434" s="2"/>
      <c r="B3434" s="2"/>
    </row>
    <row r="3435" spans="1:2" x14ac:dyDescent="0.25">
      <c r="A3435" s="2"/>
      <c r="B3435" s="2"/>
    </row>
    <row r="3436" spans="1:2" x14ac:dyDescent="0.25">
      <c r="A3436" s="2"/>
      <c r="B3436" s="2"/>
    </row>
    <row r="3437" spans="1:2" x14ac:dyDescent="0.25">
      <c r="A3437" s="2"/>
      <c r="B3437" s="2"/>
    </row>
    <row r="3438" spans="1:2" x14ac:dyDescent="0.25">
      <c r="A3438" s="2"/>
      <c r="B3438" s="2"/>
    </row>
    <row r="3439" spans="1:2" x14ac:dyDescent="0.25">
      <c r="A3439" s="2"/>
      <c r="B3439" s="2"/>
    </row>
    <row r="3440" spans="1:2" x14ac:dyDescent="0.25">
      <c r="A3440" s="2"/>
      <c r="B3440" s="2"/>
    </row>
    <row r="3441" spans="1:2" x14ac:dyDescent="0.25">
      <c r="A3441" s="2"/>
      <c r="B3441" s="2"/>
    </row>
    <row r="3442" spans="1:2" x14ac:dyDescent="0.25">
      <c r="A3442" s="2"/>
      <c r="B3442" s="2"/>
    </row>
    <row r="3443" spans="1:2" x14ac:dyDescent="0.25">
      <c r="A3443" s="2"/>
      <c r="B3443" s="2"/>
    </row>
    <row r="3444" spans="1:2" x14ac:dyDescent="0.25">
      <c r="A3444" s="2"/>
      <c r="B3444" s="2"/>
    </row>
    <row r="3445" spans="1:2" x14ac:dyDescent="0.25">
      <c r="A3445" s="2"/>
      <c r="B3445" s="2"/>
    </row>
    <row r="3446" spans="1:2" x14ac:dyDescent="0.25">
      <c r="A3446" s="2"/>
      <c r="B3446" s="2"/>
    </row>
    <row r="3447" spans="1:2" x14ac:dyDescent="0.25">
      <c r="A3447" s="2"/>
      <c r="B3447" s="2"/>
    </row>
    <row r="3448" spans="1:2" x14ac:dyDescent="0.25">
      <c r="A3448" s="2"/>
      <c r="B3448" s="2"/>
    </row>
    <row r="3449" spans="1:2" x14ac:dyDescent="0.25">
      <c r="A3449" s="2"/>
      <c r="B3449" s="2"/>
    </row>
    <row r="3450" spans="1:2" x14ac:dyDescent="0.25">
      <c r="A3450" s="2"/>
      <c r="B3450" s="2"/>
    </row>
    <row r="3451" spans="1:2" x14ac:dyDescent="0.25">
      <c r="A3451" s="2"/>
      <c r="B3451" s="2"/>
    </row>
    <row r="3452" spans="1:2" x14ac:dyDescent="0.25">
      <c r="A3452" s="2"/>
      <c r="B3452" s="2"/>
    </row>
    <row r="3453" spans="1:2" x14ac:dyDescent="0.25">
      <c r="A3453" s="2"/>
      <c r="B3453" s="2"/>
    </row>
    <row r="3454" spans="1:2" x14ac:dyDescent="0.25">
      <c r="A3454" s="2"/>
      <c r="B3454" s="2"/>
    </row>
    <row r="3455" spans="1:2" x14ac:dyDescent="0.25">
      <c r="A3455" s="2"/>
      <c r="B3455" s="2"/>
    </row>
    <row r="3456" spans="1:2" x14ac:dyDescent="0.25">
      <c r="A3456" s="2"/>
      <c r="B3456" s="2"/>
    </row>
    <row r="3457" spans="1:2" x14ac:dyDescent="0.25">
      <c r="A3457" s="2"/>
      <c r="B3457" s="2"/>
    </row>
    <row r="3458" spans="1:2" x14ac:dyDescent="0.25">
      <c r="A3458" s="2"/>
      <c r="B3458" s="2"/>
    </row>
    <row r="3459" spans="1:2" x14ac:dyDescent="0.25">
      <c r="A3459" s="2"/>
      <c r="B3459" s="2"/>
    </row>
    <row r="3460" spans="1:2" x14ac:dyDescent="0.25">
      <c r="A3460" s="2"/>
      <c r="B3460" s="2"/>
    </row>
    <row r="3461" spans="1:2" x14ac:dyDescent="0.25">
      <c r="A3461" s="2"/>
      <c r="B3461" s="2"/>
    </row>
    <row r="3462" spans="1:2" x14ac:dyDescent="0.25">
      <c r="A3462" s="2"/>
      <c r="B3462" s="2"/>
    </row>
    <row r="3463" spans="1:2" x14ac:dyDescent="0.25">
      <c r="A3463" s="2"/>
      <c r="B3463" s="2"/>
    </row>
    <row r="3464" spans="1:2" x14ac:dyDescent="0.25">
      <c r="A3464" s="2"/>
      <c r="B3464" s="2"/>
    </row>
    <row r="3465" spans="1:2" x14ac:dyDescent="0.25">
      <c r="A3465" s="2"/>
      <c r="B3465" s="2"/>
    </row>
    <row r="3466" spans="1:2" x14ac:dyDescent="0.25">
      <c r="A3466" s="2"/>
      <c r="B3466" s="2"/>
    </row>
    <row r="3467" spans="1:2" x14ac:dyDescent="0.25">
      <c r="A3467" s="2"/>
      <c r="B3467" s="2"/>
    </row>
    <row r="3468" spans="1:2" x14ac:dyDescent="0.25">
      <c r="A3468" s="2"/>
      <c r="B3468" s="2"/>
    </row>
    <row r="3469" spans="1:2" x14ac:dyDescent="0.25">
      <c r="A3469" s="2"/>
      <c r="B3469" s="2"/>
    </row>
    <row r="3470" spans="1:2" x14ac:dyDescent="0.25">
      <c r="A3470" s="2"/>
      <c r="B3470" s="2"/>
    </row>
    <row r="3471" spans="1:2" x14ac:dyDescent="0.25">
      <c r="A3471" s="2"/>
      <c r="B3471" s="2"/>
    </row>
    <row r="3472" spans="1:2" x14ac:dyDescent="0.25">
      <c r="A3472" s="2"/>
      <c r="B3472" s="2"/>
    </row>
    <row r="3473" spans="1:2" x14ac:dyDescent="0.25">
      <c r="A3473" s="2"/>
      <c r="B3473" s="2"/>
    </row>
    <row r="3474" spans="1:2" x14ac:dyDescent="0.25">
      <c r="A3474" s="2"/>
      <c r="B3474" s="2"/>
    </row>
    <row r="3475" spans="1:2" x14ac:dyDescent="0.25">
      <c r="A3475" s="2"/>
      <c r="B3475" s="2"/>
    </row>
    <row r="3476" spans="1:2" x14ac:dyDescent="0.25">
      <c r="A3476" s="2"/>
      <c r="B3476" s="2"/>
    </row>
    <row r="3477" spans="1:2" x14ac:dyDescent="0.25">
      <c r="A3477" s="2"/>
      <c r="B3477" s="2"/>
    </row>
    <row r="3478" spans="1:2" x14ac:dyDescent="0.25">
      <c r="A3478" s="2"/>
      <c r="B3478" s="2"/>
    </row>
    <row r="3479" spans="1:2" x14ac:dyDescent="0.25">
      <c r="A3479" s="2"/>
      <c r="B3479" s="2"/>
    </row>
    <row r="3480" spans="1:2" x14ac:dyDescent="0.25">
      <c r="A3480" s="2"/>
      <c r="B3480" s="2"/>
    </row>
    <row r="3481" spans="1:2" x14ac:dyDescent="0.25">
      <c r="A3481" s="2"/>
      <c r="B3481" s="2"/>
    </row>
    <row r="3482" spans="1:2" x14ac:dyDescent="0.25">
      <c r="A3482" s="2"/>
      <c r="B3482" s="2"/>
    </row>
    <row r="3483" spans="1:2" x14ac:dyDescent="0.25">
      <c r="A3483" s="2"/>
      <c r="B3483" s="2"/>
    </row>
    <row r="3484" spans="1:2" x14ac:dyDescent="0.25">
      <c r="A3484" s="2"/>
      <c r="B3484" s="2"/>
    </row>
    <row r="3485" spans="1:2" x14ac:dyDescent="0.25">
      <c r="A3485" s="2"/>
      <c r="B3485" s="2"/>
    </row>
    <row r="3486" spans="1:2" x14ac:dyDescent="0.25">
      <c r="A3486" s="2"/>
      <c r="B3486" s="2"/>
    </row>
    <row r="3487" spans="1:2" x14ac:dyDescent="0.25">
      <c r="A3487" s="2"/>
      <c r="B3487" s="2"/>
    </row>
    <row r="3488" spans="1:2" x14ac:dyDescent="0.25">
      <c r="A3488" s="2"/>
      <c r="B3488" s="2"/>
    </row>
    <row r="3489" spans="1:2" x14ac:dyDescent="0.25">
      <c r="A3489" s="2"/>
      <c r="B3489" s="2"/>
    </row>
    <row r="3490" spans="1:2" x14ac:dyDescent="0.25">
      <c r="A3490" s="2"/>
      <c r="B3490" s="2"/>
    </row>
    <row r="3491" spans="1:2" x14ac:dyDescent="0.25">
      <c r="A3491" s="2"/>
      <c r="B3491" s="2"/>
    </row>
    <row r="3492" spans="1:2" x14ac:dyDescent="0.25">
      <c r="A3492" s="2"/>
      <c r="B3492" s="2"/>
    </row>
    <row r="3493" spans="1:2" x14ac:dyDescent="0.25">
      <c r="A3493" s="2"/>
      <c r="B3493" s="2"/>
    </row>
    <row r="3494" spans="1:2" x14ac:dyDescent="0.25">
      <c r="A3494" s="2"/>
      <c r="B3494" s="2"/>
    </row>
    <row r="3495" spans="1:2" x14ac:dyDescent="0.25">
      <c r="A3495" s="2"/>
      <c r="B3495" s="2"/>
    </row>
    <row r="3496" spans="1:2" x14ac:dyDescent="0.25">
      <c r="A3496" s="2"/>
      <c r="B3496" s="2"/>
    </row>
    <row r="3497" spans="1:2" x14ac:dyDescent="0.25">
      <c r="A3497" s="2"/>
      <c r="B3497" s="2"/>
    </row>
    <row r="3498" spans="1:2" x14ac:dyDescent="0.25">
      <c r="A3498" s="2"/>
      <c r="B3498" s="2"/>
    </row>
    <row r="3499" spans="1:2" x14ac:dyDescent="0.25">
      <c r="A3499" s="2"/>
      <c r="B3499" s="2"/>
    </row>
    <row r="3500" spans="1:2" x14ac:dyDescent="0.25">
      <c r="A3500" s="2"/>
      <c r="B3500" s="2"/>
    </row>
    <row r="3501" spans="1:2" x14ac:dyDescent="0.25">
      <c r="A3501" s="2"/>
      <c r="B3501" s="2"/>
    </row>
    <row r="3502" spans="1:2" x14ac:dyDescent="0.25">
      <c r="A3502" s="2"/>
      <c r="B3502" s="2"/>
    </row>
    <row r="3503" spans="1:2" x14ac:dyDescent="0.25">
      <c r="A3503" s="2"/>
      <c r="B3503" s="2"/>
    </row>
    <row r="3504" spans="1:2" x14ac:dyDescent="0.25">
      <c r="A3504" s="2"/>
      <c r="B3504" s="2"/>
    </row>
    <row r="3505" spans="1:2" x14ac:dyDescent="0.25">
      <c r="A3505" s="2"/>
      <c r="B3505" s="2"/>
    </row>
    <row r="3506" spans="1:2" x14ac:dyDescent="0.25">
      <c r="A3506" s="2"/>
      <c r="B3506" s="2"/>
    </row>
    <row r="3507" spans="1:2" x14ac:dyDescent="0.25">
      <c r="A3507" s="2"/>
      <c r="B3507" s="2"/>
    </row>
    <row r="3508" spans="1:2" x14ac:dyDescent="0.25">
      <c r="A3508" s="2"/>
      <c r="B3508" s="2"/>
    </row>
    <row r="3509" spans="1:2" x14ac:dyDescent="0.25">
      <c r="A3509" s="2"/>
      <c r="B3509" s="2"/>
    </row>
    <row r="3510" spans="1:2" x14ac:dyDescent="0.25">
      <c r="A3510" s="2"/>
      <c r="B3510" s="2"/>
    </row>
    <row r="3511" spans="1:2" x14ac:dyDescent="0.25">
      <c r="A3511" s="2"/>
      <c r="B3511" s="2"/>
    </row>
    <row r="3512" spans="1:2" x14ac:dyDescent="0.25">
      <c r="A3512" s="2"/>
      <c r="B3512" s="2"/>
    </row>
    <row r="3513" spans="1:2" x14ac:dyDescent="0.25">
      <c r="A3513" s="2"/>
      <c r="B3513" s="2"/>
    </row>
    <row r="3514" spans="1:2" x14ac:dyDescent="0.25">
      <c r="A3514" s="2"/>
      <c r="B3514" s="2"/>
    </row>
    <row r="3515" spans="1:2" x14ac:dyDescent="0.25">
      <c r="A3515" s="2"/>
      <c r="B3515" s="2"/>
    </row>
    <row r="3516" spans="1:2" x14ac:dyDescent="0.25">
      <c r="A3516" s="2"/>
      <c r="B3516" s="2"/>
    </row>
    <row r="3517" spans="1:2" x14ac:dyDescent="0.25">
      <c r="A3517" s="2"/>
      <c r="B3517" s="2"/>
    </row>
    <row r="3518" spans="1:2" x14ac:dyDescent="0.25">
      <c r="A3518" s="2"/>
      <c r="B3518" s="2"/>
    </row>
    <row r="3519" spans="1:2" x14ac:dyDescent="0.25">
      <c r="A3519" s="2"/>
      <c r="B3519" s="2"/>
    </row>
    <row r="3520" spans="1:2" x14ac:dyDescent="0.25">
      <c r="A3520" s="2"/>
      <c r="B3520" s="2"/>
    </row>
    <row r="3521" spans="1:2" x14ac:dyDescent="0.25">
      <c r="A3521" s="2"/>
      <c r="B3521" s="2"/>
    </row>
    <row r="3522" spans="1:2" x14ac:dyDescent="0.25">
      <c r="A3522" s="2"/>
      <c r="B3522" s="2"/>
    </row>
    <row r="3523" spans="1:2" x14ac:dyDescent="0.25">
      <c r="A3523" s="2"/>
      <c r="B3523" s="2"/>
    </row>
    <row r="3524" spans="1:2" x14ac:dyDescent="0.25">
      <c r="A3524" s="2"/>
      <c r="B3524" s="2"/>
    </row>
    <row r="3525" spans="1:2" x14ac:dyDescent="0.25">
      <c r="A3525" s="2"/>
      <c r="B3525" s="2"/>
    </row>
    <row r="3526" spans="1:2" x14ac:dyDescent="0.25">
      <c r="A3526" s="2"/>
      <c r="B3526" s="2"/>
    </row>
    <row r="3527" spans="1:2" x14ac:dyDescent="0.25">
      <c r="A3527" s="2"/>
      <c r="B3527" s="2"/>
    </row>
    <row r="3528" spans="1:2" x14ac:dyDescent="0.25">
      <c r="A3528" s="2"/>
      <c r="B3528" s="2"/>
    </row>
    <row r="3529" spans="1:2" x14ac:dyDescent="0.25">
      <c r="A3529" s="2"/>
      <c r="B3529" s="2"/>
    </row>
    <row r="3530" spans="1:2" x14ac:dyDescent="0.25">
      <c r="A3530" s="2"/>
      <c r="B3530" s="2"/>
    </row>
    <row r="3531" spans="1:2" x14ac:dyDescent="0.25">
      <c r="A3531" s="2"/>
      <c r="B3531" s="2"/>
    </row>
    <row r="3532" spans="1:2" x14ac:dyDescent="0.25">
      <c r="A3532" s="2"/>
      <c r="B3532" s="2"/>
    </row>
    <row r="3533" spans="1:2" x14ac:dyDescent="0.25">
      <c r="A3533" s="2"/>
      <c r="B3533" s="2"/>
    </row>
    <row r="3534" spans="1:2" x14ac:dyDescent="0.25">
      <c r="A3534" s="2"/>
      <c r="B3534" s="2"/>
    </row>
    <row r="3535" spans="1:2" x14ac:dyDescent="0.25">
      <c r="A3535" s="2"/>
      <c r="B3535" s="2"/>
    </row>
    <row r="3536" spans="1:2" x14ac:dyDescent="0.25">
      <c r="A3536" s="2"/>
      <c r="B3536" s="2"/>
    </row>
    <row r="3537" spans="1:2" x14ac:dyDescent="0.25">
      <c r="A3537" s="2"/>
      <c r="B3537" s="2"/>
    </row>
    <row r="3538" spans="1:2" x14ac:dyDescent="0.25">
      <c r="A3538" s="2"/>
      <c r="B3538" s="2"/>
    </row>
    <row r="3539" spans="1:2" x14ac:dyDescent="0.25">
      <c r="A3539" s="2"/>
      <c r="B3539" s="2"/>
    </row>
    <row r="3540" spans="1:2" x14ac:dyDescent="0.25">
      <c r="A3540" s="2"/>
      <c r="B3540" s="2"/>
    </row>
    <row r="3541" spans="1:2" x14ac:dyDescent="0.25">
      <c r="A3541" s="2"/>
      <c r="B3541" s="2"/>
    </row>
    <row r="3542" spans="1:2" x14ac:dyDescent="0.25">
      <c r="A3542" s="2"/>
      <c r="B3542" s="2"/>
    </row>
    <row r="3543" spans="1:2" x14ac:dyDescent="0.25">
      <c r="A3543" s="2"/>
      <c r="B3543" s="2"/>
    </row>
    <row r="3544" spans="1:2" x14ac:dyDescent="0.25">
      <c r="A3544" s="2"/>
      <c r="B3544" s="2"/>
    </row>
    <row r="3545" spans="1:2" x14ac:dyDescent="0.25">
      <c r="A3545" s="2"/>
      <c r="B3545" s="2"/>
    </row>
    <row r="3546" spans="1:2" x14ac:dyDescent="0.25">
      <c r="A3546" s="2"/>
      <c r="B3546" s="2"/>
    </row>
    <row r="3547" spans="1:2" x14ac:dyDescent="0.25">
      <c r="A3547" s="2"/>
      <c r="B3547" s="2"/>
    </row>
    <row r="3548" spans="1:2" x14ac:dyDescent="0.25">
      <c r="A3548" s="2"/>
      <c r="B3548" s="2"/>
    </row>
    <row r="3549" spans="1:2" x14ac:dyDescent="0.25">
      <c r="A3549" s="2"/>
      <c r="B3549" s="2"/>
    </row>
    <row r="3550" spans="1:2" x14ac:dyDescent="0.25">
      <c r="A3550" s="2"/>
      <c r="B3550" s="2"/>
    </row>
    <row r="3551" spans="1:2" x14ac:dyDescent="0.25">
      <c r="A3551" s="2"/>
      <c r="B3551" s="2"/>
    </row>
    <row r="3552" spans="1:2" x14ac:dyDescent="0.25">
      <c r="A3552" s="2"/>
      <c r="B3552" s="2"/>
    </row>
    <row r="3553" spans="1:2" x14ac:dyDescent="0.25">
      <c r="A3553" s="2"/>
      <c r="B3553" s="2"/>
    </row>
    <row r="3554" spans="1:2" x14ac:dyDescent="0.25">
      <c r="A3554" s="2"/>
      <c r="B3554" s="2"/>
    </row>
    <row r="3555" spans="1:2" x14ac:dyDescent="0.25">
      <c r="A3555" s="2"/>
      <c r="B3555" s="2"/>
    </row>
    <row r="3556" spans="1:2" x14ac:dyDescent="0.25">
      <c r="A3556" s="2"/>
      <c r="B3556" s="2"/>
    </row>
    <row r="3557" spans="1:2" x14ac:dyDescent="0.25">
      <c r="A3557" s="2"/>
      <c r="B3557" s="2"/>
    </row>
    <row r="3558" spans="1:2" x14ac:dyDescent="0.25">
      <c r="A3558" s="2"/>
      <c r="B3558" s="2"/>
    </row>
    <row r="3559" spans="1:2" x14ac:dyDescent="0.25">
      <c r="A3559" s="2"/>
      <c r="B3559" s="2"/>
    </row>
    <row r="3560" spans="1:2" x14ac:dyDescent="0.25">
      <c r="A3560" s="2"/>
      <c r="B3560" s="2"/>
    </row>
    <row r="3561" spans="1:2" x14ac:dyDescent="0.25">
      <c r="A3561" s="2"/>
      <c r="B3561" s="2"/>
    </row>
    <row r="3562" spans="1:2" x14ac:dyDescent="0.25">
      <c r="A3562" s="2"/>
      <c r="B3562" s="2"/>
    </row>
    <row r="3563" spans="1:2" x14ac:dyDescent="0.25">
      <c r="A3563" s="2"/>
      <c r="B3563" s="2"/>
    </row>
    <row r="3564" spans="1:2" x14ac:dyDescent="0.25">
      <c r="A3564" s="2"/>
      <c r="B3564" s="2"/>
    </row>
    <row r="3565" spans="1:2" x14ac:dyDescent="0.25">
      <c r="A3565" s="2"/>
      <c r="B3565" s="2"/>
    </row>
    <row r="3566" spans="1:2" x14ac:dyDescent="0.25">
      <c r="A3566" s="2"/>
      <c r="B3566" s="2"/>
    </row>
    <row r="3567" spans="1:2" x14ac:dyDescent="0.25">
      <c r="A3567" s="2"/>
      <c r="B3567" s="2"/>
    </row>
    <row r="3568" spans="1:2" x14ac:dyDescent="0.25">
      <c r="A3568" s="2"/>
      <c r="B3568" s="2"/>
    </row>
    <row r="3569" spans="1:2" x14ac:dyDescent="0.25">
      <c r="A3569" s="2"/>
      <c r="B3569" s="2"/>
    </row>
    <row r="3570" spans="1:2" x14ac:dyDescent="0.25">
      <c r="A3570" s="2"/>
      <c r="B3570" s="2"/>
    </row>
    <row r="3571" spans="1:2" x14ac:dyDescent="0.25">
      <c r="A3571" s="2"/>
      <c r="B3571" s="2"/>
    </row>
    <row r="3572" spans="1:2" x14ac:dyDescent="0.25">
      <c r="A3572" s="2"/>
      <c r="B3572" s="2"/>
    </row>
    <row r="3573" spans="1:2" x14ac:dyDescent="0.25">
      <c r="A3573" s="2"/>
      <c r="B3573" s="2"/>
    </row>
    <row r="3574" spans="1:2" x14ac:dyDescent="0.25">
      <c r="A3574" s="2"/>
      <c r="B3574" s="2"/>
    </row>
    <row r="3575" spans="1:2" x14ac:dyDescent="0.25">
      <c r="A3575" s="2"/>
      <c r="B3575" s="2"/>
    </row>
    <row r="3576" spans="1:2" x14ac:dyDescent="0.25">
      <c r="A3576" s="2"/>
      <c r="B3576" s="2"/>
    </row>
    <row r="3577" spans="1:2" x14ac:dyDescent="0.25">
      <c r="A3577" s="2"/>
      <c r="B3577" s="2"/>
    </row>
    <row r="3578" spans="1:2" x14ac:dyDescent="0.25">
      <c r="A3578" s="2"/>
      <c r="B3578" s="2"/>
    </row>
    <row r="3579" spans="1:2" x14ac:dyDescent="0.25">
      <c r="A3579" s="2"/>
      <c r="B3579" s="2"/>
    </row>
    <row r="3580" spans="1:2" x14ac:dyDescent="0.25">
      <c r="A3580" s="2"/>
      <c r="B3580" s="2"/>
    </row>
    <row r="3581" spans="1:2" x14ac:dyDescent="0.25">
      <c r="A3581" s="2"/>
      <c r="B3581" s="2"/>
    </row>
    <row r="3582" spans="1:2" x14ac:dyDescent="0.25">
      <c r="A3582" s="2"/>
      <c r="B3582" s="2"/>
    </row>
    <row r="3583" spans="1:2" x14ac:dyDescent="0.25">
      <c r="A3583" s="2"/>
      <c r="B3583" s="2"/>
    </row>
    <row r="3584" spans="1:2" x14ac:dyDescent="0.25">
      <c r="A3584" s="2"/>
      <c r="B3584" s="2"/>
    </row>
    <row r="3585" spans="1:2" x14ac:dyDescent="0.25">
      <c r="A3585" s="2"/>
      <c r="B3585" s="2"/>
    </row>
    <row r="3586" spans="1:2" x14ac:dyDescent="0.25">
      <c r="A3586" s="2"/>
      <c r="B3586" s="2"/>
    </row>
    <row r="3587" spans="1:2" x14ac:dyDescent="0.25">
      <c r="A3587" s="2"/>
      <c r="B3587" s="2"/>
    </row>
    <row r="3588" spans="1:2" x14ac:dyDescent="0.25">
      <c r="A3588" s="2"/>
      <c r="B3588" s="2"/>
    </row>
    <row r="3589" spans="1:2" x14ac:dyDescent="0.25">
      <c r="A3589" s="2"/>
      <c r="B3589" s="2"/>
    </row>
    <row r="3590" spans="1:2" x14ac:dyDescent="0.25">
      <c r="A3590" s="2"/>
      <c r="B3590" s="2"/>
    </row>
    <row r="3591" spans="1:2" x14ac:dyDescent="0.25">
      <c r="A3591" s="2"/>
      <c r="B3591" s="2"/>
    </row>
    <row r="3592" spans="1:2" x14ac:dyDescent="0.25">
      <c r="A3592" s="2"/>
      <c r="B3592" s="2"/>
    </row>
    <row r="3593" spans="1:2" x14ac:dyDescent="0.25">
      <c r="A3593" s="2"/>
      <c r="B3593" s="2"/>
    </row>
    <row r="3594" spans="1:2" x14ac:dyDescent="0.25">
      <c r="A3594" s="2"/>
      <c r="B3594" s="2"/>
    </row>
    <row r="3595" spans="1:2" x14ac:dyDescent="0.25">
      <c r="A3595" s="2"/>
      <c r="B3595" s="2"/>
    </row>
    <row r="3596" spans="1:2" x14ac:dyDescent="0.25">
      <c r="A3596" s="2"/>
      <c r="B3596" s="2"/>
    </row>
    <row r="3597" spans="1:2" x14ac:dyDescent="0.25">
      <c r="A3597" s="2"/>
      <c r="B3597" s="2"/>
    </row>
    <row r="3598" spans="1:2" x14ac:dyDescent="0.25">
      <c r="A3598" s="2"/>
      <c r="B3598" s="2"/>
    </row>
    <row r="3599" spans="1:2" x14ac:dyDescent="0.25">
      <c r="A3599" s="2"/>
      <c r="B3599" s="2"/>
    </row>
    <row r="3600" spans="1:2" x14ac:dyDescent="0.25">
      <c r="A3600" s="2"/>
      <c r="B3600" s="2"/>
    </row>
    <row r="3601" spans="1:2" x14ac:dyDescent="0.25">
      <c r="A3601" s="2"/>
      <c r="B3601" s="2"/>
    </row>
    <row r="3602" spans="1:2" x14ac:dyDescent="0.25">
      <c r="A3602" s="2"/>
      <c r="B3602" s="2"/>
    </row>
    <row r="3603" spans="1:2" x14ac:dyDescent="0.25">
      <c r="A3603" s="2"/>
      <c r="B3603" s="2"/>
    </row>
    <row r="3604" spans="1:2" x14ac:dyDescent="0.25">
      <c r="A3604" s="2"/>
      <c r="B3604" s="2"/>
    </row>
    <row r="3605" spans="1:2" x14ac:dyDescent="0.25">
      <c r="A3605" s="2"/>
      <c r="B3605" s="2"/>
    </row>
    <row r="3606" spans="1:2" x14ac:dyDescent="0.25">
      <c r="A3606" s="2"/>
      <c r="B3606" s="2"/>
    </row>
    <row r="3607" spans="1:2" x14ac:dyDescent="0.25">
      <c r="A3607" s="2"/>
      <c r="B3607" s="2"/>
    </row>
    <row r="3608" spans="1:2" x14ac:dyDescent="0.25">
      <c r="A3608" s="2"/>
      <c r="B3608" s="2"/>
    </row>
    <row r="3609" spans="1:2" x14ac:dyDescent="0.25">
      <c r="A3609" s="2"/>
      <c r="B3609" s="2"/>
    </row>
    <row r="3610" spans="1:2" x14ac:dyDescent="0.25">
      <c r="A3610" s="2"/>
      <c r="B3610" s="2"/>
    </row>
    <row r="3611" spans="1:2" x14ac:dyDescent="0.25">
      <c r="A3611" s="2"/>
      <c r="B3611" s="2"/>
    </row>
    <row r="3612" spans="1:2" x14ac:dyDescent="0.25">
      <c r="A3612" s="2"/>
      <c r="B3612" s="2"/>
    </row>
    <row r="3613" spans="1:2" x14ac:dyDescent="0.25">
      <c r="A3613" s="2"/>
      <c r="B3613" s="2"/>
    </row>
    <row r="3614" spans="1:2" x14ac:dyDescent="0.25">
      <c r="A3614" s="2"/>
      <c r="B3614" s="2"/>
    </row>
    <row r="3615" spans="1:2" x14ac:dyDescent="0.25">
      <c r="A3615" s="2"/>
      <c r="B3615" s="2"/>
    </row>
    <row r="3616" spans="1:2" x14ac:dyDescent="0.25">
      <c r="A3616" s="2"/>
      <c r="B3616" s="2"/>
    </row>
    <row r="3617" spans="1:2" x14ac:dyDescent="0.25">
      <c r="A3617" s="2"/>
      <c r="B3617" s="2"/>
    </row>
    <row r="3618" spans="1:2" x14ac:dyDescent="0.25">
      <c r="A3618" s="2"/>
      <c r="B3618" s="2"/>
    </row>
    <row r="3619" spans="1:2" x14ac:dyDescent="0.25">
      <c r="A3619" s="2"/>
      <c r="B3619" s="2"/>
    </row>
    <row r="3620" spans="1:2" x14ac:dyDescent="0.25">
      <c r="A3620" s="2"/>
      <c r="B3620" s="2"/>
    </row>
    <row r="3621" spans="1:2" x14ac:dyDescent="0.25">
      <c r="A3621" s="2"/>
      <c r="B3621" s="2"/>
    </row>
    <row r="3622" spans="1:2" x14ac:dyDescent="0.25">
      <c r="A3622" s="2"/>
      <c r="B3622" s="2"/>
    </row>
    <row r="3623" spans="1:2" x14ac:dyDescent="0.25">
      <c r="A3623" s="2"/>
      <c r="B3623" s="2"/>
    </row>
    <row r="3624" spans="1:2" x14ac:dyDescent="0.25">
      <c r="A3624" s="2"/>
      <c r="B3624" s="2"/>
    </row>
    <row r="3625" spans="1:2" x14ac:dyDescent="0.25">
      <c r="A3625" s="2"/>
      <c r="B3625" s="2"/>
    </row>
    <row r="3626" spans="1:2" x14ac:dyDescent="0.25">
      <c r="A3626" s="2"/>
      <c r="B3626" s="2"/>
    </row>
    <row r="3627" spans="1:2" x14ac:dyDescent="0.25">
      <c r="A3627" s="2"/>
      <c r="B3627" s="2"/>
    </row>
    <row r="3628" spans="1:2" x14ac:dyDescent="0.25">
      <c r="A3628" s="2"/>
      <c r="B3628" s="2"/>
    </row>
    <row r="3629" spans="1:2" x14ac:dyDescent="0.25">
      <c r="A3629" s="2"/>
      <c r="B3629" s="2"/>
    </row>
    <row r="3630" spans="1:2" x14ac:dyDescent="0.25">
      <c r="A3630" s="2"/>
      <c r="B3630" s="2"/>
    </row>
    <row r="3631" spans="1:2" x14ac:dyDescent="0.25">
      <c r="A3631" s="2"/>
      <c r="B3631" s="2"/>
    </row>
    <row r="3632" spans="1:2" x14ac:dyDescent="0.25">
      <c r="A3632" s="2"/>
      <c r="B3632" s="2"/>
    </row>
    <row r="3633" spans="1:2" x14ac:dyDescent="0.25">
      <c r="A3633" s="2"/>
      <c r="B3633" s="2"/>
    </row>
    <row r="3634" spans="1:2" x14ac:dyDescent="0.25">
      <c r="A3634" s="2"/>
      <c r="B3634" s="2"/>
    </row>
    <row r="3635" spans="1:2" x14ac:dyDescent="0.25">
      <c r="A3635" s="2"/>
      <c r="B3635" s="2"/>
    </row>
    <row r="3636" spans="1:2" x14ac:dyDescent="0.25">
      <c r="A3636" s="2"/>
      <c r="B3636" s="2"/>
    </row>
    <row r="3637" spans="1:2" x14ac:dyDescent="0.25">
      <c r="A3637" s="2"/>
      <c r="B3637" s="2"/>
    </row>
    <row r="3638" spans="1:2" x14ac:dyDescent="0.25">
      <c r="A3638" s="2"/>
      <c r="B3638" s="2"/>
    </row>
    <row r="3639" spans="1:2" x14ac:dyDescent="0.25">
      <c r="A3639" s="2"/>
      <c r="B3639" s="2"/>
    </row>
    <row r="3640" spans="1:2" x14ac:dyDescent="0.25">
      <c r="A3640" s="2"/>
      <c r="B3640" s="2"/>
    </row>
    <row r="3641" spans="1:2" x14ac:dyDescent="0.25">
      <c r="A3641" s="2"/>
      <c r="B3641" s="2"/>
    </row>
    <row r="3642" spans="1:2" x14ac:dyDescent="0.25">
      <c r="A3642" s="2"/>
      <c r="B3642" s="2"/>
    </row>
    <row r="3643" spans="1:2" x14ac:dyDescent="0.25">
      <c r="A3643" s="2"/>
      <c r="B3643" s="2"/>
    </row>
    <row r="3644" spans="1:2" x14ac:dyDescent="0.25">
      <c r="A3644" s="2"/>
      <c r="B3644" s="2"/>
    </row>
    <row r="3645" spans="1:2" x14ac:dyDescent="0.25">
      <c r="A3645" s="2"/>
      <c r="B3645" s="2"/>
    </row>
    <row r="3646" spans="1:2" x14ac:dyDescent="0.25">
      <c r="A3646" s="2"/>
      <c r="B3646" s="2"/>
    </row>
    <row r="3647" spans="1:2" x14ac:dyDescent="0.25">
      <c r="A3647" s="2"/>
      <c r="B3647" s="2"/>
    </row>
    <row r="3648" spans="1:2" x14ac:dyDescent="0.25">
      <c r="A3648" s="2"/>
      <c r="B3648" s="2"/>
    </row>
    <row r="3649" spans="1:2" x14ac:dyDescent="0.25">
      <c r="A3649" s="2"/>
      <c r="B3649" s="2"/>
    </row>
    <row r="3650" spans="1:2" x14ac:dyDescent="0.25">
      <c r="A3650" s="2"/>
      <c r="B3650" s="2"/>
    </row>
    <row r="3651" spans="1:2" x14ac:dyDescent="0.25">
      <c r="A3651" s="2"/>
      <c r="B3651" s="2"/>
    </row>
    <row r="3652" spans="1:2" x14ac:dyDescent="0.25">
      <c r="A3652" s="2"/>
      <c r="B3652" s="2"/>
    </row>
    <row r="3653" spans="1:2" x14ac:dyDescent="0.25">
      <c r="A3653" s="2"/>
      <c r="B3653" s="2"/>
    </row>
    <row r="3654" spans="1:2" x14ac:dyDescent="0.25">
      <c r="A3654" s="2"/>
      <c r="B3654" s="2"/>
    </row>
    <row r="3655" spans="1:2" x14ac:dyDescent="0.25">
      <c r="A3655" s="2"/>
      <c r="B3655" s="2"/>
    </row>
    <row r="3656" spans="1:2" x14ac:dyDescent="0.25">
      <c r="A3656" s="2"/>
      <c r="B3656" s="2"/>
    </row>
    <row r="3657" spans="1:2" x14ac:dyDescent="0.25">
      <c r="A3657" s="2"/>
      <c r="B3657" s="2"/>
    </row>
    <row r="3658" spans="1:2" x14ac:dyDescent="0.25">
      <c r="A3658" s="2"/>
      <c r="B3658" s="2"/>
    </row>
    <row r="3659" spans="1:2" x14ac:dyDescent="0.25">
      <c r="A3659" s="2"/>
      <c r="B3659" s="2"/>
    </row>
    <row r="3660" spans="1:2" x14ac:dyDescent="0.25">
      <c r="A3660" s="2"/>
      <c r="B3660" s="2"/>
    </row>
    <row r="3661" spans="1:2" x14ac:dyDescent="0.25">
      <c r="A3661" s="2"/>
      <c r="B3661" s="2"/>
    </row>
    <row r="3662" spans="1:2" x14ac:dyDescent="0.25">
      <c r="A3662" s="2"/>
      <c r="B3662" s="2"/>
    </row>
    <row r="3663" spans="1:2" x14ac:dyDescent="0.25">
      <c r="A3663" s="2"/>
      <c r="B3663" s="2"/>
    </row>
    <row r="3664" spans="1:2" x14ac:dyDescent="0.25">
      <c r="A3664" s="2"/>
      <c r="B3664" s="2"/>
    </row>
    <row r="3665" spans="1:2" x14ac:dyDescent="0.25">
      <c r="A3665" s="2"/>
      <c r="B3665" s="2"/>
    </row>
    <row r="3666" spans="1:2" x14ac:dyDescent="0.25">
      <c r="A3666" s="2"/>
      <c r="B3666" s="2"/>
    </row>
    <row r="3667" spans="1:2" x14ac:dyDescent="0.25">
      <c r="A3667" s="2"/>
      <c r="B3667" s="2"/>
    </row>
    <row r="3668" spans="1:2" x14ac:dyDescent="0.25">
      <c r="A3668" s="2"/>
      <c r="B3668" s="2"/>
    </row>
    <row r="3669" spans="1:2" x14ac:dyDescent="0.25">
      <c r="A3669" s="2"/>
      <c r="B3669" s="2"/>
    </row>
    <row r="3670" spans="1:2" x14ac:dyDescent="0.25">
      <c r="A3670" s="2"/>
      <c r="B3670" s="2"/>
    </row>
    <row r="3671" spans="1:2" x14ac:dyDescent="0.25">
      <c r="A3671" s="2"/>
      <c r="B3671" s="2"/>
    </row>
    <row r="3672" spans="1:2" x14ac:dyDescent="0.25">
      <c r="A3672" s="2"/>
      <c r="B3672" s="2"/>
    </row>
    <row r="3673" spans="1:2" x14ac:dyDescent="0.25">
      <c r="A3673" s="2"/>
      <c r="B3673" s="2"/>
    </row>
    <row r="3674" spans="1:2" x14ac:dyDescent="0.25">
      <c r="A3674" s="2"/>
      <c r="B3674" s="2"/>
    </row>
    <row r="3675" spans="1:2" x14ac:dyDescent="0.25">
      <c r="A3675" s="2"/>
      <c r="B3675" s="2"/>
    </row>
    <row r="3676" spans="1:2" x14ac:dyDescent="0.25">
      <c r="A3676" s="2"/>
      <c r="B3676" s="2"/>
    </row>
    <row r="3677" spans="1:2" x14ac:dyDescent="0.25">
      <c r="A3677" s="2"/>
      <c r="B3677" s="2"/>
    </row>
    <row r="3678" spans="1:2" x14ac:dyDescent="0.25">
      <c r="A3678" s="2"/>
      <c r="B3678" s="2"/>
    </row>
    <row r="3679" spans="1:2" x14ac:dyDescent="0.25">
      <c r="A3679" s="2"/>
      <c r="B3679" s="2"/>
    </row>
    <row r="3680" spans="1:2" x14ac:dyDescent="0.25">
      <c r="A3680" s="2"/>
      <c r="B3680" s="2"/>
    </row>
    <row r="3681" spans="1:2" x14ac:dyDescent="0.25">
      <c r="A3681" s="2"/>
      <c r="B3681" s="2"/>
    </row>
    <row r="3682" spans="1:2" x14ac:dyDescent="0.25">
      <c r="A3682" s="2"/>
      <c r="B3682" s="2"/>
    </row>
    <row r="3683" spans="1:2" x14ac:dyDescent="0.25">
      <c r="A3683" s="2"/>
      <c r="B3683" s="2"/>
    </row>
    <row r="3684" spans="1:2" x14ac:dyDescent="0.25">
      <c r="A3684" s="2"/>
      <c r="B3684" s="2"/>
    </row>
    <row r="3685" spans="1:2" x14ac:dyDescent="0.25">
      <c r="A3685" s="2"/>
      <c r="B3685" s="2"/>
    </row>
    <row r="3686" spans="1:2" x14ac:dyDescent="0.25">
      <c r="A3686" s="2"/>
      <c r="B3686" s="2"/>
    </row>
    <row r="3687" spans="1:2" x14ac:dyDescent="0.25">
      <c r="A3687" s="2"/>
      <c r="B3687" s="2"/>
    </row>
    <row r="3688" spans="1:2" x14ac:dyDescent="0.25">
      <c r="A3688" s="2"/>
      <c r="B3688" s="2"/>
    </row>
    <row r="3689" spans="1:2" x14ac:dyDescent="0.25">
      <c r="A3689" s="2"/>
      <c r="B3689" s="2"/>
    </row>
    <row r="3690" spans="1:2" x14ac:dyDescent="0.25">
      <c r="A3690" s="2"/>
      <c r="B3690" s="2"/>
    </row>
    <row r="3691" spans="1:2" x14ac:dyDescent="0.25">
      <c r="A3691" s="2"/>
      <c r="B3691" s="2"/>
    </row>
    <row r="3692" spans="1:2" x14ac:dyDescent="0.25">
      <c r="A3692" s="2"/>
      <c r="B3692" s="2"/>
    </row>
    <row r="3693" spans="1:2" x14ac:dyDescent="0.25">
      <c r="A3693" s="2"/>
      <c r="B3693" s="2"/>
    </row>
    <row r="3694" spans="1:2" x14ac:dyDescent="0.25">
      <c r="A3694" s="2"/>
      <c r="B3694" s="2"/>
    </row>
    <row r="3695" spans="1:2" x14ac:dyDescent="0.25">
      <c r="A3695" s="2"/>
      <c r="B3695" s="2"/>
    </row>
    <row r="3696" spans="1:2" x14ac:dyDescent="0.25">
      <c r="A3696" s="2"/>
      <c r="B3696" s="2"/>
    </row>
    <row r="3697" spans="1:2" x14ac:dyDescent="0.25">
      <c r="A3697" s="2"/>
      <c r="B3697" s="2"/>
    </row>
    <row r="3698" spans="1:2" x14ac:dyDescent="0.25">
      <c r="A3698" s="2"/>
      <c r="B3698" s="2"/>
    </row>
    <row r="3699" spans="1:2" x14ac:dyDescent="0.25">
      <c r="A3699" s="2"/>
      <c r="B3699" s="2"/>
    </row>
    <row r="3700" spans="1:2" x14ac:dyDescent="0.25">
      <c r="A3700" s="2"/>
      <c r="B3700" s="2"/>
    </row>
    <row r="3701" spans="1:2" x14ac:dyDescent="0.25">
      <c r="A3701" s="2"/>
      <c r="B3701" s="2"/>
    </row>
    <row r="3702" spans="1:2" x14ac:dyDescent="0.25">
      <c r="A3702" s="2"/>
      <c r="B3702" s="2"/>
    </row>
    <row r="3703" spans="1:2" x14ac:dyDescent="0.25">
      <c r="A3703" s="2"/>
      <c r="B3703" s="2"/>
    </row>
    <row r="3704" spans="1:2" x14ac:dyDescent="0.25">
      <c r="A3704" s="2"/>
      <c r="B3704" s="2"/>
    </row>
    <row r="3705" spans="1:2" x14ac:dyDescent="0.25">
      <c r="A3705" s="2"/>
      <c r="B3705" s="2"/>
    </row>
    <row r="3706" spans="1:2" x14ac:dyDescent="0.25">
      <c r="A3706" s="2"/>
      <c r="B3706" s="2"/>
    </row>
    <row r="3707" spans="1:2" x14ac:dyDescent="0.25">
      <c r="A3707" s="2"/>
      <c r="B3707" s="2"/>
    </row>
    <row r="3708" spans="1:2" x14ac:dyDescent="0.25">
      <c r="A3708" s="2"/>
      <c r="B3708" s="2"/>
    </row>
    <row r="3709" spans="1:2" x14ac:dyDescent="0.25">
      <c r="A3709" s="2"/>
      <c r="B3709" s="2"/>
    </row>
    <row r="3710" spans="1:2" x14ac:dyDescent="0.25">
      <c r="A3710" s="2"/>
      <c r="B3710" s="2"/>
    </row>
    <row r="3711" spans="1:2" x14ac:dyDescent="0.25">
      <c r="A3711" s="2"/>
      <c r="B3711" s="2"/>
    </row>
    <row r="3712" spans="1:2" x14ac:dyDescent="0.25">
      <c r="A3712" s="2"/>
      <c r="B3712" s="2"/>
    </row>
    <row r="3713" spans="1:2" x14ac:dyDescent="0.25">
      <c r="A3713" s="2"/>
      <c r="B3713" s="2"/>
    </row>
    <row r="3714" spans="1:2" x14ac:dyDescent="0.25">
      <c r="A3714" s="2"/>
      <c r="B3714" s="2"/>
    </row>
    <row r="3715" spans="1:2" x14ac:dyDescent="0.25">
      <c r="A3715" s="2"/>
      <c r="B3715" s="2"/>
    </row>
    <row r="3716" spans="1:2" x14ac:dyDescent="0.25">
      <c r="A3716" s="2"/>
      <c r="B3716" s="2"/>
    </row>
    <row r="3717" spans="1:2" x14ac:dyDescent="0.25">
      <c r="A3717" s="2"/>
      <c r="B3717" s="2"/>
    </row>
    <row r="3718" spans="1:2" x14ac:dyDescent="0.25">
      <c r="A3718" s="2"/>
      <c r="B3718" s="2"/>
    </row>
    <row r="3719" spans="1:2" x14ac:dyDescent="0.25">
      <c r="A3719" s="2"/>
      <c r="B3719" s="2"/>
    </row>
    <row r="3720" spans="1:2" x14ac:dyDescent="0.25">
      <c r="A3720" s="2"/>
      <c r="B3720" s="2"/>
    </row>
    <row r="3721" spans="1:2" x14ac:dyDescent="0.25">
      <c r="A3721" s="2"/>
      <c r="B3721" s="2"/>
    </row>
    <row r="3722" spans="1:2" x14ac:dyDescent="0.25">
      <c r="A3722" s="2"/>
      <c r="B3722" s="2"/>
    </row>
    <row r="3723" spans="1:2" x14ac:dyDescent="0.25">
      <c r="A3723" s="2"/>
      <c r="B3723" s="2"/>
    </row>
    <row r="3724" spans="1:2" x14ac:dyDescent="0.25">
      <c r="A3724" s="2"/>
      <c r="B3724" s="2"/>
    </row>
    <row r="3725" spans="1:2" x14ac:dyDescent="0.25">
      <c r="A3725" s="2"/>
      <c r="B3725" s="2"/>
    </row>
    <row r="3726" spans="1:2" x14ac:dyDescent="0.25">
      <c r="A3726" s="2"/>
      <c r="B3726" s="2"/>
    </row>
    <row r="3727" spans="1:2" x14ac:dyDescent="0.25">
      <c r="A3727" s="2"/>
      <c r="B3727" s="2"/>
    </row>
    <row r="3728" spans="1:2" x14ac:dyDescent="0.25">
      <c r="A3728" s="2"/>
      <c r="B3728" s="2"/>
    </row>
    <row r="3729" spans="1:2" x14ac:dyDescent="0.25">
      <c r="A3729" s="2"/>
      <c r="B3729" s="2"/>
    </row>
    <row r="3730" spans="1:2" x14ac:dyDescent="0.25">
      <c r="A3730" s="2"/>
      <c r="B3730" s="2"/>
    </row>
    <row r="3731" spans="1:2" x14ac:dyDescent="0.25">
      <c r="A3731" s="2"/>
      <c r="B3731" s="2"/>
    </row>
    <row r="3732" spans="1:2" x14ac:dyDescent="0.25">
      <c r="A3732" s="2"/>
      <c r="B3732" s="2"/>
    </row>
    <row r="3733" spans="1:2" x14ac:dyDescent="0.25">
      <c r="A3733" s="2"/>
      <c r="B3733" s="2"/>
    </row>
    <row r="3734" spans="1:2" x14ac:dyDescent="0.25">
      <c r="A3734" s="2"/>
      <c r="B3734" s="2"/>
    </row>
    <row r="3735" spans="1:2" x14ac:dyDescent="0.25">
      <c r="A3735" s="2"/>
      <c r="B3735" s="2"/>
    </row>
    <row r="3736" spans="1:2" x14ac:dyDescent="0.25">
      <c r="A3736" s="2"/>
      <c r="B3736" s="2"/>
    </row>
    <row r="3737" spans="1:2" x14ac:dyDescent="0.25">
      <c r="A3737" s="2"/>
      <c r="B3737" s="2"/>
    </row>
    <row r="3738" spans="1:2" x14ac:dyDescent="0.25">
      <c r="A3738" s="2"/>
      <c r="B3738" s="2"/>
    </row>
    <row r="3739" spans="1:2" x14ac:dyDescent="0.25">
      <c r="A3739" s="2"/>
      <c r="B3739" s="2"/>
    </row>
    <row r="3740" spans="1:2" x14ac:dyDescent="0.25">
      <c r="A3740" s="2"/>
      <c r="B3740" s="2"/>
    </row>
    <row r="3741" spans="1:2" x14ac:dyDescent="0.25">
      <c r="A3741" s="2"/>
      <c r="B3741" s="2"/>
    </row>
    <row r="3742" spans="1:2" x14ac:dyDescent="0.25">
      <c r="A3742" s="2"/>
      <c r="B3742" s="2"/>
    </row>
    <row r="3743" spans="1:2" x14ac:dyDescent="0.25">
      <c r="A3743" s="2"/>
      <c r="B3743" s="2"/>
    </row>
    <row r="3744" spans="1:2" x14ac:dyDescent="0.25">
      <c r="A3744" s="2"/>
      <c r="B3744" s="2"/>
    </row>
    <row r="3745" spans="1:2" x14ac:dyDescent="0.25">
      <c r="A3745" s="2"/>
      <c r="B3745" s="2"/>
    </row>
    <row r="3746" spans="1:2" x14ac:dyDescent="0.25">
      <c r="A3746" s="2"/>
      <c r="B3746" s="2"/>
    </row>
    <row r="3747" spans="1:2" x14ac:dyDescent="0.25">
      <c r="A3747" s="2"/>
      <c r="B3747" s="2"/>
    </row>
    <row r="3748" spans="1:2" x14ac:dyDescent="0.25">
      <c r="A3748" s="2"/>
      <c r="B3748" s="2"/>
    </row>
    <row r="3749" spans="1:2" x14ac:dyDescent="0.25">
      <c r="A3749" s="2"/>
      <c r="B3749" s="2"/>
    </row>
    <row r="3750" spans="1:2" x14ac:dyDescent="0.25">
      <c r="A3750" s="2"/>
      <c r="B3750" s="2"/>
    </row>
    <row r="3751" spans="1:2" x14ac:dyDescent="0.25">
      <c r="A3751" s="2"/>
      <c r="B3751" s="2"/>
    </row>
    <row r="3752" spans="1:2" x14ac:dyDescent="0.25">
      <c r="A3752" s="2"/>
      <c r="B3752" s="2"/>
    </row>
    <row r="3753" spans="1:2" x14ac:dyDescent="0.25">
      <c r="A3753" s="2"/>
      <c r="B3753" s="2"/>
    </row>
    <row r="3754" spans="1:2" x14ac:dyDescent="0.25">
      <c r="A3754" s="2"/>
      <c r="B3754" s="2"/>
    </row>
    <row r="3755" spans="1:2" x14ac:dyDescent="0.25">
      <c r="A3755" s="2"/>
      <c r="B3755" s="2"/>
    </row>
    <row r="3756" spans="1:2" x14ac:dyDescent="0.25">
      <c r="A3756" s="2"/>
      <c r="B3756" s="2"/>
    </row>
    <row r="3757" spans="1:2" x14ac:dyDescent="0.25">
      <c r="A3757" s="2"/>
      <c r="B3757" s="2"/>
    </row>
    <row r="3758" spans="1:2" x14ac:dyDescent="0.25">
      <c r="A3758" s="2"/>
      <c r="B3758" s="2"/>
    </row>
    <row r="3759" spans="1:2" x14ac:dyDescent="0.25">
      <c r="A3759" s="2"/>
      <c r="B3759" s="2"/>
    </row>
    <row r="3760" spans="1:2" x14ac:dyDescent="0.25">
      <c r="A3760" s="2"/>
      <c r="B3760" s="2"/>
    </row>
    <row r="3761" spans="1:2" x14ac:dyDescent="0.25">
      <c r="A3761" s="2"/>
      <c r="B3761" s="2"/>
    </row>
    <row r="3762" spans="1:2" x14ac:dyDescent="0.25">
      <c r="A3762" s="2"/>
      <c r="B3762" s="2"/>
    </row>
    <row r="3763" spans="1:2" x14ac:dyDescent="0.25">
      <c r="A3763" s="2"/>
      <c r="B3763" s="2"/>
    </row>
    <row r="3764" spans="1:2" x14ac:dyDescent="0.25">
      <c r="A3764" s="2"/>
      <c r="B3764" s="2"/>
    </row>
    <row r="3765" spans="1:2" x14ac:dyDescent="0.25">
      <c r="A3765" s="2"/>
      <c r="B3765" s="2"/>
    </row>
    <row r="3766" spans="1:2" x14ac:dyDescent="0.25">
      <c r="A3766" s="2"/>
      <c r="B3766" s="2"/>
    </row>
    <row r="3767" spans="1:2" x14ac:dyDescent="0.25">
      <c r="A3767" s="2"/>
      <c r="B3767" s="2"/>
    </row>
    <row r="3768" spans="1:2" x14ac:dyDescent="0.25">
      <c r="A3768" s="2"/>
      <c r="B3768" s="2"/>
    </row>
    <row r="3769" spans="1:2" x14ac:dyDescent="0.25">
      <c r="A3769" s="2"/>
      <c r="B3769" s="2"/>
    </row>
    <row r="3770" spans="1:2" x14ac:dyDescent="0.25">
      <c r="A3770" s="2"/>
      <c r="B3770" s="2"/>
    </row>
    <row r="3771" spans="1:2" x14ac:dyDescent="0.25">
      <c r="A3771" s="2"/>
      <c r="B3771" s="2"/>
    </row>
    <row r="3772" spans="1:2" x14ac:dyDescent="0.25">
      <c r="A3772" s="2"/>
      <c r="B3772" s="2"/>
    </row>
    <row r="3773" spans="1:2" x14ac:dyDescent="0.25">
      <c r="A3773" s="2"/>
      <c r="B3773" s="2"/>
    </row>
    <row r="3774" spans="1:2" x14ac:dyDescent="0.25">
      <c r="A3774" s="2"/>
      <c r="B3774" s="2"/>
    </row>
    <row r="3775" spans="1:2" x14ac:dyDescent="0.25">
      <c r="A3775" s="2"/>
      <c r="B3775" s="2"/>
    </row>
    <row r="3776" spans="1:2" x14ac:dyDescent="0.25">
      <c r="A3776" s="2"/>
      <c r="B3776" s="2"/>
    </row>
    <row r="3777" spans="1:2" x14ac:dyDescent="0.25">
      <c r="A3777" s="2"/>
      <c r="B3777" s="2"/>
    </row>
    <row r="3778" spans="1:2" x14ac:dyDescent="0.25">
      <c r="A3778" s="2"/>
      <c r="B3778" s="2"/>
    </row>
    <row r="3779" spans="1:2" x14ac:dyDescent="0.25">
      <c r="A3779" s="2"/>
      <c r="B3779" s="2"/>
    </row>
    <row r="3780" spans="1:2" x14ac:dyDescent="0.25">
      <c r="A3780" s="2"/>
      <c r="B3780" s="2"/>
    </row>
    <row r="3781" spans="1:2" x14ac:dyDescent="0.25">
      <c r="A3781" s="2"/>
      <c r="B3781" s="2"/>
    </row>
    <row r="3782" spans="1:2" x14ac:dyDescent="0.25">
      <c r="A3782" s="2"/>
      <c r="B3782" s="2"/>
    </row>
    <row r="3783" spans="1:2" x14ac:dyDescent="0.25">
      <c r="A3783" s="2"/>
      <c r="B3783" s="2"/>
    </row>
    <row r="3784" spans="1:2" x14ac:dyDescent="0.25">
      <c r="A3784" s="2"/>
      <c r="B3784" s="2"/>
    </row>
    <row r="3785" spans="1:2" x14ac:dyDescent="0.25">
      <c r="A3785" s="2"/>
      <c r="B3785" s="2"/>
    </row>
    <row r="3786" spans="1:2" x14ac:dyDescent="0.25">
      <c r="A3786" s="2"/>
      <c r="B3786" s="2"/>
    </row>
    <row r="3787" spans="1:2" x14ac:dyDescent="0.25">
      <c r="A3787" s="2"/>
      <c r="B3787" s="2"/>
    </row>
    <row r="3788" spans="1:2" x14ac:dyDescent="0.25">
      <c r="A3788" s="2"/>
      <c r="B3788" s="2"/>
    </row>
    <row r="3789" spans="1:2" x14ac:dyDescent="0.25">
      <c r="A3789" s="2"/>
      <c r="B3789" s="2"/>
    </row>
    <row r="3790" spans="1:2" x14ac:dyDescent="0.25">
      <c r="A3790" s="2"/>
      <c r="B3790" s="2"/>
    </row>
    <row r="3791" spans="1:2" x14ac:dyDescent="0.25">
      <c r="A3791" s="2"/>
      <c r="B3791" s="2"/>
    </row>
    <row r="3792" spans="1:2" x14ac:dyDescent="0.25">
      <c r="A3792" s="2"/>
      <c r="B3792" s="2"/>
    </row>
    <row r="3793" spans="1:2" x14ac:dyDescent="0.25">
      <c r="A3793" s="2"/>
      <c r="B3793" s="2"/>
    </row>
    <row r="3794" spans="1:2" x14ac:dyDescent="0.25">
      <c r="A3794" s="2"/>
      <c r="B3794" s="2"/>
    </row>
    <row r="3795" spans="1:2" x14ac:dyDescent="0.25">
      <c r="A3795" s="2"/>
      <c r="B3795" s="2"/>
    </row>
    <row r="3796" spans="1:2" x14ac:dyDescent="0.25">
      <c r="A3796" s="2"/>
      <c r="B3796" s="2"/>
    </row>
    <row r="3797" spans="1:2" x14ac:dyDescent="0.25">
      <c r="A3797" s="2"/>
      <c r="B3797" s="2"/>
    </row>
    <row r="3798" spans="1:2" x14ac:dyDescent="0.25">
      <c r="A3798" s="2"/>
      <c r="B3798" s="2"/>
    </row>
    <row r="3799" spans="1:2" x14ac:dyDescent="0.25">
      <c r="A3799" s="2"/>
      <c r="B3799" s="2"/>
    </row>
    <row r="3800" spans="1:2" x14ac:dyDescent="0.25">
      <c r="A3800" s="2"/>
      <c r="B3800" s="2"/>
    </row>
    <row r="3801" spans="1:2" x14ac:dyDescent="0.25">
      <c r="A3801" s="2"/>
      <c r="B3801" s="2"/>
    </row>
    <row r="3802" spans="1:2" x14ac:dyDescent="0.25">
      <c r="A3802" s="2"/>
      <c r="B3802" s="2"/>
    </row>
    <row r="3803" spans="1:2" x14ac:dyDescent="0.25">
      <c r="A3803" s="2"/>
      <c r="B3803" s="2"/>
    </row>
    <row r="3804" spans="1:2" x14ac:dyDescent="0.25">
      <c r="A3804" s="2"/>
      <c r="B3804" s="2"/>
    </row>
    <row r="3805" spans="1:2" x14ac:dyDescent="0.25">
      <c r="A3805" s="2"/>
      <c r="B3805" s="2"/>
    </row>
    <row r="3806" spans="1:2" x14ac:dyDescent="0.25">
      <c r="A3806" s="2"/>
      <c r="B3806" s="2"/>
    </row>
    <row r="3807" spans="1:2" x14ac:dyDescent="0.25">
      <c r="A3807" s="2"/>
      <c r="B3807" s="2"/>
    </row>
    <row r="3808" spans="1:2" x14ac:dyDescent="0.25">
      <c r="A3808" s="2"/>
      <c r="B3808" s="2"/>
    </row>
    <row r="3809" spans="1:2" x14ac:dyDescent="0.25">
      <c r="A3809" s="2"/>
      <c r="B3809" s="2"/>
    </row>
    <row r="3810" spans="1:2" x14ac:dyDescent="0.25">
      <c r="A3810" s="2"/>
      <c r="B3810" s="2"/>
    </row>
    <row r="3811" spans="1:2" x14ac:dyDescent="0.25">
      <c r="A3811" s="2"/>
      <c r="B3811" s="2"/>
    </row>
    <row r="3812" spans="1:2" x14ac:dyDescent="0.25">
      <c r="A3812" s="2"/>
      <c r="B3812" s="2"/>
    </row>
    <row r="3813" spans="1:2" x14ac:dyDescent="0.25">
      <c r="A3813" s="2"/>
      <c r="B3813" s="2"/>
    </row>
    <row r="3814" spans="1:2" x14ac:dyDescent="0.25">
      <c r="A3814" s="2"/>
      <c r="B3814" s="2"/>
    </row>
    <row r="3815" spans="1:2" x14ac:dyDescent="0.25">
      <c r="A3815" s="2"/>
      <c r="B3815" s="2"/>
    </row>
    <row r="3816" spans="1:2" x14ac:dyDescent="0.25">
      <c r="A3816" s="2"/>
      <c r="B3816" s="2"/>
    </row>
    <row r="3817" spans="1:2" x14ac:dyDescent="0.25">
      <c r="A3817" s="2"/>
      <c r="B3817" s="2"/>
    </row>
    <row r="3818" spans="1:2" x14ac:dyDescent="0.25">
      <c r="A3818" s="2"/>
      <c r="B3818" s="2"/>
    </row>
    <row r="3819" spans="1:2" x14ac:dyDescent="0.25">
      <c r="A3819" s="2"/>
      <c r="B3819" s="2"/>
    </row>
    <row r="3820" spans="1:2" x14ac:dyDescent="0.25">
      <c r="A3820" s="2"/>
      <c r="B3820" s="2"/>
    </row>
    <row r="3821" spans="1:2" x14ac:dyDescent="0.25">
      <c r="A3821" s="2"/>
      <c r="B3821" s="2"/>
    </row>
    <row r="3822" spans="1:2" x14ac:dyDescent="0.25">
      <c r="A3822" s="2"/>
      <c r="B3822" s="2"/>
    </row>
    <row r="3823" spans="1:2" x14ac:dyDescent="0.25">
      <c r="A3823" s="2"/>
      <c r="B3823" s="2"/>
    </row>
    <row r="3824" spans="1:2" x14ac:dyDescent="0.25">
      <c r="A3824" s="2"/>
      <c r="B3824" s="2"/>
    </row>
    <row r="3825" spans="1:2" x14ac:dyDescent="0.25">
      <c r="A3825" s="2"/>
      <c r="B3825" s="2"/>
    </row>
    <row r="3826" spans="1:2" x14ac:dyDescent="0.25">
      <c r="A3826" s="2"/>
      <c r="B3826" s="2"/>
    </row>
    <row r="3827" spans="1:2" x14ac:dyDescent="0.25">
      <c r="A3827" s="2"/>
      <c r="B3827" s="2"/>
    </row>
    <row r="3828" spans="1:2" x14ac:dyDescent="0.25">
      <c r="A3828" s="2"/>
      <c r="B3828" s="2"/>
    </row>
    <row r="3829" spans="1:2" x14ac:dyDescent="0.25">
      <c r="A3829" s="2"/>
      <c r="B3829" s="2"/>
    </row>
    <row r="3830" spans="1:2" x14ac:dyDescent="0.25">
      <c r="A3830" s="2"/>
      <c r="B3830" s="2"/>
    </row>
    <row r="3831" spans="1:2" x14ac:dyDescent="0.25">
      <c r="A3831" s="2"/>
      <c r="B3831" s="2"/>
    </row>
    <row r="3832" spans="1:2" x14ac:dyDescent="0.25">
      <c r="A3832" s="2"/>
      <c r="B3832" s="2"/>
    </row>
    <row r="3833" spans="1:2" x14ac:dyDescent="0.25">
      <c r="A3833" s="2"/>
      <c r="B3833" s="2"/>
    </row>
    <row r="3834" spans="1:2" x14ac:dyDescent="0.25">
      <c r="A3834" s="2"/>
      <c r="B3834" s="2"/>
    </row>
    <row r="3835" spans="1:2" x14ac:dyDescent="0.25">
      <c r="A3835" s="2"/>
      <c r="B3835" s="2"/>
    </row>
    <row r="3836" spans="1:2" x14ac:dyDescent="0.25">
      <c r="A3836" s="2"/>
      <c r="B3836" s="2"/>
    </row>
    <row r="3837" spans="1:2" x14ac:dyDescent="0.25">
      <c r="A3837" s="2"/>
      <c r="B3837" s="2"/>
    </row>
    <row r="3838" spans="1:2" x14ac:dyDescent="0.25">
      <c r="A3838" s="2"/>
      <c r="B3838" s="2"/>
    </row>
    <row r="3839" spans="1:2" x14ac:dyDescent="0.25">
      <c r="A3839" s="2"/>
      <c r="B3839" s="2"/>
    </row>
    <row r="3840" spans="1:2" x14ac:dyDescent="0.25">
      <c r="A3840" s="2"/>
      <c r="B3840" s="2"/>
    </row>
    <row r="3841" spans="1:2" x14ac:dyDescent="0.25">
      <c r="A3841" s="2"/>
      <c r="B3841" s="2"/>
    </row>
    <row r="3842" spans="1:2" x14ac:dyDescent="0.25">
      <c r="A3842" s="2"/>
      <c r="B3842" s="2"/>
    </row>
    <row r="3843" spans="1:2" x14ac:dyDescent="0.25">
      <c r="A3843" s="2"/>
      <c r="B3843" s="2"/>
    </row>
    <row r="3844" spans="1:2" x14ac:dyDescent="0.25">
      <c r="A3844" s="2"/>
      <c r="B3844" s="2"/>
    </row>
    <row r="3845" spans="1:2" x14ac:dyDescent="0.25">
      <c r="A3845" s="2"/>
      <c r="B3845" s="2"/>
    </row>
    <row r="3846" spans="1:2" x14ac:dyDescent="0.25">
      <c r="A3846" s="2"/>
      <c r="B3846" s="2"/>
    </row>
    <row r="3847" spans="1:2" x14ac:dyDescent="0.25">
      <c r="A3847" s="2"/>
      <c r="B3847" s="2"/>
    </row>
    <row r="3848" spans="1:2" x14ac:dyDescent="0.25">
      <c r="A3848" s="2"/>
      <c r="B3848" s="2"/>
    </row>
    <row r="3849" spans="1:2" x14ac:dyDescent="0.25">
      <c r="A3849" s="2"/>
      <c r="B3849" s="2"/>
    </row>
    <row r="3850" spans="1:2" x14ac:dyDescent="0.25">
      <c r="A3850" s="2"/>
      <c r="B3850" s="2"/>
    </row>
    <row r="3851" spans="1:2" x14ac:dyDescent="0.25">
      <c r="A3851" s="2"/>
      <c r="B3851" s="2"/>
    </row>
    <row r="3852" spans="1:2" x14ac:dyDescent="0.25">
      <c r="A3852" s="2"/>
      <c r="B3852" s="2"/>
    </row>
    <row r="3853" spans="1:2" x14ac:dyDescent="0.25">
      <c r="A3853" s="2"/>
      <c r="B3853" s="2"/>
    </row>
    <row r="3854" spans="1:2" x14ac:dyDescent="0.25">
      <c r="A3854" s="2"/>
      <c r="B3854" s="2"/>
    </row>
    <row r="3855" spans="1:2" x14ac:dyDescent="0.25">
      <c r="A3855" s="2"/>
      <c r="B3855" s="2"/>
    </row>
    <row r="3856" spans="1:2" x14ac:dyDescent="0.25">
      <c r="A3856" s="2"/>
      <c r="B3856" s="2"/>
    </row>
    <row r="3857" spans="1:2" x14ac:dyDescent="0.25">
      <c r="A3857" s="2"/>
      <c r="B3857" s="2"/>
    </row>
    <row r="3858" spans="1:2" x14ac:dyDescent="0.25">
      <c r="A3858" s="2"/>
      <c r="B3858" s="2"/>
    </row>
    <row r="3859" spans="1:2" x14ac:dyDescent="0.25">
      <c r="A3859" s="2"/>
      <c r="B3859" s="2"/>
    </row>
    <row r="3860" spans="1:2" x14ac:dyDescent="0.25">
      <c r="A3860" s="2"/>
      <c r="B3860" s="2"/>
    </row>
    <row r="3861" spans="1:2" x14ac:dyDescent="0.25">
      <c r="A3861" s="2"/>
      <c r="B3861" s="2"/>
    </row>
    <row r="3862" spans="1:2" x14ac:dyDescent="0.25">
      <c r="A3862" s="2"/>
      <c r="B3862" s="2"/>
    </row>
    <row r="3863" spans="1:2" x14ac:dyDescent="0.25">
      <c r="A3863" s="2"/>
      <c r="B3863" s="2"/>
    </row>
    <row r="3864" spans="1:2" x14ac:dyDescent="0.25">
      <c r="A3864" s="2"/>
      <c r="B3864" s="2"/>
    </row>
    <row r="3865" spans="1:2" x14ac:dyDescent="0.25">
      <c r="A3865" s="2"/>
      <c r="B3865" s="2"/>
    </row>
    <row r="3866" spans="1:2" x14ac:dyDescent="0.25">
      <c r="A3866" s="2"/>
      <c r="B3866" s="2"/>
    </row>
    <row r="3867" spans="1:2" x14ac:dyDescent="0.25">
      <c r="A3867" s="2"/>
      <c r="B3867" s="2"/>
    </row>
    <row r="3868" spans="1:2" x14ac:dyDescent="0.25">
      <c r="A3868" s="2"/>
      <c r="B3868" s="2"/>
    </row>
    <row r="3869" spans="1:2" x14ac:dyDescent="0.25">
      <c r="A3869" s="2"/>
      <c r="B3869" s="2"/>
    </row>
    <row r="3870" spans="1:2" x14ac:dyDescent="0.25">
      <c r="A3870" s="2"/>
      <c r="B3870" s="2"/>
    </row>
    <row r="3871" spans="1:2" x14ac:dyDescent="0.25">
      <c r="A3871" s="2"/>
      <c r="B3871" s="2"/>
    </row>
    <row r="3872" spans="1:2" x14ac:dyDescent="0.25">
      <c r="A3872" s="2"/>
      <c r="B3872" s="2"/>
    </row>
    <row r="3873" spans="1:2" x14ac:dyDescent="0.25">
      <c r="A3873" s="2"/>
      <c r="B3873" s="2"/>
    </row>
    <row r="3874" spans="1:2" x14ac:dyDescent="0.25">
      <c r="A3874" s="2"/>
      <c r="B3874" s="2"/>
    </row>
    <row r="3875" spans="1:2" x14ac:dyDescent="0.25">
      <c r="A3875" s="2"/>
      <c r="B3875" s="2"/>
    </row>
    <row r="3876" spans="1:2" x14ac:dyDescent="0.25">
      <c r="A3876" s="2"/>
      <c r="B3876" s="2"/>
    </row>
    <row r="3877" spans="1:2" x14ac:dyDescent="0.25">
      <c r="A3877" s="2"/>
      <c r="B3877" s="2"/>
    </row>
    <row r="3878" spans="1:2" x14ac:dyDescent="0.25">
      <c r="A3878" s="2"/>
      <c r="B3878" s="2"/>
    </row>
    <row r="3879" spans="1:2" x14ac:dyDescent="0.25">
      <c r="A3879" s="2"/>
      <c r="B3879" s="2"/>
    </row>
    <row r="3880" spans="1:2" x14ac:dyDescent="0.25">
      <c r="A3880" s="2"/>
      <c r="B3880" s="2"/>
    </row>
    <row r="3881" spans="1:2" x14ac:dyDescent="0.25">
      <c r="A3881" s="2"/>
      <c r="B3881" s="2"/>
    </row>
    <row r="3882" spans="1:2" x14ac:dyDescent="0.25">
      <c r="A3882" s="2"/>
      <c r="B3882" s="2"/>
    </row>
    <row r="3883" spans="1:2" x14ac:dyDescent="0.25">
      <c r="A3883" s="2"/>
      <c r="B3883" s="2"/>
    </row>
    <row r="3884" spans="1:2" x14ac:dyDescent="0.25">
      <c r="A3884" s="2"/>
      <c r="B3884" s="2"/>
    </row>
    <row r="3885" spans="1:2" x14ac:dyDescent="0.25">
      <c r="A3885" s="2"/>
      <c r="B3885" s="2"/>
    </row>
    <row r="3886" spans="1:2" x14ac:dyDescent="0.25">
      <c r="A3886" s="2"/>
      <c r="B3886" s="2"/>
    </row>
    <row r="3887" spans="1:2" x14ac:dyDescent="0.25">
      <c r="A3887" s="2"/>
      <c r="B3887" s="2"/>
    </row>
    <row r="3888" spans="1:2" x14ac:dyDescent="0.25">
      <c r="A3888" s="2"/>
      <c r="B3888" s="2"/>
    </row>
    <row r="3889" spans="1:2" x14ac:dyDescent="0.25">
      <c r="A3889" s="2"/>
      <c r="B3889" s="2"/>
    </row>
    <row r="3890" spans="1:2" x14ac:dyDescent="0.25">
      <c r="A3890" s="2"/>
      <c r="B3890" s="2"/>
    </row>
    <row r="3891" spans="1:2" x14ac:dyDescent="0.25">
      <c r="A3891" s="2"/>
      <c r="B3891" s="2"/>
    </row>
    <row r="3892" spans="1:2" x14ac:dyDescent="0.25">
      <c r="A3892" s="2"/>
      <c r="B3892" s="2"/>
    </row>
    <row r="3893" spans="1:2" x14ac:dyDescent="0.25">
      <c r="A3893" s="2"/>
      <c r="B3893" s="2"/>
    </row>
    <row r="3894" spans="1:2" x14ac:dyDescent="0.25">
      <c r="A3894" s="2"/>
      <c r="B3894" s="2"/>
    </row>
    <row r="3895" spans="1:2" x14ac:dyDescent="0.25">
      <c r="A3895" s="2"/>
      <c r="B3895" s="2"/>
    </row>
    <row r="3896" spans="1:2" x14ac:dyDescent="0.25">
      <c r="A3896" s="2"/>
      <c r="B3896" s="2"/>
    </row>
    <row r="3897" spans="1:2" x14ac:dyDescent="0.25">
      <c r="A3897" s="2"/>
      <c r="B3897" s="2"/>
    </row>
    <row r="3898" spans="1:2" x14ac:dyDescent="0.25">
      <c r="A3898" s="2"/>
      <c r="B3898" s="2"/>
    </row>
    <row r="3899" spans="1:2" x14ac:dyDescent="0.25">
      <c r="A3899" s="2"/>
      <c r="B3899" s="2"/>
    </row>
    <row r="3900" spans="1:2" x14ac:dyDescent="0.25">
      <c r="A3900" s="2"/>
      <c r="B3900" s="2"/>
    </row>
    <row r="3901" spans="1:2" x14ac:dyDescent="0.25">
      <c r="A3901" s="2"/>
      <c r="B3901" s="2"/>
    </row>
    <row r="3902" spans="1:2" x14ac:dyDescent="0.25">
      <c r="A3902" s="2"/>
      <c r="B3902" s="2"/>
    </row>
    <row r="3903" spans="1:2" x14ac:dyDescent="0.25">
      <c r="A3903" s="2"/>
      <c r="B3903" s="2"/>
    </row>
    <row r="3904" spans="1:2" x14ac:dyDescent="0.25">
      <c r="A3904" s="2"/>
      <c r="B3904" s="2"/>
    </row>
    <row r="3905" spans="1:2" x14ac:dyDescent="0.25">
      <c r="A3905" s="2"/>
      <c r="B3905" s="2"/>
    </row>
    <row r="3906" spans="1:2" x14ac:dyDescent="0.25">
      <c r="A3906" s="2"/>
      <c r="B3906" s="2"/>
    </row>
    <row r="3907" spans="1:2" x14ac:dyDescent="0.25">
      <c r="A3907" s="2"/>
      <c r="B3907" s="2"/>
    </row>
    <row r="3908" spans="1:2" x14ac:dyDescent="0.25">
      <c r="A3908" s="2"/>
      <c r="B3908" s="2"/>
    </row>
    <row r="3909" spans="1:2" x14ac:dyDescent="0.25">
      <c r="A3909" s="2"/>
      <c r="B3909" s="2"/>
    </row>
    <row r="3910" spans="1:2" x14ac:dyDescent="0.25">
      <c r="A3910" s="2"/>
      <c r="B3910" s="2"/>
    </row>
    <row r="3911" spans="1:2" x14ac:dyDescent="0.25">
      <c r="A3911" s="2"/>
      <c r="B3911" s="2"/>
    </row>
    <row r="3912" spans="1:2" x14ac:dyDescent="0.25">
      <c r="A3912" s="2"/>
      <c r="B3912" s="2"/>
    </row>
    <row r="3913" spans="1:2" x14ac:dyDescent="0.25">
      <c r="A3913" s="2"/>
      <c r="B3913" s="2"/>
    </row>
    <row r="3914" spans="1:2" x14ac:dyDescent="0.25">
      <c r="A3914" s="2"/>
      <c r="B3914" s="2"/>
    </row>
    <row r="3915" spans="1:2" x14ac:dyDescent="0.25">
      <c r="A3915" s="2"/>
      <c r="B3915" s="2"/>
    </row>
    <row r="3916" spans="1:2" x14ac:dyDescent="0.25">
      <c r="A3916" s="2"/>
      <c r="B3916" s="2"/>
    </row>
    <row r="3917" spans="1:2" x14ac:dyDescent="0.25">
      <c r="A3917" s="2"/>
      <c r="B3917" s="2"/>
    </row>
    <row r="3918" spans="1:2" x14ac:dyDescent="0.25">
      <c r="A3918" s="2"/>
      <c r="B3918" s="2"/>
    </row>
    <row r="3919" spans="1:2" x14ac:dyDescent="0.25">
      <c r="A3919" s="2"/>
      <c r="B3919" s="2"/>
    </row>
    <row r="3920" spans="1:2" x14ac:dyDescent="0.25">
      <c r="A3920" s="2"/>
      <c r="B3920" s="2"/>
    </row>
    <row r="3921" spans="1:2" x14ac:dyDescent="0.25">
      <c r="A3921" s="2"/>
      <c r="B3921" s="2"/>
    </row>
    <row r="3922" spans="1:2" x14ac:dyDescent="0.25">
      <c r="A3922" s="2"/>
      <c r="B3922" s="2"/>
    </row>
    <row r="3923" spans="1:2" x14ac:dyDescent="0.25">
      <c r="A3923" s="2"/>
      <c r="B3923" s="2"/>
    </row>
    <row r="3924" spans="1:2" x14ac:dyDescent="0.25">
      <c r="A3924" s="2"/>
      <c r="B3924" s="2"/>
    </row>
    <row r="3925" spans="1:2" x14ac:dyDescent="0.25">
      <c r="A3925" s="2"/>
      <c r="B3925" s="2"/>
    </row>
    <row r="3926" spans="1:2" x14ac:dyDescent="0.25">
      <c r="A3926" s="2"/>
      <c r="B3926" s="2"/>
    </row>
    <row r="3927" spans="1:2" x14ac:dyDescent="0.25">
      <c r="A3927" s="2"/>
      <c r="B3927" s="2"/>
    </row>
    <row r="3928" spans="1:2" x14ac:dyDescent="0.25">
      <c r="A3928" s="2"/>
      <c r="B3928" s="2"/>
    </row>
    <row r="3929" spans="1:2" x14ac:dyDescent="0.25">
      <c r="A3929" s="2"/>
      <c r="B3929" s="2"/>
    </row>
    <row r="3930" spans="1:2" x14ac:dyDescent="0.25">
      <c r="A3930" s="2"/>
      <c r="B3930" s="2"/>
    </row>
    <row r="3931" spans="1:2" x14ac:dyDescent="0.25">
      <c r="A3931" s="2"/>
      <c r="B3931" s="2"/>
    </row>
    <row r="3932" spans="1:2" x14ac:dyDescent="0.25">
      <c r="A3932" s="2"/>
      <c r="B3932" s="2"/>
    </row>
    <row r="3933" spans="1:2" x14ac:dyDescent="0.25">
      <c r="A3933" s="2"/>
      <c r="B3933" s="2"/>
    </row>
    <row r="3934" spans="1:2" x14ac:dyDescent="0.25">
      <c r="A3934" s="2"/>
      <c r="B3934" s="2"/>
    </row>
    <row r="3935" spans="1:2" x14ac:dyDescent="0.25">
      <c r="A3935" s="2"/>
      <c r="B3935" s="2"/>
    </row>
    <row r="3936" spans="1:2" x14ac:dyDescent="0.25">
      <c r="A3936" s="2"/>
      <c r="B3936" s="2"/>
    </row>
    <row r="3937" spans="1:2" x14ac:dyDescent="0.25">
      <c r="A3937" s="2"/>
      <c r="B3937" s="2"/>
    </row>
    <row r="3938" spans="1:2" x14ac:dyDescent="0.25">
      <c r="A3938" s="2"/>
      <c r="B3938" s="2"/>
    </row>
    <row r="3939" spans="1:2" x14ac:dyDescent="0.25">
      <c r="A3939" s="2"/>
      <c r="B3939" s="2"/>
    </row>
    <row r="3940" spans="1:2" x14ac:dyDescent="0.25">
      <c r="A3940" s="2"/>
      <c r="B3940" s="2"/>
    </row>
    <row r="3941" spans="1:2" x14ac:dyDescent="0.25">
      <c r="A3941" s="2"/>
      <c r="B3941" s="2"/>
    </row>
    <row r="3942" spans="1:2" x14ac:dyDescent="0.25">
      <c r="A3942" s="2"/>
      <c r="B3942" s="2"/>
    </row>
    <row r="3943" spans="1:2" x14ac:dyDescent="0.25">
      <c r="A3943" s="2"/>
      <c r="B3943" s="2"/>
    </row>
    <row r="3944" spans="1:2" x14ac:dyDescent="0.25">
      <c r="A3944" s="2"/>
      <c r="B3944" s="2"/>
    </row>
    <row r="3945" spans="1:2" x14ac:dyDescent="0.25">
      <c r="A3945" s="2"/>
      <c r="B3945" s="2"/>
    </row>
    <row r="3946" spans="1:2" x14ac:dyDescent="0.25">
      <c r="A3946" s="2"/>
      <c r="B3946" s="2"/>
    </row>
    <row r="3947" spans="1:2" x14ac:dyDescent="0.25">
      <c r="A3947" s="2"/>
      <c r="B3947" s="2"/>
    </row>
    <row r="3948" spans="1:2" x14ac:dyDescent="0.25">
      <c r="A3948" s="2"/>
      <c r="B3948" s="2"/>
    </row>
    <row r="3949" spans="1:2" x14ac:dyDescent="0.25">
      <c r="A3949" s="2"/>
      <c r="B3949" s="2"/>
    </row>
    <row r="3950" spans="1:2" x14ac:dyDescent="0.25">
      <c r="A3950" s="2"/>
      <c r="B3950" s="2"/>
    </row>
    <row r="3951" spans="1:2" x14ac:dyDescent="0.25">
      <c r="A3951" s="2"/>
      <c r="B3951" s="2"/>
    </row>
    <row r="3952" spans="1:2" x14ac:dyDescent="0.25">
      <c r="A3952" s="2"/>
      <c r="B3952" s="2"/>
    </row>
    <row r="3953" spans="1:2" x14ac:dyDescent="0.25">
      <c r="A3953" s="2"/>
      <c r="B3953" s="2"/>
    </row>
    <row r="3954" spans="1:2" x14ac:dyDescent="0.25">
      <c r="A3954" s="2"/>
      <c r="B3954" s="2"/>
    </row>
    <row r="3955" spans="1:2" x14ac:dyDescent="0.25">
      <c r="A3955" s="2"/>
      <c r="B3955" s="2"/>
    </row>
    <row r="3956" spans="1:2" x14ac:dyDescent="0.25">
      <c r="A3956" s="2"/>
      <c r="B3956" s="2"/>
    </row>
    <row r="3957" spans="1:2" x14ac:dyDescent="0.25">
      <c r="A3957" s="2"/>
      <c r="B3957" s="2"/>
    </row>
    <row r="3958" spans="1:2" x14ac:dyDescent="0.25">
      <c r="A3958" s="2"/>
      <c r="B3958" s="2"/>
    </row>
    <row r="3959" spans="1:2" x14ac:dyDescent="0.25">
      <c r="A3959" s="2"/>
      <c r="B3959" s="2"/>
    </row>
    <row r="3960" spans="1:2" x14ac:dyDescent="0.25">
      <c r="A3960" s="2"/>
      <c r="B3960" s="2"/>
    </row>
    <row r="3961" spans="1:2" x14ac:dyDescent="0.25">
      <c r="A3961" s="2"/>
      <c r="B3961" s="2"/>
    </row>
    <row r="3962" spans="1:2" x14ac:dyDescent="0.25">
      <c r="A3962" s="2"/>
      <c r="B3962" s="2"/>
    </row>
    <row r="3963" spans="1:2" x14ac:dyDescent="0.25">
      <c r="A3963" s="2"/>
      <c r="B3963" s="2"/>
    </row>
    <row r="3964" spans="1:2" x14ac:dyDescent="0.25">
      <c r="A3964" s="2"/>
      <c r="B3964" s="2"/>
    </row>
    <row r="3965" spans="1:2" x14ac:dyDescent="0.25">
      <c r="A3965" s="2"/>
      <c r="B3965" s="2"/>
    </row>
    <row r="3966" spans="1:2" x14ac:dyDescent="0.25">
      <c r="A3966" s="2"/>
      <c r="B3966" s="2"/>
    </row>
    <row r="3967" spans="1:2" x14ac:dyDescent="0.25">
      <c r="A3967" s="2"/>
      <c r="B3967" s="2"/>
    </row>
    <row r="3968" spans="1:2" x14ac:dyDescent="0.25">
      <c r="A3968" s="2"/>
      <c r="B3968" s="2"/>
    </row>
    <row r="3969" spans="1:2" x14ac:dyDescent="0.25">
      <c r="A3969" s="2"/>
      <c r="B3969" s="2"/>
    </row>
    <row r="3970" spans="1:2" x14ac:dyDescent="0.25">
      <c r="A3970" s="2"/>
      <c r="B3970" s="2"/>
    </row>
    <row r="3971" spans="1:2" x14ac:dyDescent="0.25">
      <c r="A3971" s="2"/>
      <c r="B3971" s="2"/>
    </row>
    <row r="3972" spans="1:2" x14ac:dyDescent="0.25">
      <c r="A3972" s="2"/>
      <c r="B3972" s="2"/>
    </row>
    <row r="3973" spans="1:2" x14ac:dyDescent="0.25">
      <c r="A3973" s="2"/>
      <c r="B3973" s="2"/>
    </row>
    <row r="3974" spans="1:2" x14ac:dyDescent="0.25">
      <c r="A3974" s="2"/>
      <c r="B3974" s="2"/>
    </row>
    <row r="3975" spans="1:2" x14ac:dyDescent="0.25">
      <c r="A3975" s="2"/>
      <c r="B3975" s="2"/>
    </row>
    <row r="3976" spans="1:2" x14ac:dyDescent="0.25">
      <c r="A3976" s="2"/>
      <c r="B3976" s="2"/>
    </row>
    <row r="3977" spans="1:2" x14ac:dyDescent="0.25">
      <c r="A3977" s="2"/>
      <c r="B3977" s="2"/>
    </row>
    <row r="3978" spans="1:2" x14ac:dyDescent="0.25">
      <c r="A3978" s="2"/>
      <c r="B3978" s="2"/>
    </row>
    <row r="3979" spans="1:2" x14ac:dyDescent="0.25">
      <c r="A3979" s="2"/>
      <c r="B3979" s="2"/>
    </row>
    <row r="3980" spans="1:2" x14ac:dyDescent="0.25">
      <c r="A3980" s="2"/>
      <c r="B3980" s="2"/>
    </row>
    <row r="3981" spans="1:2" x14ac:dyDescent="0.25">
      <c r="A3981" s="2"/>
      <c r="B3981" s="2"/>
    </row>
    <row r="3982" spans="1:2" x14ac:dyDescent="0.25">
      <c r="A3982" s="2"/>
      <c r="B3982" s="2"/>
    </row>
    <row r="3983" spans="1:2" x14ac:dyDescent="0.25">
      <c r="A3983" s="2"/>
      <c r="B3983" s="2"/>
    </row>
    <row r="3984" spans="1:2" x14ac:dyDescent="0.25">
      <c r="A3984" s="2"/>
      <c r="B3984" s="2"/>
    </row>
    <row r="3985" spans="1:2" x14ac:dyDescent="0.25">
      <c r="A3985" s="2"/>
      <c r="B3985" s="2"/>
    </row>
    <row r="3986" spans="1:2" x14ac:dyDescent="0.25">
      <c r="A3986" s="2"/>
      <c r="B3986" s="2"/>
    </row>
    <row r="3987" spans="1:2" x14ac:dyDescent="0.25">
      <c r="A3987" s="2"/>
      <c r="B3987" s="2"/>
    </row>
    <row r="3988" spans="1:2" x14ac:dyDescent="0.25">
      <c r="A3988" s="2"/>
      <c r="B3988" s="2"/>
    </row>
    <row r="3989" spans="1:2" x14ac:dyDescent="0.25">
      <c r="A3989" s="2"/>
      <c r="B3989" s="2"/>
    </row>
    <row r="3990" spans="1:2" x14ac:dyDescent="0.25">
      <c r="A3990" s="2"/>
      <c r="B3990" s="2"/>
    </row>
    <row r="3991" spans="1:2" x14ac:dyDescent="0.25">
      <c r="A3991" s="2"/>
      <c r="B3991" s="2"/>
    </row>
    <row r="3992" spans="1:2" x14ac:dyDescent="0.25">
      <c r="A3992" s="2"/>
      <c r="B3992" s="2"/>
    </row>
    <row r="3993" spans="1:2" x14ac:dyDescent="0.25">
      <c r="A3993" s="2"/>
      <c r="B3993" s="2"/>
    </row>
    <row r="3994" spans="1:2" x14ac:dyDescent="0.25">
      <c r="A3994" s="2"/>
      <c r="B3994" s="2"/>
    </row>
    <row r="3995" spans="1:2" x14ac:dyDescent="0.25">
      <c r="A3995" s="2"/>
      <c r="B3995" s="2"/>
    </row>
    <row r="3996" spans="1:2" x14ac:dyDescent="0.25">
      <c r="A3996" s="2"/>
      <c r="B3996" s="2"/>
    </row>
    <row r="3997" spans="1:2" x14ac:dyDescent="0.25">
      <c r="A3997" s="2"/>
      <c r="B3997" s="2"/>
    </row>
    <row r="3998" spans="1:2" x14ac:dyDescent="0.25">
      <c r="A3998" s="2"/>
      <c r="B3998" s="2"/>
    </row>
    <row r="3999" spans="1:2" x14ac:dyDescent="0.25">
      <c r="A3999" s="2"/>
      <c r="B3999" s="2"/>
    </row>
    <row r="4000" spans="1:2" x14ac:dyDescent="0.25">
      <c r="A4000" s="2"/>
      <c r="B4000" s="2"/>
    </row>
    <row r="4001" spans="1:2" x14ac:dyDescent="0.25">
      <c r="A4001" s="2"/>
      <c r="B4001" s="2"/>
    </row>
    <row r="4002" spans="1:2" x14ac:dyDescent="0.25">
      <c r="A4002" s="2"/>
      <c r="B4002" s="2"/>
    </row>
    <row r="4003" spans="1:2" x14ac:dyDescent="0.25">
      <c r="A4003" s="2"/>
      <c r="B4003" s="2"/>
    </row>
    <row r="4004" spans="1:2" x14ac:dyDescent="0.25">
      <c r="A4004" s="2"/>
      <c r="B4004" s="2"/>
    </row>
    <row r="4005" spans="1:2" x14ac:dyDescent="0.25">
      <c r="A4005" s="2"/>
      <c r="B4005" s="2"/>
    </row>
    <row r="4006" spans="1:2" x14ac:dyDescent="0.25">
      <c r="A4006" s="2"/>
      <c r="B4006" s="2"/>
    </row>
    <row r="4007" spans="1:2" x14ac:dyDescent="0.25">
      <c r="A4007" s="2"/>
      <c r="B4007" s="2"/>
    </row>
    <row r="4008" spans="1:2" x14ac:dyDescent="0.25">
      <c r="A4008" s="2"/>
      <c r="B4008" s="2"/>
    </row>
    <row r="4009" spans="1:2" x14ac:dyDescent="0.25">
      <c r="A4009" s="2"/>
      <c r="B4009" s="2"/>
    </row>
    <row r="4010" spans="1:2" x14ac:dyDescent="0.25">
      <c r="A4010" s="2"/>
      <c r="B4010" s="2"/>
    </row>
    <row r="4011" spans="1:2" x14ac:dyDescent="0.25">
      <c r="A4011" s="2"/>
      <c r="B4011" s="2"/>
    </row>
    <row r="4012" spans="1:2" x14ac:dyDescent="0.25">
      <c r="A4012" s="2"/>
      <c r="B4012" s="2"/>
    </row>
    <row r="4013" spans="1:2" x14ac:dyDescent="0.25">
      <c r="A4013" s="2"/>
      <c r="B4013" s="2"/>
    </row>
    <row r="4014" spans="1:2" x14ac:dyDescent="0.25">
      <c r="A4014" s="2"/>
      <c r="B4014" s="2"/>
    </row>
    <row r="4015" spans="1:2" x14ac:dyDescent="0.25">
      <c r="A4015" s="2"/>
      <c r="B4015" s="2"/>
    </row>
    <row r="4016" spans="1:2" x14ac:dyDescent="0.25">
      <c r="A4016" s="2"/>
      <c r="B4016" s="2"/>
    </row>
    <row r="4017" spans="1:2" x14ac:dyDescent="0.25">
      <c r="A4017" s="2"/>
      <c r="B4017" s="2"/>
    </row>
    <row r="4018" spans="1:2" x14ac:dyDescent="0.25">
      <c r="A4018" s="2"/>
      <c r="B4018" s="2"/>
    </row>
    <row r="4019" spans="1:2" x14ac:dyDescent="0.25">
      <c r="A4019" s="2"/>
      <c r="B4019" s="2"/>
    </row>
    <row r="4020" spans="1:2" x14ac:dyDescent="0.25">
      <c r="A4020" s="2"/>
      <c r="B4020" s="2"/>
    </row>
    <row r="4021" spans="1:2" x14ac:dyDescent="0.25">
      <c r="A4021" s="2"/>
      <c r="B4021" s="2"/>
    </row>
    <row r="4022" spans="1:2" x14ac:dyDescent="0.25">
      <c r="A4022" s="2"/>
      <c r="B4022" s="2"/>
    </row>
    <row r="4023" spans="1:2" x14ac:dyDescent="0.25">
      <c r="A4023" s="2"/>
      <c r="B4023" s="2"/>
    </row>
    <row r="4024" spans="1:2" x14ac:dyDescent="0.25">
      <c r="A4024" s="2"/>
      <c r="B4024" s="2"/>
    </row>
    <row r="4025" spans="1:2" x14ac:dyDescent="0.25">
      <c r="A4025" s="2"/>
      <c r="B4025" s="2"/>
    </row>
    <row r="4026" spans="1:2" x14ac:dyDescent="0.25">
      <c r="A4026" s="2"/>
      <c r="B4026" s="2"/>
    </row>
    <row r="4027" spans="1:2" x14ac:dyDescent="0.25">
      <c r="A4027" s="2"/>
      <c r="B4027" s="2"/>
    </row>
    <row r="4028" spans="1:2" x14ac:dyDescent="0.25">
      <c r="A4028" s="2"/>
      <c r="B4028" s="2"/>
    </row>
    <row r="4029" spans="1:2" x14ac:dyDescent="0.25">
      <c r="A4029" s="2"/>
      <c r="B4029" s="2"/>
    </row>
    <row r="4030" spans="1:2" x14ac:dyDescent="0.25">
      <c r="A4030" s="2"/>
      <c r="B4030" s="2"/>
    </row>
    <row r="4031" spans="1:2" x14ac:dyDescent="0.25">
      <c r="A4031" s="2"/>
      <c r="B4031" s="2"/>
    </row>
    <row r="4032" spans="1:2" x14ac:dyDescent="0.25">
      <c r="A4032" s="2"/>
      <c r="B4032" s="2"/>
    </row>
    <row r="4033" spans="1:2" x14ac:dyDescent="0.25">
      <c r="A4033" s="2"/>
      <c r="B4033" s="2"/>
    </row>
    <row r="4034" spans="1:2" x14ac:dyDescent="0.25">
      <c r="A4034" s="2"/>
      <c r="B4034" s="2"/>
    </row>
    <row r="4035" spans="1:2" x14ac:dyDescent="0.25">
      <c r="A4035" s="2"/>
      <c r="B4035" s="2"/>
    </row>
    <row r="4036" spans="1:2" x14ac:dyDescent="0.25">
      <c r="A4036" s="2"/>
      <c r="B4036" s="2"/>
    </row>
    <row r="4037" spans="1:2" x14ac:dyDescent="0.25">
      <c r="A4037" s="2"/>
      <c r="B4037" s="2"/>
    </row>
    <row r="4038" spans="1:2" x14ac:dyDescent="0.25">
      <c r="A4038" s="2"/>
      <c r="B4038" s="2"/>
    </row>
    <row r="4039" spans="1:2" x14ac:dyDescent="0.25">
      <c r="A4039" s="2"/>
      <c r="B4039" s="2"/>
    </row>
    <row r="4040" spans="1:2" x14ac:dyDescent="0.25">
      <c r="A4040" s="2"/>
      <c r="B4040" s="2"/>
    </row>
    <row r="4041" spans="1:2" x14ac:dyDescent="0.25">
      <c r="A4041" s="2"/>
      <c r="B4041" s="2"/>
    </row>
    <row r="4042" spans="1:2" x14ac:dyDescent="0.25">
      <c r="A4042" s="2"/>
      <c r="B4042" s="2"/>
    </row>
    <row r="4043" spans="1:2" x14ac:dyDescent="0.25">
      <c r="A4043" s="2"/>
      <c r="B4043" s="2"/>
    </row>
    <row r="4044" spans="1:2" x14ac:dyDescent="0.25">
      <c r="A4044" s="2"/>
      <c r="B4044" s="2"/>
    </row>
    <row r="4045" spans="1:2" x14ac:dyDescent="0.25">
      <c r="A4045" s="2"/>
      <c r="B4045" s="2"/>
    </row>
    <row r="4046" spans="1:2" x14ac:dyDescent="0.25">
      <c r="A4046" s="2"/>
      <c r="B4046" s="2"/>
    </row>
    <row r="4047" spans="1:2" x14ac:dyDescent="0.25">
      <c r="A4047" s="2"/>
      <c r="B4047" s="2"/>
    </row>
    <row r="4048" spans="1:2" x14ac:dyDescent="0.25">
      <c r="A4048" s="2"/>
      <c r="B4048" s="2"/>
    </row>
    <row r="4049" spans="1:2" x14ac:dyDescent="0.25">
      <c r="A4049" s="2"/>
      <c r="B4049" s="2"/>
    </row>
    <row r="4050" spans="1:2" x14ac:dyDescent="0.25">
      <c r="A4050" s="2"/>
      <c r="B4050" s="2"/>
    </row>
    <row r="4051" spans="1:2" x14ac:dyDescent="0.25">
      <c r="A4051" s="2"/>
      <c r="B4051" s="2"/>
    </row>
    <row r="4052" spans="1:2" x14ac:dyDescent="0.25">
      <c r="A4052" s="2"/>
      <c r="B4052" s="2"/>
    </row>
    <row r="4053" spans="1:2" x14ac:dyDescent="0.25">
      <c r="A4053" s="2"/>
      <c r="B4053" s="2"/>
    </row>
    <row r="4054" spans="1:2" x14ac:dyDescent="0.25">
      <c r="A4054" s="2"/>
      <c r="B4054" s="2"/>
    </row>
    <row r="4055" spans="1:2" x14ac:dyDescent="0.25">
      <c r="A4055" s="2"/>
      <c r="B4055" s="2"/>
    </row>
    <row r="4056" spans="1:2" x14ac:dyDescent="0.25">
      <c r="A4056" s="2"/>
      <c r="B4056" s="2"/>
    </row>
    <row r="4057" spans="1:2" x14ac:dyDescent="0.25">
      <c r="A4057" s="2"/>
      <c r="B4057" s="2"/>
    </row>
    <row r="4058" spans="1:2" x14ac:dyDescent="0.25">
      <c r="A4058" s="2"/>
      <c r="B4058" s="2"/>
    </row>
    <row r="4059" spans="1:2" x14ac:dyDescent="0.25">
      <c r="A4059" s="2"/>
      <c r="B4059" s="2"/>
    </row>
    <row r="4060" spans="1:2" x14ac:dyDescent="0.25">
      <c r="A4060" s="2"/>
      <c r="B4060" s="2"/>
    </row>
    <row r="4061" spans="1:2" x14ac:dyDescent="0.25">
      <c r="A4061" s="2"/>
      <c r="B4061" s="2"/>
    </row>
    <row r="4062" spans="1:2" x14ac:dyDescent="0.25">
      <c r="A4062" s="2"/>
      <c r="B4062" s="2"/>
    </row>
    <row r="4063" spans="1:2" x14ac:dyDescent="0.25">
      <c r="A4063" s="2"/>
      <c r="B4063" s="2"/>
    </row>
    <row r="4064" spans="1:2" x14ac:dyDescent="0.25">
      <c r="A4064" s="2"/>
      <c r="B4064" s="2"/>
    </row>
    <row r="4065" spans="1:2" x14ac:dyDescent="0.25">
      <c r="A4065" s="2"/>
      <c r="B4065" s="2"/>
    </row>
    <row r="4066" spans="1:2" x14ac:dyDescent="0.25">
      <c r="A4066" s="2"/>
      <c r="B4066" s="2"/>
    </row>
    <row r="4067" spans="1:2" x14ac:dyDescent="0.25">
      <c r="A4067" s="2"/>
      <c r="B4067" s="2"/>
    </row>
    <row r="4068" spans="1:2" x14ac:dyDescent="0.25">
      <c r="A4068" s="2"/>
      <c r="B4068" s="2"/>
    </row>
    <row r="4069" spans="1:2" x14ac:dyDescent="0.25">
      <c r="A4069" s="2"/>
      <c r="B4069" s="2"/>
    </row>
    <row r="4070" spans="1:2" x14ac:dyDescent="0.25">
      <c r="A4070" s="2"/>
      <c r="B4070" s="2"/>
    </row>
    <row r="4071" spans="1:2" x14ac:dyDescent="0.25">
      <c r="A4071" s="2"/>
      <c r="B4071" s="2"/>
    </row>
    <row r="4072" spans="1:2" x14ac:dyDescent="0.25">
      <c r="A4072" s="2"/>
      <c r="B4072" s="2"/>
    </row>
    <row r="4073" spans="1:2" x14ac:dyDescent="0.25">
      <c r="A4073" s="2"/>
      <c r="B4073" s="2"/>
    </row>
    <row r="4074" spans="1:2" x14ac:dyDescent="0.25">
      <c r="A4074" s="2"/>
      <c r="B4074" s="2"/>
    </row>
    <row r="4075" spans="1:2" x14ac:dyDescent="0.25">
      <c r="A4075" s="2"/>
      <c r="B4075" s="2"/>
    </row>
    <row r="4076" spans="1:2" x14ac:dyDescent="0.25">
      <c r="A4076" s="2"/>
      <c r="B4076" s="2"/>
    </row>
    <row r="4077" spans="1:2" x14ac:dyDescent="0.25">
      <c r="A4077" s="2"/>
      <c r="B4077" s="2"/>
    </row>
    <row r="4078" spans="1:2" x14ac:dyDescent="0.25">
      <c r="A4078" s="2"/>
      <c r="B4078" s="2"/>
    </row>
    <row r="4079" spans="1:2" x14ac:dyDescent="0.25">
      <c r="A4079" s="2"/>
      <c r="B4079" s="2"/>
    </row>
    <row r="4080" spans="1:2" x14ac:dyDescent="0.25">
      <c r="A4080" s="2"/>
      <c r="B4080" s="2"/>
    </row>
    <row r="4081" spans="1:2" x14ac:dyDescent="0.25">
      <c r="A4081" s="2"/>
      <c r="B4081" s="2"/>
    </row>
    <row r="4082" spans="1:2" x14ac:dyDescent="0.25">
      <c r="A4082" s="2"/>
      <c r="B4082" s="2"/>
    </row>
    <row r="4083" spans="1:2" x14ac:dyDescent="0.25">
      <c r="A4083" s="2"/>
      <c r="B4083" s="2"/>
    </row>
    <row r="4084" spans="1:2" x14ac:dyDescent="0.25">
      <c r="A4084" s="2"/>
      <c r="B4084" s="2"/>
    </row>
    <row r="4085" spans="1:2" x14ac:dyDescent="0.25">
      <c r="A4085" s="2"/>
      <c r="B4085" s="2"/>
    </row>
    <row r="4086" spans="1:2" x14ac:dyDescent="0.25">
      <c r="A4086" s="2"/>
      <c r="B4086" s="2"/>
    </row>
    <row r="4087" spans="1:2" x14ac:dyDescent="0.25">
      <c r="A4087" s="2"/>
      <c r="B4087" s="2"/>
    </row>
    <row r="4088" spans="1:2" x14ac:dyDescent="0.25">
      <c r="A4088" s="2"/>
      <c r="B4088" s="2"/>
    </row>
    <row r="4089" spans="1:2" x14ac:dyDescent="0.25">
      <c r="A4089" s="2"/>
      <c r="B4089" s="2"/>
    </row>
    <row r="4090" spans="1:2" x14ac:dyDescent="0.25">
      <c r="A4090" s="2"/>
      <c r="B4090" s="2"/>
    </row>
    <row r="4091" spans="1:2" x14ac:dyDescent="0.25">
      <c r="A4091" s="2"/>
      <c r="B4091" s="2"/>
    </row>
    <row r="4092" spans="1:2" x14ac:dyDescent="0.25">
      <c r="A4092" s="2"/>
      <c r="B4092" s="2"/>
    </row>
    <row r="4093" spans="1:2" x14ac:dyDescent="0.25">
      <c r="A4093" s="2"/>
      <c r="B4093" s="2"/>
    </row>
    <row r="4094" spans="1:2" x14ac:dyDescent="0.25">
      <c r="A4094" s="2"/>
      <c r="B4094" s="2"/>
    </row>
    <row r="4095" spans="1:2" x14ac:dyDescent="0.25">
      <c r="A4095" s="2"/>
      <c r="B4095" s="2"/>
    </row>
    <row r="4096" spans="1:2" x14ac:dyDescent="0.25">
      <c r="A4096" s="2"/>
      <c r="B4096" s="2"/>
    </row>
    <row r="4097" spans="1:2" x14ac:dyDescent="0.25">
      <c r="A4097" s="2"/>
      <c r="B4097" s="2"/>
    </row>
    <row r="4098" spans="1:2" x14ac:dyDescent="0.25">
      <c r="A4098" s="2"/>
      <c r="B4098" s="2"/>
    </row>
    <row r="4099" spans="1:2" x14ac:dyDescent="0.25">
      <c r="A4099" s="2"/>
      <c r="B4099" s="2"/>
    </row>
    <row r="4100" spans="1:2" x14ac:dyDescent="0.25">
      <c r="A4100" s="2"/>
      <c r="B4100" s="2"/>
    </row>
    <row r="4101" spans="1:2" x14ac:dyDescent="0.25">
      <c r="A4101" s="2"/>
      <c r="B4101" s="2"/>
    </row>
    <row r="4102" spans="1:2" x14ac:dyDescent="0.25">
      <c r="A4102" s="2"/>
      <c r="B4102" s="2"/>
    </row>
    <row r="4103" spans="1:2" x14ac:dyDescent="0.25">
      <c r="A4103" s="2"/>
      <c r="B4103" s="2"/>
    </row>
    <row r="4104" spans="1:2" x14ac:dyDescent="0.25">
      <c r="A4104" s="2"/>
      <c r="B4104" s="2"/>
    </row>
    <row r="4105" spans="1:2" x14ac:dyDescent="0.25">
      <c r="A4105" s="2"/>
      <c r="B4105" s="2"/>
    </row>
    <row r="4106" spans="1:2" x14ac:dyDescent="0.25">
      <c r="A4106" s="2"/>
      <c r="B4106" s="2"/>
    </row>
    <row r="4107" spans="1:2" x14ac:dyDescent="0.25">
      <c r="A4107" s="2"/>
      <c r="B4107" s="2"/>
    </row>
    <row r="4108" spans="1:2" x14ac:dyDescent="0.25">
      <c r="A4108" s="2"/>
      <c r="B4108" s="2"/>
    </row>
    <row r="4109" spans="1:2" x14ac:dyDescent="0.25">
      <c r="A4109" s="2"/>
      <c r="B4109" s="2"/>
    </row>
    <row r="4110" spans="1:2" x14ac:dyDescent="0.25">
      <c r="A4110" s="2"/>
      <c r="B4110" s="2"/>
    </row>
    <row r="4111" spans="1:2" x14ac:dyDescent="0.25">
      <c r="A4111" s="2"/>
      <c r="B4111" s="2"/>
    </row>
    <row r="4112" spans="1:2" x14ac:dyDescent="0.25">
      <c r="A4112" s="2"/>
      <c r="B4112" s="2"/>
    </row>
    <row r="4113" spans="1:2" x14ac:dyDescent="0.25">
      <c r="A4113" s="2"/>
      <c r="B4113" s="2"/>
    </row>
    <row r="4114" spans="1:2" x14ac:dyDescent="0.25">
      <c r="A4114" s="2"/>
      <c r="B4114" s="2"/>
    </row>
    <row r="4115" spans="1:2" x14ac:dyDescent="0.25">
      <c r="A4115" s="2"/>
      <c r="B4115" s="2"/>
    </row>
    <row r="4116" spans="1:2" x14ac:dyDescent="0.25">
      <c r="A4116" s="2"/>
      <c r="B4116" s="2"/>
    </row>
    <row r="4117" spans="1:2" x14ac:dyDescent="0.25">
      <c r="A4117" s="2"/>
      <c r="B4117" s="2"/>
    </row>
    <row r="4118" spans="1:2" x14ac:dyDescent="0.25">
      <c r="A4118" s="2"/>
      <c r="B4118" s="2"/>
    </row>
    <row r="4119" spans="1:2" x14ac:dyDescent="0.25">
      <c r="A4119" s="2"/>
      <c r="B4119" s="2"/>
    </row>
    <row r="4120" spans="1:2" x14ac:dyDescent="0.25">
      <c r="A4120" s="2"/>
      <c r="B4120" s="2"/>
    </row>
    <row r="4121" spans="1:2" x14ac:dyDescent="0.25">
      <c r="A4121" s="2"/>
      <c r="B4121" s="2"/>
    </row>
    <row r="4122" spans="1:2" x14ac:dyDescent="0.25">
      <c r="A4122" s="2"/>
      <c r="B4122" s="2"/>
    </row>
    <row r="4123" spans="1:2" x14ac:dyDescent="0.25">
      <c r="A4123" s="2"/>
      <c r="B4123" s="2"/>
    </row>
    <row r="4124" spans="1:2" x14ac:dyDescent="0.25">
      <c r="A4124" s="2"/>
      <c r="B4124" s="2"/>
    </row>
    <row r="4125" spans="1:2" x14ac:dyDescent="0.25">
      <c r="A4125" s="2"/>
      <c r="B4125" s="2"/>
    </row>
    <row r="4126" spans="1:2" x14ac:dyDescent="0.25">
      <c r="A4126" s="2"/>
      <c r="B4126" s="2"/>
    </row>
    <row r="4127" spans="1:2" x14ac:dyDescent="0.25">
      <c r="A4127" s="2"/>
      <c r="B4127" s="2"/>
    </row>
    <row r="4128" spans="1:2" x14ac:dyDescent="0.25">
      <c r="A4128" s="2"/>
      <c r="B4128" s="2"/>
    </row>
    <row r="4129" spans="1:2" x14ac:dyDescent="0.25">
      <c r="A4129" s="2"/>
      <c r="B4129" s="2"/>
    </row>
    <row r="4130" spans="1:2" x14ac:dyDescent="0.25">
      <c r="A4130" s="2"/>
      <c r="B4130" s="2"/>
    </row>
    <row r="4131" spans="1:2" x14ac:dyDescent="0.25">
      <c r="A4131" s="2"/>
      <c r="B4131" s="2"/>
    </row>
    <row r="4132" spans="1:2" x14ac:dyDescent="0.25">
      <c r="A4132" s="2"/>
      <c r="B4132" s="2"/>
    </row>
    <row r="4133" spans="1:2" x14ac:dyDescent="0.25">
      <c r="A4133" s="2"/>
      <c r="B4133" s="2"/>
    </row>
    <row r="4134" spans="1:2" x14ac:dyDescent="0.25">
      <c r="A4134" s="2"/>
      <c r="B4134" s="2"/>
    </row>
    <row r="4135" spans="1:2" x14ac:dyDescent="0.25">
      <c r="A4135" s="2"/>
      <c r="B4135" s="2"/>
    </row>
    <row r="4136" spans="1:2" x14ac:dyDescent="0.25">
      <c r="A4136" s="2"/>
      <c r="B4136" s="2"/>
    </row>
    <row r="4137" spans="1:2" x14ac:dyDescent="0.25">
      <c r="A4137" s="2"/>
      <c r="B4137" s="2"/>
    </row>
    <row r="4138" spans="1:2" x14ac:dyDescent="0.25">
      <c r="A4138" s="2"/>
      <c r="B4138" s="2"/>
    </row>
    <row r="4139" spans="1:2" x14ac:dyDescent="0.25">
      <c r="A4139" s="2"/>
      <c r="B4139" s="2"/>
    </row>
    <row r="4140" spans="1:2" x14ac:dyDescent="0.25">
      <c r="A4140" s="2"/>
      <c r="B4140" s="2"/>
    </row>
    <row r="4141" spans="1:2" x14ac:dyDescent="0.25">
      <c r="A4141" s="2"/>
      <c r="B4141" s="2"/>
    </row>
    <row r="4142" spans="1:2" x14ac:dyDescent="0.25">
      <c r="A4142" s="2"/>
      <c r="B4142" s="2"/>
    </row>
    <row r="4143" spans="1:2" x14ac:dyDescent="0.25">
      <c r="A4143" s="2"/>
      <c r="B4143" s="2"/>
    </row>
    <row r="4144" spans="1:2" x14ac:dyDescent="0.25">
      <c r="A4144" s="2"/>
      <c r="B4144" s="2"/>
    </row>
    <row r="4145" spans="1:2" x14ac:dyDescent="0.25">
      <c r="A4145" s="2"/>
      <c r="B4145" s="2"/>
    </row>
    <row r="4146" spans="1:2" x14ac:dyDescent="0.25">
      <c r="A4146" s="2"/>
      <c r="B4146" s="2"/>
    </row>
    <row r="4147" spans="1:2" x14ac:dyDescent="0.25">
      <c r="A4147" s="2"/>
      <c r="B4147" s="2"/>
    </row>
    <row r="4148" spans="1:2" x14ac:dyDescent="0.25">
      <c r="A4148" s="2"/>
      <c r="B4148" s="2"/>
    </row>
    <row r="4149" spans="1:2" x14ac:dyDescent="0.25">
      <c r="A4149" s="2"/>
      <c r="B4149" s="2"/>
    </row>
    <row r="4150" spans="1:2" x14ac:dyDescent="0.25">
      <c r="A4150" s="2"/>
      <c r="B4150" s="2"/>
    </row>
    <row r="4151" spans="1:2" x14ac:dyDescent="0.25">
      <c r="A4151" s="2"/>
      <c r="B4151" s="2"/>
    </row>
    <row r="4152" spans="1:2" x14ac:dyDescent="0.25">
      <c r="A4152" s="2"/>
      <c r="B4152" s="2"/>
    </row>
    <row r="4153" spans="1:2" x14ac:dyDescent="0.25">
      <c r="A4153" s="2"/>
      <c r="B4153" s="2"/>
    </row>
    <row r="4154" spans="1:2" x14ac:dyDescent="0.25">
      <c r="A4154" s="2"/>
      <c r="B4154" s="2"/>
    </row>
    <row r="4155" spans="1:2" x14ac:dyDescent="0.25">
      <c r="A4155" s="2"/>
      <c r="B4155" s="2"/>
    </row>
    <row r="4156" spans="1:2" x14ac:dyDescent="0.25">
      <c r="A4156" s="2"/>
      <c r="B4156" s="2"/>
    </row>
    <row r="4157" spans="1:2" x14ac:dyDescent="0.25">
      <c r="A4157" s="2"/>
      <c r="B4157" s="2"/>
    </row>
    <row r="4158" spans="1:2" x14ac:dyDescent="0.25">
      <c r="A4158" s="2"/>
      <c r="B4158" s="2"/>
    </row>
    <row r="4159" spans="1:2" x14ac:dyDescent="0.25">
      <c r="A4159" s="2"/>
      <c r="B4159" s="2"/>
    </row>
    <row r="4160" spans="1:2" x14ac:dyDescent="0.25">
      <c r="A4160" s="2"/>
      <c r="B4160" s="2"/>
    </row>
    <row r="4161" spans="1:2" x14ac:dyDescent="0.25">
      <c r="A4161" s="2"/>
      <c r="B4161" s="2"/>
    </row>
    <row r="4162" spans="1:2" x14ac:dyDescent="0.25">
      <c r="A4162" s="2"/>
      <c r="B4162" s="2"/>
    </row>
    <row r="4163" spans="1:2" x14ac:dyDescent="0.25">
      <c r="A4163" s="2"/>
      <c r="B4163" s="2"/>
    </row>
    <row r="4164" spans="1:2" x14ac:dyDescent="0.25">
      <c r="A4164" s="2"/>
      <c r="B4164" s="2"/>
    </row>
    <row r="4165" spans="1:2" x14ac:dyDescent="0.25">
      <c r="A4165" s="2"/>
      <c r="B4165" s="2"/>
    </row>
    <row r="4166" spans="1:2" x14ac:dyDescent="0.25">
      <c r="A4166" s="2"/>
      <c r="B4166" s="2"/>
    </row>
    <row r="4167" spans="1:2" x14ac:dyDescent="0.25">
      <c r="A4167" s="2"/>
      <c r="B4167" s="2"/>
    </row>
    <row r="4168" spans="1:2" x14ac:dyDescent="0.25">
      <c r="A4168" s="2"/>
      <c r="B4168" s="2"/>
    </row>
    <row r="4169" spans="1:2" x14ac:dyDescent="0.25">
      <c r="A4169" s="2"/>
      <c r="B4169" s="2"/>
    </row>
    <row r="4170" spans="1:2" x14ac:dyDescent="0.25">
      <c r="A4170" s="2"/>
      <c r="B4170" s="2"/>
    </row>
    <row r="4171" spans="1:2" x14ac:dyDescent="0.25">
      <c r="A4171" s="2"/>
      <c r="B4171" s="2"/>
    </row>
    <row r="4172" spans="1:2" x14ac:dyDescent="0.25">
      <c r="A4172" s="2"/>
      <c r="B4172" s="2"/>
    </row>
    <row r="4173" spans="1:2" x14ac:dyDescent="0.25">
      <c r="A4173" s="2"/>
      <c r="B4173" s="2"/>
    </row>
    <row r="4174" spans="1:2" x14ac:dyDescent="0.25">
      <c r="A4174" s="2"/>
      <c r="B4174" s="2"/>
    </row>
    <row r="4175" spans="1:2" x14ac:dyDescent="0.25">
      <c r="A4175" s="2"/>
      <c r="B4175" s="2"/>
    </row>
    <row r="4176" spans="1:2" x14ac:dyDescent="0.25">
      <c r="A4176" s="2"/>
      <c r="B4176" s="2"/>
    </row>
    <row r="4177" spans="1:2" x14ac:dyDescent="0.25">
      <c r="A4177" s="2"/>
      <c r="B4177" s="2"/>
    </row>
    <row r="4178" spans="1:2" x14ac:dyDescent="0.25">
      <c r="A4178" s="2"/>
      <c r="B4178" s="2"/>
    </row>
    <row r="4179" spans="1:2" x14ac:dyDescent="0.25">
      <c r="A4179" s="2"/>
      <c r="B4179" s="2"/>
    </row>
    <row r="4180" spans="1:2" x14ac:dyDescent="0.25">
      <c r="A4180" s="2"/>
      <c r="B4180" s="2"/>
    </row>
    <row r="4181" spans="1:2" x14ac:dyDescent="0.25">
      <c r="A4181" s="2"/>
      <c r="B4181" s="2"/>
    </row>
    <row r="4182" spans="1:2" x14ac:dyDescent="0.25">
      <c r="A4182" s="2"/>
      <c r="B4182" s="2"/>
    </row>
    <row r="4183" spans="1:2" x14ac:dyDescent="0.25">
      <c r="A4183" s="2"/>
      <c r="B4183" s="2"/>
    </row>
    <row r="4184" spans="1:2" x14ac:dyDescent="0.25">
      <c r="A4184" s="2"/>
      <c r="B4184" s="2"/>
    </row>
    <row r="4185" spans="1:2" x14ac:dyDescent="0.25">
      <c r="A4185" s="2"/>
      <c r="B4185" s="2"/>
    </row>
    <row r="4186" spans="1:2" x14ac:dyDescent="0.25">
      <c r="A4186" s="2"/>
      <c r="B4186" s="2"/>
    </row>
    <row r="4187" spans="1:2" x14ac:dyDescent="0.25">
      <c r="A4187" s="2"/>
      <c r="B4187" s="2"/>
    </row>
    <row r="4188" spans="1:2" x14ac:dyDescent="0.25">
      <c r="A4188" s="2"/>
      <c r="B4188" s="2"/>
    </row>
    <row r="4189" spans="1:2" x14ac:dyDescent="0.25">
      <c r="A4189" s="2"/>
      <c r="B4189" s="2"/>
    </row>
    <row r="4190" spans="1:2" x14ac:dyDescent="0.25">
      <c r="A4190" s="2"/>
      <c r="B4190" s="2"/>
    </row>
    <row r="4191" spans="1:2" x14ac:dyDescent="0.25">
      <c r="A4191" s="2"/>
      <c r="B4191" s="2"/>
    </row>
    <row r="4192" spans="1:2" x14ac:dyDescent="0.25">
      <c r="A4192" s="2"/>
      <c r="B4192" s="2"/>
    </row>
    <row r="4193" spans="1:2" x14ac:dyDescent="0.25">
      <c r="A4193" s="2"/>
      <c r="B4193" s="2"/>
    </row>
    <row r="4194" spans="1:2" x14ac:dyDescent="0.25">
      <c r="A4194" s="2"/>
      <c r="B4194" s="2"/>
    </row>
    <row r="4195" spans="1:2" x14ac:dyDescent="0.25">
      <c r="A4195" s="2"/>
      <c r="B4195" s="2"/>
    </row>
    <row r="4196" spans="1:2" x14ac:dyDescent="0.25">
      <c r="A4196" s="2"/>
      <c r="B4196" s="2"/>
    </row>
    <row r="4197" spans="1:2" x14ac:dyDescent="0.25">
      <c r="A4197" s="2"/>
      <c r="B4197" s="2"/>
    </row>
    <row r="4198" spans="1:2" x14ac:dyDescent="0.25">
      <c r="A4198" s="2"/>
      <c r="B4198" s="2"/>
    </row>
    <row r="4199" spans="1:2" x14ac:dyDescent="0.25">
      <c r="A4199" s="2"/>
      <c r="B4199" s="2"/>
    </row>
    <row r="4200" spans="1:2" x14ac:dyDescent="0.25">
      <c r="A4200" s="2"/>
      <c r="B4200" s="2"/>
    </row>
    <row r="4201" spans="1:2" x14ac:dyDescent="0.25">
      <c r="A4201" s="2"/>
      <c r="B4201" s="2"/>
    </row>
    <row r="4202" spans="1:2" x14ac:dyDescent="0.25">
      <c r="A4202" s="2"/>
      <c r="B4202" s="2"/>
    </row>
    <row r="4203" spans="1:2" x14ac:dyDescent="0.25">
      <c r="A4203" s="2"/>
      <c r="B4203" s="2"/>
    </row>
    <row r="4204" spans="1:2" x14ac:dyDescent="0.25">
      <c r="A4204" s="2"/>
      <c r="B4204" s="2"/>
    </row>
    <row r="4205" spans="1:2" x14ac:dyDescent="0.25">
      <c r="A4205" s="2"/>
      <c r="B4205" s="2"/>
    </row>
    <row r="4206" spans="1:2" x14ac:dyDescent="0.25">
      <c r="A4206" s="2"/>
      <c r="B4206" s="2"/>
    </row>
    <row r="4207" spans="1:2" x14ac:dyDescent="0.25">
      <c r="A4207" s="2"/>
      <c r="B4207" s="2"/>
    </row>
    <row r="4208" spans="1:2" x14ac:dyDescent="0.25">
      <c r="A4208" s="2"/>
      <c r="B4208" s="2"/>
    </row>
    <row r="4209" spans="1:2" x14ac:dyDescent="0.25">
      <c r="A4209" s="2"/>
      <c r="B4209" s="2"/>
    </row>
    <row r="4210" spans="1:2" x14ac:dyDescent="0.25">
      <c r="A4210" s="2"/>
      <c r="B4210" s="2"/>
    </row>
    <row r="4211" spans="1:2" x14ac:dyDescent="0.25">
      <c r="A4211" s="2"/>
      <c r="B4211" s="2"/>
    </row>
    <row r="4212" spans="1:2" x14ac:dyDescent="0.25">
      <c r="A4212" s="2"/>
      <c r="B4212" s="2"/>
    </row>
    <row r="4213" spans="1:2" x14ac:dyDescent="0.25">
      <c r="A4213" s="2"/>
      <c r="B4213" s="2"/>
    </row>
    <row r="4214" spans="1:2" x14ac:dyDescent="0.25">
      <c r="A4214" s="2"/>
      <c r="B4214" s="2"/>
    </row>
    <row r="4215" spans="1:2" x14ac:dyDescent="0.25">
      <c r="A4215" s="2"/>
      <c r="B4215" s="2"/>
    </row>
    <row r="4216" spans="1:2" x14ac:dyDescent="0.25">
      <c r="A4216" s="2"/>
      <c r="B4216" s="2"/>
    </row>
    <row r="4217" spans="1:2" x14ac:dyDescent="0.25">
      <c r="A4217" s="2"/>
      <c r="B4217" s="2"/>
    </row>
    <row r="4218" spans="1:2" x14ac:dyDescent="0.25">
      <c r="A4218" s="2"/>
      <c r="B4218" s="2"/>
    </row>
    <row r="4219" spans="1:2" x14ac:dyDescent="0.25">
      <c r="A4219" s="2"/>
      <c r="B4219" s="2"/>
    </row>
    <row r="4220" spans="1:2" x14ac:dyDescent="0.25">
      <c r="A4220" s="2"/>
      <c r="B4220" s="2"/>
    </row>
    <row r="4221" spans="1:2" x14ac:dyDescent="0.25">
      <c r="A4221" s="2"/>
      <c r="B4221" s="2"/>
    </row>
    <row r="4222" spans="1:2" x14ac:dyDescent="0.25">
      <c r="A4222" s="2"/>
      <c r="B4222" s="2"/>
    </row>
    <row r="4223" spans="1:2" x14ac:dyDescent="0.25">
      <c r="A4223" s="2"/>
      <c r="B4223" s="2"/>
    </row>
    <row r="4224" spans="1:2" x14ac:dyDescent="0.25">
      <c r="A4224" s="2"/>
      <c r="B4224" s="2"/>
    </row>
    <row r="4225" spans="1:2" x14ac:dyDescent="0.25">
      <c r="A4225" s="2"/>
      <c r="B4225" s="2"/>
    </row>
    <row r="4226" spans="1:2" x14ac:dyDescent="0.25">
      <c r="A4226" s="2"/>
      <c r="B4226" s="2"/>
    </row>
    <row r="4227" spans="1:2" x14ac:dyDescent="0.25">
      <c r="A4227" s="2"/>
      <c r="B4227" s="2"/>
    </row>
    <row r="4228" spans="1:2" x14ac:dyDescent="0.25">
      <c r="A4228" s="2"/>
      <c r="B4228" s="2"/>
    </row>
    <row r="4229" spans="1:2" x14ac:dyDescent="0.25">
      <c r="A4229" s="2"/>
      <c r="B4229" s="2"/>
    </row>
    <row r="4230" spans="1:2" x14ac:dyDescent="0.25">
      <c r="A4230" s="2"/>
      <c r="B4230" s="2"/>
    </row>
    <row r="4231" spans="1:2" x14ac:dyDescent="0.25">
      <c r="A4231" s="2"/>
      <c r="B4231" s="2"/>
    </row>
    <row r="4232" spans="1:2" x14ac:dyDescent="0.25">
      <c r="A4232" s="2"/>
      <c r="B4232" s="2"/>
    </row>
    <row r="4233" spans="1:2" x14ac:dyDescent="0.25">
      <c r="A4233" s="2"/>
      <c r="B4233" s="2"/>
    </row>
    <row r="4234" spans="1:2" x14ac:dyDescent="0.25">
      <c r="A4234" s="2"/>
      <c r="B4234" s="2"/>
    </row>
    <row r="4235" spans="1:2" x14ac:dyDescent="0.25">
      <c r="A4235" s="2"/>
      <c r="B4235" s="2"/>
    </row>
    <row r="4236" spans="1:2" x14ac:dyDescent="0.25">
      <c r="A4236" s="2"/>
      <c r="B4236" s="2"/>
    </row>
    <row r="4237" spans="1:2" x14ac:dyDescent="0.25">
      <c r="A4237" s="2"/>
      <c r="B4237" s="2"/>
    </row>
    <row r="4238" spans="1:2" x14ac:dyDescent="0.25">
      <c r="A4238" s="2"/>
      <c r="B4238" s="2"/>
    </row>
    <row r="4239" spans="1:2" x14ac:dyDescent="0.25">
      <c r="A4239" s="2"/>
      <c r="B4239" s="2"/>
    </row>
    <row r="4240" spans="1:2" x14ac:dyDescent="0.25">
      <c r="A4240" s="2"/>
      <c r="B4240" s="2"/>
    </row>
    <row r="4241" spans="1:2" x14ac:dyDescent="0.25">
      <c r="A4241" s="2"/>
      <c r="B4241" s="2"/>
    </row>
    <row r="4242" spans="1:2" x14ac:dyDescent="0.25">
      <c r="A4242" s="2"/>
      <c r="B4242" s="2"/>
    </row>
    <row r="4243" spans="1:2" x14ac:dyDescent="0.25">
      <c r="A4243" s="2"/>
      <c r="B4243" s="2"/>
    </row>
    <row r="4244" spans="1:2" x14ac:dyDescent="0.25">
      <c r="A4244" s="2"/>
      <c r="B4244" s="2"/>
    </row>
    <row r="4245" spans="1:2" x14ac:dyDescent="0.25">
      <c r="A4245" s="2"/>
      <c r="B4245" s="2"/>
    </row>
    <row r="4246" spans="1:2" x14ac:dyDescent="0.25">
      <c r="A4246" s="2"/>
      <c r="B4246" s="2"/>
    </row>
    <row r="4247" spans="1:2" x14ac:dyDescent="0.25">
      <c r="A4247" s="2"/>
      <c r="B4247" s="2"/>
    </row>
    <row r="4248" spans="1:2" x14ac:dyDescent="0.25">
      <c r="A4248" s="2"/>
      <c r="B4248" s="2"/>
    </row>
    <row r="4249" spans="1:2" x14ac:dyDescent="0.25">
      <c r="A4249" s="2"/>
      <c r="B4249" s="2"/>
    </row>
    <row r="4250" spans="1:2" x14ac:dyDescent="0.25">
      <c r="A4250" s="2"/>
      <c r="B4250" s="2"/>
    </row>
    <row r="4251" spans="1:2" x14ac:dyDescent="0.25">
      <c r="A4251" s="2"/>
      <c r="B4251" s="2"/>
    </row>
    <row r="4252" spans="1:2" x14ac:dyDescent="0.25">
      <c r="A4252" s="2"/>
      <c r="B4252" s="2"/>
    </row>
    <row r="4253" spans="1:2" x14ac:dyDescent="0.25">
      <c r="A4253" s="2"/>
      <c r="B4253" s="2"/>
    </row>
    <row r="4254" spans="1:2" x14ac:dyDescent="0.25">
      <c r="A4254" s="2"/>
      <c r="B4254" s="2"/>
    </row>
    <row r="4255" spans="1:2" x14ac:dyDescent="0.25">
      <c r="A4255" s="2"/>
      <c r="B4255" s="2"/>
    </row>
    <row r="4256" spans="1:2" x14ac:dyDescent="0.25">
      <c r="A4256" s="2"/>
      <c r="B4256" s="2"/>
    </row>
    <row r="4257" spans="1:2" x14ac:dyDescent="0.25">
      <c r="A4257" s="2"/>
      <c r="B4257" s="2"/>
    </row>
    <row r="4258" spans="1:2" x14ac:dyDescent="0.25">
      <c r="A4258" s="2"/>
      <c r="B4258" s="2"/>
    </row>
    <row r="4259" spans="1:2" x14ac:dyDescent="0.25">
      <c r="A4259" s="2"/>
      <c r="B4259" s="2"/>
    </row>
    <row r="4260" spans="1:2" x14ac:dyDescent="0.25">
      <c r="A4260" s="2"/>
      <c r="B4260" s="2"/>
    </row>
    <row r="4261" spans="1:2" x14ac:dyDescent="0.25">
      <c r="A4261" s="2"/>
      <c r="B4261" s="2"/>
    </row>
    <row r="4262" spans="1:2" x14ac:dyDescent="0.25">
      <c r="A4262" s="2"/>
      <c r="B4262" s="2"/>
    </row>
    <row r="4263" spans="1:2" x14ac:dyDescent="0.25">
      <c r="A4263" s="2"/>
      <c r="B4263" s="2"/>
    </row>
    <row r="4264" spans="1:2" x14ac:dyDescent="0.25">
      <c r="A4264" s="2"/>
      <c r="B4264" s="2"/>
    </row>
    <row r="4265" spans="1:2" x14ac:dyDescent="0.25">
      <c r="A4265" s="2"/>
      <c r="B4265" s="2"/>
    </row>
    <row r="4266" spans="1:2" x14ac:dyDescent="0.25">
      <c r="A4266" s="2"/>
      <c r="B4266" s="2"/>
    </row>
    <row r="4267" spans="1:2" x14ac:dyDescent="0.25">
      <c r="A4267" s="2"/>
      <c r="B4267" s="2"/>
    </row>
    <row r="4268" spans="1:2" x14ac:dyDescent="0.25">
      <c r="A4268" s="2"/>
      <c r="B4268" s="2"/>
    </row>
    <row r="4269" spans="1:2" x14ac:dyDescent="0.25">
      <c r="A4269" s="2"/>
      <c r="B4269" s="2"/>
    </row>
    <row r="4270" spans="1:2" x14ac:dyDescent="0.25">
      <c r="A4270" s="2"/>
      <c r="B4270" s="2"/>
    </row>
    <row r="4271" spans="1:2" x14ac:dyDescent="0.25">
      <c r="A4271" s="2"/>
      <c r="B4271" s="2"/>
    </row>
    <row r="4272" spans="1:2" x14ac:dyDescent="0.25">
      <c r="A4272" s="2"/>
      <c r="B4272" s="2"/>
    </row>
    <row r="4273" spans="1:2" x14ac:dyDescent="0.25">
      <c r="A4273" s="2"/>
      <c r="B4273" s="2"/>
    </row>
    <row r="4274" spans="1:2" x14ac:dyDescent="0.25">
      <c r="A4274" s="2"/>
      <c r="B4274" s="2"/>
    </row>
    <row r="4275" spans="1:2" x14ac:dyDescent="0.25">
      <c r="A4275" s="2"/>
      <c r="B4275" s="2"/>
    </row>
    <row r="4276" spans="1:2" x14ac:dyDescent="0.25">
      <c r="A4276" s="2"/>
      <c r="B4276" s="2"/>
    </row>
    <row r="4277" spans="1:2" x14ac:dyDescent="0.25">
      <c r="A4277" s="2"/>
      <c r="B4277" s="2"/>
    </row>
    <row r="4278" spans="1:2" x14ac:dyDescent="0.25">
      <c r="A4278" s="2"/>
      <c r="B4278" s="2"/>
    </row>
    <row r="4279" spans="1:2" x14ac:dyDescent="0.25">
      <c r="A4279" s="2"/>
      <c r="B4279" s="2"/>
    </row>
    <row r="4280" spans="1:2" x14ac:dyDescent="0.25">
      <c r="A4280" s="2"/>
      <c r="B4280" s="2"/>
    </row>
    <row r="4281" spans="1:2" x14ac:dyDescent="0.25">
      <c r="A4281" s="2"/>
      <c r="B4281" s="2"/>
    </row>
    <row r="4282" spans="1:2" x14ac:dyDescent="0.25">
      <c r="A4282" s="2"/>
      <c r="B4282" s="2"/>
    </row>
    <row r="4283" spans="1:2" x14ac:dyDescent="0.25">
      <c r="A4283" s="2"/>
      <c r="B4283" s="2"/>
    </row>
    <row r="4284" spans="1:2" x14ac:dyDescent="0.25">
      <c r="A4284" s="2"/>
      <c r="B4284" s="2"/>
    </row>
    <row r="4285" spans="1:2" x14ac:dyDescent="0.25">
      <c r="A4285" s="2"/>
      <c r="B4285" s="2"/>
    </row>
    <row r="4286" spans="1:2" x14ac:dyDescent="0.25">
      <c r="A4286" s="2"/>
      <c r="B4286" s="2"/>
    </row>
    <row r="4287" spans="1:2" x14ac:dyDescent="0.25">
      <c r="A4287" s="2"/>
      <c r="B4287" s="2"/>
    </row>
    <row r="4288" spans="1:2" x14ac:dyDescent="0.25">
      <c r="A4288" s="2"/>
      <c r="B4288" s="2"/>
    </row>
    <row r="4289" spans="1:2" x14ac:dyDescent="0.25">
      <c r="A4289" s="2"/>
      <c r="B4289" s="2"/>
    </row>
    <row r="4290" spans="1:2" x14ac:dyDescent="0.25">
      <c r="A4290" s="2"/>
      <c r="B4290" s="2"/>
    </row>
    <row r="4291" spans="1:2" x14ac:dyDescent="0.25">
      <c r="A4291" s="2"/>
      <c r="B4291" s="2"/>
    </row>
    <row r="4292" spans="1:2" x14ac:dyDescent="0.25">
      <c r="A4292" s="2"/>
      <c r="B4292" s="2"/>
    </row>
    <row r="4293" spans="1:2" x14ac:dyDescent="0.25">
      <c r="A4293" s="2"/>
      <c r="B4293" s="2"/>
    </row>
    <row r="4294" spans="1:2" x14ac:dyDescent="0.25">
      <c r="A4294" s="2"/>
      <c r="B4294" s="2"/>
    </row>
    <row r="4295" spans="1:2" x14ac:dyDescent="0.25">
      <c r="A4295" s="2"/>
      <c r="B4295" s="2"/>
    </row>
    <row r="4296" spans="1:2" x14ac:dyDescent="0.25">
      <c r="A4296" s="2"/>
      <c r="B4296" s="2"/>
    </row>
    <row r="4297" spans="1:2" x14ac:dyDescent="0.25">
      <c r="A4297" s="2"/>
      <c r="B4297" s="2"/>
    </row>
    <row r="4298" spans="1:2" x14ac:dyDescent="0.25">
      <c r="A4298" s="2"/>
      <c r="B4298" s="2"/>
    </row>
    <row r="4299" spans="1:2" x14ac:dyDescent="0.25">
      <c r="A4299" s="2"/>
      <c r="B4299" s="2"/>
    </row>
    <row r="4300" spans="1:2" x14ac:dyDescent="0.25">
      <c r="A4300" s="2"/>
      <c r="B4300" s="2"/>
    </row>
    <row r="4301" spans="1:2" x14ac:dyDescent="0.25">
      <c r="A4301" s="2"/>
      <c r="B4301" s="2"/>
    </row>
    <row r="4302" spans="1:2" x14ac:dyDescent="0.25">
      <c r="A4302" s="2"/>
      <c r="B4302" s="2"/>
    </row>
    <row r="4303" spans="1:2" x14ac:dyDescent="0.25">
      <c r="A4303" s="2"/>
      <c r="B4303" s="2"/>
    </row>
    <row r="4304" spans="1:2" x14ac:dyDescent="0.25">
      <c r="A4304" s="2"/>
      <c r="B4304" s="2"/>
    </row>
    <row r="4305" spans="1:2" x14ac:dyDescent="0.25">
      <c r="A4305" s="2"/>
      <c r="B4305" s="2"/>
    </row>
    <row r="4306" spans="1:2" x14ac:dyDescent="0.25">
      <c r="A4306" s="2"/>
      <c r="B4306" s="2"/>
    </row>
    <row r="4307" spans="1:2" x14ac:dyDescent="0.25">
      <c r="A4307" s="2"/>
      <c r="B4307" s="2"/>
    </row>
    <row r="4308" spans="1:2" x14ac:dyDescent="0.25">
      <c r="A4308" s="2"/>
      <c r="B4308" s="2"/>
    </row>
    <row r="4309" spans="1:2" x14ac:dyDescent="0.25">
      <c r="A4309" s="2"/>
      <c r="B4309" s="2"/>
    </row>
    <row r="4310" spans="1:2" x14ac:dyDescent="0.25">
      <c r="A4310" s="2"/>
      <c r="B4310" s="2"/>
    </row>
    <row r="4311" spans="1:2" x14ac:dyDescent="0.25">
      <c r="A4311" s="2"/>
      <c r="B4311" s="2"/>
    </row>
    <row r="4312" spans="1:2" x14ac:dyDescent="0.25">
      <c r="A4312" s="2"/>
      <c r="B4312" s="2"/>
    </row>
    <row r="4313" spans="1:2" x14ac:dyDescent="0.25">
      <c r="A4313" s="2"/>
      <c r="B4313" s="2"/>
    </row>
    <row r="4314" spans="1:2" x14ac:dyDescent="0.25">
      <c r="A4314" s="2"/>
      <c r="B4314" s="2"/>
    </row>
    <row r="4315" spans="1:2" x14ac:dyDescent="0.25">
      <c r="A4315" s="2"/>
      <c r="B4315" s="2"/>
    </row>
    <row r="4316" spans="1:2" x14ac:dyDescent="0.25">
      <c r="A4316" s="2"/>
      <c r="B4316" s="2"/>
    </row>
    <row r="4317" spans="1:2" x14ac:dyDescent="0.25">
      <c r="A4317" s="2"/>
      <c r="B4317" s="2"/>
    </row>
    <row r="4318" spans="1:2" x14ac:dyDescent="0.25">
      <c r="A4318" s="2"/>
      <c r="B4318" s="2"/>
    </row>
    <row r="4319" spans="1:2" x14ac:dyDescent="0.25">
      <c r="A4319" s="2"/>
      <c r="B4319" s="2"/>
    </row>
    <row r="4320" spans="1:2" x14ac:dyDescent="0.25">
      <c r="A4320" s="2"/>
      <c r="B4320" s="2"/>
    </row>
    <row r="4321" spans="1:2" x14ac:dyDescent="0.25">
      <c r="A4321" s="2"/>
      <c r="B4321" s="2"/>
    </row>
    <row r="4322" spans="1:2" x14ac:dyDescent="0.25">
      <c r="A4322" s="2"/>
      <c r="B4322" s="2"/>
    </row>
    <row r="4323" spans="1:2" x14ac:dyDescent="0.25">
      <c r="A4323" s="2"/>
      <c r="B4323" s="2"/>
    </row>
    <row r="4324" spans="1:2" x14ac:dyDescent="0.25">
      <c r="A4324" s="2"/>
      <c r="B4324" s="2"/>
    </row>
    <row r="4325" spans="1:2" x14ac:dyDescent="0.25">
      <c r="A4325" s="2"/>
      <c r="B4325" s="2"/>
    </row>
    <row r="4326" spans="1:2" x14ac:dyDescent="0.25">
      <c r="A4326" s="2"/>
      <c r="B4326" s="2"/>
    </row>
    <row r="4327" spans="1:2" x14ac:dyDescent="0.25">
      <c r="A4327" s="2"/>
      <c r="B4327" s="2"/>
    </row>
    <row r="4328" spans="1:2" x14ac:dyDescent="0.25">
      <c r="A4328" s="2"/>
      <c r="B4328" s="2"/>
    </row>
    <row r="4329" spans="1:2" x14ac:dyDescent="0.25">
      <c r="A4329" s="2"/>
      <c r="B4329" s="2"/>
    </row>
    <row r="4330" spans="1:2" x14ac:dyDescent="0.25">
      <c r="A4330" s="2"/>
      <c r="B4330" s="2"/>
    </row>
    <row r="4331" spans="1:2" x14ac:dyDescent="0.25">
      <c r="A4331" s="2"/>
      <c r="B4331" s="2"/>
    </row>
    <row r="4332" spans="1:2" x14ac:dyDescent="0.25">
      <c r="A4332" s="2"/>
      <c r="B4332" s="2"/>
    </row>
    <row r="4333" spans="1:2" x14ac:dyDescent="0.25">
      <c r="A4333" s="2"/>
      <c r="B4333" s="2"/>
    </row>
    <row r="4334" spans="1:2" x14ac:dyDescent="0.25">
      <c r="A4334" s="2"/>
      <c r="B4334" s="2"/>
    </row>
    <row r="4335" spans="1:2" x14ac:dyDescent="0.25">
      <c r="A4335" s="2"/>
      <c r="B4335" s="2"/>
    </row>
    <row r="4336" spans="1:2" x14ac:dyDescent="0.25">
      <c r="A4336" s="2"/>
      <c r="B4336" s="2"/>
    </row>
    <row r="4337" spans="1:2" x14ac:dyDescent="0.25">
      <c r="A4337" s="2"/>
      <c r="B4337" s="2"/>
    </row>
    <row r="4338" spans="1:2" x14ac:dyDescent="0.25">
      <c r="A4338" s="2"/>
      <c r="B4338" s="2"/>
    </row>
    <row r="4339" spans="1:2" x14ac:dyDescent="0.25">
      <c r="A4339" s="2"/>
      <c r="B4339" s="2"/>
    </row>
    <row r="4340" spans="1:2" x14ac:dyDescent="0.25">
      <c r="A4340" s="2"/>
      <c r="B4340" s="2"/>
    </row>
    <row r="4341" spans="1:2" x14ac:dyDescent="0.25">
      <c r="A4341" s="2"/>
      <c r="B4341" s="2"/>
    </row>
    <row r="4342" spans="1:2" x14ac:dyDescent="0.25">
      <c r="A4342" s="2"/>
      <c r="B4342" s="2"/>
    </row>
    <row r="4343" spans="1:2" x14ac:dyDescent="0.25">
      <c r="A4343" s="2"/>
      <c r="B4343" s="2"/>
    </row>
    <row r="4344" spans="1:2" x14ac:dyDescent="0.25">
      <c r="A4344" s="2"/>
      <c r="B4344" s="2"/>
    </row>
    <row r="4345" spans="1:2" x14ac:dyDescent="0.25">
      <c r="A4345" s="2"/>
      <c r="B4345" s="2"/>
    </row>
    <row r="4346" spans="1:2" x14ac:dyDescent="0.25">
      <c r="A4346" s="2"/>
      <c r="B4346" s="2"/>
    </row>
    <row r="4347" spans="1:2" x14ac:dyDescent="0.25">
      <c r="A4347" s="2"/>
      <c r="B4347" s="2"/>
    </row>
    <row r="4348" spans="1:2" x14ac:dyDescent="0.25">
      <c r="A4348" s="2"/>
      <c r="B4348" s="2"/>
    </row>
    <row r="4349" spans="1:2" x14ac:dyDescent="0.25">
      <c r="A4349" s="2"/>
      <c r="B4349" s="2"/>
    </row>
    <row r="4350" spans="1:2" x14ac:dyDescent="0.25">
      <c r="A4350" s="2"/>
      <c r="B4350" s="2"/>
    </row>
    <row r="4351" spans="1:2" x14ac:dyDescent="0.25">
      <c r="A4351" s="2"/>
      <c r="B4351" s="2"/>
    </row>
    <row r="4352" spans="1:2" x14ac:dyDescent="0.25">
      <c r="A4352" s="2"/>
      <c r="B4352" s="2"/>
    </row>
    <row r="4353" spans="1:2" x14ac:dyDescent="0.25">
      <c r="A4353" s="2"/>
      <c r="B4353" s="2"/>
    </row>
    <row r="4354" spans="1:2" x14ac:dyDescent="0.25">
      <c r="A4354" s="2"/>
      <c r="B4354" s="2"/>
    </row>
    <row r="4355" spans="1:2" x14ac:dyDescent="0.25">
      <c r="A4355" s="2"/>
      <c r="B4355" s="2"/>
    </row>
    <row r="4356" spans="1:2" x14ac:dyDescent="0.25">
      <c r="A4356" s="2"/>
      <c r="B4356" s="2"/>
    </row>
    <row r="4357" spans="1:2" x14ac:dyDescent="0.25">
      <c r="A4357" s="2"/>
      <c r="B4357" s="2"/>
    </row>
    <row r="4358" spans="1:2" x14ac:dyDescent="0.25">
      <c r="A4358" s="2"/>
      <c r="B4358" s="2"/>
    </row>
    <row r="4359" spans="1:2" x14ac:dyDescent="0.25">
      <c r="A4359" s="2"/>
      <c r="B4359" s="2"/>
    </row>
    <row r="4360" spans="1:2" x14ac:dyDescent="0.25">
      <c r="A4360" s="2"/>
      <c r="B4360" s="2"/>
    </row>
    <row r="4361" spans="1:2" x14ac:dyDescent="0.25">
      <c r="A4361" s="2"/>
      <c r="B4361" s="2"/>
    </row>
    <row r="4362" spans="1:2" x14ac:dyDescent="0.25">
      <c r="A4362" s="2"/>
      <c r="B4362" s="2"/>
    </row>
    <row r="4363" spans="1:2" x14ac:dyDescent="0.25">
      <c r="A4363" s="2"/>
      <c r="B4363" s="2"/>
    </row>
    <row r="4364" spans="1:2" x14ac:dyDescent="0.25">
      <c r="A4364" s="2"/>
      <c r="B4364" s="2"/>
    </row>
    <row r="4365" spans="1:2" x14ac:dyDescent="0.25">
      <c r="A4365" s="2"/>
      <c r="B4365" s="2"/>
    </row>
    <row r="4366" spans="1:2" x14ac:dyDescent="0.25">
      <c r="A4366" s="2"/>
      <c r="B4366" s="2"/>
    </row>
    <row r="4367" spans="1:2" x14ac:dyDescent="0.25">
      <c r="A4367" s="2"/>
      <c r="B4367" s="2"/>
    </row>
    <row r="4368" spans="1:2" x14ac:dyDescent="0.25">
      <c r="A4368" s="2"/>
      <c r="B4368" s="2"/>
    </row>
    <row r="4369" spans="1:2" x14ac:dyDescent="0.25">
      <c r="A4369" s="2"/>
      <c r="B4369" s="2"/>
    </row>
    <row r="4370" spans="1:2" x14ac:dyDescent="0.25">
      <c r="A4370" s="2"/>
      <c r="B4370" s="2"/>
    </row>
    <row r="4371" spans="1:2" x14ac:dyDescent="0.25">
      <c r="A4371" s="2"/>
      <c r="B4371" s="2"/>
    </row>
    <row r="4372" spans="1:2" x14ac:dyDescent="0.25">
      <c r="A4372" s="2"/>
      <c r="B4372" s="2"/>
    </row>
    <row r="4373" spans="1:2" x14ac:dyDescent="0.25">
      <c r="A4373" s="2"/>
      <c r="B4373" s="2"/>
    </row>
    <row r="4374" spans="1:2" x14ac:dyDescent="0.25">
      <c r="A4374" s="2"/>
      <c r="B4374" s="2"/>
    </row>
    <row r="4375" spans="1:2" x14ac:dyDescent="0.25">
      <c r="A4375" s="2"/>
      <c r="B4375" s="2"/>
    </row>
    <row r="4376" spans="1:2" x14ac:dyDescent="0.25">
      <c r="A4376" s="2"/>
      <c r="B4376" s="2"/>
    </row>
    <row r="4377" spans="1:2" x14ac:dyDescent="0.25">
      <c r="A4377" s="2"/>
      <c r="B4377" s="2"/>
    </row>
    <row r="4378" spans="1:2" x14ac:dyDescent="0.25">
      <c r="A4378" s="2"/>
      <c r="B4378" s="2"/>
    </row>
    <row r="4379" spans="1:2" x14ac:dyDescent="0.25">
      <c r="A4379" s="2"/>
      <c r="B4379" s="2"/>
    </row>
    <row r="4380" spans="1:2" x14ac:dyDescent="0.25">
      <c r="A4380" s="2"/>
      <c r="B4380" s="2"/>
    </row>
    <row r="4381" spans="1:2" x14ac:dyDescent="0.25">
      <c r="A4381" s="2"/>
      <c r="B4381" s="2"/>
    </row>
    <row r="4382" spans="1:2" x14ac:dyDescent="0.25">
      <c r="A4382" s="2"/>
      <c r="B4382" s="2"/>
    </row>
    <row r="4383" spans="1:2" x14ac:dyDescent="0.25">
      <c r="A4383" s="2"/>
      <c r="B4383" s="2"/>
    </row>
    <row r="4384" spans="1:2" x14ac:dyDescent="0.25">
      <c r="A4384" s="2"/>
      <c r="B4384" s="2"/>
    </row>
    <row r="4385" spans="1:2" x14ac:dyDescent="0.25">
      <c r="A4385" s="2"/>
      <c r="B4385" s="2"/>
    </row>
    <row r="4386" spans="1:2" x14ac:dyDescent="0.25">
      <c r="A4386" s="2"/>
      <c r="B4386" s="2"/>
    </row>
    <row r="4387" spans="1:2" x14ac:dyDescent="0.25">
      <c r="A4387" s="2"/>
      <c r="B4387" s="2"/>
    </row>
    <row r="4388" spans="1:2" x14ac:dyDescent="0.25">
      <c r="A4388" s="2"/>
      <c r="B4388" s="2"/>
    </row>
    <row r="4389" spans="1:2" x14ac:dyDescent="0.25">
      <c r="A4389" s="2"/>
      <c r="B4389" s="2"/>
    </row>
    <row r="4390" spans="1:2" x14ac:dyDescent="0.25">
      <c r="A4390" s="2"/>
      <c r="B4390" s="2"/>
    </row>
    <row r="4391" spans="1:2" x14ac:dyDescent="0.25">
      <c r="A4391" s="2"/>
      <c r="B4391" s="2"/>
    </row>
    <row r="4392" spans="1:2" x14ac:dyDescent="0.25">
      <c r="A4392" s="2"/>
      <c r="B4392" s="2"/>
    </row>
    <row r="4393" spans="1:2" x14ac:dyDescent="0.25">
      <c r="A4393" s="2"/>
      <c r="B4393" s="2"/>
    </row>
    <row r="4394" spans="1:2" x14ac:dyDescent="0.25">
      <c r="A4394" s="2"/>
      <c r="B4394" s="2"/>
    </row>
    <row r="4395" spans="1:2" x14ac:dyDescent="0.25">
      <c r="A4395" s="2"/>
      <c r="B4395" s="2"/>
    </row>
    <row r="4396" spans="1:2" x14ac:dyDescent="0.25">
      <c r="A4396" s="2"/>
      <c r="B4396" s="2"/>
    </row>
    <row r="4397" spans="1:2" x14ac:dyDescent="0.25">
      <c r="A4397" s="2"/>
      <c r="B4397" s="2"/>
    </row>
    <row r="4398" spans="1:2" x14ac:dyDescent="0.25">
      <c r="A4398" s="2"/>
      <c r="B4398" s="2"/>
    </row>
    <row r="4399" spans="1:2" x14ac:dyDescent="0.25">
      <c r="A4399" s="2"/>
      <c r="B4399" s="2"/>
    </row>
    <row r="4400" spans="1:2" x14ac:dyDescent="0.25">
      <c r="A4400" s="2"/>
      <c r="B4400" s="2"/>
    </row>
    <row r="4401" spans="1:2" x14ac:dyDescent="0.25">
      <c r="A4401" s="2"/>
      <c r="B4401" s="2"/>
    </row>
    <row r="4402" spans="1:2" x14ac:dyDescent="0.25">
      <c r="A4402" s="2"/>
      <c r="B4402" s="2"/>
    </row>
    <row r="4403" spans="1:2" x14ac:dyDescent="0.25">
      <c r="A4403" s="2"/>
      <c r="B4403" s="2"/>
    </row>
    <row r="4404" spans="1:2" x14ac:dyDescent="0.25">
      <c r="A4404" s="2"/>
      <c r="B4404" s="2"/>
    </row>
    <row r="4405" spans="1:2" x14ac:dyDescent="0.25">
      <c r="A4405" s="2"/>
      <c r="B4405" s="2"/>
    </row>
    <row r="4406" spans="1:2" x14ac:dyDescent="0.25">
      <c r="A4406" s="2"/>
      <c r="B4406" s="2"/>
    </row>
    <row r="4407" spans="1:2" x14ac:dyDescent="0.25">
      <c r="A4407" s="2"/>
      <c r="B4407" s="2"/>
    </row>
    <row r="4408" spans="1:2" x14ac:dyDescent="0.25">
      <c r="A4408" s="2"/>
      <c r="B4408" s="2"/>
    </row>
    <row r="4409" spans="1:2" x14ac:dyDescent="0.25">
      <c r="A4409" s="2"/>
      <c r="B4409" s="2"/>
    </row>
    <row r="4410" spans="1:2" x14ac:dyDescent="0.25">
      <c r="A4410" s="2"/>
      <c r="B4410" s="2"/>
    </row>
    <row r="4411" spans="1:2" x14ac:dyDescent="0.25">
      <c r="A4411" s="2"/>
      <c r="B4411" s="2"/>
    </row>
    <row r="4412" spans="1:2" x14ac:dyDescent="0.25">
      <c r="A4412" s="2"/>
      <c r="B4412" s="2"/>
    </row>
    <row r="4413" spans="1:2" x14ac:dyDescent="0.25">
      <c r="A4413" s="2"/>
      <c r="B4413" s="2"/>
    </row>
    <row r="4414" spans="1:2" x14ac:dyDescent="0.25">
      <c r="A4414" s="2"/>
      <c r="B4414" s="2"/>
    </row>
    <row r="4415" spans="1:2" x14ac:dyDescent="0.25">
      <c r="A4415" s="2"/>
      <c r="B4415" s="2"/>
    </row>
    <row r="4416" spans="1:2" x14ac:dyDescent="0.25">
      <c r="A4416" s="2"/>
      <c r="B4416" s="2"/>
    </row>
    <row r="4417" spans="1:2" x14ac:dyDescent="0.25">
      <c r="A4417" s="2"/>
      <c r="B4417" s="2"/>
    </row>
    <row r="4418" spans="1:2" x14ac:dyDescent="0.25">
      <c r="A4418" s="2"/>
      <c r="B4418" s="2"/>
    </row>
    <row r="4419" spans="1:2" x14ac:dyDescent="0.25">
      <c r="A4419" s="2"/>
      <c r="B4419" s="2"/>
    </row>
    <row r="4420" spans="1:2" x14ac:dyDescent="0.25">
      <c r="A4420" s="2"/>
      <c r="B4420" s="2"/>
    </row>
    <row r="4421" spans="1:2" x14ac:dyDescent="0.25">
      <c r="A4421" s="2"/>
      <c r="B4421" s="2"/>
    </row>
    <row r="4422" spans="1:2" x14ac:dyDescent="0.25">
      <c r="A4422" s="2"/>
      <c r="B4422" s="2"/>
    </row>
    <row r="4423" spans="1:2" x14ac:dyDescent="0.25">
      <c r="A4423" s="2"/>
      <c r="B4423" s="2"/>
    </row>
    <row r="4424" spans="1:2" x14ac:dyDescent="0.25">
      <c r="A4424" s="2"/>
      <c r="B4424" s="2"/>
    </row>
    <row r="4425" spans="1:2" x14ac:dyDescent="0.25">
      <c r="A4425" s="2"/>
      <c r="B4425" s="2"/>
    </row>
    <row r="4426" spans="1:2" x14ac:dyDescent="0.25">
      <c r="A4426" s="2"/>
      <c r="B4426" s="2"/>
    </row>
    <row r="4427" spans="1:2" x14ac:dyDescent="0.25">
      <c r="A4427" s="2"/>
      <c r="B4427" s="2"/>
    </row>
    <row r="4428" spans="1:2" x14ac:dyDescent="0.25">
      <c r="A4428" s="2"/>
      <c r="B4428" s="2"/>
    </row>
    <row r="4429" spans="1:2" x14ac:dyDescent="0.25">
      <c r="A4429" s="2"/>
      <c r="B4429" s="2"/>
    </row>
    <row r="4430" spans="1:2" x14ac:dyDescent="0.25">
      <c r="A4430" s="2"/>
      <c r="B4430" s="2"/>
    </row>
    <row r="4431" spans="1:2" x14ac:dyDescent="0.25">
      <c r="A4431" s="2"/>
      <c r="B4431" s="2"/>
    </row>
    <row r="4432" spans="1:2" x14ac:dyDescent="0.25">
      <c r="A4432" s="2"/>
      <c r="B4432" s="2"/>
    </row>
    <row r="4433" spans="1:2" x14ac:dyDescent="0.25">
      <c r="A4433" s="2"/>
      <c r="B4433" s="2"/>
    </row>
    <row r="4434" spans="1:2" x14ac:dyDescent="0.25">
      <c r="A4434" s="2"/>
      <c r="B4434" s="2"/>
    </row>
    <row r="4435" spans="1:2" x14ac:dyDescent="0.25">
      <c r="A4435" s="2"/>
      <c r="B4435" s="2"/>
    </row>
    <row r="4436" spans="1:2" x14ac:dyDescent="0.25">
      <c r="A4436" s="2"/>
      <c r="B4436" s="2"/>
    </row>
    <row r="4437" spans="1:2" x14ac:dyDescent="0.25">
      <c r="A4437" s="2"/>
      <c r="B4437" s="2"/>
    </row>
    <row r="4438" spans="1:2" x14ac:dyDescent="0.25">
      <c r="A4438" s="2"/>
      <c r="B4438" s="2"/>
    </row>
    <row r="4439" spans="1:2" x14ac:dyDescent="0.25">
      <c r="A4439" s="2"/>
      <c r="B4439" s="2"/>
    </row>
    <row r="4440" spans="1:2" x14ac:dyDescent="0.25">
      <c r="A4440" s="2"/>
      <c r="B4440" s="2"/>
    </row>
    <row r="4441" spans="1:2" x14ac:dyDescent="0.25">
      <c r="A4441" s="2"/>
      <c r="B4441" s="2"/>
    </row>
    <row r="4442" spans="1:2" x14ac:dyDescent="0.25">
      <c r="A4442" s="2"/>
      <c r="B4442" s="2"/>
    </row>
    <row r="4443" spans="1:2" x14ac:dyDescent="0.25">
      <c r="A4443" s="2"/>
      <c r="B4443" s="2"/>
    </row>
    <row r="4444" spans="1:2" x14ac:dyDescent="0.25">
      <c r="A4444" s="2"/>
      <c r="B4444" s="2"/>
    </row>
    <row r="4445" spans="1:2" x14ac:dyDescent="0.25">
      <c r="A4445" s="2"/>
      <c r="B4445" s="2"/>
    </row>
    <row r="4446" spans="1:2" x14ac:dyDescent="0.25">
      <c r="A4446" s="2"/>
      <c r="B4446" s="2"/>
    </row>
    <row r="4447" spans="1:2" x14ac:dyDescent="0.25">
      <c r="A4447" s="2"/>
      <c r="B4447" s="2"/>
    </row>
    <row r="4448" spans="1:2" x14ac:dyDescent="0.25">
      <c r="A4448" s="2"/>
      <c r="B4448" s="2"/>
    </row>
    <row r="4449" spans="1:2" x14ac:dyDescent="0.25">
      <c r="A4449" s="2"/>
      <c r="B4449" s="2"/>
    </row>
    <row r="4450" spans="1:2" x14ac:dyDescent="0.25">
      <c r="A4450" s="2"/>
      <c r="B4450" s="2"/>
    </row>
    <row r="4451" spans="1:2" x14ac:dyDescent="0.25">
      <c r="A4451" s="2"/>
      <c r="B4451" s="2"/>
    </row>
    <row r="4452" spans="1:2" x14ac:dyDescent="0.25">
      <c r="A4452" s="2"/>
      <c r="B4452" s="2"/>
    </row>
    <row r="4453" spans="1:2" x14ac:dyDescent="0.25">
      <c r="A4453" s="2"/>
      <c r="B4453" s="2"/>
    </row>
    <row r="4454" spans="1:2" x14ac:dyDescent="0.25">
      <c r="A4454" s="2"/>
      <c r="B4454" s="2"/>
    </row>
    <row r="4455" spans="1:2" x14ac:dyDescent="0.25">
      <c r="A4455" s="2"/>
      <c r="B4455" s="2"/>
    </row>
    <row r="4456" spans="1:2" x14ac:dyDescent="0.25">
      <c r="A4456" s="2"/>
      <c r="B4456" s="2"/>
    </row>
    <row r="4457" spans="1:2" x14ac:dyDescent="0.25">
      <c r="A4457" s="2"/>
      <c r="B4457" s="2"/>
    </row>
    <row r="4458" spans="1:2" x14ac:dyDescent="0.25">
      <c r="A4458" s="2"/>
      <c r="B4458" s="2"/>
    </row>
    <row r="4459" spans="1:2" x14ac:dyDescent="0.25">
      <c r="A4459" s="2"/>
      <c r="B4459" s="2"/>
    </row>
    <row r="4460" spans="1:2" x14ac:dyDescent="0.25">
      <c r="A4460" s="2"/>
      <c r="B4460" s="2"/>
    </row>
    <row r="4461" spans="1:2" x14ac:dyDescent="0.25">
      <c r="A4461" s="2"/>
      <c r="B4461" s="2"/>
    </row>
    <row r="4462" spans="1:2" x14ac:dyDescent="0.25">
      <c r="A4462" s="2"/>
      <c r="B4462" s="2"/>
    </row>
    <row r="4463" spans="1:2" x14ac:dyDescent="0.25">
      <c r="A4463" s="2"/>
      <c r="B4463" s="2"/>
    </row>
    <row r="4464" spans="1:2" x14ac:dyDescent="0.25">
      <c r="A4464" s="2"/>
      <c r="B4464" s="2"/>
    </row>
    <row r="4465" spans="1:2" x14ac:dyDescent="0.25">
      <c r="A4465" s="2"/>
      <c r="B4465" s="2"/>
    </row>
    <row r="4466" spans="1:2" x14ac:dyDescent="0.25">
      <c r="A4466" s="2"/>
      <c r="B4466" s="2"/>
    </row>
    <row r="4467" spans="1:2" x14ac:dyDescent="0.25">
      <c r="A4467" s="2"/>
      <c r="B4467" s="2"/>
    </row>
    <row r="4468" spans="1:2" x14ac:dyDescent="0.25">
      <c r="A4468" s="2"/>
      <c r="B4468" s="2"/>
    </row>
    <row r="4469" spans="1:2" x14ac:dyDescent="0.25">
      <c r="A4469" s="2"/>
      <c r="B4469" s="2"/>
    </row>
    <row r="4470" spans="1:2" x14ac:dyDescent="0.25">
      <c r="A4470" s="2"/>
      <c r="B4470" s="2"/>
    </row>
    <row r="4471" spans="1:2" x14ac:dyDescent="0.25">
      <c r="A4471" s="2"/>
      <c r="B4471" s="2"/>
    </row>
    <row r="4472" spans="1:2" x14ac:dyDescent="0.25">
      <c r="A4472" s="2"/>
      <c r="B4472" s="2"/>
    </row>
    <row r="4473" spans="1:2" x14ac:dyDescent="0.25">
      <c r="A4473" s="2"/>
      <c r="B4473" s="2"/>
    </row>
    <row r="4474" spans="1:2" x14ac:dyDescent="0.25">
      <c r="A4474" s="2"/>
      <c r="B4474" s="2"/>
    </row>
    <row r="4475" spans="1:2" x14ac:dyDescent="0.25">
      <c r="A4475" s="2"/>
      <c r="B4475" s="2"/>
    </row>
    <row r="4476" spans="1:2" x14ac:dyDescent="0.25">
      <c r="A4476" s="2"/>
      <c r="B4476" s="2"/>
    </row>
    <row r="4477" spans="1:2" x14ac:dyDescent="0.25">
      <c r="A4477" s="2"/>
      <c r="B4477" s="2"/>
    </row>
    <row r="4478" spans="1:2" x14ac:dyDescent="0.25">
      <c r="A4478" s="2"/>
      <c r="B4478" s="2"/>
    </row>
    <row r="4479" spans="1:2" x14ac:dyDescent="0.25">
      <c r="A4479" s="2"/>
      <c r="B4479" s="2"/>
    </row>
    <row r="4480" spans="1:2" x14ac:dyDescent="0.25">
      <c r="A4480" s="2"/>
      <c r="B4480" s="2"/>
    </row>
    <row r="4481" spans="1:2" x14ac:dyDescent="0.25">
      <c r="A4481" s="2"/>
      <c r="B4481" s="2"/>
    </row>
    <row r="4482" spans="1:2" x14ac:dyDescent="0.25">
      <c r="A4482" s="2"/>
      <c r="B4482" s="2"/>
    </row>
    <row r="4483" spans="1:2" x14ac:dyDescent="0.25">
      <c r="A4483" s="2"/>
      <c r="B4483" s="2"/>
    </row>
    <row r="4484" spans="1:2" x14ac:dyDescent="0.25">
      <c r="A4484" s="2"/>
      <c r="B4484" s="2"/>
    </row>
    <row r="4485" spans="1:2" x14ac:dyDescent="0.25">
      <c r="A4485" s="2"/>
      <c r="B4485" s="2"/>
    </row>
    <row r="4486" spans="1:2" x14ac:dyDescent="0.25">
      <c r="A4486" s="2"/>
      <c r="B4486" s="2"/>
    </row>
    <row r="4487" spans="1:2" x14ac:dyDescent="0.25">
      <c r="A4487" s="2"/>
      <c r="B4487" s="2"/>
    </row>
    <row r="4488" spans="1:2" x14ac:dyDescent="0.25">
      <c r="A4488" s="2"/>
      <c r="B4488" s="2"/>
    </row>
    <row r="4489" spans="1:2" x14ac:dyDescent="0.25">
      <c r="A4489" s="2"/>
      <c r="B4489" s="2"/>
    </row>
    <row r="4490" spans="1:2" x14ac:dyDescent="0.25">
      <c r="A4490" s="2"/>
      <c r="B4490" s="2"/>
    </row>
    <row r="4491" spans="1:2" x14ac:dyDescent="0.25">
      <c r="A4491" s="2"/>
      <c r="B4491" s="2"/>
    </row>
    <row r="4492" spans="1:2" x14ac:dyDescent="0.25">
      <c r="A4492" s="2"/>
      <c r="B4492" s="2"/>
    </row>
    <row r="4493" spans="1:2" x14ac:dyDescent="0.25">
      <c r="A4493" s="2"/>
      <c r="B4493" s="2"/>
    </row>
    <row r="4494" spans="1:2" x14ac:dyDescent="0.25">
      <c r="A4494" s="2"/>
      <c r="B4494" s="2"/>
    </row>
    <row r="4495" spans="1:2" x14ac:dyDescent="0.25">
      <c r="A4495" s="2"/>
      <c r="B4495" s="2"/>
    </row>
    <row r="4496" spans="1:2" x14ac:dyDescent="0.25">
      <c r="A4496" s="2"/>
      <c r="B4496" s="2"/>
    </row>
    <row r="4497" spans="1:2" x14ac:dyDescent="0.25">
      <c r="A4497" s="2"/>
      <c r="B4497" s="2"/>
    </row>
    <row r="4498" spans="1:2" x14ac:dyDescent="0.25">
      <c r="A4498" s="2"/>
      <c r="B4498" s="2"/>
    </row>
    <row r="4499" spans="1:2" x14ac:dyDescent="0.25">
      <c r="A4499" s="2"/>
      <c r="B4499" s="2"/>
    </row>
    <row r="4500" spans="1:2" x14ac:dyDescent="0.25">
      <c r="A4500" s="2"/>
      <c r="B4500" s="2"/>
    </row>
    <row r="4501" spans="1:2" x14ac:dyDescent="0.25">
      <c r="A4501" s="2"/>
      <c r="B4501" s="2"/>
    </row>
    <row r="4502" spans="1:2" x14ac:dyDescent="0.25">
      <c r="A4502" s="2"/>
      <c r="B4502" s="2"/>
    </row>
    <row r="4503" spans="1:2" x14ac:dyDescent="0.25">
      <c r="A4503" s="2"/>
      <c r="B4503" s="2"/>
    </row>
    <row r="4504" spans="1:2" x14ac:dyDescent="0.25">
      <c r="A4504" s="2"/>
      <c r="B4504" s="2"/>
    </row>
    <row r="4505" spans="1:2" x14ac:dyDescent="0.25">
      <c r="A4505" s="2"/>
      <c r="B4505" s="2"/>
    </row>
    <row r="4506" spans="1:2" x14ac:dyDescent="0.25">
      <c r="A4506" s="2"/>
      <c r="B4506" s="2"/>
    </row>
    <row r="4507" spans="1:2" x14ac:dyDescent="0.25">
      <c r="A4507" s="2"/>
      <c r="B4507" s="2"/>
    </row>
    <row r="4508" spans="1:2" x14ac:dyDescent="0.25">
      <c r="A4508" s="2"/>
      <c r="B4508" s="2"/>
    </row>
    <row r="4509" spans="1:2" x14ac:dyDescent="0.25">
      <c r="A4509" s="2"/>
      <c r="B4509" s="2"/>
    </row>
    <row r="4510" spans="1:2" x14ac:dyDescent="0.25">
      <c r="A4510" s="2"/>
      <c r="B4510" s="2"/>
    </row>
    <row r="4511" spans="1:2" x14ac:dyDescent="0.25">
      <c r="A4511" s="2"/>
      <c r="B4511" s="2"/>
    </row>
    <row r="4512" spans="1:2" x14ac:dyDescent="0.25">
      <c r="A4512" s="2"/>
      <c r="B4512" s="2"/>
    </row>
    <row r="4513" spans="1:2" x14ac:dyDescent="0.25">
      <c r="A4513" s="2"/>
      <c r="B4513" s="2"/>
    </row>
    <row r="4514" spans="1:2" x14ac:dyDescent="0.25">
      <c r="A4514" s="2"/>
      <c r="B4514" s="2"/>
    </row>
    <row r="4515" spans="1:2" x14ac:dyDescent="0.25">
      <c r="A4515" s="2"/>
      <c r="B4515" s="2"/>
    </row>
    <row r="4516" spans="1:2" x14ac:dyDescent="0.25">
      <c r="A4516" s="2"/>
      <c r="B4516" s="2"/>
    </row>
    <row r="4517" spans="1:2" x14ac:dyDescent="0.25">
      <c r="A4517" s="2"/>
      <c r="B4517" s="2"/>
    </row>
    <row r="4518" spans="1:2" x14ac:dyDescent="0.25">
      <c r="A4518" s="2"/>
      <c r="B4518" s="2"/>
    </row>
    <row r="4519" spans="1:2" x14ac:dyDescent="0.25">
      <c r="A4519" s="2"/>
      <c r="B4519" s="2"/>
    </row>
    <row r="4520" spans="1:2" x14ac:dyDescent="0.25">
      <c r="A4520" s="2"/>
      <c r="B4520" s="2"/>
    </row>
    <row r="4521" spans="1:2" x14ac:dyDescent="0.25">
      <c r="A4521" s="2"/>
      <c r="B4521" s="2"/>
    </row>
    <row r="4522" spans="1:2" x14ac:dyDescent="0.25">
      <c r="A4522" s="2"/>
      <c r="B4522" s="2"/>
    </row>
    <row r="4523" spans="1:2" x14ac:dyDescent="0.25">
      <c r="A4523" s="2"/>
      <c r="B4523" s="2"/>
    </row>
    <row r="4524" spans="1:2" x14ac:dyDescent="0.25">
      <c r="A4524" s="2"/>
      <c r="B4524" s="2"/>
    </row>
    <row r="4525" spans="1:2" x14ac:dyDescent="0.25">
      <c r="A4525" s="2"/>
      <c r="B4525" s="2"/>
    </row>
    <row r="4526" spans="1:2" x14ac:dyDescent="0.25">
      <c r="A4526" s="2"/>
      <c r="B4526" s="2"/>
    </row>
    <row r="4527" spans="1:2" x14ac:dyDescent="0.25">
      <c r="A4527" s="2"/>
      <c r="B4527" s="2"/>
    </row>
    <row r="4528" spans="1:2" x14ac:dyDescent="0.25">
      <c r="A4528" s="2"/>
      <c r="B4528" s="2"/>
    </row>
    <row r="4529" spans="1:2" x14ac:dyDescent="0.25">
      <c r="A4529" s="2"/>
      <c r="B4529" s="2"/>
    </row>
    <row r="4530" spans="1:2" x14ac:dyDescent="0.25">
      <c r="A4530" s="2"/>
      <c r="B4530" s="2"/>
    </row>
    <row r="4531" spans="1:2" x14ac:dyDescent="0.25">
      <c r="A4531" s="2"/>
      <c r="B4531" s="2"/>
    </row>
    <row r="4532" spans="1:2" x14ac:dyDescent="0.25">
      <c r="A4532" s="2"/>
      <c r="B4532" s="2"/>
    </row>
    <row r="4533" spans="1:2" x14ac:dyDescent="0.25">
      <c r="A4533" s="2"/>
      <c r="B4533" s="2"/>
    </row>
    <row r="4534" spans="1:2" x14ac:dyDescent="0.25">
      <c r="A4534" s="2"/>
      <c r="B4534" s="2"/>
    </row>
    <row r="4535" spans="1:2" x14ac:dyDescent="0.25">
      <c r="A4535" s="2"/>
      <c r="B4535" s="2"/>
    </row>
    <row r="4536" spans="1:2" x14ac:dyDescent="0.25">
      <c r="A4536" s="2"/>
      <c r="B4536" s="2"/>
    </row>
    <row r="4537" spans="1:2" x14ac:dyDescent="0.25">
      <c r="A4537" s="2"/>
      <c r="B4537" s="2"/>
    </row>
    <row r="4538" spans="1:2" x14ac:dyDescent="0.25">
      <c r="A4538" s="2"/>
      <c r="B4538" s="2"/>
    </row>
    <row r="4539" spans="1:2" x14ac:dyDescent="0.25">
      <c r="A4539" s="2"/>
      <c r="B4539" s="2"/>
    </row>
    <row r="4540" spans="1:2" x14ac:dyDescent="0.25">
      <c r="A4540" s="2"/>
      <c r="B4540" s="2"/>
    </row>
    <row r="4541" spans="1:2" x14ac:dyDescent="0.25">
      <c r="A4541" s="2"/>
      <c r="B4541" s="2"/>
    </row>
    <row r="4542" spans="1:2" x14ac:dyDescent="0.25">
      <c r="A4542" s="2"/>
      <c r="B4542" s="2"/>
    </row>
    <row r="4543" spans="1:2" x14ac:dyDescent="0.25">
      <c r="A4543" s="2"/>
      <c r="B4543" s="2"/>
    </row>
    <row r="4544" spans="1:2" x14ac:dyDescent="0.25">
      <c r="A4544" s="2"/>
      <c r="B4544" s="2"/>
    </row>
    <row r="4545" spans="1:2" x14ac:dyDescent="0.25">
      <c r="A4545" s="2"/>
      <c r="B4545" s="2"/>
    </row>
    <row r="4546" spans="1:2" x14ac:dyDescent="0.25">
      <c r="A4546" s="2"/>
      <c r="B4546" s="2"/>
    </row>
    <row r="4547" spans="1:2" x14ac:dyDescent="0.25">
      <c r="A4547" s="2"/>
      <c r="B4547" s="2"/>
    </row>
    <row r="4548" spans="1:2" x14ac:dyDescent="0.25">
      <c r="A4548" s="2"/>
      <c r="B4548" s="2"/>
    </row>
    <row r="4549" spans="1:2" x14ac:dyDescent="0.25">
      <c r="A4549" s="2"/>
      <c r="B4549" s="2"/>
    </row>
    <row r="4550" spans="1:2" x14ac:dyDescent="0.25">
      <c r="A4550" s="2"/>
      <c r="B4550" s="2"/>
    </row>
    <row r="4551" spans="1:2" x14ac:dyDescent="0.25">
      <c r="A4551" s="2"/>
      <c r="B4551" s="2"/>
    </row>
    <row r="4552" spans="1:2" x14ac:dyDescent="0.25">
      <c r="A4552" s="2"/>
      <c r="B4552" s="2"/>
    </row>
    <row r="4553" spans="1:2" x14ac:dyDescent="0.25">
      <c r="A4553" s="2"/>
      <c r="B4553" s="2"/>
    </row>
    <row r="4554" spans="1:2" x14ac:dyDescent="0.25">
      <c r="A4554" s="2"/>
      <c r="B4554" s="2"/>
    </row>
    <row r="4555" spans="1:2" x14ac:dyDescent="0.25">
      <c r="A4555" s="2"/>
      <c r="B4555" s="2"/>
    </row>
    <row r="4556" spans="1:2" x14ac:dyDescent="0.25">
      <c r="A4556" s="2"/>
      <c r="B4556" s="2"/>
    </row>
    <row r="4557" spans="1:2" x14ac:dyDescent="0.25">
      <c r="A4557" s="2"/>
      <c r="B4557" s="2"/>
    </row>
    <row r="4558" spans="1:2" x14ac:dyDescent="0.25">
      <c r="A4558" s="2"/>
      <c r="B4558" s="2"/>
    </row>
    <row r="4559" spans="1:2" x14ac:dyDescent="0.25">
      <c r="A4559" s="2"/>
      <c r="B4559" s="2"/>
    </row>
    <row r="4560" spans="1:2" x14ac:dyDescent="0.25">
      <c r="A4560" s="2"/>
      <c r="B4560" s="2"/>
    </row>
    <row r="4561" spans="1:2" x14ac:dyDescent="0.25">
      <c r="A4561" s="2"/>
      <c r="B4561" s="2"/>
    </row>
    <row r="4562" spans="1:2" x14ac:dyDescent="0.25">
      <c r="A4562" s="2"/>
      <c r="B4562" s="2"/>
    </row>
    <row r="4563" spans="1:2" x14ac:dyDescent="0.25">
      <c r="A4563" s="2"/>
      <c r="B4563" s="2"/>
    </row>
    <row r="4564" spans="1:2" x14ac:dyDescent="0.25">
      <c r="A4564" s="2"/>
      <c r="B4564" s="2"/>
    </row>
    <row r="4565" spans="1:2" x14ac:dyDescent="0.25">
      <c r="A4565" s="2"/>
      <c r="B4565" s="2"/>
    </row>
    <row r="4566" spans="1:2" x14ac:dyDescent="0.25">
      <c r="A4566" s="2"/>
      <c r="B4566" s="2"/>
    </row>
    <row r="4567" spans="1:2" x14ac:dyDescent="0.25">
      <c r="A4567" s="2"/>
      <c r="B4567" s="2"/>
    </row>
    <row r="4568" spans="1:2" x14ac:dyDescent="0.25">
      <c r="A4568" s="2"/>
      <c r="B4568" s="2"/>
    </row>
    <row r="4569" spans="1:2" x14ac:dyDescent="0.25">
      <c r="A4569" s="2"/>
      <c r="B4569" s="2"/>
    </row>
    <row r="4570" spans="1:2" x14ac:dyDescent="0.25">
      <c r="A4570" s="2"/>
      <c r="B4570" s="2"/>
    </row>
    <row r="4571" spans="1:2" x14ac:dyDescent="0.25">
      <c r="A4571" s="2"/>
      <c r="B4571" s="2"/>
    </row>
    <row r="4572" spans="1:2" x14ac:dyDescent="0.25">
      <c r="A4572" s="2"/>
      <c r="B4572" s="2"/>
    </row>
    <row r="4573" spans="1:2" x14ac:dyDescent="0.25">
      <c r="A4573" s="2"/>
      <c r="B4573" s="2"/>
    </row>
    <row r="4574" spans="1:2" x14ac:dyDescent="0.25">
      <c r="A4574" s="2"/>
      <c r="B4574" s="2"/>
    </row>
    <row r="4575" spans="1:2" x14ac:dyDescent="0.25">
      <c r="A4575" s="2"/>
      <c r="B4575" s="2"/>
    </row>
    <row r="4576" spans="1:2" x14ac:dyDescent="0.25">
      <c r="A4576" s="2"/>
      <c r="B4576" s="2"/>
    </row>
    <row r="4577" spans="1:2" x14ac:dyDescent="0.25">
      <c r="A4577" s="2"/>
      <c r="B4577" s="2"/>
    </row>
    <row r="4578" spans="1:2" x14ac:dyDescent="0.25">
      <c r="A4578" s="2"/>
      <c r="B4578" s="2"/>
    </row>
    <row r="4579" spans="1:2" x14ac:dyDescent="0.25">
      <c r="A4579" s="2"/>
      <c r="B4579" s="2"/>
    </row>
    <row r="4580" spans="1:2" x14ac:dyDescent="0.25">
      <c r="A4580" s="2"/>
      <c r="B4580" s="2"/>
    </row>
    <row r="4581" spans="1:2" x14ac:dyDescent="0.25">
      <c r="A4581" s="2"/>
      <c r="B4581" s="2"/>
    </row>
    <row r="4582" spans="1:2" x14ac:dyDescent="0.25">
      <c r="A4582" s="2"/>
      <c r="B4582" s="2"/>
    </row>
    <row r="4583" spans="1:2" x14ac:dyDescent="0.25">
      <c r="A4583" s="2"/>
      <c r="B4583" s="2"/>
    </row>
    <row r="4584" spans="1:2" x14ac:dyDescent="0.25">
      <c r="A4584" s="2"/>
      <c r="B4584" s="2"/>
    </row>
    <row r="4585" spans="1:2" x14ac:dyDescent="0.25">
      <c r="A4585" s="2"/>
      <c r="B4585" s="2"/>
    </row>
    <row r="4586" spans="1:2" x14ac:dyDescent="0.25">
      <c r="A4586" s="2"/>
      <c r="B4586" s="2"/>
    </row>
    <row r="4587" spans="1:2" x14ac:dyDescent="0.25">
      <c r="A4587" s="2"/>
      <c r="B4587" s="2"/>
    </row>
    <row r="4588" spans="1:2" x14ac:dyDescent="0.25">
      <c r="A4588" s="2"/>
      <c r="B4588" s="2"/>
    </row>
    <row r="4589" spans="1:2" x14ac:dyDescent="0.25">
      <c r="A4589" s="2"/>
      <c r="B4589" s="2"/>
    </row>
    <row r="4590" spans="1:2" x14ac:dyDescent="0.25">
      <c r="A4590" s="2"/>
      <c r="B4590" s="2"/>
    </row>
    <row r="4591" spans="1:2" x14ac:dyDescent="0.25">
      <c r="A4591" s="2"/>
      <c r="B4591" s="2"/>
    </row>
    <row r="4592" spans="1:2" x14ac:dyDescent="0.25">
      <c r="A4592" s="2"/>
      <c r="B4592" s="2"/>
    </row>
    <row r="4593" spans="1:2" x14ac:dyDescent="0.25">
      <c r="A4593" s="2"/>
      <c r="B4593" s="2"/>
    </row>
    <row r="4594" spans="1:2" x14ac:dyDescent="0.25">
      <c r="A4594" s="2"/>
      <c r="B4594" s="2"/>
    </row>
    <row r="4595" spans="1:2" x14ac:dyDescent="0.25">
      <c r="A4595" s="2"/>
      <c r="B4595" s="2"/>
    </row>
    <row r="4596" spans="1:2" x14ac:dyDescent="0.25">
      <c r="A4596" s="2"/>
      <c r="B4596" s="2"/>
    </row>
    <row r="4597" spans="1:2" x14ac:dyDescent="0.25">
      <c r="A4597" s="2"/>
      <c r="B4597" s="2"/>
    </row>
    <row r="4598" spans="1:2" x14ac:dyDescent="0.25">
      <c r="A4598" s="2"/>
      <c r="B4598" s="2"/>
    </row>
    <row r="4599" spans="1:2" x14ac:dyDescent="0.25">
      <c r="A4599" s="2"/>
      <c r="B4599" s="2"/>
    </row>
    <row r="4600" spans="1:2" x14ac:dyDescent="0.25">
      <c r="A4600" s="2"/>
      <c r="B4600" s="2"/>
    </row>
    <row r="4601" spans="1:2" x14ac:dyDescent="0.25">
      <c r="A4601" s="2"/>
      <c r="B4601" s="2"/>
    </row>
    <row r="4602" spans="1:2" x14ac:dyDescent="0.25">
      <c r="A4602" s="2"/>
      <c r="B4602" s="2"/>
    </row>
    <row r="4603" spans="1:2" x14ac:dyDescent="0.25">
      <c r="A4603" s="2"/>
      <c r="B4603" s="2"/>
    </row>
    <row r="4604" spans="1:2" x14ac:dyDescent="0.25">
      <c r="A4604" s="2"/>
      <c r="B4604" s="2"/>
    </row>
    <row r="4605" spans="1:2" x14ac:dyDescent="0.25">
      <c r="A4605" s="2"/>
      <c r="B4605" s="2"/>
    </row>
    <row r="4606" spans="1:2" x14ac:dyDescent="0.25">
      <c r="A4606" s="2"/>
      <c r="B4606" s="2"/>
    </row>
    <row r="4607" spans="1:2" x14ac:dyDescent="0.25">
      <c r="A4607" s="2"/>
      <c r="B4607" s="2"/>
    </row>
    <row r="4608" spans="1:2" x14ac:dyDescent="0.25">
      <c r="A4608" s="2"/>
      <c r="B4608" s="2"/>
    </row>
    <row r="4609" spans="1:2" x14ac:dyDescent="0.25">
      <c r="A4609" s="2"/>
      <c r="B4609" s="2"/>
    </row>
    <row r="4610" spans="1:2" x14ac:dyDescent="0.25">
      <c r="A4610" s="2"/>
      <c r="B4610" s="2"/>
    </row>
    <row r="4611" spans="1:2" x14ac:dyDescent="0.25">
      <c r="A4611" s="2"/>
      <c r="B4611" s="2"/>
    </row>
    <row r="4612" spans="1:2" x14ac:dyDescent="0.25">
      <c r="A4612" s="2"/>
      <c r="B4612" s="2"/>
    </row>
    <row r="4613" spans="1:2" x14ac:dyDescent="0.25">
      <c r="A4613" s="2"/>
      <c r="B4613" s="2"/>
    </row>
    <row r="4614" spans="1:2" x14ac:dyDescent="0.25">
      <c r="A4614" s="2"/>
      <c r="B4614" s="2"/>
    </row>
    <row r="4615" spans="1:2" x14ac:dyDescent="0.25">
      <c r="A4615" s="2"/>
      <c r="B4615" s="2"/>
    </row>
    <row r="4616" spans="1:2" x14ac:dyDescent="0.25">
      <c r="A4616" s="2"/>
      <c r="B4616" s="2"/>
    </row>
    <row r="4617" spans="1:2" x14ac:dyDescent="0.25">
      <c r="A4617" s="2"/>
      <c r="B4617" s="2"/>
    </row>
    <row r="4618" spans="1:2" x14ac:dyDescent="0.25">
      <c r="A4618" s="2"/>
      <c r="B4618" s="2"/>
    </row>
    <row r="4619" spans="1:2" x14ac:dyDescent="0.25">
      <c r="A4619" s="2"/>
      <c r="B4619" s="2"/>
    </row>
    <row r="4620" spans="1:2" x14ac:dyDescent="0.25">
      <c r="A4620" s="2"/>
      <c r="B4620" s="2"/>
    </row>
    <row r="4621" spans="1:2" x14ac:dyDescent="0.25">
      <c r="A4621" s="2"/>
      <c r="B4621" s="2"/>
    </row>
    <row r="4622" spans="1:2" x14ac:dyDescent="0.25">
      <c r="A4622" s="2"/>
      <c r="B4622" s="2"/>
    </row>
    <row r="4623" spans="1:2" x14ac:dyDescent="0.25">
      <c r="A4623" s="2"/>
      <c r="B4623" s="2"/>
    </row>
    <row r="4624" spans="1:2" x14ac:dyDescent="0.25">
      <c r="A4624" s="2"/>
      <c r="B4624" s="2"/>
    </row>
    <row r="4625" spans="1:2" x14ac:dyDescent="0.25">
      <c r="A4625" s="2"/>
      <c r="B4625" s="2"/>
    </row>
    <row r="4626" spans="1:2" x14ac:dyDescent="0.25">
      <c r="A4626" s="2"/>
      <c r="B4626" s="2"/>
    </row>
    <row r="4627" spans="1:2" x14ac:dyDescent="0.25">
      <c r="A4627" s="2"/>
      <c r="B4627" s="2"/>
    </row>
    <row r="4628" spans="1:2" x14ac:dyDescent="0.25">
      <c r="A4628" s="2"/>
      <c r="B4628" s="2"/>
    </row>
    <row r="4629" spans="1:2" x14ac:dyDescent="0.25">
      <c r="A4629" s="2"/>
      <c r="B4629" s="2"/>
    </row>
    <row r="4630" spans="1:2" x14ac:dyDescent="0.25">
      <c r="A4630" s="2"/>
      <c r="B4630" s="2"/>
    </row>
    <row r="4631" spans="1:2" x14ac:dyDescent="0.25">
      <c r="A4631" s="2"/>
      <c r="B4631" s="2"/>
    </row>
    <row r="4632" spans="1:2" x14ac:dyDescent="0.25">
      <c r="A4632" s="2"/>
      <c r="B4632" s="2"/>
    </row>
    <row r="4633" spans="1:2" x14ac:dyDescent="0.25">
      <c r="A4633" s="2"/>
      <c r="B4633" s="2"/>
    </row>
    <row r="4634" spans="1:2" x14ac:dyDescent="0.25">
      <c r="A4634" s="2"/>
      <c r="B4634" s="2"/>
    </row>
    <row r="4635" spans="1:2" x14ac:dyDescent="0.25">
      <c r="A4635" s="2"/>
      <c r="B4635" s="2"/>
    </row>
    <row r="4636" spans="1:2" x14ac:dyDescent="0.25">
      <c r="A4636" s="2"/>
      <c r="B4636" s="2"/>
    </row>
    <row r="4637" spans="1:2" x14ac:dyDescent="0.25">
      <c r="A4637" s="2"/>
      <c r="B4637" s="2"/>
    </row>
    <row r="4638" spans="1:2" x14ac:dyDescent="0.25">
      <c r="A4638" s="2"/>
      <c r="B4638" s="2"/>
    </row>
    <row r="4639" spans="1:2" x14ac:dyDescent="0.25">
      <c r="A4639" s="2"/>
      <c r="B4639" s="2"/>
    </row>
    <row r="4640" spans="1:2" x14ac:dyDescent="0.25">
      <c r="A4640" s="2"/>
      <c r="B4640" s="2"/>
    </row>
    <row r="4641" spans="1:2" x14ac:dyDescent="0.25">
      <c r="A4641" s="2"/>
      <c r="B4641" s="2"/>
    </row>
    <row r="4642" spans="1:2" x14ac:dyDescent="0.25">
      <c r="A4642" s="2"/>
      <c r="B4642" s="2"/>
    </row>
    <row r="4643" spans="1:2" x14ac:dyDescent="0.25">
      <c r="A4643" s="2"/>
      <c r="B4643" s="2"/>
    </row>
    <row r="4644" spans="1:2" x14ac:dyDescent="0.25">
      <c r="A4644" s="2"/>
      <c r="B4644" s="2"/>
    </row>
    <row r="4645" spans="1:2" x14ac:dyDescent="0.25">
      <c r="A4645" s="2"/>
      <c r="B4645" s="2"/>
    </row>
    <row r="4646" spans="1:2" x14ac:dyDescent="0.25">
      <c r="A4646" s="2"/>
      <c r="B4646" s="2"/>
    </row>
    <row r="4647" spans="1:2" x14ac:dyDescent="0.25">
      <c r="A4647" s="2"/>
      <c r="B4647" s="2"/>
    </row>
    <row r="4648" spans="1:2" x14ac:dyDescent="0.25">
      <c r="A4648" s="2"/>
      <c r="B4648" s="2"/>
    </row>
    <row r="4649" spans="1:2" x14ac:dyDescent="0.25">
      <c r="A4649" s="2"/>
      <c r="B4649" s="2"/>
    </row>
    <row r="4650" spans="1:2" x14ac:dyDescent="0.25">
      <c r="A4650" s="2"/>
      <c r="B4650" s="2"/>
    </row>
    <row r="4651" spans="1:2" x14ac:dyDescent="0.25">
      <c r="A4651" s="2"/>
      <c r="B4651" s="2"/>
    </row>
    <row r="4652" spans="1:2" x14ac:dyDescent="0.25">
      <c r="A4652" s="2"/>
      <c r="B4652" s="2"/>
    </row>
    <row r="4653" spans="1:2" x14ac:dyDescent="0.25">
      <c r="A4653" s="2"/>
      <c r="B4653" s="2"/>
    </row>
    <row r="4654" spans="1:2" x14ac:dyDescent="0.25">
      <c r="A4654" s="2"/>
      <c r="B4654" s="2"/>
    </row>
    <row r="4655" spans="1:2" x14ac:dyDescent="0.25">
      <c r="A4655" s="2"/>
      <c r="B4655" s="2"/>
    </row>
    <row r="4656" spans="1:2" x14ac:dyDescent="0.25">
      <c r="A4656" s="2"/>
      <c r="B4656" s="2"/>
    </row>
    <row r="4657" spans="1:2" x14ac:dyDescent="0.25">
      <c r="A4657" s="2"/>
      <c r="B4657" s="2"/>
    </row>
    <row r="4658" spans="1:2" x14ac:dyDescent="0.25">
      <c r="A4658" s="2"/>
      <c r="B4658" s="2"/>
    </row>
    <row r="4659" spans="1:2" x14ac:dyDescent="0.25">
      <c r="A4659" s="2"/>
      <c r="B4659" s="2"/>
    </row>
    <row r="4660" spans="1:2" x14ac:dyDescent="0.25">
      <c r="A4660" s="2"/>
      <c r="B4660" s="2"/>
    </row>
    <row r="4661" spans="1:2" x14ac:dyDescent="0.25">
      <c r="A4661" s="2"/>
      <c r="B4661" s="2"/>
    </row>
    <row r="4662" spans="1:2" x14ac:dyDescent="0.25">
      <c r="A4662" s="2"/>
      <c r="B4662" s="2"/>
    </row>
    <row r="4663" spans="1:2" x14ac:dyDescent="0.25">
      <c r="A4663" s="2"/>
      <c r="B4663" s="2"/>
    </row>
    <row r="4664" spans="1:2" x14ac:dyDescent="0.25">
      <c r="A4664" s="2"/>
      <c r="B4664" s="2"/>
    </row>
    <row r="4665" spans="1:2" x14ac:dyDescent="0.25">
      <c r="A4665" s="2"/>
      <c r="B4665" s="2"/>
    </row>
    <row r="4666" spans="1:2" x14ac:dyDescent="0.25">
      <c r="A4666" s="2"/>
      <c r="B4666" s="2"/>
    </row>
    <row r="4667" spans="1:2" x14ac:dyDescent="0.25">
      <c r="A4667" s="2"/>
      <c r="B4667" s="2"/>
    </row>
    <row r="4668" spans="1:2" x14ac:dyDescent="0.25">
      <c r="A4668" s="2"/>
      <c r="B4668" s="2"/>
    </row>
    <row r="4669" spans="1:2" x14ac:dyDescent="0.25">
      <c r="A4669" s="2"/>
      <c r="B4669" s="2"/>
    </row>
    <row r="4670" spans="1:2" x14ac:dyDescent="0.25">
      <c r="A4670" s="2"/>
      <c r="B4670" s="2"/>
    </row>
    <row r="4671" spans="1:2" x14ac:dyDescent="0.25">
      <c r="A4671" s="2"/>
      <c r="B4671" s="2"/>
    </row>
    <row r="4672" spans="1:2" x14ac:dyDescent="0.25">
      <c r="A4672" s="2"/>
      <c r="B4672" s="2"/>
    </row>
    <row r="4673" spans="1:2" x14ac:dyDescent="0.25">
      <c r="A4673" s="2"/>
      <c r="B4673" s="2"/>
    </row>
    <row r="4674" spans="1:2" x14ac:dyDescent="0.25">
      <c r="A4674" s="2"/>
      <c r="B4674" s="2"/>
    </row>
    <row r="4675" spans="1:2" x14ac:dyDescent="0.25">
      <c r="A4675" s="2"/>
      <c r="B4675" s="2"/>
    </row>
    <row r="4676" spans="1:2" x14ac:dyDescent="0.25">
      <c r="A4676" s="2"/>
      <c r="B4676" s="2"/>
    </row>
    <row r="4677" spans="1:2" x14ac:dyDescent="0.25">
      <c r="A4677" s="2"/>
      <c r="B4677" s="2"/>
    </row>
    <row r="4678" spans="1:2" x14ac:dyDescent="0.25">
      <c r="A4678" s="2"/>
      <c r="B4678" s="2"/>
    </row>
    <row r="4679" spans="1:2" x14ac:dyDescent="0.25">
      <c r="A4679" s="2"/>
      <c r="B4679" s="2"/>
    </row>
    <row r="4680" spans="1:2" x14ac:dyDescent="0.25">
      <c r="A4680" s="2"/>
      <c r="B4680" s="2"/>
    </row>
    <row r="4681" spans="1:2" x14ac:dyDescent="0.25">
      <c r="A4681" s="2"/>
      <c r="B4681" s="2"/>
    </row>
    <row r="4682" spans="1:2" x14ac:dyDescent="0.25">
      <c r="A4682" s="2"/>
      <c r="B4682" s="2"/>
    </row>
    <row r="4683" spans="1:2" x14ac:dyDescent="0.25">
      <c r="A4683" s="2"/>
      <c r="B4683" s="2"/>
    </row>
    <row r="4684" spans="1:2" x14ac:dyDescent="0.25">
      <c r="A4684" s="2"/>
      <c r="B4684" s="2"/>
    </row>
    <row r="4685" spans="1:2" x14ac:dyDescent="0.25">
      <c r="A4685" s="2"/>
      <c r="B4685" s="2"/>
    </row>
    <row r="4686" spans="1:2" x14ac:dyDescent="0.25">
      <c r="A4686" s="2"/>
      <c r="B4686" s="2"/>
    </row>
    <row r="4687" spans="1:2" x14ac:dyDescent="0.25">
      <c r="A4687" s="2"/>
      <c r="B4687" s="2"/>
    </row>
    <row r="4688" spans="1:2" x14ac:dyDescent="0.25">
      <c r="A4688" s="2"/>
      <c r="B4688" s="2"/>
    </row>
    <row r="4689" spans="1:2" x14ac:dyDescent="0.25">
      <c r="A4689" s="2"/>
      <c r="B4689" s="2"/>
    </row>
    <row r="4690" spans="1:2" x14ac:dyDescent="0.25">
      <c r="A4690" s="2"/>
      <c r="B4690" s="2"/>
    </row>
    <row r="4691" spans="1:2" x14ac:dyDescent="0.25">
      <c r="A4691" s="2"/>
      <c r="B4691" s="2"/>
    </row>
    <row r="4692" spans="1:2" x14ac:dyDescent="0.25">
      <c r="A4692" s="2"/>
      <c r="B4692" s="2"/>
    </row>
    <row r="4693" spans="1:2" x14ac:dyDescent="0.25">
      <c r="A4693" s="2"/>
      <c r="B4693" s="2"/>
    </row>
    <row r="4694" spans="1:2" x14ac:dyDescent="0.25">
      <c r="A4694" s="2"/>
      <c r="B4694" s="2"/>
    </row>
    <row r="4695" spans="1:2" x14ac:dyDescent="0.25">
      <c r="A4695" s="2"/>
      <c r="B4695" s="2"/>
    </row>
    <row r="4696" spans="1:2" x14ac:dyDescent="0.25">
      <c r="A4696" s="2"/>
      <c r="B4696" s="2"/>
    </row>
    <row r="4697" spans="1:2" x14ac:dyDescent="0.25">
      <c r="A4697" s="2"/>
      <c r="B4697" s="2"/>
    </row>
    <row r="4698" spans="1:2" x14ac:dyDescent="0.25">
      <c r="A4698" s="2"/>
      <c r="B4698" s="2"/>
    </row>
    <row r="4699" spans="1:2" x14ac:dyDescent="0.25">
      <c r="A4699" s="2"/>
      <c r="B4699" s="2"/>
    </row>
    <row r="4700" spans="1:2" x14ac:dyDescent="0.25">
      <c r="A4700" s="2"/>
      <c r="B4700" s="2"/>
    </row>
    <row r="4701" spans="1:2" x14ac:dyDescent="0.25">
      <c r="A4701" s="2"/>
      <c r="B4701" s="2"/>
    </row>
    <row r="4702" spans="1:2" x14ac:dyDescent="0.25">
      <c r="A4702" s="2"/>
      <c r="B4702" s="2"/>
    </row>
    <row r="4703" spans="1:2" x14ac:dyDescent="0.25">
      <c r="A4703" s="2"/>
      <c r="B4703" s="2"/>
    </row>
    <row r="4704" spans="1:2" x14ac:dyDescent="0.25">
      <c r="A4704" s="2"/>
      <c r="B4704" s="2"/>
    </row>
    <row r="4705" spans="1:2" x14ac:dyDescent="0.25">
      <c r="A4705" s="2"/>
      <c r="B4705" s="2"/>
    </row>
    <row r="4706" spans="1:2" x14ac:dyDescent="0.25">
      <c r="A4706" s="2"/>
      <c r="B4706" s="2"/>
    </row>
    <row r="4707" spans="1:2" x14ac:dyDescent="0.25">
      <c r="A4707" s="2"/>
      <c r="B4707" s="2"/>
    </row>
    <row r="4708" spans="1:2" x14ac:dyDescent="0.25">
      <c r="A4708" s="2"/>
      <c r="B4708" s="2"/>
    </row>
    <row r="4709" spans="1:2" x14ac:dyDescent="0.25">
      <c r="A4709" s="2"/>
      <c r="B4709" s="2"/>
    </row>
    <row r="4710" spans="1:2" x14ac:dyDescent="0.25">
      <c r="A4710" s="2"/>
      <c r="B4710" s="2"/>
    </row>
    <row r="4711" spans="1:2" x14ac:dyDescent="0.25">
      <c r="A4711" s="2"/>
      <c r="B4711" s="2"/>
    </row>
    <row r="4712" spans="1:2" x14ac:dyDescent="0.25">
      <c r="A4712" s="2"/>
      <c r="B4712" s="2"/>
    </row>
    <row r="4713" spans="1:2" x14ac:dyDescent="0.25">
      <c r="A4713" s="2"/>
      <c r="B4713" s="2"/>
    </row>
    <row r="4714" spans="1:2" x14ac:dyDescent="0.25">
      <c r="A4714" s="2"/>
      <c r="B4714" s="2"/>
    </row>
    <row r="4715" spans="1:2" x14ac:dyDescent="0.25">
      <c r="A4715" s="2"/>
      <c r="B4715" s="2"/>
    </row>
    <row r="4716" spans="1:2" x14ac:dyDescent="0.25">
      <c r="A4716" s="2"/>
      <c r="B4716" s="2"/>
    </row>
    <row r="4717" spans="1:2" x14ac:dyDescent="0.25">
      <c r="A4717" s="2"/>
      <c r="B4717" s="2"/>
    </row>
    <row r="4718" spans="1:2" x14ac:dyDescent="0.25">
      <c r="A4718" s="2"/>
      <c r="B4718" s="2"/>
    </row>
    <row r="4719" spans="1:2" x14ac:dyDescent="0.25">
      <c r="A4719" s="2"/>
      <c r="B4719" s="2"/>
    </row>
    <row r="4720" spans="1:2" x14ac:dyDescent="0.25">
      <c r="A4720" s="2"/>
      <c r="B4720" s="2"/>
    </row>
    <row r="4721" spans="1:2" x14ac:dyDescent="0.25">
      <c r="A4721" s="2"/>
      <c r="B4721" s="2"/>
    </row>
    <row r="4722" spans="1:2" x14ac:dyDescent="0.25">
      <c r="A4722" s="2"/>
      <c r="B4722" s="2"/>
    </row>
    <row r="4723" spans="1:2" x14ac:dyDescent="0.25">
      <c r="A4723" s="2"/>
      <c r="B4723" s="2"/>
    </row>
    <row r="4724" spans="1:2" x14ac:dyDescent="0.25">
      <c r="A4724" s="2"/>
      <c r="B4724" s="2"/>
    </row>
    <row r="4725" spans="1:2" x14ac:dyDescent="0.25">
      <c r="A4725" s="2"/>
      <c r="B4725" s="2"/>
    </row>
    <row r="4726" spans="1:2" x14ac:dyDescent="0.25">
      <c r="A4726" s="2"/>
      <c r="B4726" s="2"/>
    </row>
    <row r="4727" spans="1:2" x14ac:dyDescent="0.25">
      <c r="A4727" s="2"/>
      <c r="B4727" s="2"/>
    </row>
    <row r="4728" spans="1:2" x14ac:dyDescent="0.25">
      <c r="A4728" s="2"/>
      <c r="B4728" s="2"/>
    </row>
    <row r="4729" spans="1:2" x14ac:dyDescent="0.25">
      <c r="A4729" s="2"/>
      <c r="B4729" s="2"/>
    </row>
    <row r="4730" spans="1:2" x14ac:dyDescent="0.25">
      <c r="A4730" s="2"/>
      <c r="B4730" s="2"/>
    </row>
    <row r="4731" spans="1:2" x14ac:dyDescent="0.25">
      <c r="A4731" s="2"/>
      <c r="B4731" s="2"/>
    </row>
    <row r="4732" spans="1:2" x14ac:dyDescent="0.25">
      <c r="A4732" s="2"/>
      <c r="B4732" s="2"/>
    </row>
    <row r="4733" spans="1:2" x14ac:dyDescent="0.25">
      <c r="A4733" s="2"/>
      <c r="B4733" s="2"/>
    </row>
    <row r="4734" spans="1:2" x14ac:dyDescent="0.25">
      <c r="A4734" s="2"/>
      <c r="B4734" s="2"/>
    </row>
    <row r="4735" spans="1:2" x14ac:dyDescent="0.25">
      <c r="A4735" s="2"/>
      <c r="B4735" s="2"/>
    </row>
    <row r="4736" spans="1:2" x14ac:dyDescent="0.25">
      <c r="A4736" s="2"/>
      <c r="B4736" s="2"/>
    </row>
    <row r="4737" spans="1:2" x14ac:dyDescent="0.25">
      <c r="A4737" s="2"/>
      <c r="B4737" s="2"/>
    </row>
    <row r="4738" spans="1:2" x14ac:dyDescent="0.25">
      <c r="A4738" s="2"/>
      <c r="B4738" s="2"/>
    </row>
    <row r="4739" spans="1:2" x14ac:dyDescent="0.25">
      <c r="A4739" s="2"/>
      <c r="B4739" s="2"/>
    </row>
    <row r="4740" spans="1:2" x14ac:dyDescent="0.25">
      <c r="A4740" s="2"/>
      <c r="B4740" s="2"/>
    </row>
    <row r="4741" spans="1:2" x14ac:dyDescent="0.25">
      <c r="A4741" s="2"/>
      <c r="B4741" s="2"/>
    </row>
    <row r="4742" spans="1:2" x14ac:dyDescent="0.25">
      <c r="A4742" s="2"/>
      <c r="B4742" s="2"/>
    </row>
    <row r="4743" spans="1:2" x14ac:dyDescent="0.25">
      <c r="A4743" s="2"/>
      <c r="B4743" s="2"/>
    </row>
    <row r="4744" spans="1:2" x14ac:dyDescent="0.25">
      <c r="A4744" s="2"/>
      <c r="B4744" s="2"/>
    </row>
    <row r="4745" spans="1:2" x14ac:dyDescent="0.25">
      <c r="A4745" s="2"/>
      <c r="B4745" s="2"/>
    </row>
    <row r="4746" spans="1:2" x14ac:dyDescent="0.25">
      <c r="A4746" s="2"/>
      <c r="B4746" s="2"/>
    </row>
    <row r="4747" spans="1:2" x14ac:dyDescent="0.25">
      <c r="A4747" s="2"/>
      <c r="B4747" s="2"/>
    </row>
    <row r="4748" spans="1:2" x14ac:dyDescent="0.25">
      <c r="A4748" s="2"/>
      <c r="B4748" s="2"/>
    </row>
    <row r="4749" spans="1:2" x14ac:dyDescent="0.25">
      <c r="A4749" s="2"/>
      <c r="B4749" s="2"/>
    </row>
    <row r="4750" spans="1:2" x14ac:dyDescent="0.25">
      <c r="A4750" s="2"/>
      <c r="B4750" s="2"/>
    </row>
    <row r="4751" spans="1:2" x14ac:dyDescent="0.25">
      <c r="A4751" s="2"/>
      <c r="B4751" s="2"/>
    </row>
    <row r="4752" spans="1:2" x14ac:dyDescent="0.25">
      <c r="A4752" s="2"/>
      <c r="B4752" s="2"/>
    </row>
    <row r="4753" spans="1:2" x14ac:dyDescent="0.25">
      <c r="A4753" s="2"/>
      <c r="B4753" s="2"/>
    </row>
    <row r="4754" spans="1:2" x14ac:dyDescent="0.25">
      <c r="A4754" s="2"/>
      <c r="B4754" s="2"/>
    </row>
    <row r="4755" spans="1:2" x14ac:dyDescent="0.25">
      <c r="A4755" s="2"/>
      <c r="B4755" s="2"/>
    </row>
    <row r="4756" spans="1:2" x14ac:dyDescent="0.25">
      <c r="A4756" s="2"/>
      <c r="B4756" s="2"/>
    </row>
    <row r="4757" spans="1:2" x14ac:dyDescent="0.25">
      <c r="A4757" s="2"/>
      <c r="B4757" s="2"/>
    </row>
    <row r="4758" spans="1:2" x14ac:dyDescent="0.25">
      <c r="A4758" s="2"/>
      <c r="B4758" s="2"/>
    </row>
    <row r="4759" spans="1:2" x14ac:dyDescent="0.25">
      <c r="A4759" s="2"/>
      <c r="B4759" s="2"/>
    </row>
    <row r="4760" spans="1:2" x14ac:dyDescent="0.25">
      <c r="A4760" s="2"/>
      <c r="B4760" s="2"/>
    </row>
    <row r="4761" spans="1:2" x14ac:dyDescent="0.25">
      <c r="A4761" s="2"/>
      <c r="B4761" s="2"/>
    </row>
    <row r="4762" spans="1:2" x14ac:dyDescent="0.25">
      <c r="A4762" s="2"/>
      <c r="B4762" s="2"/>
    </row>
    <row r="4763" spans="1:2" x14ac:dyDescent="0.25">
      <c r="A4763" s="2"/>
      <c r="B4763" s="2"/>
    </row>
    <row r="4764" spans="1:2" x14ac:dyDescent="0.25">
      <c r="A4764" s="2"/>
      <c r="B4764" s="2"/>
    </row>
    <row r="4765" spans="1:2" x14ac:dyDescent="0.25">
      <c r="A4765" s="2"/>
      <c r="B4765" s="2"/>
    </row>
    <row r="4766" spans="1:2" x14ac:dyDescent="0.25">
      <c r="A4766" s="2"/>
      <c r="B4766" s="2"/>
    </row>
    <row r="4767" spans="1:2" x14ac:dyDescent="0.25">
      <c r="A4767" s="2"/>
      <c r="B4767" s="2"/>
    </row>
    <row r="4768" spans="1:2" x14ac:dyDescent="0.25">
      <c r="A4768" s="2"/>
      <c r="B4768" s="2"/>
    </row>
    <row r="4769" spans="1:2" x14ac:dyDescent="0.25">
      <c r="A4769" s="2"/>
      <c r="B4769" s="2"/>
    </row>
    <row r="4770" spans="1:2" x14ac:dyDescent="0.25">
      <c r="A4770" s="2"/>
      <c r="B4770" s="2"/>
    </row>
    <row r="4771" spans="1:2" x14ac:dyDescent="0.25">
      <c r="A4771" s="2"/>
      <c r="B4771" s="2"/>
    </row>
    <row r="4772" spans="1:2" x14ac:dyDescent="0.25">
      <c r="A4772" s="2"/>
      <c r="B4772" s="2"/>
    </row>
    <row r="4773" spans="1:2" x14ac:dyDescent="0.25">
      <c r="A4773" s="2"/>
      <c r="B4773" s="2"/>
    </row>
    <row r="4774" spans="1:2" x14ac:dyDescent="0.25">
      <c r="A4774" s="2"/>
      <c r="B4774" s="2"/>
    </row>
    <row r="4775" spans="1:2" x14ac:dyDescent="0.25">
      <c r="A4775" s="2"/>
      <c r="B4775" s="2"/>
    </row>
    <row r="4776" spans="1:2" x14ac:dyDescent="0.25">
      <c r="A4776" s="2"/>
      <c r="B4776" s="2"/>
    </row>
    <row r="4777" spans="1:2" x14ac:dyDescent="0.25">
      <c r="A4777" s="2"/>
      <c r="B4777" s="2"/>
    </row>
    <row r="4778" spans="1:2" x14ac:dyDescent="0.25">
      <c r="A4778" s="2"/>
      <c r="B4778" s="2"/>
    </row>
    <row r="4779" spans="1:2" x14ac:dyDescent="0.25">
      <c r="A4779" s="2"/>
      <c r="B4779" s="2"/>
    </row>
    <row r="4780" spans="1:2" x14ac:dyDescent="0.25">
      <c r="A4780" s="2"/>
      <c r="B4780" s="2"/>
    </row>
    <row r="4781" spans="1:2" x14ac:dyDescent="0.25">
      <c r="A4781" s="2"/>
      <c r="B4781" s="2"/>
    </row>
    <row r="4782" spans="1:2" x14ac:dyDescent="0.25">
      <c r="A4782" s="2"/>
      <c r="B4782" s="2"/>
    </row>
    <row r="4783" spans="1:2" x14ac:dyDescent="0.25">
      <c r="A4783" s="2"/>
      <c r="B4783" s="2"/>
    </row>
    <row r="4784" spans="1:2" x14ac:dyDescent="0.25">
      <c r="A4784" s="2"/>
      <c r="B4784" s="2"/>
    </row>
    <row r="4785" spans="1:2" x14ac:dyDescent="0.25">
      <c r="A4785" s="2"/>
      <c r="B4785" s="2"/>
    </row>
    <row r="4786" spans="1:2" x14ac:dyDescent="0.25">
      <c r="A4786" s="2"/>
      <c r="B4786" s="2"/>
    </row>
    <row r="4787" spans="1:2" x14ac:dyDescent="0.25">
      <c r="A4787" s="2"/>
      <c r="B4787" s="2"/>
    </row>
    <row r="4788" spans="1:2" x14ac:dyDescent="0.25">
      <c r="A4788" s="2"/>
      <c r="B4788" s="2"/>
    </row>
    <row r="4789" spans="1:2" x14ac:dyDescent="0.25">
      <c r="A4789" s="2"/>
      <c r="B4789" s="2"/>
    </row>
    <row r="4790" spans="1:2" x14ac:dyDescent="0.25">
      <c r="A4790" s="2"/>
      <c r="B4790" s="2"/>
    </row>
    <row r="4791" spans="1:2" x14ac:dyDescent="0.25">
      <c r="A4791" s="2"/>
      <c r="B4791" s="2"/>
    </row>
    <row r="4792" spans="1:2" x14ac:dyDescent="0.25">
      <c r="A4792" s="2"/>
      <c r="B4792" s="2"/>
    </row>
    <row r="4793" spans="1:2" x14ac:dyDescent="0.25">
      <c r="A4793" s="2"/>
      <c r="B4793" s="2"/>
    </row>
    <row r="4794" spans="1:2" x14ac:dyDescent="0.25">
      <c r="A4794" s="2"/>
      <c r="B4794" s="2"/>
    </row>
    <row r="4795" spans="1:2" x14ac:dyDescent="0.25">
      <c r="A4795" s="2"/>
      <c r="B4795" s="2"/>
    </row>
    <row r="4796" spans="1:2" x14ac:dyDescent="0.25">
      <c r="A4796" s="2"/>
      <c r="B4796" s="2"/>
    </row>
    <row r="4797" spans="1:2" x14ac:dyDescent="0.25">
      <c r="A4797" s="2"/>
      <c r="B4797" s="2"/>
    </row>
    <row r="4798" spans="1:2" x14ac:dyDescent="0.25">
      <c r="A4798" s="2"/>
      <c r="B4798" s="2"/>
    </row>
    <row r="4799" spans="1:2" x14ac:dyDescent="0.25">
      <c r="A4799" s="2"/>
      <c r="B4799" s="2"/>
    </row>
    <row r="4800" spans="1:2" x14ac:dyDescent="0.25">
      <c r="A4800" s="2"/>
      <c r="B4800" s="2"/>
    </row>
    <row r="4801" spans="1:2" x14ac:dyDescent="0.25">
      <c r="A4801" s="2"/>
      <c r="B4801" s="2"/>
    </row>
    <row r="4802" spans="1:2" x14ac:dyDescent="0.25">
      <c r="A4802" s="2"/>
      <c r="B4802" s="2"/>
    </row>
    <row r="4803" spans="1:2" x14ac:dyDescent="0.25">
      <c r="A4803" s="2"/>
      <c r="B4803" s="2"/>
    </row>
    <row r="4804" spans="1:2" x14ac:dyDescent="0.25">
      <c r="A4804" s="2"/>
      <c r="B4804" s="2"/>
    </row>
    <row r="4805" spans="1:2" x14ac:dyDescent="0.25">
      <c r="A4805" s="2"/>
      <c r="B4805" s="2"/>
    </row>
    <row r="4806" spans="1:2" x14ac:dyDescent="0.25">
      <c r="A4806" s="2"/>
      <c r="B4806" s="2"/>
    </row>
    <row r="4807" spans="1:2" x14ac:dyDescent="0.25">
      <c r="A4807" s="2"/>
      <c r="B4807" s="2"/>
    </row>
    <row r="4808" spans="1:2" x14ac:dyDescent="0.25">
      <c r="A4808" s="2"/>
      <c r="B4808" s="2"/>
    </row>
    <row r="4809" spans="1:2" x14ac:dyDescent="0.25">
      <c r="A4809" s="2"/>
      <c r="B4809" s="2"/>
    </row>
    <row r="4810" spans="1:2" x14ac:dyDescent="0.25">
      <c r="A4810" s="2"/>
      <c r="B4810" s="2"/>
    </row>
    <row r="4811" spans="1:2" x14ac:dyDescent="0.25">
      <c r="A4811" s="2"/>
      <c r="B4811" s="2"/>
    </row>
    <row r="4812" spans="1:2" x14ac:dyDescent="0.25">
      <c r="A4812" s="2"/>
      <c r="B4812" s="2"/>
    </row>
    <row r="4813" spans="1:2" x14ac:dyDescent="0.25">
      <c r="A4813" s="2"/>
      <c r="B4813" s="2"/>
    </row>
    <row r="4814" spans="1:2" x14ac:dyDescent="0.25">
      <c r="A4814" s="2"/>
      <c r="B4814" s="2"/>
    </row>
    <row r="4815" spans="1:2" x14ac:dyDescent="0.25">
      <c r="A4815" s="2"/>
      <c r="B4815" s="2"/>
    </row>
    <row r="4816" spans="1:2" x14ac:dyDescent="0.25">
      <c r="A4816" s="2"/>
      <c r="B4816" s="2"/>
    </row>
    <row r="4817" spans="1:2" x14ac:dyDescent="0.25">
      <c r="A4817" s="2"/>
      <c r="B4817" s="2"/>
    </row>
    <row r="4818" spans="1:2" x14ac:dyDescent="0.25">
      <c r="A4818" s="2"/>
      <c r="B4818" s="2"/>
    </row>
    <row r="4819" spans="1:2" x14ac:dyDescent="0.25">
      <c r="A4819" s="2"/>
      <c r="B4819" s="2"/>
    </row>
    <row r="4820" spans="1:2" x14ac:dyDescent="0.25">
      <c r="A4820" s="2"/>
      <c r="B4820" s="2"/>
    </row>
    <row r="4821" spans="1:2" x14ac:dyDescent="0.25">
      <c r="A4821" s="2"/>
      <c r="B4821" s="2"/>
    </row>
    <row r="4822" spans="1:2" x14ac:dyDescent="0.25">
      <c r="A4822" s="2"/>
      <c r="B4822" s="2"/>
    </row>
    <row r="4823" spans="1:2" x14ac:dyDescent="0.25">
      <c r="A4823" s="2"/>
      <c r="B4823" s="2"/>
    </row>
    <row r="4824" spans="1:2" x14ac:dyDescent="0.25">
      <c r="A4824" s="2"/>
      <c r="B4824" s="2"/>
    </row>
    <row r="4825" spans="1:2" x14ac:dyDescent="0.25">
      <c r="A4825" s="2"/>
      <c r="B4825" s="2"/>
    </row>
    <row r="4826" spans="1:2" x14ac:dyDescent="0.25">
      <c r="A4826" s="2"/>
      <c r="B4826" s="2"/>
    </row>
    <row r="4827" spans="1:2" x14ac:dyDescent="0.25">
      <c r="A4827" s="2"/>
      <c r="B4827" s="2"/>
    </row>
    <row r="4828" spans="1:2" x14ac:dyDescent="0.25">
      <c r="A4828" s="2"/>
      <c r="B4828" s="2"/>
    </row>
    <row r="4829" spans="1:2" x14ac:dyDescent="0.25">
      <c r="A4829" s="2"/>
      <c r="B4829" s="2"/>
    </row>
    <row r="4830" spans="1:2" x14ac:dyDescent="0.25">
      <c r="A4830" s="2"/>
      <c r="B4830" s="2"/>
    </row>
    <row r="4831" spans="1:2" x14ac:dyDescent="0.25">
      <c r="A4831" s="2"/>
      <c r="B4831" s="2"/>
    </row>
    <row r="4832" spans="1:2" x14ac:dyDescent="0.25">
      <c r="A4832" s="2"/>
      <c r="B4832" s="2"/>
    </row>
    <row r="4833" spans="1:2" x14ac:dyDescent="0.25">
      <c r="A4833" s="2"/>
      <c r="B4833" s="2"/>
    </row>
    <row r="4834" spans="1:2" x14ac:dyDescent="0.25">
      <c r="A4834" s="2"/>
      <c r="B4834" s="2"/>
    </row>
    <row r="4835" spans="1:2" x14ac:dyDescent="0.25">
      <c r="A4835" s="2"/>
      <c r="B4835" s="2"/>
    </row>
    <row r="4836" spans="1:2" x14ac:dyDescent="0.25">
      <c r="A4836" s="2"/>
      <c r="B4836" s="2"/>
    </row>
    <row r="4837" spans="1:2" x14ac:dyDescent="0.25">
      <c r="A4837" s="2"/>
      <c r="B4837" s="2"/>
    </row>
    <row r="4838" spans="1:2" x14ac:dyDescent="0.25">
      <c r="A4838" s="2"/>
      <c r="B4838" s="2"/>
    </row>
    <row r="4839" spans="1:2" x14ac:dyDescent="0.25">
      <c r="A4839" s="2"/>
      <c r="B4839" s="2"/>
    </row>
    <row r="4840" spans="1:2" x14ac:dyDescent="0.25">
      <c r="A4840" s="2"/>
      <c r="B4840" s="2"/>
    </row>
    <row r="4841" spans="1:2" x14ac:dyDescent="0.25">
      <c r="A4841" s="2"/>
      <c r="B4841" s="2"/>
    </row>
    <row r="4842" spans="1:2" x14ac:dyDescent="0.25">
      <c r="A4842" s="2"/>
      <c r="B4842" s="2"/>
    </row>
    <row r="4843" spans="1:2" x14ac:dyDescent="0.25">
      <c r="A4843" s="2"/>
      <c r="B4843" s="2"/>
    </row>
    <row r="4844" spans="1:2" x14ac:dyDescent="0.25">
      <c r="A4844" s="2"/>
      <c r="B4844" s="2"/>
    </row>
    <row r="4845" spans="1:2" x14ac:dyDescent="0.25">
      <c r="A4845" s="2"/>
      <c r="B4845" s="2"/>
    </row>
    <row r="4846" spans="1:2" x14ac:dyDescent="0.25">
      <c r="A4846" s="2"/>
      <c r="B4846" s="2"/>
    </row>
    <row r="4847" spans="1:2" x14ac:dyDescent="0.25">
      <c r="A4847" s="2"/>
      <c r="B4847" s="2"/>
    </row>
    <row r="4848" spans="1:2" x14ac:dyDescent="0.25">
      <c r="A4848" s="2"/>
      <c r="B4848" s="2"/>
    </row>
    <row r="4849" spans="1:2" x14ac:dyDescent="0.25">
      <c r="A4849" s="2"/>
      <c r="B4849" s="2"/>
    </row>
    <row r="4850" spans="1:2" x14ac:dyDescent="0.25">
      <c r="A4850" s="2"/>
      <c r="B4850" s="2"/>
    </row>
    <row r="4851" spans="1:2" x14ac:dyDescent="0.25">
      <c r="A4851" s="2"/>
      <c r="B4851" s="2"/>
    </row>
    <row r="4852" spans="1:2" x14ac:dyDescent="0.25">
      <c r="A4852" s="2"/>
      <c r="B4852" s="2"/>
    </row>
    <row r="4853" spans="1:2" x14ac:dyDescent="0.25">
      <c r="A4853" s="2"/>
      <c r="B4853" s="2"/>
    </row>
    <row r="4854" spans="1:2" x14ac:dyDescent="0.25">
      <c r="A4854" s="2"/>
      <c r="B4854" s="2"/>
    </row>
    <row r="4855" spans="1:2" x14ac:dyDescent="0.25">
      <c r="A4855" s="2"/>
      <c r="B4855" s="2"/>
    </row>
    <row r="4856" spans="1:2" x14ac:dyDescent="0.25">
      <c r="A4856" s="2"/>
      <c r="B4856" s="2"/>
    </row>
    <row r="4857" spans="1:2" x14ac:dyDescent="0.25">
      <c r="A4857" s="2"/>
      <c r="B4857" s="2"/>
    </row>
    <row r="4858" spans="1:2" x14ac:dyDescent="0.25">
      <c r="A4858" s="2"/>
      <c r="B4858" s="2"/>
    </row>
    <row r="4859" spans="1:2" x14ac:dyDescent="0.25">
      <c r="A4859" s="2"/>
      <c r="B4859" s="2"/>
    </row>
    <row r="4860" spans="1:2" x14ac:dyDescent="0.25">
      <c r="A4860" s="2"/>
      <c r="B4860" s="2"/>
    </row>
    <row r="4861" spans="1:2" x14ac:dyDescent="0.25">
      <c r="A4861" s="2"/>
      <c r="B4861" s="2"/>
    </row>
    <row r="4862" spans="1:2" x14ac:dyDescent="0.25">
      <c r="A4862" s="2"/>
      <c r="B4862" s="2"/>
    </row>
    <row r="4863" spans="1:2" x14ac:dyDescent="0.25">
      <c r="A4863" s="2"/>
      <c r="B4863" s="2"/>
    </row>
    <row r="4864" spans="1:2" x14ac:dyDescent="0.25">
      <c r="A4864" s="2"/>
      <c r="B4864" s="2"/>
    </row>
    <row r="4865" spans="1:2" x14ac:dyDescent="0.25">
      <c r="A4865" s="2"/>
      <c r="B4865" s="2"/>
    </row>
    <row r="4866" spans="1:2" x14ac:dyDescent="0.25">
      <c r="A4866" s="2"/>
      <c r="B4866" s="2"/>
    </row>
    <row r="4867" spans="1:2" x14ac:dyDescent="0.25">
      <c r="A4867" s="2"/>
      <c r="B4867" s="2"/>
    </row>
    <row r="4868" spans="1:2" x14ac:dyDescent="0.25">
      <c r="A4868" s="2"/>
      <c r="B4868" s="2"/>
    </row>
    <row r="4869" spans="1:2" x14ac:dyDescent="0.25">
      <c r="A4869" s="2"/>
      <c r="B4869" s="2"/>
    </row>
    <row r="4870" spans="1:2" x14ac:dyDescent="0.25">
      <c r="A4870" s="2"/>
      <c r="B4870" s="2"/>
    </row>
    <row r="4871" spans="1:2" x14ac:dyDescent="0.25">
      <c r="A4871" s="2"/>
      <c r="B4871" s="2"/>
    </row>
    <row r="4872" spans="1:2" x14ac:dyDescent="0.25">
      <c r="A4872" s="2"/>
      <c r="B4872" s="2"/>
    </row>
    <row r="4873" spans="1:2" x14ac:dyDescent="0.25">
      <c r="A4873" s="2"/>
      <c r="B4873" s="2"/>
    </row>
    <row r="4874" spans="1:2" x14ac:dyDescent="0.25">
      <c r="A4874" s="2"/>
      <c r="B4874" s="2"/>
    </row>
    <row r="4875" spans="1:2" x14ac:dyDescent="0.25">
      <c r="A4875" s="2"/>
      <c r="B4875" s="2"/>
    </row>
    <row r="4876" spans="1:2" x14ac:dyDescent="0.25">
      <c r="A4876" s="2"/>
      <c r="B4876" s="2"/>
    </row>
    <row r="4877" spans="1:2" x14ac:dyDescent="0.25">
      <c r="A4877" s="2"/>
      <c r="B4877" s="2"/>
    </row>
    <row r="4878" spans="1:2" x14ac:dyDescent="0.25">
      <c r="A4878" s="2"/>
      <c r="B4878" s="2"/>
    </row>
    <row r="4879" spans="1:2" x14ac:dyDescent="0.25">
      <c r="A4879" s="2"/>
      <c r="B4879" s="2"/>
    </row>
    <row r="4880" spans="1:2" x14ac:dyDescent="0.25">
      <c r="A4880" s="2"/>
      <c r="B4880" s="2"/>
    </row>
    <row r="4881" spans="1:2" x14ac:dyDescent="0.25">
      <c r="A4881" s="2"/>
      <c r="B4881" s="2"/>
    </row>
    <row r="4882" spans="1:2" x14ac:dyDescent="0.25">
      <c r="A4882" s="2"/>
      <c r="B4882" s="2"/>
    </row>
    <row r="4883" spans="1:2" x14ac:dyDescent="0.25">
      <c r="A4883" s="2"/>
      <c r="B4883" s="2"/>
    </row>
    <row r="4884" spans="1:2" x14ac:dyDescent="0.25">
      <c r="A4884" s="2"/>
      <c r="B4884" s="2"/>
    </row>
    <row r="4885" spans="1:2" x14ac:dyDescent="0.25">
      <c r="A4885" s="2"/>
      <c r="B4885" s="2"/>
    </row>
    <row r="4886" spans="1:2" x14ac:dyDescent="0.25">
      <c r="A4886" s="2"/>
      <c r="B4886" s="2"/>
    </row>
    <row r="4887" spans="1:2" x14ac:dyDescent="0.25">
      <c r="A4887" s="2"/>
      <c r="B4887" s="2"/>
    </row>
    <row r="4888" spans="1:2" x14ac:dyDescent="0.25">
      <c r="A4888" s="2"/>
      <c r="B4888" s="2"/>
    </row>
    <row r="4889" spans="1:2" x14ac:dyDescent="0.25">
      <c r="A4889" s="2"/>
      <c r="B4889" s="2"/>
    </row>
    <row r="4890" spans="1:2" x14ac:dyDescent="0.25">
      <c r="A4890" s="2"/>
      <c r="B4890" s="2"/>
    </row>
    <row r="4891" spans="1:2" x14ac:dyDescent="0.25">
      <c r="A4891" s="2"/>
      <c r="B4891" s="2"/>
    </row>
    <row r="4892" spans="1:2" x14ac:dyDescent="0.25">
      <c r="A4892" s="2"/>
      <c r="B4892" s="2"/>
    </row>
    <row r="4893" spans="1:2" x14ac:dyDescent="0.25">
      <c r="A4893" s="2"/>
      <c r="B4893" s="2"/>
    </row>
    <row r="4894" spans="1:2" x14ac:dyDescent="0.25">
      <c r="A4894" s="2"/>
      <c r="B4894" s="2"/>
    </row>
    <row r="4895" spans="1:2" x14ac:dyDescent="0.25">
      <c r="A4895" s="2"/>
      <c r="B4895" s="2"/>
    </row>
    <row r="4896" spans="1:2" x14ac:dyDescent="0.25">
      <c r="A4896" s="2"/>
      <c r="B4896" s="2"/>
    </row>
    <row r="4897" spans="1:2" x14ac:dyDescent="0.25">
      <c r="A4897" s="2"/>
      <c r="B4897" s="2"/>
    </row>
    <row r="4898" spans="1:2" x14ac:dyDescent="0.25">
      <c r="A4898" s="2"/>
      <c r="B4898" s="2"/>
    </row>
    <row r="4899" spans="1:2" x14ac:dyDescent="0.25">
      <c r="A4899" s="2"/>
      <c r="B4899" s="2"/>
    </row>
    <row r="4900" spans="1:2" x14ac:dyDescent="0.25">
      <c r="A4900" s="2"/>
      <c r="B4900" s="2"/>
    </row>
    <row r="4901" spans="1:2" x14ac:dyDescent="0.25">
      <c r="A4901" s="2"/>
      <c r="B4901" s="2"/>
    </row>
    <row r="4902" spans="1:2" x14ac:dyDescent="0.25">
      <c r="A4902" s="2"/>
      <c r="B4902" s="2"/>
    </row>
    <row r="4903" spans="1:2" x14ac:dyDescent="0.25">
      <c r="A4903" s="2"/>
      <c r="B4903" s="2"/>
    </row>
    <row r="4904" spans="1:2" x14ac:dyDescent="0.25">
      <c r="A4904" s="2"/>
      <c r="B4904" s="2"/>
    </row>
    <row r="4905" spans="1:2" x14ac:dyDescent="0.25">
      <c r="A4905" s="2"/>
      <c r="B4905" s="2"/>
    </row>
    <row r="4906" spans="1:2" x14ac:dyDescent="0.25">
      <c r="A4906" s="2"/>
      <c r="B4906" s="2"/>
    </row>
    <row r="4907" spans="1:2" x14ac:dyDescent="0.25">
      <c r="A4907" s="2"/>
      <c r="B4907" s="2"/>
    </row>
    <row r="4908" spans="1:2" x14ac:dyDescent="0.25">
      <c r="A4908" s="2"/>
      <c r="B4908" s="2"/>
    </row>
    <row r="4909" spans="1:2" x14ac:dyDescent="0.25">
      <c r="A4909" s="2"/>
      <c r="B4909" s="2"/>
    </row>
    <row r="4910" spans="1:2" x14ac:dyDescent="0.25">
      <c r="A4910" s="2"/>
      <c r="B4910" s="2"/>
    </row>
    <row r="4911" spans="1:2" x14ac:dyDescent="0.25">
      <c r="A4911" s="2"/>
      <c r="B4911" s="2"/>
    </row>
    <row r="4912" spans="1:2" x14ac:dyDescent="0.25">
      <c r="A4912" s="2"/>
      <c r="B4912" s="2"/>
    </row>
    <row r="4913" spans="1:2" x14ac:dyDescent="0.25">
      <c r="A4913" s="2"/>
      <c r="B4913" s="2"/>
    </row>
    <row r="4914" spans="1:2" x14ac:dyDescent="0.25">
      <c r="A4914" s="2"/>
      <c r="B4914" s="2"/>
    </row>
    <row r="4915" spans="1:2" x14ac:dyDescent="0.25">
      <c r="A4915" s="2"/>
      <c r="B4915" s="2"/>
    </row>
    <row r="4916" spans="1:2" x14ac:dyDescent="0.25">
      <c r="A4916" s="2"/>
      <c r="B4916" s="2"/>
    </row>
    <row r="4917" spans="1:2" x14ac:dyDescent="0.25">
      <c r="A4917" s="2"/>
      <c r="B4917" s="2"/>
    </row>
    <row r="4918" spans="1:2" x14ac:dyDescent="0.25">
      <c r="A4918" s="2"/>
      <c r="B4918" s="2"/>
    </row>
    <row r="4919" spans="1:2" x14ac:dyDescent="0.25">
      <c r="A4919" s="2"/>
      <c r="B4919" s="2"/>
    </row>
    <row r="4920" spans="1:2" x14ac:dyDescent="0.25">
      <c r="A4920" s="2"/>
      <c r="B4920" s="2"/>
    </row>
    <row r="4921" spans="1:2" x14ac:dyDescent="0.25">
      <c r="A4921" s="2"/>
      <c r="B4921" s="2"/>
    </row>
    <row r="4922" spans="1:2" x14ac:dyDescent="0.25">
      <c r="A4922" s="2"/>
      <c r="B4922" s="2"/>
    </row>
    <row r="4923" spans="1:2" x14ac:dyDescent="0.25">
      <c r="A4923" s="2"/>
      <c r="B4923" s="2"/>
    </row>
    <row r="4924" spans="1:2" x14ac:dyDescent="0.25">
      <c r="A4924" s="2"/>
      <c r="B4924" s="2"/>
    </row>
    <row r="4925" spans="1:2" x14ac:dyDescent="0.25">
      <c r="A4925" s="2"/>
      <c r="B4925" s="2"/>
    </row>
    <row r="4926" spans="1:2" x14ac:dyDescent="0.25">
      <c r="A4926" s="2"/>
      <c r="B4926" s="2"/>
    </row>
    <row r="4927" spans="1:2" x14ac:dyDescent="0.25">
      <c r="A4927" s="2"/>
      <c r="B4927" s="2"/>
    </row>
    <row r="4928" spans="1:2" x14ac:dyDescent="0.25">
      <c r="A4928" s="2"/>
      <c r="B4928" s="2"/>
    </row>
    <row r="4929" spans="1:2" x14ac:dyDescent="0.25">
      <c r="A4929" s="2"/>
      <c r="B4929" s="2"/>
    </row>
    <row r="4930" spans="1:2" x14ac:dyDescent="0.25">
      <c r="A4930" s="2"/>
      <c r="B4930" s="2"/>
    </row>
    <row r="4931" spans="1:2" x14ac:dyDescent="0.25">
      <c r="A4931" s="2"/>
      <c r="B4931" s="2"/>
    </row>
    <row r="4932" spans="1:2" x14ac:dyDescent="0.25">
      <c r="A4932" s="2"/>
      <c r="B4932" s="2"/>
    </row>
    <row r="4933" spans="1:2" x14ac:dyDescent="0.25">
      <c r="A4933" s="2"/>
      <c r="B4933" s="2"/>
    </row>
    <row r="4934" spans="1:2" x14ac:dyDescent="0.25">
      <c r="A4934" s="2"/>
      <c r="B4934" s="2"/>
    </row>
    <row r="4935" spans="1:2" x14ac:dyDescent="0.25">
      <c r="A4935" s="2"/>
      <c r="B4935" s="2"/>
    </row>
    <row r="4936" spans="1:2" x14ac:dyDescent="0.25">
      <c r="A4936" s="2"/>
      <c r="B4936" s="2"/>
    </row>
    <row r="4937" spans="1:2" x14ac:dyDescent="0.25">
      <c r="A4937" s="2"/>
      <c r="B4937" s="2"/>
    </row>
    <row r="4938" spans="1:2" x14ac:dyDescent="0.25">
      <c r="A4938" s="2"/>
      <c r="B4938" s="2"/>
    </row>
    <row r="4939" spans="1:2" x14ac:dyDescent="0.25">
      <c r="A4939" s="2"/>
      <c r="B4939" s="2"/>
    </row>
    <row r="4940" spans="1:2" x14ac:dyDescent="0.25">
      <c r="A4940" s="2"/>
      <c r="B4940" s="2"/>
    </row>
    <row r="4941" spans="1:2" x14ac:dyDescent="0.25">
      <c r="A4941" s="2"/>
      <c r="B4941" s="2"/>
    </row>
    <row r="4942" spans="1:2" x14ac:dyDescent="0.25">
      <c r="A4942" s="2"/>
      <c r="B4942" s="2"/>
    </row>
    <row r="4943" spans="1:2" x14ac:dyDescent="0.25">
      <c r="A4943" s="2"/>
      <c r="B4943" s="2"/>
    </row>
    <row r="4944" spans="1:2" x14ac:dyDescent="0.25">
      <c r="A4944" s="2"/>
      <c r="B4944" s="2"/>
    </row>
    <row r="4945" spans="1:2" x14ac:dyDescent="0.25">
      <c r="A4945" s="2"/>
      <c r="B4945" s="2"/>
    </row>
    <row r="4946" spans="1:2" x14ac:dyDescent="0.25">
      <c r="A4946" s="2"/>
      <c r="B4946" s="2"/>
    </row>
    <row r="4947" spans="1:2" x14ac:dyDescent="0.25">
      <c r="A4947" s="2"/>
      <c r="B4947" s="2"/>
    </row>
    <row r="4948" spans="1:2" x14ac:dyDescent="0.25">
      <c r="A4948" s="2"/>
      <c r="B4948" s="2"/>
    </row>
    <row r="4949" spans="1:2" x14ac:dyDescent="0.25">
      <c r="A4949" s="2"/>
      <c r="B4949" s="2"/>
    </row>
    <row r="4950" spans="1:2" x14ac:dyDescent="0.25">
      <c r="A4950" s="2"/>
      <c r="B4950" s="2"/>
    </row>
    <row r="4951" spans="1:2" x14ac:dyDescent="0.25">
      <c r="A4951" s="2"/>
      <c r="B4951" s="2"/>
    </row>
    <row r="4952" spans="1:2" x14ac:dyDescent="0.25">
      <c r="A4952" s="2"/>
      <c r="B4952" s="2"/>
    </row>
    <row r="4953" spans="1:2" x14ac:dyDescent="0.25">
      <c r="A4953" s="2"/>
      <c r="B4953" s="2"/>
    </row>
    <row r="4954" spans="1:2" x14ac:dyDescent="0.25">
      <c r="A4954" s="2"/>
      <c r="B4954" s="2"/>
    </row>
    <row r="4955" spans="1:2" x14ac:dyDescent="0.25">
      <c r="A4955" s="2"/>
      <c r="B4955" s="2"/>
    </row>
    <row r="4956" spans="1:2" x14ac:dyDescent="0.25">
      <c r="A4956" s="2"/>
      <c r="B4956" s="2"/>
    </row>
    <row r="4957" spans="1:2" x14ac:dyDescent="0.25">
      <c r="A4957" s="2"/>
      <c r="B4957" s="2"/>
    </row>
    <row r="4958" spans="1:2" x14ac:dyDescent="0.25">
      <c r="A4958" s="2"/>
      <c r="B4958" s="2"/>
    </row>
    <row r="4959" spans="1:2" x14ac:dyDescent="0.25">
      <c r="A4959" s="2"/>
      <c r="B4959" s="2"/>
    </row>
    <row r="4960" spans="1:2" x14ac:dyDescent="0.25">
      <c r="A4960" s="2"/>
      <c r="B4960" s="2"/>
    </row>
    <row r="4961" spans="1:2" x14ac:dyDescent="0.25">
      <c r="A4961" s="2"/>
      <c r="B4961" s="2"/>
    </row>
    <row r="4962" spans="1:2" x14ac:dyDescent="0.25">
      <c r="A4962" s="2"/>
      <c r="B4962" s="2"/>
    </row>
    <row r="4963" spans="1:2" x14ac:dyDescent="0.25">
      <c r="A4963" s="2"/>
      <c r="B4963" s="2"/>
    </row>
    <row r="4964" spans="1:2" x14ac:dyDescent="0.25">
      <c r="A4964" s="2"/>
      <c r="B4964" s="2"/>
    </row>
    <row r="4965" spans="1:2" x14ac:dyDescent="0.25">
      <c r="A4965" s="2"/>
      <c r="B4965" s="2"/>
    </row>
    <row r="4966" spans="1:2" x14ac:dyDescent="0.25">
      <c r="A4966" s="2"/>
      <c r="B4966" s="2"/>
    </row>
    <row r="4967" spans="1:2" x14ac:dyDescent="0.25">
      <c r="A4967" s="2"/>
      <c r="B4967" s="2"/>
    </row>
    <row r="4968" spans="1:2" x14ac:dyDescent="0.25">
      <c r="A4968" s="2"/>
      <c r="B4968" s="2"/>
    </row>
    <row r="4969" spans="1:2" x14ac:dyDescent="0.25">
      <c r="A4969" s="2"/>
      <c r="B4969" s="2"/>
    </row>
    <row r="4970" spans="1:2" x14ac:dyDescent="0.25">
      <c r="A4970" s="2"/>
      <c r="B4970" s="2"/>
    </row>
    <row r="4971" spans="1:2" x14ac:dyDescent="0.25">
      <c r="A4971" s="2"/>
      <c r="B4971" s="2"/>
    </row>
    <row r="4972" spans="1:2" x14ac:dyDescent="0.25">
      <c r="A4972" s="2"/>
      <c r="B4972" s="2"/>
    </row>
    <row r="4973" spans="1:2" x14ac:dyDescent="0.25">
      <c r="A4973" s="2"/>
      <c r="B4973" s="2"/>
    </row>
    <row r="4974" spans="1:2" x14ac:dyDescent="0.25">
      <c r="A4974" s="2"/>
      <c r="B4974" s="2"/>
    </row>
    <row r="4975" spans="1:2" x14ac:dyDescent="0.25">
      <c r="A4975" s="2"/>
      <c r="B4975" s="2"/>
    </row>
    <row r="4976" spans="1:2" x14ac:dyDescent="0.25">
      <c r="A4976" s="2"/>
      <c r="B4976" s="2"/>
    </row>
    <row r="4977" spans="1:2" x14ac:dyDescent="0.25">
      <c r="A4977" s="2"/>
      <c r="B4977" s="2"/>
    </row>
    <row r="4978" spans="1:2" x14ac:dyDescent="0.25">
      <c r="A4978" s="2"/>
      <c r="B4978" s="2"/>
    </row>
    <row r="4979" spans="1:2" x14ac:dyDescent="0.25">
      <c r="A4979" s="2"/>
      <c r="B4979" s="2"/>
    </row>
    <row r="4980" spans="1:2" x14ac:dyDescent="0.25">
      <c r="A4980" s="2"/>
      <c r="B4980" s="2"/>
    </row>
    <row r="4981" spans="1:2" x14ac:dyDescent="0.25">
      <c r="A4981" s="2"/>
      <c r="B4981" s="2"/>
    </row>
    <row r="4982" spans="1:2" x14ac:dyDescent="0.25">
      <c r="A4982" s="2"/>
      <c r="B4982" s="2"/>
    </row>
    <row r="4983" spans="1:2" x14ac:dyDescent="0.25">
      <c r="A4983" s="2"/>
      <c r="B4983" s="2"/>
    </row>
    <row r="4984" spans="1:2" x14ac:dyDescent="0.25">
      <c r="A4984" s="2"/>
      <c r="B4984" s="2"/>
    </row>
    <row r="4985" spans="1:2" x14ac:dyDescent="0.25">
      <c r="A4985" s="2"/>
      <c r="B4985" s="2"/>
    </row>
    <row r="4986" spans="1:2" x14ac:dyDescent="0.25">
      <c r="A4986" s="2"/>
      <c r="B4986" s="2"/>
    </row>
    <row r="4987" spans="1:2" x14ac:dyDescent="0.25">
      <c r="A4987" s="2"/>
      <c r="B4987" s="2"/>
    </row>
    <row r="4988" spans="1:2" x14ac:dyDescent="0.25">
      <c r="A4988" s="2"/>
      <c r="B4988" s="2"/>
    </row>
    <row r="4989" spans="1:2" x14ac:dyDescent="0.25">
      <c r="A4989" s="2"/>
      <c r="B4989" s="2"/>
    </row>
    <row r="4990" spans="1:2" x14ac:dyDescent="0.25">
      <c r="A4990" s="2"/>
      <c r="B4990" s="2"/>
    </row>
    <row r="4991" spans="1:2" x14ac:dyDescent="0.25">
      <c r="A4991" s="2"/>
      <c r="B4991" s="2"/>
    </row>
    <row r="4992" spans="1:2" x14ac:dyDescent="0.25">
      <c r="A4992" s="2"/>
      <c r="B4992" s="2"/>
    </row>
    <row r="4993" spans="1:2" x14ac:dyDescent="0.25">
      <c r="A4993" s="2"/>
      <c r="B4993" s="2"/>
    </row>
    <row r="4994" spans="1:2" x14ac:dyDescent="0.25">
      <c r="A4994" s="2"/>
      <c r="B4994" s="2"/>
    </row>
    <row r="4995" spans="1:2" x14ac:dyDescent="0.25">
      <c r="A4995" s="2"/>
      <c r="B4995" s="2"/>
    </row>
    <row r="4996" spans="1:2" x14ac:dyDescent="0.25">
      <c r="A4996" s="2"/>
      <c r="B4996" s="2"/>
    </row>
    <row r="4997" spans="1:2" x14ac:dyDescent="0.25">
      <c r="A4997" s="2"/>
      <c r="B4997" s="2"/>
    </row>
    <row r="4998" spans="1:2" x14ac:dyDescent="0.25">
      <c r="A4998" s="2"/>
      <c r="B4998" s="2"/>
    </row>
    <row r="4999" spans="1:2" x14ac:dyDescent="0.25">
      <c r="A4999" s="2"/>
      <c r="B4999" s="2"/>
    </row>
    <row r="5000" spans="1:2" x14ac:dyDescent="0.25">
      <c r="A5000" s="2"/>
      <c r="B5000" s="2"/>
    </row>
    <row r="5001" spans="1:2" x14ac:dyDescent="0.25">
      <c r="A5001" s="2"/>
      <c r="B5001" s="2"/>
    </row>
    <row r="5002" spans="1:2" x14ac:dyDescent="0.25">
      <c r="A5002" s="2"/>
      <c r="B5002" s="2"/>
    </row>
    <row r="5003" spans="1:2" x14ac:dyDescent="0.25">
      <c r="A5003" s="2"/>
      <c r="B5003" s="2"/>
    </row>
    <row r="5004" spans="1:2" x14ac:dyDescent="0.25">
      <c r="A5004" s="2"/>
      <c r="B5004" s="2"/>
    </row>
    <row r="5005" spans="1:2" x14ac:dyDescent="0.25">
      <c r="A5005" s="2"/>
      <c r="B5005" s="2"/>
    </row>
    <row r="5006" spans="1:2" x14ac:dyDescent="0.25">
      <c r="A5006" s="2"/>
      <c r="B5006" s="2"/>
    </row>
    <row r="5007" spans="1:2" x14ac:dyDescent="0.25">
      <c r="A5007" s="2"/>
      <c r="B5007" s="2"/>
    </row>
    <row r="5008" spans="1:2" x14ac:dyDescent="0.25">
      <c r="A5008" s="2"/>
      <c r="B5008" s="2"/>
    </row>
    <row r="5009" spans="1:2" x14ac:dyDescent="0.25">
      <c r="A5009" s="2"/>
      <c r="B5009" s="2"/>
    </row>
    <row r="5010" spans="1:2" x14ac:dyDescent="0.25">
      <c r="A5010" s="2"/>
      <c r="B5010" s="2"/>
    </row>
    <row r="5011" spans="1:2" x14ac:dyDescent="0.25">
      <c r="A5011" s="2"/>
      <c r="B5011" s="2"/>
    </row>
    <row r="5012" spans="1:2" x14ac:dyDescent="0.25">
      <c r="A5012" s="2"/>
      <c r="B5012" s="2"/>
    </row>
    <row r="5013" spans="1:2" x14ac:dyDescent="0.25">
      <c r="A5013" s="2"/>
      <c r="B5013" s="2"/>
    </row>
    <row r="5014" spans="1:2" x14ac:dyDescent="0.25">
      <c r="A5014" s="2"/>
      <c r="B5014" s="2"/>
    </row>
    <row r="5015" spans="1:2" x14ac:dyDescent="0.25">
      <c r="A5015" s="2"/>
      <c r="B5015" s="2"/>
    </row>
    <row r="5016" spans="1:2" x14ac:dyDescent="0.25">
      <c r="A5016" s="2"/>
      <c r="B5016" s="2"/>
    </row>
    <row r="5017" spans="1:2" x14ac:dyDescent="0.25">
      <c r="A5017" s="2"/>
      <c r="B5017" s="2"/>
    </row>
    <row r="5018" spans="1:2" x14ac:dyDescent="0.25">
      <c r="A5018" s="2"/>
      <c r="B5018" s="2"/>
    </row>
    <row r="5019" spans="1:2" x14ac:dyDescent="0.25">
      <c r="A5019" s="2"/>
      <c r="B5019" s="2"/>
    </row>
    <row r="5020" spans="1:2" x14ac:dyDescent="0.25">
      <c r="A5020" s="2"/>
      <c r="B5020" s="2"/>
    </row>
    <row r="5021" spans="1:2" x14ac:dyDescent="0.25">
      <c r="A5021" s="2"/>
      <c r="B5021" s="2"/>
    </row>
    <row r="5022" spans="1:2" x14ac:dyDescent="0.25">
      <c r="A5022" s="2"/>
      <c r="B5022" s="2"/>
    </row>
    <row r="5023" spans="1:2" x14ac:dyDescent="0.25">
      <c r="A5023" s="2"/>
      <c r="B5023" s="2"/>
    </row>
    <row r="5024" spans="1:2" x14ac:dyDescent="0.25">
      <c r="A5024" s="2"/>
      <c r="B5024" s="2"/>
    </row>
    <row r="5025" spans="1:2" x14ac:dyDescent="0.25">
      <c r="A5025" s="2"/>
      <c r="B5025" s="2"/>
    </row>
    <row r="5026" spans="1:2" x14ac:dyDescent="0.25">
      <c r="A5026" s="2"/>
      <c r="B5026" s="2"/>
    </row>
    <row r="5027" spans="1:2" x14ac:dyDescent="0.25">
      <c r="A5027" s="2"/>
      <c r="B5027" s="2"/>
    </row>
    <row r="5028" spans="1:2" x14ac:dyDescent="0.25">
      <c r="A5028" s="2"/>
      <c r="B5028" s="2"/>
    </row>
    <row r="5029" spans="1:2" x14ac:dyDescent="0.25">
      <c r="A5029" s="2"/>
      <c r="B5029" s="2"/>
    </row>
    <row r="5030" spans="1:2" x14ac:dyDescent="0.25">
      <c r="A5030" s="2"/>
      <c r="B5030" s="2"/>
    </row>
    <row r="5031" spans="1:2" x14ac:dyDescent="0.25">
      <c r="A5031" s="2"/>
      <c r="B5031" s="2"/>
    </row>
    <row r="5032" spans="1:2" x14ac:dyDescent="0.25">
      <c r="A5032" s="2"/>
      <c r="B5032" s="2"/>
    </row>
    <row r="5033" spans="1:2" x14ac:dyDescent="0.25">
      <c r="A5033" s="2"/>
      <c r="B5033" s="2"/>
    </row>
    <row r="5034" spans="1:2" x14ac:dyDescent="0.25">
      <c r="A5034" s="2"/>
      <c r="B5034" s="2"/>
    </row>
    <row r="5035" spans="1:2" x14ac:dyDescent="0.25">
      <c r="A5035" s="2"/>
      <c r="B5035" s="2"/>
    </row>
    <row r="5036" spans="1:2" x14ac:dyDescent="0.25">
      <c r="A5036" s="2"/>
      <c r="B5036" s="2"/>
    </row>
    <row r="5037" spans="1:2" x14ac:dyDescent="0.25">
      <c r="A5037" s="2"/>
      <c r="B5037" s="2"/>
    </row>
    <row r="5038" spans="1:2" x14ac:dyDescent="0.25">
      <c r="A5038" s="2"/>
      <c r="B5038" s="2"/>
    </row>
    <row r="5039" spans="1:2" x14ac:dyDescent="0.25">
      <c r="A5039" s="2"/>
      <c r="B5039" s="2"/>
    </row>
    <row r="5040" spans="1:2" x14ac:dyDescent="0.25">
      <c r="A5040" s="2"/>
      <c r="B5040" s="2"/>
    </row>
    <row r="5041" spans="1:2" x14ac:dyDescent="0.25">
      <c r="A5041" s="2"/>
      <c r="B5041" s="2"/>
    </row>
    <row r="5042" spans="1:2" x14ac:dyDescent="0.25">
      <c r="A5042" s="2"/>
      <c r="B5042" s="2"/>
    </row>
    <row r="5043" spans="1:2" x14ac:dyDescent="0.25">
      <c r="A5043" s="2"/>
      <c r="B5043" s="2"/>
    </row>
    <row r="5044" spans="1:2" x14ac:dyDescent="0.25">
      <c r="A5044" s="2"/>
      <c r="B5044" s="2"/>
    </row>
    <row r="5045" spans="1:2" x14ac:dyDescent="0.25">
      <c r="A5045" s="2"/>
      <c r="B5045" s="2"/>
    </row>
    <row r="5046" spans="1:2" x14ac:dyDescent="0.25">
      <c r="A5046" s="2"/>
      <c r="B5046" s="2"/>
    </row>
    <row r="5047" spans="1:2" x14ac:dyDescent="0.25">
      <c r="A5047" s="2"/>
      <c r="B5047" s="2"/>
    </row>
    <row r="5048" spans="1:2" x14ac:dyDescent="0.25">
      <c r="A5048" s="2"/>
      <c r="B5048" s="2"/>
    </row>
    <row r="5049" spans="1:2" x14ac:dyDescent="0.25">
      <c r="A5049" s="2"/>
      <c r="B5049" s="2"/>
    </row>
    <row r="5050" spans="1:2" x14ac:dyDescent="0.25">
      <c r="A5050" s="2"/>
      <c r="B5050" s="2"/>
    </row>
    <row r="5051" spans="1:2" x14ac:dyDescent="0.25">
      <c r="A5051" s="2"/>
      <c r="B5051" s="2"/>
    </row>
    <row r="5052" spans="1:2" x14ac:dyDescent="0.25">
      <c r="A5052" s="2"/>
      <c r="B5052" s="2"/>
    </row>
    <row r="5053" spans="1:2" x14ac:dyDescent="0.25">
      <c r="A5053" s="2"/>
      <c r="B5053" s="2"/>
    </row>
    <row r="5054" spans="1:2" x14ac:dyDescent="0.25">
      <c r="A5054" s="2"/>
      <c r="B5054" s="2"/>
    </row>
    <row r="5055" spans="1:2" x14ac:dyDescent="0.25">
      <c r="A5055" s="2"/>
      <c r="B5055" s="2"/>
    </row>
    <row r="5056" spans="1:2" x14ac:dyDescent="0.25">
      <c r="A5056" s="2"/>
      <c r="B5056" s="2"/>
    </row>
    <row r="5057" spans="1:2" x14ac:dyDescent="0.25">
      <c r="A5057" s="2"/>
      <c r="B5057" s="2"/>
    </row>
    <row r="5058" spans="1:2" x14ac:dyDescent="0.25">
      <c r="A5058" s="2"/>
      <c r="B5058" s="2"/>
    </row>
    <row r="5059" spans="1:2" x14ac:dyDescent="0.25">
      <c r="A5059" s="2"/>
      <c r="B5059" s="2"/>
    </row>
    <row r="5060" spans="1:2" x14ac:dyDescent="0.25">
      <c r="A5060" s="2"/>
      <c r="B5060" s="2"/>
    </row>
    <row r="5061" spans="1:2" x14ac:dyDescent="0.25">
      <c r="A5061" s="2"/>
      <c r="B5061" s="2"/>
    </row>
    <row r="5062" spans="1:2" x14ac:dyDescent="0.25">
      <c r="A5062" s="2"/>
      <c r="B5062" s="2"/>
    </row>
    <row r="5063" spans="1:2" x14ac:dyDescent="0.25">
      <c r="A5063" s="2"/>
      <c r="B5063" s="2"/>
    </row>
    <row r="5064" spans="1:2" x14ac:dyDescent="0.25">
      <c r="A5064" s="2"/>
      <c r="B5064" s="2"/>
    </row>
    <row r="5065" spans="1:2" x14ac:dyDescent="0.25">
      <c r="A5065" s="2"/>
      <c r="B5065" s="2"/>
    </row>
    <row r="5066" spans="1:2" x14ac:dyDescent="0.25">
      <c r="A5066" s="2"/>
      <c r="B5066" s="2"/>
    </row>
    <row r="5067" spans="1:2" x14ac:dyDescent="0.25">
      <c r="A5067" s="2"/>
      <c r="B5067" s="2"/>
    </row>
    <row r="5068" spans="1:2" x14ac:dyDescent="0.25">
      <c r="A5068" s="2"/>
      <c r="B5068" s="2"/>
    </row>
    <row r="5069" spans="1:2" x14ac:dyDescent="0.25">
      <c r="A5069" s="2"/>
      <c r="B5069" s="2"/>
    </row>
    <row r="5070" spans="1:2" x14ac:dyDescent="0.25">
      <c r="A5070" s="2"/>
      <c r="B5070" s="2"/>
    </row>
    <row r="5071" spans="1:2" x14ac:dyDescent="0.25">
      <c r="A5071" s="2"/>
      <c r="B5071" s="2"/>
    </row>
    <row r="5072" spans="1:2" x14ac:dyDescent="0.25">
      <c r="A5072" s="2"/>
      <c r="B5072" s="2"/>
    </row>
    <row r="5073" spans="1:2" x14ac:dyDescent="0.25">
      <c r="A5073" s="2"/>
      <c r="B5073" s="2"/>
    </row>
    <row r="5074" spans="1:2" x14ac:dyDescent="0.25">
      <c r="A5074" s="2"/>
      <c r="B5074" s="2"/>
    </row>
    <row r="5075" spans="1:2" x14ac:dyDescent="0.25">
      <c r="A5075" s="2"/>
      <c r="B5075" s="2"/>
    </row>
    <row r="5076" spans="1:2" x14ac:dyDescent="0.25">
      <c r="A5076" s="2"/>
      <c r="B5076" s="2"/>
    </row>
    <row r="5077" spans="1:2" x14ac:dyDescent="0.25">
      <c r="A5077" s="2"/>
      <c r="B5077" s="2"/>
    </row>
    <row r="5078" spans="1:2" x14ac:dyDescent="0.25">
      <c r="A5078" s="2"/>
      <c r="B5078" s="2"/>
    </row>
    <row r="5079" spans="1:2" x14ac:dyDescent="0.25">
      <c r="A5079" s="2"/>
      <c r="B5079" s="2"/>
    </row>
    <row r="5080" spans="1:2" x14ac:dyDescent="0.25">
      <c r="A5080" s="2"/>
      <c r="B5080" s="2"/>
    </row>
    <row r="5081" spans="1:2" x14ac:dyDescent="0.25">
      <c r="A5081" s="2"/>
      <c r="B5081" s="2"/>
    </row>
    <row r="5082" spans="1:2" x14ac:dyDescent="0.25">
      <c r="A5082" s="2"/>
      <c r="B5082" s="2"/>
    </row>
    <row r="5083" spans="1:2" x14ac:dyDescent="0.25">
      <c r="A5083" s="2"/>
      <c r="B5083" s="2"/>
    </row>
    <row r="5084" spans="1:2" x14ac:dyDescent="0.25">
      <c r="A5084" s="2"/>
      <c r="B5084" s="2"/>
    </row>
    <row r="5085" spans="1:2" x14ac:dyDescent="0.25">
      <c r="A5085" s="2"/>
      <c r="B5085" s="2"/>
    </row>
    <row r="5086" spans="1:2" x14ac:dyDescent="0.25">
      <c r="A5086" s="2"/>
      <c r="B5086" s="2"/>
    </row>
    <row r="5087" spans="1:2" x14ac:dyDescent="0.25">
      <c r="A5087" s="2"/>
      <c r="B5087" s="2"/>
    </row>
    <row r="5088" spans="1:2" x14ac:dyDescent="0.25">
      <c r="A5088" s="2"/>
      <c r="B5088" s="2"/>
    </row>
    <row r="5089" spans="1:2" x14ac:dyDescent="0.25">
      <c r="A5089" s="2"/>
      <c r="B5089" s="2"/>
    </row>
    <row r="5090" spans="1:2" x14ac:dyDescent="0.25">
      <c r="A5090" s="2"/>
      <c r="B5090" s="2"/>
    </row>
    <row r="5091" spans="1:2" x14ac:dyDescent="0.25">
      <c r="A5091" s="2"/>
      <c r="B5091" s="2"/>
    </row>
    <row r="5092" spans="1:2" x14ac:dyDescent="0.25">
      <c r="A5092" s="2"/>
      <c r="B5092" s="2"/>
    </row>
    <row r="5093" spans="1:2" x14ac:dyDescent="0.25">
      <c r="A5093" s="2"/>
      <c r="B5093" s="2"/>
    </row>
    <row r="5094" spans="1:2" x14ac:dyDescent="0.25">
      <c r="A5094" s="2"/>
      <c r="B5094" s="2"/>
    </row>
    <row r="5095" spans="1:2" x14ac:dyDescent="0.25">
      <c r="A5095" s="2"/>
      <c r="B5095" s="2"/>
    </row>
    <row r="5096" spans="1:2" x14ac:dyDescent="0.25">
      <c r="A5096" s="2"/>
      <c r="B5096" s="2"/>
    </row>
    <row r="5097" spans="1:2" x14ac:dyDescent="0.25">
      <c r="A5097" s="2"/>
      <c r="B5097" s="2"/>
    </row>
    <row r="5098" spans="1:2" x14ac:dyDescent="0.25">
      <c r="A5098" s="2"/>
      <c r="B5098" s="2"/>
    </row>
    <row r="5099" spans="1:2" x14ac:dyDescent="0.25">
      <c r="A5099" s="2"/>
      <c r="B5099" s="2"/>
    </row>
    <row r="5100" spans="1:2" x14ac:dyDescent="0.25">
      <c r="A5100" s="2"/>
      <c r="B5100" s="2"/>
    </row>
    <row r="5101" spans="1:2" x14ac:dyDescent="0.25">
      <c r="A5101" s="2"/>
      <c r="B5101" s="2"/>
    </row>
    <row r="5102" spans="1:2" x14ac:dyDescent="0.25">
      <c r="A5102" s="2"/>
      <c r="B5102" s="2"/>
    </row>
    <row r="5103" spans="1:2" x14ac:dyDescent="0.25">
      <c r="A5103" s="2"/>
      <c r="B5103" s="2"/>
    </row>
    <row r="5104" spans="1:2" x14ac:dyDescent="0.25">
      <c r="A5104" s="2"/>
      <c r="B5104" s="2"/>
    </row>
    <row r="5105" spans="1:2" x14ac:dyDescent="0.25">
      <c r="A5105" s="2"/>
      <c r="B5105" s="2"/>
    </row>
    <row r="5106" spans="1:2" x14ac:dyDescent="0.25">
      <c r="A5106" s="2"/>
      <c r="B5106" s="2"/>
    </row>
    <row r="5107" spans="1:2" x14ac:dyDescent="0.25">
      <c r="A5107" s="2"/>
      <c r="B5107" s="2"/>
    </row>
    <row r="5108" spans="1:2" x14ac:dyDescent="0.25">
      <c r="A5108" s="2"/>
      <c r="B5108" s="2"/>
    </row>
    <row r="5109" spans="1:2" x14ac:dyDescent="0.25">
      <c r="A5109" s="2"/>
      <c r="B5109" s="2"/>
    </row>
    <row r="5110" spans="1:2" x14ac:dyDescent="0.25">
      <c r="A5110" s="2"/>
      <c r="B5110" s="2"/>
    </row>
    <row r="5111" spans="1:2" x14ac:dyDescent="0.25">
      <c r="A5111" s="2"/>
      <c r="B5111" s="2"/>
    </row>
    <row r="5112" spans="1:2" x14ac:dyDescent="0.25">
      <c r="A5112" s="2"/>
      <c r="B5112" s="2"/>
    </row>
    <row r="5113" spans="1:2" x14ac:dyDescent="0.25">
      <c r="A5113" s="2"/>
      <c r="B5113" s="2"/>
    </row>
    <row r="5114" spans="1:2" x14ac:dyDescent="0.25">
      <c r="A5114" s="2"/>
      <c r="B5114" s="2"/>
    </row>
    <row r="5115" spans="1:2" x14ac:dyDescent="0.25">
      <c r="A5115" s="2"/>
      <c r="B5115" s="2"/>
    </row>
    <row r="5116" spans="1:2" x14ac:dyDescent="0.25">
      <c r="A5116" s="2"/>
      <c r="B5116" s="2"/>
    </row>
    <row r="5117" spans="1:2" x14ac:dyDescent="0.25">
      <c r="A5117" s="2"/>
      <c r="B5117" s="2"/>
    </row>
    <row r="5118" spans="1:2" x14ac:dyDescent="0.25">
      <c r="A5118" s="2"/>
      <c r="B5118" s="2"/>
    </row>
    <row r="5119" spans="1:2" x14ac:dyDescent="0.25">
      <c r="A5119" s="2"/>
      <c r="B5119" s="2"/>
    </row>
    <row r="5120" spans="1:2" x14ac:dyDescent="0.25">
      <c r="A5120" s="2"/>
      <c r="B5120" s="2"/>
    </row>
    <row r="5121" spans="1:2" x14ac:dyDescent="0.25">
      <c r="A5121" s="2"/>
      <c r="B5121" s="2"/>
    </row>
    <row r="5122" spans="1:2" x14ac:dyDescent="0.25">
      <c r="A5122" s="2"/>
      <c r="B5122" s="2"/>
    </row>
    <row r="5123" spans="1:2" x14ac:dyDescent="0.25">
      <c r="A5123" s="2"/>
      <c r="B5123" s="2"/>
    </row>
    <row r="5124" spans="1:2" x14ac:dyDescent="0.25">
      <c r="A5124" s="2"/>
      <c r="B5124" s="2"/>
    </row>
    <row r="5125" spans="1:2" x14ac:dyDescent="0.25">
      <c r="A5125" s="2"/>
      <c r="B5125" s="2"/>
    </row>
    <row r="5126" spans="1:2" x14ac:dyDescent="0.25">
      <c r="A5126" s="2"/>
      <c r="B5126" s="2"/>
    </row>
    <row r="5127" spans="1:2" x14ac:dyDescent="0.25">
      <c r="A5127" s="2"/>
      <c r="B5127" s="2"/>
    </row>
    <row r="5128" spans="1:2" x14ac:dyDescent="0.25">
      <c r="A5128" s="2"/>
      <c r="B5128" s="2"/>
    </row>
    <row r="5129" spans="1:2" x14ac:dyDescent="0.25">
      <c r="A5129" s="2"/>
      <c r="B5129" s="2"/>
    </row>
    <row r="5130" spans="1:2" x14ac:dyDescent="0.25">
      <c r="A5130" s="2"/>
      <c r="B5130" s="2"/>
    </row>
    <row r="5131" spans="1:2" x14ac:dyDescent="0.25">
      <c r="A5131" s="2"/>
      <c r="B5131" s="2"/>
    </row>
    <row r="5132" spans="1:2" x14ac:dyDescent="0.25">
      <c r="A5132" s="2"/>
      <c r="B5132" s="2"/>
    </row>
    <row r="5133" spans="1:2" x14ac:dyDescent="0.25">
      <c r="A5133" s="2"/>
      <c r="B5133" s="2"/>
    </row>
    <row r="5134" spans="1:2" x14ac:dyDescent="0.25">
      <c r="A5134" s="2"/>
      <c r="B5134" s="2"/>
    </row>
    <row r="5135" spans="1:2" x14ac:dyDescent="0.25">
      <c r="A5135" s="2"/>
      <c r="B5135" s="2"/>
    </row>
    <row r="5136" spans="1:2" x14ac:dyDescent="0.25">
      <c r="A5136" s="2"/>
      <c r="B5136" s="2"/>
    </row>
    <row r="5137" spans="1:2" x14ac:dyDescent="0.25">
      <c r="A5137" s="2"/>
      <c r="B5137" s="2"/>
    </row>
    <row r="5138" spans="1:2" x14ac:dyDescent="0.25">
      <c r="A5138" s="2"/>
      <c r="B5138" s="2"/>
    </row>
    <row r="5139" spans="1:2" x14ac:dyDescent="0.25">
      <c r="A5139" s="2"/>
      <c r="B5139" s="2"/>
    </row>
    <row r="5140" spans="1:2" x14ac:dyDescent="0.25">
      <c r="A5140" s="2"/>
      <c r="B5140" s="2"/>
    </row>
    <row r="5141" spans="1:2" x14ac:dyDescent="0.25">
      <c r="A5141" s="2"/>
      <c r="B5141" s="2"/>
    </row>
    <row r="5142" spans="1:2" x14ac:dyDescent="0.25">
      <c r="A5142" s="2"/>
      <c r="B5142" s="2"/>
    </row>
    <row r="5143" spans="1:2" x14ac:dyDescent="0.25">
      <c r="A5143" s="2"/>
      <c r="B5143" s="2"/>
    </row>
    <row r="5144" spans="1:2" x14ac:dyDescent="0.25">
      <c r="A5144" s="2"/>
      <c r="B5144" s="2"/>
    </row>
    <row r="5145" spans="1:2" x14ac:dyDescent="0.25">
      <c r="A5145" s="2"/>
      <c r="B5145" s="2"/>
    </row>
    <row r="5146" spans="1:2" x14ac:dyDescent="0.25">
      <c r="A5146" s="2"/>
      <c r="B5146" s="2"/>
    </row>
    <row r="5147" spans="1:2" x14ac:dyDescent="0.25">
      <c r="A5147" s="2"/>
      <c r="B5147" s="2"/>
    </row>
    <row r="5148" spans="1:2" x14ac:dyDescent="0.25">
      <c r="A5148" s="2"/>
      <c r="B5148" s="2"/>
    </row>
    <row r="5149" spans="1:2" x14ac:dyDescent="0.25">
      <c r="A5149" s="2"/>
      <c r="B5149" s="2"/>
    </row>
    <row r="5150" spans="1:2" x14ac:dyDescent="0.25">
      <c r="A5150" s="2"/>
      <c r="B5150" s="2"/>
    </row>
    <row r="5151" spans="1:2" x14ac:dyDescent="0.25">
      <c r="A5151" s="2"/>
      <c r="B5151" s="2"/>
    </row>
    <row r="5152" spans="1:2" x14ac:dyDescent="0.25">
      <c r="A5152" s="2"/>
      <c r="B5152" s="2"/>
    </row>
    <row r="5153" spans="1:2" x14ac:dyDescent="0.25">
      <c r="A5153" s="2"/>
      <c r="B5153" s="2"/>
    </row>
    <row r="5154" spans="1:2" x14ac:dyDescent="0.25">
      <c r="A5154" s="2"/>
      <c r="B5154" s="2"/>
    </row>
    <row r="5155" spans="1:2" x14ac:dyDescent="0.25">
      <c r="A5155" s="2"/>
      <c r="B5155" s="2"/>
    </row>
    <row r="5156" spans="1:2" x14ac:dyDescent="0.25">
      <c r="A5156" s="2"/>
      <c r="B5156" s="2"/>
    </row>
    <row r="5157" spans="1:2" x14ac:dyDescent="0.25">
      <c r="A5157" s="2"/>
      <c r="B5157" s="2"/>
    </row>
    <row r="5158" spans="1:2" x14ac:dyDescent="0.25">
      <c r="A5158" s="2"/>
      <c r="B5158" s="2"/>
    </row>
    <row r="5159" spans="1:2" x14ac:dyDescent="0.25">
      <c r="A5159" s="2"/>
      <c r="B5159" s="2"/>
    </row>
    <row r="5160" spans="1:2" x14ac:dyDescent="0.25">
      <c r="A5160" s="2"/>
      <c r="B5160" s="2"/>
    </row>
    <row r="5161" spans="1:2" x14ac:dyDescent="0.25">
      <c r="A5161" s="2"/>
      <c r="B5161" s="2"/>
    </row>
    <row r="5162" spans="1:2" x14ac:dyDescent="0.25">
      <c r="A5162" s="2"/>
      <c r="B5162" s="2"/>
    </row>
    <row r="5163" spans="1:2" x14ac:dyDescent="0.25">
      <c r="A5163" s="2"/>
      <c r="B5163" s="2"/>
    </row>
    <row r="5164" spans="1:2" x14ac:dyDescent="0.25">
      <c r="A5164" s="2"/>
      <c r="B5164" s="2"/>
    </row>
    <row r="5165" spans="1:2" x14ac:dyDescent="0.25">
      <c r="A5165" s="2"/>
      <c r="B5165" s="2"/>
    </row>
    <row r="5166" spans="1:2" x14ac:dyDescent="0.25">
      <c r="A5166" s="2"/>
      <c r="B5166" s="2"/>
    </row>
    <row r="5167" spans="1:2" x14ac:dyDescent="0.25">
      <c r="A5167" s="2"/>
      <c r="B5167" s="2"/>
    </row>
    <row r="5168" spans="1:2" x14ac:dyDescent="0.25">
      <c r="A5168" s="2"/>
      <c r="B5168" s="2"/>
    </row>
    <row r="5169" spans="1:2" x14ac:dyDescent="0.25">
      <c r="A5169" s="2"/>
      <c r="B5169" s="2"/>
    </row>
    <row r="5170" spans="1:2" x14ac:dyDescent="0.25">
      <c r="A5170" s="2"/>
      <c r="B5170" s="2"/>
    </row>
    <row r="5171" spans="1:2" x14ac:dyDescent="0.25">
      <c r="A5171" s="2"/>
      <c r="B5171" s="2"/>
    </row>
    <row r="5172" spans="1:2" x14ac:dyDescent="0.25">
      <c r="A5172" s="2"/>
      <c r="B5172" s="2"/>
    </row>
    <row r="5173" spans="1:2" x14ac:dyDescent="0.25">
      <c r="A5173" s="2"/>
      <c r="B5173" s="2"/>
    </row>
    <row r="5174" spans="1:2" x14ac:dyDescent="0.25">
      <c r="A5174" s="2"/>
      <c r="B5174" s="2"/>
    </row>
    <row r="5175" spans="1:2" x14ac:dyDescent="0.25">
      <c r="A5175" s="2"/>
      <c r="B5175" s="2"/>
    </row>
    <row r="5176" spans="1:2" x14ac:dyDescent="0.25">
      <c r="A5176" s="2"/>
      <c r="B5176" s="2"/>
    </row>
    <row r="5177" spans="1:2" x14ac:dyDescent="0.25">
      <c r="A5177" s="2"/>
      <c r="B5177" s="2"/>
    </row>
    <row r="5178" spans="1:2" x14ac:dyDescent="0.25">
      <c r="A5178" s="2"/>
      <c r="B5178" s="2"/>
    </row>
    <row r="5179" spans="1:2" x14ac:dyDescent="0.25">
      <c r="A5179" s="2"/>
      <c r="B5179" s="2"/>
    </row>
    <row r="5180" spans="1:2" x14ac:dyDescent="0.25">
      <c r="A5180" s="2"/>
      <c r="B5180" s="2"/>
    </row>
    <row r="5181" spans="1:2" x14ac:dyDescent="0.25">
      <c r="A5181" s="2"/>
      <c r="B5181" s="2"/>
    </row>
    <row r="5182" spans="1:2" x14ac:dyDescent="0.25">
      <c r="A5182" s="2"/>
      <c r="B5182" s="2"/>
    </row>
    <row r="5183" spans="1:2" x14ac:dyDescent="0.25">
      <c r="A5183" s="2"/>
      <c r="B5183" s="2"/>
    </row>
    <row r="5184" spans="1:2" x14ac:dyDescent="0.25">
      <c r="A5184" s="2"/>
      <c r="B5184" s="2"/>
    </row>
    <row r="5185" spans="1:2" x14ac:dyDescent="0.25">
      <c r="A5185" s="2"/>
      <c r="B5185" s="2"/>
    </row>
    <row r="5186" spans="1:2" x14ac:dyDescent="0.25">
      <c r="A5186" s="2"/>
      <c r="B5186" s="2"/>
    </row>
    <row r="5187" spans="1:2" x14ac:dyDescent="0.25">
      <c r="A5187" s="2"/>
      <c r="B5187" s="2"/>
    </row>
    <row r="5188" spans="1:2" x14ac:dyDescent="0.25">
      <c r="A5188" s="2"/>
      <c r="B5188" s="2"/>
    </row>
    <row r="5189" spans="1:2" x14ac:dyDescent="0.25">
      <c r="A5189" s="2"/>
      <c r="B5189" s="2"/>
    </row>
    <row r="5190" spans="1:2" x14ac:dyDescent="0.25">
      <c r="A5190" s="2"/>
      <c r="B5190" s="2"/>
    </row>
    <row r="5191" spans="1:2" x14ac:dyDescent="0.25">
      <c r="A5191" s="2"/>
      <c r="B5191" s="2"/>
    </row>
    <row r="5192" spans="1:2" x14ac:dyDescent="0.25">
      <c r="A5192" s="2"/>
      <c r="B5192" s="2"/>
    </row>
    <row r="5193" spans="1:2" x14ac:dyDescent="0.25">
      <c r="A5193" s="2"/>
      <c r="B5193" s="2"/>
    </row>
    <row r="5194" spans="1:2" x14ac:dyDescent="0.25">
      <c r="A5194" s="2"/>
      <c r="B5194" s="2"/>
    </row>
    <row r="5195" spans="1:2" x14ac:dyDescent="0.25">
      <c r="A5195" s="2"/>
      <c r="B5195" s="2"/>
    </row>
    <row r="5196" spans="1:2" x14ac:dyDescent="0.25">
      <c r="A5196" s="2"/>
      <c r="B5196" s="2"/>
    </row>
    <row r="5197" spans="1:2" x14ac:dyDescent="0.25">
      <c r="A5197" s="2"/>
      <c r="B5197" s="2"/>
    </row>
    <row r="5198" spans="1:2" x14ac:dyDescent="0.25">
      <c r="A5198" s="2"/>
      <c r="B5198" s="2"/>
    </row>
    <row r="5199" spans="1:2" x14ac:dyDescent="0.25">
      <c r="A5199" s="2"/>
      <c r="B5199" s="2"/>
    </row>
    <row r="5200" spans="1:2" x14ac:dyDescent="0.25">
      <c r="A5200" s="2"/>
      <c r="B5200" s="2"/>
    </row>
    <row r="5201" spans="1:2" x14ac:dyDescent="0.25">
      <c r="A5201" s="2"/>
      <c r="B5201" s="2"/>
    </row>
    <row r="5202" spans="1:2" x14ac:dyDescent="0.25">
      <c r="A5202" s="2"/>
      <c r="B5202" s="2"/>
    </row>
    <row r="5203" spans="1:2" x14ac:dyDescent="0.25">
      <c r="A5203" s="2"/>
      <c r="B5203" s="2"/>
    </row>
    <row r="5204" spans="1:2" x14ac:dyDescent="0.25">
      <c r="A5204" s="2"/>
      <c r="B5204" s="2"/>
    </row>
    <row r="5205" spans="1:2" x14ac:dyDescent="0.25">
      <c r="A5205" s="2"/>
      <c r="B5205" s="2"/>
    </row>
    <row r="5206" spans="1:2" x14ac:dyDescent="0.25">
      <c r="A5206" s="2"/>
      <c r="B5206" s="2"/>
    </row>
    <row r="5207" spans="1:2" x14ac:dyDescent="0.25">
      <c r="A5207" s="2"/>
      <c r="B5207" s="2"/>
    </row>
    <row r="5208" spans="1:2" x14ac:dyDescent="0.25">
      <c r="A5208" s="2"/>
      <c r="B5208" s="2"/>
    </row>
    <row r="5209" spans="1:2" x14ac:dyDescent="0.25">
      <c r="A5209" s="2"/>
      <c r="B5209" s="2"/>
    </row>
    <row r="5210" spans="1:2" x14ac:dyDescent="0.25">
      <c r="A5210" s="2"/>
      <c r="B5210" s="2"/>
    </row>
    <row r="5211" spans="1:2" x14ac:dyDescent="0.25">
      <c r="A5211" s="2"/>
      <c r="B5211" s="2"/>
    </row>
    <row r="5212" spans="1:2" x14ac:dyDescent="0.25">
      <c r="A5212" s="2"/>
      <c r="B5212" s="2"/>
    </row>
    <row r="5213" spans="1:2" x14ac:dyDescent="0.25">
      <c r="A5213" s="2"/>
      <c r="B5213" s="2"/>
    </row>
    <row r="5214" spans="1:2" x14ac:dyDescent="0.25">
      <c r="A5214" s="2"/>
      <c r="B5214" s="2"/>
    </row>
    <row r="5215" spans="1:2" x14ac:dyDescent="0.25">
      <c r="A5215" s="2"/>
      <c r="B5215" s="2"/>
    </row>
    <row r="5216" spans="1:2" x14ac:dyDescent="0.25">
      <c r="A5216" s="2"/>
      <c r="B5216" s="2"/>
    </row>
    <row r="5217" spans="1:2" x14ac:dyDescent="0.25">
      <c r="A5217" s="2"/>
      <c r="B5217" s="2"/>
    </row>
    <row r="5218" spans="1:2" x14ac:dyDescent="0.25">
      <c r="A5218" s="2"/>
      <c r="B5218" s="2"/>
    </row>
    <row r="5219" spans="1:2" x14ac:dyDescent="0.25">
      <c r="A5219" s="2"/>
      <c r="B5219" s="2"/>
    </row>
    <row r="5220" spans="1:2" x14ac:dyDescent="0.25">
      <c r="A5220" s="2"/>
      <c r="B5220" s="2"/>
    </row>
    <row r="5221" spans="1:2" x14ac:dyDescent="0.25">
      <c r="A5221" s="2"/>
      <c r="B5221" s="2"/>
    </row>
    <row r="5222" spans="1:2" x14ac:dyDescent="0.25">
      <c r="A5222" s="2"/>
      <c r="B5222" s="2"/>
    </row>
    <row r="5223" spans="1:2" x14ac:dyDescent="0.25">
      <c r="A5223" s="2"/>
      <c r="B5223" s="2"/>
    </row>
    <row r="5224" spans="1:2" x14ac:dyDescent="0.25">
      <c r="A5224" s="2"/>
      <c r="B5224" s="2"/>
    </row>
    <row r="5225" spans="1:2" x14ac:dyDescent="0.25">
      <c r="A5225" s="2"/>
      <c r="B5225" s="2"/>
    </row>
    <row r="5226" spans="1:2" x14ac:dyDescent="0.25">
      <c r="A5226" s="2"/>
      <c r="B5226" s="2"/>
    </row>
    <row r="5227" spans="1:2" x14ac:dyDescent="0.25">
      <c r="A5227" s="2"/>
      <c r="B5227" s="2"/>
    </row>
    <row r="5228" spans="1:2" x14ac:dyDescent="0.25">
      <c r="A5228" s="2"/>
      <c r="B5228" s="2"/>
    </row>
    <row r="5229" spans="1:2" x14ac:dyDescent="0.25">
      <c r="A5229" s="2"/>
      <c r="B5229" s="2"/>
    </row>
    <row r="5230" spans="1:2" x14ac:dyDescent="0.25">
      <c r="A5230" s="2"/>
      <c r="B5230" s="2"/>
    </row>
    <row r="5231" spans="1:2" x14ac:dyDescent="0.25">
      <c r="A5231" s="2"/>
      <c r="B5231" s="2"/>
    </row>
    <row r="5232" spans="1:2" x14ac:dyDescent="0.25">
      <c r="A5232" s="2"/>
      <c r="B5232" s="2"/>
    </row>
    <row r="5233" spans="1:2" x14ac:dyDescent="0.25">
      <c r="A5233" s="2"/>
      <c r="B5233" s="2"/>
    </row>
    <row r="5234" spans="1:2" x14ac:dyDescent="0.25">
      <c r="A5234" s="2"/>
      <c r="B5234" s="2"/>
    </row>
    <row r="5235" spans="1:2" x14ac:dyDescent="0.25">
      <c r="A5235" s="2"/>
      <c r="B5235" s="2"/>
    </row>
    <row r="5236" spans="1:2" x14ac:dyDescent="0.25">
      <c r="A5236" s="2"/>
      <c r="B5236" s="2"/>
    </row>
    <row r="5237" spans="1:2" x14ac:dyDescent="0.25">
      <c r="A5237" s="2"/>
      <c r="B5237" s="2"/>
    </row>
    <row r="5238" spans="1:2" x14ac:dyDescent="0.25">
      <c r="A5238" s="2"/>
      <c r="B5238" s="2"/>
    </row>
    <row r="5239" spans="1:2" x14ac:dyDescent="0.25">
      <c r="A5239" s="2"/>
      <c r="B5239" s="2"/>
    </row>
    <row r="5240" spans="1:2" x14ac:dyDescent="0.25">
      <c r="A5240" s="2"/>
      <c r="B5240" s="2"/>
    </row>
    <row r="5241" spans="1:2" x14ac:dyDescent="0.25">
      <c r="A5241" s="2"/>
      <c r="B5241" s="2"/>
    </row>
    <row r="5242" spans="1:2" x14ac:dyDescent="0.25">
      <c r="A5242" s="2"/>
      <c r="B5242" s="2"/>
    </row>
    <row r="5243" spans="1:2" x14ac:dyDescent="0.25">
      <c r="A5243" s="2"/>
      <c r="B5243" s="2"/>
    </row>
    <row r="5244" spans="1:2" x14ac:dyDescent="0.25">
      <c r="A5244" s="2"/>
      <c r="B5244" s="2"/>
    </row>
    <row r="5245" spans="1:2" x14ac:dyDescent="0.25">
      <c r="A5245" s="2"/>
      <c r="B5245" s="2"/>
    </row>
    <row r="5246" spans="1:2" x14ac:dyDescent="0.25">
      <c r="A5246" s="2"/>
      <c r="B5246" s="2"/>
    </row>
    <row r="5247" spans="1:2" x14ac:dyDescent="0.25">
      <c r="A5247" s="2"/>
      <c r="B5247" s="2"/>
    </row>
    <row r="5248" spans="1:2" x14ac:dyDescent="0.25">
      <c r="A5248" s="2"/>
      <c r="B5248" s="2"/>
    </row>
    <row r="5249" spans="1:2" x14ac:dyDescent="0.25">
      <c r="A5249" s="2"/>
      <c r="B5249" s="2"/>
    </row>
    <row r="5250" spans="1:2" x14ac:dyDescent="0.25">
      <c r="A5250" s="2"/>
      <c r="B5250" s="2"/>
    </row>
    <row r="5251" spans="1:2" x14ac:dyDescent="0.25">
      <c r="A5251" s="2"/>
      <c r="B5251" s="2"/>
    </row>
    <row r="5252" spans="1:2" x14ac:dyDescent="0.25">
      <c r="A5252" s="2"/>
      <c r="B5252" s="2"/>
    </row>
    <row r="5253" spans="1:2" x14ac:dyDescent="0.25">
      <c r="A5253" s="2"/>
      <c r="B5253" s="2"/>
    </row>
    <row r="5254" spans="1:2" x14ac:dyDescent="0.25">
      <c r="A5254" s="2"/>
      <c r="B5254" s="2"/>
    </row>
    <row r="5255" spans="1:2" x14ac:dyDescent="0.25">
      <c r="A5255" s="2"/>
      <c r="B5255" s="2"/>
    </row>
    <row r="5256" spans="1:2" x14ac:dyDescent="0.25">
      <c r="A5256" s="2"/>
      <c r="B5256" s="2"/>
    </row>
    <row r="5257" spans="1:2" x14ac:dyDescent="0.25">
      <c r="A5257" s="2"/>
      <c r="B5257" s="2"/>
    </row>
    <row r="5258" spans="1:2" x14ac:dyDescent="0.25">
      <c r="A5258" s="2"/>
      <c r="B5258" s="2"/>
    </row>
    <row r="5259" spans="1:2" x14ac:dyDescent="0.25">
      <c r="A5259" s="2"/>
      <c r="B5259" s="2"/>
    </row>
    <row r="5260" spans="1:2" x14ac:dyDescent="0.25">
      <c r="A5260" s="2"/>
      <c r="B5260" s="2"/>
    </row>
    <row r="5261" spans="1:2" x14ac:dyDescent="0.25">
      <c r="A5261" s="2"/>
      <c r="B5261" s="2"/>
    </row>
    <row r="5262" spans="1:2" x14ac:dyDescent="0.25">
      <c r="A5262" s="2"/>
      <c r="B5262" s="2"/>
    </row>
    <row r="5263" spans="1:2" x14ac:dyDescent="0.25">
      <c r="A5263" s="2"/>
      <c r="B5263" s="2"/>
    </row>
    <row r="5264" spans="1:2" x14ac:dyDescent="0.25">
      <c r="A5264" s="2"/>
      <c r="B5264" s="2"/>
    </row>
    <row r="5265" spans="1:2" x14ac:dyDescent="0.25">
      <c r="A5265" s="2"/>
      <c r="B5265" s="2"/>
    </row>
    <row r="5266" spans="1:2" x14ac:dyDescent="0.25">
      <c r="A5266" s="2"/>
      <c r="B5266" s="2"/>
    </row>
    <row r="5267" spans="1:2" x14ac:dyDescent="0.25">
      <c r="A5267" s="2"/>
      <c r="B5267" s="2"/>
    </row>
    <row r="5268" spans="1:2" x14ac:dyDescent="0.25">
      <c r="A5268" s="2"/>
      <c r="B5268" s="2"/>
    </row>
    <row r="5269" spans="1:2" x14ac:dyDescent="0.25">
      <c r="A5269" s="2"/>
      <c r="B5269" s="2"/>
    </row>
    <row r="5270" spans="1:2" x14ac:dyDescent="0.25">
      <c r="A5270" s="2"/>
      <c r="B5270" s="2"/>
    </row>
    <row r="5271" spans="1:2" x14ac:dyDescent="0.25">
      <c r="A5271" s="2"/>
      <c r="B5271" s="2"/>
    </row>
    <row r="5272" spans="1:2" x14ac:dyDescent="0.25">
      <c r="A5272" s="2"/>
      <c r="B5272" s="2"/>
    </row>
    <row r="5273" spans="1:2" x14ac:dyDescent="0.25">
      <c r="A5273" s="2"/>
      <c r="B5273" s="2"/>
    </row>
    <row r="5274" spans="1:2" x14ac:dyDescent="0.25">
      <c r="A5274" s="2"/>
      <c r="B5274" s="2"/>
    </row>
    <row r="5275" spans="1:2" x14ac:dyDescent="0.25">
      <c r="A5275" s="2"/>
      <c r="B5275" s="2"/>
    </row>
    <row r="5276" spans="1:2" x14ac:dyDescent="0.25">
      <c r="A5276" s="2"/>
      <c r="B5276" s="2"/>
    </row>
    <row r="5277" spans="1:2" x14ac:dyDescent="0.25">
      <c r="A5277" s="2"/>
      <c r="B5277" s="2"/>
    </row>
    <row r="5278" spans="1:2" x14ac:dyDescent="0.25">
      <c r="A5278" s="2"/>
      <c r="B5278" s="2"/>
    </row>
    <row r="5279" spans="1:2" x14ac:dyDescent="0.25">
      <c r="A5279" s="2"/>
      <c r="B5279" s="2"/>
    </row>
    <row r="5280" spans="1:2" x14ac:dyDescent="0.25">
      <c r="A5280" s="2"/>
      <c r="B5280" s="2"/>
    </row>
    <row r="5281" spans="1:2" x14ac:dyDescent="0.25">
      <c r="A5281" s="2"/>
      <c r="B5281" s="2"/>
    </row>
    <row r="5282" spans="1:2" x14ac:dyDescent="0.25">
      <c r="A5282" s="2"/>
      <c r="B5282" s="2"/>
    </row>
    <row r="5283" spans="1:2" x14ac:dyDescent="0.25">
      <c r="A5283" s="2"/>
      <c r="B5283" s="2"/>
    </row>
    <row r="5284" spans="1:2" x14ac:dyDescent="0.25">
      <c r="A5284" s="2"/>
      <c r="B5284" s="2"/>
    </row>
    <row r="5285" spans="1:2" x14ac:dyDescent="0.25">
      <c r="A5285" s="2"/>
      <c r="B5285" s="2"/>
    </row>
    <row r="5286" spans="1:2" x14ac:dyDescent="0.25">
      <c r="A5286" s="2"/>
      <c r="B5286" s="2"/>
    </row>
    <row r="5287" spans="1:2" x14ac:dyDescent="0.25">
      <c r="A5287" s="2"/>
      <c r="B5287" s="2"/>
    </row>
    <row r="5288" spans="1:2" x14ac:dyDescent="0.25">
      <c r="A5288" s="2"/>
      <c r="B5288" s="2"/>
    </row>
    <row r="5289" spans="1:2" x14ac:dyDescent="0.25">
      <c r="A5289" s="2"/>
      <c r="B5289" s="2"/>
    </row>
    <row r="5290" spans="1:2" x14ac:dyDescent="0.25">
      <c r="A5290" s="2"/>
      <c r="B5290" s="2"/>
    </row>
    <row r="5291" spans="1:2" x14ac:dyDescent="0.25">
      <c r="A5291" s="2"/>
      <c r="B5291" s="2"/>
    </row>
    <row r="5292" spans="1:2" x14ac:dyDescent="0.25">
      <c r="A5292" s="2"/>
      <c r="B5292" s="2"/>
    </row>
    <row r="5293" spans="1:2" x14ac:dyDescent="0.25">
      <c r="A5293" s="2"/>
      <c r="B5293" s="2"/>
    </row>
    <row r="5294" spans="1:2" x14ac:dyDescent="0.25">
      <c r="A5294" s="2"/>
      <c r="B5294" s="2"/>
    </row>
    <row r="5295" spans="1:2" x14ac:dyDescent="0.25">
      <c r="A5295" s="2"/>
      <c r="B5295" s="2"/>
    </row>
    <row r="5296" spans="1:2" x14ac:dyDescent="0.25">
      <c r="A5296" s="2"/>
      <c r="B5296" s="2"/>
    </row>
    <row r="5297" spans="1:2" x14ac:dyDescent="0.25">
      <c r="A5297" s="2"/>
      <c r="B5297" s="2"/>
    </row>
    <row r="5298" spans="1:2" x14ac:dyDescent="0.25">
      <c r="A5298" s="2"/>
      <c r="B5298" s="2"/>
    </row>
    <row r="5299" spans="1:2" x14ac:dyDescent="0.25">
      <c r="A5299" s="2"/>
      <c r="B5299" s="2"/>
    </row>
    <row r="5300" spans="1:2" x14ac:dyDescent="0.25">
      <c r="A5300" s="2"/>
      <c r="B5300" s="2"/>
    </row>
    <row r="5301" spans="1:2" x14ac:dyDescent="0.25">
      <c r="A5301" s="2"/>
      <c r="B5301" s="2"/>
    </row>
    <row r="5302" spans="1:2" x14ac:dyDescent="0.25">
      <c r="A5302" s="2"/>
      <c r="B5302" s="2"/>
    </row>
    <row r="5303" spans="1:2" x14ac:dyDescent="0.25">
      <c r="A5303" s="2"/>
      <c r="B5303" s="2"/>
    </row>
    <row r="5304" spans="1:2" x14ac:dyDescent="0.25">
      <c r="A5304" s="2"/>
      <c r="B5304" s="2"/>
    </row>
    <row r="5305" spans="1:2" x14ac:dyDescent="0.25">
      <c r="A5305" s="2"/>
      <c r="B5305" s="2"/>
    </row>
    <row r="5306" spans="1:2" x14ac:dyDescent="0.25">
      <c r="A5306" s="2"/>
      <c r="B5306" s="2"/>
    </row>
    <row r="5307" spans="1:2" x14ac:dyDescent="0.25">
      <c r="A5307" s="2"/>
      <c r="B5307" s="2"/>
    </row>
    <row r="5308" spans="1:2" x14ac:dyDescent="0.25">
      <c r="A5308" s="2"/>
      <c r="B5308" s="2"/>
    </row>
    <row r="5309" spans="1:2" x14ac:dyDescent="0.25">
      <c r="A5309" s="2"/>
      <c r="B5309" s="2"/>
    </row>
    <row r="5310" spans="1:2" x14ac:dyDescent="0.25">
      <c r="A5310" s="2"/>
      <c r="B5310" s="2"/>
    </row>
    <row r="5311" spans="1:2" x14ac:dyDescent="0.25">
      <c r="A5311" s="2"/>
      <c r="B5311" s="2"/>
    </row>
    <row r="5312" spans="1:2" x14ac:dyDescent="0.25">
      <c r="A5312" s="2"/>
      <c r="B5312" s="2"/>
    </row>
    <row r="5313" spans="1:2" x14ac:dyDescent="0.25">
      <c r="A5313" s="2"/>
      <c r="B5313" s="2"/>
    </row>
    <row r="5314" spans="1:2" x14ac:dyDescent="0.25">
      <c r="A5314" s="2"/>
      <c r="B5314" s="2"/>
    </row>
    <row r="5315" spans="1:2" x14ac:dyDescent="0.25">
      <c r="A5315" s="2"/>
      <c r="B5315" s="2"/>
    </row>
    <row r="5316" spans="1:2" x14ac:dyDescent="0.25">
      <c r="A5316" s="2"/>
      <c r="B5316" s="2"/>
    </row>
    <row r="5317" spans="1:2" x14ac:dyDescent="0.25">
      <c r="A5317" s="2"/>
      <c r="B5317" s="2"/>
    </row>
    <row r="5318" spans="1:2" x14ac:dyDescent="0.25">
      <c r="A5318" s="2"/>
      <c r="B5318" s="2"/>
    </row>
    <row r="5319" spans="1:2" x14ac:dyDescent="0.25">
      <c r="A5319" s="2"/>
      <c r="B5319" s="2"/>
    </row>
    <row r="5320" spans="1:2" x14ac:dyDescent="0.25">
      <c r="A5320" s="2"/>
      <c r="B5320" s="2"/>
    </row>
    <row r="5321" spans="1:2" x14ac:dyDescent="0.25">
      <c r="A5321" s="2"/>
      <c r="B5321" s="2"/>
    </row>
    <row r="5322" spans="1:2" x14ac:dyDescent="0.25">
      <c r="A5322" s="2"/>
      <c r="B5322" s="2"/>
    </row>
    <row r="5323" spans="1:2" x14ac:dyDescent="0.25">
      <c r="A5323" s="2"/>
      <c r="B5323" s="2"/>
    </row>
    <row r="5324" spans="1:2" x14ac:dyDescent="0.25">
      <c r="A5324" s="2"/>
      <c r="B5324" s="2"/>
    </row>
    <row r="5325" spans="1:2" x14ac:dyDescent="0.25">
      <c r="A5325" s="2"/>
      <c r="B5325" s="2"/>
    </row>
    <row r="5326" spans="1:2" x14ac:dyDescent="0.25">
      <c r="A5326" s="2"/>
      <c r="B5326" s="2"/>
    </row>
    <row r="5327" spans="1:2" x14ac:dyDescent="0.25">
      <c r="A5327" s="2"/>
      <c r="B5327" s="2"/>
    </row>
    <row r="5328" spans="1:2" x14ac:dyDescent="0.25">
      <c r="A5328" s="2"/>
      <c r="B5328" s="2"/>
    </row>
    <row r="5329" spans="1:2" x14ac:dyDescent="0.25">
      <c r="A5329" s="2"/>
      <c r="B5329" s="2"/>
    </row>
    <row r="5330" spans="1:2" x14ac:dyDescent="0.25">
      <c r="A5330" s="2"/>
      <c r="B5330" s="2"/>
    </row>
    <row r="5331" spans="1:2" x14ac:dyDescent="0.25">
      <c r="A5331" s="2"/>
      <c r="B5331" s="2"/>
    </row>
    <row r="5332" spans="1:2" x14ac:dyDescent="0.25">
      <c r="A5332" s="2"/>
      <c r="B5332" s="2"/>
    </row>
    <row r="5333" spans="1:2" x14ac:dyDescent="0.25">
      <c r="A5333" s="2"/>
      <c r="B5333" s="2"/>
    </row>
    <row r="5334" spans="1:2" x14ac:dyDescent="0.25">
      <c r="A5334" s="2"/>
      <c r="B5334" s="2"/>
    </row>
    <row r="5335" spans="1:2" x14ac:dyDescent="0.25">
      <c r="A5335" s="2"/>
      <c r="B5335" s="2"/>
    </row>
    <row r="5336" spans="1:2" x14ac:dyDescent="0.25">
      <c r="A5336" s="2"/>
      <c r="B5336" s="2"/>
    </row>
    <row r="5337" spans="1:2" x14ac:dyDescent="0.25">
      <c r="A5337" s="2"/>
      <c r="B5337" s="2"/>
    </row>
    <row r="5338" spans="1:2" x14ac:dyDescent="0.25">
      <c r="A5338" s="2"/>
      <c r="B5338" s="2"/>
    </row>
    <row r="5339" spans="1:2" x14ac:dyDescent="0.25">
      <c r="A5339" s="2"/>
      <c r="B5339" s="2"/>
    </row>
    <row r="5340" spans="1:2" x14ac:dyDescent="0.25">
      <c r="A5340" s="2"/>
      <c r="B5340" s="2"/>
    </row>
    <row r="5341" spans="1:2" x14ac:dyDescent="0.25">
      <c r="A5341" s="2"/>
      <c r="B5341" s="2"/>
    </row>
    <row r="5342" spans="1:2" x14ac:dyDescent="0.25">
      <c r="A5342" s="2"/>
      <c r="B5342" s="2"/>
    </row>
    <row r="5343" spans="1:2" x14ac:dyDescent="0.25">
      <c r="A5343" s="2"/>
      <c r="B5343" s="2"/>
    </row>
    <row r="5344" spans="1:2" x14ac:dyDescent="0.25">
      <c r="A5344" s="2"/>
      <c r="B5344" s="2"/>
    </row>
    <row r="5345" spans="1:2" x14ac:dyDescent="0.25">
      <c r="A5345" s="2"/>
      <c r="B5345" s="2"/>
    </row>
    <row r="5346" spans="1:2" x14ac:dyDescent="0.25">
      <c r="A5346" s="2"/>
      <c r="B5346" s="2"/>
    </row>
    <row r="5347" spans="1:2" x14ac:dyDescent="0.25">
      <c r="A5347" s="2"/>
      <c r="B5347" s="2"/>
    </row>
    <row r="5348" spans="1:2" x14ac:dyDescent="0.25">
      <c r="A5348" s="2"/>
      <c r="B5348" s="2"/>
    </row>
    <row r="5349" spans="1:2" x14ac:dyDescent="0.25">
      <c r="A5349" s="2"/>
      <c r="B5349" s="2"/>
    </row>
    <row r="5350" spans="1:2" x14ac:dyDescent="0.25">
      <c r="A5350" s="2"/>
      <c r="B5350" s="2"/>
    </row>
    <row r="5351" spans="1:2" x14ac:dyDescent="0.25">
      <c r="A5351" s="2"/>
      <c r="B5351" s="2"/>
    </row>
    <row r="5352" spans="1:2" x14ac:dyDescent="0.25">
      <c r="A5352" s="2"/>
      <c r="B5352" s="2"/>
    </row>
    <row r="5353" spans="1:2" x14ac:dyDescent="0.25">
      <c r="A5353" s="2"/>
      <c r="B5353" s="2"/>
    </row>
    <row r="5354" spans="1:2" x14ac:dyDescent="0.25">
      <c r="A5354" s="2"/>
      <c r="B5354" s="2"/>
    </row>
    <row r="5355" spans="1:2" x14ac:dyDescent="0.25">
      <c r="A5355" s="2"/>
      <c r="B5355" s="2"/>
    </row>
    <row r="5356" spans="1:2" x14ac:dyDescent="0.25">
      <c r="A5356" s="2"/>
      <c r="B5356" s="2"/>
    </row>
    <row r="5357" spans="1:2" x14ac:dyDescent="0.25">
      <c r="A5357" s="2"/>
      <c r="B5357" s="2"/>
    </row>
    <row r="5358" spans="1:2" x14ac:dyDescent="0.25">
      <c r="A5358" s="2"/>
      <c r="B5358" s="2"/>
    </row>
    <row r="5359" spans="1:2" x14ac:dyDescent="0.25">
      <c r="A5359" s="2"/>
      <c r="B5359" s="2"/>
    </row>
    <row r="5360" spans="1:2" x14ac:dyDescent="0.25">
      <c r="A5360" s="2"/>
      <c r="B5360" s="2"/>
    </row>
    <row r="5361" spans="1:2" x14ac:dyDescent="0.25">
      <c r="A5361" s="2"/>
      <c r="B5361" s="2"/>
    </row>
    <row r="5362" spans="1:2" x14ac:dyDescent="0.25">
      <c r="A5362" s="2"/>
      <c r="B5362" s="2"/>
    </row>
    <row r="5363" spans="1:2" x14ac:dyDescent="0.25">
      <c r="A5363" s="2"/>
      <c r="B5363" s="2"/>
    </row>
    <row r="5364" spans="1:2" x14ac:dyDescent="0.25">
      <c r="A5364" s="2"/>
      <c r="B5364" s="2"/>
    </row>
    <row r="5365" spans="1:2" x14ac:dyDescent="0.25">
      <c r="A5365" s="2"/>
      <c r="B5365" s="2"/>
    </row>
    <row r="5366" spans="1:2" x14ac:dyDescent="0.25">
      <c r="A5366" s="2"/>
      <c r="B5366" s="2"/>
    </row>
    <row r="5367" spans="1:2" x14ac:dyDescent="0.25">
      <c r="A5367" s="2"/>
      <c r="B5367" s="2"/>
    </row>
    <row r="5368" spans="1:2" x14ac:dyDescent="0.25">
      <c r="A5368" s="2"/>
      <c r="B5368" s="2"/>
    </row>
    <row r="5369" spans="1:2" x14ac:dyDescent="0.25">
      <c r="A5369" s="2"/>
      <c r="B5369" s="2"/>
    </row>
    <row r="5370" spans="1:2" x14ac:dyDescent="0.25">
      <c r="A5370" s="2"/>
      <c r="B5370" s="2"/>
    </row>
    <row r="5371" spans="1:2" x14ac:dyDescent="0.25">
      <c r="A5371" s="2"/>
      <c r="B5371" s="2"/>
    </row>
    <row r="5372" spans="1:2" x14ac:dyDescent="0.25">
      <c r="A5372" s="2"/>
      <c r="B5372" s="2"/>
    </row>
    <row r="5373" spans="1:2" x14ac:dyDescent="0.25">
      <c r="A5373" s="2"/>
      <c r="B5373" s="2"/>
    </row>
    <row r="5374" spans="1:2" x14ac:dyDescent="0.25">
      <c r="A5374" s="2"/>
      <c r="B5374" s="2"/>
    </row>
    <row r="5375" spans="1:2" x14ac:dyDescent="0.25">
      <c r="A5375" s="2"/>
      <c r="B5375" s="2"/>
    </row>
    <row r="5376" spans="1:2" x14ac:dyDescent="0.25">
      <c r="A5376" s="2"/>
      <c r="B5376" s="2"/>
    </row>
    <row r="5377" spans="1:2" x14ac:dyDescent="0.25">
      <c r="A5377" s="2"/>
      <c r="B5377" s="2"/>
    </row>
    <row r="5378" spans="1:2" x14ac:dyDescent="0.25">
      <c r="A5378" s="2"/>
      <c r="B5378" s="2"/>
    </row>
    <row r="5379" spans="1:2" x14ac:dyDescent="0.25">
      <c r="A5379" s="2"/>
      <c r="B5379" s="2"/>
    </row>
    <row r="5380" spans="1:2" x14ac:dyDescent="0.25">
      <c r="A5380" s="2"/>
      <c r="B5380" s="2"/>
    </row>
    <row r="5381" spans="1:2" x14ac:dyDescent="0.25">
      <c r="A5381" s="2"/>
      <c r="B5381" s="2"/>
    </row>
    <row r="5382" spans="1:2" x14ac:dyDescent="0.25">
      <c r="A5382" s="2"/>
      <c r="B5382" s="2"/>
    </row>
    <row r="5383" spans="1:2" x14ac:dyDescent="0.25">
      <c r="A5383" s="2"/>
      <c r="B5383" s="2"/>
    </row>
    <row r="5384" spans="1:2" x14ac:dyDescent="0.25">
      <c r="A5384" s="2"/>
      <c r="B5384" s="2"/>
    </row>
    <row r="5385" spans="1:2" x14ac:dyDescent="0.25">
      <c r="A5385" s="2"/>
      <c r="B5385" s="2"/>
    </row>
    <row r="5386" spans="1:2" x14ac:dyDescent="0.25">
      <c r="A5386" s="2"/>
      <c r="B5386" s="2"/>
    </row>
    <row r="5387" spans="1:2" x14ac:dyDescent="0.25">
      <c r="A5387" s="2"/>
      <c r="B5387" s="2"/>
    </row>
    <row r="5388" spans="1:2" x14ac:dyDescent="0.25">
      <c r="A5388" s="2"/>
      <c r="B5388" s="2"/>
    </row>
    <row r="5389" spans="1:2" x14ac:dyDescent="0.25">
      <c r="A5389" s="2"/>
      <c r="B5389" s="2"/>
    </row>
    <row r="5390" spans="1:2" x14ac:dyDescent="0.25">
      <c r="A5390" s="2"/>
      <c r="B5390" s="2"/>
    </row>
    <row r="5391" spans="1:2" x14ac:dyDescent="0.25">
      <c r="A5391" s="2"/>
      <c r="B5391" s="2"/>
    </row>
    <row r="5392" spans="1:2" x14ac:dyDescent="0.25">
      <c r="A5392" s="2"/>
      <c r="B5392" s="2"/>
    </row>
    <row r="5393" spans="1:2" x14ac:dyDescent="0.25">
      <c r="A5393" s="2"/>
      <c r="B5393" s="2"/>
    </row>
    <row r="5394" spans="1:2" x14ac:dyDescent="0.25">
      <c r="A5394" s="2"/>
      <c r="B5394" s="2"/>
    </row>
    <row r="5395" spans="1:2" x14ac:dyDescent="0.25">
      <c r="A5395" s="2"/>
      <c r="B5395" s="2"/>
    </row>
    <row r="5396" spans="1:2" x14ac:dyDescent="0.25">
      <c r="A5396" s="2"/>
      <c r="B5396" s="2"/>
    </row>
    <row r="5397" spans="1:2" x14ac:dyDescent="0.25">
      <c r="A5397" s="2"/>
      <c r="B5397" s="2"/>
    </row>
    <row r="5398" spans="1:2" x14ac:dyDescent="0.25">
      <c r="A5398" s="2"/>
      <c r="B5398" s="2"/>
    </row>
    <row r="5399" spans="1:2" x14ac:dyDescent="0.25">
      <c r="A5399" s="2"/>
      <c r="B5399" s="2"/>
    </row>
    <row r="5400" spans="1:2" x14ac:dyDescent="0.25">
      <c r="A5400" s="2"/>
      <c r="B5400" s="2"/>
    </row>
    <row r="5401" spans="1:2" x14ac:dyDescent="0.25">
      <c r="A5401" s="2"/>
      <c r="B5401" s="2"/>
    </row>
    <row r="5402" spans="1:2" x14ac:dyDescent="0.25">
      <c r="A5402" s="2"/>
      <c r="B5402" s="2"/>
    </row>
    <row r="5403" spans="1:2" x14ac:dyDescent="0.25">
      <c r="A5403" s="2"/>
      <c r="B5403" s="2"/>
    </row>
    <row r="5404" spans="1:2" x14ac:dyDescent="0.25">
      <c r="A5404" s="2"/>
      <c r="B5404" s="2"/>
    </row>
    <row r="5405" spans="1:2" x14ac:dyDescent="0.25">
      <c r="A5405" s="2"/>
      <c r="B5405" s="2"/>
    </row>
    <row r="5406" spans="1:2" x14ac:dyDescent="0.25">
      <c r="A5406" s="2"/>
      <c r="B5406" s="2"/>
    </row>
    <row r="5407" spans="1:2" x14ac:dyDescent="0.25">
      <c r="A5407" s="2"/>
      <c r="B5407" s="2"/>
    </row>
    <row r="5408" spans="1:2" x14ac:dyDescent="0.25">
      <c r="A5408" s="2"/>
      <c r="B5408" s="2"/>
    </row>
    <row r="5409" spans="1:2" x14ac:dyDescent="0.25">
      <c r="A5409" s="2"/>
      <c r="B5409" s="2"/>
    </row>
    <row r="5410" spans="1:2" x14ac:dyDescent="0.25">
      <c r="A5410" s="2"/>
      <c r="B5410" s="2"/>
    </row>
    <row r="5411" spans="1:2" x14ac:dyDescent="0.25">
      <c r="A5411" s="2"/>
      <c r="B5411" s="2"/>
    </row>
    <row r="5412" spans="1:2" x14ac:dyDescent="0.25">
      <c r="A5412" s="2"/>
      <c r="B5412" s="2"/>
    </row>
    <row r="5413" spans="1:2" x14ac:dyDescent="0.25">
      <c r="A5413" s="2"/>
      <c r="B5413" s="2"/>
    </row>
    <row r="5414" spans="1:2" x14ac:dyDescent="0.25">
      <c r="A5414" s="2"/>
      <c r="B5414" s="2"/>
    </row>
    <row r="5415" spans="1:2" x14ac:dyDescent="0.25">
      <c r="A5415" s="2"/>
      <c r="B5415" s="2"/>
    </row>
    <row r="5416" spans="1:2" x14ac:dyDescent="0.25">
      <c r="A5416" s="2"/>
      <c r="B5416" s="2"/>
    </row>
    <row r="5417" spans="1:2" x14ac:dyDescent="0.25">
      <c r="A5417" s="2"/>
      <c r="B5417" s="2"/>
    </row>
    <row r="5418" spans="1:2" x14ac:dyDescent="0.25">
      <c r="A5418" s="2"/>
      <c r="B5418" s="2"/>
    </row>
    <row r="5419" spans="1:2" x14ac:dyDescent="0.25">
      <c r="A5419" s="2"/>
      <c r="B5419" s="2"/>
    </row>
    <row r="5420" spans="1:2" x14ac:dyDescent="0.25">
      <c r="A5420" s="2"/>
      <c r="B5420" s="2"/>
    </row>
    <row r="5421" spans="1:2" x14ac:dyDescent="0.25">
      <c r="A5421" s="2"/>
      <c r="B5421" s="2"/>
    </row>
    <row r="5422" spans="1:2" x14ac:dyDescent="0.25">
      <c r="A5422" s="2"/>
      <c r="B5422" s="2"/>
    </row>
    <row r="5423" spans="1:2" x14ac:dyDescent="0.25">
      <c r="A5423" s="2"/>
      <c r="B5423" s="2"/>
    </row>
    <row r="5424" spans="1:2" x14ac:dyDescent="0.25">
      <c r="A5424" s="2"/>
      <c r="B5424" s="2"/>
    </row>
    <row r="5425" spans="1:2" x14ac:dyDescent="0.25">
      <c r="A5425" s="2"/>
      <c r="B5425" s="2"/>
    </row>
    <row r="5426" spans="1:2" x14ac:dyDescent="0.25">
      <c r="A5426" s="2"/>
      <c r="B5426" s="2"/>
    </row>
    <row r="5427" spans="1:2" x14ac:dyDescent="0.25">
      <c r="A5427" s="2"/>
      <c r="B5427" s="2"/>
    </row>
    <row r="5428" spans="1:2" x14ac:dyDescent="0.25">
      <c r="A5428" s="2"/>
      <c r="B5428" s="2"/>
    </row>
    <row r="5429" spans="1:2" x14ac:dyDescent="0.25">
      <c r="A5429" s="2"/>
      <c r="B5429" s="2"/>
    </row>
    <row r="5430" spans="1:2" x14ac:dyDescent="0.25">
      <c r="A5430" s="2"/>
      <c r="B5430" s="2"/>
    </row>
    <row r="5431" spans="1:2" x14ac:dyDescent="0.25">
      <c r="A5431" s="2"/>
      <c r="B5431" s="2"/>
    </row>
    <row r="5432" spans="1:2" x14ac:dyDescent="0.25">
      <c r="A5432" s="2"/>
      <c r="B5432" s="2"/>
    </row>
    <row r="5433" spans="1:2" x14ac:dyDescent="0.25">
      <c r="A5433" s="2"/>
      <c r="B5433" s="2"/>
    </row>
    <row r="5434" spans="1:2" x14ac:dyDescent="0.25">
      <c r="A5434" s="2"/>
      <c r="B5434" s="2"/>
    </row>
    <row r="5435" spans="1:2" x14ac:dyDescent="0.25">
      <c r="A5435" s="2"/>
      <c r="B5435" s="2"/>
    </row>
    <row r="5436" spans="1:2" x14ac:dyDescent="0.25">
      <c r="A5436" s="2"/>
      <c r="B5436" s="2"/>
    </row>
    <row r="5437" spans="1:2" x14ac:dyDescent="0.25">
      <c r="A5437" s="2"/>
      <c r="B5437" s="2"/>
    </row>
    <row r="5438" spans="1:2" x14ac:dyDescent="0.25">
      <c r="A5438" s="2"/>
      <c r="B5438" s="2"/>
    </row>
    <row r="5439" spans="1:2" x14ac:dyDescent="0.25">
      <c r="A5439" s="2"/>
      <c r="B5439" s="2"/>
    </row>
    <row r="5440" spans="1:2" x14ac:dyDescent="0.25">
      <c r="A5440" s="2"/>
      <c r="B5440" s="2"/>
    </row>
    <row r="5441" spans="1:2" x14ac:dyDescent="0.25">
      <c r="A5441" s="2"/>
      <c r="B5441" s="2"/>
    </row>
    <row r="5442" spans="1:2" x14ac:dyDescent="0.25">
      <c r="A5442" s="2"/>
      <c r="B5442" s="2"/>
    </row>
    <row r="5443" spans="1:2" x14ac:dyDescent="0.25">
      <c r="A5443" s="2"/>
      <c r="B5443" s="2"/>
    </row>
    <row r="5444" spans="1:2" x14ac:dyDescent="0.25">
      <c r="A5444" s="2"/>
      <c r="B5444" s="2"/>
    </row>
    <row r="5445" spans="1:2" x14ac:dyDescent="0.25">
      <c r="A5445" s="2"/>
      <c r="B5445" s="2"/>
    </row>
    <row r="5446" spans="1:2" x14ac:dyDescent="0.25">
      <c r="A5446" s="2"/>
      <c r="B5446" s="2"/>
    </row>
    <row r="5447" spans="1:2" x14ac:dyDescent="0.25">
      <c r="A5447" s="2"/>
      <c r="B5447" s="2"/>
    </row>
    <row r="5448" spans="1:2" x14ac:dyDescent="0.25">
      <c r="A5448" s="2"/>
      <c r="B5448" s="2"/>
    </row>
    <row r="5449" spans="1:2" x14ac:dyDescent="0.25">
      <c r="A5449" s="2"/>
      <c r="B5449" s="2"/>
    </row>
    <row r="5450" spans="1:2" x14ac:dyDescent="0.25">
      <c r="A5450" s="2"/>
      <c r="B5450" s="2"/>
    </row>
    <row r="5451" spans="1:2" x14ac:dyDescent="0.25">
      <c r="A5451" s="2"/>
      <c r="B5451" s="2"/>
    </row>
    <row r="5452" spans="1:2" x14ac:dyDescent="0.25">
      <c r="A5452" s="2"/>
      <c r="B5452" s="2"/>
    </row>
    <row r="5453" spans="1:2" x14ac:dyDescent="0.25">
      <c r="A5453" s="2"/>
      <c r="B5453" s="2"/>
    </row>
    <row r="5454" spans="1:2" x14ac:dyDescent="0.25">
      <c r="A5454" s="2"/>
      <c r="B5454" s="2"/>
    </row>
    <row r="5455" spans="1:2" x14ac:dyDescent="0.25">
      <c r="A5455" s="2"/>
      <c r="B5455" s="2"/>
    </row>
    <row r="5456" spans="1:2" x14ac:dyDescent="0.25">
      <c r="A5456" s="2"/>
      <c r="B5456" s="2"/>
    </row>
    <row r="5457" spans="1:2" x14ac:dyDescent="0.25">
      <c r="A5457" s="2"/>
      <c r="B5457" s="2"/>
    </row>
    <row r="5458" spans="1:2" x14ac:dyDescent="0.25">
      <c r="A5458" s="2"/>
      <c r="B5458" s="2"/>
    </row>
    <row r="5459" spans="1:2" x14ac:dyDescent="0.25">
      <c r="A5459" s="2"/>
      <c r="B5459" s="2"/>
    </row>
    <row r="5460" spans="1:2" x14ac:dyDescent="0.25">
      <c r="A5460" s="2"/>
      <c r="B5460" s="2"/>
    </row>
    <row r="5461" spans="1:2" x14ac:dyDescent="0.25">
      <c r="A5461" s="2"/>
      <c r="B5461" s="2"/>
    </row>
    <row r="5462" spans="1:2" x14ac:dyDescent="0.25">
      <c r="A5462" s="2"/>
      <c r="B5462" s="2"/>
    </row>
    <row r="5463" spans="1:2" x14ac:dyDescent="0.25">
      <c r="A5463" s="2"/>
      <c r="B5463" s="2"/>
    </row>
    <row r="5464" spans="1:2" x14ac:dyDescent="0.25">
      <c r="A5464" s="2"/>
      <c r="B5464" s="2"/>
    </row>
    <row r="5465" spans="1:2" x14ac:dyDescent="0.25">
      <c r="A5465" s="2"/>
      <c r="B5465" s="2"/>
    </row>
    <row r="5466" spans="1:2" x14ac:dyDescent="0.25">
      <c r="A5466" s="2"/>
      <c r="B5466" s="2"/>
    </row>
    <row r="5467" spans="1:2" x14ac:dyDescent="0.25">
      <c r="A5467" s="2"/>
      <c r="B5467" s="2"/>
    </row>
    <row r="5468" spans="1:2" x14ac:dyDescent="0.25">
      <c r="A5468" s="2"/>
      <c r="B5468" s="2"/>
    </row>
    <row r="5469" spans="1:2" x14ac:dyDescent="0.25">
      <c r="A5469" s="2"/>
      <c r="B5469" s="2"/>
    </row>
    <row r="5470" spans="1:2" x14ac:dyDescent="0.25">
      <c r="A5470" s="2"/>
      <c r="B5470" s="2"/>
    </row>
    <row r="5471" spans="1:2" x14ac:dyDescent="0.25">
      <c r="A5471" s="2"/>
      <c r="B5471" s="2"/>
    </row>
    <row r="5472" spans="1:2" x14ac:dyDescent="0.25">
      <c r="A5472" s="2"/>
      <c r="B5472" s="2"/>
    </row>
    <row r="5473" spans="1:2" x14ac:dyDescent="0.25">
      <c r="A5473" s="2"/>
      <c r="B5473" s="2"/>
    </row>
    <row r="5474" spans="1:2" x14ac:dyDescent="0.25">
      <c r="A5474" s="2"/>
      <c r="B5474" s="2"/>
    </row>
    <row r="5475" spans="1:2" x14ac:dyDescent="0.25">
      <c r="A5475" s="2"/>
      <c r="B5475" s="2"/>
    </row>
    <row r="5476" spans="1:2" x14ac:dyDescent="0.25">
      <c r="A5476" s="2"/>
      <c r="B5476" s="2"/>
    </row>
    <row r="5477" spans="1:2" x14ac:dyDescent="0.25">
      <c r="A5477" s="2"/>
      <c r="B5477" s="2"/>
    </row>
    <row r="5478" spans="1:2" x14ac:dyDescent="0.25">
      <c r="A5478" s="2"/>
      <c r="B5478" s="2"/>
    </row>
    <row r="5479" spans="1:2" x14ac:dyDescent="0.25">
      <c r="A5479" s="2"/>
      <c r="B5479" s="2"/>
    </row>
    <row r="5480" spans="1:2" x14ac:dyDescent="0.25">
      <c r="A5480" s="2"/>
      <c r="B5480" s="2"/>
    </row>
    <row r="5481" spans="1:2" x14ac:dyDescent="0.25">
      <c r="A5481" s="2"/>
      <c r="B5481" s="2"/>
    </row>
    <row r="5482" spans="1:2" x14ac:dyDescent="0.25">
      <c r="A5482" s="2"/>
      <c r="B5482" s="2"/>
    </row>
    <row r="5483" spans="1:2" x14ac:dyDescent="0.25">
      <c r="A5483" s="2"/>
      <c r="B5483" s="2"/>
    </row>
    <row r="5484" spans="1:2" x14ac:dyDescent="0.25">
      <c r="A5484" s="2"/>
      <c r="B5484" s="2"/>
    </row>
    <row r="5485" spans="1:2" x14ac:dyDescent="0.25">
      <c r="A5485" s="2"/>
      <c r="B5485" s="2"/>
    </row>
    <row r="5486" spans="1:2" x14ac:dyDescent="0.25">
      <c r="A5486" s="2"/>
      <c r="B5486" s="2"/>
    </row>
    <row r="5487" spans="1:2" x14ac:dyDescent="0.25">
      <c r="A5487" s="2"/>
      <c r="B5487" s="2"/>
    </row>
    <row r="5488" spans="1:2" x14ac:dyDescent="0.25">
      <c r="A5488" s="2"/>
      <c r="B5488" s="2"/>
    </row>
    <row r="5489" spans="1:2" x14ac:dyDescent="0.25">
      <c r="A5489" s="2"/>
      <c r="B5489" s="2"/>
    </row>
    <row r="5490" spans="1:2" x14ac:dyDescent="0.25">
      <c r="A5490" s="2"/>
      <c r="B5490" s="2"/>
    </row>
    <row r="5491" spans="1:2" x14ac:dyDescent="0.25">
      <c r="A5491" s="2"/>
      <c r="B5491" s="2"/>
    </row>
    <row r="5492" spans="1:2" x14ac:dyDescent="0.25">
      <c r="A5492" s="2"/>
      <c r="B5492" s="2"/>
    </row>
    <row r="5493" spans="1:2" x14ac:dyDescent="0.25">
      <c r="A5493" s="2"/>
      <c r="B5493" s="2"/>
    </row>
    <row r="5494" spans="1:2" x14ac:dyDescent="0.25">
      <c r="A5494" s="2"/>
      <c r="B5494" s="2"/>
    </row>
    <row r="5495" spans="1:2" x14ac:dyDescent="0.25">
      <c r="A5495" s="2"/>
      <c r="B5495" s="2"/>
    </row>
    <row r="5496" spans="1:2" x14ac:dyDescent="0.25">
      <c r="A5496" s="2"/>
      <c r="B5496" s="2"/>
    </row>
    <row r="5497" spans="1:2" x14ac:dyDescent="0.25">
      <c r="A5497" s="2"/>
      <c r="B5497" s="2"/>
    </row>
    <row r="5498" spans="1:2" x14ac:dyDescent="0.25">
      <c r="A5498" s="2"/>
      <c r="B5498" s="2"/>
    </row>
    <row r="5499" spans="1:2" x14ac:dyDescent="0.25">
      <c r="A5499" s="2"/>
      <c r="B5499" s="2"/>
    </row>
    <row r="5500" spans="1:2" x14ac:dyDescent="0.25">
      <c r="A5500" s="2"/>
      <c r="B5500" s="2"/>
    </row>
    <row r="5501" spans="1:2" x14ac:dyDescent="0.25">
      <c r="A5501" s="2"/>
      <c r="B5501" s="2"/>
    </row>
    <row r="5502" spans="1:2" x14ac:dyDescent="0.25">
      <c r="A5502" s="2"/>
      <c r="B5502" s="2"/>
    </row>
    <row r="5503" spans="1:2" x14ac:dyDescent="0.25">
      <c r="A5503" s="2"/>
      <c r="B5503" s="2"/>
    </row>
    <row r="5504" spans="1:2" x14ac:dyDescent="0.25">
      <c r="A5504" s="2"/>
      <c r="B5504" s="2"/>
    </row>
    <row r="5505" spans="1:2" x14ac:dyDescent="0.25">
      <c r="A5505" s="2"/>
      <c r="B5505" s="2"/>
    </row>
    <row r="5506" spans="1:2" x14ac:dyDescent="0.25">
      <c r="A5506" s="2"/>
      <c r="B5506" s="2"/>
    </row>
    <row r="5507" spans="1:2" x14ac:dyDescent="0.25">
      <c r="A5507" s="2"/>
      <c r="B5507" s="2"/>
    </row>
    <row r="5508" spans="1:2" x14ac:dyDescent="0.25">
      <c r="A5508" s="2"/>
      <c r="B5508" s="2"/>
    </row>
    <row r="5509" spans="1:2" x14ac:dyDescent="0.25">
      <c r="A5509" s="2"/>
      <c r="B5509" s="2"/>
    </row>
    <row r="5510" spans="1:2" x14ac:dyDescent="0.25">
      <c r="A5510" s="2"/>
      <c r="B5510" s="2"/>
    </row>
    <row r="5511" spans="1:2" x14ac:dyDescent="0.25">
      <c r="A5511" s="2"/>
      <c r="B5511" s="2"/>
    </row>
    <row r="5512" spans="1:2" x14ac:dyDescent="0.25">
      <c r="A5512" s="2"/>
      <c r="B5512" s="2"/>
    </row>
    <row r="5513" spans="1:2" x14ac:dyDescent="0.25">
      <c r="A5513" s="2"/>
      <c r="B5513" s="2"/>
    </row>
    <row r="5514" spans="1:2" x14ac:dyDescent="0.25">
      <c r="A5514" s="2"/>
      <c r="B5514" s="2"/>
    </row>
    <row r="5515" spans="1:2" x14ac:dyDescent="0.25">
      <c r="A5515" s="2"/>
      <c r="B5515" s="2"/>
    </row>
    <row r="5516" spans="1:2" x14ac:dyDescent="0.25">
      <c r="A5516" s="2"/>
      <c r="B5516" s="2"/>
    </row>
    <row r="5517" spans="1:2" x14ac:dyDescent="0.25">
      <c r="A5517" s="2"/>
      <c r="B5517" s="2"/>
    </row>
    <row r="5518" spans="1:2" x14ac:dyDescent="0.25">
      <c r="A5518" s="2"/>
      <c r="B5518" s="2"/>
    </row>
    <row r="5519" spans="1:2" x14ac:dyDescent="0.25">
      <c r="A5519" s="2"/>
      <c r="B5519" s="2"/>
    </row>
    <row r="5520" spans="1:2" x14ac:dyDescent="0.25">
      <c r="A5520" s="2"/>
      <c r="B5520" s="2"/>
    </row>
    <row r="5521" spans="1:2" x14ac:dyDescent="0.25">
      <c r="A5521" s="2"/>
      <c r="B5521" s="2"/>
    </row>
    <row r="5522" spans="1:2" x14ac:dyDescent="0.25">
      <c r="A5522" s="2"/>
      <c r="B5522" s="2"/>
    </row>
    <row r="5523" spans="1:2" x14ac:dyDescent="0.25">
      <c r="A5523" s="2"/>
      <c r="B5523" s="2"/>
    </row>
    <row r="5524" spans="1:2" x14ac:dyDescent="0.25">
      <c r="A5524" s="2"/>
      <c r="B5524" s="2"/>
    </row>
    <row r="5525" spans="1:2" x14ac:dyDescent="0.25">
      <c r="A5525" s="2"/>
      <c r="B5525" s="2"/>
    </row>
    <row r="5526" spans="1:2" x14ac:dyDescent="0.25">
      <c r="A5526" s="2"/>
      <c r="B5526" s="2"/>
    </row>
    <row r="5527" spans="1:2" x14ac:dyDescent="0.25">
      <c r="A5527" s="2"/>
      <c r="B5527" s="2"/>
    </row>
    <row r="5528" spans="1:2" x14ac:dyDescent="0.25">
      <c r="A5528" s="2"/>
      <c r="B5528" s="2"/>
    </row>
    <row r="5529" spans="1:2" x14ac:dyDescent="0.25">
      <c r="A5529" s="2"/>
      <c r="B5529" s="2"/>
    </row>
    <row r="5530" spans="1:2" x14ac:dyDescent="0.25">
      <c r="A5530" s="2"/>
      <c r="B5530" s="2"/>
    </row>
    <row r="5531" spans="1:2" x14ac:dyDescent="0.25">
      <c r="A5531" s="2"/>
      <c r="B5531" s="2"/>
    </row>
    <row r="5532" spans="1:2" x14ac:dyDescent="0.25">
      <c r="A5532" s="2"/>
      <c r="B5532" s="2"/>
    </row>
    <row r="5533" spans="1:2" x14ac:dyDescent="0.25">
      <c r="A5533" s="2"/>
      <c r="B5533" s="2"/>
    </row>
    <row r="5534" spans="1:2" x14ac:dyDescent="0.25">
      <c r="A5534" s="2"/>
      <c r="B5534" s="2"/>
    </row>
    <row r="5535" spans="1:2" x14ac:dyDescent="0.25">
      <c r="A5535" s="2"/>
      <c r="B5535" s="2"/>
    </row>
    <row r="5536" spans="1:2" x14ac:dyDescent="0.25">
      <c r="A5536" s="2"/>
      <c r="B5536" s="2"/>
    </row>
    <row r="5537" spans="1:2" x14ac:dyDescent="0.25">
      <c r="A5537" s="2"/>
      <c r="B5537" s="2"/>
    </row>
    <row r="5538" spans="1:2" x14ac:dyDescent="0.25">
      <c r="A5538" s="2"/>
      <c r="B5538" s="2"/>
    </row>
    <row r="5539" spans="1:2" x14ac:dyDescent="0.25">
      <c r="A5539" s="2"/>
      <c r="B5539" s="2"/>
    </row>
    <row r="5540" spans="1:2" x14ac:dyDescent="0.25">
      <c r="A5540" s="2"/>
      <c r="B5540" s="2"/>
    </row>
    <row r="5541" spans="1:2" x14ac:dyDescent="0.25">
      <c r="A5541" s="2"/>
      <c r="B5541" s="2"/>
    </row>
    <row r="5542" spans="1:2" x14ac:dyDescent="0.25">
      <c r="A5542" s="2"/>
      <c r="B5542" s="2"/>
    </row>
    <row r="5543" spans="1:2" x14ac:dyDescent="0.25">
      <c r="A5543" s="2"/>
      <c r="B5543" s="2"/>
    </row>
    <row r="5544" spans="1:2" x14ac:dyDescent="0.25">
      <c r="A5544" s="2"/>
      <c r="B5544" s="2"/>
    </row>
    <row r="5545" spans="1:2" x14ac:dyDescent="0.25">
      <c r="A5545" s="2"/>
      <c r="B5545" s="2"/>
    </row>
    <row r="5546" spans="1:2" x14ac:dyDescent="0.25">
      <c r="A5546" s="2"/>
      <c r="B5546" s="2"/>
    </row>
    <row r="5547" spans="1:2" x14ac:dyDescent="0.25">
      <c r="A5547" s="2"/>
      <c r="B5547" s="2"/>
    </row>
    <row r="5548" spans="1:2" x14ac:dyDescent="0.25">
      <c r="A5548" s="2"/>
      <c r="B5548" s="2"/>
    </row>
    <row r="5549" spans="1:2" x14ac:dyDescent="0.25">
      <c r="A5549" s="2"/>
      <c r="B5549" s="2"/>
    </row>
    <row r="5550" spans="1:2" x14ac:dyDescent="0.25">
      <c r="A5550" s="2"/>
      <c r="B5550" s="2"/>
    </row>
    <row r="5551" spans="1:2" x14ac:dyDescent="0.25">
      <c r="A5551" s="2"/>
      <c r="B5551" s="2"/>
    </row>
    <row r="5552" spans="1:2" x14ac:dyDescent="0.25">
      <c r="A5552" s="2"/>
      <c r="B5552" s="2"/>
    </row>
    <row r="5553" spans="1:2" x14ac:dyDescent="0.25">
      <c r="A5553" s="2"/>
      <c r="B5553" s="2"/>
    </row>
    <row r="5554" spans="1:2" x14ac:dyDescent="0.25">
      <c r="A5554" s="2"/>
      <c r="B5554" s="2"/>
    </row>
    <row r="5555" spans="1:2" x14ac:dyDescent="0.25">
      <c r="A5555" s="2"/>
      <c r="B5555" s="2"/>
    </row>
    <row r="5556" spans="1:2" x14ac:dyDescent="0.25">
      <c r="A5556" s="2"/>
      <c r="B5556" s="2"/>
    </row>
    <row r="5557" spans="1:2" x14ac:dyDescent="0.25">
      <c r="A5557" s="2"/>
      <c r="B5557" s="2"/>
    </row>
    <row r="5558" spans="1:2" x14ac:dyDescent="0.25">
      <c r="A5558" s="2"/>
      <c r="B5558" s="2"/>
    </row>
    <row r="5559" spans="1:2" x14ac:dyDescent="0.25">
      <c r="A5559" s="2"/>
      <c r="B5559" s="2"/>
    </row>
    <row r="5560" spans="1:2" x14ac:dyDescent="0.25">
      <c r="A5560" s="2"/>
      <c r="B5560" s="2"/>
    </row>
    <row r="5561" spans="1:2" x14ac:dyDescent="0.25">
      <c r="A5561" s="2"/>
      <c r="B5561" s="2"/>
    </row>
    <row r="5562" spans="1:2" x14ac:dyDescent="0.25">
      <c r="A5562" s="2"/>
      <c r="B5562" s="2"/>
    </row>
    <row r="5563" spans="1:2" x14ac:dyDescent="0.25">
      <c r="A5563" s="2"/>
      <c r="B5563" s="2"/>
    </row>
    <row r="5564" spans="1:2" x14ac:dyDescent="0.25">
      <c r="A5564" s="2"/>
      <c r="B5564" s="2"/>
    </row>
    <row r="5565" spans="1:2" x14ac:dyDescent="0.25">
      <c r="A5565" s="2"/>
      <c r="B5565" s="2"/>
    </row>
    <row r="5566" spans="1:2" x14ac:dyDescent="0.25">
      <c r="A5566" s="2"/>
      <c r="B5566" s="2"/>
    </row>
    <row r="5567" spans="1:2" x14ac:dyDescent="0.25">
      <c r="A5567" s="2"/>
      <c r="B5567" s="2"/>
    </row>
    <row r="5568" spans="1:2" x14ac:dyDescent="0.25">
      <c r="A5568" s="2"/>
      <c r="B5568" s="2"/>
    </row>
    <row r="5569" spans="1:2" x14ac:dyDescent="0.25">
      <c r="A5569" s="2"/>
      <c r="B5569" s="2"/>
    </row>
    <row r="5570" spans="1:2" x14ac:dyDescent="0.25">
      <c r="A5570" s="2"/>
      <c r="B5570" s="2"/>
    </row>
    <row r="5571" spans="1:2" x14ac:dyDescent="0.25">
      <c r="A5571" s="2"/>
      <c r="B5571" s="2"/>
    </row>
    <row r="5572" spans="1:2" x14ac:dyDescent="0.25">
      <c r="A5572" s="2"/>
      <c r="B5572" s="2"/>
    </row>
    <row r="5573" spans="1:2" x14ac:dyDescent="0.25">
      <c r="A5573" s="2"/>
      <c r="B5573" s="2"/>
    </row>
    <row r="5574" spans="1:2" x14ac:dyDescent="0.25">
      <c r="A5574" s="2"/>
      <c r="B5574" s="2"/>
    </row>
    <row r="5575" spans="1:2" x14ac:dyDescent="0.25">
      <c r="A5575" s="2"/>
      <c r="B5575" s="2"/>
    </row>
    <row r="5576" spans="1:2" x14ac:dyDescent="0.25">
      <c r="A5576" s="2"/>
      <c r="B5576" s="2"/>
    </row>
    <row r="5577" spans="1:2" x14ac:dyDescent="0.25">
      <c r="A5577" s="2"/>
      <c r="B5577" s="2"/>
    </row>
    <row r="5578" spans="1:2" x14ac:dyDescent="0.25">
      <c r="A5578" s="2"/>
      <c r="B5578" s="2"/>
    </row>
    <row r="5579" spans="1:2" x14ac:dyDescent="0.25">
      <c r="A5579" s="2"/>
      <c r="B5579" s="2"/>
    </row>
    <row r="5580" spans="1:2" x14ac:dyDescent="0.25">
      <c r="A5580" s="2"/>
      <c r="B5580" s="2"/>
    </row>
    <row r="5581" spans="1:2" x14ac:dyDescent="0.25">
      <c r="A5581" s="2"/>
      <c r="B5581" s="2"/>
    </row>
    <row r="5582" spans="1:2" x14ac:dyDescent="0.25">
      <c r="A5582" s="2"/>
      <c r="B5582" s="2"/>
    </row>
    <row r="5583" spans="1:2" x14ac:dyDescent="0.25">
      <c r="A5583" s="2"/>
      <c r="B5583" s="2"/>
    </row>
    <row r="5584" spans="1:2" x14ac:dyDescent="0.25">
      <c r="A5584" s="2"/>
      <c r="B5584" s="2"/>
    </row>
    <row r="5585" spans="1:2" x14ac:dyDescent="0.25">
      <c r="A5585" s="2"/>
      <c r="B5585" s="2"/>
    </row>
    <row r="5586" spans="1:2" x14ac:dyDescent="0.25">
      <c r="A5586" s="2"/>
      <c r="B5586" s="2"/>
    </row>
    <row r="5587" spans="1:2" x14ac:dyDescent="0.25">
      <c r="A5587" s="2"/>
      <c r="B5587" s="2"/>
    </row>
    <row r="5588" spans="1:2" x14ac:dyDescent="0.25">
      <c r="A5588" s="2"/>
      <c r="B5588" s="2"/>
    </row>
    <row r="5589" spans="1:2" x14ac:dyDescent="0.25">
      <c r="A5589" s="2"/>
      <c r="B5589" s="2"/>
    </row>
    <row r="5590" spans="1:2" x14ac:dyDescent="0.25">
      <c r="A5590" s="2"/>
      <c r="B5590" s="2"/>
    </row>
    <row r="5591" spans="1:2" x14ac:dyDescent="0.25">
      <c r="A5591" s="2"/>
      <c r="B5591" s="2"/>
    </row>
    <row r="5592" spans="1:2" x14ac:dyDescent="0.25">
      <c r="A5592" s="2"/>
      <c r="B5592" s="2"/>
    </row>
    <row r="5593" spans="1:2" x14ac:dyDescent="0.25">
      <c r="A5593" s="2"/>
      <c r="B5593" s="2"/>
    </row>
    <row r="5594" spans="1:2" x14ac:dyDescent="0.25">
      <c r="A5594" s="2"/>
      <c r="B5594" s="2"/>
    </row>
    <row r="5595" spans="1:2" x14ac:dyDescent="0.25">
      <c r="A5595" s="2"/>
      <c r="B5595" s="2"/>
    </row>
    <row r="5596" spans="1:2" x14ac:dyDescent="0.25">
      <c r="A5596" s="2"/>
      <c r="B5596" s="2"/>
    </row>
    <row r="5597" spans="1:2" x14ac:dyDescent="0.25">
      <c r="A5597" s="2"/>
      <c r="B5597" s="2"/>
    </row>
    <row r="5598" spans="1:2" x14ac:dyDescent="0.25">
      <c r="A5598" s="2"/>
      <c r="B5598" s="2"/>
    </row>
    <row r="5599" spans="1:2" x14ac:dyDescent="0.25">
      <c r="A5599" s="2"/>
      <c r="B5599" s="2"/>
    </row>
    <row r="5600" spans="1:2" x14ac:dyDescent="0.25">
      <c r="A5600" s="2"/>
      <c r="B5600" s="2"/>
    </row>
    <row r="5601" spans="1:2" x14ac:dyDescent="0.25">
      <c r="A5601" s="2"/>
      <c r="B5601" s="2"/>
    </row>
    <row r="5602" spans="1:2" x14ac:dyDescent="0.25">
      <c r="A5602" s="2"/>
      <c r="B5602" s="2"/>
    </row>
    <row r="5603" spans="1:2" x14ac:dyDescent="0.25">
      <c r="A5603" s="2"/>
      <c r="B5603" s="2"/>
    </row>
    <row r="5604" spans="1:2" x14ac:dyDescent="0.25">
      <c r="A5604" s="2"/>
      <c r="B5604" s="2"/>
    </row>
    <row r="5605" spans="1:2" x14ac:dyDescent="0.25">
      <c r="A5605" s="2"/>
      <c r="B5605" s="2"/>
    </row>
    <row r="5606" spans="1:2" x14ac:dyDescent="0.25">
      <c r="A5606" s="2"/>
      <c r="B5606" s="2"/>
    </row>
    <row r="5607" spans="1:2" x14ac:dyDescent="0.25">
      <c r="A5607" s="2"/>
      <c r="B5607" s="2"/>
    </row>
    <row r="5608" spans="1:2" x14ac:dyDescent="0.25">
      <c r="A5608" s="2"/>
      <c r="B5608" s="2"/>
    </row>
    <row r="5609" spans="1:2" x14ac:dyDescent="0.25">
      <c r="A5609" s="2"/>
      <c r="B5609" s="2"/>
    </row>
    <row r="5610" spans="1:2" x14ac:dyDescent="0.25">
      <c r="A5610" s="2"/>
      <c r="B5610" s="2"/>
    </row>
    <row r="5611" spans="1:2" x14ac:dyDescent="0.25">
      <c r="A5611" s="2"/>
      <c r="B5611" s="2"/>
    </row>
    <row r="5612" spans="1:2" x14ac:dyDescent="0.25">
      <c r="A5612" s="2"/>
      <c r="B5612" s="2"/>
    </row>
    <row r="5613" spans="1:2" x14ac:dyDescent="0.25">
      <c r="A5613" s="2"/>
      <c r="B5613" s="2"/>
    </row>
    <row r="5614" spans="1:2" x14ac:dyDescent="0.25">
      <c r="A5614" s="2"/>
      <c r="B5614" s="2"/>
    </row>
    <row r="5615" spans="1:2" x14ac:dyDescent="0.25">
      <c r="A5615" s="2"/>
      <c r="B5615" s="2"/>
    </row>
    <row r="5616" spans="1:2" x14ac:dyDescent="0.25">
      <c r="A5616" s="2"/>
      <c r="B5616" s="2"/>
    </row>
    <row r="5617" spans="1:2" x14ac:dyDescent="0.25">
      <c r="A5617" s="2"/>
      <c r="B5617" s="2"/>
    </row>
    <row r="5618" spans="1:2" x14ac:dyDescent="0.25">
      <c r="A5618" s="2"/>
      <c r="B5618" s="2"/>
    </row>
    <row r="5619" spans="1:2" x14ac:dyDescent="0.25">
      <c r="A5619" s="2"/>
      <c r="B5619" s="2"/>
    </row>
    <row r="5620" spans="1:2" x14ac:dyDescent="0.25">
      <c r="A5620" s="2"/>
      <c r="B5620" s="2"/>
    </row>
    <row r="5621" spans="1:2" x14ac:dyDescent="0.25">
      <c r="A5621" s="2"/>
      <c r="B5621" s="2"/>
    </row>
    <row r="5622" spans="1:2" x14ac:dyDescent="0.25">
      <c r="A5622" s="2"/>
      <c r="B5622" s="2"/>
    </row>
    <row r="5623" spans="1:2" x14ac:dyDescent="0.25">
      <c r="A5623" s="2"/>
      <c r="B5623" s="2"/>
    </row>
    <row r="5624" spans="1:2" x14ac:dyDescent="0.25">
      <c r="A5624" s="2"/>
      <c r="B5624" s="2"/>
    </row>
    <row r="5625" spans="1:2" x14ac:dyDescent="0.25">
      <c r="A5625" s="2"/>
      <c r="B5625" s="2"/>
    </row>
    <row r="5626" spans="1:2" x14ac:dyDescent="0.25">
      <c r="A5626" s="2"/>
      <c r="B5626" s="2"/>
    </row>
    <row r="5627" spans="1:2" x14ac:dyDescent="0.25">
      <c r="A5627" s="2"/>
      <c r="B5627" s="2"/>
    </row>
    <row r="5628" spans="1:2" x14ac:dyDescent="0.25">
      <c r="A5628" s="2"/>
      <c r="B5628" s="2"/>
    </row>
    <row r="5629" spans="1:2" x14ac:dyDescent="0.25">
      <c r="A5629" s="2"/>
      <c r="B5629" s="2"/>
    </row>
    <row r="5630" spans="1:2" x14ac:dyDescent="0.25">
      <c r="A5630" s="2"/>
      <c r="B5630" s="2"/>
    </row>
    <row r="5631" spans="1:2" x14ac:dyDescent="0.25">
      <c r="A5631" s="2"/>
      <c r="B5631" s="2"/>
    </row>
    <row r="5632" spans="1:2" x14ac:dyDescent="0.25">
      <c r="A5632" s="2"/>
      <c r="B5632" s="2"/>
    </row>
    <row r="5633" spans="1:2" x14ac:dyDescent="0.25">
      <c r="A5633" s="2"/>
      <c r="B5633" s="2"/>
    </row>
    <row r="5634" spans="1:2" x14ac:dyDescent="0.25">
      <c r="A5634" s="2"/>
      <c r="B5634" s="2"/>
    </row>
    <row r="5635" spans="1:2" x14ac:dyDescent="0.25">
      <c r="A5635" s="2"/>
      <c r="B5635" s="2"/>
    </row>
    <row r="5636" spans="1:2" x14ac:dyDescent="0.25">
      <c r="A5636" s="2"/>
      <c r="B5636" s="2"/>
    </row>
    <row r="5637" spans="1:2" x14ac:dyDescent="0.25">
      <c r="A5637" s="2"/>
      <c r="B5637" s="2"/>
    </row>
    <row r="5638" spans="1:2" x14ac:dyDescent="0.25">
      <c r="A5638" s="2"/>
      <c r="B5638" s="2"/>
    </row>
    <row r="5639" spans="1:2" x14ac:dyDescent="0.25">
      <c r="A5639" s="2"/>
      <c r="B5639" s="2"/>
    </row>
    <row r="5640" spans="1:2" x14ac:dyDescent="0.25">
      <c r="A5640" s="2"/>
      <c r="B5640" s="2"/>
    </row>
    <row r="5641" spans="1:2" x14ac:dyDescent="0.25">
      <c r="A5641" s="2"/>
      <c r="B5641" s="2"/>
    </row>
    <row r="5642" spans="1:2" x14ac:dyDescent="0.25">
      <c r="A5642" s="2"/>
      <c r="B5642" s="2"/>
    </row>
    <row r="5643" spans="1:2" x14ac:dyDescent="0.25">
      <c r="A5643" s="2"/>
      <c r="B5643" s="2"/>
    </row>
    <row r="5644" spans="1:2" x14ac:dyDescent="0.25">
      <c r="A5644" s="2"/>
      <c r="B5644" s="2"/>
    </row>
    <row r="5645" spans="1:2" x14ac:dyDescent="0.25">
      <c r="A5645" s="2"/>
      <c r="B5645" s="2"/>
    </row>
    <row r="5646" spans="1:2" x14ac:dyDescent="0.25">
      <c r="A5646" s="2"/>
      <c r="B5646" s="2"/>
    </row>
    <row r="5647" spans="1:2" x14ac:dyDescent="0.25">
      <c r="A5647" s="2"/>
      <c r="B5647" s="2"/>
    </row>
    <row r="5648" spans="1:2" x14ac:dyDescent="0.25">
      <c r="A5648" s="2"/>
      <c r="B5648" s="2"/>
    </row>
    <row r="5649" spans="1:2" x14ac:dyDescent="0.25">
      <c r="A5649" s="2"/>
      <c r="B5649" s="2"/>
    </row>
    <row r="5650" spans="1:2" x14ac:dyDescent="0.25">
      <c r="A5650" s="2"/>
      <c r="B5650" s="2"/>
    </row>
    <row r="5651" spans="1:2" x14ac:dyDescent="0.25">
      <c r="A5651" s="2"/>
      <c r="B5651" s="2"/>
    </row>
    <row r="5652" spans="1:2" x14ac:dyDescent="0.25">
      <c r="A5652" s="2"/>
      <c r="B5652" s="2"/>
    </row>
    <row r="5653" spans="1:2" x14ac:dyDescent="0.25">
      <c r="A5653" s="2"/>
      <c r="B5653" s="2"/>
    </row>
    <row r="5654" spans="1:2" x14ac:dyDescent="0.25">
      <c r="A5654" s="2"/>
      <c r="B5654" s="2"/>
    </row>
    <row r="5655" spans="1:2" x14ac:dyDescent="0.25">
      <c r="A5655" s="2"/>
      <c r="B5655" s="2"/>
    </row>
    <row r="5656" spans="1:2" x14ac:dyDescent="0.25">
      <c r="A5656" s="2"/>
      <c r="B5656" s="2"/>
    </row>
    <row r="5657" spans="1:2" x14ac:dyDescent="0.25">
      <c r="A5657" s="2"/>
      <c r="B5657" s="2"/>
    </row>
    <row r="5658" spans="1:2" x14ac:dyDescent="0.25">
      <c r="A5658" s="2"/>
      <c r="B5658" s="2"/>
    </row>
    <row r="5659" spans="1:2" x14ac:dyDescent="0.25">
      <c r="A5659" s="2"/>
      <c r="B5659" s="2"/>
    </row>
    <row r="5660" spans="1:2" x14ac:dyDescent="0.25">
      <c r="A5660" s="2"/>
      <c r="B5660" s="2"/>
    </row>
    <row r="5661" spans="1:2" x14ac:dyDescent="0.25">
      <c r="A5661" s="2"/>
      <c r="B5661" s="2"/>
    </row>
    <row r="5662" spans="1:2" x14ac:dyDescent="0.25">
      <c r="A5662" s="2"/>
      <c r="B5662" s="2"/>
    </row>
    <row r="5663" spans="1:2" x14ac:dyDescent="0.25">
      <c r="A5663" s="2"/>
      <c r="B5663" s="2"/>
    </row>
    <row r="5664" spans="1:2" x14ac:dyDescent="0.25">
      <c r="A5664" s="2"/>
      <c r="B5664" s="2"/>
    </row>
    <row r="5665" spans="1:2" x14ac:dyDescent="0.25">
      <c r="A5665" s="2"/>
      <c r="B5665" s="2"/>
    </row>
    <row r="5666" spans="1:2" x14ac:dyDescent="0.25">
      <c r="A5666" s="2"/>
      <c r="B5666" s="2"/>
    </row>
    <row r="5667" spans="1:2" x14ac:dyDescent="0.25">
      <c r="A5667" s="2"/>
      <c r="B5667" s="2"/>
    </row>
    <row r="5668" spans="1:2" x14ac:dyDescent="0.25">
      <c r="A5668" s="2"/>
      <c r="B5668" s="2"/>
    </row>
    <row r="5669" spans="1:2" x14ac:dyDescent="0.25">
      <c r="A5669" s="2"/>
      <c r="B5669" s="2"/>
    </row>
    <row r="5670" spans="1:2" x14ac:dyDescent="0.25">
      <c r="A5670" s="2"/>
      <c r="B5670" s="2"/>
    </row>
    <row r="5671" spans="1:2" x14ac:dyDescent="0.25">
      <c r="A5671" s="2"/>
      <c r="B5671" s="2"/>
    </row>
    <row r="5672" spans="1:2" x14ac:dyDescent="0.25">
      <c r="A5672" s="2"/>
      <c r="B5672" s="2"/>
    </row>
    <row r="5673" spans="1:2" x14ac:dyDescent="0.25">
      <c r="A5673" s="2"/>
      <c r="B5673" s="2"/>
    </row>
    <row r="5674" spans="1:2" x14ac:dyDescent="0.25">
      <c r="A5674" s="2"/>
      <c r="B5674" s="2"/>
    </row>
    <row r="5675" spans="1:2" x14ac:dyDescent="0.25">
      <c r="A5675" s="2"/>
      <c r="B5675" s="2"/>
    </row>
    <row r="5676" spans="1:2" x14ac:dyDescent="0.25">
      <c r="A5676" s="2"/>
      <c r="B5676" s="2"/>
    </row>
    <row r="5677" spans="1:2" x14ac:dyDescent="0.25">
      <c r="A5677" s="2"/>
      <c r="B5677" s="2"/>
    </row>
    <row r="5678" spans="1:2" x14ac:dyDescent="0.25">
      <c r="A5678" s="2"/>
      <c r="B5678" s="2"/>
    </row>
    <row r="5679" spans="1:2" x14ac:dyDescent="0.25">
      <c r="A5679" s="2"/>
      <c r="B5679" s="2"/>
    </row>
    <row r="5680" spans="1:2" x14ac:dyDescent="0.25">
      <c r="A5680" s="2"/>
      <c r="B5680" s="2"/>
    </row>
    <row r="5681" spans="1:2" x14ac:dyDescent="0.25">
      <c r="A5681" s="2"/>
      <c r="B5681" s="2"/>
    </row>
    <row r="5682" spans="1:2" x14ac:dyDescent="0.25">
      <c r="A5682" s="2"/>
      <c r="B5682" s="2"/>
    </row>
    <row r="5683" spans="1:2" x14ac:dyDescent="0.25">
      <c r="A5683" s="2"/>
      <c r="B5683" s="2"/>
    </row>
    <row r="5684" spans="1:2" x14ac:dyDescent="0.25">
      <c r="A5684" s="2"/>
      <c r="B5684" s="2"/>
    </row>
    <row r="5685" spans="1:2" x14ac:dyDescent="0.25">
      <c r="A5685" s="2"/>
      <c r="B5685" s="2"/>
    </row>
    <row r="5686" spans="1:2" x14ac:dyDescent="0.25">
      <c r="A5686" s="2"/>
      <c r="B5686" s="2"/>
    </row>
    <row r="5687" spans="1:2" x14ac:dyDescent="0.25">
      <c r="A5687" s="2"/>
      <c r="B5687" s="2"/>
    </row>
    <row r="5688" spans="1:2" x14ac:dyDescent="0.25">
      <c r="A5688" s="2"/>
      <c r="B5688" s="2"/>
    </row>
    <row r="5689" spans="1:2" x14ac:dyDescent="0.25">
      <c r="A5689" s="2"/>
      <c r="B5689" s="2"/>
    </row>
    <row r="5690" spans="1:2" x14ac:dyDescent="0.25">
      <c r="A5690" s="2"/>
      <c r="B5690" s="2"/>
    </row>
    <row r="5691" spans="1:2" x14ac:dyDescent="0.25">
      <c r="A5691" s="2"/>
      <c r="B5691" s="2"/>
    </row>
    <row r="5692" spans="1:2" x14ac:dyDescent="0.25">
      <c r="A5692" s="2"/>
      <c r="B5692" s="2"/>
    </row>
    <row r="5693" spans="1:2" x14ac:dyDescent="0.25">
      <c r="A5693" s="2"/>
      <c r="B5693" s="2"/>
    </row>
    <row r="5694" spans="1:2" x14ac:dyDescent="0.25">
      <c r="A5694" s="2"/>
      <c r="B5694" s="2"/>
    </row>
    <row r="5695" spans="1:2" x14ac:dyDescent="0.25">
      <c r="A5695" s="2"/>
      <c r="B5695" s="2"/>
    </row>
    <row r="5696" spans="1:2" x14ac:dyDescent="0.25">
      <c r="A5696" s="2"/>
      <c r="B5696" s="2"/>
    </row>
    <row r="5697" spans="1:2" x14ac:dyDescent="0.25">
      <c r="A5697" s="2"/>
      <c r="B5697" s="2"/>
    </row>
    <row r="5698" spans="1:2" x14ac:dyDescent="0.25">
      <c r="A5698" s="2"/>
      <c r="B5698" s="2"/>
    </row>
    <row r="5699" spans="1:2" x14ac:dyDescent="0.25">
      <c r="A5699" s="2"/>
      <c r="B5699" s="2"/>
    </row>
    <row r="5700" spans="1:2" x14ac:dyDescent="0.25">
      <c r="A5700" s="2"/>
      <c r="B5700" s="2"/>
    </row>
    <row r="5701" spans="1:2" x14ac:dyDescent="0.25">
      <c r="A5701" s="2"/>
      <c r="B5701" s="2"/>
    </row>
    <row r="5702" spans="1:2" x14ac:dyDescent="0.25">
      <c r="A5702" s="2"/>
      <c r="B5702" s="2"/>
    </row>
    <row r="5703" spans="1:2" x14ac:dyDescent="0.25">
      <c r="A5703" s="2"/>
      <c r="B5703" s="2"/>
    </row>
    <row r="5704" spans="1:2" x14ac:dyDescent="0.25">
      <c r="A5704" s="2"/>
      <c r="B5704" s="2"/>
    </row>
    <row r="5705" spans="1:2" x14ac:dyDescent="0.25">
      <c r="A5705" s="2"/>
      <c r="B5705" s="2"/>
    </row>
    <row r="5706" spans="1:2" x14ac:dyDescent="0.25">
      <c r="A5706" s="2"/>
      <c r="B5706" s="2"/>
    </row>
    <row r="5707" spans="1:2" x14ac:dyDescent="0.25">
      <c r="A5707" s="2"/>
      <c r="B5707" s="2"/>
    </row>
    <row r="5708" spans="1:2" x14ac:dyDescent="0.25">
      <c r="A5708" s="2"/>
      <c r="B5708" s="2"/>
    </row>
    <row r="5709" spans="1:2" x14ac:dyDescent="0.25">
      <c r="A5709" s="2"/>
      <c r="B5709" s="2"/>
    </row>
    <row r="5710" spans="1:2" x14ac:dyDescent="0.25">
      <c r="A5710" s="2"/>
      <c r="B5710" s="2"/>
    </row>
    <row r="5711" spans="1:2" x14ac:dyDescent="0.25">
      <c r="A5711" s="2"/>
      <c r="B5711" s="2"/>
    </row>
    <row r="5712" spans="1:2" x14ac:dyDescent="0.25">
      <c r="A5712" s="2"/>
      <c r="B5712" s="2"/>
    </row>
    <row r="5713" spans="1:2" x14ac:dyDescent="0.25">
      <c r="A5713" s="2"/>
      <c r="B5713" s="2"/>
    </row>
    <row r="5714" spans="1:2" x14ac:dyDescent="0.25">
      <c r="A5714" s="2"/>
      <c r="B5714" s="2"/>
    </row>
    <row r="5715" spans="1:2" x14ac:dyDescent="0.25">
      <c r="A5715" s="2"/>
      <c r="B5715" s="2"/>
    </row>
    <row r="5716" spans="1:2" x14ac:dyDescent="0.25">
      <c r="A5716" s="2"/>
      <c r="B5716" s="2"/>
    </row>
    <row r="5717" spans="1:2" x14ac:dyDescent="0.25">
      <c r="A5717" s="2"/>
      <c r="B5717" s="2"/>
    </row>
    <row r="5718" spans="1:2" x14ac:dyDescent="0.25">
      <c r="A5718" s="2"/>
      <c r="B5718" s="2"/>
    </row>
    <row r="5719" spans="1:2" x14ac:dyDescent="0.25">
      <c r="A5719" s="2"/>
      <c r="B5719" s="2"/>
    </row>
    <row r="5720" spans="1:2" x14ac:dyDescent="0.25">
      <c r="A5720" s="2"/>
      <c r="B5720" s="2"/>
    </row>
    <row r="5721" spans="1:2" x14ac:dyDescent="0.25">
      <c r="A5721" s="2"/>
      <c r="B5721" s="2"/>
    </row>
    <row r="5722" spans="1:2" x14ac:dyDescent="0.25">
      <c r="A5722" s="2"/>
      <c r="B5722" s="2"/>
    </row>
    <row r="5723" spans="1:2" x14ac:dyDescent="0.25">
      <c r="A5723" s="2"/>
      <c r="B5723" s="2"/>
    </row>
    <row r="5724" spans="1:2" x14ac:dyDescent="0.25">
      <c r="A5724" s="2"/>
      <c r="B5724" s="2"/>
    </row>
    <row r="5725" spans="1:2" x14ac:dyDescent="0.25">
      <c r="A5725" s="2"/>
      <c r="B5725" s="2"/>
    </row>
    <row r="5726" spans="1:2" x14ac:dyDescent="0.25">
      <c r="A5726" s="2"/>
      <c r="B5726" s="2"/>
    </row>
    <row r="5727" spans="1:2" x14ac:dyDescent="0.25">
      <c r="A5727" s="2"/>
      <c r="B5727" s="2"/>
    </row>
    <row r="5728" spans="1:2" x14ac:dyDescent="0.25">
      <c r="A5728" s="2"/>
      <c r="B5728" s="2"/>
    </row>
    <row r="5729" spans="1:2" x14ac:dyDescent="0.25">
      <c r="A5729" s="2"/>
      <c r="B5729" s="2"/>
    </row>
    <row r="5730" spans="1:2" x14ac:dyDescent="0.25">
      <c r="A5730" s="2"/>
      <c r="B5730" s="2"/>
    </row>
    <row r="5731" spans="1:2" x14ac:dyDescent="0.25">
      <c r="A5731" s="2"/>
      <c r="B5731" s="2"/>
    </row>
    <row r="5732" spans="1:2" x14ac:dyDescent="0.25">
      <c r="A5732" s="2"/>
      <c r="B5732" s="2"/>
    </row>
    <row r="5733" spans="1:2" x14ac:dyDescent="0.25">
      <c r="A5733" s="2"/>
      <c r="B5733" s="2"/>
    </row>
    <row r="5734" spans="1:2" x14ac:dyDescent="0.25">
      <c r="A5734" s="2"/>
      <c r="B5734" s="2"/>
    </row>
    <row r="5735" spans="1:2" x14ac:dyDescent="0.25">
      <c r="A5735" s="2"/>
      <c r="B5735" s="2"/>
    </row>
    <row r="5736" spans="1:2" x14ac:dyDescent="0.25">
      <c r="A5736" s="2"/>
      <c r="B5736" s="2"/>
    </row>
    <row r="5737" spans="1:2" x14ac:dyDescent="0.25">
      <c r="A5737" s="2"/>
      <c r="B5737" s="2"/>
    </row>
    <row r="5738" spans="1:2" x14ac:dyDescent="0.25">
      <c r="A5738" s="2"/>
      <c r="B5738" s="2"/>
    </row>
    <row r="5739" spans="1:2" x14ac:dyDescent="0.25">
      <c r="A5739" s="2"/>
      <c r="B5739" s="2"/>
    </row>
    <row r="5740" spans="1:2" x14ac:dyDescent="0.25">
      <c r="A5740" s="2"/>
      <c r="B5740" s="2"/>
    </row>
    <row r="5741" spans="1:2" x14ac:dyDescent="0.25">
      <c r="A5741" s="2"/>
      <c r="B5741" s="2"/>
    </row>
    <row r="5742" spans="1:2" x14ac:dyDescent="0.25">
      <c r="A5742" s="2"/>
      <c r="B5742" s="2"/>
    </row>
    <row r="5743" spans="1:2" x14ac:dyDescent="0.25">
      <c r="A5743" s="2"/>
      <c r="B5743" s="2"/>
    </row>
    <row r="5744" spans="1:2" x14ac:dyDescent="0.25">
      <c r="A5744" s="2"/>
      <c r="B5744" s="2"/>
    </row>
    <row r="5745" spans="1:2" x14ac:dyDescent="0.25">
      <c r="A5745" s="2"/>
      <c r="B5745" s="2"/>
    </row>
    <row r="5746" spans="1:2" x14ac:dyDescent="0.25">
      <c r="A5746" s="2"/>
      <c r="B5746" s="2"/>
    </row>
    <row r="5747" spans="1:2" x14ac:dyDescent="0.25">
      <c r="A5747" s="2"/>
      <c r="B5747" s="2"/>
    </row>
    <row r="5748" spans="1:2" x14ac:dyDescent="0.25">
      <c r="A5748" s="2"/>
      <c r="B5748" s="2"/>
    </row>
    <row r="5749" spans="1:2" x14ac:dyDescent="0.25">
      <c r="A5749" s="2"/>
      <c r="B5749" s="2"/>
    </row>
    <row r="5750" spans="1:2" x14ac:dyDescent="0.25">
      <c r="A5750" s="2"/>
      <c r="B5750" s="2"/>
    </row>
    <row r="5751" spans="1:2" x14ac:dyDescent="0.25">
      <c r="A5751" s="2"/>
      <c r="B5751" s="2"/>
    </row>
    <row r="5752" spans="1:2" x14ac:dyDescent="0.25">
      <c r="A5752" s="2"/>
      <c r="B5752" s="2"/>
    </row>
    <row r="5753" spans="1:2" x14ac:dyDescent="0.25">
      <c r="A5753" s="2"/>
      <c r="B5753" s="2"/>
    </row>
    <row r="5754" spans="1:2" x14ac:dyDescent="0.25">
      <c r="A5754" s="2"/>
      <c r="B5754" s="2"/>
    </row>
    <row r="5755" spans="1:2" x14ac:dyDescent="0.25">
      <c r="A5755" s="2"/>
      <c r="B5755" s="2"/>
    </row>
    <row r="5756" spans="1:2" x14ac:dyDescent="0.25">
      <c r="A5756" s="2"/>
      <c r="B5756" s="2"/>
    </row>
    <row r="5757" spans="1:2" x14ac:dyDescent="0.25">
      <c r="A5757" s="2"/>
      <c r="B5757" s="2"/>
    </row>
    <row r="5758" spans="1:2" x14ac:dyDescent="0.25">
      <c r="A5758" s="2"/>
      <c r="B5758" s="2"/>
    </row>
    <row r="5759" spans="1:2" x14ac:dyDescent="0.25">
      <c r="A5759" s="2"/>
      <c r="B5759" s="2"/>
    </row>
    <row r="5760" spans="1:2" x14ac:dyDescent="0.25">
      <c r="A5760" s="2"/>
      <c r="B5760" s="2"/>
    </row>
    <row r="5761" spans="1:2" x14ac:dyDescent="0.25">
      <c r="A5761" s="2"/>
      <c r="B5761" s="2"/>
    </row>
    <row r="5762" spans="1:2" x14ac:dyDescent="0.25">
      <c r="A5762" s="2"/>
      <c r="B5762" s="2"/>
    </row>
    <row r="5763" spans="1:2" x14ac:dyDescent="0.25">
      <c r="A5763" s="2"/>
      <c r="B5763" s="2"/>
    </row>
    <row r="5764" spans="1:2" x14ac:dyDescent="0.25">
      <c r="A5764" s="2"/>
      <c r="B5764" s="2"/>
    </row>
    <row r="5765" spans="1:2" x14ac:dyDescent="0.25">
      <c r="A5765" s="2"/>
      <c r="B5765" s="2"/>
    </row>
    <row r="5766" spans="1:2" x14ac:dyDescent="0.25">
      <c r="A5766" s="2"/>
      <c r="B5766" s="2"/>
    </row>
    <row r="5767" spans="1:2" x14ac:dyDescent="0.25">
      <c r="A5767" s="2"/>
      <c r="B5767" s="2"/>
    </row>
    <row r="5768" spans="1:2" x14ac:dyDescent="0.25">
      <c r="A5768" s="2"/>
      <c r="B5768" s="2"/>
    </row>
    <row r="5769" spans="1:2" x14ac:dyDescent="0.25">
      <c r="A5769" s="2"/>
      <c r="B5769" s="2"/>
    </row>
    <row r="5770" spans="1:2" x14ac:dyDescent="0.25">
      <c r="A5770" s="2"/>
      <c r="B5770" s="2"/>
    </row>
    <row r="5771" spans="1:2" x14ac:dyDescent="0.25">
      <c r="A5771" s="2"/>
      <c r="B5771" s="2"/>
    </row>
    <row r="5772" spans="1:2" x14ac:dyDescent="0.25">
      <c r="A5772" s="2"/>
      <c r="B5772" s="2"/>
    </row>
    <row r="5773" spans="1:2" x14ac:dyDescent="0.25">
      <c r="A5773" s="2"/>
      <c r="B5773" s="2"/>
    </row>
    <row r="5774" spans="1:2" x14ac:dyDescent="0.25">
      <c r="A5774" s="2"/>
      <c r="B5774" s="2"/>
    </row>
    <row r="5775" spans="1:2" x14ac:dyDescent="0.25">
      <c r="A5775" s="2"/>
      <c r="B5775" s="2"/>
    </row>
    <row r="5776" spans="1:2" x14ac:dyDescent="0.25">
      <c r="A5776" s="2"/>
      <c r="B5776" s="2"/>
    </row>
    <row r="5777" spans="1:2" x14ac:dyDescent="0.25">
      <c r="A5777" s="2"/>
      <c r="B5777" s="2"/>
    </row>
    <row r="5778" spans="1:2" x14ac:dyDescent="0.25">
      <c r="A5778" s="2"/>
      <c r="B5778" s="2"/>
    </row>
    <row r="5779" spans="1:2" x14ac:dyDescent="0.25">
      <c r="A5779" s="2"/>
      <c r="B5779" s="2"/>
    </row>
    <row r="5780" spans="1:2" x14ac:dyDescent="0.25">
      <c r="A5780" s="2"/>
      <c r="B5780" s="2"/>
    </row>
    <row r="5781" spans="1:2" x14ac:dyDescent="0.25">
      <c r="A5781" s="2"/>
      <c r="B5781" s="2"/>
    </row>
    <row r="5782" spans="1:2" x14ac:dyDescent="0.25">
      <c r="A5782" s="2"/>
      <c r="B5782" s="2"/>
    </row>
    <row r="5783" spans="1:2" x14ac:dyDescent="0.25">
      <c r="A5783" s="2"/>
      <c r="B5783" s="2"/>
    </row>
    <row r="5784" spans="1:2" x14ac:dyDescent="0.25">
      <c r="A5784" s="2"/>
      <c r="B5784" s="2"/>
    </row>
    <row r="5785" spans="1:2" x14ac:dyDescent="0.25">
      <c r="A5785" s="2"/>
      <c r="B5785" s="2"/>
    </row>
    <row r="5786" spans="1:2" x14ac:dyDescent="0.25">
      <c r="A5786" s="2"/>
      <c r="B5786" s="2"/>
    </row>
    <row r="5787" spans="1:2" x14ac:dyDescent="0.25">
      <c r="A5787" s="2"/>
      <c r="B5787" s="2"/>
    </row>
    <row r="5788" spans="1:2" x14ac:dyDescent="0.25">
      <c r="A5788" s="2"/>
      <c r="B5788" s="2"/>
    </row>
    <row r="5789" spans="1:2" x14ac:dyDescent="0.25">
      <c r="A5789" s="2"/>
      <c r="B5789" s="2"/>
    </row>
    <row r="5790" spans="1:2" x14ac:dyDescent="0.25">
      <c r="A5790" s="2"/>
      <c r="B5790" s="2"/>
    </row>
    <row r="5791" spans="1:2" x14ac:dyDescent="0.25">
      <c r="A5791" s="2"/>
      <c r="B5791" s="2"/>
    </row>
    <row r="5792" spans="1:2" x14ac:dyDescent="0.25">
      <c r="A5792" s="2"/>
      <c r="B5792" s="2"/>
    </row>
    <row r="5793" spans="1:2" x14ac:dyDescent="0.25">
      <c r="A5793" s="2"/>
      <c r="B5793" s="2"/>
    </row>
    <row r="5794" spans="1:2" x14ac:dyDescent="0.25">
      <c r="A5794" s="2"/>
      <c r="B5794" s="2"/>
    </row>
    <row r="5795" spans="1:2" x14ac:dyDescent="0.25">
      <c r="A5795" s="2"/>
      <c r="B5795" s="2"/>
    </row>
    <row r="5796" spans="1:2" x14ac:dyDescent="0.25">
      <c r="A5796" s="2"/>
      <c r="B5796" s="2"/>
    </row>
    <row r="5797" spans="1:2" x14ac:dyDescent="0.25">
      <c r="A5797" s="2"/>
      <c r="B5797" s="2"/>
    </row>
    <row r="5798" spans="1:2" x14ac:dyDescent="0.25">
      <c r="A5798" s="2"/>
      <c r="B5798" s="2"/>
    </row>
    <row r="5799" spans="1:2" x14ac:dyDescent="0.25">
      <c r="A5799" s="2"/>
      <c r="B5799" s="2"/>
    </row>
    <row r="5800" spans="1:2" x14ac:dyDescent="0.25">
      <c r="A5800" s="2"/>
      <c r="B5800" s="2"/>
    </row>
    <row r="5801" spans="1:2" x14ac:dyDescent="0.25">
      <c r="A5801" s="2"/>
      <c r="B5801" s="2"/>
    </row>
    <row r="5802" spans="1:2" x14ac:dyDescent="0.25">
      <c r="A5802" s="2"/>
      <c r="B5802" s="2"/>
    </row>
    <row r="5803" spans="1:2" x14ac:dyDescent="0.25">
      <c r="A5803" s="2"/>
      <c r="B5803" s="2"/>
    </row>
    <row r="5804" spans="1:2" x14ac:dyDescent="0.25">
      <c r="A5804" s="2"/>
      <c r="B5804" s="2"/>
    </row>
    <row r="5805" spans="1:2" x14ac:dyDescent="0.25">
      <c r="A5805" s="2"/>
      <c r="B5805" s="2"/>
    </row>
    <row r="5806" spans="1:2" x14ac:dyDescent="0.25">
      <c r="A5806" s="2"/>
      <c r="B5806" s="2"/>
    </row>
    <row r="5807" spans="1:2" x14ac:dyDescent="0.25">
      <c r="A5807" s="2"/>
      <c r="B5807" s="2"/>
    </row>
    <row r="5808" spans="1:2" x14ac:dyDescent="0.25">
      <c r="A5808" s="2"/>
      <c r="B5808" s="2"/>
    </row>
    <row r="5809" spans="1:2" x14ac:dyDescent="0.25">
      <c r="A5809" s="2"/>
      <c r="B5809" s="2"/>
    </row>
    <row r="5810" spans="1:2" x14ac:dyDescent="0.25">
      <c r="A5810" s="2"/>
      <c r="B5810" s="2"/>
    </row>
    <row r="5811" spans="1:2" x14ac:dyDescent="0.25">
      <c r="A5811" s="2"/>
      <c r="B5811" s="2"/>
    </row>
    <row r="5812" spans="1:2" x14ac:dyDescent="0.25">
      <c r="A5812" s="2"/>
      <c r="B5812" s="2"/>
    </row>
    <row r="5813" spans="1:2" x14ac:dyDescent="0.25">
      <c r="A5813" s="2"/>
      <c r="B5813" s="2"/>
    </row>
    <row r="5814" spans="1:2" x14ac:dyDescent="0.25">
      <c r="A5814" s="2"/>
      <c r="B5814" s="2"/>
    </row>
    <row r="5815" spans="1:2" x14ac:dyDescent="0.25">
      <c r="A5815" s="2"/>
      <c r="B5815" s="2"/>
    </row>
    <row r="5816" spans="1:2" x14ac:dyDescent="0.25">
      <c r="A5816" s="2"/>
      <c r="B5816" s="2"/>
    </row>
    <row r="5817" spans="1:2" x14ac:dyDescent="0.25">
      <c r="A5817" s="2"/>
      <c r="B5817" s="2"/>
    </row>
    <row r="5818" spans="1:2" x14ac:dyDescent="0.25">
      <c r="A5818" s="2"/>
      <c r="B5818" s="2"/>
    </row>
    <row r="5819" spans="1:2" x14ac:dyDescent="0.25">
      <c r="A5819" s="2"/>
      <c r="B5819" s="2"/>
    </row>
    <row r="5820" spans="1:2" x14ac:dyDescent="0.25">
      <c r="A5820" s="2"/>
      <c r="B5820" s="2"/>
    </row>
    <row r="5821" spans="1:2" x14ac:dyDescent="0.25">
      <c r="A5821" s="2"/>
      <c r="B5821" s="2"/>
    </row>
    <row r="5822" spans="1:2" x14ac:dyDescent="0.25">
      <c r="A5822" s="2"/>
      <c r="B5822" s="2"/>
    </row>
    <row r="5823" spans="1:2" x14ac:dyDescent="0.25">
      <c r="A5823" s="2"/>
      <c r="B5823" s="2"/>
    </row>
    <row r="5824" spans="1:2" x14ac:dyDescent="0.25">
      <c r="A5824" s="2"/>
      <c r="B5824" s="2"/>
    </row>
    <row r="5825" spans="1:2" x14ac:dyDescent="0.25">
      <c r="A5825" s="2"/>
      <c r="B5825" s="2"/>
    </row>
    <row r="5826" spans="1:2" x14ac:dyDescent="0.25">
      <c r="A5826" s="2"/>
      <c r="B5826" s="2"/>
    </row>
    <row r="5827" spans="1:2" x14ac:dyDescent="0.25">
      <c r="A5827" s="2"/>
      <c r="B5827" s="2"/>
    </row>
    <row r="5828" spans="1:2" x14ac:dyDescent="0.25">
      <c r="A5828" s="2"/>
      <c r="B5828" s="2"/>
    </row>
    <row r="5829" spans="1:2" x14ac:dyDescent="0.25">
      <c r="A5829" s="2"/>
      <c r="B5829" s="2"/>
    </row>
    <row r="5830" spans="1:2" x14ac:dyDescent="0.25">
      <c r="A5830" s="2"/>
      <c r="B5830" s="2"/>
    </row>
    <row r="5831" spans="1:2" x14ac:dyDescent="0.25">
      <c r="A5831" s="2"/>
      <c r="B5831" s="2"/>
    </row>
    <row r="5832" spans="1:2" x14ac:dyDescent="0.25">
      <c r="A5832" s="2"/>
      <c r="B5832" s="2"/>
    </row>
    <row r="5833" spans="1:2" x14ac:dyDescent="0.25">
      <c r="A5833" s="2"/>
      <c r="B5833" s="2"/>
    </row>
    <row r="5834" spans="1:2" x14ac:dyDescent="0.25">
      <c r="A5834" s="2"/>
      <c r="B5834" s="2"/>
    </row>
    <row r="5835" spans="1:2" x14ac:dyDescent="0.25">
      <c r="A5835" s="2"/>
      <c r="B5835" s="2"/>
    </row>
    <row r="5836" spans="1:2" x14ac:dyDescent="0.25">
      <c r="A5836" s="2"/>
      <c r="B5836" s="2"/>
    </row>
    <row r="5837" spans="1:2" x14ac:dyDescent="0.25">
      <c r="A5837" s="2"/>
      <c r="B5837" s="2"/>
    </row>
    <row r="5838" spans="1:2" x14ac:dyDescent="0.25">
      <c r="A5838" s="2"/>
      <c r="B5838" s="2"/>
    </row>
    <row r="5839" spans="1:2" x14ac:dyDescent="0.25">
      <c r="A5839" s="2"/>
      <c r="B5839" s="2"/>
    </row>
    <row r="5840" spans="1:2" x14ac:dyDescent="0.25">
      <c r="A5840" s="2"/>
      <c r="B5840" s="2"/>
    </row>
    <row r="5841" spans="1:2" x14ac:dyDescent="0.25">
      <c r="A5841" s="2"/>
      <c r="B5841" s="2"/>
    </row>
    <row r="5842" spans="1:2" x14ac:dyDescent="0.25">
      <c r="A5842" s="2"/>
      <c r="B5842" s="2"/>
    </row>
    <row r="5843" spans="1:2" x14ac:dyDescent="0.25">
      <c r="A5843" s="2"/>
      <c r="B5843" s="2"/>
    </row>
    <row r="5844" spans="1:2" x14ac:dyDescent="0.25">
      <c r="A5844" s="2"/>
      <c r="B5844" s="2"/>
    </row>
    <row r="5845" spans="1:2" x14ac:dyDescent="0.25">
      <c r="A5845" s="2"/>
      <c r="B5845" s="2"/>
    </row>
    <row r="5846" spans="1:2" x14ac:dyDescent="0.25">
      <c r="A5846" s="2"/>
      <c r="B5846" s="2"/>
    </row>
    <row r="5847" spans="1:2" x14ac:dyDescent="0.25">
      <c r="A5847" s="2"/>
      <c r="B5847" s="2"/>
    </row>
    <row r="5848" spans="1:2" x14ac:dyDescent="0.25">
      <c r="A5848" s="2"/>
      <c r="B5848" s="2"/>
    </row>
    <row r="5849" spans="1:2" x14ac:dyDescent="0.25">
      <c r="A5849" s="2"/>
      <c r="B5849" s="2"/>
    </row>
    <row r="5850" spans="1:2" x14ac:dyDescent="0.25">
      <c r="A5850" s="2"/>
      <c r="B5850" s="2"/>
    </row>
    <row r="5851" spans="1:2" x14ac:dyDescent="0.25">
      <c r="A5851" s="2"/>
      <c r="B5851" s="2"/>
    </row>
    <row r="5852" spans="1:2" x14ac:dyDescent="0.25">
      <c r="A5852" s="2"/>
      <c r="B5852" s="2"/>
    </row>
    <row r="5853" spans="1:2" x14ac:dyDescent="0.25">
      <c r="A5853" s="2"/>
      <c r="B5853" s="2"/>
    </row>
    <row r="5854" spans="1:2" x14ac:dyDescent="0.25">
      <c r="A5854" s="2"/>
      <c r="B5854" s="2"/>
    </row>
    <row r="5855" spans="1:2" x14ac:dyDescent="0.25">
      <c r="A5855" s="2"/>
      <c r="B5855" s="2"/>
    </row>
    <row r="5856" spans="1:2" x14ac:dyDescent="0.25">
      <c r="A5856" s="2"/>
      <c r="B5856" s="2"/>
    </row>
    <row r="5857" spans="1:2" x14ac:dyDescent="0.25">
      <c r="A5857" s="2"/>
      <c r="B5857" s="2"/>
    </row>
    <row r="5858" spans="1:2" x14ac:dyDescent="0.25">
      <c r="A5858" s="2"/>
      <c r="B5858" s="2"/>
    </row>
    <row r="5859" spans="1:2" x14ac:dyDescent="0.25">
      <c r="A5859" s="2"/>
      <c r="B5859" s="2"/>
    </row>
    <row r="5860" spans="1:2" x14ac:dyDescent="0.25">
      <c r="A5860" s="2"/>
      <c r="B5860" s="2"/>
    </row>
    <row r="5861" spans="1:2" x14ac:dyDescent="0.25">
      <c r="A5861" s="2"/>
      <c r="B5861" s="2"/>
    </row>
    <row r="5862" spans="1:2" x14ac:dyDescent="0.25">
      <c r="A5862" s="2"/>
      <c r="B5862" s="2"/>
    </row>
    <row r="5863" spans="1:2" x14ac:dyDescent="0.25">
      <c r="A5863" s="2"/>
      <c r="B5863" s="2"/>
    </row>
    <row r="5864" spans="1:2" x14ac:dyDescent="0.25">
      <c r="A5864" s="2"/>
      <c r="B5864" s="2"/>
    </row>
    <row r="5865" spans="1:2" x14ac:dyDescent="0.25">
      <c r="A5865" s="2"/>
      <c r="B5865" s="2"/>
    </row>
    <row r="5866" spans="1:2" x14ac:dyDescent="0.25">
      <c r="A5866" s="2"/>
      <c r="B5866" s="2"/>
    </row>
    <row r="5867" spans="1:2" x14ac:dyDescent="0.25">
      <c r="A5867" s="2"/>
      <c r="B5867" s="2"/>
    </row>
    <row r="5868" spans="1:2" x14ac:dyDescent="0.25">
      <c r="A5868" s="2"/>
      <c r="B5868" s="2"/>
    </row>
    <row r="5869" spans="1:2" x14ac:dyDescent="0.25">
      <c r="A5869" s="2"/>
      <c r="B5869" s="2"/>
    </row>
    <row r="5870" spans="1:2" x14ac:dyDescent="0.25">
      <c r="A5870" s="2"/>
      <c r="B5870" s="2"/>
    </row>
    <row r="5871" spans="1:2" x14ac:dyDescent="0.25">
      <c r="A5871" s="2"/>
      <c r="B5871" s="2"/>
    </row>
    <row r="5872" spans="1:2" x14ac:dyDescent="0.25">
      <c r="A5872" s="2"/>
      <c r="B5872" s="2"/>
    </row>
    <row r="5873" spans="1:2" x14ac:dyDescent="0.25">
      <c r="A5873" s="2"/>
      <c r="B5873" s="2"/>
    </row>
    <row r="5874" spans="1:2" x14ac:dyDescent="0.25">
      <c r="A5874" s="2"/>
      <c r="B5874" s="2"/>
    </row>
    <row r="5875" spans="1:2" x14ac:dyDescent="0.25">
      <c r="A5875" s="2"/>
      <c r="B5875" s="2"/>
    </row>
    <row r="5876" spans="1:2" x14ac:dyDescent="0.25">
      <c r="A5876" s="2"/>
      <c r="B5876" s="2"/>
    </row>
    <row r="5877" spans="1:2" x14ac:dyDescent="0.25">
      <c r="A5877" s="2"/>
      <c r="B5877" s="2"/>
    </row>
    <row r="5878" spans="1:2" x14ac:dyDescent="0.25">
      <c r="A5878" s="2"/>
      <c r="B5878" s="2"/>
    </row>
    <row r="5879" spans="1:2" x14ac:dyDescent="0.25">
      <c r="A5879" s="2"/>
      <c r="B5879" s="2"/>
    </row>
    <row r="5880" spans="1:2" x14ac:dyDescent="0.25">
      <c r="A5880" s="2"/>
      <c r="B5880" s="2"/>
    </row>
    <row r="5881" spans="1:2" x14ac:dyDescent="0.25">
      <c r="A5881" s="2"/>
      <c r="B5881" s="2"/>
    </row>
    <row r="5882" spans="1:2" x14ac:dyDescent="0.25">
      <c r="A5882" s="2"/>
      <c r="B5882" s="2"/>
    </row>
    <row r="5883" spans="1:2" x14ac:dyDescent="0.25">
      <c r="A5883" s="2"/>
      <c r="B5883" s="2"/>
    </row>
    <row r="5884" spans="1:2" x14ac:dyDescent="0.25">
      <c r="A5884" s="2"/>
      <c r="B5884" s="2"/>
    </row>
    <row r="5885" spans="1:2" x14ac:dyDescent="0.25">
      <c r="A5885" s="2"/>
      <c r="B5885" s="2"/>
    </row>
    <row r="5886" spans="1:2" x14ac:dyDescent="0.25">
      <c r="A5886" s="2"/>
      <c r="B5886" s="2"/>
    </row>
    <row r="5887" spans="1:2" x14ac:dyDescent="0.25">
      <c r="A5887" s="2"/>
      <c r="B5887" s="2"/>
    </row>
    <row r="5888" spans="1:2" x14ac:dyDescent="0.25">
      <c r="A5888" s="2"/>
      <c r="B5888" s="2"/>
    </row>
    <row r="5889" spans="1:2" x14ac:dyDescent="0.25">
      <c r="A5889" s="2"/>
      <c r="B5889" s="2"/>
    </row>
    <row r="5890" spans="1:2" x14ac:dyDescent="0.25">
      <c r="A5890" s="2"/>
      <c r="B5890" s="2"/>
    </row>
    <row r="5891" spans="1:2" x14ac:dyDescent="0.25">
      <c r="A5891" s="2"/>
      <c r="B5891" s="2"/>
    </row>
    <row r="5892" spans="1:2" x14ac:dyDescent="0.25">
      <c r="A5892" s="2"/>
      <c r="B5892" s="2"/>
    </row>
    <row r="5893" spans="1:2" x14ac:dyDescent="0.25">
      <c r="A5893" s="2"/>
      <c r="B5893" s="2"/>
    </row>
    <row r="5894" spans="1:2" x14ac:dyDescent="0.25">
      <c r="A5894" s="2"/>
      <c r="B5894" s="2"/>
    </row>
    <row r="5895" spans="1:2" x14ac:dyDescent="0.25">
      <c r="A5895" s="2"/>
      <c r="B5895" s="2"/>
    </row>
    <row r="5896" spans="1:2" x14ac:dyDescent="0.25">
      <c r="A5896" s="2"/>
      <c r="B5896" s="2"/>
    </row>
    <row r="5897" spans="1:2" x14ac:dyDescent="0.25">
      <c r="A5897" s="2"/>
      <c r="B5897" s="2"/>
    </row>
    <row r="5898" spans="1:2" x14ac:dyDescent="0.25">
      <c r="A5898" s="2"/>
      <c r="B5898" s="2"/>
    </row>
    <row r="5899" spans="1:2" x14ac:dyDescent="0.25">
      <c r="A5899" s="2"/>
      <c r="B5899" s="2"/>
    </row>
    <row r="5900" spans="1:2" x14ac:dyDescent="0.25">
      <c r="A5900" s="2"/>
      <c r="B5900" s="2"/>
    </row>
    <row r="5901" spans="1:2" x14ac:dyDescent="0.25">
      <c r="A5901" s="2"/>
      <c r="B5901" s="2"/>
    </row>
    <row r="5902" spans="1:2" x14ac:dyDescent="0.25">
      <c r="A5902" s="2"/>
      <c r="B5902" s="2"/>
    </row>
    <row r="5903" spans="1:2" x14ac:dyDescent="0.25">
      <c r="A5903" s="2"/>
      <c r="B5903" s="2"/>
    </row>
    <row r="5904" spans="1:2" x14ac:dyDescent="0.25">
      <c r="A5904" s="2"/>
      <c r="B5904" s="2"/>
    </row>
    <row r="5905" spans="1:2" x14ac:dyDescent="0.25">
      <c r="A5905" s="2"/>
      <c r="B5905" s="2"/>
    </row>
    <row r="5906" spans="1:2" x14ac:dyDescent="0.25">
      <c r="A5906" s="2"/>
      <c r="B5906" s="2"/>
    </row>
    <row r="5907" spans="1:2" x14ac:dyDescent="0.25">
      <c r="A5907" s="2"/>
      <c r="B5907" s="2"/>
    </row>
    <row r="5908" spans="1:2" x14ac:dyDescent="0.25">
      <c r="A5908" s="2"/>
      <c r="B5908" s="2"/>
    </row>
    <row r="5909" spans="1:2" x14ac:dyDescent="0.25">
      <c r="A5909" s="2"/>
      <c r="B5909" s="2"/>
    </row>
    <row r="5910" spans="1:2" x14ac:dyDescent="0.25">
      <c r="A5910" s="2"/>
      <c r="B5910" s="2"/>
    </row>
    <row r="5911" spans="1:2" x14ac:dyDescent="0.25">
      <c r="A5911" s="2"/>
      <c r="B5911" s="2"/>
    </row>
    <row r="5912" spans="1:2" x14ac:dyDescent="0.25">
      <c r="A5912" s="2"/>
      <c r="B5912" s="2"/>
    </row>
    <row r="5913" spans="1:2" x14ac:dyDescent="0.25">
      <c r="A5913" s="2"/>
      <c r="B5913" s="2"/>
    </row>
    <row r="5914" spans="1:2" x14ac:dyDescent="0.25">
      <c r="A5914" s="2"/>
      <c r="B5914" s="2"/>
    </row>
    <row r="5915" spans="1:2" x14ac:dyDescent="0.25">
      <c r="A5915" s="2"/>
      <c r="B5915" s="2"/>
    </row>
    <row r="5916" spans="1:2" x14ac:dyDescent="0.25">
      <c r="A5916" s="2"/>
      <c r="B5916" s="2"/>
    </row>
    <row r="5917" spans="1:2" x14ac:dyDescent="0.25">
      <c r="A5917" s="2"/>
      <c r="B5917" s="2"/>
    </row>
    <row r="5918" spans="1:2" x14ac:dyDescent="0.25">
      <c r="A5918" s="2"/>
      <c r="B5918" s="2"/>
    </row>
    <row r="5919" spans="1:2" x14ac:dyDescent="0.25">
      <c r="A5919" s="2"/>
      <c r="B5919" s="2"/>
    </row>
    <row r="5920" spans="1:2" x14ac:dyDescent="0.25">
      <c r="A5920" s="2"/>
      <c r="B5920" s="2"/>
    </row>
    <row r="5921" spans="1:2" x14ac:dyDescent="0.25">
      <c r="A5921" s="2"/>
      <c r="B5921" s="2"/>
    </row>
    <row r="5922" spans="1:2" x14ac:dyDescent="0.25">
      <c r="A5922" s="2"/>
      <c r="B5922" s="2"/>
    </row>
    <row r="5923" spans="1:2" x14ac:dyDescent="0.25">
      <c r="A5923" s="2"/>
      <c r="B5923" s="2"/>
    </row>
    <row r="5924" spans="1:2" x14ac:dyDescent="0.25">
      <c r="A5924" s="2"/>
      <c r="B5924" s="2"/>
    </row>
    <row r="5925" spans="1:2" x14ac:dyDescent="0.25">
      <c r="A5925" s="2"/>
      <c r="B5925" s="2"/>
    </row>
    <row r="5926" spans="1:2" x14ac:dyDescent="0.25">
      <c r="A5926" s="2"/>
      <c r="B5926" s="2"/>
    </row>
    <row r="5927" spans="1:2" x14ac:dyDescent="0.25">
      <c r="A5927" s="2"/>
      <c r="B5927" s="2"/>
    </row>
    <row r="5928" spans="1:2" x14ac:dyDescent="0.25">
      <c r="A5928" s="2"/>
      <c r="B5928" s="2"/>
    </row>
    <row r="5929" spans="1:2" x14ac:dyDescent="0.25">
      <c r="A5929" s="2"/>
      <c r="B5929" s="2"/>
    </row>
    <row r="5930" spans="1:2" x14ac:dyDescent="0.25">
      <c r="A5930" s="2"/>
      <c r="B5930" s="2"/>
    </row>
    <row r="5931" spans="1:2" x14ac:dyDescent="0.25">
      <c r="A5931" s="2"/>
      <c r="B5931" s="2"/>
    </row>
    <row r="5932" spans="1:2" x14ac:dyDescent="0.25">
      <c r="A5932" s="2"/>
      <c r="B5932" s="2"/>
    </row>
    <row r="5933" spans="1:2" x14ac:dyDescent="0.25">
      <c r="A5933" s="2"/>
      <c r="B5933" s="2"/>
    </row>
    <row r="5934" spans="1:2" x14ac:dyDescent="0.25">
      <c r="A5934" s="2"/>
      <c r="B5934" s="2"/>
    </row>
    <row r="5935" spans="1:2" x14ac:dyDescent="0.25">
      <c r="A5935" s="2"/>
      <c r="B5935" s="2"/>
    </row>
    <row r="5936" spans="1:2" x14ac:dyDescent="0.25">
      <c r="A5936" s="2"/>
      <c r="B5936" s="2"/>
    </row>
    <row r="5937" spans="1:2" x14ac:dyDescent="0.25">
      <c r="A5937" s="2"/>
      <c r="B5937" s="2"/>
    </row>
    <row r="5938" spans="1:2" x14ac:dyDescent="0.25">
      <c r="A5938" s="2"/>
      <c r="B5938" s="2"/>
    </row>
    <row r="5939" spans="1:2" x14ac:dyDescent="0.25">
      <c r="A5939" s="2"/>
      <c r="B5939" s="2"/>
    </row>
    <row r="5940" spans="1:2" x14ac:dyDescent="0.25">
      <c r="A5940" s="2"/>
      <c r="B5940" s="2"/>
    </row>
    <row r="5941" spans="1:2" x14ac:dyDescent="0.25">
      <c r="A5941" s="2"/>
      <c r="B5941" s="2"/>
    </row>
    <row r="5942" spans="1:2" x14ac:dyDescent="0.25">
      <c r="A5942" s="2"/>
      <c r="B5942" s="2"/>
    </row>
    <row r="5943" spans="1:2" x14ac:dyDescent="0.25">
      <c r="A5943" s="2"/>
      <c r="B5943" s="2"/>
    </row>
    <row r="5944" spans="1:2" x14ac:dyDescent="0.25">
      <c r="A5944" s="2"/>
      <c r="B5944" s="2"/>
    </row>
    <row r="5945" spans="1:2" x14ac:dyDescent="0.25">
      <c r="A5945" s="2"/>
      <c r="B5945" s="2"/>
    </row>
    <row r="5946" spans="1:2" x14ac:dyDescent="0.25">
      <c r="A5946" s="2"/>
      <c r="B5946" s="2"/>
    </row>
    <row r="5947" spans="1:2" x14ac:dyDescent="0.25">
      <c r="A5947" s="2"/>
      <c r="B5947" s="2"/>
    </row>
    <row r="5948" spans="1:2" x14ac:dyDescent="0.25">
      <c r="A5948" s="2"/>
      <c r="B5948" s="2"/>
    </row>
    <row r="5949" spans="1:2" x14ac:dyDescent="0.25">
      <c r="A5949" s="2"/>
      <c r="B5949" s="2"/>
    </row>
    <row r="5950" spans="1:2" x14ac:dyDescent="0.25">
      <c r="A5950" s="2"/>
      <c r="B5950" s="2"/>
    </row>
    <row r="5951" spans="1:2" x14ac:dyDescent="0.25">
      <c r="A5951" s="2"/>
      <c r="B5951" s="2"/>
    </row>
    <row r="5952" spans="1:2" x14ac:dyDescent="0.25">
      <c r="A5952" s="2"/>
      <c r="B5952" s="2"/>
    </row>
    <row r="5953" spans="1:2" x14ac:dyDescent="0.25">
      <c r="A5953" s="2"/>
      <c r="B5953" s="2"/>
    </row>
    <row r="5954" spans="1:2" x14ac:dyDescent="0.25">
      <c r="A5954" s="2"/>
      <c r="B5954" s="2"/>
    </row>
    <row r="5955" spans="1:2" x14ac:dyDescent="0.25">
      <c r="A5955" s="2"/>
      <c r="B5955" s="2"/>
    </row>
    <row r="5956" spans="1:2" x14ac:dyDescent="0.25">
      <c r="A5956" s="2"/>
      <c r="B5956" s="2"/>
    </row>
    <row r="5957" spans="1:2" x14ac:dyDescent="0.25">
      <c r="A5957" s="2"/>
      <c r="B5957" s="2"/>
    </row>
    <row r="5958" spans="1:2" x14ac:dyDescent="0.25">
      <c r="A5958" s="2"/>
      <c r="B5958" s="2"/>
    </row>
    <row r="5959" spans="1:2" x14ac:dyDescent="0.25">
      <c r="A5959" s="2"/>
      <c r="B5959" s="2"/>
    </row>
    <row r="5960" spans="1:2" x14ac:dyDescent="0.25">
      <c r="A5960" s="2"/>
      <c r="B5960" s="2"/>
    </row>
    <row r="5961" spans="1:2" x14ac:dyDescent="0.25">
      <c r="A5961" s="2"/>
      <c r="B5961" s="2"/>
    </row>
    <row r="5962" spans="1:2" x14ac:dyDescent="0.25">
      <c r="A5962" s="2"/>
      <c r="B5962" s="2"/>
    </row>
    <row r="5963" spans="1:2" x14ac:dyDescent="0.25">
      <c r="A5963" s="2"/>
      <c r="B5963" s="2"/>
    </row>
    <row r="5964" spans="1:2" x14ac:dyDescent="0.25">
      <c r="A5964" s="2"/>
      <c r="B5964" s="2"/>
    </row>
    <row r="5965" spans="1:2" x14ac:dyDescent="0.25">
      <c r="A5965" s="2"/>
      <c r="B5965" s="2"/>
    </row>
    <row r="5966" spans="1:2" x14ac:dyDescent="0.25">
      <c r="A5966" s="2"/>
      <c r="B5966" s="2"/>
    </row>
    <row r="5967" spans="1:2" x14ac:dyDescent="0.25">
      <c r="A5967" s="2"/>
      <c r="B5967" s="2"/>
    </row>
    <row r="5968" spans="1:2" x14ac:dyDescent="0.25">
      <c r="A5968" s="2"/>
      <c r="B5968" s="2"/>
    </row>
    <row r="5969" spans="1:2" x14ac:dyDescent="0.25">
      <c r="A5969" s="2"/>
      <c r="B5969" s="2"/>
    </row>
    <row r="5970" spans="1:2" x14ac:dyDescent="0.25">
      <c r="A5970" s="2"/>
      <c r="B5970" s="2"/>
    </row>
    <row r="5971" spans="1:2" x14ac:dyDescent="0.25">
      <c r="A5971" s="2"/>
      <c r="B5971" s="2"/>
    </row>
    <row r="5972" spans="1:2" x14ac:dyDescent="0.25">
      <c r="A5972" s="2"/>
      <c r="B5972" s="2"/>
    </row>
    <row r="5973" spans="1:2" x14ac:dyDescent="0.25">
      <c r="A5973" s="2"/>
      <c r="B5973" s="2"/>
    </row>
    <row r="5974" spans="1:2" x14ac:dyDescent="0.25">
      <c r="A5974" s="2"/>
      <c r="B5974" s="2"/>
    </row>
    <row r="5975" spans="1:2" x14ac:dyDescent="0.25">
      <c r="A5975" s="2"/>
      <c r="B5975" s="2"/>
    </row>
    <row r="5976" spans="1:2" x14ac:dyDescent="0.25">
      <c r="A5976" s="2"/>
      <c r="B5976" s="2"/>
    </row>
    <row r="5977" spans="1:2" x14ac:dyDescent="0.25">
      <c r="A5977" s="2"/>
      <c r="B5977" s="2"/>
    </row>
    <row r="5978" spans="1:2" x14ac:dyDescent="0.25">
      <c r="A5978" s="2"/>
      <c r="B5978" s="2"/>
    </row>
    <row r="5979" spans="1:2" x14ac:dyDescent="0.25">
      <c r="A5979" s="2"/>
      <c r="B5979" s="2"/>
    </row>
    <row r="5980" spans="1:2" x14ac:dyDescent="0.25">
      <c r="A5980" s="2"/>
      <c r="B5980" s="2"/>
    </row>
    <row r="5981" spans="1:2" x14ac:dyDescent="0.25">
      <c r="A5981" s="2"/>
      <c r="B5981" s="2"/>
    </row>
    <row r="5982" spans="1:2" x14ac:dyDescent="0.25">
      <c r="A5982" s="2"/>
      <c r="B5982" s="2"/>
    </row>
    <row r="5983" spans="1:2" x14ac:dyDescent="0.25">
      <c r="A5983" s="2"/>
      <c r="B5983" s="2"/>
    </row>
    <row r="5984" spans="1:2" x14ac:dyDescent="0.25">
      <c r="A5984" s="2"/>
      <c r="B5984" s="2"/>
    </row>
    <row r="5985" spans="1:2" x14ac:dyDescent="0.25">
      <c r="A5985" s="2"/>
      <c r="B5985" s="2"/>
    </row>
    <row r="5986" spans="1:2" x14ac:dyDescent="0.25">
      <c r="A5986" s="2"/>
      <c r="B5986" s="2"/>
    </row>
    <row r="5987" spans="1:2" x14ac:dyDescent="0.25">
      <c r="A5987" s="2"/>
      <c r="B5987" s="2"/>
    </row>
    <row r="5988" spans="1:2" x14ac:dyDescent="0.25">
      <c r="A5988" s="2"/>
      <c r="B5988" s="2"/>
    </row>
    <row r="5989" spans="1:2" x14ac:dyDescent="0.25">
      <c r="A5989" s="2"/>
      <c r="B5989" s="2"/>
    </row>
    <row r="5990" spans="1:2" x14ac:dyDescent="0.25">
      <c r="A5990" s="2"/>
      <c r="B5990" s="2"/>
    </row>
    <row r="5991" spans="1:2" x14ac:dyDescent="0.25">
      <c r="A5991" s="2"/>
      <c r="B5991" s="2"/>
    </row>
    <row r="5992" spans="1:2" x14ac:dyDescent="0.25">
      <c r="A5992" s="2"/>
      <c r="B5992" s="2"/>
    </row>
    <row r="5993" spans="1:2" x14ac:dyDescent="0.25">
      <c r="A5993" s="2"/>
      <c r="B5993" s="2"/>
    </row>
    <row r="5994" spans="1:2" x14ac:dyDescent="0.25">
      <c r="A5994" s="2"/>
      <c r="B5994" s="2"/>
    </row>
    <row r="5995" spans="1:2" x14ac:dyDescent="0.25">
      <c r="A5995" s="2"/>
      <c r="B5995" s="2"/>
    </row>
    <row r="5996" spans="1:2" x14ac:dyDescent="0.25">
      <c r="A5996" s="2"/>
      <c r="B5996" s="2"/>
    </row>
    <row r="5997" spans="1:2" x14ac:dyDescent="0.25">
      <c r="A5997" s="2"/>
      <c r="B5997" s="2"/>
    </row>
    <row r="5998" spans="1:2" x14ac:dyDescent="0.25">
      <c r="A5998" s="2"/>
      <c r="B5998" s="2"/>
    </row>
    <row r="5999" spans="1:2" x14ac:dyDescent="0.25">
      <c r="A5999" s="2"/>
      <c r="B5999" s="2"/>
    </row>
    <row r="6000" spans="1:2" x14ac:dyDescent="0.25">
      <c r="A6000" s="2"/>
      <c r="B6000" s="2"/>
    </row>
    <row r="6001" spans="1:2" x14ac:dyDescent="0.25">
      <c r="A6001" s="2"/>
      <c r="B6001" s="2"/>
    </row>
    <row r="6002" spans="1:2" x14ac:dyDescent="0.25">
      <c r="A6002" s="2"/>
      <c r="B6002" s="2"/>
    </row>
    <row r="6003" spans="1:2" x14ac:dyDescent="0.25">
      <c r="A6003" s="2"/>
      <c r="B6003" s="2"/>
    </row>
    <row r="6004" spans="1:2" x14ac:dyDescent="0.25">
      <c r="A6004" s="2"/>
      <c r="B6004" s="2"/>
    </row>
    <row r="6005" spans="1:2" x14ac:dyDescent="0.25">
      <c r="A6005" s="2"/>
      <c r="B6005" s="2"/>
    </row>
    <row r="6006" spans="1:2" x14ac:dyDescent="0.25">
      <c r="A6006" s="2"/>
      <c r="B6006" s="2"/>
    </row>
    <row r="6007" spans="1:2" x14ac:dyDescent="0.25">
      <c r="A6007" s="2"/>
      <c r="B6007" s="2"/>
    </row>
    <row r="6008" spans="1:2" x14ac:dyDescent="0.25">
      <c r="A6008" s="2"/>
      <c r="B6008" s="2"/>
    </row>
    <row r="6009" spans="1:2" x14ac:dyDescent="0.25">
      <c r="A6009" s="2"/>
      <c r="B6009" s="2"/>
    </row>
    <row r="6010" spans="1:2" x14ac:dyDescent="0.25">
      <c r="A6010" s="2"/>
      <c r="B6010" s="2"/>
    </row>
    <row r="6011" spans="1:2" x14ac:dyDescent="0.25">
      <c r="A6011" s="2"/>
      <c r="B6011" s="2"/>
    </row>
    <row r="6012" spans="1:2" x14ac:dyDescent="0.25">
      <c r="A6012" s="2"/>
      <c r="B6012" s="2"/>
    </row>
    <row r="6013" spans="1:2" x14ac:dyDescent="0.25">
      <c r="A6013" s="2"/>
      <c r="B6013" s="2"/>
    </row>
    <row r="6014" spans="1:2" x14ac:dyDescent="0.25">
      <c r="A6014" s="2"/>
      <c r="B6014" s="2"/>
    </row>
    <row r="6015" spans="1:2" x14ac:dyDescent="0.25">
      <c r="A6015" s="2"/>
      <c r="B6015" s="2"/>
    </row>
    <row r="6016" spans="1:2" x14ac:dyDescent="0.25">
      <c r="A6016" s="2"/>
      <c r="B6016" s="2"/>
    </row>
    <row r="6017" spans="1:2" x14ac:dyDescent="0.25">
      <c r="A6017" s="2"/>
      <c r="B6017" s="2"/>
    </row>
    <row r="6018" spans="1:2" x14ac:dyDescent="0.25">
      <c r="A6018" s="2"/>
      <c r="B6018" s="2"/>
    </row>
    <row r="6019" spans="1:2" x14ac:dyDescent="0.25">
      <c r="A6019" s="2"/>
      <c r="B6019" s="2"/>
    </row>
    <row r="6020" spans="1:2" x14ac:dyDescent="0.25">
      <c r="A6020" s="2"/>
      <c r="B6020" s="2"/>
    </row>
    <row r="6021" spans="1:2" x14ac:dyDescent="0.25">
      <c r="A6021" s="2"/>
      <c r="B6021" s="2"/>
    </row>
    <row r="6022" spans="1:2" x14ac:dyDescent="0.25">
      <c r="A6022" s="2"/>
      <c r="B6022" s="2"/>
    </row>
    <row r="6023" spans="1:2" x14ac:dyDescent="0.25">
      <c r="A6023" s="2"/>
      <c r="B6023" s="2"/>
    </row>
    <row r="6024" spans="1:2" x14ac:dyDescent="0.25">
      <c r="A6024" s="2"/>
      <c r="B6024" s="2"/>
    </row>
    <row r="6025" spans="1:2" x14ac:dyDescent="0.25">
      <c r="A6025" s="2"/>
      <c r="B6025" s="2"/>
    </row>
    <row r="6026" spans="1:2" x14ac:dyDescent="0.25">
      <c r="A6026" s="2"/>
      <c r="B6026" s="2"/>
    </row>
    <row r="6027" spans="1:2" x14ac:dyDescent="0.25">
      <c r="A6027" s="2"/>
      <c r="B6027" s="2"/>
    </row>
    <row r="6028" spans="1:2" x14ac:dyDescent="0.25">
      <c r="A6028" s="2"/>
      <c r="B6028" s="2"/>
    </row>
    <row r="6029" spans="1:2" x14ac:dyDescent="0.25">
      <c r="A6029" s="2"/>
      <c r="B6029" s="2"/>
    </row>
    <row r="6030" spans="1:2" x14ac:dyDescent="0.25">
      <c r="A6030" s="2"/>
      <c r="B6030" s="2"/>
    </row>
    <row r="6031" spans="1:2" x14ac:dyDescent="0.25">
      <c r="A6031" s="2"/>
      <c r="B6031" s="2"/>
    </row>
    <row r="6032" spans="1:2" x14ac:dyDescent="0.25">
      <c r="A6032" s="2"/>
      <c r="B6032" s="2"/>
    </row>
    <row r="6033" spans="1:2" x14ac:dyDescent="0.25">
      <c r="A6033" s="2"/>
      <c r="B6033" s="2"/>
    </row>
    <row r="6034" spans="1:2" x14ac:dyDescent="0.25">
      <c r="A6034" s="2"/>
      <c r="B6034" s="2"/>
    </row>
    <row r="6035" spans="1:2" x14ac:dyDescent="0.25">
      <c r="A6035" s="2"/>
      <c r="B6035" s="2"/>
    </row>
    <row r="6036" spans="1:2" x14ac:dyDescent="0.25">
      <c r="A6036" s="2"/>
      <c r="B6036" s="2"/>
    </row>
    <row r="6037" spans="1:2" x14ac:dyDescent="0.25">
      <c r="A6037" s="2"/>
      <c r="B6037" s="2"/>
    </row>
    <row r="6038" spans="1:2" x14ac:dyDescent="0.25">
      <c r="A6038" s="2"/>
      <c r="B6038" s="2"/>
    </row>
    <row r="6039" spans="1:2" x14ac:dyDescent="0.25">
      <c r="A6039" s="2"/>
      <c r="B6039" s="2"/>
    </row>
    <row r="6040" spans="1:2" x14ac:dyDescent="0.25">
      <c r="A6040" s="2"/>
      <c r="B6040" s="2"/>
    </row>
    <row r="6041" spans="1:2" x14ac:dyDescent="0.25">
      <c r="A6041" s="2"/>
      <c r="B6041" s="2"/>
    </row>
    <row r="6042" spans="1:2" x14ac:dyDescent="0.25">
      <c r="A6042" s="2"/>
      <c r="B6042" s="2"/>
    </row>
    <row r="6043" spans="1:2" x14ac:dyDescent="0.25">
      <c r="A6043" s="2"/>
      <c r="B6043" s="2"/>
    </row>
    <row r="6044" spans="1:2" x14ac:dyDescent="0.25">
      <c r="A6044" s="2"/>
      <c r="B6044" s="2"/>
    </row>
    <row r="6045" spans="1:2" x14ac:dyDescent="0.25">
      <c r="A6045" s="2"/>
      <c r="B6045" s="2"/>
    </row>
    <row r="6046" spans="1:2" x14ac:dyDescent="0.25">
      <c r="A6046" s="2"/>
      <c r="B6046" s="2"/>
    </row>
    <row r="6047" spans="1:2" x14ac:dyDescent="0.25">
      <c r="A6047" s="2"/>
      <c r="B6047" s="2"/>
    </row>
    <row r="6048" spans="1:2" x14ac:dyDescent="0.25">
      <c r="A6048" s="2"/>
      <c r="B6048" s="2"/>
    </row>
    <row r="6049" spans="1:2" x14ac:dyDescent="0.25">
      <c r="A6049" s="2"/>
      <c r="B6049" s="2"/>
    </row>
    <row r="6050" spans="1:2" x14ac:dyDescent="0.25">
      <c r="A6050" s="2"/>
      <c r="B6050" s="2"/>
    </row>
    <row r="6051" spans="1:2" x14ac:dyDescent="0.25">
      <c r="A6051" s="2"/>
      <c r="B6051" s="2"/>
    </row>
    <row r="6052" spans="1:2" x14ac:dyDescent="0.25">
      <c r="A6052" s="2"/>
      <c r="B6052" s="2"/>
    </row>
    <row r="6053" spans="1:2" x14ac:dyDescent="0.25">
      <c r="A6053" s="2"/>
      <c r="B6053" s="2"/>
    </row>
    <row r="6054" spans="1:2" x14ac:dyDescent="0.25">
      <c r="A6054" s="2"/>
      <c r="B6054" s="2"/>
    </row>
    <row r="6055" spans="1:2" x14ac:dyDescent="0.25">
      <c r="A6055" s="2"/>
      <c r="B6055" s="2"/>
    </row>
    <row r="6056" spans="1:2" x14ac:dyDescent="0.25">
      <c r="A6056" s="2"/>
      <c r="B6056" s="2"/>
    </row>
    <row r="6057" spans="1:2" x14ac:dyDescent="0.25">
      <c r="A6057" s="2"/>
      <c r="B6057" s="2"/>
    </row>
    <row r="6058" spans="1:2" x14ac:dyDescent="0.25">
      <c r="A6058" s="2"/>
      <c r="B6058" s="2"/>
    </row>
    <row r="6059" spans="1:2" x14ac:dyDescent="0.25">
      <c r="A6059" s="2"/>
      <c r="B6059" s="2"/>
    </row>
    <row r="6060" spans="1:2" x14ac:dyDescent="0.25">
      <c r="A6060" s="2"/>
      <c r="B6060" s="2"/>
    </row>
    <row r="6061" spans="1:2" x14ac:dyDescent="0.25">
      <c r="A6061" s="2"/>
      <c r="B6061" s="2"/>
    </row>
    <row r="6062" spans="1:2" x14ac:dyDescent="0.25">
      <c r="A6062" s="2"/>
      <c r="B6062" s="2"/>
    </row>
    <row r="6063" spans="1:2" x14ac:dyDescent="0.25">
      <c r="A6063" s="2"/>
      <c r="B6063" s="2"/>
    </row>
    <row r="6064" spans="1:2" x14ac:dyDescent="0.25">
      <c r="A6064" s="2"/>
      <c r="B6064" s="2"/>
    </row>
    <row r="6065" spans="1:2" x14ac:dyDescent="0.25">
      <c r="A6065" s="2"/>
      <c r="B6065" s="2"/>
    </row>
    <row r="6066" spans="1:2" x14ac:dyDescent="0.25">
      <c r="A6066" s="2"/>
      <c r="B6066" s="2"/>
    </row>
    <row r="6067" spans="1:2" x14ac:dyDescent="0.25">
      <c r="A6067" s="2"/>
      <c r="B6067" s="2"/>
    </row>
    <row r="6068" spans="1:2" x14ac:dyDescent="0.25">
      <c r="A6068" s="2"/>
      <c r="B6068" s="2"/>
    </row>
    <row r="6069" spans="1:2" x14ac:dyDescent="0.25">
      <c r="A6069" s="2"/>
      <c r="B6069" s="2"/>
    </row>
    <row r="6070" spans="1:2" x14ac:dyDescent="0.25">
      <c r="A6070" s="2"/>
      <c r="B6070" s="2"/>
    </row>
    <row r="6071" spans="1:2" x14ac:dyDescent="0.25">
      <c r="A6071" s="2"/>
      <c r="B6071" s="2"/>
    </row>
    <row r="6072" spans="1:2" x14ac:dyDescent="0.25">
      <c r="A6072" s="2"/>
      <c r="B6072" s="2"/>
    </row>
    <row r="6073" spans="1:2" x14ac:dyDescent="0.25">
      <c r="A6073" s="2"/>
      <c r="B6073" s="2"/>
    </row>
    <row r="6074" spans="1:2" x14ac:dyDescent="0.25">
      <c r="A6074" s="2"/>
      <c r="B6074" s="2"/>
    </row>
    <row r="6075" spans="1:2" x14ac:dyDescent="0.25">
      <c r="A6075" s="2"/>
      <c r="B6075" s="2"/>
    </row>
    <row r="6076" spans="1:2" x14ac:dyDescent="0.25">
      <c r="A6076" s="2"/>
      <c r="B6076" s="2"/>
    </row>
    <row r="6077" spans="1:2" x14ac:dyDescent="0.25">
      <c r="A6077" s="2"/>
      <c r="B6077" s="2"/>
    </row>
    <row r="6078" spans="1:2" x14ac:dyDescent="0.25">
      <c r="A6078" s="2"/>
      <c r="B6078" s="2"/>
    </row>
    <row r="6079" spans="1:2" x14ac:dyDescent="0.25">
      <c r="A6079" s="2"/>
      <c r="B6079" s="2"/>
    </row>
    <row r="6080" spans="1:2" x14ac:dyDescent="0.25">
      <c r="A6080" s="2"/>
      <c r="B6080" s="2"/>
    </row>
    <row r="6081" spans="1:2" x14ac:dyDescent="0.25">
      <c r="A6081" s="2"/>
      <c r="B6081" s="2"/>
    </row>
    <row r="6082" spans="1:2" x14ac:dyDescent="0.25">
      <c r="A6082" s="2"/>
      <c r="B6082" s="2"/>
    </row>
    <row r="6083" spans="1:2" x14ac:dyDescent="0.25">
      <c r="A6083" s="2"/>
      <c r="B6083" s="2"/>
    </row>
    <row r="6084" spans="1:2" x14ac:dyDescent="0.25">
      <c r="A6084" s="2"/>
      <c r="B6084" s="2"/>
    </row>
    <row r="6085" spans="1:2" x14ac:dyDescent="0.25">
      <c r="A6085" s="2"/>
      <c r="B6085" s="2"/>
    </row>
    <row r="6086" spans="1:2" x14ac:dyDescent="0.25">
      <c r="A6086" s="2"/>
      <c r="B6086" s="2"/>
    </row>
    <row r="6087" spans="1:2" x14ac:dyDescent="0.25">
      <c r="A6087" s="2"/>
      <c r="B6087" s="2"/>
    </row>
    <row r="6088" spans="1:2" x14ac:dyDescent="0.25">
      <c r="A6088" s="2"/>
      <c r="B6088" s="2"/>
    </row>
    <row r="6089" spans="1:2" x14ac:dyDescent="0.25">
      <c r="A6089" s="2"/>
      <c r="B6089" s="2"/>
    </row>
    <row r="6090" spans="1:2" x14ac:dyDescent="0.25">
      <c r="A6090" s="2"/>
      <c r="B6090" s="2"/>
    </row>
    <row r="6091" spans="1:2" x14ac:dyDescent="0.25">
      <c r="A6091" s="2"/>
      <c r="B6091" s="2"/>
    </row>
    <row r="6092" spans="1:2" x14ac:dyDescent="0.25">
      <c r="A6092" s="2"/>
      <c r="B6092" s="2"/>
    </row>
    <row r="6093" spans="1:2" x14ac:dyDescent="0.25">
      <c r="A6093" s="2"/>
      <c r="B6093" s="2"/>
    </row>
    <row r="6094" spans="1:2" x14ac:dyDescent="0.25">
      <c r="A6094" s="2"/>
      <c r="B6094" s="2"/>
    </row>
    <row r="6095" spans="1:2" x14ac:dyDescent="0.25">
      <c r="A6095" s="2"/>
      <c r="B6095" s="2"/>
    </row>
    <row r="6096" spans="1:2" x14ac:dyDescent="0.25">
      <c r="A6096" s="2"/>
      <c r="B6096" s="2"/>
    </row>
    <row r="6097" spans="1:2" x14ac:dyDescent="0.25">
      <c r="A6097" s="2"/>
      <c r="B6097" s="2"/>
    </row>
    <row r="6098" spans="1:2" x14ac:dyDescent="0.25">
      <c r="A6098" s="2"/>
      <c r="B6098" s="2"/>
    </row>
    <row r="6099" spans="1:2" x14ac:dyDescent="0.25">
      <c r="A6099" s="2"/>
      <c r="B6099" s="2"/>
    </row>
    <row r="6100" spans="1:2" x14ac:dyDescent="0.25">
      <c r="A6100" s="2"/>
      <c r="B6100" s="2"/>
    </row>
    <row r="6101" spans="1:2" x14ac:dyDescent="0.25">
      <c r="A6101" s="2"/>
      <c r="B6101" s="2"/>
    </row>
    <row r="6102" spans="1:2" x14ac:dyDescent="0.25">
      <c r="A6102" s="2"/>
      <c r="B6102" s="2"/>
    </row>
    <row r="6103" spans="1:2" x14ac:dyDescent="0.25">
      <c r="A6103" s="2"/>
      <c r="B6103" s="2"/>
    </row>
    <row r="6104" spans="1:2" x14ac:dyDescent="0.25">
      <c r="A6104" s="2"/>
      <c r="B6104" s="2"/>
    </row>
    <row r="6105" spans="1:2" x14ac:dyDescent="0.25">
      <c r="A6105" s="2"/>
      <c r="B6105" s="2"/>
    </row>
    <row r="6106" spans="1:2" x14ac:dyDescent="0.25">
      <c r="A6106" s="2"/>
      <c r="B6106" s="2"/>
    </row>
    <row r="6107" spans="1:2" x14ac:dyDescent="0.25">
      <c r="A6107" s="2"/>
      <c r="B6107" s="2"/>
    </row>
    <row r="6108" spans="1:2" x14ac:dyDescent="0.25">
      <c r="A6108" s="2"/>
      <c r="B6108" s="2"/>
    </row>
    <row r="6109" spans="1:2" x14ac:dyDescent="0.25">
      <c r="A6109" s="2"/>
      <c r="B6109" s="2"/>
    </row>
    <row r="6110" spans="1:2" x14ac:dyDescent="0.25">
      <c r="A6110" s="2"/>
      <c r="B6110" s="2"/>
    </row>
    <row r="6111" spans="1:2" x14ac:dyDescent="0.25">
      <c r="A6111" s="2"/>
      <c r="B6111" s="2"/>
    </row>
    <row r="6112" spans="1:2" x14ac:dyDescent="0.25">
      <c r="A6112" s="2"/>
      <c r="B6112" s="2"/>
    </row>
    <row r="6113" spans="1:2" x14ac:dyDescent="0.25">
      <c r="A6113" s="2"/>
      <c r="B6113" s="2"/>
    </row>
    <row r="6114" spans="1:2" x14ac:dyDescent="0.25">
      <c r="A6114" s="2"/>
      <c r="B6114" s="2"/>
    </row>
    <row r="6115" spans="1:2" x14ac:dyDescent="0.25">
      <c r="A6115" s="2"/>
      <c r="B6115" s="2"/>
    </row>
    <row r="6116" spans="1:2" x14ac:dyDescent="0.25">
      <c r="A6116" s="2"/>
      <c r="B6116" s="2"/>
    </row>
    <row r="6117" spans="1:2" x14ac:dyDescent="0.25">
      <c r="A6117" s="2"/>
      <c r="B6117" s="2"/>
    </row>
    <row r="6118" spans="1:2" x14ac:dyDescent="0.25">
      <c r="A6118" s="2"/>
      <c r="B6118" s="2"/>
    </row>
    <row r="6119" spans="1:2" x14ac:dyDescent="0.25">
      <c r="A6119" s="2"/>
      <c r="B6119" s="2"/>
    </row>
    <row r="6120" spans="1:2" x14ac:dyDescent="0.25">
      <c r="A6120" s="2"/>
      <c r="B6120" s="2"/>
    </row>
    <row r="6121" spans="1:2" x14ac:dyDescent="0.25">
      <c r="A6121" s="2"/>
      <c r="B6121" s="2"/>
    </row>
    <row r="6122" spans="1:2" x14ac:dyDescent="0.25">
      <c r="A6122" s="2"/>
      <c r="B6122" s="2"/>
    </row>
    <row r="6123" spans="1:2" x14ac:dyDescent="0.25">
      <c r="A6123" s="2"/>
      <c r="B6123" s="2"/>
    </row>
    <row r="6124" spans="1:2" x14ac:dyDescent="0.25">
      <c r="A6124" s="2"/>
      <c r="B6124" s="2"/>
    </row>
    <row r="6125" spans="1:2" x14ac:dyDescent="0.25">
      <c r="A6125" s="2"/>
      <c r="B6125" s="2"/>
    </row>
    <row r="6126" spans="1:2" x14ac:dyDescent="0.25">
      <c r="A6126" s="2"/>
      <c r="B6126" s="2"/>
    </row>
    <row r="6127" spans="1:2" x14ac:dyDescent="0.25">
      <c r="A6127" s="2"/>
      <c r="B6127" s="2"/>
    </row>
    <row r="6128" spans="1:2" x14ac:dyDescent="0.25">
      <c r="A6128" s="2"/>
      <c r="B6128" s="2"/>
    </row>
    <row r="6129" spans="1:2" x14ac:dyDescent="0.25">
      <c r="A6129" s="2"/>
      <c r="B6129" s="2"/>
    </row>
    <row r="6130" spans="1:2" x14ac:dyDescent="0.25">
      <c r="A6130" s="2"/>
      <c r="B6130" s="2"/>
    </row>
    <row r="6131" spans="1:2" x14ac:dyDescent="0.25">
      <c r="A6131" s="2"/>
      <c r="B6131" s="2"/>
    </row>
    <row r="6132" spans="1:2" x14ac:dyDescent="0.25">
      <c r="A6132" s="2"/>
      <c r="B6132" s="2"/>
    </row>
    <row r="6133" spans="1:2" x14ac:dyDescent="0.25">
      <c r="A6133" s="2"/>
      <c r="B6133" s="2"/>
    </row>
    <row r="6134" spans="1:2" x14ac:dyDescent="0.25">
      <c r="A6134" s="2"/>
      <c r="B6134" s="2"/>
    </row>
    <row r="6135" spans="1:2" x14ac:dyDescent="0.25">
      <c r="A6135" s="2"/>
      <c r="B6135" s="2"/>
    </row>
    <row r="6136" spans="1:2" x14ac:dyDescent="0.25">
      <c r="A6136" s="2"/>
      <c r="B6136" s="2"/>
    </row>
    <row r="6137" spans="1:2" x14ac:dyDescent="0.25">
      <c r="A6137" s="2"/>
      <c r="B6137" s="2"/>
    </row>
    <row r="6138" spans="1:2" x14ac:dyDescent="0.25">
      <c r="A6138" s="2"/>
      <c r="B6138" s="2"/>
    </row>
    <row r="6139" spans="1:2" x14ac:dyDescent="0.25">
      <c r="A6139" s="2"/>
      <c r="B6139" s="2"/>
    </row>
    <row r="6140" spans="1:2" x14ac:dyDescent="0.25">
      <c r="A6140" s="2"/>
      <c r="B6140" s="2"/>
    </row>
    <row r="6141" spans="1:2" x14ac:dyDescent="0.25">
      <c r="A6141" s="2"/>
      <c r="B6141" s="2"/>
    </row>
    <row r="6142" spans="1:2" x14ac:dyDescent="0.25">
      <c r="A6142" s="2"/>
      <c r="B6142" s="2"/>
    </row>
    <row r="6143" spans="1:2" x14ac:dyDescent="0.25">
      <c r="A6143" s="2"/>
      <c r="B6143" s="2"/>
    </row>
    <row r="6144" spans="1:2" x14ac:dyDescent="0.25">
      <c r="A6144" s="2"/>
      <c r="B6144" s="2"/>
    </row>
    <row r="6145" spans="1:2" x14ac:dyDescent="0.25">
      <c r="A6145" s="2"/>
      <c r="B6145" s="2"/>
    </row>
    <row r="6146" spans="1:2" x14ac:dyDescent="0.25">
      <c r="A6146" s="2"/>
      <c r="B6146" s="2"/>
    </row>
    <row r="6147" spans="1:2" x14ac:dyDescent="0.25">
      <c r="A6147" s="2"/>
      <c r="B6147" s="2"/>
    </row>
    <row r="6148" spans="1:2" x14ac:dyDescent="0.25">
      <c r="A6148" s="2"/>
      <c r="B6148" s="2"/>
    </row>
    <row r="6149" spans="1:2" x14ac:dyDescent="0.25">
      <c r="A6149" s="2"/>
      <c r="B6149" s="2"/>
    </row>
    <row r="6150" spans="1:2" x14ac:dyDescent="0.25">
      <c r="A6150" s="2"/>
      <c r="B6150" s="2"/>
    </row>
    <row r="6151" spans="1:2" x14ac:dyDescent="0.25">
      <c r="A6151" s="2"/>
      <c r="B6151" s="2"/>
    </row>
    <row r="6152" spans="1:2" x14ac:dyDescent="0.25">
      <c r="A6152" s="2"/>
      <c r="B6152" s="2"/>
    </row>
    <row r="6153" spans="1:2" x14ac:dyDescent="0.25">
      <c r="A6153" s="2"/>
      <c r="B6153" s="2"/>
    </row>
    <row r="6154" spans="1:2" x14ac:dyDescent="0.25">
      <c r="A6154" s="2"/>
      <c r="B6154" s="2"/>
    </row>
    <row r="6155" spans="1:2" x14ac:dyDescent="0.25">
      <c r="A6155" s="2"/>
      <c r="B6155" s="2"/>
    </row>
    <row r="6156" spans="1:2" x14ac:dyDescent="0.25">
      <c r="A6156" s="2"/>
      <c r="B6156" s="2"/>
    </row>
    <row r="6157" spans="1:2" x14ac:dyDescent="0.25">
      <c r="A6157" s="2"/>
      <c r="B6157" s="2"/>
    </row>
    <row r="6158" spans="1:2" x14ac:dyDescent="0.25">
      <c r="A6158" s="2"/>
      <c r="B6158" s="2"/>
    </row>
    <row r="6159" spans="1:2" x14ac:dyDescent="0.25">
      <c r="A6159" s="2"/>
      <c r="B6159" s="2"/>
    </row>
    <row r="6160" spans="1:2" x14ac:dyDescent="0.25">
      <c r="A6160" s="2"/>
      <c r="B6160" s="2"/>
    </row>
    <row r="6161" spans="1:2" x14ac:dyDescent="0.25">
      <c r="A6161" s="2"/>
      <c r="B6161" s="2"/>
    </row>
    <row r="6162" spans="1:2" x14ac:dyDescent="0.25">
      <c r="A6162" s="2"/>
      <c r="B6162" s="2"/>
    </row>
    <row r="6163" spans="1:2" x14ac:dyDescent="0.25">
      <c r="A6163" s="2"/>
      <c r="B6163" s="2"/>
    </row>
    <row r="6164" spans="1:2" x14ac:dyDescent="0.25">
      <c r="A6164" s="2"/>
      <c r="B6164" s="2"/>
    </row>
    <row r="6165" spans="1:2" x14ac:dyDescent="0.25">
      <c r="A6165" s="2"/>
      <c r="B6165" s="2"/>
    </row>
    <row r="6166" spans="1:2" x14ac:dyDescent="0.25">
      <c r="A6166" s="2"/>
      <c r="B6166" s="2"/>
    </row>
    <row r="6167" spans="1:2" x14ac:dyDescent="0.25">
      <c r="A6167" s="2"/>
      <c r="B6167" s="2"/>
    </row>
    <row r="6168" spans="1:2" x14ac:dyDescent="0.25">
      <c r="A6168" s="2"/>
      <c r="B6168" s="2"/>
    </row>
    <row r="6169" spans="1:2" x14ac:dyDescent="0.25">
      <c r="A6169" s="2"/>
      <c r="B6169" s="2"/>
    </row>
    <row r="6170" spans="1:2" x14ac:dyDescent="0.25">
      <c r="A6170" s="2"/>
      <c r="B6170" s="2"/>
    </row>
    <row r="6171" spans="1:2" x14ac:dyDescent="0.25">
      <c r="A6171" s="2"/>
      <c r="B6171" s="2"/>
    </row>
    <row r="6172" spans="1:2" x14ac:dyDescent="0.25">
      <c r="A6172" s="2"/>
      <c r="B6172" s="2"/>
    </row>
    <row r="6173" spans="1:2" x14ac:dyDescent="0.25">
      <c r="A6173" s="2"/>
      <c r="B6173" s="2"/>
    </row>
    <row r="6174" spans="1:2" x14ac:dyDescent="0.25">
      <c r="A6174" s="2"/>
      <c r="B6174" s="2"/>
    </row>
    <row r="6175" spans="1:2" x14ac:dyDescent="0.25">
      <c r="A6175" s="2"/>
      <c r="B6175" s="2"/>
    </row>
    <row r="6176" spans="1:2" x14ac:dyDescent="0.25">
      <c r="A6176" s="2"/>
      <c r="B6176" s="2"/>
    </row>
    <row r="6177" spans="1:2" x14ac:dyDescent="0.25">
      <c r="A6177" s="2"/>
      <c r="B6177" s="2"/>
    </row>
    <row r="6178" spans="1:2" x14ac:dyDescent="0.25">
      <c r="A6178" s="2"/>
      <c r="B6178" s="2"/>
    </row>
    <row r="6179" spans="1:2" x14ac:dyDescent="0.25">
      <c r="A6179" s="2"/>
      <c r="B6179" s="2"/>
    </row>
    <row r="6180" spans="1:2" x14ac:dyDescent="0.25">
      <c r="A6180" s="2"/>
      <c r="B6180" s="2"/>
    </row>
    <row r="6181" spans="1:2" x14ac:dyDescent="0.25">
      <c r="A6181" s="2"/>
      <c r="B6181" s="2"/>
    </row>
    <row r="6182" spans="1:2" x14ac:dyDescent="0.25">
      <c r="A6182" s="2"/>
      <c r="B6182" s="2"/>
    </row>
    <row r="6183" spans="1:2" x14ac:dyDescent="0.25">
      <c r="A6183" s="2"/>
      <c r="B6183" s="2"/>
    </row>
    <row r="6184" spans="1:2" x14ac:dyDescent="0.25">
      <c r="A6184" s="2"/>
      <c r="B6184" s="2"/>
    </row>
    <row r="6185" spans="1:2" x14ac:dyDescent="0.25">
      <c r="A6185" s="2"/>
      <c r="B6185" s="2"/>
    </row>
    <row r="6186" spans="1:2" x14ac:dyDescent="0.25">
      <c r="A6186" s="2"/>
      <c r="B6186" s="2"/>
    </row>
    <row r="6187" spans="1:2" x14ac:dyDescent="0.25">
      <c r="A6187" s="2"/>
      <c r="B6187" s="2"/>
    </row>
    <row r="6188" spans="1:2" x14ac:dyDescent="0.25">
      <c r="A6188" s="2"/>
      <c r="B6188" s="2"/>
    </row>
    <row r="6189" spans="1:2" x14ac:dyDescent="0.25">
      <c r="A6189" s="2"/>
      <c r="B6189" s="2"/>
    </row>
    <row r="6190" spans="1:2" x14ac:dyDescent="0.25">
      <c r="A6190" s="2"/>
      <c r="B6190" s="2"/>
    </row>
    <row r="6191" spans="1:2" x14ac:dyDescent="0.25">
      <c r="A6191" s="2"/>
      <c r="B6191" s="2"/>
    </row>
    <row r="6192" spans="1:2" x14ac:dyDescent="0.25">
      <c r="A6192" s="2"/>
      <c r="B6192" s="2"/>
    </row>
    <row r="6193" spans="1:2" x14ac:dyDescent="0.25">
      <c r="A6193" s="2"/>
      <c r="B6193" s="2"/>
    </row>
    <row r="6194" spans="1:2" x14ac:dyDescent="0.25">
      <c r="A6194" s="2"/>
      <c r="B6194" s="2"/>
    </row>
    <row r="6195" spans="1:2" x14ac:dyDescent="0.25">
      <c r="A6195" s="2"/>
      <c r="B6195" s="2"/>
    </row>
    <row r="6196" spans="1:2" x14ac:dyDescent="0.25">
      <c r="A6196" s="2"/>
      <c r="B6196" s="2"/>
    </row>
    <row r="6197" spans="1:2" x14ac:dyDescent="0.25">
      <c r="A6197" s="2"/>
      <c r="B6197" s="2"/>
    </row>
    <row r="6198" spans="1:2" x14ac:dyDescent="0.25">
      <c r="A6198" s="2"/>
      <c r="B6198" s="2"/>
    </row>
    <row r="6199" spans="1:2" x14ac:dyDescent="0.25">
      <c r="A6199" s="2"/>
      <c r="B6199" s="2"/>
    </row>
    <row r="6200" spans="1:2" x14ac:dyDescent="0.25">
      <c r="A6200" s="2"/>
      <c r="B6200" s="2"/>
    </row>
    <row r="6201" spans="1:2" x14ac:dyDescent="0.25">
      <c r="A6201" s="2"/>
      <c r="B6201" s="2"/>
    </row>
    <row r="6202" spans="1:2" x14ac:dyDescent="0.25">
      <c r="A6202" s="2"/>
      <c r="B6202" s="2"/>
    </row>
    <row r="6203" spans="1:2" x14ac:dyDescent="0.25">
      <c r="A6203" s="2"/>
      <c r="B6203" s="2"/>
    </row>
    <row r="6204" spans="1:2" x14ac:dyDescent="0.25">
      <c r="A6204" s="2"/>
      <c r="B6204" s="2"/>
    </row>
    <row r="6205" spans="1:2" x14ac:dyDescent="0.25">
      <c r="A6205" s="2"/>
      <c r="B6205" s="2"/>
    </row>
    <row r="6206" spans="1:2" x14ac:dyDescent="0.25">
      <c r="A6206" s="2"/>
      <c r="B6206" s="2"/>
    </row>
    <row r="6207" spans="1:2" x14ac:dyDescent="0.25">
      <c r="A6207" s="2"/>
      <c r="B6207" s="2"/>
    </row>
    <row r="6208" spans="1:2" x14ac:dyDescent="0.25">
      <c r="A6208" s="2"/>
      <c r="B6208" s="2"/>
    </row>
    <row r="6209" spans="1:2" x14ac:dyDescent="0.25">
      <c r="A6209" s="2"/>
      <c r="B6209" s="2"/>
    </row>
    <row r="6210" spans="1:2" x14ac:dyDescent="0.25">
      <c r="A6210" s="2"/>
      <c r="B6210" s="2"/>
    </row>
    <row r="6211" spans="1:2" x14ac:dyDescent="0.25">
      <c r="A6211" s="2"/>
      <c r="B6211" s="2"/>
    </row>
    <row r="6212" spans="1:2" x14ac:dyDescent="0.25">
      <c r="A6212" s="2"/>
      <c r="B6212" s="2"/>
    </row>
    <row r="6213" spans="1:2" x14ac:dyDescent="0.25">
      <c r="A6213" s="2"/>
      <c r="B6213" s="2"/>
    </row>
    <row r="6214" spans="1:2" x14ac:dyDescent="0.25">
      <c r="A6214" s="2"/>
      <c r="B6214" s="2"/>
    </row>
    <row r="6215" spans="1:2" x14ac:dyDescent="0.25">
      <c r="A6215" s="2"/>
      <c r="B6215" s="2"/>
    </row>
    <row r="6216" spans="1:2" x14ac:dyDescent="0.25">
      <c r="A6216" s="2"/>
      <c r="B6216" s="2"/>
    </row>
    <row r="6217" spans="1:2" x14ac:dyDescent="0.25">
      <c r="A6217" s="2"/>
      <c r="B6217" s="2"/>
    </row>
    <row r="6218" spans="1:2" x14ac:dyDescent="0.25">
      <c r="A6218" s="2"/>
      <c r="B6218" s="2"/>
    </row>
    <row r="6219" spans="1:2" x14ac:dyDescent="0.25">
      <c r="A6219" s="2"/>
      <c r="B6219" s="2"/>
    </row>
    <row r="6220" spans="1:2" x14ac:dyDescent="0.25">
      <c r="A6220" s="2"/>
      <c r="B6220" s="2"/>
    </row>
    <row r="6221" spans="1:2" x14ac:dyDescent="0.25">
      <c r="A6221" s="2"/>
      <c r="B6221" s="2"/>
    </row>
    <row r="6222" spans="1:2" x14ac:dyDescent="0.25">
      <c r="A6222" s="2"/>
      <c r="B6222" s="2"/>
    </row>
    <row r="6223" spans="1:2" x14ac:dyDescent="0.25">
      <c r="A6223" s="2"/>
      <c r="B6223" s="2"/>
    </row>
    <row r="6224" spans="1:2" x14ac:dyDescent="0.25">
      <c r="A6224" s="2"/>
      <c r="B6224" s="2"/>
    </row>
    <row r="6225" spans="1:2" x14ac:dyDescent="0.25">
      <c r="A6225" s="2"/>
      <c r="B6225" s="2"/>
    </row>
    <row r="6226" spans="1:2" x14ac:dyDescent="0.25">
      <c r="A6226" s="2"/>
      <c r="B6226" s="2"/>
    </row>
    <row r="6227" spans="1:2" x14ac:dyDescent="0.25">
      <c r="A6227" s="2"/>
      <c r="B6227" s="2"/>
    </row>
    <row r="6228" spans="1:2" x14ac:dyDescent="0.25">
      <c r="A6228" s="2"/>
      <c r="B6228" s="2"/>
    </row>
    <row r="6229" spans="1:2" x14ac:dyDescent="0.25">
      <c r="A6229" s="2"/>
      <c r="B6229" s="2"/>
    </row>
    <row r="6230" spans="1:2" x14ac:dyDescent="0.25">
      <c r="A6230" s="2"/>
      <c r="B6230" s="2"/>
    </row>
    <row r="6231" spans="1:2" x14ac:dyDescent="0.25">
      <c r="A6231" s="2"/>
      <c r="B6231" s="2"/>
    </row>
    <row r="6232" spans="1:2" x14ac:dyDescent="0.25">
      <c r="A6232" s="2"/>
      <c r="B6232" s="2"/>
    </row>
    <row r="6233" spans="1:2" x14ac:dyDescent="0.25">
      <c r="A6233" s="2"/>
      <c r="B6233" s="2"/>
    </row>
    <row r="6234" spans="1:2" x14ac:dyDescent="0.25">
      <c r="A6234" s="2"/>
      <c r="B6234" s="2"/>
    </row>
    <row r="6235" spans="1:2" x14ac:dyDescent="0.25">
      <c r="A6235" s="2"/>
      <c r="B6235" s="2"/>
    </row>
    <row r="6236" spans="1:2" x14ac:dyDescent="0.25">
      <c r="A6236" s="2"/>
      <c r="B6236" s="2"/>
    </row>
    <row r="6237" spans="1:2" x14ac:dyDescent="0.25">
      <c r="A6237" s="2"/>
      <c r="B6237" s="2"/>
    </row>
    <row r="6238" spans="1:2" x14ac:dyDescent="0.25">
      <c r="A6238" s="2"/>
      <c r="B6238" s="2"/>
    </row>
    <row r="6239" spans="1:2" x14ac:dyDescent="0.25">
      <c r="A6239" s="2"/>
      <c r="B6239" s="2"/>
    </row>
    <row r="6240" spans="1:2" x14ac:dyDescent="0.25">
      <c r="A6240" s="2"/>
      <c r="B6240" s="2"/>
    </row>
    <row r="6241" spans="1:2" x14ac:dyDescent="0.25">
      <c r="A6241" s="2"/>
      <c r="B6241" s="2"/>
    </row>
    <row r="6242" spans="1:2" x14ac:dyDescent="0.25">
      <c r="A6242" s="2"/>
      <c r="B6242" s="2"/>
    </row>
    <row r="6243" spans="1:2" x14ac:dyDescent="0.25">
      <c r="A6243" s="2"/>
      <c r="B6243" s="2"/>
    </row>
    <row r="6244" spans="1:2" x14ac:dyDescent="0.25">
      <c r="A6244" s="2"/>
      <c r="B6244" s="2"/>
    </row>
    <row r="6245" spans="1:2" x14ac:dyDescent="0.25">
      <c r="A6245" s="2"/>
      <c r="B6245" s="2"/>
    </row>
    <row r="6246" spans="1:2" x14ac:dyDescent="0.25">
      <c r="A6246" s="2"/>
      <c r="B6246" s="2"/>
    </row>
    <row r="6247" spans="1:2" x14ac:dyDescent="0.25">
      <c r="A6247" s="2"/>
      <c r="B6247" s="2"/>
    </row>
    <row r="6248" spans="1:2" x14ac:dyDescent="0.25">
      <c r="A6248" s="2"/>
      <c r="B6248" s="2"/>
    </row>
    <row r="6249" spans="1:2" x14ac:dyDescent="0.25">
      <c r="A6249" s="2"/>
      <c r="B6249" s="2"/>
    </row>
    <row r="6250" spans="1:2" x14ac:dyDescent="0.25">
      <c r="A6250" s="2"/>
      <c r="B6250" s="2"/>
    </row>
    <row r="6251" spans="1:2" x14ac:dyDescent="0.25">
      <c r="A6251" s="2"/>
      <c r="B6251" s="2"/>
    </row>
    <row r="6252" spans="1:2" x14ac:dyDescent="0.25">
      <c r="A6252" s="2"/>
      <c r="B6252" s="2"/>
    </row>
    <row r="6253" spans="1:2" x14ac:dyDescent="0.25">
      <c r="A6253" s="2"/>
      <c r="B6253" s="2"/>
    </row>
    <row r="6254" spans="1:2" x14ac:dyDescent="0.25">
      <c r="A6254" s="2"/>
      <c r="B6254" s="2"/>
    </row>
    <row r="6255" spans="1:2" x14ac:dyDescent="0.25">
      <c r="A6255" s="2"/>
      <c r="B6255" s="2"/>
    </row>
    <row r="6256" spans="1:2" x14ac:dyDescent="0.25">
      <c r="A6256" s="2"/>
      <c r="B6256" s="2"/>
    </row>
    <row r="6257" spans="1:2" x14ac:dyDescent="0.25">
      <c r="A6257" s="2"/>
      <c r="B6257" s="2"/>
    </row>
    <row r="6258" spans="1:2" x14ac:dyDescent="0.25">
      <c r="A6258" s="2"/>
      <c r="B6258" s="2"/>
    </row>
    <row r="6259" spans="1:2" x14ac:dyDescent="0.25">
      <c r="A6259" s="2"/>
      <c r="B6259" s="2"/>
    </row>
    <row r="6260" spans="1:2" x14ac:dyDescent="0.25">
      <c r="A6260" s="2"/>
      <c r="B6260" s="2"/>
    </row>
    <row r="6261" spans="1:2" x14ac:dyDescent="0.25">
      <c r="A6261" s="2"/>
      <c r="B6261" s="2"/>
    </row>
    <row r="6262" spans="1:2" x14ac:dyDescent="0.25">
      <c r="A6262" s="2"/>
      <c r="B6262" s="2"/>
    </row>
    <row r="6263" spans="1:2" x14ac:dyDescent="0.25">
      <c r="A6263" s="2"/>
      <c r="B6263" s="2"/>
    </row>
    <row r="6264" spans="1:2" x14ac:dyDescent="0.25">
      <c r="A6264" s="2"/>
      <c r="B6264" s="2"/>
    </row>
    <row r="6265" spans="1:2" x14ac:dyDescent="0.25">
      <c r="A6265" s="2"/>
      <c r="B6265" s="2"/>
    </row>
    <row r="6266" spans="1:2" x14ac:dyDescent="0.25">
      <c r="A6266" s="2"/>
      <c r="B6266" s="2"/>
    </row>
    <row r="6267" spans="1:2" x14ac:dyDescent="0.25">
      <c r="A6267" s="2"/>
      <c r="B6267" s="2"/>
    </row>
    <row r="6268" spans="1:2" x14ac:dyDescent="0.25">
      <c r="A6268" s="2"/>
      <c r="B6268" s="2"/>
    </row>
    <row r="6269" spans="1:2" x14ac:dyDescent="0.25">
      <c r="A6269" s="2"/>
      <c r="B6269" s="2"/>
    </row>
    <row r="6270" spans="1:2" x14ac:dyDescent="0.25">
      <c r="A6270" s="2"/>
      <c r="B6270" s="2"/>
    </row>
    <row r="6271" spans="1:2" x14ac:dyDescent="0.25">
      <c r="A6271" s="2"/>
      <c r="B6271" s="2"/>
    </row>
    <row r="6272" spans="1:2" x14ac:dyDescent="0.25">
      <c r="A6272" s="2"/>
      <c r="B6272" s="2"/>
    </row>
    <row r="6273" spans="1:2" x14ac:dyDescent="0.25">
      <c r="A6273" s="2"/>
      <c r="B6273" s="2"/>
    </row>
    <row r="6274" spans="1:2" x14ac:dyDescent="0.25">
      <c r="A6274" s="2"/>
      <c r="B6274" s="2"/>
    </row>
    <row r="6275" spans="1:2" x14ac:dyDescent="0.25">
      <c r="A6275" s="2"/>
      <c r="B6275" s="2"/>
    </row>
    <row r="6276" spans="1:2" x14ac:dyDescent="0.25">
      <c r="A6276" s="2"/>
      <c r="B6276" s="2"/>
    </row>
    <row r="6277" spans="1:2" x14ac:dyDescent="0.25">
      <c r="A6277" s="2"/>
      <c r="B6277" s="2"/>
    </row>
    <row r="6278" spans="1:2" x14ac:dyDescent="0.25">
      <c r="A6278" s="2"/>
      <c r="B6278" s="2"/>
    </row>
    <row r="6279" spans="1:2" x14ac:dyDescent="0.25">
      <c r="A6279" s="2"/>
      <c r="B6279" s="2"/>
    </row>
    <row r="6280" spans="1:2" x14ac:dyDescent="0.25">
      <c r="A6280" s="2"/>
      <c r="B6280" s="2"/>
    </row>
    <row r="6281" spans="1:2" x14ac:dyDescent="0.25">
      <c r="A6281" s="2"/>
      <c r="B6281" s="2"/>
    </row>
    <row r="6282" spans="1:2" x14ac:dyDescent="0.25">
      <c r="A6282" s="2"/>
      <c r="B6282" s="2"/>
    </row>
    <row r="6283" spans="1:2" x14ac:dyDescent="0.25">
      <c r="A6283" s="2"/>
      <c r="B6283" s="2"/>
    </row>
    <row r="6284" spans="1:2" x14ac:dyDescent="0.25">
      <c r="A6284" s="2"/>
      <c r="B6284" s="2"/>
    </row>
    <row r="6285" spans="1:2" x14ac:dyDescent="0.25">
      <c r="A6285" s="2"/>
      <c r="B6285" s="2"/>
    </row>
    <row r="6286" spans="1:2" x14ac:dyDescent="0.25">
      <c r="A6286" s="2"/>
      <c r="B6286" s="2"/>
    </row>
    <row r="6287" spans="1:2" x14ac:dyDescent="0.25">
      <c r="A6287" s="2"/>
      <c r="B6287" s="2"/>
    </row>
    <row r="6288" spans="1:2" x14ac:dyDescent="0.25">
      <c r="A6288" s="2"/>
      <c r="B6288" s="2"/>
    </row>
    <row r="6289" spans="1:2" x14ac:dyDescent="0.25">
      <c r="A6289" s="2"/>
      <c r="B6289" s="2"/>
    </row>
    <row r="6290" spans="1:2" x14ac:dyDescent="0.25">
      <c r="A6290" s="2"/>
      <c r="B6290" s="2"/>
    </row>
    <row r="6291" spans="1:2" x14ac:dyDescent="0.25">
      <c r="A6291" s="2"/>
      <c r="B6291" s="2"/>
    </row>
    <row r="6292" spans="1:2" x14ac:dyDescent="0.25">
      <c r="A6292" s="2"/>
      <c r="B6292" s="2"/>
    </row>
    <row r="6293" spans="1:2" x14ac:dyDescent="0.25">
      <c r="A6293" s="2"/>
      <c r="B6293" s="2"/>
    </row>
    <row r="6294" spans="1:2" x14ac:dyDescent="0.25">
      <c r="A6294" s="2"/>
      <c r="B6294" s="2"/>
    </row>
    <row r="6295" spans="1:2" x14ac:dyDescent="0.25">
      <c r="A6295" s="2"/>
      <c r="B6295" s="2"/>
    </row>
    <row r="6296" spans="1:2" x14ac:dyDescent="0.25">
      <c r="A6296" s="2"/>
      <c r="B6296" s="2"/>
    </row>
    <row r="6297" spans="1:2" x14ac:dyDescent="0.25">
      <c r="A6297" s="2"/>
      <c r="B6297" s="2"/>
    </row>
    <row r="6298" spans="1:2" x14ac:dyDescent="0.25">
      <c r="A6298" s="2"/>
      <c r="B6298" s="2"/>
    </row>
    <row r="6299" spans="1:2" x14ac:dyDescent="0.25">
      <c r="A6299" s="2"/>
      <c r="B6299" s="2"/>
    </row>
    <row r="6300" spans="1:2" x14ac:dyDescent="0.25">
      <c r="A6300" s="2"/>
      <c r="B6300" s="2"/>
    </row>
    <row r="6301" spans="1:2" x14ac:dyDescent="0.25">
      <c r="A6301" s="2"/>
      <c r="B6301" s="2"/>
    </row>
    <row r="6302" spans="1:2" x14ac:dyDescent="0.25">
      <c r="A6302" s="2"/>
      <c r="B6302" s="2"/>
    </row>
    <row r="6303" spans="1:2" x14ac:dyDescent="0.25">
      <c r="A6303" s="2"/>
      <c r="B6303" s="2"/>
    </row>
    <row r="6304" spans="1:2" x14ac:dyDescent="0.25">
      <c r="A6304" s="2"/>
      <c r="B6304" s="2"/>
    </row>
    <row r="6305" spans="1:2" x14ac:dyDescent="0.25">
      <c r="A6305" s="2"/>
      <c r="B6305" s="2"/>
    </row>
    <row r="6306" spans="1:2" x14ac:dyDescent="0.25">
      <c r="A6306" s="2"/>
      <c r="B6306" s="2"/>
    </row>
    <row r="6307" spans="1:2" x14ac:dyDescent="0.25">
      <c r="A6307" s="2"/>
      <c r="B6307" s="2"/>
    </row>
    <row r="6308" spans="1:2" x14ac:dyDescent="0.25">
      <c r="A6308" s="2"/>
      <c r="B6308" s="2"/>
    </row>
    <row r="6309" spans="1:2" x14ac:dyDescent="0.25">
      <c r="A6309" s="2"/>
      <c r="B6309" s="2"/>
    </row>
    <row r="6310" spans="1:2" x14ac:dyDescent="0.25">
      <c r="A6310" s="2"/>
      <c r="B6310" s="2"/>
    </row>
    <row r="6311" spans="1:2" x14ac:dyDescent="0.25">
      <c r="A6311" s="2"/>
      <c r="B6311" s="2"/>
    </row>
    <row r="6312" spans="1:2" x14ac:dyDescent="0.25">
      <c r="A6312" s="2"/>
      <c r="B6312" s="2"/>
    </row>
    <row r="6313" spans="1:2" x14ac:dyDescent="0.25">
      <c r="A6313" s="2"/>
      <c r="B6313" s="2"/>
    </row>
    <row r="6314" spans="1:2" x14ac:dyDescent="0.25">
      <c r="A6314" s="2"/>
      <c r="B6314" s="2"/>
    </row>
    <row r="6315" spans="1:2" x14ac:dyDescent="0.25">
      <c r="A6315" s="2"/>
      <c r="B6315" s="2"/>
    </row>
    <row r="6316" spans="1:2" x14ac:dyDescent="0.25">
      <c r="A6316" s="2"/>
      <c r="B6316" s="2"/>
    </row>
    <row r="6317" spans="1:2" x14ac:dyDescent="0.25">
      <c r="A6317" s="2"/>
      <c r="B6317" s="2"/>
    </row>
    <row r="6318" spans="1:2" x14ac:dyDescent="0.25">
      <c r="A6318" s="2"/>
      <c r="B6318" s="2"/>
    </row>
    <row r="6319" spans="1:2" x14ac:dyDescent="0.25">
      <c r="A6319" s="2"/>
      <c r="B6319" s="2"/>
    </row>
    <row r="6320" spans="1:2" x14ac:dyDescent="0.25">
      <c r="A6320" s="2"/>
      <c r="B6320" s="2"/>
    </row>
    <row r="6321" spans="1:2" x14ac:dyDescent="0.25">
      <c r="A6321" s="2"/>
      <c r="B6321" s="2"/>
    </row>
    <row r="6322" spans="1:2" x14ac:dyDescent="0.25">
      <c r="A6322" s="2"/>
      <c r="B6322" s="2"/>
    </row>
    <row r="6323" spans="1:2" x14ac:dyDescent="0.25">
      <c r="A6323" s="2"/>
      <c r="B6323" s="2"/>
    </row>
    <row r="6324" spans="1:2" x14ac:dyDescent="0.25">
      <c r="A6324" s="2"/>
      <c r="B6324" s="2"/>
    </row>
    <row r="6325" spans="1:2" x14ac:dyDescent="0.25">
      <c r="A6325" s="2"/>
      <c r="B6325" s="2"/>
    </row>
    <row r="6326" spans="1:2" x14ac:dyDescent="0.25">
      <c r="A6326" s="2"/>
      <c r="B6326" s="2"/>
    </row>
    <row r="6327" spans="1:2" x14ac:dyDescent="0.25">
      <c r="A6327" s="2"/>
      <c r="B6327" s="2"/>
    </row>
    <row r="6328" spans="1:2" x14ac:dyDescent="0.25">
      <c r="A6328" s="2"/>
      <c r="B6328" s="2"/>
    </row>
    <row r="6329" spans="1:2" x14ac:dyDescent="0.25">
      <c r="A6329" s="2"/>
      <c r="B6329" s="2"/>
    </row>
    <row r="6330" spans="1:2" x14ac:dyDescent="0.25">
      <c r="A6330" s="2"/>
      <c r="B6330" s="2"/>
    </row>
    <row r="6331" spans="1:2" x14ac:dyDescent="0.25">
      <c r="A6331" s="2"/>
      <c r="B6331" s="2"/>
    </row>
    <row r="6332" spans="1:2" x14ac:dyDescent="0.25">
      <c r="A6332" s="2"/>
      <c r="B6332" s="2"/>
    </row>
    <row r="6333" spans="1:2" x14ac:dyDescent="0.25">
      <c r="A6333" s="2"/>
      <c r="B6333" s="2"/>
    </row>
    <row r="6334" spans="1:2" x14ac:dyDescent="0.25">
      <c r="A6334" s="2"/>
      <c r="B6334" s="2"/>
    </row>
    <row r="6335" spans="1:2" x14ac:dyDescent="0.25">
      <c r="A6335" s="2"/>
      <c r="B6335" s="2"/>
    </row>
    <row r="6336" spans="1:2" x14ac:dyDescent="0.25">
      <c r="A6336" s="2"/>
      <c r="B6336" s="2"/>
    </row>
    <row r="6337" spans="1:2" x14ac:dyDescent="0.25">
      <c r="A6337" s="2"/>
      <c r="B6337" s="2"/>
    </row>
    <row r="6338" spans="1:2" x14ac:dyDescent="0.25">
      <c r="A6338" s="2"/>
      <c r="B6338" s="2"/>
    </row>
    <row r="6339" spans="1:2" x14ac:dyDescent="0.25">
      <c r="A6339" s="2"/>
      <c r="B6339" s="2"/>
    </row>
    <row r="6340" spans="1:2" x14ac:dyDescent="0.25">
      <c r="A6340" s="2"/>
      <c r="B6340" s="2"/>
    </row>
    <row r="6341" spans="1:2" x14ac:dyDescent="0.25">
      <c r="A6341" s="2"/>
      <c r="B6341" s="2"/>
    </row>
    <row r="6342" spans="1:2" x14ac:dyDescent="0.25">
      <c r="A6342" s="2"/>
      <c r="B6342" s="2"/>
    </row>
    <row r="6343" spans="1:2" x14ac:dyDescent="0.25">
      <c r="A6343" s="2"/>
      <c r="B6343" s="2"/>
    </row>
    <row r="6344" spans="1:2" x14ac:dyDescent="0.25">
      <c r="A6344" s="2"/>
      <c r="B6344" s="2"/>
    </row>
    <row r="6345" spans="1:2" x14ac:dyDescent="0.25">
      <c r="A6345" s="2"/>
      <c r="B6345" s="2"/>
    </row>
    <row r="6346" spans="1:2" x14ac:dyDescent="0.25">
      <c r="A6346" s="2"/>
      <c r="B6346" s="2"/>
    </row>
    <row r="6347" spans="1:2" x14ac:dyDescent="0.25">
      <c r="A6347" s="2"/>
      <c r="B6347" s="2"/>
    </row>
    <row r="6348" spans="1:2" x14ac:dyDescent="0.25">
      <c r="A6348" s="2"/>
      <c r="B6348" s="2"/>
    </row>
    <row r="6349" spans="1:2" x14ac:dyDescent="0.25">
      <c r="A6349" s="2"/>
      <c r="B6349" s="2"/>
    </row>
    <row r="6350" spans="1:2" x14ac:dyDescent="0.25">
      <c r="A6350" s="2"/>
      <c r="B6350" s="2"/>
    </row>
    <row r="6351" spans="1:2" x14ac:dyDescent="0.25">
      <c r="A6351" s="2"/>
      <c r="B6351" s="2"/>
    </row>
    <row r="6352" spans="1:2" x14ac:dyDescent="0.25">
      <c r="A6352" s="2"/>
      <c r="B6352" s="2"/>
    </row>
    <row r="6353" spans="1:2" x14ac:dyDescent="0.25">
      <c r="A6353" s="2"/>
      <c r="B6353" s="2"/>
    </row>
    <row r="6354" spans="1:2" x14ac:dyDescent="0.25">
      <c r="A6354" s="2"/>
      <c r="B6354" s="2"/>
    </row>
    <row r="6355" spans="1:2" x14ac:dyDescent="0.25">
      <c r="A6355" s="2"/>
      <c r="B6355" s="2"/>
    </row>
    <row r="6356" spans="1:2" x14ac:dyDescent="0.25">
      <c r="A6356" s="2"/>
      <c r="B6356" s="2"/>
    </row>
    <row r="6357" spans="1:2" x14ac:dyDescent="0.25">
      <c r="A6357" s="2"/>
      <c r="B6357" s="2"/>
    </row>
    <row r="6358" spans="1:2" x14ac:dyDescent="0.25">
      <c r="A6358" s="2"/>
      <c r="B6358" s="2"/>
    </row>
    <row r="6359" spans="1:2" x14ac:dyDescent="0.25">
      <c r="A6359" s="2"/>
      <c r="B6359" s="2"/>
    </row>
    <row r="6360" spans="1:2" x14ac:dyDescent="0.25">
      <c r="A6360" s="2"/>
      <c r="B6360" s="2"/>
    </row>
    <row r="6361" spans="1:2" x14ac:dyDescent="0.25">
      <c r="A6361" s="2"/>
      <c r="B6361" s="2"/>
    </row>
    <row r="6362" spans="1:2" x14ac:dyDescent="0.25">
      <c r="A6362" s="2"/>
      <c r="B6362" s="2"/>
    </row>
    <row r="6363" spans="1:2" x14ac:dyDescent="0.25">
      <c r="A6363" s="2"/>
      <c r="B6363" s="2"/>
    </row>
    <row r="6364" spans="1:2" x14ac:dyDescent="0.25">
      <c r="A6364" s="2"/>
      <c r="B6364" s="2"/>
    </row>
    <row r="6365" spans="1:2" x14ac:dyDescent="0.25">
      <c r="A6365" s="2"/>
      <c r="B6365" s="2"/>
    </row>
    <row r="6366" spans="1:2" x14ac:dyDescent="0.25">
      <c r="A6366" s="2"/>
      <c r="B6366" s="2"/>
    </row>
    <row r="6367" spans="1:2" x14ac:dyDescent="0.25">
      <c r="A6367" s="2"/>
      <c r="B6367" s="2"/>
    </row>
    <row r="6368" spans="1:2" x14ac:dyDescent="0.25">
      <c r="A6368" s="2"/>
      <c r="B6368" s="2"/>
    </row>
    <row r="6369" spans="1:2" x14ac:dyDescent="0.25">
      <c r="A6369" s="2"/>
      <c r="B6369" s="2"/>
    </row>
    <row r="6370" spans="1:2" x14ac:dyDescent="0.25">
      <c r="A6370" s="2"/>
      <c r="B6370" s="2"/>
    </row>
    <row r="6371" spans="1:2" x14ac:dyDescent="0.25">
      <c r="A6371" s="2"/>
      <c r="B6371" s="2"/>
    </row>
    <row r="6372" spans="1:2" x14ac:dyDescent="0.25">
      <c r="A6372" s="2"/>
      <c r="B6372" s="2"/>
    </row>
    <row r="6373" spans="1:2" x14ac:dyDescent="0.25">
      <c r="A6373" s="2"/>
      <c r="B6373" s="2"/>
    </row>
    <row r="6374" spans="1:2" x14ac:dyDescent="0.25">
      <c r="A6374" s="2"/>
      <c r="B6374" s="2"/>
    </row>
    <row r="6375" spans="1:2" x14ac:dyDescent="0.25">
      <c r="A6375" s="2"/>
      <c r="B6375" s="2"/>
    </row>
    <row r="6376" spans="1:2" x14ac:dyDescent="0.25">
      <c r="A6376" s="2"/>
      <c r="B6376" s="2"/>
    </row>
    <row r="6377" spans="1:2" x14ac:dyDescent="0.25">
      <c r="A6377" s="2"/>
      <c r="B6377" s="2"/>
    </row>
    <row r="6378" spans="1:2" x14ac:dyDescent="0.25">
      <c r="A6378" s="2"/>
      <c r="B6378" s="2"/>
    </row>
    <row r="6379" spans="1:2" x14ac:dyDescent="0.25">
      <c r="A6379" s="2"/>
      <c r="B6379" s="2"/>
    </row>
    <row r="6380" spans="1:2" x14ac:dyDescent="0.25">
      <c r="A6380" s="2"/>
      <c r="B6380" s="2"/>
    </row>
    <row r="6381" spans="1:2" x14ac:dyDescent="0.25">
      <c r="A6381" s="2"/>
      <c r="B6381" s="2"/>
    </row>
    <row r="6382" spans="1:2" x14ac:dyDescent="0.25">
      <c r="A6382" s="2"/>
      <c r="B6382" s="2"/>
    </row>
    <row r="6383" spans="1:2" x14ac:dyDescent="0.25">
      <c r="A6383" s="2"/>
      <c r="B6383" s="2"/>
    </row>
    <row r="6384" spans="1:2" x14ac:dyDescent="0.25">
      <c r="A6384" s="2"/>
      <c r="B6384" s="2"/>
    </row>
    <row r="6385" spans="1:2" x14ac:dyDescent="0.25">
      <c r="A6385" s="2"/>
      <c r="B6385" s="2"/>
    </row>
    <row r="6386" spans="1:2" x14ac:dyDescent="0.25">
      <c r="A6386" s="2"/>
      <c r="B6386" s="2"/>
    </row>
    <row r="6387" spans="1:2" x14ac:dyDescent="0.25">
      <c r="A6387" s="2"/>
      <c r="B6387" s="2"/>
    </row>
    <row r="6388" spans="1:2" x14ac:dyDescent="0.25">
      <c r="A6388" s="2"/>
      <c r="B6388" s="2"/>
    </row>
    <row r="6389" spans="1:2" x14ac:dyDescent="0.25">
      <c r="A6389" s="2"/>
      <c r="B6389" s="2"/>
    </row>
    <row r="6390" spans="1:2" x14ac:dyDescent="0.25">
      <c r="A6390" s="2"/>
      <c r="B6390" s="2"/>
    </row>
    <row r="6391" spans="1:2" x14ac:dyDescent="0.25">
      <c r="A6391" s="2"/>
      <c r="B6391" s="2"/>
    </row>
    <row r="6392" spans="1:2" x14ac:dyDescent="0.25">
      <c r="A6392" s="2"/>
      <c r="B6392" s="2"/>
    </row>
    <row r="6393" spans="1:2" x14ac:dyDescent="0.25">
      <c r="A6393" s="2"/>
      <c r="B6393" s="2"/>
    </row>
    <row r="6394" spans="1:2" x14ac:dyDescent="0.25">
      <c r="A6394" s="2"/>
      <c r="B6394" s="2"/>
    </row>
    <row r="6395" spans="1:2" x14ac:dyDescent="0.25">
      <c r="A6395" s="2"/>
      <c r="B6395" s="2"/>
    </row>
    <row r="6396" spans="1:2" x14ac:dyDescent="0.25">
      <c r="A6396" s="2"/>
      <c r="B6396" s="2"/>
    </row>
    <row r="6397" spans="1:2" x14ac:dyDescent="0.25">
      <c r="A6397" s="2"/>
      <c r="B6397" s="2"/>
    </row>
    <row r="6398" spans="1:2" x14ac:dyDescent="0.25">
      <c r="A6398" s="2"/>
      <c r="B6398" s="2"/>
    </row>
    <row r="6399" spans="1:2" x14ac:dyDescent="0.25">
      <c r="A6399" s="2"/>
      <c r="B6399" s="2"/>
    </row>
    <row r="6400" spans="1:2" x14ac:dyDescent="0.25">
      <c r="A6400" s="2"/>
      <c r="B6400" s="2"/>
    </row>
    <row r="6401" spans="1:2" x14ac:dyDescent="0.25">
      <c r="A6401" s="2"/>
      <c r="B6401" s="2"/>
    </row>
    <row r="6402" spans="1:2" x14ac:dyDescent="0.25">
      <c r="A6402" s="2"/>
      <c r="B6402" s="2"/>
    </row>
    <row r="6403" spans="1:2" x14ac:dyDescent="0.25">
      <c r="A6403" s="2"/>
      <c r="B6403" s="2"/>
    </row>
    <row r="6404" spans="1:2" x14ac:dyDescent="0.25">
      <c r="A6404" s="2"/>
      <c r="B6404" s="2"/>
    </row>
    <row r="6405" spans="1:2" x14ac:dyDescent="0.25">
      <c r="A6405" s="2"/>
      <c r="B6405" s="2"/>
    </row>
    <row r="6406" spans="1:2" x14ac:dyDescent="0.25">
      <c r="A6406" s="2"/>
      <c r="B6406" s="2"/>
    </row>
    <row r="6407" spans="1:2" x14ac:dyDescent="0.25">
      <c r="A6407" s="2"/>
      <c r="B6407" s="2"/>
    </row>
    <row r="6408" spans="1:2" x14ac:dyDescent="0.25">
      <c r="A6408" s="2"/>
      <c r="B6408" s="2"/>
    </row>
    <row r="6409" spans="1:2" x14ac:dyDescent="0.25">
      <c r="A6409" s="2"/>
      <c r="B6409" s="2"/>
    </row>
    <row r="6410" spans="1:2" x14ac:dyDescent="0.25">
      <c r="A6410" s="2"/>
      <c r="B6410" s="2"/>
    </row>
    <row r="6411" spans="1:2" x14ac:dyDescent="0.25">
      <c r="A6411" s="2"/>
      <c r="B6411" s="2"/>
    </row>
    <row r="6412" spans="1:2" x14ac:dyDescent="0.25">
      <c r="A6412" s="2"/>
      <c r="B6412" s="2"/>
    </row>
    <row r="6413" spans="1:2" x14ac:dyDescent="0.25">
      <c r="A6413" s="2"/>
      <c r="B6413" s="2"/>
    </row>
    <row r="6414" spans="1:2" x14ac:dyDescent="0.25">
      <c r="A6414" s="2"/>
      <c r="B6414" s="2"/>
    </row>
    <row r="6415" spans="1:2" x14ac:dyDescent="0.25">
      <c r="A6415" s="2"/>
      <c r="B6415" s="2"/>
    </row>
    <row r="6416" spans="1:2" x14ac:dyDescent="0.25">
      <c r="A6416" s="2"/>
      <c r="B6416" s="2"/>
    </row>
    <row r="6417" spans="1:2" x14ac:dyDescent="0.25">
      <c r="A6417" s="2"/>
      <c r="B6417" s="2"/>
    </row>
    <row r="6418" spans="1:2" x14ac:dyDescent="0.25">
      <c r="A6418" s="2"/>
      <c r="B6418" s="2"/>
    </row>
    <row r="6419" spans="1:2" x14ac:dyDescent="0.25">
      <c r="A6419" s="2"/>
      <c r="B6419" s="2"/>
    </row>
    <row r="6420" spans="1:2" x14ac:dyDescent="0.25">
      <c r="A6420" s="2"/>
      <c r="B6420" s="2"/>
    </row>
    <row r="6421" spans="1:2" x14ac:dyDescent="0.25">
      <c r="A6421" s="2"/>
      <c r="B6421" s="2"/>
    </row>
    <row r="6422" spans="1:2" x14ac:dyDescent="0.25">
      <c r="A6422" s="2"/>
      <c r="B6422" s="2"/>
    </row>
    <row r="6423" spans="1:2" x14ac:dyDescent="0.25">
      <c r="A6423" s="2"/>
      <c r="B6423" s="2"/>
    </row>
    <row r="6424" spans="1:2" x14ac:dyDescent="0.25">
      <c r="A6424" s="2"/>
      <c r="B6424" s="2"/>
    </row>
    <row r="6425" spans="1:2" x14ac:dyDescent="0.25">
      <c r="A6425" s="2"/>
      <c r="B6425" s="2"/>
    </row>
    <row r="6426" spans="1:2" x14ac:dyDescent="0.25">
      <c r="A6426" s="2"/>
      <c r="B6426" s="2"/>
    </row>
    <row r="6427" spans="1:2" x14ac:dyDescent="0.25">
      <c r="A6427" s="2"/>
      <c r="B6427" s="2"/>
    </row>
    <row r="6428" spans="1:2" x14ac:dyDescent="0.25">
      <c r="A6428" s="2"/>
      <c r="B6428" s="2"/>
    </row>
    <row r="6429" spans="1:2" x14ac:dyDescent="0.25">
      <c r="A6429" s="2"/>
      <c r="B6429" s="2"/>
    </row>
    <row r="6430" spans="1:2" x14ac:dyDescent="0.25">
      <c r="A6430" s="2"/>
      <c r="B6430" s="2"/>
    </row>
    <row r="6431" spans="1:2" x14ac:dyDescent="0.25">
      <c r="A6431" s="2"/>
      <c r="B6431" s="2"/>
    </row>
    <row r="6432" spans="1:2" x14ac:dyDescent="0.25">
      <c r="A6432" s="2"/>
      <c r="B6432" s="2"/>
    </row>
    <row r="6433" spans="1:2" x14ac:dyDescent="0.25">
      <c r="A6433" s="2"/>
      <c r="B6433" s="2"/>
    </row>
    <row r="6434" spans="1:2" x14ac:dyDescent="0.25">
      <c r="A6434" s="2"/>
      <c r="B6434" s="2"/>
    </row>
    <row r="6435" spans="1:2" x14ac:dyDescent="0.25">
      <c r="A6435" s="2"/>
      <c r="B6435" s="2"/>
    </row>
    <row r="6436" spans="1:2" x14ac:dyDescent="0.25">
      <c r="A6436" s="2"/>
      <c r="B6436" s="2"/>
    </row>
    <row r="6437" spans="1:2" x14ac:dyDescent="0.25">
      <c r="A6437" s="2"/>
      <c r="B6437" s="2"/>
    </row>
    <row r="6438" spans="1:2" x14ac:dyDescent="0.25">
      <c r="A6438" s="2"/>
      <c r="B6438" s="2"/>
    </row>
    <row r="6439" spans="1:2" x14ac:dyDescent="0.25">
      <c r="A6439" s="2"/>
      <c r="B6439" s="2"/>
    </row>
    <row r="6440" spans="1:2" x14ac:dyDescent="0.25">
      <c r="A6440" s="2"/>
      <c r="B6440" s="2"/>
    </row>
    <row r="6441" spans="1:2" x14ac:dyDescent="0.25">
      <c r="A6441" s="2"/>
      <c r="B6441" s="2"/>
    </row>
    <row r="6442" spans="1:2" x14ac:dyDescent="0.25">
      <c r="A6442" s="2"/>
      <c r="B6442" s="2"/>
    </row>
    <row r="6443" spans="1:2" x14ac:dyDescent="0.25">
      <c r="A6443" s="2"/>
      <c r="B6443" s="2"/>
    </row>
    <row r="6444" spans="1:2" x14ac:dyDescent="0.25">
      <c r="A6444" s="2"/>
      <c r="B6444" s="2"/>
    </row>
    <row r="6445" spans="1:2" x14ac:dyDescent="0.25">
      <c r="A6445" s="2"/>
      <c r="B6445" s="2"/>
    </row>
    <row r="6446" spans="1:2" x14ac:dyDescent="0.25">
      <c r="A6446" s="2"/>
      <c r="B6446" s="2"/>
    </row>
    <row r="6447" spans="1:2" x14ac:dyDescent="0.25">
      <c r="A6447" s="2"/>
      <c r="B6447" s="2"/>
    </row>
    <row r="6448" spans="1:2" x14ac:dyDescent="0.25">
      <c r="A6448" s="2"/>
      <c r="B6448" s="2"/>
    </row>
    <row r="6449" spans="1:2" x14ac:dyDescent="0.25">
      <c r="A6449" s="2"/>
      <c r="B6449" s="2"/>
    </row>
    <row r="6450" spans="1:2" x14ac:dyDescent="0.25">
      <c r="A6450" s="2"/>
      <c r="B6450" s="2"/>
    </row>
    <row r="6451" spans="1:2" x14ac:dyDescent="0.25">
      <c r="A6451" s="2"/>
      <c r="B6451" s="2"/>
    </row>
    <row r="6452" spans="1:2" x14ac:dyDescent="0.25">
      <c r="A6452" s="2"/>
      <c r="B6452" s="2"/>
    </row>
    <row r="6453" spans="1:2" x14ac:dyDescent="0.25">
      <c r="A6453" s="2"/>
      <c r="B6453" s="2"/>
    </row>
    <row r="6454" spans="1:2" x14ac:dyDescent="0.25">
      <c r="A6454" s="2"/>
      <c r="B6454" s="2"/>
    </row>
    <row r="6455" spans="1:2" x14ac:dyDescent="0.25">
      <c r="A6455" s="2"/>
      <c r="B6455" s="2"/>
    </row>
    <row r="6456" spans="1:2" x14ac:dyDescent="0.25">
      <c r="A6456" s="2"/>
      <c r="B6456" s="2"/>
    </row>
    <row r="6457" spans="1:2" x14ac:dyDescent="0.25">
      <c r="A6457" s="2"/>
      <c r="B6457" s="2"/>
    </row>
    <row r="6458" spans="1:2" x14ac:dyDescent="0.25">
      <c r="A6458" s="2"/>
      <c r="B6458" s="2"/>
    </row>
    <row r="6459" spans="1:2" x14ac:dyDescent="0.25">
      <c r="A6459" s="2"/>
      <c r="B6459" s="2"/>
    </row>
    <row r="6460" spans="1:2" x14ac:dyDescent="0.25">
      <c r="A6460" s="2"/>
      <c r="B6460" s="2"/>
    </row>
    <row r="6461" spans="1:2" x14ac:dyDescent="0.25">
      <c r="A6461" s="2"/>
      <c r="B6461" s="2"/>
    </row>
    <row r="6462" spans="1:2" x14ac:dyDescent="0.25">
      <c r="A6462" s="2"/>
      <c r="B6462" s="2"/>
    </row>
    <row r="6463" spans="1:2" x14ac:dyDescent="0.25">
      <c r="A6463" s="2"/>
      <c r="B6463" s="2"/>
    </row>
    <row r="6464" spans="1:2" x14ac:dyDescent="0.25">
      <c r="A6464" s="2"/>
      <c r="B6464" s="2"/>
    </row>
    <row r="6465" spans="1:2" x14ac:dyDescent="0.25">
      <c r="A6465" s="2"/>
      <c r="B6465" s="2"/>
    </row>
    <row r="6466" spans="1:2" x14ac:dyDescent="0.25">
      <c r="A6466" s="2"/>
      <c r="B6466" s="2"/>
    </row>
    <row r="6467" spans="1:2" x14ac:dyDescent="0.25">
      <c r="A6467" s="2"/>
      <c r="B6467" s="2"/>
    </row>
    <row r="6468" spans="1:2" x14ac:dyDescent="0.25">
      <c r="A6468" s="2"/>
      <c r="B6468" s="2"/>
    </row>
    <row r="6469" spans="1:2" x14ac:dyDescent="0.25">
      <c r="A6469" s="2"/>
      <c r="B6469" s="2"/>
    </row>
    <row r="6470" spans="1:2" x14ac:dyDescent="0.25">
      <c r="A6470" s="2"/>
      <c r="B6470" s="2"/>
    </row>
    <row r="6471" spans="1:2" x14ac:dyDescent="0.25">
      <c r="A6471" s="2"/>
      <c r="B6471" s="2"/>
    </row>
    <row r="6472" spans="1:2" x14ac:dyDescent="0.25">
      <c r="A6472" s="2"/>
      <c r="B6472" s="2"/>
    </row>
    <row r="6473" spans="1:2" x14ac:dyDescent="0.25">
      <c r="A6473" s="2"/>
      <c r="B6473" s="2"/>
    </row>
    <row r="6474" spans="1:2" x14ac:dyDescent="0.25">
      <c r="A6474" s="2"/>
      <c r="B6474" s="2"/>
    </row>
    <row r="6475" spans="1:2" x14ac:dyDescent="0.25">
      <c r="A6475" s="2"/>
      <c r="B6475" s="2"/>
    </row>
    <row r="6476" spans="1:2" x14ac:dyDescent="0.25">
      <c r="A6476" s="2"/>
      <c r="B6476" s="2"/>
    </row>
    <row r="6477" spans="1:2" x14ac:dyDescent="0.25">
      <c r="A6477" s="2"/>
      <c r="B6477" s="2"/>
    </row>
    <row r="6478" spans="1:2" x14ac:dyDescent="0.25">
      <c r="A6478" s="2"/>
      <c r="B6478" s="2"/>
    </row>
    <row r="6479" spans="1:2" x14ac:dyDescent="0.25">
      <c r="A6479" s="2"/>
      <c r="B6479" s="2"/>
    </row>
    <row r="6480" spans="1:2" x14ac:dyDescent="0.25">
      <c r="A6480" s="2"/>
      <c r="B6480" s="2"/>
    </row>
    <row r="6481" spans="1:2" x14ac:dyDescent="0.25">
      <c r="A6481" s="2"/>
      <c r="B6481" s="2"/>
    </row>
    <row r="6482" spans="1:2" x14ac:dyDescent="0.25">
      <c r="A6482" s="2"/>
      <c r="B6482" s="2"/>
    </row>
    <row r="6483" spans="1:2" x14ac:dyDescent="0.25">
      <c r="A6483" s="2"/>
      <c r="B6483" s="2"/>
    </row>
    <row r="6484" spans="1:2" x14ac:dyDescent="0.25">
      <c r="A6484" s="2"/>
      <c r="B6484" s="2"/>
    </row>
    <row r="6485" spans="1:2" x14ac:dyDescent="0.25">
      <c r="A6485" s="2"/>
      <c r="B6485" s="2"/>
    </row>
    <row r="6486" spans="1:2" x14ac:dyDescent="0.25">
      <c r="A6486" s="2"/>
      <c r="B6486" s="2"/>
    </row>
    <row r="6487" spans="1:2" x14ac:dyDescent="0.25">
      <c r="A6487" s="2"/>
      <c r="B6487" s="2"/>
    </row>
    <row r="6488" spans="1:2" x14ac:dyDescent="0.25">
      <c r="A6488" s="2"/>
      <c r="B6488" s="2"/>
    </row>
    <row r="6489" spans="1:2" x14ac:dyDescent="0.25">
      <c r="A6489" s="2"/>
      <c r="B6489" s="2"/>
    </row>
    <row r="6490" spans="1:2" x14ac:dyDescent="0.25">
      <c r="A6490" s="2"/>
      <c r="B6490" s="2"/>
    </row>
    <row r="6491" spans="1:2" x14ac:dyDescent="0.25">
      <c r="A6491" s="2"/>
      <c r="B6491" s="2"/>
    </row>
    <row r="6492" spans="1:2" x14ac:dyDescent="0.25">
      <c r="A6492" s="2"/>
      <c r="B6492" s="2"/>
    </row>
    <row r="6493" spans="1:2" x14ac:dyDescent="0.25">
      <c r="A6493" s="2"/>
      <c r="B6493" s="2"/>
    </row>
    <row r="6494" spans="1:2" x14ac:dyDescent="0.25">
      <c r="A6494" s="2"/>
      <c r="B6494" s="2"/>
    </row>
    <row r="6495" spans="1:2" x14ac:dyDescent="0.25">
      <c r="A6495" s="2"/>
      <c r="B6495" s="2"/>
    </row>
    <row r="6496" spans="1:2" x14ac:dyDescent="0.25">
      <c r="A6496" s="2"/>
      <c r="B6496" s="2"/>
    </row>
    <row r="6497" spans="1:2" x14ac:dyDescent="0.25">
      <c r="A6497" s="2"/>
      <c r="B6497" s="2"/>
    </row>
    <row r="6498" spans="1:2" x14ac:dyDescent="0.25">
      <c r="A6498" s="2"/>
      <c r="B6498" s="2"/>
    </row>
    <row r="6499" spans="1:2" x14ac:dyDescent="0.25">
      <c r="A6499" s="2"/>
      <c r="B6499" s="2"/>
    </row>
    <row r="6500" spans="1:2" x14ac:dyDescent="0.25">
      <c r="A6500" s="2"/>
      <c r="B6500" s="2"/>
    </row>
    <row r="6501" spans="1:2" x14ac:dyDescent="0.25">
      <c r="A6501" s="2"/>
      <c r="B6501" s="2"/>
    </row>
    <row r="6502" spans="1:2" x14ac:dyDescent="0.25">
      <c r="A6502" s="2"/>
      <c r="B6502" s="2"/>
    </row>
    <row r="6503" spans="1:2" x14ac:dyDescent="0.25">
      <c r="A6503" s="2"/>
      <c r="B6503" s="2"/>
    </row>
    <row r="6504" spans="1:2" x14ac:dyDescent="0.25">
      <c r="A6504" s="2"/>
      <c r="B6504" s="2"/>
    </row>
    <row r="6505" spans="1:2" x14ac:dyDescent="0.25">
      <c r="A6505" s="2"/>
      <c r="B6505" s="2"/>
    </row>
    <row r="6506" spans="1:2" x14ac:dyDescent="0.25">
      <c r="A6506" s="2"/>
      <c r="B6506" s="2"/>
    </row>
    <row r="6507" spans="1:2" x14ac:dyDescent="0.25">
      <c r="A6507" s="2"/>
      <c r="B6507" s="2"/>
    </row>
    <row r="6508" spans="1:2" x14ac:dyDescent="0.25">
      <c r="A6508" s="2"/>
      <c r="B6508" s="2"/>
    </row>
    <row r="6509" spans="1:2" x14ac:dyDescent="0.25">
      <c r="A6509" s="2"/>
      <c r="B6509" s="2"/>
    </row>
    <row r="6510" spans="1:2" x14ac:dyDescent="0.25">
      <c r="A6510" s="2"/>
      <c r="B6510" s="2"/>
    </row>
    <row r="6511" spans="1:2" x14ac:dyDescent="0.25">
      <c r="A6511" s="2"/>
      <c r="B6511" s="2"/>
    </row>
    <row r="6512" spans="1:2" x14ac:dyDescent="0.25">
      <c r="A6512" s="2"/>
      <c r="B6512" s="2"/>
    </row>
    <row r="6513" spans="1:2" x14ac:dyDescent="0.25">
      <c r="A6513" s="2"/>
      <c r="B6513" s="2"/>
    </row>
    <row r="6514" spans="1:2" x14ac:dyDescent="0.25">
      <c r="A6514" s="2"/>
      <c r="B6514" s="2"/>
    </row>
    <row r="6515" spans="1:2" x14ac:dyDescent="0.25">
      <c r="A6515" s="2"/>
      <c r="B6515" s="2"/>
    </row>
    <row r="6516" spans="1:2" x14ac:dyDescent="0.25">
      <c r="A6516" s="2"/>
      <c r="B6516" s="2"/>
    </row>
    <row r="6517" spans="1:2" x14ac:dyDescent="0.25">
      <c r="A6517" s="2"/>
      <c r="B6517" s="2"/>
    </row>
    <row r="6518" spans="1:2" x14ac:dyDescent="0.25">
      <c r="A6518" s="2"/>
      <c r="B6518" s="2"/>
    </row>
    <row r="6519" spans="1:2" x14ac:dyDescent="0.25">
      <c r="A6519" s="2"/>
      <c r="B6519" s="2"/>
    </row>
    <row r="6520" spans="1:2" x14ac:dyDescent="0.25">
      <c r="A6520" s="2"/>
      <c r="B6520" s="2"/>
    </row>
    <row r="6521" spans="1:2" x14ac:dyDescent="0.25">
      <c r="A6521" s="2"/>
      <c r="B6521" s="2"/>
    </row>
    <row r="6522" spans="1:2" x14ac:dyDescent="0.25">
      <c r="A6522" s="2"/>
      <c r="B6522" s="2"/>
    </row>
    <row r="6523" spans="1:2" x14ac:dyDescent="0.25">
      <c r="A6523" s="2"/>
      <c r="B6523" s="2"/>
    </row>
    <row r="6524" spans="1:2" x14ac:dyDescent="0.25">
      <c r="A6524" s="2"/>
      <c r="B6524" s="2"/>
    </row>
    <row r="6525" spans="1:2" x14ac:dyDescent="0.25">
      <c r="A6525" s="2"/>
      <c r="B6525" s="2"/>
    </row>
    <row r="6526" spans="1:2" x14ac:dyDescent="0.25">
      <c r="A6526" s="2"/>
      <c r="B6526" s="2"/>
    </row>
    <row r="6527" spans="1:2" x14ac:dyDescent="0.25">
      <c r="A6527" s="2"/>
      <c r="B6527" s="2"/>
    </row>
    <row r="6528" spans="1:2" x14ac:dyDescent="0.25">
      <c r="A6528" s="2"/>
      <c r="B6528" s="2"/>
    </row>
    <row r="6529" spans="1:2" x14ac:dyDescent="0.25">
      <c r="A6529" s="2"/>
      <c r="B6529" s="2"/>
    </row>
    <row r="6530" spans="1:2" x14ac:dyDescent="0.25">
      <c r="A6530" s="2"/>
      <c r="B6530" s="2"/>
    </row>
    <row r="6531" spans="1:2" x14ac:dyDescent="0.25">
      <c r="A6531" s="2"/>
      <c r="B6531" s="2"/>
    </row>
    <row r="6532" spans="1:2" x14ac:dyDescent="0.25">
      <c r="A6532" s="2"/>
      <c r="B6532" s="2"/>
    </row>
    <row r="6533" spans="1:2" x14ac:dyDescent="0.25">
      <c r="A6533" s="2"/>
      <c r="B6533" s="2"/>
    </row>
    <row r="6534" spans="1:2" x14ac:dyDescent="0.25">
      <c r="A6534" s="2"/>
      <c r="B6534" s="2"/>
    </row>
    <row r="6535" spans="1:2" x14ac:dyDescent="0.25">
      <c r="A6535" s="2"/>
      <c r="B6535" s="2"/>
    </row>
    <row r="6536" spans="1:2" x14ac:dyDescent="0.25">
      <c r="A6536" s="2"/>
      <c r="B6536" s="2"/>
    </row>
    <row r="6537" spans="1:2" x14ac:dyDescent="0.25">
      <c r="A6537" s="2"/>
      <c r="B6537" s="2"/>
    </row>
    <row r="6538" spans="1:2" x14ac:dyDescent="0.25">
      <c r="A6538" s="2"/>
      <c r="B6538" s="2"/>
    </row>
    <row r="6539" spans="1:2" x14ac:dyDescent="0.25">
      <c r="A6539" s="2"/>
      <c r="B6539" s="2"/>
    </row>
    <row r="6540" spans="1:2" x14ac:dyDescent="0.25">
      <c r="A6540" s="2"/>
      <c r="B6540" s="2"/>
    </row>
    <row r="6541" spans="1:2" x14ac:dyDescent="0.25">
      <c r="A6541" s="2"/>
      <c r="B6541" s="2"/>
    </row>
    <row r="6542" spans="1:2" x14ac:dyDescent="0.25">
      <c r="A6542" s="2"/>
      <c r="B6542" s="2"/>
    </row>
    <row r="6543" spans="1:2" x14ac:dyDescent="0.25">
      <c r="A6543" s="2"/>
      <c r="B6543" s="2"/>
    </row>
    <row r="6544" spans="1:2" x14ac:dyDescent="0.25">
      <c r="A6544" s="2"/>
      <c r="B6544" s="2"/>
    </row>
    <row r="6545" spans="1:2" x14ac:dyDescent="0.25">
      <c r="A6545" s="2"/>
      <c r="B6545" s="2"/>
    </row>
    <row r="6546" spans="1:2" x14ac:dyDescent="0.25">
      <c r="A6546" s="2"/>
      <c r="B6546" s="2"/>
    </row>
    <row r="6547" spans="1:2" x14ac:dyDescent="0.25">
      <c r="A6547" s="2"/>
      <c r="B6547" s="2"/>
    </row>
    <row r="6548" spans="1:2" x14ac:dyDescent="0.25">
      <c r="A6548" s="2"/>
      <c r="B6548" s="2"/>
    </row>
    <row r="6549" spans="1:2" x14ac:dyDescent="0.25">
      <c r="A6549" s="2"/>
      <c r="B6549" s="2"/>
    </row>
    <row r="6550" spans="1:2" x14ac:dyDescent="0.25">
      <c r="A6550" s="2"/>
      <c r="B6550" s="2"/>
    </row>
    <row r="6551" spans="1:2" x14ac:dyDescent="0.25">
      <c r="A6551" s="2"/>
      <c r="B6551" s="2"/>
    </row>
    <row r="6552" spans="1:2" x14ac:dyDescent="0.25">
      <c r="A6552" s="2"/>
      <c r="B6552" s="2"/>
    </row>
    <row r="6553" spans="1:2" x14ac:dyDescent="0.25">
      <c r="A6553" s="2"/>
      <c r="B6553" s="2"/>
    </row>
    <row r="6554" spans="1:2" x14ac:dyDescent="0.25">
      <c r="A6554" s="2"/>
      <c r="B6554" s="2"/>
    </row>
    <row r="6555" spans="1:2" x14ac:dyDescent="0.25">
      <c r="A6555" s="2"/>
      <c r="B6555" s="2"/>
    </row>
    <row r="6556" spans="1:2" x14ac:dyDescent="0.25">
      <c r="A6556" s="2"/>
      <c r="B6556" s="2"/>
    </row>
    <row r="6557" spans="1:2" x14ac:dyDescent="0.25">
      <c r="A6557" s="2"/>
      <c r="B6557" s="2"/>
    </row>
    <row r="6558" spans="1:2" x14ac:dyDescent="0.25">
      <c r="A6558" s="2"/>
      <c r="B6558" s="2"/>
    </row>
    <row r="6559" spans="1:2" x14ac:dyDescent="0.25">
      <c r="A6559" s="2"/>
      <c r="B6559" s="2"/>
    </row>
    <row r="6560" spans="1:2" x14ac:dyDescent="0.25">
      <c r="A6560" s="2"/>
      <c r="B6560" s="2"/>
    </row>
    <row r="6561" spans="1:2" x14ac:dyDescent="0.25">
      <c r="A6561" s="2"/>
      <c r="B6561" s="2"/>
    </row>
    <row r="6562" spans="1:2" x14ac:dyDescent="0.25">
      <c r="A6562" s="2"/>
      <c r="B6562" s="2"/>
    </row>
    <row r="6563" spans="1:2" x14ac:dyDescent="0.25">
      <c r="A6563" s="2"/>
      <c r="B6563" s="2"/>
    </row>
    <row r="6564" spans="1:2" x14ac:dyDescent="0.25">
      <c r="A6564" s="2"/>
      <c r="B6564" s="2"/>
    </row>
    <row r="6565" spans="1:2" x14ac:dyDescent="0.25">
      <c r="A6565" s="2"/>
      <c r="B6565" s="2"/>
    </row>
    <row r="6566" spans="1:2" x14ac:dyDescent="0.25">
      <c r="A6566" s="2"/>
      <c r="B6566" s="2"/>
    </row>
    <row r="6567" spans="1:2" x14ac:dyDescent="0.25">
      <c r="A6567" s="2"/>
      <c r="B6567" s="2"/>
    </row>
    <row r="6568" spans="1:2" x14ac:dyDescent="0.25">
      <c r="A6568" s="2"/>
      <c r="B6568" s="2"/>
    </row>
    <row r="6569" spans="1:2" x14ac:dyDescent="0.25">
      <c r="A6569" s="2"/>
      <c r="B6569" s="2"/>
    </row>
    <row r="6570" spans="1:2" x14ac:dyDescent="0.25">
      <c r="A6570" s="2"/>
      <c r="B6570" s="2"/>
    </row>
    <row r="6571" spans="1:2" x14ac:dyDescent="0.25">
      <c r="A6571" s="2"/>
      <c r="B6571" s="2"/>
    </row>
    <row r="6572" spans="1:2" x14ac:dyDescent="0.25">
      <c r="A6572" s="2"/>
      <c r="B6572" s="2"/>
    </row>
    <row r="6573" spans="1:2" x14ac:dyDescent="0.25">
      <c r="A6573" s="2"/>
      <c r="B6573" s="2"/>
    </row>
    <row r="6574" spans="1:2" x14ac:dyDescent="0.25">
      <c r="A6574" s="2"/>
      <c r="B6574" s="2"/>
    </row>
    <row r="6575" spans="1:2" x14ac:dyDescent="0.25">
      <c r="A6575" s="2"/>
      <c r="B6575" s="2"/>
    </row>
    <row r="6576" spans="1:2" x14ac:dyDescent="0.25">
      <c r="A6576" s="2"/>
      <c r="B6576" s="2"/>
    </row>
    <row r="6577" spans="1:2" x14ac:dyDescent="0.25">
      <c r="A6577" s="2"/>
      <c r="B6577" s="2"/>
    </row>
    <row r="6578" spans="1:2" x14ac:dyDescent="0.25">
      <c r="A6578" s="2"/>
      <c r="B6578" s="2"/>
    </row>
    <row r="6579" spans="1:2" x14ac:dyDescent="0.25">
      <c r="A6579" s="2"/>
      <c r="B6579" s="2"/>
    </row>
    <row r="6580" spans="1:2" x14ac:dyDescent="0.25">
      <c r="A6580" s="2"/>
      <c r="B6580" s="2"/>
    </row>
    <row r="6581" spans="1:2" x14ac:dyDescent="0.25">
      <c r="A6581" s="2"/>
      <c r="B6581" s="2"/>
    </row>
    <row r="6582" spans="1:2" x14ac:dyDescent="0.25">
      <c r="A6582" s="2"/>
      <c r="B6582" s="2"/>
    </row>
    <row r="6583" spans="1:2" x14ac:dyDescent="0.25">
      <c r="A6583" s="2"/>
      <c r="B6583" s="2"/>
    </row>
    <row r="6584" spans="1:2" x14ac:dyDescent="0.25">
      <c r="A6584" s="2"/>
      <c r="B6584" s="2"/>
    </row>
    <row r="6585" spans="1:2" x14ac:dyDescent="0.25">
      <c r="A6585" s="2"/>
      <c r="B6585" s="2"/>
    </row>
    <row r="6586" spans="1:2" x14ac:dyDescent="0.25">
      <c r="A6586" s="2"/>
      <c r="B6586" s="2"/>
    </row>
    <row r="6587" spans="1:2" x14ac:dyDescent="0.25">
      <c r="A6587" s="2"/>
      <c r="B6587" s="2"/>
    </row>
    <row r="6588" spans="1:2" x14ac:dyDescent="0.25">
      <c r="A6588" s="2"/>
      <c r="B6588" s="2"/>
    </row>
    <row r="6589" spans="1:2" x14ac:dyDescent="0.25">
      <c r="A6589" s="2"/>
      <c r="B6589" s="2"/>
    </row>
    <row r="6590" spans="1:2" x14ac:dyDescent="0.25">
      <c r="A6590" s="2"/>
      <c r="B6590" s="2"/>
    </row>
    <row r="6591" spans="1:2" x14ac:dyDescent="0.25">
      <c r="A6591" s="2"/>
      <c r="B6591" s="2"/>
    </row>
    <row r="6592" spans="1:2" x14ac:dyDescent="0.25">
      <c r="A6592" s="2"/>
      <c r="B6592" s="2"/>
    </row>
    <row r="6593" spans="1:2" x14ac:dyDescent="0.25">
      <c r="A6593" s="2"/>
      <c r="B6593" s="2"/>
    </row>
    <row r="6594" spans="1:2" x14ac:dyDescent="0.25">
      <c r="A6594" s="2"/>
      <c r="B6594" s="2"/>
    </row>
    <row r="6595" spans="1:2" x14ac:dyDescent="0.25">
      <c r="A6595" s="2"/>
      <c r="B6595" s="2"/>
    </row>
    <row r="6596" spans="1:2" x14ac:dyDescent="0.25">
      <c r="A6596" s="2"/>
      <c r="B6596" s="2"/>
    </row>
    <row r="6597" spans="1:2" x14ac:dyDescent="0.25">
      <c r="A6597" s="2"/>
      <c r="B6597" s="2"/>
    </row>
    <row r="6598" spans="1:2" x14ac:dyDescent="0.25">
      <c r="A6598" s="2"/>
      <c r="B6598" s="2"/>
    </row>
    <row r="6599" spans="1:2" x14ac:dyDescent="0.25">
      <c r="A6599" s="2"/>
      <c r="B6599" s="2"/>
    </row>
    <row r="6600" spans="1:2" x14ac:dyDescent="0.25">
      <c r="A6600" s="2"/>
      <c r="B6600" s="2"/>
    </row>
    <row r="6601" spans="1:2" x14ac:dyDescent="0.25">
      <c r="A6601" s="2"/>
      <c r="B6601" s="2"/>
    </row>
    <row r="6602" spans="1:2" x14ac:dyDescent="0.25">
      <c r="A6602" s="2"/>
      <c r="B6602" s="2"/>
    </row>
    <row r="6603" spans="1:2" x14ac:dyDescent="0.25">
      <c r="A6603" s="2"/>
      <c r="B6603" s="2"/>
    </row>
    <row r="6604" spans="1:2" x14ac:dyDescent="0.25">
      <c r="A6604" s="2"/>
      <c r="B6604" s="2"/>
    </row>
    <row r="6605" spans="1:2" x14ac:dyDescent="0.25">
      <c r="A6605" s="2"/>
      <c r="B6605" s="2"/>
    </row>
    <row r="6606" spans="1:2" x14ac:dyDescent="0.25">
      <c r="A6606" s="2"/>
      <c r="B6606" s="2"/>
    </row>
    <row r="6607" spans="1:2" x14ac:dyDescent="0.25">
      <c r="A6607" s="2"/>
      <c r="B6607" s="2"/>
    </row>
    <row r="6608" spans="1:2" x14ac:dyDescent="0.25">
      <c r="A6608" s="2"/>
      <c r="B6608" s="2"/>
    </row>
    <row r="6609" spans="1:2" x14ac:dyDescent="0.25">
      <c r="A6609" s="2"/>
      <c r="B6609" s="2"/>
    </row>
    <row r="6610" spans="1:2" x14ac:dyDescent="0.25">
      <c r="A6610" s="2"/>
      <c r="B6610" s="2"/>
    </row>
    <row r="6611" spans="1:2" x14ac:dyDescent="0.25">
      <c r="A6611" s="2"/>
      <c r="B6611" s="2"/>
    </row>
    <row r="6612" spans="1:2" x14ac:dyDescent="0.25">
      <c r="A6612" s="2"/>
      <c r="B6612" s="2"/>
    </row>
    <row r="6613" spans="1:2" x14ac:dyDescent="0.25">
      <c r="A6613" s="2"/>
      <c r="B6613" s="2"/>
    </row>
    <row r="6614" spans="1:2" x14ac:dyDescent="0.25">
      <c r="A6614" s="2"/>
      <c r="B6614" s="2"/>
    </row>
    <row r="6615" spans="1:2" x14ac:dyDescent="0.25">
      <c r="A6615" s="2"/>
      <c r="B6615" s="2"/>
    </row>
    <row r="6616" spans="1:2" x14ac:dyDescent="0.25">
      <c r="A6616" s="2"/>
      <c r="B6616" s="2"/>
    </row>
    <row r="6617" spans="1:2" x14ac:dyDescent="0.25">
      <c r="A6617" s="2"/>
      <c r="B6617" s="2"/>
    </row>
    <row r="6618" spans="1:2" x14ac:dyDescent="0.25">
      <c r="A6618" s="2"/>
      <c r="B6618" s="2"/>
    </row>
    <row r="6619" spans="1:2" x14ac:dyDescent="0.25">
      <c r="A6619" s="2"/>
      <c r="B6619" s="2"/>
    </row>
    <row r="6620" spans="1:2" x14ac:dyDescent="0.25">
      <c r="A6620" s="2"/>
      <c r="B6620" s="2"/>
    </row>
    <row r="6621" spans="1:2" x14ac:dyDescent="0.25">
      <c r="A6621" s="2"/>
      <c r="B6621" s="2"/>
    </row>
    <row r="6622" spans="1:2" x14ac:dyDescent="0.25">
      <c r="A6622" s="2"/>
      <c r="B6622" s="2"/>
    </row>
    <row r="6623" spans="1:2" x14ac:dyDescent="0.25">
      <c r="A6623" s="2"/>
      <c r="B6623" s="2"/>
    </row>
    <row r="6624" spans="1:2" x14ac:dyDescent="0.25">
      <c r="A6624" s="2"/>
      <c r="B6624" s="2"/>
    </row>
    <row r="6625" spans="1:2" x14ac:dyDescent="0.25">
      <c r="A6625" s="2"/>
      <c r="B6625" s="2"/>
    </row>
    <row r="6626" spans="1:2" x14ac:dyDescent="0.25">
      <c r="A6626" s="2"/>
      <c r="B6626" s="2"/>
    </row>
    <row r="6627" spans="1:2" x14ac:dyDescent="0.25">
      <c r="A6627" s="2"/>
      <c r="B6627" s="2"/>
    </row>
    <row r="6628" spans="1:2" x14ac:dyDescent="0.25">
      <c r="A6628" s="2"/>
      <c r="B6628" s="2"/>
    </row>
    <row r="6629" spans="1:2" x14ac:dyDescent="0.25">
      <c r="A6629" s="2"/>
      <c r="B6629" s="2"/>
    </row>
    <row r="6630" spans="1:2" x14ac:dyDescent="0.25">
      <c r="A6630" s="2"/>
      <c r="B6630" s="2"/>
    </row>
    <row r="6631" spans="1:2" x14ac:dyDescent="0.25">
      <c r="A6631" s="2"/>
      <c r="B6631" s="2"/>
    </row>
    <row r="6632" spans="1:2" x14ac:dyDescent="0.25">
      <c r="A6632" s="2"/>
      <c r="B6632" s="2"/>
    </row>
    <row r="6633" spans="1:2" x14ac:dyDescent="0.25">
      <c r="A6633" s="2"/>
      <c r="B6633" s="2"/>
    </row>
    <row r="6634" spans="1:2" x14ac:dyDescent="0.25">
      <c r="A6634" s="2"/>
      <c r="B6634" s="2"/>
    </row>
    <row r="6635" spans="1:2" x14ac:dyDescent="0.25">
      <c r="A6635" s="2"/>
      <c r="B6635" s="2"/>
    </row>
    <row r="6636" spans="1:2" x14ac:dyDescent="0.25">
      <c r="A6636" s="2"/>
      <c r="B6636" s="2"/>
    </row>
    <row r="6637" spans="1:2" x14ac:dyDescent="0.25">
      <c r="A6637" s="2"/>
      <c r="B6637" s="2"/>
    </row>
    <row r="6638" spans="1:2" x14ac:dyDescent="0.25">
      <c r="A6638" s="2"/>
      <c r="B6638" s="2"/>
    </row>
    <row r="6639" spans="1:2" x14ac:dyDescent="0.25">
      <c r="A6639" s="2"/>
      <c r="B6639" s="2"/>
    </row>
    <row r="6640" spans="1:2" x14ac:dyDescent="0.25">
      <c r="A6640" s="2"/>
      <c r="B6640" s="2"/>
    </row>
    <row r="6641" spans="1:2" x14ac:dyDescent="0.25">
      <c r="A6641" s="2"/>
      <c r="B6641" s="2"/>
    </row>
    <row r="6642" spans="1:2" x14ac:dyDescent="0.25">
      <c r="A6642" s="2"/>
      <c r="B6642" s="2"/>
    </row>
    <row r="6643" spans="1:2" x14ac:dyDescent="0.25">
      <c r="A6643" s="2"/>
      <c r="B6643" s="2"/>
    </row>
    <row r="6644" spans="1:2" x14ac:dyDescent="0.25">
      <c r="A6644" s="2"/>
      <c r="B6644" s="2"/>
    </row>
    <row r="6645" spans="1:2" x14ac:dyDescent="0.25">
      <c r="A6645" s="2"/>
      <c r="B6645" s="2"/>
    </row>
    <row r="6646" spans="1:2" x14ac:dyDescent="0.25">
      <c r="A6646" s="2"/>
      <c r="B6646" s="2"/>
    </row>
    <row r="6647" spans="1:2" x14ac:dyDescent="0.25">
      <c r="A6647" s="2"/>
      <c r="B6647" s="2"/>
    </row>
    <row r="6648" spans="1:2" x14ac:dyDescent="0.25">
      <c r="A6648" s="2"/>
      <c r="B6648" s="2"/>
    </row>
    <row r="6649" spans="1:2" x14ac:dyDescent="0.25">
      <c r="A6649" s="2"/>
      <c r="B6649" s="2"/>
    </row>
    <row r="6650" spans="1:2" x14ac:dyDescent="0.25">
      <c r="A6650" s="2"/>
      <c r="B6650" s="2"/>
    </row>
    <row r="6651" spans="1:2" x14ac:dyDescent="0.25">
      <c r="A6651" s="2"/>
      <c r="B6651" s="2"/>
    </row>
    <row r="6652" spans="1:2" x14ac:dyDescent="0.25">
      <c r="A6652" s="2"/>
      <c r="B6652" s="2"/>
    </row>
    <row r="6653" spans="1:2" x14ac:dyDescent="0.25">
      <c r="A6653" s="2"/>
      <c r="B6653" s="2"/>
    </row>
    <row r="6654" spans="1:2" x14ac:dyDescent="0.25">
      <c r="A6654" s="2"/>
      <c r="B6654" s="2"/>
    </row>
    <row r="6655" spans="1:2" x14ac:dyDescent="0.25">
      <c r="A6655" s="2"/>
      <c r="B6655" s="2"/>
    </row>
    <row r="6656" spans="1:2" x14ac:dyDescent="0.25">
      <c r="A6656" s="2"/>
      <c r="B6656" s="2"/>
    </row>
    <row r="6657" spans="1:2" x14ac:dyDescent="0.25">
      <c r="A6657" s="2"/>
      <c r="B6657" s="2"/>
    </row>
    <row r="6658" spans="1:2" x14ac:dyDescent="0.25">
      <c r="A6658" s="2"/>
      <c r="B6658" s="2"/>
    </row>
    <row r="6659" spans="1:2" x14ac:dyDescent="0.25">
      <c r="A6659" s="2"/>
      <c r="B6659" s="2"/>
    </row>
    <row r="6660" spans="1:2" x14ac:dyDescent="0.25">
      <c r="A6660" s="2"/>
      <c r="B6660" s="2"/>
    </row>
    <row r="6661" spans="1:2" x14ac:dyDescent="0.25">
      <c r="A6661" s="2"/>
      <c r="B6661" s="2"/>
    </row>
    <row r="6662" spans="1:2" x14ac:dyDescent="0.25">
      <c r="A6662" s="2"/>
      <c r="B6662" s="2"/>
    </row>
    <row r="6663" spans="1:2" x14ac:dyDescent="0.25">
      <c r="A6663" s="2"/>
      <c r="B6663" s="2"/>
    </row>
    <row r="6664" spans="1:2" x14ac:dyDescent="0.25">
      <c r="A6664" s="2"/>
      <c r="B6664" s="2"/>
    </row>
    <row r="6665" spans="1:2" x14ac:dyDescent="0.25">
      <c r="A6665" s="2"/>
      <c r="B6665" s="2"/>
    </row>
    <row r="6666" spans="1:2" x14ac:dyDescent="0.25">
      <c r="A6666" s="2"/>
      <c r="B6666" s="2"/>
    </row>
    <row r="6667" spans="1:2" x14ac:dyDescent="0.25">
      <c r="A6667" s="2"/>
      <c r="B6667" s="2"/>
    </row>
    <row r="6668" spans="1:2" x14ac:dyDescent="0.25">
      <c r="A6668" s="2"/>
      <c r="B6668" s="2"/>
    </row>
    <row r="6669" spans="1:2" x14ac:dyDescent="0.25">
      <c r="A6669" s="2"/>
      <c r="B6669" s="2"/>
    </row>
    <row r="6670" spans="1:2" x14ac:dyDescent="0.25">
      <c r="A6670" s="2"/>
      <c r="B6670" s="2"/>
    </row>
    <row r="6671" spans="1:2" x14ac:dyDescent="0.25">
      <c r="A6671" s="2"/>
      <c r="B6671" s="2"/>
    </row>
    <row r="6672" spans="1:2" x14ac:dyDescent="0.25">
      <c r="A6672" s="2"/>
      <c r="B6672" s="2"/>
    </row>
    <row r="6673" spans="1:2" x14ac:dyDescent="0.25">
      <c r="A6673" s="2"/>
      <c r="B6673" s="2"/>
    </row>
    <row r="6674" spans="1:2" x14ac:dyDescent="0.25">
      <c r="A6674" s="2"/>
      <c r="B6674" s="2"/>
    </row>
    <row r="6675" spans="1:2" x14ac:dyDescent="0.25">
      <c r="A6675" s="2"/>
      <c r="B6675" s="2"/>
    </row>
    <row r="6676" spans="1:2" x14ac:dyDescent="0.25">
      <c r="A6676" s="2"/>
      <c r="B6676" s="2"/>
    </row>
    <row r="6677" spans="1:2" x14ac:dyDescent="0.25">
      <c r="A6677" s="2"/>
      <c r="B6677" s="2"/>
    </row>
    <row r="6678" spans="1:2" x14ac:dyDescent="0.25">
      <c r="A6678" s="2"/>
      <c r="B6678" s="2"/>
    </row>
    <row r="6679" spans="1:2" x14ac:dyDescent="0.25">
      <c r="A6679" s="2"/>
      <c r="B6679" s="2"/>
    </row>
    <row r="6680" spans="1:2" x14ac:dyDescent="0.25">
      <c r="A6680" s="2"/>
      <c r="B6680" s="2"/>
    </row>
    <row r="6681" spans="1:2" x14ac:dyDescent="0.25">
      <c r="A6681" s="2"/>
      <c r="B6681" s="2"/>
    </row>
    <row r="6682" spans="1:2" x14ac:dyDescent="0.25">
      <c r="A6682" s="2"/>
      <c r="B6682" s="2"/>
    </row>
    <row r="6683" spans="1:2" x14ac:dyDescent="0.25">
      <c r="A6683" s="2"/>
      <c r="B6683" s="2"/>
    </row>
    <row r="6684" spans="1:2" x14ac:dyDescent="0.25">
      <c r="A6684" s="2"/>
      <c r="B6684" s="2"/>
    </row>
    <row r="6685" spans="1:2" x14ac:dyDescent="0.25">
      <c r="A6685" s="2"/>
      <c r="B6685" s="2"/>
    </row>
    <row r="6686" spans="1:2" x14ac:dyDescent="0.25">
      <c r="A6686" s="2"/>
      <c r="B6686" s="2"/>
    </row>
    <row r="6687" spans="1:2" x14ac:dyDescent="0.25">
      <c r="A6687" s="2"/>
      <c r="B6687" s="2"/>
    </row>
    <row r="6688" spans="1:2" x14ac:dyDescent="0.25">
      <c r="A6688" s="2"/>
      <c r="B6688" s="2"/>
    </row>
    <row r="6689" spans="1:2" x14ac:dyDescent="0.25">
      <c r="A6689" s="2"/>
      <c r="B6689" s="2"/>
    </row>
    <row r="6690" spans="1:2" x14ac:dyDescent="0.25">
      <c r="A6690" s="2"/>
      <c r="B6690" s="2"/>
    </row>
    <row r="6691" spans="1:2" x14ac:dyDescent="0.25">
      <c r="A6691" s="2"/>
      <c r="B6691" s="2"/>
    </row>
    <row r="6692" spans="1:2" x14ac:dyDescent="0.25">
      <c r="A6692" s="2"/>
      <c r="B6692" s="2"/>
    </row>
    <row r="6693" spans="1:2" x14ac:dyDescent="0.25">
      <c r="A6693" s="2"/>
      <c r="B6693" s="2"/>
    </row>
    <row r="6694" spans="1:2" x14ac:dyDescent="0.25">
      <c r="A6694" s="2"/>
      <c r="B6694" s="2"/>
    </row>
    <row r="6695" spans="1:2" x14ac:dyDescent="0.25">
      <c r="A6695" s="2"/>
      <c r="B6695" s="2"/>
    </row>
    <row r="6696" spans="1:2" x14ac:dyDescent="0.25">
      <c r="A6696" s="2"/>
      <c r="B6696" s="2"/>
    </row>
    <row r="6697" spans="1:2" x14ac:dyDescent="0.25">
      <c r="A6697" s="2"/>
      <c r="B6697" s="2"/>
    </row>
    <row r="6698" spans="1:2" x14ac:dyDescent="0.25">
      <c r="A6698" s="2"/>
      <c r="B6698" s="2"/>
    </row>
    <row r="6699" spans="1:2" x14ac:dyDescent="0.25">
      <c r="A6699" s="2"/>
      <c r="B6699" s="2"/>
    </row>
    <row r="6700" spans="1:2" x14ac:dyDescent="0.25">
      <c r="A6700" s="2"/>
      <c r="B6700" s="2"/>
    </row>
    <row r="6701" spans="1:2" x14ac:dyDescent="0.25">
      <c r="A6701" s="2"/>
      <c r="B6701" s="2"/>
    </row>
    <row r="6702" spans="1:2" x14ac:dyDescent="0.25">
      <c r="A6702" s="2"/>
      <c r="B6702" s="2"/>
    </row>
    <row r="6703" spans="1:2" x14ac:dyDescent="0.25">
      <c r="A6703" s="2"/>
      <c r="B6703" s="2"/>
    </row>
    <row r="6704" spans="1:2" x14ac:dyDescent="0.25">
      <c r="A6704" s="2"/>
      <c r="B6704" s="2"/>
    </row>
    <row r="6705" spans="1:2" x14ac:dyDescent="0.25">
      <c r="A6705" s="2"/>
      <c r="B6705" s="2"/>
    </row>
    <row r="6706" spans="1:2" x14ac:dyDescent="0.25">
      <c r="A6706" s="2"/>
      <c r="B6706" s="2"/>
    </row>
    <row r="6707" spans="1:2" x14ac:dyDescent="0.25">
      <c r="A6707" s="2"/>
      <c r="B6707" s="2"/>
    </row>
    <row r="6708" spans="1:2" x14ac:dyDescent="0.25">
      <c r="A6708" s="2"/>
      <c r="B6708" s="2"/>
    </row>
    <row r="6709" spans="1:2" x14ac:dyDescent="0.25">
      <c r="A6709" s="2"/>
      <c r="B6709" s="2"/>
    </row>
    <row r="6710" spans="1:2" x14ac:dyDescent="0.25">
      <c r="A6710" s="2"/>
      <c r="B6710" s="2"/>
    </row>
    <row r="6711" spans="1:2" x14ac:dyDescent="0.25">
      <c r="A6711" s="2"/>
      <c r="B6711" s="2"/>
    </row>
    <row r="6712" spans="1:2" x14ac:dyDescent="0.25">
      <c r="A6712" s="2"/>
      <c r="B6712" s="2"/>
    </row>
    <row r="6713" spans="1:2" x14ac:dyDescent="0.25">
      <c r="A6713" s="2"/>
      <c r="B6713" s="2"/>
    </row>
    <row r="6714" spans="1:2" x14ac:dyDescent="0.25">
      <c r="A6714" s="2"/>
      <c r="B6714" s="2"/>
    </row>
    <row r="6715" spans="1:2" x14ac:dyDescent="0.25">
      <c r="A6715" s="2"/>
      <c r="B6715" s="2"/>
    </row>
    <row r="6716" spans="1:2" x14ac:dyDescent="0.25">
      <c r="A6716" s="2"/>
      <c r="B6716" s="2"/>
    </row>
    <row r="6717" spans="1:2" x14ac:dyDescent="0.25">
      <c r="A6717" s="2"/>
      <c r="B6717" s="2"/>
    </row>
    <row r="6718" spans="1:2" x14ac:dyDescent="0.25">
      <c r="A6718" s="2"/>
      <c r="B6718" s="2"/>
    </row>
    <row r="6719" spans="1:2" x14ac:dyDescent="0.25">
      <c r="A6719" s="2"/>
      <c r="B6719" s="2"/>
    </row>
    <row r="6720" spans="1:2" x14ac:dyDescent="0.25">
      <c r="A6720" s="2"/>
      <c r="B6720" s="2"/>
    </row>
    <row r="6721" spans="1:2" x14ac:dyDescent="0.25">
      <c r="A6721" s="2"/>
      <c r="B6721" s="2"/>
    </row>
    <row r="6722" spans="1:2" x14ac:dyDescent="0.25">
      <c r="A6722" s="2"/>
      <c r="B6722" s="2"/>
    </row>
    <row r="6723" spans="1:2" x14ac:dyDescent="0.25">
      <c r="A6723" s="2"/>
      <c r="B6723" s="2"/>
    </row>
    <row r="6724" spans="1:2" x14ac:dyDescent="0.25">
      <c r="A6724" s="2"/>
      <c r="B6724" s="2"/>
    </row>
    <row r="6725" spans="1:2" x14ac:dyDescent="0.25">
      <c r="A6725" s="2"/>
      <c r="B6725" s="2"/>
    </row>
    <row r="6726" spans="1:2" x14ac:dyDescent="0.25">
      <c r="A6726" s="2"/>
      <c r="B6726" s="2"/>
    </row>
    <row r="6727" spans="1:2" x14ac:dyDescent="0.25">
      <c r="A6727" s="2"/>
      <c r="B6727" s="2"/>
    </row>
    <row r="6728" spans="1:2" x14ac:dyDescent="0.25">
      <c r="A6728" s="2"/>
      <c r="B6728" s="2"/>
    </row>
    <row r="6729" spans="1:2" x14ac:dyDescent="0.25">
      <c r="A6729" s="2"/>
      <c r="B6729" s="2"/>
    </row>
    <row r="6730" spans="1:2" x14ac:dyDescent="0.25">
      <c r="A6730" s="2"/>
      <c r="B6730" s="2"/>
    </row>
    <row r="6731" spans="1:2" x14ac:dyDescent="0.25">
      <c r="A6731" s="2"/>
      <c r="B6731" s="2"/>
    </row>
    <row r="6732" spans="1:2" x14ac:dyDescent="0.25">
      <c r="A6732" s="2"/>
      <c r="B6732" s="2"/>
    </row>
    <row r="6733" spans="1:2" x14ac:dyDescent="0.25">
      <c r="A6733" s="2"/>
      <c r="B6733" s="2"/>
    </row>
    <row r="6734" spans="1:2" x14ac:dyDescent="0.25">
      <c r="A6734" s="2"/>
      <c r="B6734" s="2"/>
    </row>
    <row r="6735" spans="1:2" x14ac:dyDescent="0.25">
      <c r="A6735" s="2"/>
      <c r="B6735" s="2"/>
    </row>
    <row r="6736" spans="1:2" x14ac:dyDescent="0.25">
      <c r="A6736" s="2"/>
      <c r="B6736" s="2"/>
    </row>
    <row r="6737" spans="1:2" x14ac:dyDescent="0.25">
      <c r="A6737" s="2"/>
      <c r="B6737" s="2"/>
    </row>
    <row r="6738" spans="1:2" x14ac:dyDescent="0.25">
      <c r="A6738" s="2"/>
      <c r="B6738" s="2"/>
    </row>
    <row r="6739" spans="1:2" x14ac:dyDescent="0.25">
      <c r="A6739" s="2"/>
      <c r="B6739" s="2"/>
    </row>
    <row r="6740" spans="1:2" x14ac:dyDescent="0.25">
      <c r="A6740" s="2"/>
      <c r="B6740" s="2"/>
    </row>
    <row r="6741" spans="1:2" x14ac:dyDescent="0.25">
      <c r="A6741" s="2"/>
      <c r="B6741" s="2"/>
    </row>
    <row r="6742" spans="1:2" x14ac:dyDescent="0.25">
      <c r="A6742" s="2"/>
      <c r="B6742" s="2"/>
    </row>
    <row r="6743" spans="1:2" x14ac:dyDescent="0.25">
      <c r="A6743" s="2"/>
      <c r="B6743" s="2"/>
    </row>
    <row r="6744" spans="1:2" x14ac:dyDescent="0.25">
      <c r="A6744" s="2"/>
      <c r="B6744" s="2"/>
    </row>
    <row r="6745" spans="1:2" x14ac:dyDescent="0.25">
      <c r="A6745" s="2"/>
      <c r="B6745" s="2"/>
    </row>
    <row r="6746" spans="1:2" x14ac:dyDescent="0.25">
      <c r="A6746" s="2"/>
      <c r="B6746" s="2"/>
    </row>
    <row r="6747" spans="1:2" x14ac:dyDescent="0.25">
      <c r="A6747" s="2"/>
      <c r="B6747" s="2"/>
    </row>
    <row r="6748" spans="1:2" x14ac:dyDescent="0.25">
      <c r="A6748" s="2"/>
      <c r="B6748" s="2"/>
    </row>
    <row r="6749" spans="1:2" x14ac:dyDescent="0.25">
      <c r="A6749" s="2"/>
      <c r="B6749" s="2"/>
    </row>
    <row r="6750" spans="1:2" x14ac:dyDescent="0.25">
      <c r="A6750" s="2"/>
      <c r="B6750" s="2"/>
    </row>
    <row r="6751" spans="1:2" x14ac:dyDescent="0.25">
      <c r="A6751" s="2"/>
      <c r="B6751" s="2"/>
    </row>
    <row r="6752" spans="1:2" x14ac:dyDescent="0.25">
      <c r="A6752" s="2"/>
      <c r="B6752" s="2"/>
    </row>
    <row r="6753" spans="1:2" x14ac:dyDescent="0.25">
      <c r="A6753" s="2"/>
      <c r="B6753" s="2"/>
    </row>
    <row r="6754" spans="1:2" x14ac:dyDescent="0.25">
      <c r="A6754" s="2"/>
      <c r="B6754" s="2"/>
    </row>
    <row r="6755" spans="1:2" x14ac:dyDescent="0.25">
      <c r="A6755" s="2"/>
      <c r="B6755" s="2"/>
    </row>
    <row r="6756" spans="1:2" x14ac:dyDescent="0.25">
      <c r="A6756" s="2"/>
      <c r="B6756" s="2"/>
    </row>
    <row r="6757" spans="1:2" x14ac:dyDescent="0.25">
      <c r="A6757" s="2"/>
      <c r="B6757" s="2"/>
    </row>
    <row r="6758" spans="1:2" x14ac:dyDescent="0.25">
      <c r="A6758" s="2"/>
      <c r="B6758" s="2"/>
    </row>
    <row r="6759" spans="1:2" x14ac:dyDescent="0.25">
      <c r="A6759" s="2"/>
      <c r="B6759" s="2"/>
    </row>
    <row r="6760" spans="1:2" x14ac:dyDescent="0.25">
      <c r="A6760" s="2"/>
      <c r="B6760" s="2"/>
    </row>
    <row r="6761" spans="1:2" x14ac:dyDescent="0.25">
      <c r="A6761" s="2"/>
      <c r="B6761" s="2"/>
    </row>
    <row r="6762" spans="1:2" x14ac:dyDescent="0.25">
      <c r="A6762" s="2"/>
      <c r="B6762" s="2"/>
    </row>
    <row r="6763" spans="1:2" x14ac:dyDescent="0.25">
      <c r="A6763" s="2"/>
      <c r="B6763" s="2"/>
    </row>
    <row r="6764" spans="1:2" x14ac:dyDescent="0.25">
      <c r="A6764" s="2"/>
      <c r="B6764" s="2"/>
    </row>
    <row r="6765" spans="1:2" x14ac:dyDescent="0.25">
      <c r="A6765" s="2"/>
      <c r="B6765" s="2"/>
    </row>
    <row r="6766" spans="1:2" x14ac:dyDescent="0.25">
      <c r="A6766" s="2"/>
      <c r="B6766" s="2"/>
    </row>
    <row r="6767" spans="1:2" x14ac:dyDescent="0.25">
      <c r="A6767" s="2"/>
      <c r="B6767" s="2"/>
    </row>
    <row r="6768" spans="1:2" x14ac:dyDescent="0.25">
      <c r="A6768" s="2"/>
      <c r="B6768" s="2"/>
    </row>
    <row r="6769" spans="1:2" x14ac:dyDescent="0.25">
      <c r="A6769" s="2"/>
      <c r="B6769" s="2"/>
    </row>
    <row r="6770" spans="1:2" x14ac:dyDescent="0.25">
      <c r="A6770" s="2"/>
      <c r="B6770" s="2"/>
    </row>
    <row r="6771" spans="1:2" x14ac:dyDescent="0.25">
      <c r="A6771" s="2"/>
      <c r="B6771" s="2"/>
    </row>
    <row r="6772" spans="1:2" x14ac:dyDescent="0.25">
      <c r="A6772" s="2"/>
      <c r="B6772" s="2"/>
    </row>
    <row r="6773" spans="1:2" x14ac:dyDescent="0.25">
      <c r="A6773" s="2"/>
      <c r="B6773" s="2"/>
    </row>
    <row r="6774" spans="1:2" x14ac:dyDescent="0.25">
      <c r="A6774" s="2"/>
      <c r="B6774" s="2"/>
    </row>
    <row r="6775" spans="1:2" x14ac:dyDescent="0.25">
      <c r="A6775" s="2"/>
      <c r="B6775" s="2"/>
    </row>
    <row r="6776" spans="1:2" x14ac:dyDescent="0.25">
      <c r="A6776" s="2"/>
      <c r="B6776" s="2"/>
    </row>
    <row r="6777" spans="1:2" x14ac:dyDescent="0.25">
      <c r="A6777" s="2"/>
      <c r="B6777" s="2"/>
    </row>
    <row r="6778" spans="1:2" x14ac:dyDescent="0.25">
      <c r="A6778" s="2"/>
      <c r="B6778" s="2"/>
    </row>
    <row r="6779" spans="1:2" x14ac:dyDescent="0.25">
      <c r="A6779" s="2"/>
      <c r="B6779" s="2"/>
    </row>
    <row r="6780" spans="1:2" x14ac:dyDescent="0.25">
      <c r="A6780" s="2"/>
      <c r="B6780" s="2"/>
    </row>
    <row r="6781" spans="1:2" x14ac:dyDescent="0.25">
      <c r="A6781" s="2"/>
      <c r="B6781" s="2"/>
    </row>
    <row r="6782" spans="1:2" x14ac:dyDescent="0.25">
      <c r="A6782" s="2"/>
      <c r="B6782" s="2"/>
    </row>
    <row r="6783" spans="1:2" x14ac:dyDescent="0.25">
      <c r="A6783" s="2"/>
      <c r="B6783" s="2"/>
    </row>
    <row r="6784" spans="1:2" x14ac:dyDescent="0.25">
      <c r="A6784" s="2"/>
      <c r="B6784" s="2"/>
    </row>
    <row r="6785" spans="1:2" x14ac:dyDescent="0.25">
      <c r="A6785" s="2"/>
      <c r="B6785" s="2"/>
    </row>
    <row r="6786" spans="1:2" x14ac:dyDescent="0.25">
      <c r="A6786" s="2"/>
      <c r="B6786" s="2"/>
    </row>
    <row r="6787" spans="1:2" x14ac:dyDescent="0.25">
      <c r="A6787" s="2"/>
      <c r="B6787" s="2"/>
    </row>
    <row r="6788" spans="1:2" x14ac:dyDescent="0.25">
      <c r="A6788" s="2"/>
      <c r="B6788" s="2"/>
    </row>
    <row r="6789" spans="1:2" x14ac:dyDescent="0.25">
      <c r="A6789" s="2"/>
      <c r="B6789" s="2"/>
    </row>
    <row r="6790" spans="1:2" x14ac:dyDescent="0.25">
      <c r="A6790" s="2"/>
      <c r="B6790" s="2"/>
    </row>
    <row r="6791" spans="1:2" x14ac:dyDescent="0.25">
      <c r="A6791" s="2"/>
      <c r="B6791" s="2"/>
    </row>
    <row r="6792" spans="1:2" x14ac:dyDescent="0.25">
      <c r="A6792" s="2"/>
      <c r="B6792" s="2"/>
    </row>
    <row r="6793" spans="1:2" x14ac:dyDescent="0.25">
      <c r="A6793" s="2"/>
      <c r="B6793" s="2"/>
    </row>
    <row r="6794" spans="1:2" x14ac:dyDescent="0.25">
      <c r="A6794" s="2"/>
      <c r="B6794" s="2"/>
    </row>
    <row r="6795" spans="1:2" x14ac:dyDescent="0.25">
      <c r="A6795" s="2"/>
      <c r="B6795" s="2"/>
    </row>
    <row r="6796" spans="1:2" x14ac:dyDescent="0.25">
      <c r="A6796" s="2"/>
      <c r="B6796" s="2"/>
    </row>
    <row r="6797" spans="1:2" x14ac:dyDescent="0.25">
      <c r="A6797" s="2"/>
      <c r="B6797" s="2"/>
    </row>
    <row r="6798" spans="1:2" x14ac:dyDescent="0.25">
      <c r="A6798" s="2"/>
      <c r="B6798" s="2"/>
    </row>
    <row r="6799" spans="1:2" x14ac:dyDescent="0.25">
      <c r="A6799" s="2"/>
      <c r="B6799" s="2"/>
    </row>
    <row r="6800" spans="1:2" x14ac:dyDescent="0.25">
      <c r="A6800" s="2"/>
      <c r="B6800" s="2"/>
    </row>
    <row r="6801" spans="1:2" x14ac:dyDescent="0.25">
      <c r="A6801" s="2"/>
      <c r="B6801" s="2"/>
    </row>
    <row r="6802" spans="1:2" x14ac:dyDescent="0.25">
      <c r="A6802" s="2"/>
      <c r="B6802" s="2"/>
    </row>
    <row r="6803" spans="1:2" x14ac:dyDescent="0.25">
      <c r="A6803" s="2"/>
      <c r="B6803" s="2"/>
    </row>
    <row r="6804" spans="1:2" x14ac:dyDescent="0.25">
      <c r="A6804" s="2"/>
      <c r="B6804" s="2"/>
    </row>
    <row r="6805" spans="1:2" x14ac:dyDescent="0.25">
      <c r="A6805" s="2"/>
      <c r="B6805" s="2"/>
    </row>
    <row r="6806" spans="1:2" x14ac:dyDescent="0.25">
      <c r="A6806" s="2"/>
      <c r="B6806" s="2"/>
    </row>
    <row r="6807" spans="1:2" x14ac:dyDescent="0.25">
      <c r="A6807" s="2"/>
      <c r="B6807" s="2"/>
    </row>
    <row r="6808" spans="1:2" x14ac:dyDescent="0.25">
      <c r="A6808" s="2"/>
      <c r="B6808" s="2"/>
    </row>
    <row r="6809" spans="1:2" x14ac:dyDescent="0.25">
      <c r="A6809" s="2"/>
      <c r="B6809" s="2"/>
    </row>
    <row r="6810" spans="1:2" x14ac:dyDescent="0.25">
      <c r="A6810" s="2"/>
      <c r="B6810" s="2"/>
    </row>
    <row r="6811" spans="1:2" x14ac:dyDescent="0.25">
      <c r="A6811" s="2"/>
      <c r="B6811" s="2"/>
    </row>
    <row r="6812" spans="1:2" x14ac:dyDescent="0.25">
      <c r="A6812" s="2"/>
      <c r="B6812" s="2"/>
    </row>
    <row r="6813" spans="1:2" x14ac:dyDescent="0.25">
      <c r="A6813" s="2"/>
      <c r="B6813" s="2"/>
    </row>
    <row r="6814" spans="1:2" x14ac:dyDescent="0.25">
      <c r="A6814" s="2"/>
      <c r="B6814" s="2"/>
    </row>
    <row r="6815" spans="1:2" x14ac:dyDescent="0.25">
      <c r="A6815" s="2"/>
      <c r="B6815" s="2"/>
    </row>
    <row r="6816" spans="1:2" x14ac:dyDescent="0.25">
      <c r="A6816" s="2"/>
      <c r="B6816" s="2"/>
    </row>
    <row r="6817" spans="1:2" x14ac:dyDescent="0.25">
      <c r="A6817" s="2"/>
      <c r="B6817" s="2"/>
    </row>
    <row r="6818" spans="1:2" x14ac:dyDescent="0.25">
      <c r="A6818" s="2"/>
      <c r="B6818" s="2"/>
    </row>
    <row r="6819" spans="1:2" x14ac:dyDescent="0.25">
      <c r="A6819" s="2"/>
      <c r="B6819" s="2"/>
    </row>
    <row r="6820" spans="1:2" x14ac:dyDescent="0.25">
      <c r="A6820" s="2"/>
      <c r="B6820" s="2"/>
    </row>
    <row r="6821" spans="1:2" x14ac:dyDescent="0.25">
      <c r="A6821" s="2"/>
      <c r="B6821" s="2"/>
    </row>
    <row r="6822" spans="1:2" x14ac:dyDescent="0.25">
      <c r="A6822" s="2"/>
      <c r="B6822" s="2"/>
    </row>
    <row r="6823" spans="1:2" x14ac:dyDescent="0.25">
      <c r="A6823" s="2"/>
      <c r="B6823" s="2"/>
    </row>
    <row r="6824" spans="1:2" x14ac:dyDescent="0.25">
      <c r="A6824" s="2"/>
      <c r="B6824" s="2"/>
    </row>
    <row r="6825" spans="1:2" x14ac:dyDescent="0.25">
      <c r="A6825" s="2"/>
      <c r="B6825" s="2"/>
    </row>
    <row r="6826" spans="1:2" x14ac:dyDescent="0.25">
      <c r="A6826" s="2"/>
      <c r="B6826" s="2"/>
    </row>
    <row r="6827" spans="1:2" x14ac:dyDescent="0.25">
      <c r="A6827" s="2"/>
      <c r="B6827" s="2"/>
    </row>
    <row r="6828" spans="1:2" x14ac:dyDescent="0.25">
      <c r="A6828" s="2"/>
      <c r="B6828" s="2"/>
    </row>
    <row r="6829" spans="1:2" x14ac:dyDescent="0.25">
      <c r="A6829" s="2"/>
      <c r="B6829" s="2"/>
    </row>
    <row r="6830" spans="1:2" x14ac:dyDescent="0.25">
      <c r="A6830" s="2"/>
      <c r="B6830" s="2"/>
    </row>
    <row r="6831" spans="1:2" x14ac:dyDescent="0.25">
      <c r="A6831" s="2"/>
      <c r="B6831" s="2"/>
    </row>
    <row r="6832" spans="1:2" x14ac:dyDescent="0.25">
      <c r="A6832" s="2"/>
      <c r="B6832" s="2"/>
    </row>
    <row r="6833" spans="1:2" x14ac:dyDescent="0.25">
      <c r="A6833" s="2"/>
      <c r="B6833" s="2"/>
    </row>
    <row r="6834" spans="1:2" x14ac:dyDescent="0.25">
      <c r="A6834" s="2"/>
      <c r="B6834" s="2"/>
    </row>
    <row r="6835" spans="1:2" x14ac:dyDescent="0.25">
      <c r="A6835" s="2"/>
      <c r="B6835" s="2"/>
    </row>
    <row r="6836" spans="1:2" x14ac:dyDescent="0.25">
      <c r="A6836" s="2"/>
      <c r="B6836" s="2"/>
    </row>
    <row r="6837" spans="1:2" x14ac:dyDescent="0.25">
      <c r="A6837" s="2"/>
      <c r="B6837" s="2"/>
    </row>
    <row r="6838" spans="1:2" x14ac:dyDescent="0.25">
      <c r="A6838" s="2"/>
      <c r="B6838" s="2"/>
    </row>
    <row r="6839" spans="1:2" x14ac:dyDescent="0.25">
      <c r="A6839" s="2"/>
      <c r="B6839" s="2"/>
    </row>
    <row r="6840" spans="1:2" x14ac:dyDescent="0.25">
      <c r="A6840" s="2"/>
      <c r="B6840" s="2"/>
    </row>
    <row r="6841" spans="1:2" x14ac:dyDescent="0.25">
      <c r="A6841" s="2"/>
      <c r="B6841" s="2"/>
    </row>
    <row r="6842" spans="1:2" x14ac:dyDescent="0.25">
      <c r="A6842" s="2"/>
      <c r="B6842" s="2"/>
    </row>
    <row r="6843" spans="1:2" x14ac:dyDescent="0.25">
      <c r="A6843" s="2"/>
      <c r="B6843" s="2"/>
    </row>
    <row r="6844" spans="1:2" x14ac:dyDescent="0.25">
      <c r="A6844" s="2"/>
      <c r="B6844" s="2"/>
    </row>
    <row r="6845" spans="1:2" x14ac:dyDescent="0.25">
      <c r="A6845" s="2"/>
      <c r="B6845" s="2"/>
    </row>
    <row r="6846" spans="1:2" x14ac:dyDescent="0.25">
      <c r="A6846" s="2"/>
      <c r="B6846" s="2"/>
    </row>
    <row r="6847" spans="1:2" x14ac:dyDescent="0.25">
      <c r="A6847" s="2"/>
      <c r="B6847" s="2"/>
    </row>
    <row r="6848" spans="1:2" x14ac:dyDescent="0.25">
      <c r="A6848" s="2"/>
      <c r="B6848" s="2"/>
    </row>
    <row r="6849" spans="1:2" x14ac:dyDescent="0.25">
      <c r="A6849" s="2"/>
      <c r="B6849" s="2"/>
    </row>
    <row r="6850" spans="1:2" x14ac:dyDescent="0.25">
      <c r="A6850" s="2"/>
      <c r="B6850" s="2"/>
    </row>
    <row r="6851" spans="1:2" x14ac:dyDescent="0.25">
      <c r="A6851" s="2"/>
      <c r="B6851" s="2"/>
    </row>
    <row r="6852" spans="1:2" x14ac:dyDescent="0.25">
      <c r="A6852" s="2"/>
      <c r="B6852" s="2"/>
    </row>
    <row r="6853" spans="1:2" x14ac:dyDescent="0.25">
      <c r="A6853" s="2"/>
      <c r="B6853" s="2"/>
    </row>
    <row r="6854" spans="1:2" x14ac:dyDescent="0.25">
      <c r="A6854" s="2"/>
      <c r="B6854" s="2"/>
    </row>
    <row r="6855" spans="1:2" x14ac:dyDescent="0.25">
      <c r="A6855" s="2"/>
      <c r="B6855" s="2"/>
    </row>
    <row r="6856" spans="1:2" x14ac:dyDescent="0.25">
      <c r="A6856" s="2"/>
      <c r="B6856" s="2"/>
    </row>
    <row r="6857" spans="1:2" x14ac:dyDescent="0.25">
      <c r="A6857" s="2"/>
      <c r="B6857" s="2"/>
    </row>
    <row r="6858" spans="1:2" x14ac:dyDescent="0.25">
      <c r="A6858" s="2"/>
      <c r="B6858" s="2"/>
    </row>
    <row r="6859" spans="1:2" x14ac:dyDescent="0.25">
      <c r="A6859" s="2"/>
      <c r="B6859" s="2"/>
    </row>
    <row r="6860" spans="1:2" x14ac:dyDescent="0.25">
      <c r="A6860" s="2"/>
      <c r="B6860" s="2"/>
    </row>
    <row r="6861" spans="1:2" x14ac:dyDescent="0.25">
      <c r="A6861" s="2"/>
      <c r="B6861" s="2"/>
    </row>
    <row r="6862" spans="1:2" x14ac:dyDescent="0.25">
      <c r="A6862" s="2"/>
      <c r="B6862" s="2"/>
    </row>
    <row r="6863" spans="1:2" x14ac:dyDescent="0.25">
      <c r="A6863" s="2"/>
      <c r="B6863" s="2"/>
    </row>
    <row r="6864" spans="1:2" x14ac:dyDescent="0.25">
      <c r="A6864" s="2"/>
      <c r="B6864" s="2"/>
    </row>
    <row r="6865" spans="1:2" x14ac:dyDescent="0.25">
      <c r="A6865" s="2"/>
      <c r="B6865" s="2"/>
    </row>
    <row r="6866" spans="1:2" x14ac:dyDescent="0.25">
      <c r="A6866" s="2"/>
      <c r="B6866" s="2"/>
    </row>
    <row r="6867" spans="1:2" x14ac:dyDescent="0.25">
      <c r="A6867" s="2"/>
      <c r="B6867" s="2"/>
    </row>
    <row r="6868" spans="1:2" x14ac:dyDescent="0.25">
      <c r="A6868" s="2"/>
      <c r="B6868" s="2"/>
    </row>
    <row r="6869" spans="1:2" x14ac:dyDescent="0.25">
      <c r="A6869" s="2"/>
      <c r="B6869" s="2"/>
    </row>
    <row r="6870" spans="1:2" x14ac:dyDescent="0.25">
      <c r="A6870" s="2"/>
      <c r="B6870" s="2"/>
    </row>
    <row r="6871" spans="1:2" x14ac:dyDescent="0.25">
      <c r="A6871" s="2"/>
      <c r="B6871" s="2"/>
    </row>
    <row r="6872" spans="1:2" x14ac:dyDescent="0.25">
      <c r="A6872" s="2"/>
      <c r="B6872" s="2"/>
    </row>
    <row r="6873" spans="1:2" x14ac:dyDescent="0.25">
      <c r="A6873" s="2"/>
      <c r="B6873" s="2"/>
    </row>
    <row r="6874" spans="1:2" x14ac:dyDescent="0.25">
      <c r="A6874" s="2"/>
      <c r="B6874" s="2"/>
    </row>
    <row r="6875" spans="1:2" x14ac:dyDescent="0.25">
      <c r="A6875" s="2"/>
      <c r="B6875" s="2"/>
    </row>
    <row r="6876" spans="1:2" x14ac:dyDescent="0.25">
      <c r="A6876" s="2"/>
      <c r="B6876" s="2"/>
    </row>
    <row r="6877" spans="1:2" x14ac:dyDescent="0.25">
      <c r="A6877" s="2"/>
      <c r="B6877" s="2"/>
    </row>
    <row r="6878" spans="1:2" x14ac:dyDescent="0.25">
      <c r="A6878" s="2"/>
      <c r="B6878" s="2"/>
    </row>
    <row r="6879" spans="1:2" x14ac:dyDescent="0.25">
      <c r="A6879" s="2"/>
      <c r="B6879" s="2"/>
    </row>
    <row r="6880" spans="1:2" x14ac:dyDescent="0.25">
      <c r="A6880" s="2"/>
      <c r="B6880" s="2"/>
    </row>
    <row r="6881" spans="1:2" x14ac:dyDescent="0.25">
      <c r="A6881" s="2"/>
      <c r="B6881" s="2"/>
    </row>
    <row r="6882" spans="1:2" x14ac:dyDescent="0.25">
      <c r="A6882" s="2"/>
      <c r="B6882" s="2"/>
    </row>
    <row r="6883" spans="1:2" x14ac:dyDescent="0.25">
      <c r="A6883" s="2"/>
      <c r="B6883" s="2"/>
    </row>
    <row r="6884" spans="1:2" x14ac:dyDescent="0.25">
      <c r="A6884" s="2"/>
      <c r="B6884" s="2"/>
    </row>
    <row r="6885" spans="1:2" x14ac:dyDescent="0.25">
      <c r="A6885" s="2"/>
      <c r="B6885" s="2"/>
    </row>
    <row r="6886" spans="1:2" x14ac:dyDescent="0.25">
      <c r="A6886" s="2"/>
      <c r="B6886" s="2"/>
    </row>
    <row r="6887" spans="1:2" x14ac:dyDescent="0.25">
      <c r="A6887" s="2"/>
      <c r="B6887" s="2"/>
    </row>
    <row r="6888" spans="1:2" x14ac:dyDescent="0.25">
      <c r="A6888" s="2"/>
      <c r="B6888" s="2"/>
    </row>
    <row r="6889" spans="1:2" x14ac:dyDescent="0.25">
      <c r="A6889" s="2"/>
      <c r="B6889" s="2"/>
    </row>
    <row r="6890" spans="1:2" x14ac:dyDescent="0.25">
      <c r="A6890" s="2"/>
      <c r="B6890" s="2"/>
    </row>
    <row r="6891" spans="1:2" x14ac:dyDescent="0.25">
      <c r="A6891" s="2"/>
      <c r="B6891" s="2"/>
    </row>
    <row r="6892" spans="1:2" x14ac:dyDescent="0.25">
      <c r="A6892" s="2"/>
      <c r="B6892" s="2"/>
    </row>
    <row r="6893" spans="1:2" x14ac:dyDescent="0.25">
      <c r="A6893" s="2"/>
      <c r="B6893" s="2"/>
    </row>
    <row r="6894" spans="1:2" x14ac:dyDescent="0.25">
      <c r="A6894" s="2"/>
      <c r="B6894" s="2"/>
    </row>
    <row r="6895" spans="1:2" x14ac:dyDescent="0.25">
      <c r="A6895" s="2"/>
      <c r="B6895" s="2"/>
    </row>
    <row r="6896" spans="1:2" x14ac:dyDescent="0.25">
      <c r="A6896" s="2"/>
      <c r="B6896" s="2"/>
    </row>
    <row r="6897" spans="1:2" x14ac:dyDescent="0.25">
      <c r="A6897" s="2"/>
      <c r="B6897" s="2"/>
    </row>
    <row r="6898" spans="1:2" x14ac:dyDescent="0.25">
      <c r="A6898" s="2"/>
      <c r="B6898" s="2"/>
    </row>
    <row r="6899" spans="1:2" x14ac:dyDescent="0.25">
      <c r="A6899" s="2"/>
      <c r="B6899" s="2"/>
    </row>
    <row r="6900" spans="1:2" x14ac:dyDescent="0.25">
      <c r="A6900" s="2"/>
      <c r="B6900" s="2"/>
    </row>
    <row r="6901" spans="1:2" x14ac:dyDescent="0.25">
      <c r="A6901" s="2"/>
      <c r="B6901" s="2"/>
    </row>
    <row r="6902" spans="1:2" x14ac:dyDescent="0.25">
      <c r="A6902" s="2"/>
      <c r="B6902" s="2"/>
    </row>
    <row r="6903" spans="1:2" x14ac:dyDescent="0.25">
      <c r="A6903" s="2"/>
      <c r="B6903" s="2"/>
    </row>
    <row r="6904" spans="1:2" x14ac:dyDescent="0.25">
      <c r="A6904" s="2"/>
      <c r="B6904" s="2"/>
    </row>
    <row r="6905" spans="1:2" x14ac:dyDescent="0.25">
      <c r="A6905" s="2"/>
      <c r="B6905" s="2"/>
    </row>
    <row r="6906" spans="1:2" x14ac:dyDescent="0.25">
      <c r="A6906" s="2"/>
      <c r="B6906" s="2"/>
    </row>
    <row r="6907" spans="1:2" x14ac:dyDescent="0.25">
      <c r="A6907" s="2"/>
      <c r="B6907" s="2"/>
    </row>
    <row r="6908" spans="1:2" x14ac:dyDescent="0.25">
      <c r="A6908" s="2"/>
      <c r="B6908" s="2"/>
    </row>
    <row r="6909" spans="1:2" x14ac:dyDescent="0.25">
      <c r="A6909" s="2"/>
      <c r="B6909" s="2"/>
    </row>
    <row r="6910" spans="1:2" x14ac:dyDescent="0.25">
      <c r="A6910" s="2"/>
      <c r="B6910" s="2"/>
    </row>
    <row r="6911" spans="1:2" x14ac:dyDescent="0.25">
      <c r="A6911" s="2"/>
      <c r="B6911" s="2"/>
    </row>
    <row r="6912" spans="1:2" x14ac:dyDescent="0.25">
      <c r="A6912" s="2"/>
      <c r="B6912" s="2"/>
    </row>
    <row r="6913" spans="1:2" x14ac:dyDescent="0.25">
      <c r="A6913" s="2"/>
      <c r="B6913" s="2"/>
    </row>
    <row r="6914" spans="1:2" x14ac:dyDescent="0.25">
      <c r="A6914" s="2"/>
      <c r="B6914" s="2"/>
    </row>
    <row r="6915" spans="1:2" x14ac:dyDescent="0.25">
      <c r="A6915" s="2"/>
      <c r="B6915" s="2"/>
    </row>
    <row r="6916" spans="1:2" x14ac:dyDescent="0.25">
      <c r="A6916" s="2"/>
      <c r="B6916" s="2"/>
    </row>
    <row r="6917" spans="1:2" x14ac:dyDescent="0.25">
      <c r="A6917" s="2"/>
      <c r="B6917" s="2"/>
    </row>
    <row r="6918" spans="1:2" x14ac:dyDescent="0.25">
      <c r="A6918" s="2"/>
      <c r="B6918" s="2"/>
    </row>
    <row r="6919" spans="1:2" x14ac:dyDescent="0.25">
      <c r="A6919" s="2"/>
      <c r="B6919" s="2"/>
    </row>
    <row r="6920" spans="1:2" x14ac:dyDescent="0.25">
      <c r="A6920" s="2"/>
      <c r="B6920" s="2"/>
    </row>
    <row r="6921" spans="1:2" x14ac:dyDescent="0.25">
      <c r="A6921" s="2"/>
      <c r="B6921" s="2"/>
    </row>
    <row r="6922" spans="1:2" x14ac:dyDescent="0.25">
      <c r="A6922" s="2"/>
      <c r="B6922" s="2"/>
    </row>
    <row r="6923" spans="1:2" x14ac:dyDescent="0.25">
      <c r="A6923" s="2"/>
      <c r="B6923" s="2"/>
    </row>
    <row r="6924" spans="1:2" x14ac:dyDescent="0.25">
      <c r="A6924" s="2"/>
      <c r="B6924" s="2"/>
    </row>
    <row r="6925" spans="1:2" x14ac:dyDescent="0.25">
      <c r="A6925" s="2"/>
      <c r="B6925" s="2"/>
    </row>
    <row r="6926" spans="1:2" x14ac:dyDescent="0.25">
      <c r="A6926" s="2"/>
      <c r="B6926" s="2"/>
    </row>
    <row r="6927" spans="1:2" x14ac:dyDescent="0.25">
      <c r="A6927" s="2"/>
      <c r="B6927" s="2"/>
    </row>
    <row r="6928" spans="1:2" x14ac:dyDescent="0.25">
      <c r="A6928" s="2"/>
      <c r="B6928" s="2"/>
    </row>
    <row r="6929" spans="1:2" x14ac:dyDescent="0.25">
      <c r="A6929" s="2"/>
      <c r="B6929" s="2"/>
    </row>
    <row r="6930" spans="1:2" x14ac:dyDescent="0.25">
      <c r="A6930" s="2"/>
      <c r="B6930" s="2"/>
    </row>
    <row r="6931" spans="1:2" x14ac:dyDescent="0.25">
      <c r="A6931" s="2"/>
      <c r="B6931" s="2"/>
    </row>
    <row r="6932" spans="1:2" x14ac:dyDescent="0.25">
      <c r="A6932" s="2"/>
      <c r="B6932" s="2"/>
    </row>
    <row r="6933" spans="1:2" x14ac:dyDescent="0.25">
      <c r="A6933" s="2"/>
      <c r="B6933" s="2"/>
    </row>
    <row r="6934" spans="1:2" x14ac:dyDescent="0.25">
      <c r="A6934" s="2"/>
      <c r="B6934" s="2"/>
    </row>
    <row r="6935" spans="1:2" x14ac:dyDescent="0.25">
      <c r="A6935" s="2"/>
      <c r="B6935" s="2"/>
    </row>
    <row r="6936" spans="1:2" x14ac:dyDescent="0.25">
      <c r="A6936" s="2"/>
      <c r="B6936" s="2"/>
    </row>
    <row r="6937" spans="1:2" x14ac:dyDescent="0.25">
      <c r="A6937" s="2"/>
      <c r="B6937" s="2"/>
    </row>
    <row r="6938" spans="1:2" x14ac:dyDescent="0.25">
      <c r="A6938" s="2"/>
      <c r="B6938" s="2"/>
    </row>
    <row r="6939" spans="1:2" x14ac:dyDescent="0.25">
      <c r="A6939" s="2"/>
      <c r="B6939" s="2"/>
    </row>
    <row r="6940" spans="1:2" x14ac:dyDescent="0.25">
      <c r="A6940" s="2"/>
      <c r="B6940" s="2"/>
    </row>
    <row r="6941" spans="1:2" x14ac:dyDescent="0.25">
      <c r="A6941" s="2"/>
      <c r="B6941" s="2"/>
    </row>
    <row r="6942" spans="1:2" x14ac:dyDescent="0.25">
      <c r="A6942" s="2"/>
      <c r="B6942" s="2"/>
    </row>
    <row r="6943" spans="1:2" x14ac:dyDescent="0.25">
      <c r="A6943" s="2"/>
      <c r="B6943" s="2"/>
    </row>
    <row r="6944" spans="1:2" x14ac:dyDescent="0.25">
      <c r="A6944" s="2"/>
      <c r="B6944" s="2"/>
    </row>
    <row r="6945" spans="1:2" x14ac:dyDescent="0.25">
      <c r="A6945" s="2"/>
      <c r="B6945" s="2"/>
    </row>
    <row r="6946" spans="1:2" x14ac:dyDescent="0.25">
      <c r="A6946" s="2"/>
      <c r="B6946" s="2"/>
    </row>
    <row r="6947" spans="1:2" x14ac:dyDescent="0.25">
      <c r="A6947" s="2"/>
      <c r="B6947" s="2"/>
    </row>
    <row r="6948" spans="1:2" x14ac:dyDescent="0.25">
      <c r="A6948" s="2"/>
      <c r="B6948" s="2"/>
    </row>
    <row r="6949" spans="1:2" x14ac:dyDescent="0.25">
      <c r="A6949" s="2"/>
      <c r="B6949" s="2"/>
    </row>
    <row r="6950" spans="1:2" x14ac:dyDescent="0.25">
      <c r="A6950" s="2"/>
      <c r="B6950" s="2"/>
    </row>
    <row r="6951" spans="1:2" x14ac:dyDescent="0.25">
      <c r="A6951" s="2"/>
      <c r="B6951" s="2"/>
    </row>
    <row r="6952" spans="1:2" x14ac:dyDescent="0.25">
      <c r="A6952" s="2"/>
      <c r="B6952" s="2"/>
    </row>
    <row r="6953" spans="1:2" x14ac:dyDescent="0.25">
      <c r="A6953" s="2"/>
      <c r="B6953" s="2"/>
    </row>
    <row r="6954" spans="1:2" x14ac:dyDescent="0.25">
      <c r="A6954" s="2"/>
      <c r="B6954" s="2"/>
    </row>
    <row r="6955" spans="1:2" x14ac:dyDescent="0.25">
      <c r="A6955" s="2"/>
      <c r="B6955" s="2"/>
    </row>
    <row r="6956" spans="1:2" x14ac:dyDescent="0.25">
      <c r="A6956" s="2"/>
      <c r="B6956" s="2"/>
    </row>
    <row r="6957" spans="1:2" x14ac:dyDescent="0.25">
      <c r="A6957" s="2"/>
      <c r="B6957" s="2"/>
    </row>
    <row r="6958" spans="1:2" x14ac:dyDescent="0.25">
      <c r="A6958" s="2"/>
      <c r="B6958" s="2"/>
    </row>
    <row r="6959" spans="1:2" x14ac:dyDescent="0.25">
      <c r="A6959" s="2"/>
      <c r="B6959" s="2"/>
    </row>
    <row r="6960" spans="1:2" x14ac:dyDescent="0.25">
      <c r="A6960" s="2"/>
      <c r="B6960" s="2"/>
    </row>
    <row r="6961" spans="1:2" x14ac:dyDescent="0.25">
      <c r="A6961" s="2"/>
      <c r="B6961" s="2"/>
    </row>
    <row r="6962" spans="1:2" x14ac:dyDescent="0.25">
      <c r="A6962" s="2"/>
      <c r="B6962" s="2"/>
    </row>
    <row r="6963" spans="1:2" x14ac:dyDescent="0.25">
      <c r="A6963" s="2"/>
      <c r="B6963" s="2"/>
    </row>
    <row r="6964" spans="1:2" x14ac:dyDescent="0.25">
      <c r="A6964" s="2"/>
      <c r="B6964" s="2"/>
    </row>
    <row r="6965" spans="1:2" x14ac:dyDescent="0.25">
      <c r="A6965" s="2"/>
      <c r="B6965" s="2"/>
    </row>
    <row r="6966" spans="1:2" x14ac:dyDescent="0.25">
      <c r="A6966" s="2"/>
      <c r="B6966" s="2"/>
    </row>
    <row r="6967" spans="1:2" x14ac:dyDescent="0.25">
      <c r="A6967" s="2"/>
      <c r="B6967" s="2"/>
    </row>
    <row r="6968" spans="1:2" x14ac:dyDescent="0.25">
      <c r="A6968" s="2"/>
      <c r="B6968" s="2"/>
    </row>
    <row r="6969" spans="1:2" x14ac:dyDescent="0.25">
      <c r="A6969" s="2"/>
      <c r="B6969" s="2"/>
    </row>
    <row r="6970" spans="1:2" x14ac:dyDescent="0.25">
      <c r="A6970" s="2"/>
      <c r="B6970" s="2"/>
    </row>
    <row r="6971" spans="1:2" x14ac:dyDescent="0.25">
      <c r="A6971" s="2"/>
      <c r="B6971" s="2"/>
    </row>
    <row r="6972" spans="1:2" x14ac:dyDescent="0.25">
      <c r="A6972" s="2"/>
      <c r="B6972" s="2"/>
    </row>
    <row r="6973" spans="1:2" x14ac:dyDescent="0.25">
      <c r="A6973" s="2"/>
      <c r="B6973" s="2"/>
    </row>
    <row r="6974" spans="1:2" x14ac:dyDescent="0.25">
      <c r="A6974" s="2"/>
      <c r="B6974" s="2"/>
    </row>
    <row r="6975" spans="1:2" x14ac:dyDescent="0.25">
      <c r="A6975" s="2"/>
      <c r="B6975" s="2"/>
    </row>
    <row r="6976" spans="1:2" x14ac:dyDescent="0.25">
      <c r="A6976" s="2"/>
      <c r="B6976" s="2"/>
    </row>
    <row r="6977" spans="1:2" x14ac:dyDescent="0.25">
      <c r="A6977" s="2"/>
      <c r="B6977" s="2"/>
    </row>
    <row r="6978" spans="1:2" x14ac:dyDescent="0.25">
      <c r="A6978" s="2"/>
      <c r="B6978" s="2"/>
    </row>
    <row r="6979" spans="1:2" x14ac:dyDescent="0.25">
      <c r="A6979" s="2"/>
      <c r="B6979" s="2"/>
    </row>
    <row r="6980" spans="1:2" x14ac:dyDescent="0.25">
      <c r="A6980" s="2"/>
      <c r="B6980" s="2"/>
    </row>
    <row r="6981" spans="1:2" x14ac:dyDescent="0.25">
      <c r="A6981" s="2"/>
      <c r="B6981" s="2"/>
    </row>
    <row r="6982" spans="1:2" x14ac:dyDescent="0.25">
      <c r="A6982" s="2"/>
      <c r="B6982" s="2"/>
    </row>
    <row r="6983" spans="1:2" x14ac:dyDescent="0.25">
      <c r="A6983" s="2"/>
      <c r="B6983" s="2"/>
    </row>
    <row r="6984" spans="1:2" x14ac:dyDescent="0.25">
      <c r="A6984" s="2"/>
      <c r="B6984" s="2"/>
    </row>
    <row r="6985" spans="1:2" x14ac:dyDescent="0.25">
      <c r="A6985" s="2"/>
      <c r="B6985" s="2"/>
    </row>
    <row r="6986" spans="1:2" x14ac:dyDescent="0.25">
      <c r="A6986" s="2"/>
      <c r="B6986" s="2"/>
    </row>
    <row r="6987" spans="1:2" x14ac:dyDescent="0.25">
      <c r="A6987" s="2"/>
      <c r="B6987" s="2"/>
    </row>
    <row r="6988" spans="1:2" x14ac:dyDescent="0.25">
      <c r="A6988" s="2"/>
      <c r="B6988" s="2"/>
    </row>
    <row r="6989" spans="1:2" x14ac:dyDescent="0.25">
      <c r="A6989" s="2"/>
      <c r="B6989" s="2"/>
    </row>
    <row r="6990" spans="1:2" x14ac:dyDescent="0.25">
      <c r="A6990" s="2"/>
      <c r="B6990" s="2"/>
    </row>
    <row r="6991" spans="1:2" x14ac:dyDescent="0.25">
      <c r="A6991" s="2"/>
      <c r="B6991" s="2"/>
    </row>
    <row r="6992" spans="1:2" x14ac:dyDescent="0.25">
      <c r="A6992" s="2"/>
      <c r="B6992" s="2"/>
    </row>
    <row r="6993" spans="1:2" x14ac:dyDescent="0.25">
      <c r="A6993" s="2"/>
      <c r="B6993" s="2"/>
    </row>
    <row r="6994" spans="1:2" x14ac:dyDescent="0.25">
      <c r="A6994" s="2"/>
      <c r="B6994" s="2"/>
    </row>
    <row r="6995" spans="1:2" x14ac:dyDescent="0.25">
      <c r="A6995" s="2"/>
      <c r="B6995" s="2"/>
    </row>
    <row r="6996" spans="1:2" x14ac:dyDescent="0.25">
      <c r="A6996" s="2"/>
      <c r="B6996" s="2"/>
    </row>
    <row r="6997" spans="1:2" x14ac:dyDescent="0.25">
      <c r="A6997" s="2"/>
      <c r="B6997" s="2"/>
    </row>
    <row r="6998" spans="1:2" x14ac:dyDescent="0.25">
      <c r="A6998" s="2"/>
      <c r="B6998" s="2"/>
    </row>
    <row r="6999" spans="1:2" x14ac:dyDescent="0.25">
      <c r="A6999" s="2"/>
      <c r="B6999" s="2"/>
    </row>
    <row r="7000" spans="1:2" x14ac:dyDescent="0.25">
      <c r="A7000" s="2"/>
      <c r="B7000" s="2"/>
    </row>
    <row r="7001" spans="1:2" x14ac:dyDescent="0.25">
      <c r="A7001" s="2"/>
      <c r="B7001" s="2"/>
    </row>
    <row r="7002" spans="1:2" x14ac:dyDescent="0.25">
      <c r="A7002" s="2"/>
      <c r="B7002" s="2"/>
    </row>
    <row r="7003" spans="1:2" x14ac:dyDescent="0.25">
      <c r="A7003" s="2"/>
      <c r="B7003" s="2"/>
    </row>
    <row r="7004" spans="1:2" x14ac:dyDescent="0.25">
      <c r="A7004" s="2"/>
      <c r="B7004" s="2"/>
    </row>
    <row r="7005" spans="1:2" x14ac:dyDescent="0.25">
      <c r="A7005" s="2"/>
      <c r="B7005" s="2"/>
    </row>
    <row r="7006" spans="1:2" x14ac:dyDescent="0.25">
      <c r="A7006" s="2"/>
      <c r="B7006" s="2"/>
    </row>
    <row r="7007" spans="1:2" x14ac:dyDescent="0.25">
      <c r="A7007" s="2"/>
      <c r="B7007" s="2"/>
    </row>
    <row r="7008" spans="1:2" x14ac:dyDescent="0.25">
      <c r="A7008" s="2"/>
      <c r="B7008" s="2"/>
    </row>
    <row r="7009" spans="1:2" x14ac:dyDescent="0.25">
      <c r="A7009" s="2"/>
      <c r="B7009" s="2"/>
    </row>
    <row r="7010" spans="1:2" x14ac:dyDescent="0.25">
      <c r="A7010" s="2"/>
      <c r="B7010" s="2"/>
    </row>
    <row r="7011" spans="1:2" x14ac:dyDescent="0.25">
      <c r="A7011" s="2"/>
      <c r="B7011" s="2"/>
    </row>
    <row r="7012" spans="1:2" x14ac:dyDescent="0.25">
      <c r="A7012" s="2"/>
      <c r="B7012" s="2"/>
    </row>
    <row r="7013" spans="1:2" x14ac:dyDescent="0.25">
      <c r="A7013" s="2"/>
      <c r="B7013" s="2"/>
    </row>
    <row r="7014" spans="1:2" x14ac:dyDescent="0.25">
      <c r="A7014" s="2"/>
      <c r="B7014" s="2"/>
    </row>
    <row r="7015" spans="1:2" x14ac:dyDescent="0.25">
      <c r="A7015" s="2"/>
      <c r="B7015" s="2"/>
    </row>
    <row r="7016" spans="1:2" x14ac:dyDescent="0.25">
      <c r="A7016" s="2"/>
      <c r="B7016" s="2"/>
    </row>
    <row r="7017" spans="1:2" x14ac:dyDescent="0.25">
      <c r="A7017" s="2"/>
      <c r="B7017" s="2"/>
    </row>
    <row r="7018" spans="1:2" x14ac:dyDescent="0.25">
      <c r="A7018" s="2"/>
      <c r="B7018" s="2"/>
    </row>
    <row r="7019" spans="1:2" x14ac:dyDescent="0.25">
      <c r="A7019" s="2"/>
      <c r="B7019" s="2"/>
    </row>
    <row r="7020" spans="1:2" x14ac:dyDescent="0.25">
      <c r="A7020" s="2"/>
      <c r="B7020" s="2"/>
    </row>
    <row r="7021" spans="1:2" x14ac:dyDescent="0.25">
      <c r="A7021" s="2"/>
      <c r="B7021" s="2"/>
    </row>
    <row r="7022" spans="1:2" x14ac:dyDescent="0.25">
      <c r="A7022" s="2"/>
      <c r="B7022" s="2"/>
    </row>
    <row r="7023" spans="1:2" x14ac:dyDescent="0.25">
      <c r="A7023" s="2"/>
      <c r="B7023" s="2"/>
    </row>
    <row r="7024" spans="1:2" x14ac:dyDescent="0.25">
      <c r="A7024" s="2"/>
      <c r="B7024" s="2"/>
    </row>
    <row r="7025" spans="1:2" x14ac:dyDescent="0.25">
      <c r="A7025" s="2"/>
      <c r="B7025" s="2"/>
    </row>
    <row r="7026" spans="1:2" x14ac:dyDescent="0.25">
      <c r="A7026" s="2"/>
      <c r="B7026" s="2"/>
    </row>
    <row r="7027" spans="1:2" x14ac:dyDescent="0.25">
      <c r="A7027" s="2"/>
      <c r="B7027" s="2"/>
    </row>
    <row r="7028" spans="1:2" x14ac:dyDescent="0.25">
      <c r="A7028" s="2"/>
      <c r="B7028" s="2"/>
    </row>
    <row r="7029" spans="1:2" x14ac:dyDescent="0.25">
      <c r="A7029" s="2"/>
      <c r="B7029" s="2"/>
    </row>
    <row r="7030" spans="1:2" x14ac:dyDescent="0.25">
      <c r="A7030" s="2"/>
      <c r="B7030" s="2"/>
    </row>
    <row r="7031" spans="1:2" x14ac:dyDescent="0.25">
      <c r="A7031" s="2"/>
      <c r="B7031" s="2"/>
    </row>
    <row r="7032" spans="1:2" x14ac:dyDescent="0.25">
      <c r="A7032" s="2"/>
      <c r="B7032" s="2"/>
    </row>
    <row r="7033" spans="1:2" x14ac:dyDescent="0.25">
      <c r="A7033" s="2"/>
      <c r="B7033" s="2"/>
    </row>
    <row r="7034" spans="1:2" x14ac:dyDescent="0.25">
      <c r="A7034" s="2"/>
      <c r="B7034" s="2"/>
    </row>
    <row r="7035" spans="1:2" x14ac:dyDescent="0.25">
      <c r="A7035" s="2"/>
      <c r="B7035" s="2"/>
    </row>
    <row r="7036" spans="1:2" x14ac:dyDescent="0.25">
      <c r="A7036" s="2"/>
      <c r="B7036" s="2"/>
    </row>
    <row r="7037" spans="1:2" x14ac:dyDescent="0.25">
      <c r="A7037" s="2"/>
      <c r="B7037" s="2"/>
    </row>
    <row r="7038" spans="1:2" x14ac:dyDescent="0.25">
      <c r="A7038" s="2"/>
      <c r="B7038" s="2"/>
    </row>
    <row r="7039" spans="1:2" x14ac:dyDescent="0.25">
      <c r="A7039" s="2"/>
      <c r="B7039" s="2"/>
    </row>
    <row r="7040" spans="1:2" x14ac:dyDescent="0.25">
      <c r="A7040" s="2"/>
      <c r="B7040" s="2"/>
    </row>
    <row r="7041" spans="1:2" x14ac:dyDescent="0.25">
      <c r="A7041" s="2"/>
      <c r="B7041" s="2"/>
    </row>
    <row r="7042" spans="1:2" x14ac:dyDescent="0.25">
      <c r="A7042" s="2"/>
      <c r="B7042" s="2"/>
    </row>
    <row r="7043" spans="1:2" x14ac:dyDescent="0.25">
      <c r="A7043" s="2"/>
      <c r="B7043" s="2"/>
    </row>
    <row r="7044" spans="1:2" x14ac:dyDescent="0.25">
      <c r="A7044" s="2"/>
      <c r="B7044" s="2"/>
    </row>
    <row r="7045" spans="1:2" x14ac:dyDescent="0.25">
      <c r="A7045" s="2"/>
      <c r="B7045" s="2"/>
    </row>
    <row r="7046" spans="1:2" x14ac:dyDescent="0.25">
      <c r="A7046" s="2"/>
      <c r="B7046" s="2"/>
    </row>
    <row r="7047" spans="1:2" x14ac:dyDescent="0.25">
      <c r="A7047" s="2"/>
      <c r="B7047" s="2"/>
    </row>
    <row r="7048" spans="1:2" x14ac:dyDescent="0.25">
      <c r="A7048" s="2"/>
      <c r="B7048" s="2"/>
    </row>
    <row r="7049" spans="1:2" x14ac:dyDescent="0.25">
      <c r="A7049" s="2"/>
      <c r="B7049" s="2"/>
    </row>
    <row r="7050" spans="1:2" x14ac:dyDescent="0.25">
      <c r="A7050" s="2"/>
      <c r="B7050" s="2"/>
    </row>
    <row r="7051" spans="1:2" x14ac:dyDescent="0.25">
      <c r="A7051" s="2"/>
      <c r="B7051" s="2"/>
    </row>
    <row r="7052" spans="1:2" x14ac:dyDescent="0.25">
      <c r="A7052" s="2"/>
      <c r="B7052" s="2"/>
    </row>
    <row r="7053" spans="1:2" x14ac:dyDescent="0.25">
      <c r="A7053" s="2"/>
      <c r="B7053" s="2"/>
    </row>
    <row r="7054" spans="1:2" x14ac:dyDescent="0.25">
      <c r="A7054" s="2"/>
      <c r="B7054" s="2"/>
    </row>
    <row r="7055" spans="1:2" x14ac:dyDescent="0.25">
      <c r="A7055" s="2"/>
      <c r="B7055" s="2"/>
    </row>
    <row r="7056" spans="1:2" x14ac:dyDescent="0.25">
      <c r="A7056" s="2"/>
      <c r="B7056" s="2"/>
    </row>
    <row r="7057" spans="1:2" x14ac:dyDescent="0.25">
      <c r="A7057" s="2"/>
      <c r="B7057" s="2"/>
    </row>
    <row r="7058" spans="1:2" x14ac:dyDescent="0.25">
      <c r="A7058" s="2"/>
      <c r="B7058" s="2"/>
    </row>
    <row r="7059" spans="1:2" x14ac:dyDescent="0.25">
      <c r="A7059" s="2"/>
      <c r="B7059" s="2"/>
    </row>
    <row r="7060" spans="1:2" x14ac:dyDescent="0.25">
      <c r="A7060" s="2"/>
      <c r="B7060" s="2"/>
    </row>
    <row r="7061" spans="1:2" x14ac:dyDescent="0.25">
      <c r="A7061" s="2"/>
      <c r="B7061" s="2"/>
    </row>
    <row r="7062" spans="1:2" x14ac:dyDescent="0.25">
      <c r="A7062" s="2"/>
      <c r="B7062" s="2"/>
    </row>
    <row r="7063" spans="1:2" x14ac:dyDescent="0.25">
      <c r="A7063" s="2"/>
      <c r="B7063" s="2"/>
    </row>
    <row r="7064" spans="1:2" x14ac:dyDescent="0.25">
      <c r="A7064" s="2"/>
      <c r="B7064" s="2"/>
    </row>
    <row r="7065" spans="1:2" x14ac:dyDescent="0.25">
      <c r="A7065" s="2"/>
      <c r="B7065" s="2"/>
    </row>
    <row r="7066" spans="1:2" x14ac:dyDescent="0.25">
      <c r="A7066" s="2"/>
      <c r="B7066" s="2"/>
    </row>
    <row r="7067" spans="1:2" x14ac:dyDescent="0.25">
      <c r="A7067" s="2"/>
      <c r="B7067" s="2"/>
    </row>
    <row r="7068" spans="1:2" x14ac:dyDescent="0.25">
      <c r="A7068" s="2"/>
      <c r="B7068" s="2"/>
    </row>
    <row r="7069" spans="1:2" x14ac:dyDescent="0.25">
      <c r="A7069" s="2"/>
      <c r="B7069" s="2"/>
    </row>
    <row r="7070" spans="1:2" x14ac:dyDescent="0.25">
      <c r="A7070" s="2"/>
      <c r="B7070" s="2"/>
    </row>
    <row r="7071" spans="1:2" x14ac:dyDescent="0.25">
      <c r="A7071" s="2"/>
      <c r="B7071" s="2"/>
    </row>
    <row r="7072" spans="1:2" x14ac:dyDescent="0.25">
      <c r="A7072" s="2"/>
      <c r="B7072" s="2"/>
    </row>
    <row r="7073" spans="1:2" x14ac:dyDescent="0.25">
      <c r="A7073" s="2"/>
      <c r="B7073" s="2"/>
    </row>
    <row r="7074" spans="1:2" x14ac:dyDescent="0.25">
      <c r="A7074" s="2"/>
      <c r="B7074" s="2"/>
    </row>
    <row r="7075" spans="1:2" x14ac:dyDescent="0.25">
      <c r="A7075" s="2"/>
      <c r="B7075" s="2"/>
    </row>
    <row r="7076" spans="1:2" x14ac:dyDescent="0.25">
      <c r="A7076" s="2"/>
      <c r="B7076" s="2"/>
    </row>
    <row r="7077" spans="1:2" x14ac:dyDescent="0.25">
      <c r="A7077" s="2"/>
      <c r="B7077" s="2"/>
    </row>
    <row r="7078" spans="1:2" x14ac:dyDescent="0.25">
      <c r="A7078" s="2"/>
      <c r="B7078" s="2"/>
    </row>
    <row r="7079" spans="1:2" x14ac:dyDescent="0.25">
      <c r="A7079" s="2"/>
      <c r="B7079" s="2"/>
    </row>
    <row r="7080" spans="1:2" x14ac:dyDescent="0.25">
      <c r="A7080" s="2"/>
      <c r="B7080" s="2"/>
    </row>
    <row r="7081" spans="1:2" x14ac:dyDescent="0.25">
      <c r="A7081" s="2"/>
      <c r="B7081" s="2"/>
    </row>
    <row r="7082" spans="1:2" x14ac:dyDescent="0.25">
      <c r="A7082" s="2"/>
      <c r="B7082" s="2"/>
    </row>
    <row r="7083" spans="1:2" x14ac:dyDescent="0.25">
      <c r="A7083" s="2"/>
      <c r="B7083" s="2"/>
    </row>
    <row r="7084" spans="1:2" x14ac:dyDescent="0.25">
      <c r="A7084" s="2"/>
      <c r="B7084" s="2"/>
    </row>
    <row r="7085" spans="1:2" x14ac:dyDescent="0.25">
      <c r="A7085" s="2"/>
      <c r="B7085" s="2"/>
    </row>
    <row r="7086" spans="1:2" x14ac:dyDescent="0.25">
      <c r="A7086" s="2"/>
      <c r="B7086" s="2"/>
    </row>
    <row r="7087" spans="1:2" x14ac:dyDescent="0.25">
      <c r="A7087" s="2"/>
      <c r="B7087" s="2"/>
    </row>
    <row r="7088" spans="1:2" x14ac:dyDescent="0.25">
      <c r="A7088" s="2"/>
      <c r="B7088" s="2"/>
    </row>
    <row r="7089" spans="1:2" x14ac:dyDescent="0.25">
      <c r="A7089" s="2"/>
      <c r="B7089" s="2"/>
    </row>
    <row r="7090" spans="1:2" x14ac:dyDescent="0.25">
      <c r="A7090" s="2"/>
      <c r="B7090" s="2"/>
    </row>
    <row r="7091" spans="1:2" x14ac:dyDescent="0.25">
      <c r="A7091" s="2"/>
      <c r="B7091" s="2"/>
    </row>
    <row r="7092" spans="1:2" x14ac:dyDescent="0.25">
      <c r="A7092" s="2"/>
      <c r="B7092" s="2"/>
    </row>
    <row r="7093" spans="1:2" x14ac:dyDescent="0.25">
      <c r="A7093" s="2"/>
      <c r="B7093" s="2"/>
    </row>
    <row r="7094" spans="1:2" x14ac:dyDescent="0.25">
      <c r="A7094" s="2"/>
      <c r="B7094" s="2"/>
    </row>
    <row r="7095" spans="1:2" x14ac:dyDescent="0.25">
      <c r="A7095" s="2"/>
      <c r="B7095" s="2"/>
    </row>
    <row r="7096" spans="1:2" x14ac:dyDescent="0.25">
      <c r="A7096" s="2"/>
      <c r="B7096" s="2"/>
    </row>
    <row r="7097" spans="1:2" x14ac:dyDescent="0.25">
      <c r="A7097" s="2"/>
      <c r="B7097" s="2"/>
    </row>
    <row r="7098" spans="1:2" x14ac:dyDescent="0.25">
      <c r="A7098" s="2"/>
      <c r="B7098" s="2"/>
    </row>
    <row r="7099" spans="1:2" x14ac:dyDescent="0.25">
      <c r="A7099" s="2"/>
      <c r="B7099" s="2"/>
    </row>
    <row r="7100" spans="1:2" x14ac:dyDescent="0.25">
      <c r="A7100" s="2"/>
      <c r="B7100" s="2"/>
    </row>
    <row r="7101" spans="1:2" x14ac:dyDescent="0.25">
      <c r="A7101" s="2"/>
      <c r="B7101" s="2"/>
    </row>
    <row r="7102" spans="1:2" x14ac:dyDescent="0.25">
      <c r="A7102" s="2"/>
      <c r="B7102" s="2"/>
    </row>
    <row r="7103" spans="1:2" x14ac:dyDescent="0.25">
      <c r="A7103" s="2"/>
      <c r="B7103" s="2"/>
    </row>
    <row r="7104" spans="1:2" x14ac:dyDescent="0.25">
      <c r="A7104" s="2"/>
      <c r="B7104" s="2"/>
    </row>
    <row r="7105" spans="1:2" x14ac:dyDescent="0.25">
      <c r="A7105" s="2"/>
      <c r="B7105" s="2"/>
    </row>
    <row r="7106" spans="1:2" x14ac:dyDescent="0.25">
      <c r="A7106" s="2"/>
      <c r="B7106" s="2"/>
    </row>
    <row r="7107" spans="1:2" x14ac:dyDescent="0.25">
      <c r="A7107" s="2"/>
      <c r="B7107" s="2"/>
    </row>
    <row r="7108" spans="1:2" x14ac:dyDescent="0.25">
      <c r="A7108" s="2"/>
      <c r="B7108" s="2"/>
    </row>
    <row r="7109" spans="1:2" x14ac:dyDescent="0.25">
      <c r="A7109" s="2"/>
      <c r="B7109" s="2"/>
    </row>
    <row r="7110" spans="1:2" x14ac:dyDescent="0.25">
      <c r="A7110" s="2"/>
      <c r="B7110" s="2"/>
    </row>
    <row r="7111" spans="1:2" x14ac:dyDescent="0.25">
      <c r="A7111" s="2"/>
      <c r="B7111" s="2"/>
    </row>
    <row r="7112" spans="1:2" x14ac:dyDescent="0.25">
      <c r="A7112" s="2"/>
      <c r="B7112" s="2"/>
    </row>
    <row r="7113" spans="1:2" x14ac:dyDescent="0.25">
      <c r="A7113" s="2"/>
      <c r="B7113" s="2"/>
    </row>
    <row r="7114" spans="1:2" x14ac:dyDescent="0.25">
      <c r="A7114" s="2"/>
      <c r="B7114" s="2"/>
    </row>
    <row r="7115" spans="1:2" x14ac:dyDescent="0.25">
      <c r="A7115" s="2"/>
      <c r="B7115" s="2"/>
    </row>
    <row r="7116" spans="1:2" x14ac:dyDescent="0.25">
      <c r="A7116" s="2"/>
      <c r="B7116" s="2"/>
    </row>
    <row r="7117" spans="1:2" x14ac:dyDescent="0.25">
      <c r="A7117" s="2"/>
      <c r="B7117" s="2"/>
    </row>
    <row r="7118" spans="1:2" x14ac:dyDescent="0.25">
      <c r="A7118" s="2"/>
      <c r="B7118" s="2"/>
    </row>
    <row r="7119" spans="1:2" x14ac:dyDescent="0.25">
      <c r="A7119" s="2"/>
      <c r="B7119" s="2"/>
    </row>
    <row r="7120" spans="1:2" x14ac:dyDescent="0.25">
      <c r="A7120" s="2"/>
      <c r="B7120" s="2"/>
    </row>
    <row r="7121" spans="1:2" x14ac:dyDescent="0.25">
      <c r="A7121" s="2"/>
      <c r="B7121" s="2"/>
    </row>
    <row r="7122" spans="1:2" x14ac:dyDescent="0.25">
      <c r="A7122" s="2"/>
      <c r="B7122" s="2"/>
    </row>
    <row r="7123" spans="1:2" x14ac:dyDescent="0.25">
      <c r="A7123" s="2"/>
      <c r="B7123" s="2"/>
    </row>
    <row r="7124" spans="1:2" x14ac:dyDescent="0.25">
      <c r="A7124" s="2"/>
      <c r="B7124" s="2"/>
    </row>
    <row r="7125" spans="1:2" x14ac:dyDescent="0.25">
      <c r="A7125" s="2"/>
      <c r="B7125" s="2"/>
    </row>
    <row r="7126" spans="1:2" x14ac:dyDescent="0.25">
      <c r="A7126" s="2"/>
      <c r="B7126" s="2"/>
    </row>
    <row r="7127" spans="1:2" x14ac:dyDescent="0.25">
      <c r="A7127" s="2"/>
      <c r="B7127" s="2"/>
    </row>
    <row r="7128" spans="1:2" x14ac:dyDescent="0.25">
      <c r="A7128" s="2"/>
      <c r="B7128" s="2"/>
    </row>
    <row r="7129" spans="1:2" x14ac:dyDescent="0.25">
      <c r="A7129" s="2"/>
      <c r="B7129" s="2"/>
    </row>
    <row r="7130" spans="1:2" x14ac:dyDescent="0.25">
      <c r="A7130" s="2"/>
      <c r="B7130" s="2"/>
    </row>
    <row r="7131" spans="1:2" x14ac:dyDescent="0.25">
      <c r="A7131" s="2"/>
      <c r="B7131" s="2"/>
    </row>
    <row r="7132" spans="1:2" x14ac:dyDescent="0.25">
      <c r="A7132" s="2"/>
      <c r="B7132" s="2"/>
    </row>
    <row r="7133" spans="1:2" x14ac:dyDescent="0.25">
      <c r="A7133" s="2"/>
      <c r="B7133" s="2"/>
    </row>
    <row r="7134" spans="1:2" x14ac:dyDescent="0.25">
      <c r="A7134" s="2"/>
      <c r="B7134" s="2"/>
    </row>
    <row r="7135" spans="1:2" x14ac:dyDescent="0.25">
      <c r="A7135" s="2"/>
      <c r="B7135" s="2"/>
    </row>
    <row r="7136" spans="1:2" x14ac:dyDescent="0.25">
      <c r="A7136" s="2"/>
      <c r="B7136" s="2"/>
    </row>
    <row r="7137" spans="1:2" x14ac:dyDescent="0.25">
      <c r="A7137" s="2"/>
      <c r="B7137" s="2"/>
    </row>
    <row r="7138" spans="1:2" x14ac:dyDescent="0.25">
      <c r="A7138" s="2"/>
      <c r="B7138" s="2"/>
    </row>
    <row r="7139" spans="1:2" x14ac:dyDescent="0.25">
      <c r="A7139" s="2"/>
      <c r="B7139" s="2"/>
    </row>
    <row r="7140" spans="1:2" x14ac:dyDescent="0.25">
      <c r="A7140" s="2"/>
      <c r="B7140" s="2"/>
    </row>
    <row r="7141" spans="1:2" x14ac:dyDescent="0.25">
      <c r="A7141" s="2"/>
      <c r="B7141" s="2"/>
    </row>
    <row r="7142" spans="1:2" x14ac:dyDescent="0.25">
      <c r="A7142" s="2"/>
      <c r="B7142" s="2"/>
    </row>
    <row r="7143" spans="1:2" x14ac:dyDescent="0.25">
      <c r="A7143" s="2"/>
      <c r="B7143" s="2"/>
    </row>
    <row r="7144" spans="1:2" x14ac:dyDescent="0.25">
      <c r="A7144" s="2"/>
      <c r="B7144" s="2"/>
    </row>
    <row r="7145" spans="1:2" x14ac:dyDescent="0.25">
      <c r="A7145" s="2"/>
      <c r="B7145" s="2"/>
    </row>
    <row r="7146" spans="1:2" x14ac:dyDescent="0.25">
      <c r="A7146" s="2"/>
      <c r="B7146" s="2"/>
    </row>
    <row r="7147" spans="1:2" x14ac:dyDescent="0.25">
      <c r="A7147" s="2"/>
      <c r="B7147" s="2"/>
    </row>
    <row r="7148" spans="1:2" x14ac:dyDescent="0.25">
      <c r="A7148" s="2"/>
      <c r="B7148" s="2"/>
    </row>
    <row r="7149" spans="1:2" x14ac:dyDescent="0.25">
      <c r="A7149" s="2"/>
      <c r="B7149" s="2"/>
    </row>
    <row r="7150" spans="1:2" x14ac:dyDescent="0.25">
      <c r="A7150" s="2"/>
      <c r="B7150" s="2"/>
    </row>
    <row r="7151" spans="1:2" x14ac:dyDescent="0.25">
      <c r="A7151" s="2"/>
      <c r="B7151" s="2"/>
    </row>
    <row r="7152" spans="1:2" x14ac:dyDescent="0.25">
      <c r="A7152" s="2"/>
      <c r="B7152" s="2"/>
    </row>
    <row r="7153" spans="1:2" x14ac:dyDescent="0.25">
      <c r="A7153" s="2"/>
      <c r="B7153" s="2"/>
    </row>
    <row r="7154" spans="1:2" x14ac:dyDescent="0.25">
      <c r="A7154" s="2"/>
      <c r="B7154" s="2"/>
    </row>
    <row r="7155" spans="1:2" x14ac:dyDescent="0.25">
      <c r="A7155" s="2"/>
      <c r="B7155" s="2"/>
    </row>
    <row r="7156" spans="1:2" x14ac:dyDescent="0.25">
      <c r="A7156" s="2"/>
      <c r="B7156" s="2"/>
    </row>
    <row r="7157" spans="1:2" x14ac:dyDescent="0.25">
      <c r="A7157" s="2"/>
      <c r="B7157" s="2"/>
    </row>
    <row r="7158" spans="1:2" x14ac:dyDescent="0.25">
      <c r="A7158" s="2"/>
      <c r="B7158" s="2"/>
    </row>
    <row r="7159" spans="1:2" x14ac:dyDescent="0.25">
      <c r="A7159" s="2"/>
      <c r="B7159" s="2"/>
    </row>
    <row r="7160" spans="1:2" x14ac:dyDescent="0.25">
      <c r="A7160" s="2"/>
      <c r="B7160" s="2"/>
    </row>
    <row r="7161" spans="1:2" x14ac:dyDescent="0.25">
      <c r="A7161" s="2"/>
      <c r="B7161" s="2"/>
    </row>
    <row r="7162" spans="1:2" x14ac:dyDescent="0.25">
      <c r="A7162" s="2"/>
      <c r="B7162" s="2"/>
    </row>
    <row r="7163" spans="1:2" x14ac:dyDescent="0.25">
      <c r="A7163" s="2"/>
      <c r="B7163" s="2"/>
    </row>
    <row r="7164" spans="1:2" x14ac:dyDescent="0.25">
      <c r="A7164" s="2"/>
      <c r="B7164" s="2"/>
    </row>
    <row r="7165" spans="1:2" x14ac:dyDescent="0.25">
      <c r="A7165" s="2"/>
      <c r="B7165" s="2"/>
    </row>
    <row r="7166" spans="1:2" x14ac:dyDescent="0.25">
      <c r="A7166" s="2"/>
      <c r="B7166" s="2"/>
    </row>
    <row r="7167" spans="1:2" x14ac:dyDescent="0.25">
      <c r="A7167" s="2"/>
      <c r="B7167" s="2"/>
    </row>
    <row r="7168" spans="1:2" x14ac:dyDescent="0.25">
      <c r="A7168" s="2"/>
      <c r="B7168" s="2"/>
    </row>
    <row r="7169" spans="1:2" x14ac:dyDescent="0.25">
      <c r="A7169" s="2"/>
      <c r="B7169" s="2"/>
    </row>
    <row r="7170" spans="1:2" x14ac:dyDescent="0.25">
      <c r="A7170" s="2"/>
      <c r="B7170" s="2"/>
    </row>
    <row r="7171" spans="1:2" x14ac:dyDescent="0.25">
      <c r="A7171" s="2"/>
      <c r="B7171" s="2"/>
    </row>
    <row r="7172" spans="1:2" x14ac:dyDescent="0.25">
      <c r="A7172" s="2"/>
      <c r="B7172" s="2"/>
    </row>
    <row r="7173" spans="1:2" x14ac:dyDescent="0.25">
      <c r="A7173" s="2"/>
      <c r="B7173" s="2"/>
    </row>
    <row r="7174" spans="1:2" x14ac:dyDescent="0.25">
      <c r="A7174" s="2"/>
      <c r="B7174" s="2"/>
    </row>
    <row r="7175" spans="1:2" x14ac:dyDescent="0.25">
      <c r="A7175" s="2"/>
      <c r="B7175" s="2"/>
    </row>
    <row r="7176" spans="1:2" x14ac:dyDescent="0.25">
      <c r="A7176" s="2"/>
      <c r="B7176" s="2"/>
    </row>
    <row r="7177" spans="1:2" x14ac:dyDescent="0.25">
      <c r="A7177" s="2"/>
      <c r="B7177" s="2"/>
    </row>
    <row r="7178" spans="1:2" x14ac:dyDescent="0.25">
      <c r="A7178" s="2"/>
      <c r="B7178" s="2"/>
    </row>
    <row r="7179" spans="1:2" x14ac:dyDescent="0.25">
      <c r="A7179" s="2"/>
      <c r="B7179" s="2"/>
    </row>
    <row r="7180" spans="1:2" x14ac:dyDescent="0.25">
      <c r="A7180" s="2"/>
      <c r="B7180" s="2"/>
    </row>
    <row r="7181" spans="1:2" x14ac:dyDescent="0.25">
      <c r="A7181" s="2"/>
      <c r="B7181" s="2"/>
    </row>
    <row r="7182" spans="1:2" x14ac:dyDescent="0.25">
      <c r="A7182" s="2"/>
      <c r="B7182" s="2"/>
    </row>
    <row r="7183" spans="1:2" x14ac:dyDescent="0.25">
      <c r="A7183" s="2"/>
      <c r="B7183" s="2"/>
    </row>
    <row r="7184" spans="1:2" x14ac:dyDescent="0.25">
      <c r="A7184" s="2"/>
      <c r="B7184" s="2"/>
    </row>
    <row r="7185" spans="1:2" x14ac:dyDescent="0.25">
      <c r="A7185" s="2"/>
      <c r="B7185" s="2"/>
    </row>
    <row r="7186" spans="1:2" x14ac:dyDescent="0.25">
      <c r="A7186" s="2"/>
      <c r="B7186" s="2"/>
    </row>
    <row r="7187" spans="1:2" x14ac:dyDescent="0.25">
      <c r="A7187" s="2"/>
      <c r="B7187" s="2"/>
    </row>
    <row r="7188" spans="1:2" x14ac:dyDescent="0.25">
      <c r="A7188" s="2"/>
      <c r="B7188" s="2"/>
    </row>
    <row r="7189" spans="1:2" x14ac:dyDescent="0.25">
      <c r="A7189" s="2"/>
      <c r="B7189" s="2"/>
    </row>
    <row r="7190" spans="1:2" x14ac:dyDescent="0.25">
      <c r="A7190" s="2"/>
      <c r="B7190" s="2"/>
    </row>
    <row r="7191" spans="1:2" x14ac:dyDescent="0.25">
      <c r="A7191" s="2"/>
      <c r="B7191" s="2"/>
    </row>
    <row r="7192" spans="1:2" x14ac:dyDescent="0.25">
      <c r="A7192" s="2"/>
      <c r="B7192" s="2"/>
    </row>
    <row r="7193" spans="1:2" x14ac:dyDescent="0.25">
      <c r="A7193" s="2"/>
      <c r="B7193" s="2"/>
    </row>
    <row r="7194" spans="1:2" x14ac:dyDescent="0.25">
      <c r="A7194" s="2"/>
      <c r="B7194" s="2"/>
    </row>
    <row r="7195" spans="1:2" x14ac:dyDescent="0.25">
      <c r="A7195" s="2"/>
      <c r="B7195" s="2"/>
    </row>
    <row r="7196" spans="1:2" x14ac:dyDescent="0.25">
      <c r="A7196" s="2"/>
      <c r="B7196" s="2"/>
    </row>
    <row r="7197" spans="1:2" x14ac:dyDescent="0.25">
      <c r="A7197" s="2"/>
      <c r="B7197" s="2"/>
    </row>
    <row r="7198" spans="1:2" x14ac:dyDescent="0.25">
      <c r="A7198" s="2"/>
      <c r="B7198" s="2"/>
    </row>
    <row r="7199" spans="1:2" x14ac:dyDescent="0.25">
      <c r="A7199" s="2"/>
      <c r="B7199" s="2"/>
    </row>
    <row r="7200" spans="1:2" x14ac:dyDescent="0.25">
      <c r="A7200" s="2"/>
      <c r="B7200" s="2"/>
    </row>
    <row r="7201" spans="1:2" x14ac:dyDescent="0.25">
      <c r="A7201" s="2"/>
      <c r="B7201" s="2"/>
    </row>
    <row r="7202" spans="1:2" x14ac:dyDescent="0.25">
      <c r="A7202" s="2"/>
      <c r="B7202" s="2"/>
    </row>
    <row r="7203" spans="1:2" x14ac:dyDescent="0.25">
      <c r="A7203" s="2"/>
      <c r="B7203" s="2"/>
    </row>
    <row r="7204" spans="1:2" x14ac:dyDescent="0.25">
      <c r="A7204" s="2"/>
      <c r="B7204" s="2"/>
    </row>
    <row r="7205" spans="1:2" x14ac:dyDescent="0.25">
      <c r="A7205" s="2"/>
      <c r="B7205" s="2"/>
    </row>
    <row r="7206" spans="1:2" x14ac:dyDescent="0.25">
      <c r="A7206" s="2"/>
      <c r="B7206" s="2"/>
    </row>
    <row r="7207" spans="1:2" x14ac:dyDescent="0.25">
      <c r="A7207" s="2"/>
      <c r="B7207" s="2"/>
    </row>
    <row r="7208" spans="1:2" x14ac:dyDescent="0.25">
      <c r="A7208" s="2"/>
      <c r="B7208" s="2"/>
    </row>
    <row r="7209" spans="1:2" x14ac:dyDescent="0.25">
      <c r="A7209" s="2"/>
      <c r="B7209" s="2"/>
    </row>
    <row r="7210" spans="1:2" x14ac:dyDescent="0.25">
      <c r="A7210" s="2"/>
      <c r="B7210" s="2"/>
    </row>
    <row r="7211" spans="1:2" x14ac:dyDescent="0.25">
      <c r="A7211" s="2"/>
      <c r="B7211" s="2"/>
    </row>
    <row r="7212" spans="1:2" x14ac:dyDescent="0.25">
      <c r="A7212" s="2"/>
      <c r="B7212" s="2"/>
    </row>
    <row r="7213" spans="1:2" x14ac:dyDescent="0.25">
      <c r="A7213" s="2"/>
      <c r="B7213" s="2"/>
    </row>
    <row r="7214" spans="1:2" x14ac:dyDescent="0.25">
      <c r="A7214" s="2"/>
      <c r="B7214" s="2"/>
    </row>
    <row r="7215" spans="1:2" x14ac:dyDescent="0.25">
      <c r="A7215" s="2"/>
      <c r="B7215" s="2"/>
    </row>
    <row r="7216" spans="1:2" x14ac:dyDescent="0.25">
      <c r="A7216" s="2"/>
      <c r="B7216" s="2"/>
    </row>
    <row r="7217" spans="1:2" x14ac:dyDescent="0.25">
      <c r="A7217" s="2"/>
      <c r="B7217" s="2"/>
    </row>
    <row r="7218" spans="1:2" x14ac:dyDescent="0.25">
      <c r="A7218" s="2"/>
      <c r="B7218" s="2"/>
    </row>
    <row r="7219" spans="1:2" x14ac:dyDescent="0.25">
      <c r="A7219" s="2"/>
      <c r="B7219" s="2"/>
    </row>
    <row r="7220" spans="1:2" x14ac:dyDescent="0.25">
      <c r="A7220" s="2"/>
      <c r="B7220" s="2"/>
    </row>
    <row r="7221" spans="1:2" x14ac:dyDescent="0.25">
      <c r="A7221" s="2"/>
      <c r="B7221" s="2"/>
    </row>
    <row r="7222" spans="1:2" x14ac:dyDescent="0.25">
      <c r="A7222" s="2"/>
      <c r="B7222" s="2"/>
    </row>
    <row r="7223" spans="1:2" x14ac:dyDescent="0.25">
      <c r="A7223" s="2"/>
      <c r="B7223" s="2"/>
    </row>
    <row r="7224" spans="1:2" x14ac:dyDescent="0.25">
      <c r="A7224" s="2"/>
      <c r="B7224" s="2"/>
    </row>
    <row r="7225" spans="1:2" x14ac:dyDescent="0.25">
      <c r="A7225" s="2"/>
      <c r="B7225" s="2"/>
    </row>
    <row r="7226" spans="1:2" x14ac:dyDescent="0.25">
      <c r="A7226" s="2"/>
      <c r="B7226" s="2"/>
    </row>
    <row r="7227" spans="1:2" x14ac:dyDescent="0.25">
      <c r="A7227" s="2"/>
      <c r="B7227" s="2"/>
    </row>
    <row r="7228" spans="1:2" x14ac:dyDescent="0.25">
      <c r="A7228" s="2"/>
      <c r="B7228" s="2"/>
    </row>
    <row r="7229" spans="1:2" x14ac:dyDescent="0.25">
      <c r="A7229" s="2"/>
      <c r="B7229" s="2"/>
    </row>
    <row r="7230" spans="1:2" x14ac:dyDescent="0.25">
      <c r="A7230" s="2"/>
      <c r="B7230" s="2"/>
    </row>
    <row r="7231" spans="1:2" x14ac:dyDescent="0.25">
      <c r="A7231" s="2"/>
      <c r="B7231" s="2"/>
    </row>
    <row r="7232" spans="1:2" x14ac:dyDescent="0.25">
      <c r="A7232" s="2"/>
      <c r="B7232" s="2"/>
    </row>
    <row r="7233" spans="1:2" x14ac:dyDescent="0.25">
      <c r="A7233" s="2"/>
      <c r="B7233" s="2"/>
    </row>
    <row r="7234" spans="1:2" x14ac:dyDescent="0.25">
      <c r="A7234" s="2"/>
      <c r="B7234" s="2"/>
    </row>
    <row r="7235" spans="1:2" x14ac:dyDescent="0.25">
      <c r="A7235" s="2"/>
      <c r="B7235" s="2"/>
    </row>
    <row r="7236" spans="1:2" x14ac:dyDescent="0.25">
      <c r="A7236" s="2"/>
      <c r="B7236" s="2"/>
    </row>
    <row r="7237" spans="1:2" x14ac:dyDescent="0.25">
      <c r="A7237" s="2"/>
      <c r="B7237" s="2"/>
    </row>
    <row r="7238" spans="1:2" x14ac:dyDescent="0.25">
      <c r="A7238" s="2"/>
      <c r="B7238" s="2"/>
    </row>
    <row r="7239" spans="1:2" x14ac:dyDescent="0.25">
      <c r="A7239" s="2"/>
      <c r="B7239" s="2"/>
    </row>
    <row r="7240" spans="1:2" x14ac:dyDescent="0.25">
      <c r="A7240" s="2"/>
      <c r="B7240" s="2"/>
    </row>
    <row r="7241" spans="1:2" x14ac:dyDescent="0.25">
      <c r="A7241" s="2"/>
      <c r="B7241" s="2"/>
    </row>
    <row r="7242" spans="1:2" x14ac:dyDescent="0.25">
      <c r="A7242" s="2"/>
      <c r="B7242" s="2"/>
    </row>
    <row r="7243" spans="1:2" x14ac:dyDescent="0.25">
      <c r="A7243" s="2"/>
      <c r="B7243" s="2"/>
    </row>
    <row r="7244" spans="1:2" x14ac:dyDescent="0.25">
      <c r="A7244" s="2"/>
      <c r="B7244" s="2"/>
    </row>
    <row r="7245" spans="1:2" x14ac:dyDescent="0.25">
      <c r="A7245" s="2"/>
      <c r="B7245" s="2"/>
    </row>
    <row r="7246" spans="1:2" x14ac:dyDescent="0.25">
      <c r="A7246" s="2"/>
      <c r="B7246" s="2"/>
    </row>
    <row r="7247" spans="1:2" x14ac:dyDescent="0.25">
      <c r="A7247" s="2"/>
      <c r="B7247" s="2"/>
    </row>
    <row r="7248" spans="1:2" x14ac:dyDescent="0.25">
      <c r="A7248" s="2"/>
      <c r="B7248" s="2"/>
    </row>
    <row r="7249" spans="1:2" x14ac:dyDescent="0.25">
      <c r="A7249" s="2"/>
      <c r="B7249" s="2"/>
    </row>
    <row r="7250" spans="1:2" x14ac:dyDescent="0.25">
      <c r="A7250" s="2"/>
      <c r="B7250" s="2"/>
    </row>
    <row r="7251" spans="1:2" x14ac:dyDescent="0.25">
      <c r="A7251" s="2"/>
      <c r="B7251" s="2"/>
    </row>
    <row r="7252" spans="1:2" x14ac:dyDescent="0.25">
      <c r="A7252" s="2"/>
      <c r="B7252" s="2"/>
    </row>
    <row r="7253" spans="1:2" x14ac:dyDescent="0.25">
      <c r="A7253" s="2"/>
      <c r="B7253" s="2"/>
    </row>
    <row r="7254" spans="1:2" x14ac:dyDescent="0.25">
      <c r="A7254" s="2"/>
      <c r="B7254" s="2"/>
    </row>
    <row r="7255" spans="1:2" x14ac:dyDescent="0.25">
      <c r="A7255" s="2"/>
      <c r="B7255" s="2"/>
    </row>
    <row r="7256" spans="1:2" x14ac:dyDescent="0.25">
      <c r="A7256" s="2"/>
      <c r="B7256" s="2"/>
    </row>
    <row r="7257" spans="1:2" x14ac:dyDescent="0.25">
      <c r="A7257" s="2"/>
      <c r="B7257" s="2"/>
    </row>
    <row r="7258" spans="1:2" x14ac:dyDescent="0.25">
      <c r="A7258" s="2"/>
      <c r="B7258" s="2"/>
    </row>
    <row r="7259" spans="1:2" x14ac:dyDescent="0.25">
      <c r="A7259" s="2"/>
      <c r="B7259" s="2"/>
    </row>
    <row r="7260" spans="1:2" x14ac:dyDescent="0.25">
      <c r="A7260" s="2"/>
      <c r="B7260" s="2"/>
    </row>
    <row r="7261" spans="1:2" x14ac:dyDescent="0.25">
      <c r="A7261" s="2"/>
      <c r="B7261" s="2"/>
    </row>
    <row r="7262" spans="1:2" x14ac:dyDescent="0.25">
      <c r="A7262" s="2"/>
      <c r="B7262" s="2"/>
    </row>
    <row r="7263" spans="1:2" x14ac:dyDescent="0.25">
      <c r="A7263" s="2"/>
      <c r="B7263" s="2"/>
    </row>
    <row r="7264" spans="1:2" x14ac:dyDescent="0.25">
      <c r="A7264" s="2"/>
      <c r="B7264" s="2"/>
    </row>
    <row r="7265" spans="1:2" x14ac:dyDescent="0.25">
      <c r="A7265" s="2"/>
      <c r="B7265" s="2"/>
    </row>
    <row r="7266" spans="1:2" x14ac:dyDescent="0.25">
      <c r="A7266" s="2"/>
      <c r="B7266" s="2"/>
    </row>
    <row r="7267" spans="1:2" x14ac:dyDescent="0.25">
      <c r="A7267" s="2"/>
      <c r="B7267" s="2"/>
    </row>
    <row r="7268" spans="1:2" x14ac:dyDescent="0.25">
      <c r="A7268" s="2"/>
      <c r="B7268" s="2"/>
    </row>
    <row r="7269" spans="1:2" x14ac:dyDescent="0.25">
      <c r="A7269" s="2"/>
      <c r="B7269" s="2"/>
    </row>
    <row r="7270" spans="1:2" x14ac:dyDescent="0.25">
      <c r="A7270" s="2"/>
      <c r="B7270" s="2"/>
    </row>
    <row r="7271" spans="1:2" x14ac:dyDescent="0.25">
      <c r="A7271" s="2"/>
      <c r="B7271" s="2"/>
    </row>
    <row r="7272" spans="1:2" x14ac:dyDescent="0.25">
      <c r="A7272" s="2"/>
      <c r="B7272" s="2"/>
    </row>
    <row r="7273" spans="1:2" x14ac:dyDescent="0.25">
      <c r="A7273" s="2"/>
      <c r="B7273" s="2"/>
    </row>
    <row r="7274" spans="1:2" x14ac:dyDescent="0.25">
      <c r="A7274" s="2"/>
      <c r="B7274" s="2"/>
    </row>
    <row r="7275" spans="1:2" x14ac:dyDescent="0.25">
      <c r="A7275" s="2"/>
      <c r="B7275" s="2"/>
    </row>
    <row r="7276" spans="1:2" x14ac:dyDescent="0.25">
      <c r="A7276" s="2"/>
      <c r="B7276" s="2"/>
    </row>
    <row r="7277" spans="1:2" x14ac:dyDescent="0.25">
      <c r="A7277" s="2"/>
      <c r="B7277" s="2"/>
    </row>
    <row r="7278" spans="1:2" x14ac:dyDescent="0.25">
      <c r="A7278" s="2"/>
      <c r="B7278" s="2"/>
    </row>
    <row r="7279" spans="1:2" x14ac:dyDescent="0.25">
      <c r="A7279" s="2"/>
      <c r="B7279" s="2"/>
    </row>
    <row r="7280" spans="1:2" x14ac:dyDescent="0.25">
      <c r="A7280" s="2"/>
      <c r="B7280" s="2"/>
    </row>
    <row r="7281" spans="1:2" x14ac:dyDescent="0.25">
      <c r="A7281" s="2"/>
      <c r="B7281" s="2"/>
    </row>
    <row r="7282" spans="1:2" x14ac:dyDescent="0.25">
      <c r="A7282" s="2"/>
      <c r="B7282" s="2"/>
    </row>
    <row r="7283" spans="1:2" x14ac:dyDescent="0.25">
      <c r="A7283" s="2"/>
      <c r="B7283" s="2"/>
    </row>
    <row r="7284" spans="1:2" x14ac:dyDescent="0.25">
      <c r="A7284" s="2"/>
      <c r="B7284" s="2"/>
    </row>
    <row r="7285" spans="1:2" x14ac:dyDescent="0.25">
      <c r="A7285" s="2"/>
      <c r="B7285" s="2"/>
    </row>
    <row r="7286" spans="1:2" x14ac:dyDescent="0.25">
      <c r="A7286" s="2"/>
      <c r="B7286" s="2"/>
    </row>
    <row r="7287" spans="1:2" x14ac:dyDescent="0.25">
      <c r="A7287" s="2"/>
      <c r="B7287" s="2"/>
    </row>
    <row r="7288" spans="1:2" x14ac:dyDescent="0.25">
      <c r="A7288" s="2"/>
      <c r="B7288" s="2"/>
    </row>
    <row r="7289" spans="1:2" x14ac:dyDescent="0.25">
      <c r="A7289" s="2"/>
      <c r="B7289" s="2"/>
    </row>
    <row r="7290" spans="1:2" x14ac:dyDescent="0.25">
      <c r="A7290" s="2"/>
      <c r="B7290" s="2"/>
    </row>
    <row r="7291" spans="1:2" x14ac:dyDescent="0.25">
      <c r="A7291" s="2"/>
      <c r="B7291" s="2"/>
    </row>
    <row r="7292" spans="1:2" x14ac:dyDescent="0.25">
      <c r="A7292" s="2"/>
      <c r="B7292" s="2"/>
    </row>
    <row r="7293" spans="1:2" x14ac:dyDescent="0.25">
      <c r="A7293" s="2"/>
      <c r="B7293" s="2"/>
    </row>
    <row r="7294" spans="1:2" x14ac:dyDescent="0.25">
      <c r="A7294" s="2"/>
      <c r="B7294" s="2"/>
    </row>
    <row r="7295" spans="1:2" x14ac:dyDescent="0.25">
      <c r="A7295" s="2"/>
      <c r="B7295" s="2"/>
    </row>
    <row r="7296" spans="1:2" x14ac:dyDescent="0.25">
      <c r="A7296" s="2"/>
      <c r="B7296" s="2"/>
    </row>
    <row r="7297" spans="1:2" x14ac:dyDescent="0.25">
      <c r="A7297" s="2"/>
      <c r="B7297" s="2"/>
    </row>
    <row r="7298" spans="1:2" x14ac:dyDescent="0.25">
      <c r="A7298" s="2"/>
      <c r="B7298" s="2"/>
    </row>
    <row r="7299" spans="1:2" x14ac:dyDescent="0.25">
      <c r="A7299" s="2"/>
      <c r="B7299" s="2"/>
    </row>
    <row r="7300" spans="1:2" x14ac:dyDescent="0.25">
      <c r="A7300" s="2"/>
      <c r="B7300" s="2"/>
    </row>
    <row r="7301" spans="1:2" x14ac:dyDescent="0.25">
      <c r="A7301" s="2"/>
      <c r="B7301" s="2"/>
    </row>
    <row r="7302" spans="1:2" x14ac:dyDescent="0.25">
      <c r="A7302" s="2"/>
      <c r="B7302" s="2"/>
    </row>
    <row r="7303" spans="1:2" x14ac:dyDescent="0.25">
      <c r="A7303" s="2"/>
      <c r="B7303" s="2"/>
    </row>
    <row r="7304" spans="1:2" x14ac:dyDescent="0.25">
      <c r="A7304" s="2"/>
      <c r="B7304" s="2"/>
    </row>
    <row r="7305" spans="1:2" x14ac:dyDescent="0.25">
      <c r="A7305" s="2"/>
      <c r="B7305" s="2"/>
    </row>
    <row r="7306" spans="1:2" x14ac:dyDescent="0.25">
      <c r="A7306" s="2"/>
      <c r="B7306" s="2"/>
    </row>
    <row r="7307" spans="1:2" x14ac:dyDescent="0.25">
      <c r="A7307" s="2"/>
      <c r="B7307" s="2"/>
    </row>
    <row r="7308" spans="1:2" x14ac:dyDescent="0.25">
      <c r="A7308" s="2"/>
      <c r="B7308" s="2"/>
    </row>
    <row r="7309" spans="1:2" x14ac:dyDescent="0.25">
      <c r="A7309" s="2"/>
      <c r="B7309" s="2"/>
    </row>
    <row r="7310" spans="1:2" x14ac:dyDescent="0.25">
      <c r="A7310" s="2"/>
      <c r="B7310" s="2"/>
    </row>
    <row r="7311" spans="1:2" x14ac:dyDescent="0.25">
      <c r="A7311" s="2"/>
      <c r="B7311" s="2"/>
    </row>
    <row r="7312" spans="1:2" x14ac:dyDescent="0.25">
      <c r="A7312" s="2"/>
      <c r="B7312" s="2"/>
    </row>
    <row r="7313" spans="1:2" x14ac:dyDescent="0.25">
      <c r="A7313" s="2"/>
      <c r="B7313" s="2"/>
    </row>
    <row r="7314" spans="1:2" x14ac:dyDescent="0.25">
      <c r="A7314" s="2"/>
      <c r="B7314" s="2"/>
    </row>
    <row r="7315" spans="1:2" x14ac:dyDescent="0.25">
      <c r="A7315" s="2"/>
      <c r="B7315" s="2"/>
    </row>
    <row r="7316" spans="1:2" x14ac:dyDescent="0.25">
      <c r="A7316" s="2"/>
      <c r="B7316" s="2"/>
    </row>
    <row r="7317" spans="1:2" x14ac:dyDescent="0.25">
      <c r="A7317" s="2"/>
      <c r="B7317" s="2"/>
    </row>
    <row r="7318" spans="1:2" x14ac:dyDescent="0.25">
      <c r="A7318" s="2"/>
      <c r="B7318" s="2"/>
    </row>
    <row r="7319" spans="1:2" x14ac:dyDescent="0.25">
      <c r="A7319" s="2"/>
      <c r="B7319" s="2"/>
    </row>
    <row r="7320" spans="1:2" x14ac:dyDescent="0.25">
      <c r="A7320" s="2"/>
      <c r="B7320" s="2"/>
    </row>
    <row r="7321" spans="1:2" x14ac:dyDescent="0.25">
      <c r="A7321" s="2"/>
      <c r="B7321" s="2"/>
    </row>
    <row r="7322" spans="1:2" x14ac:dyDescent="0.25">
      <c r="A7322" s="2"/>
      <c r="B7322" s="2"/>
    </row>
    <row r="7323" spans="1:2" x14ac:dyDescent="0.25">
      <c r="A7323" s="2"/>
      <c r="B7323" s="2"/>
    </row>
    <row r="7324" spans="1:2" x14ac:dyDescent="0.25">
      <c r="A7324" s="2"/>
      <c r="B7324" s="2"/>
    </row>
    <row r="7325" spans="1:2" x14ac:dyDescent="0.25">
      <c r="A7325" s="2"/>
      <c r="B7325" s="2"/>
    </row>
    <row r="7326" spans="1:2" x14ac:dyDescent="0.25">
      <c r="A7326" s="2"/>
      <c r="B7326" s="2"/>
    </row>
    <row r="7327" spans="1:2" x14ac:dyDescent="0.25">
      <c r="A7327" s="2"/>
      <c r="B7327" s="2"/>
    </row>
    <row r="7328" spans="1:2" x14ac:dyDescent="0.25">
      <c r="A7328" s="2"/>
      <c r="B7328" s="2"/>
    </row>
    <row r="7329" spans="1:2" x14ac:dyDescent="0.25">
      <c r="A7329" s="2"/>
      <c r="B7329" s="2"/>
    </row>
    <row r="7330" spans="1:2" x14ac:dyDescent="0.25">
      <c r="A7330" s="2"/>
      <c r="B7330" s="2"/>
    </row>
    <row r="7331" spans="1:2" x14ac:dyDescent="0.25">
      <c r="A7331" s="2"/>
      <c r="B7331" s="2"/>
    </row>
    <row r="7332" spans="1:2" x14ac:dyDescent="0.25">
      <c r="A7332" s="2"/>
      <c r="B7332" s="2"/>
    </row>
    <row r="7333" spans="1:2" x14ac:dyDescent="0.25">
      <c r="A7333" s="2"/>
      <c r="B7333" s="2"/>
    </row>
    <row r="7334" spans="1:2" x14ac:dyDescent="0.25">
      <c r="A7334" s="2"/>
      <c r="B7334" s="2"/>
    </row>
    <row r="7335" spans="1:2" x14ac:dyDescent="0.25">
      <c r="A7335" s="2"/>
      <c r="B7335" s="2"/>
    </row>
    <row r="7336" spans="1:2" x14ac:dyDescent="0.25">
      <c r="A7336" s="2"/>
      <c r="B7336" s="2"/>
    </row>
    <row r="7337" spans="1:2" x14ac:dyDescent="0.25">
      <c r="A7337" s="2"/>
      <c r="B7337" s="2"/>
    </row>
    <row r="7338" spans="1:2" x14ac:dyDescent="0.25">
      <c r="A7338" s="2"/>
      <c r="B7338" s="2"/>
    </row>
    <row r="7339" spans="1:2" x14ac:dyDescent="0.25">
      <c r="A7339" s="2"/>
      <c r="B7339" s="2"/>
    </row>
    <row r="7340" spans="1:2" x14ac:dyDescent="0.25">
      <c r="A7340" s="2"/>
      <c r="B7340" s="2"/>
    </row>
    <row r="7341" spans="1:2" x14ac:dyDescent="0.25">
      <c r="A7341" s="2"/>
      <c r="B7341" s="2"/>
    </row>
    <row r="7342" spans="1:2" x14ac:dyDescent="0.25">
      <c r="A7342" s="2"/>
      <c r="B7342" s="2"/>
    </row>
    <row r="7343" spans="1:2" x14ac:dyDescent="0.25">
      <c r="A7343" s="2"/>
      <c r="B7343" s="2"/>
    </row>
    <row r="7344" spans="1:2" x14ac:dyDescent="0.25">
      <c r="A7344" s="2"/>
      <c r="B7344" s="2"/>
    </row>
    <row r="7345" spans="1:2" x14ac:dyDescent="0.25">
      <c r="A7345" s="2"/>
      <c r="B7345" s="2"/>
    </row>
    <row r="7346" spans="1:2" x14ac:dyDescent="0.25">
      <c r="A7346" s="2"/>
      <c r="B7346" s="2"/>
    </row>
    <row r="7347" spans="1:2" x14ac:dyDescent="0.25">
      <c r="A7347" s="2"/>
      <c r="B7347" s="2"/>
    </row>
    <row r="7348" spans="1:2" x14ac:dyDescent="0.25">
      <c r="A7348" s="2"/>
      <c r="B7348" s="2"/>
    </row>
    <row r="7349" spans="1:2" x14ac:dyDescent="0.25">
      <c r="A7349" s="2"/>
      <c r="B7349" s="2"/>
    </row>
    <row r="7350" spans="1:2" x14ac:dyDescent="0.25">
      <c r="A7350" s="2"/>
      <c r="B7350" s="2"/>
    </row>
    <row r="7351" spans="1:2" x14ac:dyDescent="0.25">
      <c r="A7351" s="2"/>
      <c r="B7351" s="2"/>
    </row>
    <row r="7352" spans="1:2" x14ac:dyDescent="0.25">
      <c r="A7352" s="2"/>
      <c r="B7352" s="2"/>
    </row>
    <row r="7353" spans="1:2" x14ac:dyDescent="0.25">
      <c r="A7353" s="2"/>
      <c r="B7353" s="2"/>
    </row>
    <row r="7354" spans="1:2" x14ac:dyDescent="0.25">
      <c r="A7354" s="2"/>
      <c r="B7354" s="2"/>
    </row>
    <row r="7355" spans="1:2" x14ac:dyDescent="0.25">
      <c r="A7355" s="2"/>
      <c r="B7355" s="2"/>
    </row>
    <row r="7356" spans="1:2" x14ac:dyDescent="0.25">
      <c r="A7356" s="2"/>
      <c r="B7356" s="2"/>
    </row>
    <row r="7357" spans="1:2" x14ac:dyDescent="0.25">
      <c r="A7357" s="2"/>
      <c r="B7357" s="2"/>
    </row>
    <row r="7358" spans="1:2" x14ac:dyDescent="0.25">
      <c r="A7358" s="2"/>
      <c r="B7358" s="2"/>
    </row>
    <row r="7359" spans="1:2" x14ac:dyDescent="0.25">
      <c r="A7359" s="2"/>
      <c r="B7359" s="2"/>
    </row>
    <row r="7360" spans="1:2" x14ac:dyDescent="0.25">
      <c r="A7360" s="2"/>
      <c r="B7360" s="2"/>
    </row>
    <row r="7361" spans="1:2" x14ac:dyDescent="0.25">
      <c r="A7361" s="2"/>
      <c r="B7361" s="2"/>
    </row>
    <row r="7362" spans="1:2" x14ac:dyDescent="0.25">
      <c r="A7362" s="2"/>
      <c r="B7362" s="2"/>
    </row>
    <row r="7363" spans="1:2" x14ac:dyDescent="0.25">
      <c r="A7363" s="2"/>
      <c r="B7363" s="2"/>
    </row>
    <row r="7364" spans="1:2" x14ac:dyDescent="0.25">
      <c r="A7364" s="2"/>
      <c r="B7364" s="2"/>
    </row>
    <row r="7365" spans="1:2" x14ac:dyDescent="0.25">
      <c r="A7365" s="2"/>
      <c r="B7365" s="2"/>
    </row>
    <row r="7366" spans="1:2" x14ac:dyDescent="0.25">
      <c r="A7366" s="2"/>
      <c r="B7366" s="2"/>
    </row>
    <row r="7367" spans="1:2" x14ac:dyDescent="0.25">
      <c r="A7367" s="2"/>
      <c r="B7367" s="2"/>
    </row>
    <row r="7368" spans="1:2" x14ac:dyDescent="0.25">
      <c r="A7368" s="2"/>
      <c r="B7368" s="2"/>
    </row>
    <row r="7369" spans="1:2" x14ac:dyDescent="0.25">
      <c r="A7369" s="2"/>
      <c r="B7369" s="2"/>
    </row>
    <row r="7370" spans="1:2" x14ac:dyDescent="0.25">
      <c r="A7370" s="2"/>
      <c r="B7370" s="2"/>
    </row>
    <row r="7371" spans="1:2" x14ac:dyDescent="0.25">
      <c r="A7371" s="2"/>
      <c r="B7371" s="2"/>
    </row>
    <row r="7372" spans="1:2" x14ac:dyDescent="0.25">
      <c r="A7372" s="2"/>
      <c r="B7372" s="2"/>
    </row>
    <row r="7373" spans="1:2" x14ac:dyDescent="0.25">
      <c r="A7373" s="2"/>
      <c r="B7373" s="2"/>
    </row>
    <row r="7374" spans="1:2" x14ac:dyDescent="0.25">
      <c r="A7374" s="2"/>
      <c r="B7374" s="2"/>
    </row>
    <row r="7375" spans="1:2" x14ac:dyDescent="0.25">
      <c r="A7375" s="2"/>
      <c r="B7375" s="2"/>
    </row>
    <row r="7376" spans="1:2" x14ac:dyDescent="0.25">
      <c r="A7376" s="2"/>
      <c r="B7376" s="2"/>
    </row>
    <row r="7377" spans="1:2" x14ac:dyDescent="0.25">
      <c r="A7377" s="2"/>
      <c r="B7377" s="2"/>
    </row>
    <row r="7378" spans="1:2" x14ac:dyDescent="0.25">
      <c r="A7378" s="2"/>
      <c r="B7378" s="2"/>
    </row>
    <row r="7379" spans="1:2" x14ac:dyDescent="0.25">
      <c r="A7379" s="2"/>
      <c r="B7379" s="2"/>
    </row>
    <row r="7380" spans="1:2" x14ac:dyDescent="0.25">
      <c r="A7380" s="2"/>
      <c r="B7380" s="2"/>
    </row>
    <row r="7381" spans="1:2" x14ac:dyDescent="0.25">
      <c r="A7381" s="2"/>
      <c r="B7381" s="2"/>
    </row>
    <row r="7382" spans="1:2" x14ac:dyDescent="0.25">
      <c r="A7382" s="2"/>
      <c r="B7382" s="2"/>
    </row>
    <row r="7383" spans="1:2" x14ac:dyDescent="0.25">
      <c r="A7383" s="2"/>
      <c r="B7383" s="2"/>
    </row>
    <row r="7384" spans="1:2" x14ac:dyDescent="0.25">
      <c r="A7384" s="2"/>
      <c r="B7384" s="2"/>
    </row>
    <row r="7385" spans="1:2" x14ac:dyDescent="0.25">
      <c r="A7385" s="2"/>
      <c r="B7385" s="2"/>
    </row>
    <row r="7386" spans="1:2" x14ac:dyDescent="0.25">
      <c r="A7386" s="2"/>
      <c r="B7386" s="2"/>
    </row>
    <row r="7387" spans="1:2" x14ac:dyDescent="0.25">
      <c r="A7387" s="2"/>
      <c r="B7387" s="2"/>
    </row>
    <row r="7388" spans="1:2" x14ac:dyDescent="0.25">
      <c r="A7388" s="2"/>
      <c r="B7388" s="2"/>
    </row>
    <row r="7389" spans="1:2" x14ac:dyDescent="0.25">
      <c r="A7389" s="2"/>
      <c r="B7389" s="2"/>
    </row>
    <row r="7390" spans="1:2" x14ac:dyDescent="0.25">
      <c r="A7390" s="2"/>
      <c r="B7390" s="2"/>
    </row>
    <row r="7391" spans="1:2" x14ac:dyDescent="0.25">
      <c r="A7391" s="2"/>
      <c r="B7391" s="2"/>
    </row>
    <row r="7392" spans="1:2" x14ac:dyDescent="0.25">
      <c r="A7392" s="2"/>
      <c r="B7392" s="2"/>
    </row>
    <row r="7393" spans="1:2" x14ac:dyDescent="0.25">
      <c r="A7393" s="2"/>
      <c r="B7393" s="2"/>
    </row>
    <row r="7394" spans="1:2" x14ac:dyDescent="0.25">
      <c r="A7394" s="2"/>
      <c r="B7394" s="2"/>
    </row>
    <row r="7395" spans="1:2" x14ac:dyDescent="0.25">
      <c r="A7395" s="2"/>
      <c r="B7395" s="2"/>
    </row>
    <row r="7396" spans="1:2" x14ac:dyDescent="0.25">
      <c r="A7396" s="2"/>
      <c r="B7396" s="2"/>
    </row>
    <row r="7397" spans="1:2" x14ac:dyDescent="0.25">
      <c r="A7397" s="2"/>
      <c r="B7397" s="2"/>
    </row>
    <row r="7398" spans="1:2" x14ac:dyDescent="0.25">
      <c r="A7398" s="2"/>
      <c r="B7398" s="2"/>
    </row>
    <row r="7399" spans="1:2" x14ac:dyDescent="0.25">
      <c r="A7399" s="2"/>
      <c r="B7399" s="2"/>
    </row>
    <row r="7400" spans="1:2" x14ac:dyDescent="0.25">
      <c r="A7400" s="2"/>
      <c r="B7400" s="2"/>
    </row>
    <row r="7401" spans="1:2" x14ac:dyDescent="0.25">
      <c r="A7401" s="2"/>
      <c r="B7401" s="2"/>
    </row>
    <row r="7402" spans="1:2" x14ac:dyDescent="0.25">
      <c r="A7402" s="2"/>
      <c r="B7402" s="2"/>
    </row>
    <row r="7403" spans="1:2" x14ac:dyDescent="0.25">
      <c r="A7403" s="2"/>
      <c r="B7403" s="2"/>
    </row>
    <row r="7404" spans="1:2" x14ac:dyDescent="0.25">
      <c r="A7404" s="2"/>
      <c r="B7404" s="2"/>
    </row>
    <row r="7405" spans="1:2" x14ac:dyDescent="0.25">
      <c r="A7405" s="2"/>
      <c r="B7405" s="2"/>
    </row>
    <row r="7406" spans="1:2" x14ac:dyDescent="0.25">
      <c r="A7406" s="2"/>
      <c r="B7406" s="2"/>
    </row>
    <row r="7407" spans="1:2" x14ac:dyDescent="0.25">
      <c r="A7407" s="2"/>
      <c r="B7407" s="2"/>
    </row>
    <row r="7408" spans="1:2" x14ac:dyDescent="0.25">
      <c r="A7408" s="2"/>
      <c r="B7408" s="2"/>
    </row>
    <row r="7409" spans="1:2" x14ac:dyDescent="0.25">
      <c r="A7409" s="2"/>
      <c r="B7409" s="2"/>
    </row>
    <row r="7410" spans="1:2" x14ac:dyDescent="0.25">
      <c r="A7410" s="2"/>
      <c r="B7410" s="2"/>
    </row>
    <row r="7411" spans="1:2" x14ac:dyDescent="0.25">
      <c r="A7411" s="2"/>
      <c r="B7411" s="2"/>
    </row>
    <row r="7412" spans="1:2" x14ac:dyDescent="0.25">
      <c r="A7412" s="2"/>
      <c r="B7412" s="2"/>
    </row>
    <row r="7413" spans="1:2" x14ac:dyDescent="0.25">
      <c r="A7413" s="2"/>
      <c r="B7413" s="2"/>
    </row>
    <row r="7414" spans="1:2" x14ac:dyDescent="0.25">
      <c r="A7414" s="2"/>
      <c r="B7414" s="2"/>
    </row>
    <row r="7415" spans="1:2" x14ac:dyDescent="0.25">
      <c r="A7415" s="2"/>
      <c r="B7415" s="2"/>
    </row>
    <row r="7416" spans="1:2" x14ac:dyDescent="0.25">
      <c r="A7416" s="2"/>
      <c r="B7416" s="2"/>
    </row>
    <row r="7417" spans="1:2" x14ac:dyDescent="0.25">
      <c r="A7417" s="2"/>
      <c r="B7417" s="2"/>
    </row>
    <row r="7418" spans="1:2" x14ac:dyDescent="0.25">
      <c r="A7418" s="2"/>
      <c r="B7418" s="2"/>
    </row>
    <row r="7419" spans="1:2" x14ac:dyDescent="0.25">
      <c r="A7419" s="2"/>
      <c r="B7419" s="2"/>
    </row>
    <row r="7420" spans="1:2" x14ac:dyDescent="0.25">
      <c r="A7420" s="2"/>
      <c r="B7420" s="2"/>
    </row>
    <row r="7421" spans="1:2" x14ac:dyDescent="0.25">
      <c r="A7421" s="2"/>
      <c r="B7421" s="2"/>
    </row>
    <row r="7422" spans="1:2" x14ac:dyDescent="0.25">
      <c r="A7422" s="2"/>
      <c r="B7422" s="2"/>
    </row>
    <row r="7423" spans="1:2" x14ac:dyDescent="0.25">
      <c r="A7423" s="2"/>
      <c r="B7423" s="2"/>
    </row>
    <row r="7424" spans="1:2" x14ac:dyDescent="0.25">
      <c r="A7424" s="2"/>
      <c r="B7424" s="2"/>
    </row>
    <row r="7425" spans="1:2" x14ac:dyDescent="0.25">
      <c r="A7425" s="2"/>
      <c r="B7425" s="2"/>
    </row>
    <row r="7426" spans="1:2" x14ac:dyDescent="0.25">
      <c r="A7426" s="2"/>
      <c r="B7426" s="2"/>
    </row>
    <row r="7427" spans="1:2" x14ac:dyDescent="0.25">
      <c r="A7427" s="2"/>
      <c r="B7427" s="2"/>
    </row>
    <row r="7428" spans="1:2" x14ac:dyDescent="0.25">
      <c r="A7428" s="2"/>
      <c r="B7428" s="2"/>
    </row>
    <row r="7429" spans="1:2" x14ac:dyDescent="0.25">
      <c r="A7429" s="2"/>
      <c r="B7429" s="2"/>
    </row>
    <row r="7430" spans="1:2" x14ac:dyDescent="0.25">
      <c r="A7430" s="2"/>
      <c r="B7430" s="2"/>
    </row>
    <row r="7431" spans="1:2" x14ac:dyDescent="0.25">
      <c r="A7431" s="2"/>
      <c r="B7431" s="2"/>
    </row>
    <row r="7432" spans="1:2" x14ac:dyDescent="0.25">
      <c r="A7432" s="2"/>
      <c r="B7432" s="2"/>
    </row>
    <row r="7433" spans="1:2" x14ac:dyDescent="0.25">
      <c r="A7433" s="2"/>
      <c r="B7433" s="2"/>
    </row>
    <row r="7434" spans="1:2" x14ac:dyDescent="0.25">
      <c r="A7434" s="2"/>
      <c r="B7434" s="2"/>
    </row>
    <row r="7435" spans="1:2" x14ac:dyDescent="0.25">
      <c r="A7435" s="2"/>
      <c r="B7435" s="2"/>
    </row>
    <row r="7436" spans="1:2" x14ac:dyDescent="0.25">
      <c r="A7436" s="2"/>
      <c r="B7436" s="2"/>
    </row>
    <row r="7437" spans="1:2" x14ac:dyDescent="0.25">
      <c r="A7437" s="2"/>
      <c r="B7437" s="2"/>
    </row>
    <row r="7438" spans="1:2" x14ac:dyDescent="0.25">
      <c r="A7438" s="2"/>
      <c r="B7438" s="2"/>
    </row>
    <row r="7439" spans="1:2" x14ac:dyDescent="0.25">
      <c r="A7439" s="2"/>
      <c r="B7439" s="2"/>
    </row>
    <row r="7440" spans="1:2" x14ac:dyDescent="0.25">
      <c r="A7440" s="2"/>
      <c r="B7440" s="2"/>
    </row>
    <row r="7441" spans="1:2" x14ac:dyDescent="0.25">
      <c r="A7441" s="2"/>
      <c r="B7441" s="2"/>
    </row>
    <row r="7442" spans="1:2" x14ac:dyDescent="0.25">
      <c r="A7442" s="2"/>
      <c r="B7442" s="2"/>
    </row>
    <row r="7443" spans="1:2" x14ac:dyDescent="0.25">
      <c r="A7443" s="2"/>
      <c r="B7443" s="2"/>
    </row>
    <row r="7444" spans="1:2" x14ac:dyDescent="0.25">
      <c r="A7444" s="2"/>
      <c r="B7444" s="2"/>
    </row>
    <row r="7445" spans="1:2" x14ac:dyDescent="0.25">
      <c r="A7445" s="2"/>
      <c r="B7445" s="2"/>
    </row>
    <row r="7446" spans="1:2" x14ac:dyDescent="0.25">
      <c r="A7446" s="2"/>
      <c r="B7446" s="2"/>
    </row>
    <row r="7447" spans="1:2" x14ac:dyDescent="0.25">
      <c r="A7447" s="2"/>
      <c r="B7447" s="2"/>
    </row>
    <row r="7448" spans="1:2" x14ac:dyDescent="0.25">
      <c r="A7448" s="2"/>
      <c r="B7448" s="2"/>
    </row>
    <row r="7449" spans="1:2" x14ac:dyDescent="0.25">
      <c r="A7449" s="2"/>
      <c r="B7449" s="2"/>
    </row>
    <row r="7450" spans="1:2" x14ac:dyDescent="0.25">
      <c r="A7450" s="2"/>
      <c r="B7450" s="2"/>
    </row>
    <row r="7451" spans="1:2" x14ac:dyDescent="0.25">
      <c r="A7451" s="2"/>
      <c r="B7451" s="2"/>
    </row>
    <row r="7452" spans="1:2" x14ac:dyDescent="0.25">
      <c r="A7452" s="2"/>
      <c r="B7452" s="2"/>
    </row>
    <row r="7453" spans="1:2" x14ac:dyDescent="0.25">
      <c r="A7453" s="2"/>
      <c r="B7453" s="2"/>
    </row>
    <row r="7454" spans="1:2" x14ac:dyDescent="0.25">
      <c r="A7454" s="2"/>
      <c r="B7454" s="2"/>
    </row>
    <row r="7455" spans="1:2" x14ac:dyDescent="0.25">
      <c r="A7455" s="2"/>
      <c r="B7455" s="2"/>
    </row>
    <row r="7456" spans="1:2" x14ac:dyDescent="0.25">
      <c r="A7456" s="2"/>
      <c r="B7456" s="2"/>
    </row>
    <row r="7457" spans="1:2" x14ac:dyDescent="0.25">
      <c r="A7457" s="2"/>
      <c r="B7457" s="2"/>
    </row>
    <row r="7458" spans="1:2" x14ac:dyDescent="0.25">
      <c r="A7458" s="2"/>
      <c r="B7458" s="2"/>
    </row>
    <row r="7459" spans="1:2" x14ac:dyDescent="0.25">
      <c r="A7459" s="2"/>
      <c r="B7459" s="2"/>
    </row>
    <row r="7460" spans="1:2" x14ac:dyDescent="0.25">
      <c r="A7460" s="2"/>
      <c r="B7460" s="2"/>
    </row>
    <row r="7461" spans="1:2" x14ac:dyDescent="0.25">
      <c r="A7461" s="2"/>
      <c r="B7461" s="2"/>
    </row>
    <row r="7462" spans="1:2" x14ac:dyDescent="0.25">
      <c r="A7462" s="2"/>
      <c r="B7462" s="2"/>
    </row>
    <row r="7463" spans="1:2" x14ac:dyDescent="0.25">
      <c r="A7463" s="2"/>
      <c r="B7463" s="2"/>
    </row>
    <row r="7464" spans="1:2" x14ac:dyDescent="0.25">
      <c r="A7464" s="2"/>
      <c r="B7464" s="2"/>
    </row>
    <row r="7465" spans="1:2" x14ac:dyDescent="0.25">
      <c r="A7465" s="2"/>
      <c r="B7465" s="2"/>
    </row>
    <row r="7466" spans="1:2" x14ac:dyDescent="0.25">
      <c r="A7466" s="2"/>
      <c r="B7466" s="2"/>
    </row>
    <row r="7467" spans="1:2" x14ac:dyDescent="0.25">
      <c r="A7467" s="2"/>
      <c r="B7467" s="2"/>
    </row>
    <row r="7468" spans="1:2" x14ac:dyDescent="0.25">
      <c r="A7468" s="2"/>
      <c r="B7468" s="2"/>
    </row>
    <row r="7469" spans="1:2" x14ac:dyDescent="0.25">
      <c r="A7469" s="2"/>
      <c r="B7469" s="2"/>
    </row>
    <row r="7470" spans="1:2" x14ac:dyDescent="0.25">
      <c r="A7470" s="2"/>
      <c r="B7470" s="2"/>
    </row>
    <row r="7471" spans="1:2" x14ac:dyDescent="0.25">
      <c r="A7471" s="2"/>
      <c r="B7471" s="2"/>
    </row>
    <row r="7472" spans="1:2" x14ac:dyDescent="0.25">
      <c r="A7472" s="2"/>
      <c r="B7472" s="2"/>
    </row>
    <row r="7473" spans="1:2" x14ac:dyDescent="0.25">
      <c r="A7473" s="2"/>
      <c r="B7473" s="2"/>
    </row>
    <row r="7474" spans="1:2" x14ac:dyDescent="0.25">
      <c r="A7474" s="2"/>
      <c r="B7474" s="2"/>
    </row>
    <row r="7475" spans="1:2" x14ac:dyDescent="0.25">
      <c r="A7475" s="2"/>
      <c r="B7475" s="2"/>
    </row>
    <row r="7476" spans="1:2" x14ac:dyDescent="0.25">
      <c r="A7476" s="2"/>
      <c r="B7476" s="2"/>
    </row>
    <row r="7477" spans="1:2" x14ac:dyDescent="0.25">
      <c r="A7477" s="2"/>
      <c r="B7477" s="2"/>
    </row>
    <row r="7478" spans="1:2" x14ac:dyDescent="0.25">
      <c r="A7478" s="2"/>
      <c r="B7478" s="2"/>
    </row>
    <row r="7479" spans="1:2" x14ac:dyDescent="0.25">
      <c r="A7479" s="2"/>
      <c r="B7479" s="2"/>
    </row>
    <row r="7480" spans="1:2" x14ac:dyDescent="0.25">
      <c r="A7480" s="2"/>
      <c r="B7480" s="2"/>
    </row>
    <row r="7481" spans="1:2" x14ac:dyDescent="0.25">
      <c r="A7481" s="2"/>
      <c r="B7481" s="2"/>
    </row>
    <row r="7482" spans="1:2" x14ac:dyDescent="0.25">
      <c r="A7482" s="2"/>
      <c r="B7482" s="2"/>
    </row>
    <row r="7483" spans="1:2" x14ac:dyDescent="0.25">
      <c r="A7483" s="2"/>
      <c r="B7483" s="2"/>
    </row>
    <row r="7484" spans="1:2" x14ac:dyDescent="0.25">
      <c r="A7484" s="2"/>
      <c r="B7484" s="2"/>
    </row>
    <row r="7485" spans="1:2" x14ac:dyDescent="0.25">
      <c r="A7485" s="2"/>
      <c r="B7485" s="2"/>
    </row>
    <row r="7486" spans="1:2" x14ac:dyDescent="0.25">
      <c r="A7486" s="2"/>
      <c r="B7486" s="2"/>
    </row>
    <row r="7487" spans="1:2" x14ac:dyDescent="0.25">
      <c r="A7487" s="2"/>
      <c r="B7487" s="2"/>
    </row>
    <row r="7488" spans="1:2" x14ac:dyDescent="0.25">
      <c r="A7488" s="2"/>
      <c r="B7488" s="2"/>
    </row>
    <row r="7489" spans="1:2" x14ac:dyDescent="0.25">
      <c r="A7489" s="2"/>
      <c r="B7489" s="2"/>
    </row>
    <row r="7490" spans="1:2" x14ac:dyDescent="0.25">
      <c r="A7490" s="2"/>
      <c r="B7490" s="2"/>
    </row>
    <row r="7491" spans="1:2" x14ac:dyDescent="0.25">
      <c r="A7491" s="2"/>
      <c r="B7491" s="2"/>
    </row>
    <row r="7492" spans="1:2" x14ac:dyDescent="0.25">
      <c r="A7492" s="2"/>
      <c r="B7492" s="2"/>
    </row>
    <row r="7493" spans="1:2" x14ac:dyDescent="0.25">
      <c r="A7493" s="2"/>
      <c r="B7493" s="2"/>
    </row>
    <row r="7494" spans="1:2" x14ac:dyDescent="0.25">
      <c r="A7494" s="2"/>
      <c r="B7494" s="2"/>
    </row>
    <row r="7495" spans="1:2" x14ac:dyDescent="0.25">
      <c r="A7495" s="2"/>
      <c r="B7495" s="2"/>
    </row>
    <row r="7496" spans="1:2" x14ac:dyDescent="0.25">
      <c r="A7496" s="2"/>
      <c r="B7496" s="2"/>
    </row>
    <row r="7497" spans="1:2" x14ac:dyDescent="0.25">
      <c r="A7497" s="2"/>
      <c r="B7497" s="2"/>
    </row>
    <row r="7498" spans="1:2" x14ac:dyDescent="0.25">
      <c r="A7498" s="2"/>
      <c r="B7498" s="2"/>
    </row>
    <row r="7499" spans="1:2" x14ac:dyDescent="0.25">
      <c r="A7499" s="2"/>
      <c r="B7499" s="2"/>
    </row>
    <row r="7500" spans="1:2" x14ac:dyDescent="0.25">
      <c r="A7500" s="2"/>
      <c r="B7500" s="2"/>
    </row>
    <row r="7501" spans="1:2" x14ac:dyDescent="0.25">
      <c r="A7501" s="2"/>
      <c r="B7501" s="2"/>
    </row>
    <row r="7502" spans="1:2" x14ac:dyDescent="0.25">
      <c r="A7502" s="2"/>
      <c r="B7502" s="2"/>
    </row>
    <row r="7503" spans="1:2" x14ac:dyDescent="0.25">
      <c r="A7503" s="2"/>
      <c r="B7503" s="2"/>
    </row>
    <row r="7504" spans="1:2" x14ac:dyDescent="0.25">
      <c r="A7504" s="2"/>
      <c r="B7504" s="2"/>
    </row>
    <row r="7505" spans="1:2" x14ac:dyDescent="0.25">
      <c r="A7505" s="2"/>
      <c r="B7505" s="2"/>
    </row>
    <row r="7506" spans="1:2" x14ac:dyDescent="0.25">
      <c r="A7506" s="2"/>
      <c r="B7506" s="2"/>
    </row>
    <row r="7507" spans="1:2" x14ac:dyDescent="0.25">
      <c r="A7507" s="2"/>
      <c r="B7507" s="2"/>
    </row>
    <row r="7508" spans="1:2" x14ac:dyDescent="0.25">
      <c r="A7508" s="2"/>
      <c r="B7508" s="2"/>
    </row>
    <row r="7509" spans="1:2" x14ac:dyDescent="0.25">
      <c r="A7509" s="2"/>
      <c r="B7509" s="2"/>
    </row>
    <row r="7510" spans="1:2" x14ac:dyDescent="0.25">
      <c r="A7510" s="2"/>
      <c r="B7510" s="2"/>
    </row>
    <row r="7511" spans="1:2" x14ac:dyDescent="0.25">
      <c r="A7511" s="2"/>
      <c r="B7511" s="2"/>
    </row>
    <row r="7512" spans="1:2" x14ac:dyDescent="0.25">
      <c r="A7512" s="2"/>
      <c r="B7512" s="2"/>
    </row>
    <row r="7513" spans="1:2" x14ac:dyDescent="0.25">
      <c r="A7513" s="2"/>
      <c r="B7513" s="2"/>
    </row>
    <row r="7514" spans="1:2" x14ac:dyDescent="0.25">
      <c r="A7514" s="2"/>
      <c r="B7514" s="2"/>
    </row>
    <row r="7515" spans="1:2" x14ac:dyDescent="0.25">
      <c r="A7515" s="2"/>
      <c r="B7515" s="2"/>
    </row>
    <row r="7516" spans="1:2" x14ac:dyDescent="0.25">
      <c r="A7516" s="2"/>
      <c r="B7516" s="2"/>
    </row>
    <row r="7517" spans="1:2" x14ac:dyDescent="0.25">
      <c r="A7517" s="2"/>
      <c r="B7517" s="2"/>
    </row>
    <row r="7518" spans="1:2" x14ac:dyDescent="0.25">
      <c r="A7518" s="2"/>
      <c r="B7518" s="2"/>
    </row>
    <row r="7519" spans="1:2" x14ac:dyDescent="0.25">
      <c r="A7519" s="2"/>
      <c r="B7519" s="2"/>
    </row>
    <row r="7520" spans="1:2" x14ac:dyDescent="0.25">
      <c r="A7520" s="2"/>
      <c r="B7520" s="2"/>
    </row>
    <row r="7521" spans="1:2" x14ac:dyDescent="0.25">
      <c r="A7521" s="2"/>
      <c r="B7521" s="2"/>
    </row>
    <row r="7522" spans="1:2" x14ac:dyDescent="0.25">
      <c r="A7522" s="2"/>
      <c r="B7522" s="2"/>
    </row>
    <row r="7523" spans="1:2" x14ac:dyDescent="0.25">
      <c r="A7523" s="2"/>
      <c r="B7523" s="2"/>
    </row>
    <row r="7524" spans="1:2" x14ac:dyDescent="0.25">
      <c r="A7524" s="2"/>
      <c r="B7524" s="2"/>
    </row>
    <row r="7525" spans="1:2" x14ac:dyDescent="0.25">
      <c r="A7525" s="2"/>
      <c r="B7525" s="2"/>
    </row>
    <row r="7526" spans="1:2" x14ac:dyDescent="0.25">
      <c r="A7526" s="2"/>
      <c r="B7526" s="2"/>
    </row>
    <row r="7527" spans="1:2" x14ac:dyDescent="0.25">
      <c r="A7527" s="2"/>
      <c r="B7527" s="2"/>
    </row>
    <row r="7528" spans="1:2" x14ac:dyDescent="0.25">
      <c r="A7528" s="2"/>
      <c r="B7528" s="2"/>
    </row>
    <row r="7529" spans="1:2" x14ac:dyDescent="0.25">
      <c r="A7529" s="2"/>
      <c r="B7529" s="2"/>
    </row>
    <row r="7530" spans="1:2" x14ac:dyDescent="0.25">
      <c r="A7530" s="2"/>
      <c r="B7530" s="2"/>
    </row>
    <row r="7531" spans="1:2" x14ac:dyDescent="0.25">
      <c r="A7531" s="2"/>
      <c r="B7531" s="2"/>
    </row>
    <row r="7532" spans="1:2" x14ac:dyDescent="0.25">
      <c r="A7532" s="2"/>
      <c r="B7532" s="2"/>
    </row>
    <row r="7533" spans="1:2" x14ac:dyDescent="0.25">
      <c r="A7533" s="2"/>
      <c r="B7533" s="2"/>
    </row>
    <row r="7534" spans="1:2" x14ac:dyDescent="0.25">
      <c r="A7534" s="2"/>
      <c r="B7534" s="2"/>
    </row>
    <row r="7535" spans="1:2" x14ac:dyDescent="0.25">
      <c r="A7535" s="2"/>
      <c r="B7535" s="2"/>
    </row>
    <row r="7536" spans="1:2" x14ac:dyDescent="0.25">
      <c r="A7536" s="2"/>
      <c r="B7536" s="2"/>
    </row>
    <row r="7537" spans="1:2" x14ac:dyDescent="0.25">
      <c r="A7537" s="2"/>
      <c r="B7537" s="2"/>
    </row>
    <row r="7538" spans="1:2" x14ac:dyDescent="0.25">
      <c r="A7538" s="2"/>
      <c r="B7538" s="2"/>
    </row>
    <row r="7539" spans="1:2" x14ac:dyDescent="0.25">
      <c r="A7539" s="2"/>
      <c r="B7539" s="2"/>
    </row>
    <row r="7540" spans="1:2" x14ac:dyDescent="0.25">
      <c r="A7540" s="2"/>
      <c r="B7540" s="2"/>
    </row>
    <row r="7541" spans="1:2" x14ac:dyDescent="0.25">
      <c r="A7541" s="2"/>
      <c r="B7541" s="2"/>
    </row>
    <row r="7542" spans="1:2" x14ac:dyDescent="0.25">
      <c r="A7542" s="2"/>
      <c r="B7542" s="2"/>
    </row>
    <row r="7543" spans="1:2" x14ac:dyDescent="0.25">
      <c r="A7543" s="2"/>
      <c r="B7543" s="2"/>
    </row>
    <row r="7544" spans="1:2" x14ac:dyDescent="0.25">
      <c r="A7544" s="2"/>
      <c r="B7544" s="2"/>
    </row>
    <row r="7545" spans="1:2" x14ac:dyDescent="0.25">
      <c r="A7545" s="2"/>
      <c r="B7545" s="2"/>
    </row>
    <row r="7546" spans="1:2" x14ac:dyDescent="0.25">
      <c r="A7546" s="2"/>
      <c r="B7546" s="2"/>
    </row>
    <row r="7547" spans="1:2" x14ac:dyDescent="0.25">
      <c r="A7547" s="2"/>
      <c r="B7547" s="2"/>
    </row>
    <row r="7548" spans="1:2" x14ac:dyDescent="0.25">
      <c r="A7548" s="2"/>
      <c r="B7548" s="2"/>
    </row>
    <row r="7549" spans="1:2" x14ac:dyDescent="0.25">
      <c r="A7549" s="2"/>
      <c r="B7549" s="2"/>
    </row>
    <row r="7550" spans="1:2" x14ac:dyDescent="0.25">
      <c r="A7550" s="2"/>
      <c r="B7550" s="2"/>
    </row>
    <row r="7551" spans="1:2" x14ac:dyDescent="0.25">
      <c r="A7551" s="2"/>
      <c r="B7551" s="2"/>
    </row>
    <row r="7552" spans="1:2" x14ac:dyDescent="0.25">
      <c r="A7552" s="2"/>
      <c r="B7552" s="2"/>
    </row>
    <row r="7553" spans="1:2" x14ac:dyDescent="0.25">
      <c r="A7553" s="2"/>
      <c r="B7553" s="2"/>
    </row>
    <row r="7554" spans="1:2" x14ac:dyDescent="0.25">
      <c r="A7554" s="2"/>
      <c r="B7554" s="2"/>
    </row>
    <row r="7555" spans="1:2" x14ac:dyDescent="0.25">
      <c r="A7555" s="2"/>
      <c r="B7555" s="2"/>
    </row>
    <row r="7556" spans="1:2" x14ac:dyDescent="0.25">
      <c r="A7556" s="2"/>
      <c r="B7556" s="2"/>
    </row>
    <row r="7557" spans="1:2" x14ac:dyDescent="0.25">
      <c r="A7557" s="2"/>
      <c r="B7557" s="2"/>
    </row>
    <row r="7558" spans="1:2" x14ac:dyDescent="0.25">
      <c r="A7558" s="2"/>
      <c r="B7558" s="2"/>
    </row>
    <row r="7559" spans="1:2" x14ac:dyDescent="0.25">
      <c r="A7559" s="2"/>
      <c r="B7559" s="2"/>
    </row>
    <row r="7560" spans="1:2" x14ac:dyDescent="0.25">
      <c r="A7560" s="2"/>
      <c r="B7560" s="2"/>
    </row>
    <row r="7561" spans="1:2" x14ac:dyDescent="0.25">
      <c r="A7561" s="2"/>
      <c r="B7561" s="2"/>
    </row>
    <row r="7562" spans="1:2" x14ac:dyDescent="0.25">
      <c r="A7562" s="2"/>
      <c r="B7562" s="2"/>
    </row>
    <row r="7563" spans="1:2" x14ac:dyDescent="0.25">
      <c r="A7563" s="2"/>
      <c r="B7563" s="2"/>
    </row>
    <row r="7564" spans="1:2" x14ac:dyDescent="0.25">
      <c r="A7564" s="2"/>
      <c r="B7564" s="2"/>
    </row>
    <row r="7565" spans="1:2" x14ac:dyDescent="0.25">
      <c r="A7565" s="2"/>
      <c r="B7565" s="2"/>
    </row>
    <row r="7566" spans="1:2" x14ac:dyDescent="0.25">
      <c r="A7566" s="2"/>
      <c r="B7566" s="2"/>
    </row>
    <row r="7567" spans="1:2" x14ac:dyDescent="0.25">
      <c r="A7567" s="2"/>
      <c r="B7567" s="2"/>
    </row>
    <row r="7568" spans="1:2" x14ac:dyDescent="0.25">
      <c r="A7568" s="2"/>
      <c r="B7568" s="2"/>
    </row>
    <row r="7569" spans="1:2" x14ac:dyDescent="0.25">
      <c r="A7569" s="2"/>
      <c r="B7569" s="2"/>
    </row>
    <row r="7570" spans="1:2" x14ac:dyDescent="0.25">
      <c r="A7570" s="2"/>
      <c r="B7570" s="2"/>
    </row>
    <row r="7571" spans="1:2" x14ac:dyDescent="0.25">
      <c r="A7571" s="2"/>
      <c r="B7571" s="2"/>
    </row>
    <row r="7572" spans="1:2" x14ac:dyDescent="0.25">
      <c r="A7572" s="2"/>
      <c r="B7572" s="2"/>
    </row>
    <row r="7573" spans="1:2" x14ac:dyDescent="0.25">
      <c r="A7573" s="2"/>
      <c r="B7573" s="2"/>
    </row>
    <row r="7574" spans="1:2" x14ac:dyDescent="0.25">
      <c r="A7574" s="2"/>
      <c r="B7574" s="2"/>
    </row>
    <row r="7575" spans="1:2" x14ac:dyDescent="0.25">
      <c r="A7575" s="2"/>
      <c r="B7575" s="2"/>
    </row>
    <row r="7576" spans="1:2" x14ac:dyDescent="0.25">
      <c r="A7576" s="2"/>
      <c r="B7576" s="2"/>
    </row>
    <row r="7577" spans="1:2" x14ac:dyDescent="0.25">
      <c r="A7577" s="2"/>
      <c r="B7577" s="2"/>
    </row>
    <row r="7578" spans="1:2" x14ac:dyDescent="0.25">
      <c r="A7578" s="2"/>
      <c r="B7578" s="2"/>
    </row>
    <row r="7579" spans="1:2" x14ac:dyDescent="0.25">
      <c r="A7579" s="2"/>
      <c r="B7579" s="2"/>
    </row>
    <row r="7580" spans="1:2" x14ac:dyDescent="0.25">
      <c r="A7580" s="2"/>
      <c r="B7580" s="2"/>
    </row>
    <row r="7581" spans="1:2" x14ac:dyDescent="0.25">
      <c r="A7581" s="2"/>
      <c r="B7581" s="2"/>
    </row>
    <row r="7582" spans="1:2" x14ac:dyDescent="0.25">
      <c r="A7582" s="2"/>
      <c r="B7582" s="2"/>
    </row>
    <row r="7583" spans="1:2" x14ac:dyDescent="0.25">
      <c r="A7583" s="2"/>
      <c r="B7583" s="2"/>
    </row>
    <row r="7584" spans="1:2" x14ac:dyDescent="0.25">
      <c r="A7584" s="2"/>
      <c r="B7584" s="2"/>
    </row>
    <row r="7585" spans="1:2" x14ac:dyDescent="0.25">
      <c r="A7585" s="2"/>
      <c r="B7585" s="2"/>
    </row>
    <row r="7586" spans="1:2" x14ac:dyDescent="0.25">
      <c r="A7586" s="2"/>
      <c r="B7586" s="2"/>
    </row>
    <row r="7587" spans="1:2" x14ac:dyDescent="0.25">
      <c r="A7587" s="2"/>
      <c r="B7587" s="2"/>
    </row>
    <row r="7588" spans="1:2" x14ac:dyDescent="0.25">
      <c r="A7588" s="2"/>
      <c r="B7588" s="2"/>
    </row>
    <row r="7589" spans="1:2" x14ac:dyDescent="0.25">
      <c r="A7589" s="2"/>
      <c r="B7589" s="2"/>
    </row>
    <row r="7590" spans="1:2" x14ac:dyDescent="0.25">
      <c r="A7590" s="2"/>
      <c r="B7590" s="2"/>
    </row>
    <row r="7591" spans="1:2" x14ac:dyDescent="0.25">
      <c r="A7591" s="2"/>
      <c r="B7591" s="2"/>
    </row>
    <row r="7592" spans="1:2" x14ac:dyDescent="0.25">
      <c r="A7592" s="2"/>
      <c r="B7592" s="2"/>
    </row>
    <row r="7593" spans="1:2" x14ac:dyDescent="0.25">
      <c r="A7593" s="2"/>
      <c r="B7593" s="2"/>
    </row>
    <row r="7594" spans="1:2" x14ac:dyDescent="0.25">
      <c r="A7594" s="2"/>
      <c r="B7594" s="2"/>
    </row>
    <row r="7595" spans="1:2" x14ac:dyDescent="0.25">
      <c r="A7595" s="2"/>
      <c r="B7595" s="2"/>
    </row>
    <row r="7596" spans="1:2" x14ac:dyDescent="0.25">
      <c r="A7596" s="2"/>
      <c r="B7596" s="2"/>
    </row>
    <row r="7597" spans="1:2" x14ac:dyDescent="0.25">
      <c r="A7597" s="2"/>
      <c r="B7597" s="2"/>
    </row>
    <row r="7598" spans="1:2" x14ac:dyDescent="0.25">
      <c r="A7598" s="2"/>
      <c r="B7598" s="2"/>
    </row>
    <row r="7599" spans="1:2" x14ac:dyDescent="0.25">
      <c r="A7599" s="2"/>
      <c r="B7599" s="2"/>
    </row>
    <row r="7600" spans="1:2" x14ac:dyDescent="0.25">
      <c r="A7600" s="2"/>
      <c r="B7600" s="2"/>
    </row>
    <row r="7601" spans="1:2" x14ac:dyDescent="0.25">
      <c r="A7601" s="2"/>
      <c r="B7601" s="2"/>
    </row>
    <row r="7602" spans="1:2" x14ac:dyDescent="0.25">
      <c r="A7602" s="2"/>
      <c r="B7602" s="2"/>
    </row>
    <row r="7603" spans="1:2" x14ac:dyDescent="0.25">
      <c r="A7603" s="2"/>
      <c r="B7603" s="2"/>
    </row>
    <row r="7604" spans="1:2" x14ac:dyDescent="0.25">
      <c r="A7604" s="2"/>
      <c r="B7604" s="2"/>
    </row>
    <row r="7605" spans="1:2" x14ac:dyDescent="0.25">
      <c r="A7605" s="2"/>
      <c r="B7605" s="2"/>
    </row>
    <row r="7606" spans="1:2" x14ac:dyDescent="0.25">
      <c r="A7606" s="2"/>
      <c r="B7606" s="2"/>
    </row>
    <row r="7607" spans="1:2" x14ac:dyDescent="0.25">
      <c r="A7607" s="2"/>
      <c r="B7607" s="2"/>
    </row>
    <row r="7608" spans="1:2" x14ac:dyDescent="0.25">
      <c r="A7608" s="2"/>
      <c r="B7608" s="2"/>
    </row>
    <row r="7609" spans="1:2" x14ac:dyDescent="0.25">
      <c r="A7609" s="2"/>
      <c r="B7609" s="2"/>
    </row>
    <row r="7610" spans="1:2" x14ac:dyDescent="0.25">
      <c r="A7610" s="2"/>
      <c r="B7610" s="2"/>
    </row>
    <row r="7611" spans="1:2" x14ac:dyDescent="0.25">
      <c r="A7611" s="2"/>
      <c r="B7611" s="2"/>
    </row>
    <row r="7612" spans="1:2" x14ac:dyDescent="0.25">
      <c r="A7612" s="2"/>
      <c r="B7612" s="2"/>
    </row>
    <row r="7613" spans="1:2" x14ac:dyDescent="0.25">
      <c r="A7613" s="2"/>
      <c r="B7613" s="2"/>
    </row>
    <row r="7614" spans="1:2" x14ac:dyDescent="0.25">
      <c r="A7614" s="2"/>
      <c r="B7614" s="2"/>
    </row>
    <row r="7615" spans="1:2" x14ac:dyDescent="0.25">
      <c r="A7615" s="2"/>
      <c r="B7615" s="2"/>
    </row>
    <row r="7616" spans="1:2" x14ac:dyDescent="0.25">
      <c r="A7616" s="2"/>
      <c r="B7616" s="2"/>
    </row>
    <row r="7617" spans="1:2" x14ac:dyDescent="0.25">
      <c r="A7617" s="2"/>
      <c r="B7617" s="2"/>
    </row>
    <row r="7618" spans="1:2" x14ac:dyDescent="0.25">
      <c r="A7618" s="2"/>
      <c r="B7618" s="2"/>
    </row>
    <row r="7619" spans="1:2" x14ac:dyDescent="0.25">
      <c r="A7619" s="2"/>
      <c r="B7619" s="2"/>
    </row>
    <row r="7620" spans="1:2" x14ac:dyDescent="0.25">
      <c r="A7620" s="2"/>
      <c r="B7620" s="2"/>
    </row>
    <row r="7621" spans="1:2" x14ac:dyDescent="0.25">
      <c r="A7621" s="2"/>
      <c r="B7621" s="2"/>
    </row>
    <row r="7622" spans="1:2" x14ac:dyDescent="0.25">
      <c r="A7622" s="2"/>
      <c r="B7622" s="2"/>
    </row>
    <row r="7623" spans="1:2" x14ac:dyDescent="0.25">
      <c r="A7623" s="2"/>
      <c r="B7623" s="2"/>
    </row>
    <row r="7624" spans="1:2" x14ac:dyDescent="0.25">
      <c r="A7624" s="2"/>
      <c r="B7624" s="2"/>
    </row>
    <row r="7625" spans="1:2" x14ac:dyDescent="0.25">
      <c r="A7625" s="2"/>
      <c r="B7625" s="2"/>
    </row>
    <row r="7626" spans="1:2" x14ac:dyDescent="0.25">
      <c r="A7626" s="2"/>
      <c r="B7626" s="2"/>
    </row>
    <row r="7627" spans="1:2" x14ac:dyDescent="0.25">
      <c r="A7627" s="2"/>
      <c r="B7627" s="2"/>
    </row>
    <row r="7628" spans="1:2" x14ac:dyDescent="0.25">
      <c r="A7628" s="2"/>
      <c r="B7628" s="2"/>
    </row>
    <row r="7629" spans="1:2" x14ac:dyDescent="0.25">
      <c r="A7629" s="2"/>
      <c r="B7629" s="2"/>
    </row>
    <row r="7630" spans="1:2" x14ac:dyDescent="0.25">
      <c r="A7630" s="2"/>
      <c r="B7630" s="2"/>
    </row>
    <row r="7631" spans="1:2" x14ac:dyDescent="0.25">
      <c r="A7631" s="2"/>
      <c r="B7631" s="2"/>
    </row>
    <row r="7632" spans="1:2" x14ac:dyDescent="0.25">
      <c r="A7632" s="2"/>
      <c r="B7632" s="2"/>
    </row>
    <row r="7633" spans="1:2" x14ac:dyDescent="0.25">
      <c r="A7633" s="2"/>
      <c r="B7633" s="2"/>
    </row>
    <row r="7634" spans="1:2" x14ac:dyDescent="0.25">
      <c r="A7634" s="2"/>
      <c r="B7634" s="2"/>
    </row>
    <row r="7635" spans="1:2" x14ac:dyDescent="0.25">
      <c r="A7635" s="2"/>
      <c r="B7635" s="2"/>
    </row>
    <row r="7636" spans="1:2" x14ac:dyDescent="0.25">
      <c r="A7636" s="2"/>
      <c r="B7636" s="2"/>
    </row>
    <row r="7637" spans="1:2" x14ac:dyDescent="0.25">
      <c r="A7637" s="2"/>
      <c r="B7637" s="2"/>
    </row>
    <row r="7638" spans="1:2" x14ac:dyDescent="0.25">
      <c r="A7638" s="2"/>
      <c r="B7638" s="2"/>
    </row>
    <row r="7639" spans="1:2" x14ac:dyDescent="0.25">
      <c r="A7639" s="2"/>
      <c r="B7639" s="2"/>
    </row>
    <row r="7640" spans="1:2" x14ac:dyDescent="0.25">
      <c r="A7640" s="2"/>
      <c r="B7640" s="2"/>
    </row>
    <row r="7641" spans="1:2" x14ac:dyDescent="0.25">
      <c r="A7641" s="2"/>
      <c r="B7641" s="2"/>
    </row>
    <row r="7642" spans="1:2" x14ac:dyDescent="0.25">
      <c r="A7642" s="2"/>
      <c r="B7642" s="2"/>
    </row>
    <row r="7643" spans="1:2" x14ac:dyDescent="0.25">
      <c r="A7643" s="2"/>
      <c r="B7643" s="2"/>
    </row>
    <row r="7644" spans="1:2" x14ac:dyDescent="0.25">
      <c r="A7644" s="2"/>
      <c r="B7644" s="2"/>
    </row>
    <row r="7645" spans="1:2" x14ac:dyDescent="0.25">
      <c r="A7645" s="2"/>
      <c r="B7645" s="2"/>
    </row>
    <row r="7646" spans="1:2" x14ac:dyDescent="0.25">
      <c r="A7646" s="2"/>
      <c r="B7646" s="2"/>
    </row>
    <row r="7647" spans="1:2" x14ac:dyDescent="0.25">
      <c r="A7647" s="2"/>
      <c r="B7647" s="2"/>
    </row>
    <row r="7648" spans="1:2" x14ac:dyDescent="0.25">
      <c r="A7648" s="2"/>
      <c r="B7648" s="2"/>
    </row>
    <row r="7649" spans="1:2" x14ac:dyDescent="0.25">
      <c r="A7649" s="2"/>
      <c r="B7649" s="2"/>
    </row>
    <row r="7650" spans="1:2" x14ac:dyDescent="0.25">
      <c r="A7650" s="2"/>
      <c r="B7650" s="2"/>
    </row>
    <row r="7651" spans="1:2" x14ac:dyDescent="0.25">
      <c r="A7651" s="2"/>
      <c r="B7651" s="2"/>
    </row>
    <row r="7652" spans="1:2" x14ac:dyDescent="0.25">
      <c r="A7652" s="2"/>
      <c r="B7652" s="2"/>
    </row>
    <row r="7653" spans="1:2" x14ac:dyDescent="0.25">
      <c r="A7653" s="2"/>
      <c r="B7653" s="2"/>
    </row>
    <row r="7654" spans="1:2" x14ac:dyDescent="0.25">
      <c r="A7654" s="2"/>
      <c r="B7654" s="2"/>
    </row>
    <row r="7655" spans="1:2" x14ac:dyDescent="0.25">
      <c r="A7655" s="2"/>
      <c r="B7655" s="2"/>
    </row>
    <row r="7656" spans="1:2" x14ac:dyDescent="0.25">
      <c r="A7656" s="2"/>
      <c r="B7656" s="2"/>
    </row>
    <row r="7657" spans="1:2" x14ac:dyDescent="0.25">
      <c r="A7657" s="2"/>
      <c r="B7657" s="2"/>
    </row>
    <row r="7658" spans="1:2" x14ac:dyDescent="0.25">
      <c r="A7658" s="2"/>
      <c r="B7658" s="2"/>
    </row>
    <row r="7659" spans="1:2" x14ac:dyDescent="0.25">
      <c r="A7659" s="2"/>
      <c r="B7659" s="2"/>
    </row>
    <row r="7660" spans="1:2" x14ac:dyDescent="0.25">
      <c r="A7660" s="2"/>
      <c r="B7660" s="2"/>
    </row>
    <row r="7661" spans="1:2" x14ac:dyDescent="0.25">
      <c r="A7661" s="2"/>
      <c r="B7661" s="2"/>
    </row>
    <row r="7662" spans="1:2" x14ac:dyDescent="0.25">
      <c r="A7662" s="2"/>
      <c r="B7662" s="2"/>
    </row>
    <row r="7663" spans="1:2" x14ac:dyDescent="0.25">
      <c r="A7663" s="2"/>
      <c r="B7663" s="2"/>
    </row>
    <row r="7664" spans="1:2" x14ac:dyDescent="0.25">
      <c r="A7664" s="2"/>
      <c r="B7664" s="2"/>
    </row>
    <row r="7665" spans="1:2" x14ac:dyDescent="0.25">
      <c r="A7665" s="2"/>
      <c r="B7665" s="2"/>
    </row>
    <row r="7666" spans="1:2" x14ac:dyDescent="0.25">
      <c r="A7666" s="2"/>
      <c r="B7666" s="2"/>
    </row>
    <row r="7667" spans="1:2" x14ac:dyDescent="0.25">
      <c r="A7667" s="2"/>
      <c r="B7667" s="2"/>
    </row>
    <row r="7668" spans="1:2" x14ac:dyDescent="0.25">
      <c r="A7668" s="2"/>
      <c r="B7668" s="2"/>
    </row>
    <row r="7669" spans="1:2" x14ac:dyDescent="0.25">
      <c r="A7669" s="2"/>
      <c r="B7669" s="2"/>
    </row>
    <row r="7670" spans="1:2" x14ac:dyDescent="0.25">
      <c r="A7670" s="2"/>
      <c r="B7670" s="2"/>
    </row>
    <row r="7671" spans="1:2" x14ac:dyDescent="0.25">
      <c r="A7671" s="2"/>
      <c r="B7671" s="2"/>
    </row>
    <row r="7672" spans="1:2" x14ac:dyDescent="0.25">
      <c r="A7672" s="2"/>
      <c r="B7672" s="2"/>
    </row>
    <row r="7673" spans="1:2" x14ac:dyDescent="0.25">
      <c r="A7673" s="2"/>
      <c r="B7673" s="2"/>
    </row>
    <row r="7674" spans="1:2" x14ac:dyDescent="0.25">
      <c r="A7674" s="2"/>
      <c r="B7674" s="2"/>
    </row>
    <row r="7675" spans="1:2" x14ac:dyDescent="0.25">
      <c r="A7675" s="2"/>
      <c r="B7675" s="2"/>
    </row>
    <row r="7676" spans="1:2" x14ac:dyDescent="0.25">
      <c r="A7676" s="2"/>
      <c r="B7676" s="2"/>
    </row>
    <row r="7677" spans="1:2" x14ac:dyDescent="0.25">
      <c r="A7677" s="2"/>
      <c r="B7677" s="2"/>
    </row>
    <row r="7678" spans="1:2" x14ac:dyDescent="0.25">
      <c r="A7678" s="2"/>
      <c r="B7678" s="2"/>
    </row>
    <row r="7679" spans="1:2" x14ac:dyDescent="0.25">
      <c r="A7679" s="2"/>
      <c r="B7679" s="2"/>
    </row>
    <row r="7680" spans="1:2" x14ac:dyDescent="0.25">
      <c r="A7680" s="2"/>
      <c r="B7680" s="2"/>
    </row>
    <row r="7681" spans="1:2" x14ac:dyDescent="0.25">
      <c r="A7681" s="2"/>
      <c r="B7681" s="2"/>
    </row>
    <row r="7682" spans="1:2" x14ac:dyDescent="0.25">
      <c r="A7682" s="2"/>
      <c r="B7682" s="2"/>
    </row>
    <row r="7683" spans="1:2" x14ac:dyDescent="0.25">
      <c r="A7683" s="2"/>
      <c r="B7683" s="2"/>
    </row>
    <row r="7684" spans="1:2" x14ac:dyDescent="0.25">
      <c r="A7684" s="2"/>
      <c r="B7684" s="2"/>
    </row>
    <row r="7685" spans="1:2" x14ac:dyDescent="0.25">
      <c r="A7685" s="2"/>
      <c r="B7685" s="2"/>
    </row>
    <row r="7686" spans="1:2" x14ac:dyDescent="0.25">
      <c r="A7686" s="2"/>
      <c r="B7686" s="2"/>
    </row>
    <row r="7687" spans="1:2" x14ac:dyDescent="0.25">
      <c r="A7687" s="2"/>
      <c r="B7687" s="2"/>
    </row>
    <row r="7688" spans="1:2" x14ac:dyDescent="0.25">
      <c r="A7688" s="2"/>
      <c r="B7688" s="2"/>
    </row>
    <row r="7689" spans="1:2" x14ac:dyDescent="0.25">
      <c r="A7689" s="2"/>
      <c r="B7689" s="2"/>
    </row>
    <row r="7690" spans="1:2" x14ac:dyDescent="0.25">
      <c r="A7690" s="2"/>
      <c r="B7690" s="2"/>
    </row>
    <row r="7691" spans="1:2" x14ac:dyDescent="0.25">
      <c r="A7691" s="2"/>
      <c r="B7691" s="2"/>
    </row>
    <row r="7692" spans="1:2" x14ac:dyDescent="0.25">
      <c r="A7692" s="2"/>
      <c r="B7692" s="2"/>
    </row>
    <row r="7693" spans="1:2" x14ac:dyDescent="0.25">
      <c r="A7693" s="2"/>
      <c r="B7693" s="2"/>
    </row>
    <row r="7694" spans="1:2" x14ac:dyDescent="0.25">
      <c r="A7694" s="2"/>
      <c r="B7694" s="2"/>
    </row>
    <row r="7695" spans="1:2" x14ac:dyDescent="0.25">
      <c r="A7695" s="2"/>
      <c r="B7695" s="2"/>
    </row>
    <row r="7696" spans="1:2" x14ac:dyDescent="0.25">
      <c r="A7696" s="2"/>
      <c r="B7696" s="2"/>
    </row>
    <row r="7697" spans="1:2" x14ac:dyDescent="0.25">
      <c r="A7697" s="2"/>
      <c r="B7697" s="2"/>
    </row>
    <row r="7698" spans="1:2" x14ac:dyDescent="0.25">
      <c r="A7698" s="2"/>
      <c r="B7698" s="2"/>
    </row>
    <row r="7699" spans="1:2" x14ac:dyDescent="0.25">
      <c r="A7699" s="2"/>
      <c r="B7699" s="2"/>
    </row>
    <row r="7700" spans="1:2" x14ac:dyDescent="0.25">
      <c r="A7700" s="2"/>
      <c r="B7700" s="2"/>
    </row>
    <row r="7701" spans="1:2" x14ac:dyDescent="0.25">
      <c r="A7701" s="2"/>
      <c r="B7701" s="2"/>
    </row>
    <row r="7702" spans="1:2" x14ac:dyDescent="0.25">
      <c r="A7702" s="2"/>
      <c r="B7702" s="2"/>
    </row>
    <row r="7703" spans="1:2" x14ac:dyDescent="0.25">
      <c r="A7703" s="2"/>
      <c r="B7703" s="2"/>
    </row>
    <row r="7704" spans="1:2" x14ac:dyDescent="0.25">
      <c r="A7704" s="2"/>
      <c r="B7704" s="2"/>
    </row>
    <row r="7705" spans="1:2" x14ac:dyDescent="0.25">
      <c r="A7705" s="2"/>
      <c r="B7705" s="2"/>
    </row>
    <row r="7706" spans="1:2" x14ac:dyDescent="0.25">
      <c r="A7706" s="2"/>
      <c r="B7706" s="2"/>
    </row>
    <row r="7707" spans="1:2" x14ac:dyDescent="0.25">
      <c r="A7707" s="2"/>
      <c r="B7707" s="2"/>
    </row>
    <row r="7708" spans="1:2" x14ac:dyDescent="0.25">
      <c r="A7708" s="2"/>
      <c r="B7708" s="2"/>
    </row>
    <row r="7709" spans="1:2" x14ac:dyDescent="0.25">
      <c r="A7709" s="2"/>
      <c r="B7709" s="2"/>
    </row>
    <row r="7710" spans="1:2" x14ac:dyDescent="0.25">
      <c r="A7710" s="2"/>
      <c r="B7710" s="2"/>
    </row>
    <row r="7711" spans="1:2" x14ac:dyDescent="0.25">
      <c r="A7711" s="2"/>
      <c r="B7711" s="2"/>
    </row>
    <row r="7712" spans="1:2" x14ac:dyDescent="0.25">
      <c r="A7712" s="2"/>
      <c r="B7712" s="2"/>
    </row>
    <row r="7713" spans="1:2" x14ac:dyDescent="0.25">
      <c r="A7713" s="2"/>
      <c r="B7713" s="2"/>
    </row>
    <row r="7714" spans="1:2" x14ac:dyDescent="0.25">
      <c r="A7714" s="2"/>
      <c r="B7714" s="2"/>
    </row>
    <row r="7715" spans="1:2" x14ac:dyDescent="0.25">
      <c r="A7715" s="2"/>
      <c r="B7715" s="2"/>
    </row>
    <row r="7716" spans="1:2" x14ac:dyDescent="0.25">
      <c r="A7716" s="2"/>
      <c r="B7716" s="2"/>
    </row>
    <row r="7717" spans="1:2" x14ac:dyDescent="0.25">
      <c r="A7717" s="2"/>
      <c r="B7717" s="2"/>
    </row>
    <row r="7718" spans="1:2" x14ac:dyDescent="0.25">
      <c r="A7718" s="2"/>
      <c r="B7718" s="2"/>
    </row>
    <row r="7719" spans="1:2" x14ac:dyDescent="0.25">
      <c r="A7719" s="2"/>
      <c r="B7719" s="2"/>
    </row>
    <row r="7720" spans="1:2" x14ac:dyDescent="0.25">
      <c r="A7720" s="2"/>
      <c r="B7720" s="2"/>
    </row>
    <row r="7721" spans="1:2" x14ac:dyDescent="0.25">
      <c r="A7721" s="2"/>
      <c r="B7721" s="2"/>
    </row>
    <row r="7722" spans="1:2" x14ac:dyDescent="0.25">
      <c r="A7722" s="2"/>
      <c r="B7722" s="2"/>
    </row>
    <row r="7723" spans="1:2" x14ac:dyDescent="0.25">
      <c r="A7723" s="2"/>
      <c r="B7723" s="2"/>
    </row>
    <row r="7724" spans="1:2" x14ac:dyDescent="0.25">
      <c r="A7724" s="2"/>
      <c r="B7724" s="2"/>
    </row>
    <row r="7725" spans="1:2" x14ac:dyDescent="0.25">
      <c r="A7725" s="2"/>
      <c r="B7725" s="2"/>
    </row>
    <row r="7726" spans="1:2" x14ac:dyDescent="0.25">
      <c r="A7726" s="2"/>
      <c r="B7726" s="2"/>
    </row>
    <row r="7727" spans="1:2" x14ac:dyDescent="0.25">
      <c r="A7727" s="2"/>
      <c r="B7727" s="2"/>
    </row>
    <row r="7728" spans="1:2" x14ac:dyDescent="0.25">
      <c r="A7728" s="2"/>
      <c r="B7728" s="2"/>
    </row>
    <row r="7729" spans="1:2" x14ac:dyDescent="0.25">
      <c r="A7729" s="2"/>
      <c r="B7729" s="2"/>
    </row>
    <row r="7730" spans="1:2" x14ac:dyDescent="0.25">
      <c r="A7730" s="2"/>
      <c r="B7730" s="2"/>
    </row>
    <row r="7731" spans="1:2" x14ac:dyDescent="0.25">
      <c r="A7731" s="2"/>
      <c r="B7731" s="2"/>
    </row>
    <row r="7732" spans="1:2" x14ac:dyDescent="0.25">
      <c r="A7732" s="2"/>
      <c r="B7732" s="2"/>
    </row>
    <row r="7733" spans="1:2" x14ac:dyDescent="0.25">
      <c r="A7733" s="2"/>
      <c r="B7733" s="2"/>
    </row>
    <row r="7734" spans="1:2" x14ac:dyDescent="0.25">
      <c r="A7734" s="2"/>
      <c r="B7734" s="2"/>
    </row>
    <row r="7735" spans="1:2" x14ac:dyDescent="0.25">
      <c r="A7735" s="2"/>
      <c r="B7735" s="2"/>
    </row>
    <row r="7736" spans="1:2" x14ac:dyDescent="0.25">
      <c r="A7736" s="2"/>
      <c r="B7736" s="2"/>
    </row>
    <row r="7737" spans="1:2" x14ac:dyDescent="0.25">
      <c r="A7737" s="2"/>
      <c r="B7737" s="2"/>
    </row>
    <row r="7738" spans="1:2" x14ac:dyDescent="0.25">
      <c r="A7738" s="2"/>
      <c r="B7738" s="2"/>
    </row>
    <row r="7739" spans="1:2" x14ac:dyDescent="0.25">
      <c r="A7739" s="2"/>
      <c r="B7739" s="2"/>
    </row>
    <row r="7740" spans="1:2" x14ac:dyDescent="0.25">
      <c r="A7740" s="2"/>
      <c r="B7740" s="2"/>
    </row>
    <row r="7741" spans="1:2" x14ac:dyDescent="0.25">
      <c r="A7741" s="2"/>
      <c r="B7741" s="2"/>
    </row>
    <row r="7742" spans="1:2" x14ac:dyDescent="0.25">
      <c r="A7742" s="2"/>
      <c r="B7742" s="2"/>
    </row>
    <row r="7743" spans="1:2" x14ac:dyDescent="0.25">
      <c r="A7743" s="2"/>
      <c r="B7743" s="2"/>
    </row>
    <row r="7744" spans="1:2" x14ac:dyDescent="0.25">
      <c r="A7744" s="2"/>
      <c r="B7744" s="2"/>
    </row>
    <row r="7745" spans="1:2" x14ac:dyDescent="0.25">
      <c r="A7745" s="2"/>
      <c r="B7745" s="2"/>
    </row>
    <row r="7746" spans="1:2" x14ac:dyDescent="0.25">
      <c r="A7746" s="2"/>
      <c r="B7746" s="2"/>
    </row>
    <row r="7747" spans="1:2" x14ac:dyDescent="0.25">
      <c r="A7747" s="2"/>
      <c r="B7747" s="2"/>
    </row>
    <row r="7748" spans="1:2" x14ac:dyDescent="0.25">
      <c r="A7748" s="2"/>
      <c r="B7748" s="2"/>
    </row>
    <row r="7749" spans="1:2" x14ac:dyDescent="0.25">
      <c r="A7749" s="2"/>
      <c r="B7749" s="2"/>
    </row>
    <row r="7750" spans="1:2" x14ac:dyDescent="0.25">
      <c r="A7750" s="2"/>
      <c r="B7750" s="2"/>
    </row>
    <row r="7751" spans="1:2" x14ac:dyDescent="0.25">
      <c r="A7751" s="2"/>
      <c r="B7751" s="2"/>
    </row>
    <row r="7752" spans="1:2" x14ac:dyDescent="0.25">
      <c r="A7752" s="2"/>
      <c r="B7752" s="2"/>
    </row>
    <row r="7753" spans="1:2" x14ac:dyDescent="0.25">
      <c r="A7753" s="2"/>
      <c r="B7753" s="2"/>
    </row>
    <row r="7754" spans="1:2" x14ac:dyDescent="0.25">
      <c r="A7754" s="2"/>
      <c r="B7754" s="2"/>
    </row>
    <row r="7755" spans="1:2" x14ac:dyDescent="0.25">
      <c r="A7755" s="2"/>
      <c r="B7755" s="2"/>
    </row>
    <row r="7756" spans="1:2" x14ac:dyDescent="0.25">
      <c r="A7756" s="2"/>
      <c r="B7756" s="2"/>
    </row>
    <row r="7757" spans="1:2" x14ac:dyDescent="0.25">
      <c r="A7757" s="2"/>
      <c r="B7757" s="2"/>
    </row>
    <row r="7758" spans="1:2" x14ac:dyDescent="0.25">
      <c r="A7758" s="2"/>
      <c r="B7758" s="2"/>
    </row>
    <row r="7759" spans="1:2" x14ac:dyDescent="0.25">
      <c r="A7759" s="2"/>
      <c r="B7759" s="2"/>
    </row>
    <row r="7760" spans="1:2" x14ac:dyDescent="0.25">
      <c r="A7760" s="2"/>
      <c r="B7760" s="2"/>
    </row>
    <row r="7761" spans="1:2" x14ac:dyDescent="0.25">
      <c r="A7761" s="2"/>
      <c r="B7761" s="2"/>
    </row>
    <row r="7762" spans="1:2" x14ac:dyDescent="0.25">
      <c r="A7762" s="2"/>
      <c r="B7762" s="2"/>
    </row>
    <row r="7763" spans="1:2" x14ac:dyDescent="0.25">
      <c r="A7763" s="2"/>
      <c r="B7763" s="2"/>
    </row>
    <row r="7764" spans="1:2" x14ac:dyDescent="0.25">
      <c r="A7764" s="2"/>
      <c r="B7764" s="2"/>
    </row>
    <row r="7765" spans="1:2" x14ac:dyDescent="0.25">
      <c r="A7765" s="2"/>
      <c r="B7765" s="2"/>
    </row>
    <row r="7766" spans="1:2" x14ac:dyDescent="0.25">
      <c r="A7766" s="2"/>
      <c r="B7766" s="2"/>
    </row>
    <row r="7767" spans="1:2" x14ac:dyDescent="0.25">
      <c r="A7767" s="2"/>
      <c r="B7767" s="2"/>
    </row>
    <row r="7768" spans="1:2" x14ac:dyDescent="0.25">
      <c r="A7768" s="2"/>
      <c r="B7768" s="2"/>
    </row>
    <row r="7769" spans="1:2" x14ac:dyDescent="0.25">
      <c r="A7769" s="2"/>
      <c r="B7769" s="2"/>
    </row>
    <row r="7770" spans="1:2" x14ac:dyDescent="0.25">
      <c r="A7770" s="2"/>
      <c r="B7770" s="2"/>
    </row>
    <row r="7771" spans="1:2" x14ac:dyDescent="0.25">
      <c r="A7771" s="2"/>
      <c r="B7771" s="2"/>
    </row>
    <row r="7772" spans="1:2" x14ac:dyDescent="0.25">
      <c r="A7772" s="2"/>
      <c r="B7772" s="2"/>
    </row>
    <row r="7773" spans="1:2" x14ac:dyDescent="0.25">
      <c r="A7773" s="2"/>
      <c r="B7773" s="2"/>
    </row>
    <row r="7774" spans="1:2" x14ac:dyDescent="0.25">
      <c r="A7774" s="2"/>
      <c r="B7774" s="2"/>
    </row>
    <row r="7775" spans="1:2" x14ac:dyDescent="0.25">
      <c r="A7775" s="2"/>
      <c r="B7775" s="2"/>
    </row>
    <row r="7776" spans="1:2" x14ac:dyDescent="0.25">
      <c r="A7776" s="2"/>
      <c r="B7776" s="2"/>
    </row>
    <row r="7777" spans="1:2" x14ac:dyDescent="0.25">
      <c r="A7777" s="2"/>
      <c r="B7777" s="2"/>
    </row>
    <row r="7778" spans="1:2" x14ac:dyDescent="0.25">
      <c r="A7778" s="2"/>
      <c r="B7778" s="2"/>
    </row>
    <row r="7779" spans="1:2" x14ac:dyDescent="0.25">
      <c r="A7779" s="2"/>
      <c r="B7779" s="2"/>
    </row>
    <row r="7780" spans="1:2" x14ac:dyDescent="0.25">
      <c r="A7780" s="2"/>
      <c r="B7780" s="2"/>
    </row>
    <row r="7781" spans="1:2" x14ac:dyDescent="0.25">
      <c r="A7781" s="2"/>
      <c r="B7781" s="2"/>
    </row>
    <row r="7782" spans="1:2" x14ac:dyDescent="0.25">
      <c r="A7782" s="2"/>
      <c r="B7782" s="2"/>
    </row>
    <row r="7783" spans="1:2" x14ac:dyDescent="0.25">
      <c r="A7783" s="2"/>
      <c r="B7783" s="2"/>
    </row>
    <row r="7784" spans="1:2" x14ac:dyDescent="0.25">
      <c r="A7784" s="2"/>
      <c r="B7784" s="2"/>
    </row>
    <row r="7785" spans="1:2" x14ac:dyDescent="0.25">
      <c r="A7785" s="2"/>
      <c r="B7785" s="2"/>
    </row>
    <row r="7786" spans="1:2" x14ac:dyDescent="0.25">
      <c r="A7786" s="2"/>
      <c r="B7786" s="2"/>
    </row>
    <row r="7787" spans="1:2" x14ac:dyDescent="0.25">
      <c r="A7787" s="2"/>
      <c r="B7787" s="2"/>
    </row>
    <row r="7788" spans="1:2" x14ac:dyDescent="0.25">
      <c r="A7788" s="2"/>
      <c r="B7788" s="2"/>
    </row>
    <row r="7789" spans="1:2" x14ac:dyDescent="0.25">
      <c r="A7789" s="2"/>
      <c r="B7789" s="2"/>
    </row>
    <row r="7790" spans="1:2" x14ac:dyDescent="0.25">
      <c r="A7790" s="2"/>
      <c r="B7790" s="2"/>
    </row>
    <row r="7791" spans="1:2" x14ac:dyDescent="0.25">
      <c r="A7791" s="2"/>
      <c r="B7791" s="2"/>
    </row>
    <row r="7792" spans="1:2" x14ac:dyDescent="0.25">
      <c r="A7792" s="2"/>
      <c r="B7792" s="2"/>
    </row>
    <row r="7793" spans="1:2" x14ac:dyDescent="0.25">
      <c r="A7793" s="2"/>
      <c r="B7793" s="2"/>
    </row>
    <row r="7794" spans="1:2" x14ac:dyDescent="0.25">
      <c r="A7794" s="2"/>
      <c r="B7794" s="2"/>
    </row>
    <row r="7795" spans="1:2" x14ac:dyDescent="0.25">
      <c r="A7795" s="2"/>
      <c r="B7795" s="2"/>
    </row>
    <row r="7796" spans="1:2" x14ac:dyDescent="0.25">
      <c r="A7796" s="2"/>
      <c r="B7796" s="2"/>
    </row>
    <row r="7797" spans="1:2" x14ac:dyDescent="0.25">
      <c r="A7797" s="2"/>
      <c r="B7797" s="2"/>
    </row>
    <row r="7798" spans="1:2" x14ac:dyDescent="0.25">
      <c r="A7798" s="2"/>
      <c r="B7798" s="2"/>
    </row>
    <row r="7799" spans="1:2" x14ac:dyDescent="0.25">
      <c r="A7799" s="2"/>
      <c r="B7799" s="2"/>
    </row>
    <row r="7800" spans="1:2" x14ac:dyDescent="0.25">
      <c r="A7800" s="2"/>
      <c r="B7800" s="2"/>
    </row>
    <row r="7801" spans="1:2" x14ac:dyDescent="0.25">
      <c r="A7801" s="2"/>
      <c r="B7801" s="2"/>
    </row>
    <row r="7802" spans="1:2" x14ac:dyDescent="0.25">
      <c r="A7802" s="2"/>
      <c r="B7802" s="2"/>
    </row>
    <row r="7803" spans="1:2" x14ac:dyDescent="0.25">
      <c r="A7803" s="2"/>
      <c r="B7803" s="2"/>
    </row>
    <row r="7804" spans="1:2" x14ac:dyDescent="0.25">
      <c r="A7804" s="2"/>
      <c r="B7804" s="2"/>
    </row>
    <row r="7805" spans="1:2" x14ac:dyDescent="0.25">
      <c r="A7805" s="2"/>
      <c r="B7805" s="2"/>
    </row>
    <row r="7806" spans="1:2" x14ac:dyDescent="0.25">
      <c r="A7806" s="2"/>
      <c r="B7806" s="2"/>
    </row>
    <row r="7807" spans="1:2" x14ac:dyDescent="0.25">
      <c r="A7807" s="2"/>
      <c r="B7807" s="2"/>
    </row>
    <row r="7808" spans="1:2" x14ac:dyDescent="0.25">
      <c r="A7808" s="2"/>
      <c r="B7808" s="2"/>
    </row>
    <row r="7809" spans="1:2" x14ac:dyDescent="0.25">
      <c r="A7809" s="2"/>
      <c r="B7809" s="2"/>
    </row>
    <row r="7810" spans="1:2" x14ac:dyDescent="0.25">
      <c r="A7810" s="2"/>
      <c r="B7810" s="2"/>
    </row>
    <row r="7811" spans="1:2" x14ac:dyDescent="0.25">
      <c r="A7811" s="2"/>
      <c r="B7811" s="2"/>
    </row>
    <row r="7812" spans="1:2" x14ac:dyDescent="0.25">
      <c r="A7812" s="2"/>
      <c r="B7812" s="2"/>
    </row>
    <row r="7813" spans="1:2" x14ac:dyDescent="0.25">
      <c r="A7813" s="2"/>
      <c r="B7813" s="2"/>
    </row>
    <row r="7814" spans="1:2" x14ac:dyDescent="0.25">
      <c r="A7814" s="2"/>
      <c r="B7814" s="2"/>
    </row>
    <row r="7815" spans="1:2" x14ac:dyDescent="0.25">
      <c r="A7815" s="2"/>
      <c r="B7815" s="2"/>
    </row>
    <row r="7816" spans="1:2" x14ac:dyDescent="0.25">
      <c r="A7816" s="2"/>
      <c r="B7816" s="2"/>
    </row>
    <row r="7817" spans="1:2" x14ac:dyDescent="0.25">
      <c r="A7817" s="2"/>
      <c r="B7817" s="2"/>
    </row>
    <row r="7818" spans="1:2" x14ac:dyDescent="0.25">
      <c r="A7818" s="2"/>
      <c r="B7818" s="2"/>
    </row>
    <row r="7819" spans="1:2" x14ac:dyDescent="0.25">
      <c r="A7819" s="2"/>
      <c r="B7819" s="2"/>
    </row>
    <row r="7820" spans="1:2" x14ac:dyDescent="0.25">
      <c r="A7820" s="2"/>
      <c r="B7820" s="2"/>
    </row>
    <row r="7821" spans="1:2" x14ac:dyDescent="0.25">
      <c r="A7821" s="2"/>
      <c r="B7821" s="2"/>
    </row>
    <row r="7822" spans="1:2" x14ac:dyDescent="0.25">
      <c r="A7822" s="2"/>
      <c r="B7822" s="2"/>
    </row>
    <row r="7823" spans="1:2" x14ac:dyDescent="0.25">
      <c r="A7823" s="2"/>
      <c r="B7823" s="2"/>
    </row>
    <row r="7824" spans="1:2" x14ac:dyDescent="0.25">
      <c r="A7824" s="2"/>
      <c r="B7824" s="2"/>
    </row>
    <row r="7825" spans="1:2" x14ac:dyDescent="0.25">
      <c r="A7825" s="2"/>
      <c r="B7825" s="2"/>
    </row>
    <row r="7826" spans="1:2" x14ac:dyDescent="0.25">
      <c r="A7826" s="2"/>
      <c r="B7826" s="2"/>
    </row>
    <row r="7827" spans="1:2" x14ac:dyDescent="0.25">
      <c r="A7827" s="2"/>
      <c r="B7827" s="2"/>
    </row>
    <row r="7828" spans="1:2" x14ac:dyDescent="0.25">
      <c r="A7828" s="2"/>
      <c r="B7828" s="2"/>
    </row>
    <row r="7829" spans="1:2" x14ac:dyDescent="0.25">
      <c r="A7829" s="2"/>
      <c r="B7829" s="2"/>
    </row>
    <row r="7830" spans="1:2" x14ac:dyDescent="0.25">
      <c r="A7830" s="2"/>
      <c r="B7830" s="2"/>
    </row>
    <row r="7831" spans="1:2" x14ac:dyDescent="0.25">
      <c r="A7831" s="2"/>
      <c r="B7831" s="2"/>
    </row>
    <row r="7832" spans="1:2" x14ac:dyDescent="0.25">
      <c r="A7832" s="2"/>
      <c r="B7832" s="2"/>
    </row>
    <row r="7833" spans="1:2" x14ac:dyDescent="0.25">
      <c r="A7833" s="2"/>
      <c r="B7833" s="2"/>
    </row>
    <row r="7834" spans="1:2" x14ac:dyDescent="0.25">
      <c r="A7834" s="2"/>
      <c r="B7834" s="2"/>
    </row>
    <row r="7835" spans="1:2" x14ac:dyDescent="0.25">
      <c r="A7835" s="2"/>
      <c r="B7835" s="2"/>
    </row>
    <row r="7836" spans="1:2" x14ac:dyDescent="0.25">
      <c r="A7836" s="2"/>
      <c r="B7836" s="2"/>
    </row>
    <row r="7837" spans="1:2" x14ac:dyDescent="0.25">
      <c r="A7837" s="2"/>
      <c r="B7837" s="2"/>
    </row>
    <row r="7838" spans="1:2" x14ac:dyDescent="0.25">
      <c r="A7838" s="2"/>
      <c r="B7838" s="2"/>
    </row>
    <row r="7839" spans="1:2" x14ac:dyDescent="0.25">
      <c r="A7839" s="2"/>
      <c r="B7839" s="2"/>
    </row>
    <row r="7840" spans="1:2" x14ac:dyDescent="0.25">
      <c r="A7840" s="2"/>
      <c r="B7840" s="2"/>
    </row>
    <row r="7841" spans="1:2" x14ac:dyDescent="0.25">
      <c r="A7841" s="2"/>
      <c r="B7841" s="2"/>
    </row>
    <row r="7842" spans="1:2" x14ac:dyDescent="0.25">
      <c r="A7842" s="2"/>
      <c r="B7842" s="2"/>
    </row>
    <row r="7843" spans="1:2" x14ac:dyDescent="0.25">
      <c r="A7843" s="2"/>
      <c r="B7843" s="2"/>
    </row>
    <row r="7844" spans="1:2" x14ac:dyDescent="0.25">
      <c r="A7844" s="2"/>
      <c r="B7844" s="2"/>
    </row>
    <row r="7845" spans="1:2" x14ac:dyDescent="0.25">
      <c r="A7845" s="2"/>
      <c r="B7845" s="2"/>
    </row>
    <row r="7846" spans="1:2" x14ac:dyDescent="0.25">
      <c r="A7846" s="2"/>
      <c r="B7846" s="2"/>
    </row>
    <row r="7847" spans="1:2" x14ac:dyDescent="0.25">
      <c r="A7847" s="2"/>
      <c r="B7847" s="2"/>
    </row>
    <row r="7848" spans="1:2" x14ac:dyDescent="0.25">
      <c r="A7848" s="2"/>
      <c r="B7848" s="2"/>
    </row>
    <row r="7849" spans="1:2" x14ac:dyDescent="0.25">
      <c r="A7849" s="2"/>
      <c r="B7849" s="2"/>
    </row>
    <row r="7850" spans="1:2" x14ac:dyDescent="0.25">
      <c r="A7850" s="2"/>
      <c r="B7850" s="2"/>
    </row>
    <row r="7851" spans="1:2" x14ac:dyDescent="0.25">
      <c r="A7851" s="2"/>
      <c r="B7851" s="2"/>
    </row>
    <row r="7852" spans="1:2" x14ac:dyDescent="0.25">
      <c r="A7852" s="2"/>
      <c r="B7852" s="2"/>
    </row>
    <row r="7853" spans="1:2" x14ac:dyDescent="0.25">
      <c r="A7853" s="2"/>
      <c r="B7853" s="2"/>
    </row>
    <row r="7854" spans="1:2" x14ac:dyDescent="0.25">
      <c r="A7854" s="2"/>
      <c r="B7854" s="2"/>
    </row>
    <row r="7855" spans="1:2" x14ac:dyDescent="0.25">
      <c r="A7855" s="2"/>
      <c r="B7855" s="2"/>
    </row>
    <row r="7856" spans="1:2" x14ac:dyDescent="0.25">
      <c r="A7856" s="2"/>
      <c r="B7856" s="2"/>
    </row>
    <row r="7857" spans="1:2" x14ac:dyDescent="0.25">
      <c r="A7857" s="2"/>
      <c r="B7857" s="2"/>
    </row>
    <row r="7858" spans="1:2" x14ac:dyDescent="0.25">
      <c r="A7858" s="2"/>
      <c r="B7858" s="2"/>
    </row>
    <row r="7859" spans="1:2" x14ac:dyDescent="0.25">
      <c r="A7859" s="2"/>
      <c r="B7859" s="2"/>
    </row>
    <row r="7860" spans="1:2" x14ac:dyDescent="0.25">
      <c r="A7860" s="2"/>
      <c r="B7860" s="2"/>
    </row>
    <row r="7861" spans="1:2" x14ac:dyDescent="0.25">
      <c r="A7861" s="2"/>
      <c r="B7861" s="2"/>
    </row>
    <row r="7862" spans="1:2" x14ac:dyDescent="0.25">
      <c r="A7862" s="2"/>
      <c r="B7862" s="2"/>
    </row>
    <row r="7863" spans="1:2" x14ac:dyDescent="0.25">
      <c r="A7863" s="2"/>
      <c r="B7863" s="2"/>
    </row>
    <row r="7864" spans="1:2" x14ac:dyDescent="0.25">
      <c r="A7864" s="2"/>
      <c r="B7864" s="2"/>
    </row>
    <row r="7865" spans="1:2" x14ac:dyDescent="0.25">
      <c r="A7865" s="2"/>
      <c r="B7865" s="2"/>
    </row>
    <row r="7866" spans="1:2" x14ac:dyDescent="0.25">
      <c r="A7866" s="2"/>
      <c r="B7866" s="2"/>
    </row>
    <row r="7867" spans="1:2" x14ac:dyDescent="0.25">
      <c r="A7867" s="2"/>
      <c r="B7867" s="2"/>
    </row>
    <row r="7868" spans="1:2" x14ac:dyDescent="0.25">
      <c r="A7868" s="2"/>
      <c r="B7868" s="2"/>
    </row>
    <row r="7869" spans="1:2" x14ac:dyDescent="0.25">
      <c r="A7869" s="2"/>
      <c r="B7869" s="2"/>
    </row>
    <row r="7870" spans="1:2" x14ac:dyDescent="0.25">
      <c r="A7870" s="2"/>
      <c r="B7870" s="2"/>
    </row>
    <row r="7871" spans="1:2" x14ac:dyDescent="0.25">
      <c r="A7871" s="2"/>
      <c r="B7871" s="2"/>
    </row>
    <row r="7872" spans="1:2" x14ac:dyDescent="0.25">
      <c r="A7872" s="2"/>
      <c r="B7872" s="2"/>
    </row>
    <row r="7873" spans="1:2" x14ac:dyDescent="0.25">
      <c r="A7873" s="2"/>
      <c r="B7873" s="2"/>
    </row>
    <row r="7874" spans="1:2" x14ac:dyDescent="0.25">
      <c r="A7874" s="2"/>
      <c r="B7874" s="2"/>
    </row>
    <row r="7875" spans="1:2" x14ac:dyDescent="0.25">
      <c r="A7875" s="2"/>
      <c r="B7875" s="2"/>
    </row>
    <row r="7876" spans="1:2" x14ac:dyDescent="0.25">
      <c r="A7876" s="2"/>
      <c r="B7876" s="2"/>
    </row>
    <row r="7877" spans="1:2" x14ac:dyDescent="0.25">
      <c r="A7877" s="2"/>
      <c r="B7877" s="2"/>
    </row>
    <row r="7878" spans="1:2" x14ac:dyDescent="0.25">
      <c r="A7878" s="2"/>
      <c r="B7878" s="2"/>
    </row>
    <row r="7879" spans="1:2" x14ac:dyDescent="0.25">
      <c r="A7879" s="2"/>
      <c r="B7879" s="2"/>
    </row>
    <row r="7880" spans="1:2" x14ac:dyDescent="0.25">
      <c r="A7880" s="2"/>
      <c r="B7880" s="2"/>
    </row>
    <row r="7881" spans="1:2" x14ac:dyDescent="0.25">
      <c r="A7881" s="2"/>
      <c r="B7881" s="2"/>
    </row>
    <row r="7882" spans="1:2" x14ac:dyDescent="0.25">
      <c r="A7882" s="2"/>
      <c r="B7882" s="2"/>
    </row>
    <row r="7883" spans="1:2" x14ac:dyDescent="0.25">
      <c r="A7883" s="2"/>
      <c r="B7883" s="2"/>
    </row>
    <row r="7884" spans="1:2" x14ac:dyDescent="0.25">
      <c r="A7884" s="2"/>
      <c r="B7884" s="2"/>
    </row>
    <row r="7885" spans="1:2" x14ac:dyDescent="0.25">
      <c r="A7885" s="2"/>
      <c r="B7885" s="2"/>
    </row>
    <row r="7886" spans="1:2" x14ac:dyDescent="0.25">
      <c r="A7886" s="2"/>
      <c r="B7886" s="2"/>
    </row>
    <row r="7887" spans="1:2" x14ac:dyDescent="0.25">
      <c r="A7887" s="2"/>
      <c r="B7887" s="2"/>
    </row>
    <row r="7888" spans="1:2" x14ac:dyDescent="0.25">
      <c r="A7888" s="2"/>
      <c r="B7888" s="2"/>
    </row>
    <row r="7889" spans="1:2" x14ac:dyDescent="0.25">
      <c r="A7889" s="2"/>
      <c r="B7889" s="2"/>
    </row>
    <row r="7890" spans="1:2" x14ac:dyDescent="0.25">
      <c r="A7890" s="2"/>
      <c r="B7890" s="2"/>
    </row>
    <row r="7891" spans="1:2" x14ac:dyDescent="0.25">
      <c r="A7891" s="2"/>
      <c r="B7891" s="2"/>
    </row>
    <row r="7892" spans="1:2" x14ac:dyDescent="0.25">
      <c r="A7892" s="2"/>
      <c r="B7892" s="2"/>
    </row>
    <row r="7893" spans="1:2" x14ac:dyDescent="0.25">
      <c r="A7893" s="2"/>
      <c r="B7893" s="2"/>
    </row>
    <row r="7894" spans="1:2" x14ac:dyDescent="0.25">
      <c r="A7894" s="2"/>
      <c r="B7894" s="2"/>
    </row>
    <row r="7895" spans="1:2" x14ac:dyDescent="0.25">
      <c r="A7895" s="2"/>
      <c r="B7895" s="2"/>
    </row>
    <row r="7896" spans="1:2" x14ac:dyDescent="0.25">
      <c r="A7896" s="2"/>
      <c r="B7896" s="2"/>
    </row>
    <row r="7897" spans="1:2" x14ac:dyDescent="0.25">
      <c r="A7897" s="2"/>
      <c r="B7897" s="2"/>
    </row>
    <row r="7898" spans="1:2" x14ac:dyDescent="0.25">
      <c r="A7898" s="2"/>
      <c r="B7898" s="2"/>
    </row>
    <row r="7899" spans="1:2" x14ac:dyDescent="0.25">
      <c r="A7899" s="2"/>
      <c r="B7899" s="2"/>
    </row>
    <row r="7900" spans="1:2" x14ac:dyDescent="0.25">
      <c r="A7900" s="2"/>
      <c r="B7900" s="2"/>
    </row>
    <row r="7901" spans="1:2" x14ac:dyDescent="0.25">
      <c r="A7901" s="2"/>
      <c r="B7901" s="2"/>
    </row>
    <row r="7902" spans="1:2" x14ac:dyDescent="0.25">
      <c r="A7902" s="2"/>
      <c r="B7902" s="2"/>
    </row>
    <row r="7903" spans="1:2" x14ac:dyDescent="0.25">
      <c r="A7903" s="2"/>
      <c r="B7903" s="2"/>
    </row>
    <row r="7904" spans="1:2" x14ac:dyDescent="0.25">
      <c r="A7904" s="2"/>
      <c r="B7904" s="2"/>
    </row>
    <row r="7905" spans="1:2" x14ac:dyDescent="0.25">
      <c r="A7905" s="2"/>
      <c r="B7905" s="2"/>
    </row>
    <row r="7906" spans="1:2" x14ac:dyDescent="0.25">
      <c r="A7906" s="2"/>
      <c r="B7906" s="2"/>
    </row>
    <row r="7907" spans="1:2" x14ac:dyDescent="0.25">
      <c r="A7907" s="2"/>
      <c r="B7907" s="2"/>
    </row>
    <row r="7908" spans="1:2" x14ac:dyDescent="0.25">
      <c r="A7908" s="2"/>
      <c r="B7908" s="2"/>
    </row>
    <row r="7909" spans="1:2" x14ac:dyDescent="0.25">
      <c r="A7909" s="2"/>
      <c r="B7909" s="2"/>
    </row>
    <row r="7910" spans="1:2" x14ac:dyDescent="0.25">
      <c r="A7910" s="2"/>
      <c r="B7910" s="2"/>
    </row>
    <row r="7911" spans="1:2" x14ac:dyDescent="0.25">
      <c r="A7911" s="2"/>
      <c r="B7911" s="2"/>
    </row>
    <row r="7912" spans="1:2" x14ac:dyDescent="0.25">
      <c r="A7912" s="2"/>
      <c r="B7912" s="2"/>
    </row>
    <row r="7913" spans="1:2" x14ac:dyDescent="0.25">
      <c r="A7913" s="2"/>
      <c r="B7913" s="2"/>
    </row>
    <row r="7914" spans="1:2" x14ac:dyDescent="0.25">
      <c r="A7914" s="2"/>
      <c r="B7914" s="2"/>
    </row>
    <row r="7915" spans="1:2" x14ac:dyDescent="0.25">
      <c r="A7915" s="2"/>
      <c r="B7915" s="2"/>
    </row>
    <row r="7916" spans="1:2" x14ac:dyDescent="0.25">
      <c r="A7916" s="2"/>
      <c r="B7916" s="2"/>
    </row>
    <row r="7917" spans="1:2" x14ac:dyDescent="0.25">
      <c r="A7917" s="2"/>
      <c r="B7917" s="2"/>
    </row>
    <row r="7918" spans="1:2" x14ac:dyDescent="0.25">
      <c r="A7918" s="2"/>
      <c r="B7918" s="2"/>
    </row>
    <row r="7919" spans="1:2" x14ac:dyDescent="0.25">
      <c r="A7919" s="2"/>
      <c r="B7919" s="2"/>
    </row>
    <row r="7920" spans="1:2" x14ac:dyDescent="0.25">
      <c r="A7920" s="2"/>
      <c r="B7920" s="2"/>
    </row>
    <row r="7921" spans="1:2" x14ac:dyDescent="0.25">
      <c r="A7921" s="2"/>
      <c r="B7921" s="2"/>
    </row>
    <row r="7922" spans="1:2" x14ac:dyDescent="0.25">
      <c r="A7922" s="2"/>
      <c r="B7922" s="2"/>
    </row>
    <row r="7923" spans="1:2" x14ac:dyDescent="0.25">
      <c r="A7923" s="2"/>
      <c r="B7923" s="2"/>
    </row>
    <row r="7924" spans="1:2" x14ac:dyDescent="0.25">
      <c r="A7924" s="2"/>
      <c r="B7924" s="2"/>
    </row>
    <row r="7925" spans="1:2" x14ac:dyDescent="0.25">
      <c r="A7925" s="2"/>
      <c r="B7925" s="2"/>
    </row>
    <row r="7926" spans="1:2" x14ac:dyDescent="0.25">
      <c r="A7926" s="2"/>
      <c r="B7926" s="2"/>
    </row>
    <row r="7927" spans="1:2" x14ac:dyDescent="0.25">
      <c r="A7927" s="2"/>
      <c r="B7927" s="2"/>
    </row>
    <row r="7928" spans="1:2" x14ac:dyDescent="0.25">
      <c r="A7928" s="2"/>
      <c r="B7928" s="2"/>
    </row>
    <row r="7929" spans="1:2" x14ac:dyDescent="0.25">
      <c r="A7929" s="2"/>
      <c r="B7929" s="2"/>
    </row>
    <row r="7930" spans="1:2" x14ac:dyDescent="0.25">
      <c r="A7930" s="2"/>
      <c r="B7930" s="2"/>
    </row>
    <row r="7931" spans="1:2" x14ac:dyDescent="0.25">
      <c r="A7931" s="2"/>
      <c r="B7931" s="2"/>
    </row>
    <row r="7932" spans="1:2" x14ac:dyDescent="0.25">
      <c r="A7932" s="2"/>
      <c r="B7932" s="2"/>
    </row>
    <row r="7933" spans="1:2" x14ac:dyDescent="0.25">
      <c r="A7933" s="2"/>
      <c r="B7933" s="2"/>
    </row>
    <row r="7934" spans="1:2" x14ac:dyDescent="0.25">
      <c r="A7934" s="2"/>
      <c r="B7934" s="2"/>
    </row>
    <row r="7935" spans="1:2" x14ac:dyDescent="0.25">
      <c r="A7935" s="2"/>
      <c r="B7935" s="2"/>
    </row>
    <row r="7936" spans="1:2" x14ac:dyDescent="0.25">
      <c r="A7936" s="2"/>
      <c r="B7936" s="2"/>
    </row>
    <row r="7937" spans="1:2" x14ac:dyDescent="0.25">
      <c r="A7937" s="2"/>
      <c r="B7937" s="2"/>
    </row>
    <row r="7938" spans="1:2" x14ac:dyDescent="0.25">
      <c r="A7938" s="2"/>
      <c r="B7938" s="2"/>
    </row>
    <row r="7939" spans="1:2" x14ac:dyDescent="0.25">
      <c r="A7939" s="2"/>
      <c r="B7939" s="2"/>
    </row>
    <row r="7940" spans="1:2" x14ac:dyDescent="0.25">
      <c r="A7940" s="2"/>
      <c r="B7940" s="2"/>
    </row>
    <row r="7941" spans="1:2" x14ac:dyDescent="0.25">
      <c r="A7941" s="2"/>
      <c r="B7941" s="2"/>
    </row>
    <row r="7942" spans="1:2" x14ac:dyDescent="0.25">
      <c r="A7942" s="2"/>
      <c r="B7942" s="2"/>
    </row>
    <row r="7943" spans="1:2" x14ac:dyDescent="0.25">
      <c r="A7943" s="2"/>
      <c r="B7943" s="2"/>
    </row>
    <row r="7944" spans="1:2" x14ac:dyDescent="0.25">
      <c r="A7944" s="2"/>
      <c r="B7944" s="2"/>
    </row>
    <row r="7945" spans="1:2" x14ac:dyDescent="0.25">
      <c r="A7945" s="2"/>
      <c r="B7945" s="2"/>
    </row>
    <row r="7946" spans="1:2" x14ac:dyDescent="0.25">
      <c r="A7946" s="2"/>
      <c r="B7946" s="2"/>
    </row>
    <row r="7947" spans="1:2" x14ac:dyDescent="0.25">
      <c r="A7947" s="2"/>
      <c r="B7947" s="2"/>
    </row>
    <row r="7948" spans="1:2" x14ac:dyDescent="0.25">
      <c r="A7948" s="2"/>
      <c r="B7948" s="2"/>
    </row>
    <row r="7949" spans="1:2" x14ac:dyDescent="0.25">
      <c r="A7949" s="2"/>
      <c r="B7949" s="2"/>
    </row>
    <row r="7950" spans="1:2" x14ac:dyDescent="0.25">
      <c r="A7950" s="2"/>
      <c r="B7950" s="2"/>
    </row>
    <row r="7951" spans="1:2" x14ac:dyDescent="0.25">
      <c r="A7951" s="2"/>
      <c r="B7951" s="2"/>
    </row>
    <row r="7952" spans="1:2" x14ac:dyDescent="0.25">
      <c r="A7952" s="2"/>
      <c r="B7952" s="2"/>
    </row>
    <row r="7953" spans="1:2" x14ac:dyDescent="0.25">
      <c r="A7953" s="2"/>
      <c r="B7953" s="2"/>
    </row>
    <row r="7954" spans="1:2" x14ac:dyDescent="0.25">
      <c r="A7954" s="2"/>
      <c r="B7954" s="2"/>
    </row>
    <row r="7955" spans="1:2" x14ac:dyDescent="0.25">
      <c r="A7955" s="2"/>
      <c r="B7955" s="2"/>
    </row>
    <row r="7956" spans="1:2" x14ac:dyDescent="0.25">
      <c r="A7956" s="2"/>
      <c r="B7956" s="2"/>
    </row>
    <row r="7957" spans="1:2" x14ac:dyDescent="0.25">
      <c r="A7957" s="2"/>
      <c r="B7957" s="2"/>
    </row>
    <row r="7958" spans="1:2" x14ac:dyDescent="0.25">
      <c r="A7958" s="2"/>
      <c r="B7958" s="2"/>
    </row>
    <row r="7959" spans="1:2" x14ac:dyDescent="0.25">
      <c r="A7959" s="2"/>
      <c r="B7959" s="2"/>
    </row>
    <row r="7960" spans="1:2" x14ac:dyDescent="0.25">
      <c r="A7960" s="2"/>
      <c r="B7960" s="2"/>
    </row>
    <row r="7961" spans="1:2" x14ac:dyDescent="0.25">
      <c r="A7961" s="2"/>
      <c r="B7961" s="2"/>
    </row>
    <row r="7962" spans="1:2" x14ac:dyDescent="0.25">
      <c r="A7962" s="2"/>
      <c r="B7962" s="2"/>
    </row>
    <row r="7963" spans="1:2" x14ac:dyDescent="0.25">
      <c r="A7963" s="2"/>
      <c r="B7963" s="2"/>
    </row>
    <row r="7964" spans="1:2" x14ac:dyDescent="0.25">
      <c r="A7964" s="2"/>
      <c r="B7964" s="2"/>
    </row>
    <row r="7965" spans="1:2" x14ac:dyDescent="0.25">
      <c r="A7965" s="2"/>
      <c r="B7965" s="2"/>
    </row>
    <row r="7966" spans="1:2" x14ac:dyDescent="0.25">
      <c r="A7966" s="2"/>
      <c r="B7966" s="2"/>
    </row>
    <row r="7967" spans="1:2" x14ac:dyDescent="0.25">
      <c r="A7967" s="2"/>
      <c r="B7967" s="2"/>
    </row>
    <row r="7968" spans="1:2" x14ac:dyDescent="0.25">
      <c r="A7968" s="2"/>
      <c r="B7968" s="2"/>
    </row>
    <row r="7969" spans="1:2" x14ac:dyDescent="0.25">
      <c r="A7969" s="2"/>
      <c r="B7969" s="2"/>
    </row>
    <row r="7970" spans="1:2" x14ac:dyDescent="0.25">
      <c r="A7970" s="2"/>
      <c r="B7970" s="2"/>
    </row>
    <row r="7971" spans="1:2" x14ac:dyDescent="0.25">
      <c r="A7971" s="2"/>
      <c r="B7971" s="2"/>
    </row>
    <row r="7972" spans="1:2" x14ac:dyDescent="0.25">
      <c r="A7972" s="2"/>
      <c r="B7972" s="2"/>
    </row>
    <row r="7973" spans="1:2" x14ac:dyDescent="0.25">
      <c r="A7973" s="2"/>
      <c r="B7973" s="2"/>
    </row>
    <row r="7974" spans="1:2" x14ac:dyDescent="0.25">
      <c r="A7974" s="2"/>
      <c r="B7974" s="2"/>
    </row>
    <row r="7975" spans="1:2" x14ac:dyDescent="0.25">
      <c r="A7975" s="2"/>
      <c r="B7975" s="2"/>
    </row>
    <row r="7976" spans="1:2" x14ac:dyDescent="0.25">
      <c r="A7976" s="2"/>
      <c r="B7976" s="2"/>
    </row>
    <row r="7977" spans="1:2" x14ac:dyDescent="0.25">
      <c r="A7977" s="2"/>
      <c r="B7977" s="2"/>
    </row>
    <row r="7978" spans="1:2" x14ac:dyDescent="0.25">
      <c r="A7978" s="2"/>
      <c r="B7978" s="2"/>
    </row>
    <row r="7979" spans="1:2" x14ac:dyDescent="0.25">
      <c r="A7979" s="2"/>
      <c r="B7979" s="2"/>
    </row>
    <row r="7980" spans="1:2" x14ac:dyDescent="0.25">
      <c r="A7980" s="2"/>
      <c r="B7980" s="2"/>
    </row>
    <row r="7981" spans="1:2" x14ac:dyDescent="0.25">
      <c r="A7981" s="2"/>
      <c r="B7981" s="2"/>
    </row>
    <row r="7982" spans="1:2" x14ac:dyDescent="0.25">
      <c r="A7982" s="2"/>
      <c r="B7982" s="2"/>
    </row>
    <row r="7983" spans="1:2" x14ac:dyDescent="0.25">
      <c r="A7983" s="2"/>
      <c r="B7983" s="2"/>
    </row>
    <row r="7984" spans="1:2" x14ac:dyDescent="0.25">
      <c r="A7984" s="2"/>
      <c r="B7984" s="2"/>
    </row>
    <row r="7985" spans="1:2" x14ac:dyDescent="0.25">
      <c r="A7985" s="2"/>
      <c r="B7985" s="2"/>
    </row>
    <row r="7986" spans="1:2" x14ac:dyDescent="0.25">
      <c r="A7986" s="2"/>
      <c r="B7986" s="2"/>
    </row>
    <row r="7987" spans="1:2" x14ac:dyDescent="0.25">
      <c r="A7987" s="2"/>
      <c r="B7987" s="2"/>
    </row>
    <row r="7988" spans="1:2" x14ac:dyDescent="0.25">
      <c r="A7988" s="2"/>
      <c r="B7988" s="2"/>
    </row>
    <row r="7989" spans="1:2" x14ac:dyDescent="0.25">
      <c r="A7989" s="2"/>
      <c r="B7989" s="2"/>
    </row>
    <row r="7990" spans="1:2" x14ac:dyDescent="0.25">
      <c r="A7990" s="2"/>
      <c r="B7990" s="2"/>
    </row>
    <row r="7991" spans="1:2" x14ac:dyDescent="0.25">
      <c r="A7991" s="2"/>
      <c r="B7991" s="2"/>
    </row>
    <row r="7992" spans="1:2" x14ac:dyDescent="0.25">
      <c r="A7992" s="2"/>
      <c r="B7992" s="2"/>
    </row>
    <row r="7993" spans="1:2" x14ac:dyDescent="0.25">
      <c r="A7993" s="2"/>
      <c r="B7993" s="2"/>
    </row>
    <row r="7994" spans="1:2" x14ac:dyDescent="0.25">
      <c r="A7994" s="2"/>
      <c r="B7994" s="2"/>
    </row>
    <row r="7995" spans="1:2" x14ac:dyDescent="0.25">
      <c r="A7995" s="2"/>
      <c r="B7995" s="2"/>
    </row>
    <row r="7996" spans="1:2" x14ac:dyDescent="0.25">
      <c r="A7996" s="2"/>
      <c r="B7996" s="2"/>
    </row>
    <row r="7997" spans="1:2" x14ac:dyDescent="0.25">
      <c r="A7997" s="2"/>
      <c r="B7997" s="2"/>
    </row>
    <row r="7998" spans="1:2" x14ac:dyDescent="0.25">
      <c r="A7998" s="2"/>
      <c r="B7998" s="2"/>
    </row>
    <row r="7999" spans="1:2" x14ac:dyDescent="0.25">
      <c r="A7999" s="2"/>
      <c r="B7999" s="2"/>
    </row>
    <row r="8000" spans="1:2" x14ac:dyDescent="0.25">
      <c r="A8000" s="2"/>
      <c r="B8000" s="2"/>
    </row>
    <row r="8001" spans="1:2" x14ac:dyDescent="0.25">
      <c r="A8001" s="2"/>
      <c r="B8001" s="2"/>
    </row>
    <row r="8002" spans="1:2" x14ac:dyDescent="0.25">
      <c r="A8002" s="2"/>
      <c r="B8002" s="2"/>
    </row>
    <row r="8003" spans="1:2" x14ac:dyDescent="0.25">
      <c r="A8003" s="2"/>
      <c r="B8003" s="2"/>
    </row>
    <row r="8004" spans="1:2" x14ac:dyDescent="0.25">
      <c r="A8004" s="2"/>
      <c r="B8004" s="2"/>
    </row>
    <row r="8005" spans="1:2" x14ac:dyDescent="0.25">
      <c r="A8005" s="2"/>
      <c r="B8005" s="2"/>
    </row>
    <row r="8006" spans="1:2" x14ac:dyDescent="0.25">
      <c r="A8006" s="2"/>
      <c r="B8006" s="2"/>
    </row>
    <row r="8007" spans="1:2" x14ac:dyDescent="0.25">
      <c r="A8007" s="2"/>
      <c r="B8007" s="2"/>
    </row>
    <row r="8008" spans="1:2" x14ac:dyDescent="0.25">
      <c r="A8008" s="2"/>
      <c r="B8008" s="2"/>
    </row>
    <row r="8009" spans="1:2" x14ac:dyDescent="0.25">
      <c r="A8009" s="2"/>
      <c r="B8009" s="2"/>
    </row>
    <row r="8010" spans="1:2" x14ac:dyDescent="0.25">
      <c r="A8010" s="2"/>
      <c r="B8010" s="2"/>
    </row>
    <row r="8011" spans="1:2" x14ac:dyDescent="0.25">
      <c r="A8011" s="2"/>
      <c r="B8011" s="2"/>
    </row>
    <row r="8012" spans="1:2" x14ac:dyDescent="0.25">
      <c r="A8012" s="2"/>
      <c r="B8012" s="2"/>
    </row>
    <row r="8013" spans="1:2" x14ac:dyDescent="0.25">
      <c r="A8013" s="2"/>
      <c r="B8013" s="2"/>
    </row>
    <row r="8014" spans="1:2" x14ac:dyDescent="0.25">
      <c r="A8014" s="2"/>
      <c r="B8014" s="2"/>
    </row>
    <row r="8015" spans="1:2" x14ac:dyDescent="0.25">
      <c r="A8015" s="2"/>
      <c r="B8015" s="2"/>
    </row>
    <row r="8016" spans="1:2" x14ac:dyDescent="0.25">
      <c r="A8016" s="2"/>
      <c r="B8016" s="2"/>
    </row>
    <row r="8017" spans="1:2" x14ac:dyDescent="0.25">
      <c r="A8017" s="2"/>
      <c r="B8017" s="2"/>
    </row>
    <row r="8018" spans="1:2" x14ac:dyDescent="0.25">
      <c r="A8018" s="2"/>
      <c r="B8018" s="2"/>
    </row>
    <row r="8019" spans="1:2" x14ac:dyDescent="0.25">
      <c r="A8019" s="2"/>
      <c r="B8019" s="2"/>
    </row>
    <row r="8020" spans="1:2" x14ac:dyDescent="0.25">
      <c r="A8020" s="2"/>
      <c r="B8020" s="2"/>
    </row>
    <row r="8021" spans="1:2" x14ac:dyDescent="0.25">
      <c r="A8021" s="2"/>
      <c r="B8021" s="2"/>
    </row>
    <row r="8022" spans="1:2" x14ac:dyDescent="0.25">
      <c r="A8022" s="2"/>
      <c r="B8022" s="2"/>
    </row>
    <row r="8023" spans="1:2" x14ac:dyDescent="0.25">
      <c r="A8023" s="2"/>
      <c r="B8023" s="2"/>
    </row>
    <row r="8024" spans="1:2" x14ac:dyDescent="0.25">
      <c r="A8024" s="2"/>
      <c r="B8024" s="2"/>
    </row>
    <row r="8025" spans="1:2" x14ac:dyDescent="0.25">
      <c r="A8025" s="2"/>
      <c r="B8025" s="2"/>
    </row>
    <row r="8026" spans="1:2" x14ac:dyDescent="0.25">
      <c r="A8026" s="2"/>
      <c r="B8026" s="2"/>
    </row>
    <row r="8027" spans="1:2" x14ac:dyDescent="0.25">
      <c r="A8027" s="2"/>
      <c r="B8027" s="2"/>
    </row>
    <row r="8028" spans="1:2" x14ac:dyDescent="0.25">
      <c r="A8028" s="2"/>
      <c r="B8028" s="2"/>
    </row>
    <row r="8029" spans="1:2" x14ac:dyDescent="0.25">
      <c r="A8029" s="2"/>
      <c r="B8029" s="2"/>
    </row>
    <row r="8030" spans="1:2" x14ac:dyDescent="0.25">
      <c r="A8030" s="2"/>
      <c r="B8030" s="2"/>
    </row>
    <row r="8031" spans="1:2" x14ac:dyDescent="0.25">
      <c r="A8031" s="2"/>
      <c r="B8031" s="2"/>
    </row>
    <row r="8032" spans="1:2" x14ac:dyDescent="0.25">
      <c r="A8032" s="2"/>
      <c r="B8032" s="2"/>
    </row>
    <row r="8033" spans="1:2" x14ac:dyDescent="0.25">
      <c r="A8033" s="2"/>
      <c r="B8033" s="2"/>
    </row>
    <row r="8034" spans="1:2" x14ac:dyDescent="0.25">
      <c r="A8034" s="2"/>
      <c r="B8034" s="2"/>
    </row>
    <row r="8035" spans="1:2" x14ac:dyDescent="0.25">
      <c r="A8035" s="2"/>
      <c r="B8035" s="2"/>
    </row>
    <row r="8036" spans="1:2" x14ac:dyDescent="0.25">
      <c r="A8036" s="2"/>
      <c r="B8036" s="2"/>
    </row>
    <row r="8037" spans="1:2" x14ac:dyDescent="0.25">
      <c r="A8037" s="2"/>
      <c r="B8037" s="2"/>
    </row>
    <row r="8038" spans="1:2" x14ac:dyDescent="0.25">
      <c r="A8038" s="2"/>
      <c r="B8038" s="2"/>
    </row>
    <row r="8039" spans="1:2" x14ac:dyDescent="0.25">
      <c r="A8039" s="2"/>
      <c r="B8039" s="2"/>
    </row>
    <row r="8040" spans="1:2" x14ac:dyDescent="0.25">
      <c r="A8040" s="2"/>
      <c r="B8040" s="2"/>
    </row>
    <row r="8041" spans="1:2" x14ac:dyDescent="0.25">
      <c r="A8041" s="2"/>
      <c r="B8041" s="2"/>
    </row>
    <row r="8042" spans="1:2" x14ac:dyDescent="0.25">
      <c r="A8042" s="2"/>
      <c r="B8042" s="2"/>
    </row>
    <row r="8043" spans="1:2" x14ac:dyDescent="0.25">
      <c r="A8043" s="2"/>
      <c r="B8043" s="2"/>
    </row>
    <row r="8044" spans="1:2" x14ac:dyDescent="0.25">
      <c r="A8044" s="2"/>
      <c r="B8044" s="2"/>
    </row>
    <row r="8045" spans="1:2" x14ac:dyDescent="0.25">
      <c r="A8045" s="2"/>
      <c r="B8045" s="2"/>
    </row>
    <row r="8046" spans="1:2" x14ac:dyDescent="0.25">
      <c r="A8046" s="2"/>
      <c r="B8046" s="2"/>
    </row>
    <row r="8047" spans="1:2" x14ac:dyDescent="0.25">
      <c r="A8047" s="2"/>
      <c r="B8047" s="2"/>
    </row>
    <row r="8048" spans="1:2" x14ac:dyDescent="0.25">
      <c r="A8048" s="2"/>
      <c r="B8048" s="2"/>
    </row>
    <row r="8049" spans="1:2" x14ac:dyDescent="0.25">
      <c r="A8049" s="2"/>
      <c r="B8049" s="2"/>
    </row>
    <row r="8050" spans="1:2" x14ac:dyDescent="0.25">
      <c r="A8050" s="2"/>
      <c r="B8050" s="2"/>
    </row>
    <row r="8051" spans="1:2" x14ac:dyDescent="0.25">
      <c r="A8051" s="2"/>
      <c r="B8051" s="2"/>
    </row>
    <row r="8052" spans="1:2" x14ac:dyDescent="0.25">
      <c r="A8052" s="2"/>
      <c r="B8052" s="2"/>
    </row>
    <row r="8053" spans="1:2" x14ac:dyDescent="0.25">
      <c r="A8053" s="2"/>
      <c r="B8053" s="2"/>
    </row>
    <row r="8054" spans="1:2" x14ac:dyDescent="0.25">
      <c r="A8054" s="2"/>
      <c r="B8054" s="2"/>
    </row>
    <row r="8055" spans="1:2" x14ac:dyDescent="0.25">
      <c r="A8055" s="2"/>
      <c r="B8055" s="2"/>
    </row>
    <row r="8056" spans="1:2" x14ac:dyDescent="0.25">
      <c r="A8056" s="2"/>
      <c r="B8056" s="2"/>
    </row>
    <row r="8057" spans="1:2" x14ac:dyDescent="0.25">
      <c r="A8057" s="2"/>
      <c r="B8057" s="2"/>
    </row>
    <row r="8058" spans="1:2" x14ac:dyDescent="0.25">
      <c r="A8058" s="2"/>
      <c r="B8058" s="2"/>
    </row>
    <row r="8059" spans="1:2" x14ac:dyDescent="0.25">
      <c r="A8059" s="2"/>
      <c r="B8059" s="2"/>
    </row>
    <row r="8060" spans="1:2" x14ac:dyDescent="0.25">
      <c r="A8060" s="2"/>
      <c r="B8060" s="2"/>
    </row>
    <row r="8061" spans="1:2" x14ac:dyDescent="0.25">
      <c r="A8061" s="2"/>
      <c r="B8061" s="2"/>
    </row>
    <row r="8062" spans="1:2" x14ac:dyDescent="0.25">
      <c r="A8062" s="2"/>
      <c r="B8062" s="2"/>
    </row>
    <row r="8063" spans="1:2" x14ac:dyDescent="0.25">
      <c r="A8063" s="2"/>
      <c r="B8063" s="2"/>
    </row>
    <row r="8064" spans="1:2" x14ac:dyDescent="0.25">
      <c r="A8064" s="2"/>
      <c r="B8064" s="2"/>
    </row>
    <row r="8065" spans="1:2" x14ac:dyDescent="0.25">
      <c r="A8065" s="2"/>
      <c r="B8065" s="2"/>
    </row>
    <row r="8066" spans="1:2" x14ac:dyDescent="0.25">
      <c r="A8066" s="2"/>
      <c r="B8066" s="2"/>
    </row>
    <row r="8067" spans="1:2" x14ac:dyDescent="0.25">
      <c r="A8067" s="2"/>
      <c r="B8067" s="2"/>
    </row>
    <row r="8068" spans="1:2" x14ac:dyDescent="0.25">
      <c r="A8068" s="2"/>
      <c r="B8068" s="2"/>
    </row>
    <row r="8069" spans="1:2" x14ac:dyDescent="0.25">
      <c r="A8069" s="2"/>
      <c r="B8069" s="2"/>
    </row>
    <row r="8070" spans="1:2" x14ac:dyDescent="0.25">
      <c r="A8070" s="2"/>
      <c r="B8070" s="2"/>
    </row>
    <row r="8071" spans="1:2" x14ac:dyDescent="0.25">
      <c r="A8071" s="2"/>
      <c r="B8071" s="2"/>
    </row>
    <row r="8072" spans="1:2" x14ac:dyDescent="0.25">
      <c r="A8072" s="2"/>
      <c r="B8072" s="2"/>
    </row>
    <row r="8073" spans="1:2" x14ac:dyDescent="0.25">
      <c r="A8073" s="2"/>
      <c r="B8073" s="2"/>
    </row>
    <row r="8074" spans="1:2" x14ac:dyDescent="0.25">
      <c r="A8074" s="2"/>
      <c r="B8074" s="2"/>
    </row>
    <row r="8075" spans="1:2" x14ac:dyDescent="0.25">
      <c r="A8075" s="2"/>
      <c r="B8075" s="2"/>
    </row>
    <row r="8076" spans="1:2" x14ac:dyDescent="0.25">
      <c r="A8076" s="2"/>
      <c r="B8076" s="2"/>
    </row>
    <row r="8077" spans="1:2" x14ac:dyDescent="0.25">
      <c r="A8077" s="2"/>
      <c r="B8077" s="2"/>
    </row>
    <row r="8078" spans="1:2" x14ac:dyDescent="0.25">
      <c r="A8078" s="2"/>
      <c r="B8078" s="2"/>
    </row>
    <row r="8079" spans="1:2" x14ac:dyDescent="0.25">
      <c r="A8079" s="2"/>
      <c r="B8079" s="2"/>
    </row>
    <row r="8080" spans="1:2" x14ac:dyDescent="0.25">
      <c r="A8080" s="2"/>
      <c r="B8080" s="2"/>
    </row>
    <row r="8081" spans="1:2" x14ac:dyDescent="0.25">
      <c r="A8081" s="2"/>
      <c r="B8081" s="2"/>
    </row>
    <row r="8082" spans="1:2" x14ac:dyDescent="0.25">
      <c r="A8082" s="2"/>
      <c r="B8082" s="2"/>
    </row>
    <row r="8083" spans="1:2" x14ac:dyDescent="0.25">
      <c r="A8083" s="2"/>
      <c r="B8083" s="2"/>
    </row>
    <row r="8084" spans="1:2" x14ac:dyDescent="0.25">
      <c r="A8084" s="2"/>
      <c r="B8084" s="2"/>
    </row>
    <row r="8085" spans="1:2" x14ac:dyDescent="0.25">
      <c r="A8085" s="2"/>
      <c r="B8085" s="2"/>
    </row>
    <row r="8086" spans="1:2" x14ac:dyDescent="0.25">
      <c r="A8086" s="2"/>
      <c r="B8086" s="2"/>
    </row>
    <row r="8087" spans="1:2" x14ac:dyDescent="0.25">
      <c r="A8087" s="2"/>
      <c r="B8087" s="2"/>
    </row>
    <row r="8088" spans="1:2" x14ac:dyDescent="0.25">
      <c r="A8088" s="2"/>
      <c r="B8088" s="2"/>
    </row>
    <row r="8089" spans="1:2" x14ac:dyDescent="0.25">
      <c r="A8089" s="2"/>
      <c r="B8089" s="2"/>
    </row>
    <row r="8090" spans="1:2" x14ac:dyDescent="0.25">
      <c r="A8090" s="2"/>
      <c r="B8090" s="2"/>
    </row>
    <row r="8091" spans="1:2" x14ac:dyDescent="0.25">
      <c r="A8091" s="2"/>
      <c r="B8091" s="2"/>
    </row>
    <row r="8092" spans="1:2" x14ac:dyDescent="0.25">
      <c r="A8092" s="2"/>
      <c r="B8092" s="2"/>
    </row>
    <row r="8093" spans="1:2" x14ac:dyDescent="0.25">
      <c r="A8093" s="2"/>
      <c r="B8093" s="2"/>
    </row>
    <row r="8094" spans="1:2" x14ac:dyDescent="0.25">
      <c r="A8094" s="2"/>
      <c r="B8094" s="2"/>
    </row>
    <row r="8095" spans="1:2" x14ac:dyDescent="0.25">
      <c r="A8095" s="2"/>
      <c r="B8095" s="2"/>
    </row>
    <row r="8096" spans="1:2" x14ac:dyDescent="0.25">
      <c r="A8096" s="2"/>
      <c r="B8096" s="2"/>
    </row>
    <row r="8097" spans="1:2" x14ac:dyDescent="0.25">
      <c r="A8097" s="2"/>
      <c r="B8097" s="2"/>
    </row>
    <row r="8098" spans="1:2" x14ac:dyDescent="0.25">
      <c r="A8098" s="2"/>
      <c r="B8098" s="2"/>
    </row>
    <row r="8099" spans="1:2" x14ac:dyDescent="0.25">
      <c r="A8099" s="2"/>
      <c r="B8099" s="2"/>
    </row>
    <row r="8100" spans="1:2" x14ac:dyDescent="0.25">
      <c r="A8100" s="2"/>
      <c r="B8100" s="2"/>
    </row>
    <row r="8101" spans="1:2" x14ac:dyDescent="0.25">
      <c r="A8101" s="2"/>
      <c r="B8101" s="2"/>
    </row>
    <row r="8102" spans="1:2" x14ac:dyDescent="0.25">
      <c r="A8102" s="2"/>
      <c r="B8102" s="2"/>
    </row>
    <row r="8103" spans="1:2" x14ac:dyDescent="0.25">
      <c r="A8103" s="2"/>
      <c r="B8103" s="2"/>
    </row>
    <row r="8104" spans="1:2" x14ac:dyDescent="0.25">
      <c r="A8104" s="2"/>
      <c r="B8104" s="2"/>
    </row>
    <row r="8105" spans="1:2" x14ac:dyDescent="0.25">
      <c r="A8105" s="2"/>
      <c r="B8105" s="2"/>
    </row>
    <row r="8106" spans="1:2" x14ac:dyDescent="0.25">
      <c r="A8106" s="2"/>
      <c r="B8106" s="2"/>
    </row>
    <row r="8107" spans="1:2" x14ac:dyDescent="0.25">
      <c r="A8107" s="2"/>
      <c r="B8107" s="2"/>
    </row>
    <row r="8108" spans="1:2" x14ac:dyDescent="0.25">
      <c r="A8108" s="2"/>
      <c r="B8108" s="2"/>
    </row>
    <row r="8109" spans="1:2" x14ac:dyDescent="0.25">
      <c r="A8109" s="2"/>
      <c r="B8109" s="2"/>
    </row>
    <row r="8110" spans="1:2" x14ac:dyDescent="0.25">
      <c r="A8110" s="2"/>
      <c r="B8110" s="2"/>
    </row>
    <row r="8111" spans="1:2" x14ac:dyDescent="0.25">
      <c r="A8111" s="2"/>
      <c r="B8111" s="2"/>
    </row>
    <row r="8112" spans="1:2" x14ac:dyDescent="0.25">
      <c r="A8112" s="2"/>
      <c r="B8112" s="2"/>
    </row>
    <row r="8113" spans="1:2" x14ac:dyDescent="0.25">
      <c r="A8113" s="2"/>
      <c r="B8113" s="2"/>
    </row>
    <row r="8114" spans="1:2" x14ac:dyDescent="0.25">
      <c r="A8114" s="2"/>
      <c r="B8114" s="2"/>
    </row>
    <row r="8115" spans="1:2" x14ac:dyDescent="0.25">
      <c r="A8115" s="2"/>
      <c r="B8115" s="2"/>
    </row>
    <row r="8116" spans="1:2" x14ac:dyDescent="0.25">
      <c r="A8116" s="2"/>
      <c r="B8116" s="2"/>
    </row>
    <row r="8117" spans="1:2" x14ac:dyDescent="0.25">
      <c r="A8117" s="2"/>
      <c r="B8117" s="2"/>
    </row>
    <row r="8118" spans="1:2" x14ac:dyDescent="0.25">
      <c r="A8118" s="2"/>
      <c r="B8118" s="2"/>
    </row>
    <row r="8119" spans="1:2" x14ac:dyDescent="0.25">
      <c r="A8119" s="2"/>
      <c r="B8119" s="2"/>
    </row>
    <row r="8120" spans="1:2" x14ac:dyDescent="0.25">
      <c r="A8120" s="2"/>
      <c r="B8120" s="2"/>
    </row>
    <row r="8121" spans="1:2" x14ac:dyDescent="0.25">
      <c r="A8121" s="2"/>
      <c r="B8121" s="2"/>
    </row>
    <row r="8122" spans="1:2" x14ac:dyDescent="0.25">
      <c r="A8122" s="2"/>
      <c r="B8122" s="2"/>
    </row>
    <row r="8123" spans="1:2" x14ac:dyDescent="0.25">
      <c r="A8123" s="2"/>
      <c r="B8123" s="2"/>
    </row>
    <row r="8124" spans="1:2" x14ac:dyDescent="0.25">
      <c r="A8124" s="2"/>
      <c r="B8124" s="2"/>
    </row>
    <row r="8125" spans="1:2" x14ac:dyDescent="0.25">
      <c r="A8125" s="2"/>
      <c r="B8125" s="2"/>
    </row>
    <row r="8126" spans="1:2" x14ac:dyDescent="0.25">
      <c r="A8126" s="2"/>
      <c r="B8126" s="2"/>
    </row>
    <row r="8127" spans="1:2" x14ac:dyDescent="0.25">
      <c r="A8127" s="2"/>
      <c r="B8127" s="2"/>
    </row>
    <row r="8128" spans="1:2" x14ac:dyDescent="0.25">
      <c r="A8128" s="2"/>
      <c r="B8128" s="2"/>
    </row>
    <row r="8129" spans="1:2" x14ac:dyDescent="0.25">
      <c r="A8129" s="2"/>
      <c r="B8129" s="2"/>
    </row>
    <row r="8130" spans="1:2" x14ac:dyDescent="0.25">
      <c r="A8130" s="2"/>
      <c r="B8130" s="2"/>
    </row>
    <row r="8131" spans="1:2" x14ac:dyDescent="0.25">
      <c r="A8131" s="2"/>
      <c r="B8131" s="2"/>
    </row>
    <row r="8132" spans="1:2" x14ac:dyDescent="0.25">
      <c r="A8132" s="2"/>
      <c r="B8132" s="2"/>
    </row>
    <row r="8133" spans="1:2" x14ac:dyDescent="0.25">
      <c r="A8133" s="2"/>
      <c r="B8133" s="2"/>
    </row>
    <row r="8134" spans="1:2" x14ac:dyDescent="0.25">
      <c r="A8134" s="2"/>
      <c r="B8134" s="2"/>
    </row>
    <row r="8135" spans="1:2" x14ac:dyDescent="0.25">
      <c r="A8135" s="2"/>
      <c r="B8135" s="2"/>
    </row>
    <row r="8136" spans="1:2" x14ac:dyDescent="0.25">
      <c r="A8136" s="2"/>
      <c r="B8136" s="2"/>
    </row>
    <row r="8137" spans="1:2" x14ac:dyDescent="0.25">
      <c r="A8137" s="2"/>
      <c r="B8137" s="2"/>
    </row>
    <row r="8138" spans="1:2" x14ac:dyDescent="0.25">
      <c r="A8138" s="2"/>
      <c r="B8138" s="2"/>
    </row>
    <row r="8139" spans="1:2" x14ac:dyDescent="0.25">
      <c r="A8139" s="2"/>
      <c r="B8139" s="2"/>
    </row>
    <row r="8140" spans="1:2" x14ac:dyDescent="0.25">
      <c r="A8140" s="2"/>
      <c r="B8140" s="2"/>
    </row>
    <row r="8141" spans="1:2" x14ac:dyDescent="0.25">
      <c r="A8141" s="2"/>
      <c r="B8141" s="2"/>
    </row>
    <row r="8142" spans="1:2" x14ac:dyDescent="0.25">
      <c r="A8142" s="2"/>
      <c r="B8142" s="2"/>
    </row>
    <row r="8143" spans="1:2" x14ac:dyDescent="0.25">
      <c r="A8143" s="2"/>
      <c r="B8143" s="2"/>
    </row>
    <row r="8144" spans="1:2" x14ac:dyDescent="0.25">
      <c r="A8144" s="2"/>
      <c r="B8144" s="2"/>
    </row>
    <row r="8145" spans="1:2" x14ac:dyDescent="0.25">
      <c r="A8145" s="2"/>
      <c r="B8145" s="2"/>
    </row>
    <row r="8146" spans="1:2" x14ac:dyDescent="0.25">
      <c r="A8146" s="2"/>
      <c r="B8146" s="2"/>
    </row>
    <row r="8147" spans="1:2" x14ac:dyDescent="0.25">
      <c r="A8147" s="2"/>
      <c r="B8147" s="2"/>
    </row>
    <row r="8148" spans="1:2" x14ac:dyDescent="0.25">
      <c r="A8148" s="2"/>
      <c r="B8148" s="2"/>
    </row>
    <row r="8149" spans="1:2" x14ac:dyDescent="0.25">
      <c r="A8149" s="2"/>
      <c r="B8149" s="2"/>
    </row>
    <row r="8150" spans="1:2" x14ac:dyDescent="0.25">
      <c r="A8150" s="2"/>
      <c r="B8150" s="2"/>
    </row>
    <row r="8151" spans="1:2" x14ac:dyDescent="0.25">
      <c r="A8151" s="2"/>
      <c r="B8151" s="2"/>
    </row>
    <row r="8152" spans="1:2" x14ac:dyDescent="0.25">
      <c r="A8152" s="2"/>
      <c r="B8152" s="2"/>
    </row>
    <row r="8153" spans="1:2" x14ac:dyDescent="0.25">
      <c r="A8153" s="2"/>
      <c r="B8153" s="2"/>
    </row>
    <row r="8154" spans="1:2" x14ac:dyDescent="0.25">
      <c r="A8154" s="2"/>
      <c r="B8154" s="2"/>
    </row>
    <row r="8155" spans="1:2" x14ac:dyDescent="0.25">
      <c r="A8155" s="2"/>
      <c r="B8155" s="2"/>
    </row>
    <row r="8156" spans="1:2" x14ac:dyDescent="0.25">
      <c r="A8156" s="2"/>
      <c r="B8156" s="2"/>
    </row>
    <row r="8157" spans="1:2" x14ac:dyDescent="0.25">
      <c r="A8157" s="2"/>
      <c r="B8157" s="2"/>
    </row>
    <row r="8158" spans="1:2" x14ac:dyDescent="0.25">
      <c r="A8158" s="2"/>
      <c r="B8158" s="2"/>
    </row>
    <row r="8159" spans="1:2" x14ac:dyDescent="0.25">
      <c r="A8159" s="2"/>
      <c r="B8159" s="2"/>
    </row>
    <row r="8160" spans="1:2" x14ac:dyDescent="0.25">
      <c r="A8160" s="2"/>
      <c r="B8160" s="2"/>
    </row>
    <row r="8161" spans="1:2" x14ac:dyDescent="0.25">
      <c r="A8161" s="2"/>
      <c r="B8161" s="2"/>
    </row>
    <row r="8162" spans="1:2" x14ac:dyDescent="0.25">
      <c r="A8162" s="2"/>
      <c r="B8162" s="2"/>
    </row>
    <row r="8163" spans="1:2" x14ac:dyDescent="0.25">
      <c r="A8163" s="2"/>
      <c r="B8163" s="2"/>
    </row>
    <row r="8164" spans="1:2" x14ac:dyDescent="0.25">
      <c r="A8164" s="2"/>
      <c r="B8164" s="2"/>
    </row>
    <row r="8165" spans="1:2" x14ac:dyDescent="0.25">
      <c r="A8165" s="2"/>
      <c r="B8165" s="2"/>
    </row>
    <row r="8166" spans="1:2" x14ac:dyDescent="0.25">
      <c r="A8166" s="2"/>
      <c r="B8166" s="2"/>
    </row>
    <row r="8167" spans="1:2" x14ac:dyDescent="0.25">
      <c r="A8167" s="2"/>
      <c r="B8167" s="2"/>
    </row>
    <row r="8168" spans="1:2" x14ac:dyDescent="0.25">
      <c r="A8168" s="2"/>
      <c r="B8168" s="2"/>
    </row>
    <row r="8169" spans="1:2" x14ac:dyDescent="0.25">
      <c r="A8169" s="2"/>
      <c r="B8169" s="2"/>
    </row>
    <row r="8170" spans="1:2" x14ac:dyDescent="0.25">
      <c r="A8170" s="2"/>
      <c r="B8170" s="2"/>
    </row>
    <row r="8171" spans="1:2" x14ac:dyDescent="0.25">
      <c r="A8171" s="2"/>
      <c r="B8171" s="2"/>
    </row>
    <row r="8172" spans="1:2" x14ac:dyDescent="0.25">
      <c r="A8172" s="2"/>
      <c r="B8172" s="2"/>
    </row>
    <row r="8173" spans="1:2" x14ac:dyDescent="0.25">
      <c r="A8173" s="2"/>
      <c r="B8173" s="2"/>
    </row>
    <row r="8174" spans="1:2" x14ac:dyDescent="0.25">
      <c r="A8174" s="2"/>
      <c r="B8174" s="2"/>
    </row>
    <row r="8175" spans="1:2" x14ac:dyDescent="0.25">
      <c r="A8175" s="2"/>
      <c r="B8175" s="2"/>
    </row>
    <row r="8176" spans="1:2" x14ac:dyDescent="0.25">
      <c r="A8176" s="2"/>
      <c r="B8176" s="2"/>
    </row>
    <row r="8177" spans="1:2" x14ac:dyDescent="0.25">
      <c r="A8177" s="2"/>
      <c r="B8177" s="2"/>
    </row>
    <row r="8178" spans="1:2" x14ac:dyDescent="0.25">
      <c r="A8178" s="2"/>
      <c r="B8178" s="2"/>
    </row>
    <row r="8179" spans="1:2" x14ac:dyDescent="0.25">
      <c r="A8179" s="2"/>
      <c r="B8179" s="2"/>
    </row>
    <row r="8180" spans="1:2" x14ac:dyDescent="0.25">
      <c r="A8180" s="2"/>
      <c r="B8180" s="2"/>
    </row>
    <row r="8181" spans="1:2" x14ac:dyDescent="0.25">
      <c r="A8181" s="2"/>
      <c r="B8181" s="2"/>
    </row>
    <row r="8182" spans="1:2" x14ac:dyDescent="0.25">
      <c r="A8182" s="2"/>
      <c r="B8182" s="2"/>
    </row>
    <row r="8183" spans="1:2" x14ac:dyDescent="0.25">
      <c r="A8183" s="2"/>
      <c r="B8183" s="2"/>
    </row>
    <row r="8184" spans="1:2" x14ac:dyDescent="0.25">
      <c r="A8184" s="2"/>
      <c r="B8184" s="2"/>
    </row>
    <row r="8185" spans="1:2" x14ac:dyDescent="0.25">
      <c r="A8185" s="2"/>
      <c r="B8185" s="2"/>
    </row>
    <row r="8186" spans="1:2" x14ac:dyDescent="0.25">
      <c r="A8186" s="2"/>
      <c r="B8186" s="2"/>
    </row>
    <row r="8187" spans="1:2" x14ac:dyDescent="0.25">
      <c r="A8187" s="2"/>
      <c r="B8187" s="2"/>
    </row>
    <row r="8188" spans="1:2" x14ac:dyDescent="0.25">
      <c r="A8188" s="2"/>
      <c r="B8188" s="2"/>
    </row>
    <row r="8189" spans="1:2" x14ac:dyDescent="0.25">
      <c r="A8189" s="2"/>
      <c r="B8189" s="2"/>
    </row>
    <row r="8190" spans="1:2" x14ac:dyDescent="0.25">
      <c r="A8190" s="2"/>
      <c r="B8190" s="2"/>
    </row>
    <row r="8191" spans="1:2" x14ac:dyDescent="0.25">
      <c r="A8191" s="2"/>
      <c r="B8191" s="2"/>
    </row>
    <row r="8192" spans="1:2" x14ac:dyDescent="0.25">
      <c r="A8192" s="2"/>
      <c r="B8192" s="2"/>
    </row>
    <row r="8193" spans="1:2" x14ac:dyDescent="0.25">
      <c r="A8193" s="2"/>
      <c r="B8193" s="2"/>
    </row>
    <row r="8194" spans="1:2" x14ac:dyDescent="0.25">
      <c r="A8194" s="2"/>
      <c r="B8194" s="2"/>
    </row>
    <row r="8195" spans="1:2" x14ac:dyDescent="0.25">
      <c r="A8195" s="2"/>
      <c r="B8195" s="2"/>
    </row>
    <row r="8196" spans="1:2" x14ac:dyDescent="0.25">
      <c r="A8196" s="2"/>
      <c r="B8196" s="2"/>
    </row>
    <row r="8197" spans="1:2" x14ac:dyDescent="0.25">
      <c r="A8197" s="2"/>
      <c r="B8197" s="2"/>
    </row>
    <row r="8198" spans="1:2" x14ac:dyDescent="0.25">
      <c r="A8198" s="2"/>
      <c r="B8198" s="2"/>
    </row>
    <row r="8199" spans="1:2" x14ac:dyDescent="0.25">
      <c r="A8199" s="2"/>
      <c r="B8199" s="2"/>
    </row>
    <row r="8200" spans="1:2" x14ac:dyDescent="0.25">
      <c r="A8200" s="2"/>
      <c r="B8200" s="2"/>
    </row>
    <row r="8201" spans="1:2" x14ac:dyDescent="0.25">
      <c r="A8201" s="2"/>
      <c r="B8201" s="2"/>
    </row>
    <row r="8202" spans="1:2" x14ac:dyDescent="0.25">
      <c r="A8202" s="2"/>
      <c r="B8202" s="2"/>
    </row>
    <row r="8203" spans="1:2" x14ac:dyDescent="0.25">
      <c r="A8203" s="2"/>
      <c r="B8203" s="2"/>
    </row>
    <row r="8204" spans="1:2" x14ac:dyDescent="0.25">
      <c r="A8204" s="2"/>
      <c r="B8204" s="2"/>
    </row>
    <row r="8205" spans="1:2" x14ac:dyDescent="0.25">
      <c r="A8205" s="2"/>
      <c r="B8205" s="2"/>
    </row>
    <row r="8206" spans="1:2" x14ac:dyDescent="0.25">
      <c r="A8206" s="2"/>
      <c r="B8206" s="2"/>
    </row>
    <row r="8207" spans="1:2" x14ac:dyDescent="0.25">
      <c r="A8207" s="2"/>
      <c r="B8207" s="2"/>
    </row>
    <row r="8208" spans="1:2" x14ac:dyDescent="0.25">
      <c r="A8208" s="2"/>
      <c r="B8208" s="2"/>
    </row>
    <row r="8209" spans="1:2" x14ac:dyDescent="0.25">
      <c r="A8209" s="2"/>
      <c r="B8209" s="2"/>
    </row>
    <row r="8210" spans="1:2" x14ac:dyDescent="0.25">
      <c r="A8210" s="2"/>
      <c r="B8210" s="2"/>
    </row>
    <row r="8211" spans="1:2" x14ac:dyDescent="0.25">
      <c r="A8211" s="2"/>
      <c r="B8211" s="2"/>
    </row>
    <row r="8212" spans="1:2" x14ac:dyDescent="0.25">
      <c r="A8212" s="2"/>
      <c r="B8212" s="2"/>
    </row>
    <row r="8213" spans="1:2" x14ac:dyDescent="0.25">
      <c r="A8213" s="2"/>
      <c r="B8213" s="2"/>
    </row>
    <row r="8214" spans="1:2" x14ac:dyDescent="0.25">
      <c r="A8214" s="2"/>
      <c r="B8214" s="2"/>
    </row>
    <row r="8215" spans="1:2" x14ac:dyDescent="0.25">
      <c r="A8215" s="2"/>
      <c r="B8215" s="2"/>
    </row>
    <row r="8216" spans="1:2" x14ac:dyDescent="0.25">
      <c r="A8216" s="2"/>
      <c r="B8216" s="2"/>
    </row>
    <row r="8217" spans="1:2" x14ac:dyDescent="0.25">
      <c r="A8217" s="2"/>
      <c r="B8217" s="2"/>
    </row>
    <row r="8218" spans="1:2" x14ac:dyDescent="0.25">
      <c r="A8218" s="2"/>
      <c r="B8218" s="2"/>
    </row>
    <row r="8219" spans="1:2" x14ac:dyDescent="0.25">
      <c r="A8219" s="2"/>
      <c r="B8219" s="2"/>
    </row>
    <row r="8220" spans="1:2" x14ac:dyDescent="0.25">
      <c r="A8220" s="2"/>
      <c r="B8220" s="2"/>
    </row>
    <row r="8221" spans="1:2" x14ac:dyDescent="0.25">
      <c r="A8221" s="2"/>
      <c r="B8221" s="2"/>
    </row>
    <row r="8222" spans="1:2" x14ac:dyDescent="0.25">
      <c r="A8222" s="2"/>
      <c r="B8222" s="2"/>
    </row>
    <row r="8223" spans="1:2" x14ac:dyDescent="0.25">
      <c r="A8223" s="2"/>
      <c r="B8223" s="2"/>
    </row>
    <row r="8224" spans="1:2" x14ac:dyDescent="0.25">
      <c r="A8224" s="2"/>
      <c r="B8224" s="2"/>
    </row>
    <row r="8225" spans="1:2" x14ac:dyDescent="0.25">
      <c r="A8225" s="2"/>
      <c r="B8225" s="2"/>
    </row>
    <row r="8226" spans="1:2" x14ac:dyDescent="0.25">
      <c r="A8226" s="2"/>
      <c r="B8226" s="2"/>
    </row>
    <row r="8227" spans="1:2" x14ac:dyDescent="0.25">
      <c r="A8227" s="2"/>
      <c r="B8227" s="2"/>
    </row>
    <row r="8228" spans="1:2" x14ac:dyDescent="0.25">
      <c r="A8228" s="2"/>
      <c r="B8228" s="2"/>
    </row>
    <row r="8229" spans="1:2" x14ac:dyDescent="0.25">
      <c r="A8229" s="2"/>
      <c r="B8229" s="2"/>
    </row>
    <row r="8230" spans="1:2" x14ac:dyDescent="0.25">
      <c r="A8230" s="2"/>
      <c r="B8230" s="2"/>
    </row>
    <row r="8231" spans="1:2" x14ac:dyDescent="0.25">
      <c r="A8231" s="2"/>
      <c r="B8231" s="2"/>
    </row>
    <row r="8232" spans="1:2" x14ac:dyDescent="0.25">
      <c r="A8232" s="2"/>
      <c r="B8232" s="2"/>
    </row>
    <row r="8233" spans="1:2" x14ac:dyDescent="0.25">
      <c r="A8233" s="2"/>
      <c r="B8233" s="2"/>
    </row>
    <row r="8234" spans="1:2" x14ac:dyDescent="0.25">
      <c r="A8234" s="2"/>
      <c r="B8234" s="2"/>
    </row>
    <row r="8235" spans="1:2" x14ac:dyDescent="0.25">
      <c r="A8235" s="2"/>
      <c r="B8235" s="2"/>
    </row>
    <row r="8236" spans="1:2" x14ac:dyDescent="0.25">
      <c r="A8236" s="2"/>
      <c r="B8236" s="2"/>
    </row>
    <row r="8237" spans="1:2" x14ac:dyDescent="0.25">
      <c r="A8237" s="2"/>
      <c r="B8237" s="2"/>
    </row>
    <row r="8238" spans="1:2" x14ac:dyDescent="0.25">
      <c r="A8238" s="2"/>
      <c r="B8238" s="2"/>
    </row>
    <row r="8239" spans="1:2" x14ac:dyDescent="0.25">
      <c r="A8239" s="2"/>
      <c r="B8239" s="2"/>
    </row>
    <row r="8240" spans="1:2" x14ac:dyDescent="0.25">
      <c r="A8240" s="2"/>
      <c r="B8240" s="2"/>
    </row>
    <row r="8241" spans="1:2" x14ac:dyDescent="0.25">
      <c r="A8241" s="2"/>
      <c r="B8241" s="2"/>
    </row>
    <row r="8242" spans="1:2" x14ac:dyDescent="0.25">
      <c r="A8242" s="2"/>
      <c r="B8242" s="2"/>
    </row>
    <row r="8243" spans="1:2" x14ac:dyDescent="0.25">
      <c r="A8243" s="2"/>
      <c r="B8243" s="2"/>
    </row>
    <row r="8244" spans="1:2" x14ac:dyDescent="0.25">
      <c r="A8244" s="2"/>
      <c r="B8244" s="2"/>
    </row>
    <row r="8245" spans="1:2" x14ac:dyDescent="0.25">
      <c r="A8245" s="2"/>
      <c r="B8245" s="2"/>
    </row>
    <row r="8246" spans="1:2" x14ac:dyDescent="0.25">
      <c r="A8246" s="2"/>
      <c r="B8246" s="2"/>
    </row>
    <row r="8247" spans="1:2" x14ac:dyDescent="0.25">
      <c r="A8247" s="2"/>
      <c r="B8247" s="2"/>
    </row>
    <row r="8248" spans="1:2" x14ac:dyDescent="0.25">
      <c r="A8248" s="2"/>
      <c r="B8248" s="2"/>
    </row>
    <row r="8249" spans="1:2" x14ac:dyDescent="0.25">
      <c r="A8249" s="2"/>
      <c r="B8249" s="2"/>
    </row>
    <row r="8250" spans="1:2" x14ac:dyDescent="0.25">
      <c r="A8250" s="2"/>
      <c r="B8250" s="2"/>
    </row>
    <row r="8251" spans="1:2" x14ac:dyDescent="0.25">
      <c r="A8251" s="2"/>
      <c r="B8251" s="2"/>
    </row>
    <row r="8252" spans="1:2" x14ac:dyDescent="0.25">
      <c r="A8252" s="2"/>
      <c r="B8252" s="2"/>
    </row>
    <row r="8253" spans="1:2" x14ac:dyDescent="0.25">
      <c r="A8253" s="2"/>
      <c r="B8253" s="2"/>
    </row>
    <row r="8254" spans="1:2" x14ac:dyDescent="0.25">
      <c r="A8254" s="2"/>
      <c r="B8254" s="2"/>
    </row>
    <row r="8255" spans="1:2" x14ac:dyDescent="0.25">
      <c r="A8255" s="2"/>
      <c r="B8255" s="2"/>
    </row>
    <row r="8256" spans="1:2" x14ac:dyDescent="0.25">
      <c r="A8256" s="2"/>
      <c r="B8256" s="2"/>
    </row>
    <row r="8257" spans="1:2" x14ac:dyDescent="0.25">
      <c r="A8257" s="2"/>
      <c r="B8257" s="2"/>
    </row>
    <row r="8258" spans="1:2" x14ac:dyDescent="0.25">
      <c r="A8258" s="2"/>
      <c r="B8258" s="2"/>
    </row>
    <row r="8259" spans="1:2" x14ac:dyDescent="0.25">
      <c r="A8259" s="2"/>
      <c r="B8259" s="2"/>
    </row>
    <row r="8260" spans="1:2" x14ac:dyDescent="0.25">
      <c r="A8260" s="2"/>
      <c r="B8260" s="2"/>
    </row>
    <row r="8261" spans="1:2" x14ac:dyDescent="0.25">
      <c r="A8261" s="2"/>
      <c r="B8261" s="2"/>
    </row>
    <row r="8262" spans="1:2" x14ac:dyDescent="0.25">
      <c r="A8262" s="2"/>
      <c r="B8262" s="2"/>
    </row>
    <row r="8263" spans="1:2" x14ac:dyDescent="0.25">
      <c r="A8263" s="2"/>
      <c r="B8263" s="2"/>
    </row>
    <row r="8264" spans="1:2" x14ac:dyDescent="0.25">
      <c r="A8264" s="2"/>
      <c r="B8264" s="2"/>
    </row>
    <row r="8265" spans="1:2" x14ac:dyDescent="0.25">
      <c r="A8265" s="2"/>
      <c r="B8265" s="2"/>
    </row>
    <row r="8266" spans="1:2" x14ac:dyDescent="0.25">
      <c r="A8266" s="2"/>
      <c r="B8266" s="2"/>
    </row>
    <row r="8267" spans="1:2" x14ac:dyDescent="0.25">
      <c r="A8267" s="2"/>
      <c r="B8267" s="2"/>
    </row>
    <row r="8268" spans="1:2" x14ac:dyDescent="0.25">
      <c r="A8268" s="2"/>
      <c r="B8268" s="2"/>
    </row>
    <row r="8269" spans="1:2" x14ac:dyDescent="0.25">
      <c r="A8269" s="2"/>
      <c r="B8269" s="2"/>
    </row>
    <row r="8270" spans="1:2" x14ac:dyDescent="0.25">
      <c r="A8270" s="2"/>
      <c r="B8270" s="2"/>
    </row>
    <row r="8271" spans="1:2" x14ac:dyDescent="0.25">
      <c r="A8271" s="2"/>
      <c r="B8271" s="2"/>
    </row>
    <row r="8272" spans="1:2" x14ac:dyDescent="0.25">
      <c r="A8272" s="2"/>
      <c r="B8272" s="2"/>
    </row>
    <row r="8273" spans="1:2" x14ac:dyDescent="0.25">
      <c r="A8273" s="2"/>
      <c r="B8273" s="2"/>
    </row>
    <row r="8274" spans="1:2" x14ac:dyDescent="0.25">
      <c r="A8274" s="2"/>
      <c r="B8274" s="2"/>
    </row>
    <row r="8275" spans="1:2" x14ac:dyDescent="0.25">
      <c r="A8275" s="2"/>
      <c r="B8275" s="2"/>
    </row>
    <row r="8276" spans="1:2" x14ac:dyDescent="0.25">
      <c r="A8276" s="2"/>
      <c r="B8276" s="2"/>
    </row>
    <row r="8277" spans="1:2" x14ac:dyDescent="0.25">
      <c r="A8277" s="2"/>
      <c r="B8277" s="2"/>
    </row>
    <row r="8278" spans="1:2" x14ac:dyDescent="0.25">
      <c r="A8278" s="2"/>
      <c r="B8278" s="2"/>
    </row>
    <row r="8279" spans="1:2" x14ac:dyDescent="0.25">
      <c r="A8279" s="2"/>
      <c r="B8279" s="2"/>
    </row>
    <row r="8280" spans="1:2" x14ac:dyDescent="0.25">
      <c r="A8280" s="2"/>
      <c r="B8280" s="2"/>
    </row>
    <row r="8281" spans="1:2" x14ac:dyDescent="0.25">
      <c r="A8281" s="2"/>
      <c r="B8281" s="2"/>
    </row>
    <row r="8282" spans="1:2" x14ac:dyDescent="0.25">
      <c r="A8282" s="2"/>
      <c r="B8282" s="2"/>
    </row>
    <row r="8283" spans="1:2" x14ac:dyDescent="0.25">
      <c r="A8283" s="2"/>
      <c r="B8283" s="2"/>
    </row>
    <row r="8284" spans="1:2" x14ac:dyDescent="0.25">
      <c r="A8284" s="2"/>
      <c r="B8284" s="2"/>
    </row>
    <row r="8285" spans="1:2" x14ac:dyDescent="0.25">
      <c r="A8285" s="2"/>
      <c r="B8285" s="2"/>
    </row>
    <row r="8286" spans="1:2" x14ac:dyDescent="0.25">
      <c r="A8286" s="2"/>
      <c r="B8286" s="2"/>
    </row>
    <row r="8287" spans="1:2" x14ac:dyDescent="0.25">
      <c r="A8287" s="2"/>
      <c r="B8287" s="2"/>
    </row>
    <row r="8288" spans="1:2" x14ac:dyDescent="0.25">
      <c r="A8288" s="2"/>
      <c r="B8288" s="2"/>
    </row>
    <row r="8289" spans="1:2" x14ac:dyDescent="0.25">
      <c r="A8289" s="2"/>
      <c r="B8289" s="2"/>
    </row>
    <row r="8290" spans="1:2" x14ac:dyDescent="0.25">
      <c r="A8290" s="2"/>
      <c r="B8290" s="2"/>
    </row>
    <row r="8291" spans="1:2" x14ac:dyDescent="0.25">
      <c r="A8291" s="2"/>
      <c r="B8291" s="2"/>
    </row>
    <row r="8292" spans="1:2" x14ac:dyDescent="0.25">
      <c r="A8292" s="2"/>
      <c r="B8292" s="2"/>
    </row>
    <row r="8293" spans="1:2" x14ac:dyDescent="0.25">
      <c r="A8293" s="2"/>
      <c r="B8293" s="2"/>
    </row>
    <row r="8294" spans="1:2" x14ac:dyDescent="0.25">
      <c r="A8294" s="2"/>
      <c r="B8294" s="2"/>
    </row>
    <row r="8295" spans="1:2" x14ac:dyDescent="0.25">
      <c r="A8295" s="2"/>
      <c r="B8295" s="2"/>
    </row>
    <row r="8296" spans="1:2" x14ac:dyDescent="0.25">
      <c r="A8296" s="2"/>
      <c r="B8296" s="2"/>
    </row>
    <row r="8297" spans="1:2" x14ac:dyDescent="0.25">
      <c r="A8297" s="2"/>
      <c r="B8297" s="2"/>
    </row>
    <row r="8298" spans="1:2" x14ac:dyDescent="0.25">
      <c r="A8298" s="2"/>
      <c r="B8298" s="2"/>
    </row>
    <row r="8299" spans="1:2" x14ac:dyDescent="0.25">
      <c r="A8299" s="2"/>
      <c r="B8299" s="2"/>
    </row>
    <row r="8300" spans="1:2" x14ac:dyDescent="0.25">
      <c r="A8300" s="2"/>
      <c r="B8300" s="2"/>
    </row>
    <row r="8301" spans="1:2" x14ac:dyDescent="0.25">
      <c r="A8301" s="2"/>
      <c r="B8301" s="2"/>
    </row>
    <row r="8302" spans="1:2" x14ac:dyDescent="0.25">
      <c r="A8302" s="2"/>
      <c r="B8302" s="2"/>
    </row>
    <row r="8303" spans="1:2" x14ac:dyDescent="0.25">
      <c r="A8303" s="2"/>
      <c r="B8303" s="2"/>
    </row>
    <row r="8304" spans="1:2" x14ac:dyDescent="0.25">
      <c r="A8304" s="2"/>
      <c r="B8304" s="2"/>
    </row>
    <row r="8305" spans="1:2" x14ac:dyDescent="0.25">
      <c r="A8305" s="2"/>
      <c r="B8305" s="2"/>
    </row>
    <row r="8306" spans="1:2" x14ac:dyDescent="0.25">
      <c r="A8306" s="2"/>
      <c r="B8306" s="2"/>
    </row>
    <row r="8307" spans="1:2" x14ac:dyDescent="0.25">
      <c r="A8307" s="2"/>
      <c r="B8307" s="2"/>
    </row>
    <row r="8308" spans="1:2" x14ac:dyDescent="0.25">
      <c r="A8308" s="2"/>
      <c r="B8308" s="2"/>
    </row>
    <row r="8309" spans="1:2" x14ac:dyDescent="0.25">
      <c r="A8309" s="2"/>
      <c r="B8309" s="2"/>
    </row>
    <row r="8310" spans="1:2" x14ac:dyDescent="0.25">
      <c r="A8310" s="2"/>
      <c r="B8310" s="2"/>
    </row>
    <row r="8311" spans="1:2" x14ac:dyDescent="0.25">
      <c r="A8311" s="2"/>
      <c r="B8311" s="2"/>
    </row>
    <row r="8312" spans="1:2" x14ac:dyDescent="0.25">
      <c r="A8312" s="2"/>
      <c r="B8312" s="2"/>
    </row>
    <row r="8313" spans="1:2" x14ac:dyDescent="0.25">
      <c r="A8313" s="2"/>
      <c r="B8313" s="2"/>
    </row>
    <row r="8314" spans="1:2" x14ac:dyDescent="0.25">
      <c r="A8314" s="2"/>
      <c r="B8314" s="2"/>
    </row>
    <row r="8315" spans="1:2" x14ac:dyDescent="0.25">
      <c r="A8315" s="2"/>
      <c r="B8315" s="2"/>
    </row>
    <row r="8316" spans="1:2" x14ac:dyDescent="0.25">
      <c r="A8316" s="2"/>
      <c r="B8316" s="2"/>
    </row>
    <row r="8317" spans="1:2" x14ac:dyDescent="0.25">
      <c r="A8317" s="2"/>
      <c r="B8317" s="2"/>
    </row>
    <row r="8318" spans="1:2" x14ac:dyDescent="0.25">
      <c r="A8318" s="2"/>
      <c r="B8318" s="2"/>
    </row>
    <row r="8319" spans="1:2" x14ac:dyDescent="0.25">
      <c r="A8319" s="2"/>
      <c r="B8319" s="2"/>
    </row>
    <row r="8320" spans="1:2" x14ac:dyDescent="0.25">
      <c r="A8320" s="2"/>
      <c r="B8320" s="2"/>
    </row>
    <row r="8321" spans="1:2" x14ac:dyDescent="0.25">
      <c r="A8321" s="2"/>
      <c r="B8321" s="2"/>
    </row>
    <row r="8322" spans="1:2" x14ac:dyDescent="0.25">
      <c r="A8322" s="2"/>
      <c r="B8322" s="2"/>
    </row>
    <row r="8323" spans="1:2" x14ac:dyDescent="0.25">
      <c r="A8323" s="2"/>
      <c r="B8323" s="2"/>
    </row>
    <row r="8324" spans="1:2" x14ac:dyDescent="0.25">
      <c r="A8324" s="2"/>
      <c r="B8324" s="2"/>
    </row>
    <row r="8325" spans="1:2" x14ac:dyDescent="0.25">
      <c r="A8325" s="2"/>
      <c r="B8325" s="2"/>
    </row>
    <row r="8326" spans="1:2" x14ac:dyDescent="0.25">
      <c r="A8326" s="2"/>
      <c r="B8326" s="2"/>
    </row>
    <row r="8327" spans="1:2" x14ac:dyDescent="0.25">
      <c r="A8327" s="2"/>
      <c r="B8327" s="2"/>
    </row>
    <row r="8328" spans="1:2" x14ac:dyDescent="0.25">
      <c r="A8328" s="2"/>
      <c r="B8328" s="2"/>
    </row>
    <row r="8329" spans="1:2" x14ac:dyDescent="0.25">
      <c r="A8329" s="2"/>
      <c r="B8329" s="2"/>
    </row>
    <row r="8330" spans="1:2" x14ac:dyDescent="0.25">
      <c r="A8330" s="2"/>
      <c r="B8330" s="2"/>
    </row>
    <row r="8331" spans="1:2" x14ac:dyDescent="0.25">
      <c r="A8331" s="2"/>
      <c r="B8331" s="2"/>
    </row>
    <row r="8332" spans="1:2" x14ac:dyDescent="0.25">
      <c r="A8332" s="2"/>
      <c r="B8332" s="2"/>
    </row>
    <row r="8333" spans="1:2" x14ac:dyDescent="0.25">
      <c r="A8333" s="2"/>
      <c r="B8333" s="2"/>
    </row>
    <row r="8334" spans="1:2" x14ac:dyDescent="0.25">
      <c r="A8334" s="2"/>
      <c r="B8334" s="2"/>
    </row>
    <row r="8335" spans="1:2" x14ac:dyDescent="0.25">
      <c r="A8335" s="2"/>
      <c r="B8335" s="2"/>
    </row>
    <row r="8336" spans="1:2" x14ac:dyDescent="0.25">
      <c r="A8336" s="2"/>
      <c r="B8336" s="2"/>
    </row>
    <row r="8337" spans="1:2" x14ac:dyDescent="0.25">
      <c r="A8337" s="2"/>
      <c r="B8337" s="2"/>
    </row>
    <row r="8338" spans="1:2" x14ac:dyDescent="0.25">
      <c r="A8338" s="2"/>
      <c r="B8338" s="2"/>
    </row>
    <row r="8339" spans="1:2" x14ac:dyDescent="0.25">
      <c r="A8339" s="2"/>
      <c r="B8339" s="2"/>
    </row>
    <row r="8340" spans="1:2" x14ac:dyDescent="0.25">
      <c r="A8340" s="2"/>
      <c r="B8340" s="2"/>
    </row>
    <row r="8341" spans="1:2" x14ac:dyDescent="0.25">
      <c r="A8341" s="2"/>
      <c r="B8341" s="2"/>
    </row>
    <row r="8342" spans="1:2" x14ac:dyDescent="0.25">
      <c r="A8342" s="2"/>
      <c r="B8342" s="2"/>
    </row>
    <row r="8343" spans="1:2" x14ac:dyDescent="0.25">
      <c r="A8343" s="2"/>
      <c r="B8343" s="2"/>
    </row>
    <row r="8344" spans="1:2" x14ac:dyDescent="0.25">
      <c r="A8344" s="2"/>
      <c r="B8344" s="2"/>
    </row>
    <row r="8345" spans="1:2" x14ac:dyDescent="0.25">
      <c r="A8345" s="2"/>
      <c r="B8345" s="2"/>
    </row>
    <row r="8346" spans="1:2" x14ac:dyDescent="0.25">
      <c r="A8346" s="2"/>
      <c r="B8346" s="2"/>
    </row>
    <row r="8347" spans="1:2" x14ac:dyDescent="0.25">
      <c r="A8347" s="2"/>
      <c r="B8347" s="2"/>
    </row>
    <row r="8348" spans="1:2" x14ac:dyDescent="0.25">
      <c r="A8348" s="2"/>
      <c r="B8348" s="2"/>
    </row>
    <row r="8349" spans="1:2" x14ac:dyDescent="0.25">
      <c r="A8349" s="2"/>
      <c r="B8349" s="2"/>
    </row>
    <row r="8350" spans="1:2" x14ac:dyDescent="0.25">
      <c r="A8350" s="2"/>
      <c r="B8350" s="2"/>
    </row>
    <row r="8351" spans="1:2" x14ac:dyDescent="0.25">
      <c r="A8351" s="2"/>
      <c r="B8351" s="2"/>
    </row>
    <row r="8352" spans="1:2" x14ac:dyDescent="0.25">
      <c r="A8352" s="2"/>
      <c r="B8352" s="2"/>
    </row>
    <row r="8353" spans="1:2" x14ac:dyDescent="0.25">
      <c r="A8353" s="2"/>
      <c r="B8353" s="2"/>
    </row>
    <row r="8354" spans="1:2" x14ac:dyDescent="0.25">
      <c r="A8354" s="2"/>
      <c r="B8354" s="2"/>
    </row>
    <row r="8355" spans="1:2" x14ac:dyDescent="0.25">
      <c r="A8355" s="2"/>
      <c r="B8355" s="2"/>
    </row>
    <row r="8356" spans="1:2" x14ac:dyDescent="0.25">
      <c r="A8356" s="2"/>
      <c r="B8356" s="2"/>
    </row>
    <row r="8357" spans="1:2" x14ac:dyDescent="0.25">
      <c r="A8357" s="2"/>
      <c r="B8357" s="2"/>
    </row>
    <row r="8358" spans="1:2" x14ac:dyDescent="0.25">
      <c r="A8358" s="2"/>
      <c r="B8358" s="2"/>
    </row>
    <row r="8359" spans="1:2" x14ac:dyDescent="0.25">
      <c r="A8359" s="2"/>
      <c r="B8359" s="2"/>
    </row>
    <row r="8360" spans="1:2" x14ac:dyDescent="0.25">
      <c r="A8360" s="2"/>
      <c r="B8360" s="2"/>
    </row>
    <row r="8361" spans="1:2" x14ac:dyDescent="0.25">
      <c r="A8361" s="2"/>
      <c r="B8361" s="2"/>
    </row>
    <row r="8362" spans="1:2" x14ac:dyDescent="0.25">
      <c r="A8362" s="2"/>
      <c r="B8362" s="2"/>
    </row>
    <row r="8363" spans="1:2" x14ac:dyDescent="0.25">
      <c r="A8363" s="2"/>
      <c r="B8363" s="2"/>
    </row>
    <row r="8364" spans="1:2" x14ac:dyDescent="0.25">
      <c r="A8364" s="2"/>
      <c r="B8364" s="2"/>
    </row>
    <row r="8365" spans="1:2" x14ac:dyDescent="0.25">
      <c r="A8365" s="2"/>
      <c r="B8365" s="2"/>
    </row>
    <row r="8366" spans="1:2" x14ac:dyDescent="0.25">
      <c r="A8366" s="2"/>
      <c r="B8366" s="2"/>
    </row>
    <row r="8367" spans="1:2" x14ac:dyDescent="0.25">
      <c r="A8367" s="2"/>
      <c r="B8367" s="2"/>
    </row>
    <row r="8368" spans="1:2" x14ac:dyDescent="0.25">
      <c r="A8368" s="2"/>
      <c r="B8368" s="2"/>
    </row>
    <row r="8369" spans="1:2" x14ac:dyDescent="0.25">
      <c r="A8369" s="2"/>
      <c r="B8369" s="2"/>
    </row>
    <row r="8370" spans="1:2" x14ac:dyDescent="0.25">
      <c r="A8370" s="2"/>
      <c r="B8370" s="2"/>
    </row>
    <row r="8371" spans="1:2" x14ac:dyDescent="0.25">
      <c r="A8371" s="2"/>
      <c r="B8371" s="2"/>
    </row>
    <row r="8372" spans="1:2" x14ac:dyDescent="0.25">
      <c r="A8372" s="2"/>
      <c r="B8372" s="2"/>
    </row>
    <row r="8373" spans="1:2" x14ac:dyDescent="0.25">
      <c r="A8373" s="2"/>
      <c r="B8373" s="2"/>
    </row>
    <row r="8374" spans="1:2" x14ac:dyDescent="0.25">
      <c r="A8374" s="2"/>
      <c r="B8374" s="2"/>
    </row>
    <row r="8375" spans="1:2" x14ac:dyDescent="0.25">
      <c r="A8375" s="2"/>
      <c r="B8375" s="2"/>
    </row>
    <row r="8376" spans="1:2" x14ac:dyDescent="0.25">
      <c r="A8376" s="2"/>
      <c r="B8376" s="2"/>
    </row>
    <row r="8377" spans="1:2" x14ac:dyDescent="0.25">
      <c r="A8377" s="2"/>
      <c r="B8377" s="2"/>
    </row>
    <row r="8378" spans="1:2" x14ac:dyDescent="0.25">
      <c r="A8378" s="2"/>
      <c r="B8378" s="2"/>
    </row>
    <row r="8379" spans="1:2" x14ac:dyDescent="0.25">
      <c r="A8379" s="2"/>
      <c r="B8379" s="2"/>
    </row>
    <row r="8380" spans="1:2" x14ac:dyDescent="0.25">
      <c r="A8380" s="2"/>
      <c r="B8380" s="2"/>
    </row>
    <row r="8381" spans="1:2" x14ac:dyDescent="0.25">
      <c r="A8381" s="2"/>
      <c r="B8381" s="2"/>
    </row>
    <row r="8382" spans="1:2" x14ac:dyDescent="0.25">
      <c r="A8382" s="2"/>
      <c r="B8382" s="2"/>
    </row>
    <row r="8383" spans="1:2" x14ac:dyDescent="0.25">
      <c r="A8383" s="2"/>
      <c r="B8383" s="2"/>
    </row>
    <row r="8384" spans="1:2" x14ac:dyDescent="0.25">
      <c r="A8384" s="2"/>
      <c r="B8384" s="2"/>
    </row>
    <row r="8385" spans="1:2" x14ac:dyDescent="0.25">
      <c r="A8385" s="2"/>
      <c r="B8385" s="2"/>
    </row>
    <row r="8386" spans="1:2" x14ac:dyDescent="0.25">
      <c r="A8386" s="2"/>
      <c r="B8386" s="2"/>
    </row>
    <row r="8387" spans="1:2" x14ac:dyDescent="0.25">
      <c r="A8387" s="2"/>
      <c r="B8387" s="2"/>
    </row>
    <row r="8388" spans="1:2" x14ac:dyDescent="0.25">
      <c r="A8388" s="2"/>
      <c r="B8388" s="2"/>
    </row>
    <row r="8389" spans="1:2" x14ac:dyDescent="0.25">
      <c r="A8389" s="2"/>
      <c r="B8389" s="2"/>
    </row>
    <row r="8390" spans="1:2" x14ac:dyDescent="0.25">
      <c r="A8390" s="2"/>
      <c r="B8390" s="2"/>
    </row>
    <row r="8391" spans="1:2" x14ac:dyDescent="0.25">
      <c r="A8391" s="2"/>
      <c r="B8391" s="2"/>
    </row>
    <row r="8392" spans="1:2" x14ac:dyDescent="0.25">
      <c r="A8392" s="2"/>
      <c r="B8392" s="2"/>
    </row>
    <row r="8393" spans="1:2" x14ac:dyDescent="0.25">
      <c r="A8393" s="2"/>
      <c r="B8393" s="2"/>
    </row>
    <row r="8394" spans="1:2" x14ac:dyDescent="0.25">
      <c r="A8394" s="2"/>
      <c r="B8394" s="2"/>
    </row>
    <row r="8395" spans="1:2" x14ac:dyDescent="0.25">
      <c r="A8395" s="2"/>
      <c r="B8395" s="2"/>
    </row>
    <row r="8396" spans="1:2" x14ac:dyDescent="0.25">
      <c r="A8396" s="2"/>
      <c r="B8396" s="2"/>
    </row>
    <row r="8397" spans="1:2" x14ac:dyDescent="0.25">
      <c r="A8397" s="2"/>
      <c r="B8397" s="2"/>
    </row>
    <row r="8398" spans="1:2" x14ac:dyDescent="0.25">
      <c r="A8398" s="2"/>
      <c r="B8398" s="2"/>
    </row>
    <row r="8399" spans="1:2" x14ac:dyDescent="0.25">
      <c r="A8399" s="2"/>
      <c r="B8399" s="2"/>
    </row>
    <row r="8400" spans="1:2" x14ac:dyDescent="0.25">
      <c r="A8400" s="2"/>
      <c r="B8400" s="2"/>
    </row>
    <row r="8401" spans="1:2" x14ac:dyDescent="0.25">
      <c r="A8401" s="2"/>
      <c r="B8401" s="2"/>
    </row>
    <row r="8402" spans="1:2" x14ac:dyDescent="0.25">
      <c r="A8402" s="2"/>
      <c r="B8402" s="2"/>
    </row>
    <row r="8403" spans="1:2" x14ac:dyDescent="0.25">
      <c r="A8403" s="2"/>
      <c r="B8403" s="2"/>
    </row>
    <row r="8404" spans="1:2" x14ac:dyDescent="0.25">
      <c r="A8404" s="2"/>
      <c r="B8404" s="2"/>
    </row>
    <row r="8405" spans="1:2" x14ac:dyDescent="0.25">
      <c r="A8405" s="2"/>
      <c r="B8405" s="2"/>
    </row>
    <row r="8406" spans="1:2" x14ac:dyDescent="0.25">
      <c r="A8406" s="2"/>
      <c r="B8406" s="2"/>
    </row>
    <row r="8407" spans="1:2" x14ac:dyDescent="0.25">
      <c r="A8407" s="2"/>
      <c r="B8407" s="2"/>
    </row>
    <row r="8408" spans="1:2" x14ac:dyDescent="0.25">
      <c r="A8408" s="2"/>
      <c r="B8408" s="2"/>
    </row>
    <row r="8409" spans="1:2" x14ac:dyDescent="0.25">
      <c r="A8409" s="2"/>
      <c r="B8409" s="2"/>
    </row>
    <row r="8410" spans="1:2" x14ac:dyDescent="0.25">
      <c r="A8410" s="2"/>
      <c r="B8410" s="2"/>
    </row>
    <row r="8411" spans="1:2" x14ac:dyDescent="0.25">
      <c r="A8411" s="2"/>
      <c r="B8411" s="2"/>
    </row>
    <row r="8412" spans="1:2" x14ac:dyDescent="0.25">
      <c r="A8412" s="2"/>
      <c r="B8412" s="2"/>
    </row>
    <row r="8413" spans="1:2" x14ac:dyDescent="0.25">
      <c r="A8413" s="2"/>
      <c r="B8413" s="2"/>
    </row>
    <row r="8414" spans="1:2" x14ac:dyDescent="0.25">
      <c r="A8414" s="2"/>
      <c r="B8414" s="2"/>
    </row>
    <row r="8415" spans="1:2" x14ac:dyDescent="0.25">
      <c r="A8415" s="2"/>
      <c r="B8415" s="2"/>
    </row>
    <row r="8416" spans="1:2" x14ac:dyDescent="0.25">
      <c r="A8416" s="2"/>
      <c r="B8416" s="2"/>
    </row>
    <row r="8417" spans="1:2" x14ac:dyDescent="0.25">
      <c r="A8417" s="2"/>
      <c r="B8417" s="2"/>
    </row>
    <row r="8418" spans="1:2" x14ac:dyDescent="0.25">
      <c r="A8418" s="2"/>
      <c r="B8418" s="2"/>
    </row>
    <row r="8419" spans="1:2" x14ac:dyDescent="0.25">
      <c r="A8419" s="2"/>
      <c r="B8419" s="2"/>
    </row>
    <row r="8420" spans="1:2" x14ac:dyDescent="0.25">
      <c r="A8420" s="2"/>
      <c r="B8420" s="2"/>
    </row>
    <row r="8421" spans="1:2" x14ac:dyDescent="0.25">
      <c r="A8421" s="2"/>
      <c r="B8421" s="2"/>
    </row>
    <row r="8422" spans="1:2" x14ac:dyDescent="0.25">
      <c r="A8422" s="2"/>
      <c r="B8422" s="2"/>
    </row>
    <row r="8423" spans="1:2" x14ac:dyDescent="0.25">
      <c r="A8423" s="2"/>
      <c r="B8423" s="2"/>
    </row>
    <row r="8424" spans="1:2" x14ac:dyDescent="0.25">
      <c r="A8424" s="2"/>
      <c r="B8424" s="2"/>
    </row>
    <row r="8425" spans="1:2" x14ac:dyDescent="0.25">
      <c r="A8425" s="2"/>
      <c r="B8425" s="2"/>
    </row>
    <row r="8426" spans="1:2" x14ac:dyDescent="0.25">
      <c r="A8426" s="2"/>
      <c r="B8426" s="2"/>
    </row>
    <row r="8427" spans="1:2" x14ac:dyDescent="0.25">
      <c r="A8427" s="2"/>
      <c r="B8427" s="2"/>
    </row>
    <row r="8428" spans="1:2" x14ac:dyDescent="0.25">
      <c r="A8428" s="2"/>
      <c r="B8428" s="2"/>
    </row>
    <row r="8429" spans="1:2" x14ac:dyDescent="0.25">
      <c r="A8429" s="2"/>
      <c r="B8429" s="2"/>
    </row>
    <row r="8430" spans="1:2" x14ac:dyDescent="0.25">
      <c r="A8430" s="2"/>
      <c r="B8430" s="2"/>
    </row>
    <row r="8431" spans="1:2" x14ac:dyDescent="0.25">
      <c r="A8431" s="2"/>
      <c r="B8431" s="2"/>
    </row>
    <row r="8432" spans="1:2" x14ac:dyDescent="0.25">
      <c r="A8432" s="2"/>
      <c r="B8432" s="2"/>
    </row>
    <row r="8433" spans="1:2" x14ac:dyDescent="0.25">
      <c r="A8433" s="2"/>
      <c r="B8433" s="2"/>
    </row>
    <row r="8434" spans="1:2" x14ac:dyDescent="0.25">
      <c r="A8434" s="2"/>
      <c r="B8434" s="2"/>
    </row>
    <row r="8435" spans="1:2" x14ac:dyDescent="0.25">
      <c r="A8435" s="2"/>
      <c r="B8435" s="2"/>
    </row>
    <row r="8436" spans="1:2" x14ac:dyDescent="0.25">
      <c r="A8436" s="2"/>
      <c r="B8436" s="2"/>
    </row>
    <row r="8437" spans="1:2" x14ac:dyDescent="0.25">
      <c r="A8437" s="2"/>
      <c r="B8437" s="2"/>
    </row>
    <row r="8438" spans="1:2" x14ac:dyDescent="0.25">
      <c r="A8438" s="2"/>
      <c r="B8438" s="2"/>
    </row>
    <row r="8439" spans="1:2" x14ac:dyDescent="0.25">
      <c r="A8439" s="2"/>
      <c r="B8439" s="2"/>
    </row>
    <row r="8440" spans="1:2" x14ac:dyDescent="0.25">
      <c r="A8440" s="2"/>
      <c r="B8440" s="2"/>
    </row>
    <row r="8441" spans="1:2" x14ac:dyDescent="0.25">
      <c r="A8441" s="2"/>
      <c r="B8441" s="2"/>
    </row>
    <row r="8442" spans="1:2" x14ac:dyDescent="0.25">
      <c r="A8442" s="2"/>
      <c r="B8442" s="2"/>
    </row>
    <row r="8443" spans="1:2" x14ac:dyDescent="0.25">
      <c r="A8443" s="2"/>
      <c r="B8443" s="2"/>
    </row>
    <row r="8444" spans="1:2" x14ac:dyDescent="0.25">
      <c r="A8444" s="2"/>
      <c r="B8444" s="2"/>
    </row>
    <row r="8445" spans="1:2" x14ac:dyDescent="0.25">
      <c r="A8445" s="2"/>
      <c r="B8445" s="2"/>
    </row>
    <row r="8446" spans="1:2" x14ac:dyDescent="0.25">
      <c r="A8446" s="2"/>
      <c r="B8446" s="2"/>
    </row>
    <row r="8447" spans="1:2" x14ac:dyDescent="0.25">
      <c r="A8447" s="2"/>
      <c r="B8447" s="2"/>
    </row>
    <row r="8448" spans="1:2" x14ac:dyDescent="0.25">
      <c r="A8448" s="2"/>
      <c r="B8448" s="2"/>
    </row>
    <row r="8449" spans="1:2" x14ac:dyDescent="0.25">
      <c r="A8449" s="2"/>
      <c r="B8449" s="2"/>
    </row>
    <row r="8450" spans="1:2" x14ac:dyDescent="0.25">
      <c r="A8450" s="2"/>
      <c r="B8450" s="2"/>
    </row>
    <row r="8451" spans="1:2" x14ac:dyDescent="0.25">
      <c r="A8451" s="2"/>
      <c r="B8451" s="2"/>
    </row>
    <row r="8452" spans="1:2" x14ac:dyDescent="0.25">
      <c r="A8452" s="2"/>
      <c r="B8452" s="2"/>
    </row>
    <row r="8453" spans="1:2" x14ac:dyDescent="0.25">
      <c r="A8453" s="2"/>
      <c r="B8453" s="2"/>
    </row>
    <row r="8454" spans="1:2" x14ac:dyDescent="0.25">
      <c r="A8454" s="2"/>
      <c r="B8454" s="2"/>
    </row>
    <row r="8455" spans="1:2" x14ac:dyDescent="0.25">
      <c r="A8455" s="2"/>
      <c r="B8455" s="2"/>
    </row>
    <row r="8456" spans="1:2" x14ac:dyDescent="0.25">
      <c r="A8456" s="2"/>
      <c r="B8456" s="2"/>
    </row>
    <row r="8457" spans="1:2" x14ac:dyDescent="0.25">
      <c r="A8457" s="2"/>
      <c r="B8457" s="2"/>
    </row>
    <row r="8458" spans="1:2" x14ac:dyDescent="0.25">
      <c r="A8458" s="2"/>
      <c r="B8458" s="2"/>
    </row>
    <row r="8459" spans="1:2" x14ac:dyDescent="0.25">
      <c r="A8459" s="2"/>
      <c r="B8459" s="2"/>
    </row>
    <row r="8460" spans="1:2" x14ac:dyDescent="0.25">
      <c r="A8460" s="2"/>
      <c r="B8460" s="2"/>
    </row>
    <row r="8461" spans="1:2" x14ac:dyDescent="0.25">
      <c r="A8461" s="2"/>
      <c r="B8461" s="2"/>
    </row>
    <row r="8462" spans="1:2" x14ac:dyDescent="0.25">
      <c r="A8462" s="2"/>
      <c r="B8462" s="2"/>
    </row>
    <row r="8463" spans="1:2" x14ac:dyDescent="0.25">
      <c r="A8463" s="2"/>
      <c r="B8463" s="2"/>
    </row>
    <row r="8464" spans="1:2" x14ac:dyDescent="0.25">
      <c r="A8464" s="2"/>
      <c r="B8464" s="2"/>
    </row>
    <row r="8465" spans="1:2" x14ac:dyDescent="0.25">
      <c r="A8465" s="2"/>
      <c r="B8465" s="2"/>
    </row>
    <row r="8466" spans="1:2" x14ac:dyDescent="0.25">
      <c r="A8466" s="2"/>
      <c r="B8466" s="2"/>
    </row>
    <row r="8467" spans="1:2" x14ac:dyDescent="0.25">
      <c r="A8467" s="2"/>
      <c r="B8467" s="2"/>
    </row>
    <row r="8468" spans="1:2" x14ac:dyDescent="0.25">
      <c r="A8468" s="2"/>
      <c r="B8468" s="2"/>
    </row>
    <row r="8469" spans="1:2" x14ac:dyDescent="0.25">
      <c r="A8469" s="2"/>
      <c r="B8469" s="2"/>
    </row>
    <row r="8470" spans="1:2" x14ac:dyDescent="0.25">
      <c r="A8470" s="2"/>
      <c r="B8470" s="2"/>
    </row>
    <row r="8471" spans="1:2" x14ac:dyDescent="0.25">
      <c r="A8471" s="2"/>
      <c r="B8471" s="2"/>
    </row>
    <row r="8472" spans="1:2" x14ac:dyDescent="0.25">
      <c r="A8472" s="2"/>
      <c r="B8472" s="2"/>
    </row>
    <row r="8473" spans="1:2" x14ac:dyDescent="0.25">
      <c r="A8473" s="2"/>
      <c r="B8473" s="2"/>
    </row>
    <row r="8474" spans="1:2" x14ac:dyDescent="0.25">
      <c r="A8474" s="2"/>
      <c r="B8474" s="2"/>
    </row>
    <row r="8475" spans="1:2" x14ac:dyDescent="0.25">
      <c r="A8475" s="2"/>
      <c r="B8475" s="2"/>
    </row>
    <row r="8476" spans="1:2" x14ac:dyDescent="0.25">
      <c r="A8476" s="2"/>
      <c r="B8476" s="2"/>
    </row>
    <row r="8477" spans="1:2" x14ac:dyDescent="0.25">
      <c r="A8477" s="2"/>
      <c r="B8477" s="2"/>
    </row>
    <row r="8478" spans="1:2" x14ac:dyDescent="0.25">
      <c r="A8478" s="2"/>
      <c r="B8478" s="2"/>
    </row>
    <row r="8479" spans="1:2" x14ac:dyDescent="0.25">
      <c r="A8479" s="2"/>
      <c r="B8479" s="2"/>
    </row>
    <row r="8480" spans="1:2" x14ac:dyDescent="0.25">
      <c r="A8480" s="2"/>
      <c r="B8480" s="2"/>
    </row>
    <row r="8481" spans="1:2" x14ac:dyDescent="0.25">
      <c r="A8481" s="2"/>
      <c r="B8481" s="2"/>
    </row>
    <row r="8482" spans="1:2" x14ac:dyDescent="0.25">
      <c r="A8482" s="2"/>
      <c r="B8482" s="2"/>
    </row>
    <row r="8483" spans="1:2" x14ac:dyDescent="0.25">
      <c r="A8483" s="2"/>
      <c r="B8483" s="2"/>
    </row>
    <row r="8484" spans="1:2" x14ac:dyDescent="0.25">
      <c r="A8484" s="2"/>
      <c r="B8484" s="2"/>
    </row>
    <row r="8485" spans="1:2" x14ac:dyDescent="0.25">
      <c r="A8485" s="2"/>
      <c r="B8485" s="2"/>
    </row>
    <row r="8486" spans="1:2" x14ac:dyDescent="0.25">
      <c r="A8486" s="2"/>
      <c r="B8486" s="2"/>
    </row>
    <row r="8487" spans="1:2" x14ac:dyDescent="0.25">
      <c r="A8487" s="2"/>
      <c r="B8487" s="2"/>
    </row>
    <row r="8488" spans="1:2" x14ac:dyDescent="0.25">
      <c r="A8488" s="2"/>
      <c r="B8488" s="2"/>
    </row>
    <row r="8489" spans="1:2" x14ac:dyDescent="0.25">
      <c r="A8489" s="2"/>
      <c r="B8489" s="2"/>
    </row>
    <row r="8490" spans="1:2" x14ac:dyDescent="0.25">
      <c r="A8490" s="2"/>
      <c r="B8490" s="2"/>
    </row>
    <row r="8491" spans="1:2" x14ac:dyDescent="0.25">
      <c r="A8491" s="2"/>
      <c r="B8491" s="2"/>
    </row>
    <row r="8492" spans="1:2" x14ac:dyDescent="0.25">
      <c r="A8492" s="2"/>
      <c r="B8492" s="2"/>
    </row>
    <row r="8493" spans="1:2" x14ac:dyDescent="0.25">
      <c r="A8493" s="2"/>
      <c r="B8493" s="2"/>
    </row>
    <row r="8494" spans="1:2" x14ac:dyDescent="0.25">
      <c r="A8494" s="2"/>
      <c r="B8494" s="2"/>
    </row>
    <row r="8495" spans="1:2" x14ac:dyDescent="0.25">
      <c r="A8495" s="2"/>
      <c r="B8495" s="2"/>
    </row>
    <row r="8496" spans="1:2" x14ac:dyDescent="0.25">
      <c r="A8496" s="2"/>
      <c r="B8496" s="2"/>
    </row>
    <row r="8497" spans="1:2" x14ac:dyDescent="0.25">
      <c r="A8497" s="2"/>
      <c r="B8497" s="2"/>
    </row>
    <row r="8498" spans="1:2" x14ac:dyDescent="0.25">
      <c r="A8498" s="2"/>
      <c r="B8498" s="2"/>
    </row>
    <row r="8499" spans="1:2" x14ac:dyDescent="0.25">
      <c r="A8499" s="2"/>
      <c r="B8499" s="2"/>
    </row>
    <row r="8500" spans="1:2" x14ac:dyDescent="0.25">
      <c r="A8500" s="2"/>
      <c r="B8500" s="2"/>
    </row>
    <row r="8501" spans="1:2" x14ac:dyDescent="0.25">
      <c r="A8501" s="2"/>
      <c r="B8501" s="2"/>
    </row>
    <row r="8502" spans="1:2" x14ac:dyDescent="0.25">
      <c r="A8502" s="2"/>
      <c r="B8502" s="2"/>
    </row>
    <row r="8503" spans="1:2" x14ac:dyDescent="0.25">
      <c r="A8503" s="2"/>
      <c r="B8503" s="2"/>
    </row>
    <row r="8504" spans="1:2" x14ac:dyDescent="0.25">
      <c r="A8504" s="2"/>
      <c r="B8504" s="2"/>
    </row>
    <row r="8505" spans="1:2" x14ac:dyDescent="0.25">
      <c r="A8505" s="2"/>
      <c r="B8505" s="2"/>
    </row>
    <row r="8506" spans="1:2" x14ac:dyDescent="0.25">
      <c r="A8506" s="2"/>
      <c r="B8506" s="2"/>
    </row>
    <row r="8507" spans="1:2" x14ac:dyDescent="0.25">
      <c r="A8507" s="2"/>
      <c r="B8507" s="2"/>
    </row>
    <row r="8508" spans="1:2" x14ac:dyDescent="0.25">
      <c r="A8508" s="2"/>
      <c r="B8508" s="2"/>
    </row>
    <row r="8509" spans="1:2" x14ac:dyDescent="0.25">
      <c r="A8509" s="2"/>
      <c r="B8509" s="2"/>
    </row>
    <row r="8510" spans="1:2" x14ac:dyDescent="0.25">
      <c r="A8510" s="2"/>
      <c r="B8510" s="2"/>
    </row>
    <row r="8511" spans="1:2" x14ac:dyDescent="0.25">
      <c r="A8511" s="2"/>
      <c r="B8511" s="2"/>
    </row>
    <row r="8512" spans="1:2" x14ac:dyDescent="0.25">
      <c r="A8512" s="2"/>
      <c r="B8512" s="2"/>
    </row>
    <row r="8513" spans="1:2" x14ac:dyDescent="0.25">
      <c r="A8513" s="2"/>
      <c r="B8513" s="2"/>
    </row>
    <row r="8514" spans="1:2" x14ac:dyDescent="0.25">
      <c r="A8514" s="2"/>
      <c r="B8514" s="2"/>
    </row>
    <row r="8515" spans="1:2" x14ac:dyDescent="0.25">
      <c r="A8515" s="2"/>
      <c r="B8515" s="2"/>
    </row>
    <row r="8516" spans="1:2" x14ac:dyDescent="0.25">
      <c r="A8516" s="2"/>
      <c r="B8516" s="2"/>
    </row>
    <row r="8517" spans="1:2" x14ac:dyDescent="0.25">
      <c r="A8517" s="2"/>
      <c r="B8517" s="2"/>
    </row>
    <row r="8518" spans="1:2" x14ac:dyDescent="0.25">
      <c r="A8518" s="2"/>
      <c r="B8518" s="2"/>
    </row>
    <row r="8519" spans="1:2" x14ac:dyDescent="0.25">
      <c r="A8519" s="2"/>
      <c r="B8519" s="2"/>
    </row>
    <row r="8520" spans="1:2" x14ac:dyDescent="0.25">
      <c r="A8520" s="2"/>
      <c r="B8520" s="2"/>
    </row>
    <row r="8521" spans="1:2" x14ac:dyDescent="0.25">
      <c r="A8521" s="2"/>
      <c r="B8521" s="2"/>
    </row>
    <row r="8522" spans="1:2" x14ac:dyDescent="0.25">
      <c r="A8522" s="2"/>
      <c r="B8522" s="2"/>
    </row>
    <row r="8523" spans="1:2" x14ac:dyDescent="0.25">
      <c r="A8523" s="2"/>
      <c r="B8523" s="2"/>
    </row>
    <row r="8524" spans="1:2" x14ac:dyDescent="0.25">
      <c r="A8524" s="2"/>
      <c r="B8524" s="2"/>
    </row>
    <row r="8525" spans="1:2" x14ac:dyDescent="0.25">
      <c r="A8525" s="2"/>
      <c r="B8525" s="2"/>
    </row>
    <row r="8526" spans="1:2" x14ac:dyDescent="0.25">
      <c r="A8526" s="2"/>
      <c r="B8526" s="2"/>
    </row>
    <row r="8527" spans="1:2" x14ac:dyDescent="0.25">
      <c r="A8527" s="2"/>
      <c r="B8527" s="2"/>
    </row>
    <row r="8528" spans="1:2" x14ac:dyDescent="0.25">
      <c r="A8528" s="2"/>
      <c r="B8528" s="2"/>
    </row>
    <row r="8529" spans="1:2" x14ac:dyDescent="0.25">
      <c r="A8529" s="2"/>
      <c r="B8529" s="2"/>
    </row>
    <row r="8530" spans="1:2" x14ac:dyDescent="0.25">
      <c r="A8530" s="2"/>
      <c r="B8530" s="2"/>
    </row>
    <row r="8531" spans="1:2" x14ac:dyDescent="0.25">
      <c r="A8531" s="2"/>
      <c r="B8531" s="2"/>
    </row>
    <row r="8532" spans="1:2" x14ac:dyDescent="0.25">
      <c r="A8532" s="2"/>
      <c r="B8532" s="2"/>
    </row>
    <row r="8533" spans="1:2" x14ac:dyDescent="0.25">
      <c r="A8533" s="2"/>
      <c r="B8533" s="2"/>
    </row>
    <row r="8534" spans="1:2" x14ac:dyDescent="0.25">
      <c r="A8534" s="2"/>
      <c r="B8534" s="2"/>
    </row>
    <row r="8535" spans="1:2" x14ac:dyDescent="0.25">
      <c r="A8535" s="2"/>
      <c r="B8535" s="2"/>
    </row>
    <row r="8536" spans="1:2" x14ac:dyDescent="0.25">
      <c r="A8536" s="2"/>
      <c r="B8536" s="2"/>
    </row>
    <row r="8537" spans="1:2" x14ac:dyDescent="0.25">
      <c r="A8537" s="2"/>
      <c r="B8537" s="2"/>
    </row>
    <row r="8538" spans="1:2" x14ac:dyDescent="0.25">
      <c r="A8538" s="2"/>
      <c r="B8538" s="2"/>
    </row>
    <row r="8539" spans="1:2" x14ac:dyDescent="0.25">
      <c r="A8539" s="2"/>
      <c r="B8539" s="2"/>
    </row>
    <row r="8540" spans="1:2" x14ac:dyDescent="0.25">
      <c r="A8540" s="2"/>
      <c r="B8540" s="2"/>
    </row>
    <row r="8541" spans="1:2" x14ac:dyDescent="0.25">
      <c r="A8541" s="2"/>
      <c r="B8541" s="2"/>
    </row>
    <row r="8542" spans="1:2" x14ac:dyDescent="0.25">
      <c r="A8542" s="2"/>
      <c r="B8542" s="2"/>
    </row>
    <row r="8543" spans="1:2" x14ac:dyDescent="0.25">
      <c r="A8543" s="2"/>
      <c r="B8543" s="2"/>
    </row>
    <row r="8544" spans="1:2" x14ac:dyDescent="0.25">
      <c r="A8544" s="2"/>
      <c r="B8544" s="2"/>
    </row>
    <row r="8545" spans="1:2" x14ac:dyDescent="0.25">
      <c r="A8545" s="2"/>
      <c r="B8545" s="2"/>
    </row>
    <row r="8546" spans="1:2" x14ac:dyDescent="0.25">
      <c r="A8546" s="2"/>
      <c r="B8546" s="2"/>
    </row>
    <row r="8547" spans="1:2" x14ac:dyDescent="0.25">
      <c r="A8547" s="2"/>
      <c r="B8547" s="2"/>
    </row>
    <row r="8548" spans="1:2" x14ac:dyDescent="0.25">
      <c r="A8548" s="2"/>
      <c r="B8548" s="2"/>
    </row>
    <row r="8549" spans="1:2" x14ac:dyDescent="0.25">
      <c r="A8549" s="2"/>
      <c r="B8549" s="2"/>
    </row>
    <row r="8550" spans="1:2" x14ac:dyDescent="0.25">
      <c r="A8550" s="2"/>
      <c r="B8550" s="2"/>
    </row>
    <row r="8551" spans="1:2" x14ac:dyDescent="0.25">
      <c r="A8551" s="2"/>
      <c r="B8551" s="2"/>
    </row>
    <row r="8552" spans="1:2" x14ac:dyDescent="0.25">
      <c r="A8552" s="2"/>
      <c r="B8552" s="2"/>
    </row>
    <row r="8553" spans="1:2" x14ac:dyDescent="0.25">
      <c r="A8553" s="2"/>
      <c r="B8553" s="2"/>
    </row>
    <row r="8554" spans="1:2" x14ac:dyDescent="0.25">
      <c r="A8554" s="2"/>
      <c r="B8554" s="2"/>
    </row>
    <row r="8555" spans="1:2" x14ac:dyDescent="0.25">
      <c r="A8555" s="2"/>
      <c r="B8555" s="2"/>
    </row>
    <row r="8556" spans="1:2" x14ac:dyDescent="0.25">
      <c r="A8556" s="2"/>
      <c r="B8556" s="2"/>
    </row>
    <row r="8557" spans="1:2" x14ac:dyDescent="0.25">
      <c r="A8557" s="2"/>
      <c r="B8557" s="2"/>
    </row>
    <row r="8558" spans="1:2" x14ac:dyDescent="0.25">
      <c r="A8558" s="2"/>
      <c r="B8558" s="2"/>
    </row>
    <row r="8559" spans="1:2" x14ac:dyDescent="0.25">
      <c r="A8559" s="2"/>
      <c r="B8559" s="2"/>
    </row>
    <row r="8560" spans="1:2" x14ac:dyDescent="0.25">
      <c r="A8560" s="2"/>
      <c r="B8560" s="2"/>
    </row>
    <row r="8561" spans="1:2" x14ac:dyDescent="0.25">
      <c r="A8561" s="2"/>
      <c r="B8561" s="2"/>
    </row>
    <row r="8562" spans="1:2" x14ac:dyDescent="0.25">
      <c r="A8562" s="2"/>
      <c r="B8562" s="2"/>
    </row>
    <row r="8563" spans="1:2" x14ac:dyDescent="0.25">
      <c r="A8563" s="2"/>
      <c r="B8563" s="2"/>
    </row>
    <row r="8564" spans="1:2" x14ac:dyDescent="0.25">
      <c r="A8564" s="2"/>
      <c r="B8564" s="2"/>
    </row>
    <row r="8565" spans="1:2" x14ac:dyDescent="0.25">
      <c r="A8565" s="2"/>
      <c r="B8565" s="2"/>
    </row>
    <row r="8566" spans="1:2" x14ac:dyDescent="0.25">
      <c r="A8566" s="2"/>
      <c r="B8566" s="2"/>
    </row>
    <row r="8567" spans="1:2" x14ac:dyDescent="0.25">
      <c r="A8567" s="2"/>
      <c r="B8567" s="2"/>
    </row>
    <row r="8568" spans="1:2" x14ac:dyDescent="0.25">
      <c r="A8568" s="2"/>
      <c r="B8568" s="2"/>
    </row>
    <row r="8569" spans="1:2" x14ac:dyDescent="0.25">
      <c r="A8569" s="2"/>
      <c r="B8569" s="2"/>
    </row>
    <row r="8570" spans="1:2" x14ac:dyDescent="0.25">
      <c r="A8570" s="2"/>
      <c r="B8570" s="2"/>
    </row>
    <row r="8571" spans="1:2" x14ac:dyDescent="0.25">
      <c r="A8571" s="2"/>
      <c r="B8571" s="2"/>
    </row>
    <row r="8572" spans="1:2" x14ac:dyDescent="0.25">
      <c r="A8572" s="2"/>
      <c r="B8572" s="2"/>
    </row>
    <row r="8573" spans="1:2" x14ac:dyDescent="0.25">
      <c r="A8573" s="2"/>
      <c r="B8573" s="2"/>
    </row>
    <row r="8574" spans="1:2" x14ac:dyDescent="0.25">
      <c r="A8574" s="2"/>
      <c r="B8574" s="2"/>
    </row>
    <row r="8575" spans="1:2" x14ac:dyDescent="0.25">
      <c r="A8575" s="2"/>
      <c r="B8575" s="2"/>
    </row>
    <row r="8576" spans="1:2" x14ac:dyDescent="0.25">
      <c r="A8576" s="2"/>
      <c r="B8576" s="2"/>
    </row>
    <row r="8577" spans="1:2" x14ac:dyDescent="0.25">
      <c r="A8577" s="2"/>
      <c r="B8577" s="2"/>
    </row>
    <row r="8578" spans="1:2" x14ac:dyDescent="0.25">
      <c r="A8578" s="2"/>
      <c r="B8578" s="2"/>
    </row>
    <row r="8579" spans="1:2" x14ac:dyDescent="0.25">
      <c r="A8579" s="2"/>
      <c r="B8579" s="2"/>
    </row>
    <row r="8580" spans="1:2" x14ac:dyDescent="0.25">
      <c r="A8580" s="2"/>
      <c r="B8580" s="2"/>
    </row>
    <row r="8581" spans="1:2" x14ac:dyDescent="0.25">
      <c r="A8581" s="2"/>
      <c r="B8581" s="2"/>
    </row>
    <row r="8582" spans="1:2" x14ac:dyDescent="0.25">
      <c r="A8582" s="2"/>
      <c r="B8582" s="2"/>
    </row>
    <row r="8583" spans="1:2" x14ac:dyDescent="0.25">
      <c r="A8583" s="2"/>
      <c r="B8583" s="2"/>
    </row>
    <row r="8584" spans="1:2" x14ac:dyDescent="0.25">
      <c r="A8584" s="2"/>
      <c r="B8584" s="2"/>
    </row>
    <row r="8585" spans="1:2" x14ac:dyDescent="0.25">
      <c r="A8585" s="2"/>
      <c r="B8585" s="2"/>
    </row>
    <row r="8586" spans="1:2" x14ac:dyDescent="0.25">
      <c r="A8586" s="2"/>
      <c r="B8586" s="2"/>
    </row>
    <row r="8587" spans="1:2" x14ac:dyDescent="0.25">
      <c r="A8587" s="2"/>
      <c r="B8587" s="2"/>
    </row>
    <row r="8588" spans="1:2" x14ac:dyDescent="0.25">
      <c r="A8588" s="2"/>
      <c r="B8588" s="2"/>
    </row>
    <row r="8589" spans="1:2" x14ac:dyDescent="0.25">
      <c r="A8589" s="2"/>
      <c r="B8589" s="2"/>
    </row>
    <row r="8590" spans="1:2" x14ac:dyDescent="0.25">
      <c r="A8590" s="2"/>
      <c r="B8590" s="2"/>
    </row>
    <row r="8591" spans="1:2" x14ac:dyDescent="0.25">
      <c r="A8591" s="2"/>
      <c r="B8591" s="2"/>
    </row>
    <row r="8592" spans="1:2" x14ac:dyDescent="0.25">
      <c r="A8592" s="2"/>
      <c r="B8592" s="2"/>
    </row>
    <row r="8593" spans="1:2" x14ac:dyDescent="0.25">
      <c r="A8593" s="2"/>
      <c r="B8593" s="2"/>
    </row>
    <row r="8594" spans="1:2" x14ac:dyDescent="0.25">
      <c r="A8594" s="2"/>
      <c r="B8594" s="2"/>
    </row>
    <row r="8595" spans="1:2" x14ac:dyDescent="0.25">
      <c r="A8595" s="2"/>
      <c r="B8595" s="2"/>
    </row>
    <row r="8596" spans="1:2" x14ac:dyDescent="0.25">
      <c r="A8596" s="2"/>
      <c r="B8596" s="2"/>
    </row>
    <row r="8597" spans="1:2" x14ac:dyDescent="0.25">
      <c r="A8597" s="2"/>
      <c r="B8597" s="2"/>
    </row>
    <row r="8598" spans="1:2" x14ac:dyDescent="0.25">
      <c r="A8598" s="2"/>
      <c r="B8598" s="2"/>
    </row>
    <row r="8599" spans="1:2" x14ac:dyDescent="0.25">
      <c r="A8599" s="2"/>
      <c r="B8599" s="2"/>
    </row>
    <row r="8600" spans="1:2" x14ac:dyDescent="0.25">
      <c r="A8600" s="2"/>
      <c r="B8600" s="2"/>
    </row>
    <row r="8601" spans="1:2" x14ac:dyDescent="0.25">
      <c r="A8601" s="2"/>
      <c r="B8601" s="2"/>
    </row>
    <row r="8602" spans="1:2" x14ac:dyDescent="0.25">
      <c r="A8602" s="2"/>
      <c r="B8602" s="2"/>
    </row>
    <row r="8603" spans="1:2" x14ac:dyDescent="0.25">
      <c r="A8603" s="2"/>
      <c r="B8603" s="2"/>
    </row>
    <row r="8604" spans="1:2" x14ac:dyDescent="0.25">
      <c r="A8604" s="2"/>
      <c r="B8604" s="2"/>
    </row>
    <row r="8605" spans="1:2" x14ac:dyDescent="0.25">
      <c r="A8605" s="2"/>
      <c r="B8605" s="2"/>
    </row>
    <row r="8606" spans="1:2" x14ac:dyDescent="0.25">
      <c r="A8606" s="2"/>
      <c r="B8606" s="2"/>
    </row>
    <row r="8607" spans="1:2" x14ac:dyDescent="0.25">
      <c r="A8607" s="2"/>
      <c r="B8607" s="2"/>
    </row>
    <row r="8608" spans="1:2" x14ac:dyDescent="0.25">
      <c r="A8608" s="2"/>
      <c r="B8608" s="2"/>
    </row>
    <row r="8609" spans="1:2" x14ac:dyDescent="0.25">
      <c r="A8609" s="2"/>
      <c r="B8609" s="2"/>
    </row>
    <row r="8610" spans="1:2" x14ac:dyDescent="0.25">
      <c r="A8610" s="2"/>
      <c r="B8610" s="2"/>
    </row>
    <row r="8611" spans="1:2" x14ac:dyDescent="0.25">
      <c r="A8611" s="2"/>
      <c r="B8611" s="2"/>
    </row>
    <row r="8612" spans="1:2" x14ac:dyDescent="0.25">
      <c r="A8612" s="2"/>
      <c r="B8612" s="2"/>
    </row>
    <row r="8613" spans="1:2" x14ac:dyDescent="0.25">
      <c r="A8613" s="2"/>
      <c r="B8613" s="2"/>
    </row>
    <row r="8614" spans="1:2" x14ac:dyDescent="0.25">
      <c r="A8614" s="2"/>
      <c r="B8614" s="2"/>
    </row>
    <row r="8615" spans="1:2" x14ac:dyDescent="0.25">
      <c r="A8615" s="2"/>
      <c r="B8615" s="2"/>
    </row>
    <row r="8616" spans="1:2" x14ac:dyDescent="0.25">
      <c r="A8616" s="2"/>
      <c r="B8616" s="2"/>
    </row>
    <row r="8617" spans="1:2" x14ac:dyDescent="0.25">
      <c r="A8617" s="2"/>
      <c r="B8617" s="2"/>
    </row>
    <row r="8618" spans="1:2" x14ac:dyDescent="0.25">
      <c r="A8618" s="2"/>
      <c r="B8618" s="2"/>
    </row>
    <row r="8619" spans="1:2" x14ac:dyDescent="0.25">
      <c r="A8619" s="2"/>
      <c r="B8619" s="2"/>
    </row>
    <row r="8620" spans="1:2" x14ac:dyDescent="0.25">
      <c r="A8620" s="2"/>
      <c r="B8620" s="2"/>
    </row>
    <row r="8621" spans="1:2" x14ac:dyDescent="0.25">
      <c r="A8621" s="2"/>
      <c r="B8621" s="2"/>
    </row>
    <row r="8622" spans="1:2" x14ac:dyDescent="0.25">
      <c r="A8622" s="2"/>
      <c r="B8622" s="2"/>
    </row>
    <row r="8623" spans="1:2" x14ac:dyDescent="0.25">
      <c r="A8623" s="2"/>
      <c r="B8623" s="2"/>
    </row>
    <row r="8624" spans="1:2" x14ac:dyDescent="0.25">
      <c r="A8624" s="2"/>
      <c r="B8624" s="2"/>
    </row>
    <row r="8625" spans="1:2" x14ac:dyDescent="0.25">
      <c r="A8625" s="2"/>
      <c r="B8625" s="2"/>
    </row>
    <row r="8626" spans="1:2" x14ac:dyDescent="0.25">
      <c r="A8626" s="2"/>
      <c r="B8626" s="2"/>
    </row>
    <row r="8627" spans="1:2" x14ac:dyDescent="0.25">
      <c r="A8627" s="2"/>
      <c r="B8627" s="2"/>
    </row>
    <row r="8628" spans="1:2" x14ac:dyDescent="0.25">
      <c r="A8628" s="2"/>
      <c r="B8628" s="2"/>
    </row>
    <row r="8629" spans="1:2" x14ac:dyDescent="0.25">
      <c r="A8629" s="2"/>
      <c r="B8629" s="2"/>
    </row>
    <row r="8630" spans="1:2" x14ac:dyDescent="0.25">
      <c r="A8630" s="2"/>
      <c r="B8630" s="2"/>
    </row>
    <row r="8631" spans="1:2" x14ac:dyDescent="0.25">
      <c r="A8631" s="2"/>
      <c r="B8631" s="2"/>
    </row>
    <row r="8632" spans="1:2" x14ac:dyDescent="0.25">
      <c r="A8632" s="2"/>
      <c r="B8632" s="2"/>
    </row>
    <row r="8633" spans="1:2" x14ac:dyDescent="0.25">
      <c r="A8633" s="2"/>
      <c r="B8633" s="2"/>
    </row>
    <row r="8634" spans="1:2" x14ac:dyDescent="0.25">
      <c r="A8634" s="2"/>
      <c r="B8634" s="2"/>
    </row>
    <row r="8635" spans="1:2" x14ac:dyDescent="0.25">
      <c r="A8635" s="2"/>
      <c r="B8635" s="2"/>
    </row>
    <row r="8636" spans="1:2" x14ac:dyDescent="0.25">
      <c r="A8636" s="2"/>
      <c r="B8636" s="2"/>
    </row>
    <row r="8637" spans="1:2" x14ac:dyDescent="0.25">
      <c r="A8637" s="2"/>
      <c r="B8637" s="2"/>
    </row>
    <row r="8638" spans="1:2" x14ac:dyDescent="0.25">
      <c r="A8638" s="2"/>
      <c r="B8638" s="2"/>
    </row>
    <row r="8639" spans="1:2" x14ac:dyDescent="0.25">
      <c r="A8639" s="2"/>
      <c r="B8639" s="2"/>
    </row>
    <row r="8640" spans="1:2" x14ac:dyDescent="0.25">
      <c r="A8640" s="2"/>
      <c r="B8640" s="2"/>
    </row>
    <row r="8641" spans="1:2" x14ac:dyDescent="0.25">
      <c r="A8641" s="2"/>
      <c r="B8641" s="2"/>
    </row>
    <row r="8642" spans="1:2" x14ac:dyDescent="0.25">
      <c r="A8642" s="2"/>
      <c r="B8642" s="2"/>
    </row>
    <row r="8643" spans="1:2" x14ac:dyDescent="0.25">
      <c r="A8643" s="2"/>
      <c r="B8643" s="2"/>
    </row>
    <row r="8644" spans="1:2" x14ac:dyDescent="0.25">
      <c r="A8644" s="2"/>
      <c r="B8644" s="2"/>
    </row>
    <row r="8645" spans="1:2" x14ac:dyDescent="0.25">
      <c r="A8645" s="2"/>
      <c r="B8645" s="2"/>
    </row>
    <row r="8646" spans="1:2" x14ac:dyDescent="0.25">
      <c r="A8646" s="2"/>
      <c r="B8646" s="2"/>
    </row>
    <row r="8647" spans="1:2" x14ac:dyDescent="0.25">
      <c r="A8647" s="2"/>
      <c r="B8647" s="2"/>
    </row>
    <row r="8648" spans="1:2" x14ac:dyDescent="0.25">
      <c r="A8648" s="2"/>
      <c r="B8648" s="2"/>
    </row>
    <row r="8649" spans="1:2" x14ac:dyDescent="0.25">
      <c r="A8649" s="2"/>
      <c r="B8649" s="2"/>
    </row>
    <row r="8650" spans="1:2" x14ac:dyDescent="0.25">
      <c r="A8650" s="2"/>
      <c r="B8650" s="2"/>
    </row>
    <row r="8651" spans="1:2" x14ac:dyDescent="0.25">
      <c r="A8651" s="2"/>
      <c r="B8651" s="2"/>
    </row>
    <row r="8652" spans="1:2" x14ac:dyDescent="0.25">
      <c r="A8652" s="2"/>
      <c r="B8652" s="2"/>
    </row>
    <row r="8653" spans="1:2" x14ac:dyDescent="0.25">
      <c r="A8653" s="2"/>
      <c r="B8653" s="2"/>
    </row>
    <row r="8654" spans="1:2" x14ac:dyDescent="0.25">
      <c r="A8654" s="2"/>
      <c r="B8654" s="2"/>
    </row>
    <row r="8655" spans="1:2" x14ac:dyDescent="0.25">
      <c r="A8655" s="2"/>
      <c r="B8655" s="2"/>
    </row>
    <row r="8656" spans="1:2" x14ac:dyDescent="0.25">
      <c r="A8656" s="2"/>
      <c r="B8656" s="2"/>
    </row>
    <row r="8657" spans="1:2" x14ac:dyDescent="0.25">
      <c r="A8657" s="2"/>
      <c r="B8657" s="2"/>
    </row>
    <row r="8658" spans="1:2" x14ac:dyDescent="0.25">
      <c r="A8658" s="2"/>
      <c r="B8658" s="2"/>
    </row>
    <row r="8659" spans="1:2" x14ac:dyDescent="0.25">
      <c r="A8659" s="2"/>
      <c r="B8659" s="2"/>
    </row>
    <row r="8660" spans="1:2" x14ac:dyDescent="0.25">
      <c r="A8660" s="2"/>
      <c r="B8660" s="2"/>
    </row>
    <row r="8661" spans="1:2" x14ac:dyDescent="0.25">
      <c r="A8661" s="2"/>
      <c r="B8661" s="2"/>
    </row>
    <row r="8662" spans="1:2" x14ac:dyDescent="0.25">
      <c r="A8662" s="2"/>
      <c r="B8662" s="2"/>
    </row>
    <row r="8663" spans="1:2" x14ac:dyDescent="0.25">
      <c r="A8663" s="2"/>
      <c r="B8663" s="2"/>
    </row>
    <row r="8664" spans="1:2" x14ac:dyDescent="0.25">
      <c r="A8664" s="2"/>
      <c r="B8664" s="2"/>
    </row>
    <row r="8665" spans="1:2" x14ac:dyDescent="0.25">
      <c r="A8665" s="2"/>
      <c r="B8665" s="2"/>
    </row>
    <row r="8666" spans="1:2" x14ac:dyDescent="0.25">
      <c r="A8666" s="2"/>
      <c r="B8666" s="2"/>
    </row>
    <row r="8667" spans="1:2" x14ac:dyDescent="0.25">
      <c r="A8667" s="2"/>
      <c r="B8667" s="2"/>
    </row>
    <row r="8668" spans="1:2" x14ac:dyDescent="0.25">
      <c r="A8668" s="2"/>
      <c r="B8668" s="2"/>
    </row>
    <row r="8669" spans="1:2" x14ac:dyDescent="0.25">
      <c r="A8669" s="2"/>
      <c r="B8669" s="2"/>
    </row>
    <row r="8670" spans="1:2" x14ac:dyDescent="0.25">
      <c r="A8670" s="2"/>
      <c r="B8670" s="2"/>
    </row>
    <row r="8671" spans="1:2" x14ac:dyDescent="0.25">
      <c r="A8671" s="2"/>
      <c r="B8671" s="2"/>
    </row>
    <row r="8672" spans="1:2" x14ac:dyDescent="0.25">
      <c r="A8672" s="2"/>
      <c r="B8672" s="2"/>
    </row>
    <row r="8673" spans="1:2" x14ac:dyDescent="0.25">
      <c r="A8673" s="2"/>
      <c r="B8673" s="2"/>
    </row>
    <row r="8674" spans="1:2" x14ac:dyDescent="0.25">
      <c r="A8674" s="2"/>
      <c r="B8674" s="2"/>
    </row>
    <row r="8675" spans="1:2" x14ac:dyDescent="0.25">
      <c r="A8675" s="2"/>
      <c r="B8675" s="2"/>
    </row>
    <row r="8676" spans="1:2" x14ac:dyDescent="0.25">
      <c r="A8676" s="2"/>
      <c r="B8676" s="2"/>
    </row>
    <row r="8677" spans="1:2" x14ac:dyDescent="0.25">
      <c r="A8677" s="2"/>
      <c r="B8677" s="2"/>
    </row>
    <row r="8678" spans="1:2" x14ac:dyDescent="0.25">
      <c r="A8678" s="2"/>
      <c r="B8678" s="2"/>
    </row>
    <row r="8679" spans="1:2" x14ac:dyDescent="0.25">
      <c r="A8679" s="2"/>
      <c r="B8679" s="2"/>
    </row>
    <row r="8680" spans="1:2" x14ac:dyDescent="0.25">
      <c r="A8680" s="2"/>
      <c r="B8680" s="2"/>
    </row>
    <row r="8681" spans="1:2" x14ac:dyDescent="0.25">
      <c r="A8681" s="2"/>
      <c r="B8681" s="2"/>
    </row>
    <row r="8682" spans="1:2" x14ac:dyDescent="0.25">
      <c r="A8682" s="2"/>
      <c r="B8682" s="2"/>
    </row>
    <row r="8683" spans="1:2" x14ac:dyDescent="0.25">
      <c r="A8683" s="2"/>
      <c r="B8683" s="2"/>
    </row>
    <row r="8684" spans="1:2" x14ac:dyDescent="0.25">
      <c r="A8684" s="2"/>
      <c r="B8684" s="2"/>
    </row>
    <row r="8685" spans="1:2" x14ac:dyDescent="0.25">
      <c r="A8685" s="2"/>
      <c r="B8685" s="2"/>
    </row>
    <row r="8686" spans="1:2" x14ac:dyDescent="0.25">
      <c r="A8686" s="2"/>
      <c r="B8686" s="2"/>
    </row>
    <row r="8687" spans="1:2" x14ac:dyDescent="0.25">
      <c r="A8687" s="2"/>
      <c r="B8687" s="2"/>
    </row>
    <row r="8688" spans="1:2" x14ac:dyDescent="0.25">
      <c r="A8688" s="2"/>
      <c r="B8688" s="2"/>
    </row>
    <row r="8689" spans="1:2" x14ac:dyDescent="0.25">
      <c r="A8689" s="2"/>
      <c r="B8689" s="2"/>
    </row>
    <row r="8690" spans="1:2" x14ac:dyDescent="0.25">
      <c r="A8690" s="2"/>
      <c r="B8690" s="2"/>
    </row>
    <row r="8691" spans="1:2" x14ac:dyDescent="0.25">
      <c r="A8691" s="2"/>
      <c r="B8691" s="2"/>
    </row>
    <row r="8692" spans="1:2" x14ac:dyDescent="0.25">
      <c r="A8692" s="2"/>
      <c r="B8692" s="2"/>
    </row>
    <row r="8693" spans="1:2" x14ac:dyDescent="0.25">
      <c r="A8693" s="2"/>
      <c r="B8693" s="2"/>
    </row>
    <row r="8694" spans="1:2" x14ac:dyDescent="0.25">
      <c r="A8694" s="2"/>
      <c r="B8694" s="2"/>
    </row>
    <row r="8695" spans="1:2" x14ac:dyDescent="0.25">
      <c r="A8695" s="2"/>
      <c r="B8695" s="2"/>
    </row>
    <row r="8696" spans="1:2" x14ac:dyDescent="0.25">
      <c r="A8696" s="2"/>
      <c r="B8696" s="2"/>
    </row>
    <row r="8697" spans="1:2" x14ac:dyDescent="0.25">
      <c r="A8697" s="2"/>
      <c r="B8697" s="2"/>
    </row>
    <row r="8698" spans="1:2" x14ac:dyDescent="0.25">
      <c r="A8698" s="2"/>
      <c r="B8698" s="2"/>
    </row>
    <row r="8699" spans="1:2" x14ac:dyDescent="0.25">
      <c r="A8699" s="2"/>
      <c r="B8699" s="2"/>
    </row>
    <row r="8700" spans="1:2" x14ac:dyDescent="0.25">
      <c r="A8700" s="2"/>
      <c r="B8700" s="2"/>
    </row>
    <row r="8701" spans="1:2" x14ac:dyDescent="0.25">
      <c r="A8701" s="2"/>
      <c r="B8701" s="2"/>
    </row>
    <row r="8702" spans="1:2" x14ac:dyDescent="0.25">
      <c r="A8702" s="2"/>
      <c r="B8702" s="2"/>
    </row>
    <row r="8703" spans="1:2" x14ac:dyDescent="0.25">
      <c r="A8703" s="2"/>
      <c r="B8703" s="2"/>
    </row>
    <row r="8704" spans="1:2" x14ac:dyDescent="0.25">
      <c r="A8704" s="2"/>
      <c r="B8704" s="2"/>
    </row>
    <row r="8705" spans="1:2" x14ac:dyDescent="0.25">
      <c r="A8705" s="2"/>
      <c r="B8705" s="2"/>
    </row>
    <row r="8706" spans="1:2" x14ac:dyDescent="0.25">
      <c r="A8706" s="2"/>
      <c r="B8706" s="2"/>
    </row>
    <row r="8707" spans="1:2" x14ac:dyDescent="0.25">
      <c r="A8707" s="2"/>
      <c r="B8707" s="2"/>
    </row>
    <row r="8708" spans="1:2" x14ac:dyDescent="0.25">
      <c r="A8708" s="2"/>
      <c r="B8708" s="2"/>
    </row>
    <row r="8709" spans="1:2" x14ac:dyDescent="0.25">
      <c r="A8709" s="2"/>
      <c r="B8709" s="2"/>
    </row>
    <row r="8710" spans="1:2" x14ac:dyDescent="0.25">
      <c r="A8710" s="2"/>
      <c r="B8710" s="2"/>
    </row>
    <row r="8711" spans="1:2" x14ac:dyDescent="0.25">
      <c r="A8711" s="2"/>
      <c r="B8711" s="2"/>
    </row>
    <row r="8712" spans="1:2" x14ac:dyDescent="0.25">
      <c r="A8712" s="2"/>
      <c r="B8712" s="2"/>
    </row>
    <row r="8713" spans="1:2" x14ac:dyDescent="0.25">
      <c r="A8713" s="2"/>
      <c r="B8713" s="2"/>
    </row>
    <row r="8714" spans="1:2" x14ac:dyDescent="0.25">
      <c r="A8714" s="2"/>
      <c r="B8714" s="2"/>
    </row>
    <row r="8715" spans="1:2" x14ac:dyDescent="0.25">
      <c r="A8715" s="2"/>
      <c r="B8715" s="2"/>
    </row>
    <row r="8716" spans="1:2" x14ac:dyDescent="0.25">
      <c r="A8716" s="2"/>
      <c r="B8716" s="2"/>
    </row>
    <row r="8717" spans="1:2" x14ac:dyDescent="0.25">
      <c r="A8717" s="2"/>
      <c r="B8717" s="2"/>
    </row>
    <row r="8718" spans="1:2" x14ac:dyDescent="0.25">
      <c r="A8718" s="2"/>
      <c r="B8718" s="2"/>
    </row>
    <row r="8719" spans="1:2" x14ac:dyDescent="0.25">
      <c r="A8719" s="2"/>
      <c r="B8719" s="2"/>
    </row>
    <row r="8720" spans="1:2" x14ac:dyDescent="0.25">
      <c r="A8720" s="2"/>
      <c r="B8720" s="2"/>
    </row>
    <row r="8721" spans="1:2" x14ac:dyDescent="0.25">
      <c r="A8721" s="2"/>
      <c r="B8721" s="2"/>
    </row>
    <row r="8722" spans="1:2" x14ac:dyDescent="0.25">
      <c r="A8722" s="2"/>
      <c r="B8722" s="2"/>
    </row>
    <row r="8723" spans="1:2" x14ac:dyDescent="0.25">
      <c r="A8723" s="2"/>
      <c r="B8723" s="2"/>
    </row>
    <row r="8724" spans="1:2" x14ac:dyDescent="0.25">
      <c r="A8724" s="2"/>
      <c r="B8724" s="2"/>
    </row>
    <row r="8725" spans="1:2" x14ac:dyDescent="0.25">
      <c r="A8725" s="2"/>
      <c r="B8725" s="2"/>
    </row>
    <row r="8726" spans="1:2" x14ac:dyDescent="0.25">
      <c r="A8726" s="2"/>
      <c r="B8726" s="2"/>
    </row>
    <row r="8727" spans="1:2" x14ac:dyDescent="0.25">
      <c r="A8727" s="2"/>
      <c r="B8727" s="2"/>
    </row>
    <row r="8728" spans="1:2" x14ac:dyDescent="0.25">
      <c r="A8728" s="2"/>
      <c r="B8728" s="2"/>
    </row>
    <row r="8729" spans="1:2" x14ac:dyDescent="0.25">
      <c r="A8729" s="2"/>
      <c r="B8729" s="2"/>
    </row>
    <row r="8730" spans="1:2" x14ac:dyDescent="0.25">
      <c r="A8730" s="2"/>
      <c r="B8730" s="2"/>
    </row>
    <row r="8731" spans="1:2" x14ac:dyDescent="0.25">
      <c r="A8731" s="2"/>
      <c r="B8731" s="2"/>
    </row>
    <row r="8732" spans="1:2" x14ac:dyDescent="0.25">
      <c r="A8732" s="2"/>
      <c r="B8732" s="2"/>
    </row>
    <row r="8733" spans="1:2" x14ac:dyDescent="0.25">
      <c r="A8733" s="2"/>
      <c r="B8733" s="2"/>
    </row>
    <row r="8734" spans="1:2" x14ac:dyDescent="0.25">
      <c r="A8734" s="2"/>
      <c r="B8734" s="2"/>
    </row>
    <row r="8735" spans="1:2" x14ac:dyDescent="0.25">
      <c r="A8735" s="2"/>
      <c r="B8735" s="2"/>
    </row>
    <row r="8736" spans="1:2" x14ac:dyDescent="0.25">
      <c r="A8736" s="2"/>
      <c r="B8736" s="2"/>
    </row>
    <row r="8737" spans="1:2" x14ac:dyDescent="0.25">
      <c r="A8737" s="2"/>
      <c r="B8737" s="2"/>
    </row>
    <row r="8738" spans="1:2" x14ac:dyDescent="0.25">
      <c r="A8738" s="2"/>
      <c r="B8738" s="2"/>
    </row>
    <row r="8739" spans="1:2" x14ac:dyDescent="0.25">
      <c r="A8739" s="2"/>
      <c r="B8739" s="2"/>
    </row>
    <row r="8740" spans="1:2" x14ac:dyDescent="0.25">
      <c r="A8740" s="2"/>
      <c r="B8740" s="2"/>
    </row>
    <row r="8741" spans="1:2" x14ac:dyDescent="0.25">
      <c r="A8741" s="2"/>
      <c r="B8741" s="2"/>
    </row>
    <row r="8742" spans="1:2" x14ac:dyDescent="0.25">
      <c r="A8742" s="2"/>
      <c r="B8742" s="2"/>
    </row>
    <row r="8743" spans="1:2" x14ac:dyDescent="0.25">
      <c r="A8743" s="2"/>
      <c r="B8743" s="2"/>
    </row>
    <row r="8744" spans="1:2" x14ac:dyDescent="0.25">
      <c r="A8744" s="2"/>
      <c r="B8744" s="2"/>
    </row>
    <row r="8745" spans="1:2" x14ac:dyDescent="0.25">
      <c r="A8745" s="2"/>
      <c r="B8745" s="2"/>
    </row>
    <row r="8746" spans="1:2" x14ac:dyDescent="0.25">
      <c r="A8746" s="2"/>
      <c r="B8746" s="2"/>
    </row>
    <row r="8747" spans="1:2" x14ac:dyDescent="0.25">
      <c r="A8747" s="2"/>
      <c r="B8747" s="2"/>
    </row>
    <row r="8748" spans="1:2" x14ac:dyDescent="0.25">
      <c r="A8748" s="2"/>
      <c r="B8748" s="2"/>
    </row>
    <row r="8749" spans="1:2" x14ac:dyDescent="0.25">
      <c r="A8749" s="2"/>
      <c r="B8749" s="2"/>
    </row>
    <row r="8750" spans="1:2" x14ac:dyDescent="0.25">
      <c r="A8750" s="2"/>
      <c r="B8750" s="2"/>
    </row>
    <row r="8751" spans="1:2" x14ac:dyDescent="0.25">
      <c r="A8751" s="2"/>
      <c r="B8751" s="2"/>
    </row>
    <row r="8752" spans="1:2" x14ac:dyDescent="0.25">
      <c r="A8752" s="2"/>
      <c r="B8752" s="2"/>
    </row>
    <row r="8753" spans="1:2" x14ac:dyDescent="0.25">
      <c r="A8753" s="2"/>
      <c r="B8753" s="2"/>
    </row>
    <row r="8754" spans="1:2" x14ac:dyDescent="0.25">
      <c r="A8754" s="2"/>
      <c r="B8754" s="2"/>
    </row>
    <row r="8755" spans="1:2" x14ac:dyDescent="0.25">
      <c r="A8755" s="2"/>
      <c r="B8755" s="2"/>
    </row>
    <row r="8756" spans="1:2" x14ac:dyDescent="0.25">
      <c r="A8756" s="2"/>
      <c r="B8756" s="2"/>
    </row>
    <row r="8757" spans="1:2" x14ac:dyDescent="0.25">
      <c r="A8757" s="2"/>
      <c r="B8757" s="2"/>
    </row>
    <row r="8758" spans="1:2" x14ac:dyDescent="0.25">
      <c r="A8758" s="2"/>
      <c r="B8758" s="2"/>
    </row>
    <row r="8759" spans="1:2" x14ac:dyDescent="0.25">
      <c r="A8759" s="2"/>
      <c r="B8759" s="2"/>
    </row>
    <row r="8760" spans="1:2" x14ac:dyDescent="0.25">
      <c r="A8760" s="2"/>
      <c r="B8760" s="2"/>
    </row>
    <row r="8761" spans="1:2" x14ac:dyDescent="0.25">
      <c r="A8761" s="2"/>
      <c r="B8761" s="2"/>
    </row>
    <row r="8762" spans="1:2" x14ac:dyDescent="0.25">
      <c r="A8762" s="2"/>
      <c r="B8762" s="2"/>
    </row>
    <row r="8763" spans="1:2" x14ac:dyDescent="0.25">
      <c r="A8763" s="2"/>
      <c r="B8763" s="2"/>
    </row>
    <row r="8764" spans="1:2" x14ac:dyDescent="0.25">
      <c r="A8764" s="2"/>
      <c r="B8764" s="2"/>
    </row>
    <row r="8765" spans="1:2" x14ac:dyDescent="0.25">
      <c r="A8765" s="2"/>
      <c r="B8765" s="2"/>
    </row>
    <row r="8766" spans="1:2" x14ac:dyDescent="0.25">
      <c r="A8766" s="2"/>
      <c r="B8766" s="2"/>
    </row>
    <row r="8767" spans="1:2" x14ac:dyDescent="0.25">
      <c r="A8767" s="2"/>
      <c r="B8767" s="2"/>
    </row>
    <row r="8768" spans="1:2" x14ac:dyDescent="0.25">
      <c r="A8768" s="2"/>
      <c r="B8768" s="2"/>
    </row>
    <row r="8769" spans="1:2" x14ac:dyDescent="0.25">
      <c r="A8769" s="2"/>
      <c r="B8769" s="2"/>
    </row>
    <row r="8770" spans="1:2" x14ac:dyDescent="0.25">
      <c r="A8770" s="2"/>
      <c r="B8770" s="2"/>
    </row>
    <row r="8771" spans="1:2" x14ac:dyDescent="0.25">
      <c r="A8771" s="2"/>
      <c r="B8771" s="2"/>
    </row>
    <row r="8772" spans="1:2" x14ac:dyDescent="0.25">
      <c r="A8772" s="2"/>
      <c r="B8772" s="2"/>
    </row>
    <row r="8773" spans="1:2" x14ac:dyDescent="0.25">
      <c r="A8773" s="2"/>
      <c r="B8773" s="2"/>
    </row>
    <row r="8774" spans="1:2" x14ac:dyDescent="0.25">
      <c r="A8774" s="2"/>
      <c r="B8774" s="2"/>
    </row>
    <row r="8775" spans="1:2" x14ac:dyDescent="0.25">
      <c r="A8775" s="2"/>
      <c r="B8775" s="2"/>
    </row>
    <row r="8776" spans="1:2" x14ac:dyDescent="0.25">
      <c r="A8776" s="2"/>
      <c r="B8776" s="2"/>
    </row>
    <row r="8777" spans="1:2" x14ac:dyDescent="0.25">
      <c r="A8777" s="2"/>
      <c r="B8777" s="2"/>
    </row>
    <row r="8778" spans="1:2" x14ac:dyDescent="0.25">
      <c r="A8778" s="2"/>
      <c r="B8778" s="2"/>
    </row>
    <row r="8779" spans="1:2" x14ac:dyDescent="0.25">
      <c r="A8779" s="2"/>
      <c r="B8779" s="2"/>
    </row>
    <row r="8780" spans="1:2" x14ac:dyDescent="0.25">
      <c r="A8780" s="2"/>
      <c r="B8780" s="2"/>
    </row>
    <row r="8781" spans="1:2" x14ac:dyDescent="0.25">
      <c r="A8781" s="2"/>
      <c r="B8781" s="2"/>
    </row>
    <row r="8782" spans="1:2" x14ac:dyDescent="0.25">
      <c r="A8782" s="2"/>
      <c r="B8782" s="2"/>
    </row>
    <row r="8783" spans="1:2" x14ac:dyDescent="0.25">
      <c r="A8783" s="2"/>
      <c r="B8783" s="2"/>
    </row>
    <row r="8784" spans="1:2" x14ac:dyDescent="0.25">
      <c r="A8784" s="2"/>
      <c r="B8784" s="2"/>
    </row>
    <row r="8785" spans="1:2" x14ac:dyDescent="0.25">
      <c r="A8785" s="2"/>
      <c r="B8785" s="2"/>
    </row>
    <row r="8786" spans="1:2" x14ac:dyDescent="0.25">
      <c r="A8786" s="2"/>
      <c r="B8786" s="2"/>
    </row>
    <row r="8787" spans="1:2" x14ac:dyDescent="0.25">
      <c r="A8787" s="2"/>
      <c r="B8787" s="2"/>
    </row>
    <row r="8788" spans="1:2" x14ac:dyDescent="0.25">
      <c r="A8788" s="2"/>
      <c r="B8788" s="2"/>
    </row>
    <row r="8789" spans="1:2" x14ac:dyDescent="0.25">
      <c r="A8789" s="2"/>
      <c r="B8789" s="2"/>
    </row>
    <row r="8790" spans="1:2" x14ac:dyDescent="0.25">
      <c r="A8790" s="2"/>
      <c r="B8790" s="2"/>
    </row>
    <row r="8791" spans="1:2" x14ac:dyDescent="0.25">
      <c r="A8791" s="2"/>
      <c r="B8791" s="2"/>
    </row>
    <row r="8792" spans="1:2" x14ac:dyDescent="0.25">
      <c r="A8792" s="2"/>
      <c r="B8792" s="2"/>
    </row>
    <row r="8793" spans="1:2" x14ac:dyDescent="0.25">
      <c r="A8793" s="2"/>
      <c r="B8793" s="2"/>
    </row>
    <row r="8794" spans="1:2" x14ac:dyDescent="0.25">
      <c r="A8794" s="2"/>
      <c r="B8794" s="2"/>
    </row>
    <row r="8795" spans="1:2" x14ac:dyDescent="0.25">
      <c r="A8795" s="2"/>
      <c r="B8795" s="2"/>
    </row>
    <row r="8796" spans="1:2" x14ac:dyDescent="0.25">
      <c r="A8796" s="2"/>
      <c r="B8796" s="2"/>
    </row>
    <row r="8797" spans="1:2" x14ac:dyDescent="0.25">
      <c r="A8797" s="2"/>
      <c r="B8797" s="2"/>
    </row>
    <row r="8798" spans="1:2" x14ac:dyDescent="0.25">
      <c r="A8798" s="2"/>
      <c r="B8798" s="2"/>
    </row>
    <row r="8799" spans="1:2" x14ac:dyDescent="0.25">
      <c r="A8799" s="2"/>
      <c r="B8799" s="2"/>
    </row>
    <row r="8800" spans="1:2" x14ac:dyDescent="0.25">
      <c r="A8800" s="2"/>
      <c r="B8800" s="2"/>
    </row>
    <row r="8801" spans="1:2" x14ac:dyDescent="0.25">
      <c r="A8801" s="2"/>
      <c r="B8801" s="2"/>
    </row>
    <row r="8802" spans="1:2" x14ac:dyDescent="0.25">
      <c r="A8802" s="2"/>
      <c r="B8802" s="2"/>
    </row>
    <row r="8803" spans="1:2" x14ac:dyDescent="0.25">
      <c r="A8803" s="2"/>
      <c r="B8803" s="2"/>
    </row>
    <row r="8804" spans="1:2" x14ac:dyDescent="0.25">
      <c r="A8804" s="2"/>
      <c r="B8804" s="2"/>
    </row>
    <row r="8805" spans="1:2" x14ac:dyDescent="0.25">
      <c r="A8805" s="2"/>
      <c r="B8805" s="2"/>
    </row>
    <row r="8806" spans="1:2" x14ac:dyDescent="0.25">
      <c r="A8806" s="2"/>
      <c r="B8806" s="2"/>
    </row>
    <row r="8807" spans="1:2" x14ac:dyDescent="0.25">
      <c r="A8807" s="2"/>
      <c r="B8807" s="2"/>
    </row>
    <row r="8808" spans="1:2" x14ac:dyDescent="0.25">
      <c r="A8808" s="2"/>
      <c r="B8808" s="2"/>
    </row>
    <row r="8809" spans="1:2" x14ac:dyDescent="0.25">
      <c r="A8809" s="2"/>
      <c r="B8809" s="2"/>
    </row>
    <row r="8810" spans="1:2" x14ac:dyDescent="0.25">
      <c r="A8810" s="2"/>
      <c r="B8810" s="2"/>
    </row>
    <row r="8811" spans="1:2" x14ac:dyDescent="0.25">
      <c r="A8811" s="2"/>
      <c r="B8811" s="2"/>
    </row>
    <row r="8812" spans="1:2" x14ac:dyDescent="0.25">
      <c r="A8812" s="2"/>
      <c r="B8812" s="2"/>
    </row>
    <row r="8813" spans="1:2" x14ac:dyDescent="0.25">
      <c r="A8813" s="2"/>
      <c r="B8813" s="2"/>
    </row>
    <row r="8814" spans="1:2" x14ac:dyDescent="0.25">
      <c r="A8814" s="2"/>
      <c r="B8814" s="2"/>
    </row>
    <row r="8815" spans="1:2" x14ac:dyDescent="0.25">
      <c r="A8815" s="2"/>
      <c r="B8815" s="2"/>
    </row>
    <row r="8816" spans="1:2" x14ac:dyDescent="0.25">
      <c r="A8816" s="2"/>
      <c r="B8816" s="2"/>
    </row>
    <row r="8817" spans="1:2" x14ac:dyDescent="0.25">
      <c r="A8817" s="2"/>
      <c r="B8817" s="2"/>
    </row>
    <row r="8818" spans="1:2" x14ac:dyDescent="0.25">
      <c r="A8818" s="2"/>
      <c r="B8818" s="2"/>
    </row>
    <row r="8819" spans="1:2" x14ac:dyDescent="0.25">
      <c r="A8819" s="2"/>
      <c r="B8819" s="2"/>
    </row>
    <row r="8820" spans="1:2" x14ac:dyDescent="0.25">
      <c r="A8820" s="2"/>
      <c r="B8820" s="2"/>
    </row>
    <row r="8821" spans="1:2" x14ac:dyDescent="0.25">
      <c r="A8821" s="2"/>
      <c r="B8821" s="2"/>
    </row>
    <row r="8822" spans="1:2" x14ac:dyDescent="0.25">
      <c r="A8822" s="2"/>
      <c r="B8822" s="2"/>
    </row>
    <row r="8823" spans="1:2" x14ac:dyDescent="0.25">
      <c r="A8823" s="2"/>
      <c r="B8823" s="2"/>
    </row>
    <row r="8824" spans="1:2" x14ac:dyDescent="0.25">
      <c r="A8824" s="2"/>
      <c r="B8824" s="2"/>
    </row>
    <row r="8825" spans="1:2" x14ac:dyDescent="0.25">
      <c r="A8825" s="2"/>
      <c r="B8825" s="2"/>
    </row>
    <row r="8826" spans="1:2" x14ac:dyDescent="0.25">
      <c r="A8826" s="2"/>
      <c r="B8826" s="2"/>
    </row>
    <row r="8827" spans="1:2" x14ac:dyDescent="0.25">
      <c r="A8827" s="2"/>
      <c r="B8827" s="2"/>
    </row>
    <row r="8828" spans="1:2" x14ac:dyDescent="0.25">
      <c r="A8828" s="2"/>
      <c r="B8828" s="2"/>
    </row>
    <row r="8829" spans="1:2" x14ac:dyDescent="0.25">
      <c r="A8829" s="2"/>
      <c r="B8829" s="2"/>
    </row>
    <row r="8830" spans="1:2" x14ac:dyDescent="0.25">
      <c r="A8830" s="2"/>
      <c r="B8830" s="2"/>
    </row>
    <row r="8831" spans="1:2" x14ac:dyDescent="0.25">
      <c r="A8831" s="2"/>
      <c r="B8831" s="2"/>
    </row>
    <row r="8832" spans="1:2" x14ac:dyDescent="0.25">
      <c r="A8832" s="2"/>
      <c r="B8832" s="2"/>
    </row>
    <row r="8833" spans="1:2" x14ac:dyDescent="0.25">
      <c r="A8833" s="2"/>
      <c r="B8833" s="2"/>
    </row>
    <row r="8834" spans="1:2" x14ac:dyDescent="0.25">
      <c r="A8834" s="2"/>
      <c r="B8834" s="2"/>
    </row>
    <row r="8835" spans="1:2" x14ac:dyDescent="0.25">
      <c r="A8835" s="2"/>
      <c r="B8835" s="2"/>
    </row>
    <row r="8836" spans="1:2" x14ac:dyDescent="0.25">
      <c r="A8836" s="2"/>
      <c r="B8836" s="2"/>
    </row>
    <row r="8837" spans="1:2" x14ac:dyDescent="0.25">
      <c r="A8837" s="2"/>
      <c r="B8837" s="2"/>
    </row>
    <row r="8838" spans="1:2" x14ac:dyDescent="0.25">
      <c r="A8838" s="2"/>
      <c r="B8838" s="2"/>
    </row>
    <row r="8839" spans="1:2" x14ac:dyDescent="0.25">
      <c r="A8839" s="2"/>
      <c r="B8839" s="2"/>
    </row>
    <row r="8840" spans="1:2" x14ac:dyDescent="0.25">
      <c r="A8840" s="2"/>
      <c r="B8840" s="2"/>
    </row>
    <row r="8841" spans="1:2" x14ac:dyDescent="0.25">
      <c r="A8841" s="2"/>
      <c r="B8841" s="2"/>
    </row>
    <row r="8842" spans="1:2" x14ac:dyDescent="0.25">
      <c r="A8842" s="2"/>
      <c r="B8842" s="2"/>
    </row>
    <row r="8843" spans="1:2" x14ac:dyDescent="0.25">
      <c r="A8843" s="2"/>
      <c r="B8843" s="2"/>
    </row>
    <row r="8844" spans="1:2" x14ac:dyDescent="0.25">
      <c r="A8844" s="2"/>
      <c r="B8844" s="2"/>
    </row>
    <row r="8845" spans="1:2" x14ac:dyDescent="0.25">
      <c r="A8845" s="2"/>
      <c r="B8845" s="2"/>
    </row>
    <row r="8846" spans="1:2" x14ac:dyDescent="0.25">
      <c r="A8846" s="2"/>
      <c r="B8846" s="2"/>
    </row>
    <row r="8847" spans="1:2" x14ac:dyDescent="0.25">
      <c r="A8847" s="2"/>
      <c r="B8847" s="2"/>
    </row>
    <row r="8848" spans="1:2" x14ac:dyDescent="0.25">
      <c r="A8848" s="2"/>
      <c r="B8848" s="2"/>
    </row>
    <row r="8849" spans="1:2" x14ac:dyDescent="0.25">
      <c r="A8849" s="2"/>
      <c r="B8849" s="2"/>
    </row>
    <row r="8850" spans="1:2" x14ac:dyDescent="0.25">
      <c r="A8850" s="2"/>
      <c r="B8850" s="2"/>
    </row>
    <row r="8851" spans="1:2" x14ac:dyDescent="0.25">
      <c r="A8851" s="2"/>
      <c r="B8851" s="2"/>
    </row>
    <row r="8852" spans="1:2" x14ac:dyDescent="0.25">
      <c r="A8852" s="2"/>
      <c r="B8852" s="2"/>
    </row>
    <row r="8853" spans="1:2" x14ac:dyDescent="0.25">
      <c r="A8853" s="2"/>
      <c r="B8853" s="2"/>
    </row>
    <row r="8854" spans="1:2" x14ac:dyDescent="0.25">
      <c r="A8854" s="2"/>
      <c r="B8854" s="2"/>
    </row>
    <row r="8855" spans="1:2" x14ac:dyDescent="0.25">
      <c r="A8855" s="2"/>
      <c r="B8855" s="2"/>
    </row>
    <row r="8856" spans="1:2" x14ac:dyDescent="0.25">
      <c r="A8856" s="2"/>
      <c r="B8856" s="2"/>
    </row>
    <row r="8857" spans="1:2" x14ac:dyDescent="0.25">
      <c r="A8857" s="2"/>
      <c r="B8857" s="2"/>
    </row>
    <row r="8858" spans="1:2" x14ac:dyDescent="0.25">
      <c r="A8858" s="2"/>
      <c r="B8858" s="2"/>
    </row>
    <row r="8859" spans="1:2" x14ac:dyDescent="0.25">
      <c r="A8859" s="2"/>
      <c r="B8859" s="2"/>
    </row>
    <row r="8860" spans="1:2" x14ac:dyDescent="0.25">
      <c r="A8860" s="2"/>
      <c r="B8860" s="2"/>
    </row>
    <row r="8861" spans="1:2" x14ac:dyDescent="0.25">
      <c r="A8861" s="2"/>
      <c r="B8861" s="2"/>
    </row>
    <row r="8862" spans="1:2" x14ac:dyDescent="0.25">
      <c r="A8862" s="2"/>
      <c r="B8862" s="2"/>
    </row>
    <row r="8863" spans="1:2" x14ac:dyDescent="0.25">
      <c r="A8863" s="2"/>
      <c r="B8863" s="2"/>
    </row>
    <row r="8864" spans="1:2" x14ac:dyDescent="0.25">
      <c r="A8864" s="2"/>
      <c r="B8864" s="2"/>
    </row>
    <row r="8865" spans="1:2" x14ac:dyDescent="0.25">
      <c r="A8865" s="2"/>
      <c r="B8865" s="2"/>
    </row>
    <row r="8866" spans="1:2" x14ac:dyDescent="0.25">
      <c r="A8866" s="2"/>
      <c r="B8866" s="2"/>
    </row>
    <row r="8867" spans="1:2" x14ac:dyDescent="0.25">
      <c r="A8867" s="2"/>
      <c r="B8867" s="2"/>
    </row>
    <row r="8868" spans="1:2" x14ac:dyDescent="0.25">
      <c r="A8868" s="2"/>
      <c r="B8868" s="2"/>
    </row>
    <row r="8869" spans="1:2" x14ac:dyDescent="0.25">
      <c r="A8869" s="2"/>
      <c r="B8869" s="2"/>
    </row>
    <row r="8870" spans="1:2" x14ac:dyDescent="0.25">
      <c r="A8870" s="2"/>
      <c r="B8870" s="2"/>
    </row>
    <row r="8871" spans="1:2" x14ac:dyDescent="0.25">
      <c r="A8871" s="2"/>
      <c r="B8871" s="2"/>
    </row>
    <row r="8872" spans="1:2" x14ac:dyDescent="0.25">
      <c r="A8872" s="2"/>
      <c r="B8872" s="2"/>
    </row>
    <row r="8873" spans="1:2" x14ac:dyDescent="0.25">
      <c r="A8873" s="2"/>
      <c r="B8873" s="2"/>
    </row>
    <row r="8874" spans="1:2" x14ac:dyDescent="0.25">
      <c r="A8874" s="2"/>
      <c r="B8874" s="2"/>
    </row>
    <row r="8875" spans="1:2" x14ac:dyDescent="0.25">
      <c r="A8875" s="2"/>
      <c r="B8875" s="2"/>
    </row>
    <row r="8876" spans="1:2" x14ac:dyDescent="0.25">
      <c r="A8876" s="2"/>
      <c r="B8876" s="2"/>
    </row>
    <row r="8877" spans="1:2" x14ac:dyDescent="0.25">
      <c r="A8877" s="2"/>
      <c r="B8877" s="2"/>
    </row>
    <row r="8878" spans="1:2" x14ac:dyDescent="0.25">
      <c r="A8878" s="2"/>
      <c r="B8878" s="2"/>
    </row>
    <row r="8879" spans="1:2" x14ac:dyDescent="0.25">
      <c r="A8879" s="2"/>
      <c r="B8879" s="2"/>
    </row>
    <row r="8880" spans="1:2" x14ac:dyDescent="0.25">
      <c r="A8880" s="2"/>
      <c r="B8880" s="2"/>
    </row>
    <row r="8881" spans="1:2" x14ac:dyDescent="0.25">
      <c r="A8881" s="2"/>
      <c r="B8881" s="2"/>
    </row>
    <row r="8882" spans="1:2" x14ac:dyDescent="0.25">
      <c r="A8882" s="2"/>
      <c r="B8882" s="2"/>
    </row>
    <row r="8883" spans="1:2" x14ac:dyDescent="0.25">
      <c r="A8883" s="2"/>
      <c r="B8883" s="2"/>
    </row>
    <row r="8884" spans="1:2" x14ac:dyDescent="0.25">
      <c r="A8884" s="2"/>
      <c r="B8884" s="2"/>
    </row>
    <row r="8885" spans="1:2" x14ac:dyDescent="0.25">
      <c r="A8885" s="2"/>
      <c r="B8885" s="2"/>
    </row>
    <row r="8886" spans="1:2" x14ac:dyDescent="0.25">
      <c r="A8886" s="2"/>
      <c r="B8886" s="2"/>
    </row>
    <row r="8887" spans="1:2" x14ac:dyDescent="0.25">
      <c r="A8887" s="2"/>
      <c r="B8887" s="2"/>
    </row>
    <row r="8888" spans="1:2" x14ac:dyDescent="0.25">
      <c r="A8888" s="2"/>
      <c r="B8888" s="2"/>
    </row>
    <row r="8889" spans="1:2" x14ac:dyDescent="0.25">
      <c r="A8889" s="2"/>
      <c r="B8889" s="2"/>
    </row>
    <row r="8890" spans="1:2" x14ac:dyDescent="0.25">
      <c r="A8890" s="2"/>
      <c r="B8890" s="2"/>
    </row>
    <row r="8891" spans="1:2" x14ac:dyDescent="0.25">
      <c r="A8891" s="2"/>
      <c r="B8891" s="2"/>
    </row>
    <row r="8892" spans="1:2" x14ac:dyDescent="0.25">
      <c r="A8892" s="2"/>
      <c r="B8892" s="2"/>
    </row>
    <row r="8893" spans="1:2" x14ac:dyDescent="0.25">
      <c r="A8893" s="2"/>
      <c r="B8893" s="2"/>
    </row>
    <row r="8894" spans="1:2" x14ac:dyDescent="0.25">
      <c r="A8894" s="2"/>
      <c r="B8894" s="2"/>
    </row>
    <row r="8895" spans="1:2" x14ac:dyDescent="0.25">
      <c r="A8895" s="2"/>
      <c r="B8895" s="2"/>
    </row>
    <row r="8896" spans="1:2" x14ac:dyDescent="0.25">
      <c r="A8896" s="2"/>
      <c r="B8896" s="2"/>
    </row>
    <row r="8897" spans="1:2" x14ac:dyDescent="0.25">
      <c r="A8897" s="2"/>
      <c r="B8897" s="2"/>
    </row>
    <row r="8898" spans="1:2" x14ac:dyDescent="0.25">
      <c r="A8898" s="2"/>
      <c r="B8898" s="2"/>
    </row>
    <row r="8899" spans="1:2" x14ac:dyDescent="0.25">
      <c r="A8899" s="2"/>
      <c r="B8899" s="2"/>
    </row>
    <row r="8900" spans="1:2" x14ac:dyDescent="0.25">
      <c r="A8900" s="2"/>
      <c r="B8900" s="2"/>
    </row>
    <row r="8901" spans="1:2" x14ac:dyDescent="0.25">
      <c r="A8901" s="2"/>
      <c r="B8901" s="2"/>
    </row>
    <row r="8902" spans="1:2" x14ac:dyDescent="0.25">
      <c r="A8902" s="2"/>
      <c r="B8902" s="2"/>
    </row>
    <row r="8903" spans="1:2" x14ac:dyDescent="0.25">
      <c r="A8903" s="2"/>
      <c r="B8903" s="2"/>
    </row>
    <row r="8904" spans="1:2" x14ac:dyDescent="0.25">
      <c r="A8904" s="2"/>
      <c r="B8904" s="2"/>
    </row>
    <row r="8905" spans="1:2" x14ac:dyDescent="0.25">
      <c r="A8905" s="2"/>
      <c r="B8905" s="2"/>
    </row>
    <row r="8906" spans="1:2" x14ac:dyDescent="0.25">
      <c r="A8906" s="2"/>
      <c r="B8906" s="2"/>
    </row>
    <row r="8907" spans="1:2" x14ac:dyDescent="0.25">
      <c r="A8907" s="2"/>
      <c r="B8907" s="2"/>
    </row>
    <row r="8908" spans="1:2" x14ac:dyDescent="0.25">
      <c r="A8908" s="2"/>
      <c r="B8908" s="2"/>
    </row>
    <row r="8909" spans="1:2" x14ac:dyDescent="0.25">
      <c r="A8909" s="2"/>
      <c r="B8909" s="2"/>
    </row>
    <row r="8910" spans="1:2" x14ac:dyDescent="0.25">
      <c r="A8910" s="2"/>
      <c r="B8910" s="2"/>
    </row>
    <row r="8911" spans="1:2" x14ac:dyDescent="0.25">
      <c r="A8911" s="2"/>
      <c r="B8911" s="2"/>
    </row>
    <row r="8912" spans="1:2" x14ac:dyDescent="0.25">
      <c r="A8912" s="2"/>
      <c r="B8912" s="2"/>
    </row>
    <row r="8913" spans="1:2" x14ac:dyDescent="0.25">
      <c r="A8913" s="2"/>
      <c r="B8913" s="2"/>
    </row>
    <row r="8914" spans="1:2" x14ac:dyDescent="0.25">
      <c r="A8914" s="2"/>
      <c r="B8914" s="2"/>
    </row>
    <row r="8915" spans="1:2" x14ac:dyDescent="0.25">
      <c r="A8915" s="2"/>
      <c r="B8915" s="2"/>
    </row>
    <row r="8916" spans="1:2" x14ac:dyDescent="0.25">
      <c r="A8916" s="2"/>
      <c r="B8916" s="2"/>
    </row>
    <row r="8917" spans="1:2" x14ac:dyDescent="0.25">
      <c r="A8917" s="2"/>
      <c r="B8917" s="2"/>
    </row>
    <row r="8918" spans="1:2" x14ac:dyDescent="0.25">
      <c r="A8918" s="2"/>
      <c r="B8918" s="2"/>
    </row>
    <row r="8919" spans="1:2" x14ac:dyDescent="0.25">
      <c r="A8919" s="2"/>
      <c r="B8919" s="2"/>
    </row>
    <row r="8920" spans="1:2" x14ac:dyDescent="0.25">
      <c r="A8920" s="2"/>
      <c r="B8920" s="2"/>
    </row>
    <row r="8921" spans="1:2" x14ac:dyDescent="0.25">
      <c r="A8921" s="2"/>
      <c r="B8921" s="2"/>
    </row>
    <row r="8922" spans="1:2" x14ac:dyDescent="0.25">
      <c r="A8922" s="2"/>
      <c r="B8922" s="2"/>
    </row>
    <row r="8923" spans="1:2" x14ac:dyDescent="0.25">
      <c r="A8923" s="2"/>
      <c r="B8923" s="2"/>
    </row>
    <row r="8924" spans="1:2" x14ac:dyDescent="0.25">
      <c r="A8924" s="2"/>
      <c r="B8924" s="2"/>
    </row>
    <row r="8925" spans="1:2" x14ac:dyDescent="0.25">
      <c r="A8925" s="2"/>
      <c r="B8925" s="2"/>
    </row>
    <row r="8926" spans="1:2" x14ac:dyDescent="0.25">
      <c r="A8926" s="2"/>
      <c r="B8926" s="2"/>
    </row>
    <row r="8927" spans="1:2" x14ac:dyDescent="0.25">
      <c r="A8927" s="2"/>
      <c r="B8927" s="2"/>
    </row>
    <row r="8928" spans="1:2" x14ac:dyDescent="0.25">
      <c r="A8928" s="2"/>
      <c r="B8928" s="2"/>
    </row>
    <row r="8929" spans="1:2" x14ac:dyDescent="0.25">
      <c r="A8929" s="2"/>
      <c r="B8929" s="2"/>
    </row>
    <row r="8930" spans="1:2" x14ac:dyDescent="0.25">
      <c r="A8930" s="2"/>
      <c r="B8930" s="2"/>
    </row>
    <row r="8931" spans="1:2" x14ac:dyDescent="0.25">
      <c r="A8931" s="2"/>
      <c r="B8931" s="2"/>
    </row>
    <row r="8932" spans="1:2" x14ac:dyDescent="0.25">
      <c r="A8932" s="2"/>
      <c r="B8932" s="2"/>
    </row>
    <row r="8933" spans="1:2" x14ac:dyDescent="0.25">
      <c r="A8933" s="2"/>
      <c r="B8933" s="2"/>
    </row>
    <row r="8934" spans="1:2" x14ac:dyDescent="0.25">
      <c r="A8934" s="2"/>
      <c r="B8934" s="2"/>
    </row>
    <row r="8935" spans="1:2" x14ac:dyDescent="0.25">
      <c r="A8935" s="2"/>
      <c r="B8935" s="2"/>
    </row>
    <row r="8936" spans="1:2" x14ac:dyDescent="0.25">
      <c r="A8936" s="2"/>
      <c r="B8936" s="2"/>
    </row>
    <row r="8937" spans="1:2" x14ac:dyDescent="0.25">
      <c r="A8937" s="2"/>
      <c r="B8937" s="2"/>
    </row>
    <row r="8938" spans="1:2" x14ac:dyDescent="0.25">
      <c r="A8938" s="2"/>
      <c r="B8938" s="2"/>
    </row>
    <row r="8939" spans="1:2" x14ac:dyDescent="0.25">
      <c r="A8939" s="2"/>
      <c r="B8939" s="2"/>
    </row>
    <row r="8940" spans="1:2" x14ac:dyDescent="0.25">
      <c r="A8940" s="2"/>
      <c r="B8940" s="2"/>
    </row>
    <row r="8941" spans="1:2" x14ac:dyDescent="0.25">
      <c r="A8941" s="2"/>
      <c r="B8941" s="2"/>
    </row>
    <row r="8942" spans="1:2" x14ac:dyDescent="0.25">
      <c r="A8942" s="2"/>
      <c r="B8942" s="2"/>
    </row>
    <row r="8943" spans="1:2" x14ac:dyDescent="0.25">
      <c r="A8943" s="2"/>
      <c r="B8943" s="2"/>
    </row>
    <row r="8944" spans="1:2" x14ac:dyDescent="0.25">
      <c r="A8944" s="2"/>
      <c r="B8944" s="2"/>
    </row>
    <row r="8945" spans="1:2" x14ac:dyDescent="0.25">
      <c r="A8945" s="2"/>
      <c r="B8945" s="2"/>
    </row>
    <row r="8946" spans="1:2" x14ac:dyDescent="0.25">
      <c r="A8946" s="2"/>
      <c r="B8946" s="2"/>
    </row>
    <row r="8947" spans="1:2" x14ac:dyDescent="0.25">
      <c r="A8947" s="2"/>
      <c r="B8947" s="2"/>
    </row>
    <row r="8948" spans="1:2" x14ac:dyDescent="0.25">
      <c r="A8948" s="2"/>
      <c r="B8948" s="2"/>
    </row>
    <row r="8949" spans="1:2" x14ac:dyDescent="0.25">
      <c r="A8949" s="2"/>
      <c r="B8949" s="2"/>
    </row>
    <row r="8950" spans="1:2" x14ac:dyDescent="0.25">
      <c r="A8950" s="2"/>
      <c r="B8950" s="2"/>
    </row>
    <row r="8951" spans="1:2" x14ac:dyDescent="0.25">
      <c r="A8951" s="2"/>
      <c r="B8951" s="2"/>
    </row>
    <row r="8952" spans="1:2" x14ac:dyDescent="0.25">
      <c r="A8952" s="2"/>
      <c r="B8952" s="2"/>
    </row>
    <row r="8953" spans="1:2" x14ac:dyDescent="0.25">
      <c r="A8953" s="2"/>
      <c r="B8953" s="2"/>
    </row>
    <row r="8954" spans="1:2" x14ac:dyDescent="0.25">
      <c r="A8954" s="2"/>
      <c r="B8954" s="2"/>
    </row>
    <row r="8955" spans="1:2" x14ac:dyDescent="0.25">
      <c r="A8955" s="2"/>
      <c r="B8955" s="2"/>
    </row>
    <row r="8956" spans="1:2" x14ac:dyDescent="0.25">
      <c r="A8956" s="2"/>
      <c r="B8956" s="2"/>
    </row>
    <row r="8957" spans="1:2" x14ac:dyDescent="0.25">
      <c r="A8957" s="2"/>
      <c r="B8957" s="2"/>
    </row>
    <row r="8958" spans="1:2" x14ac:dyDescent="0.25">
      <c r="A8958" s="2"/>
      <c r="B8958" s="2"/>
    </row>
    <row r="8959" spans="1:2" x14ac:dyDescent="0.25">
      <c r="A8959" s="2"/>
      <c r="B8959" s="2"/>
    </row>
    <row r="8960" spans="1:2" x14ac:dyDescent="0.25">
      <c r="A8960" s="2"/>
      <c r="B8960" s="2"/>
    </row>
    <row r="8961" spans="1:2" x14ac:dyDescent="0.25">
      <c r="A8961" s="2"/>
      <c r="B8961" s="2"/>
    </row>
    <row r="8962" spans="1:2" x14ac:dyDescent="0.25">
      <c r="A8962" s="2"/>
      <c r="B8962" s="2"/>
    </row>
    <row r="8963" spans="1:2" x14ac:dyDescent="0.25">
      <c r="A8963" s="2"/>
      <c r="B8963" s="2"/>
    </row>
    <row r="8964" spans="1:2" x14ac:dyDescent="0.25">
      <c r="A8964" s="2"/>
      <c r="B8964" s="2"/>
    </row>
    <row r="8965" spans="1:2" x14ac:dyDescent="0.25">
      <c r="A8965" s="2"/>
      <c r="B8965" s="2"/>
    </row>
    <row r="8966" spans="1:2" x14ac:dyDescent="0.25">
      <c r="A8966" s="2"/>
      <c r="B8966" s="2"/>
    </row>
    <row r="8967" spans="1:2" x14ac:dyDescent="0.25">
      <c r="A8967" s="2"/>
      <c r="B8967" s="2"/>
    </row>
    <row r="8968" spans="1:2" x14ac:dyDescent="0.25">
      <c r="A8968" s="2"/>
      <c r="B8968" s="2"/>
    </row>
    <row r="8969" spans="1:2" x14ac:dyDescent="0.25">
      <c r="A8969" s="2"/>
      <c r="B8969" s="2"/>
    </row>
    <row r="8970" spans="1:2" x14ac:dyDescent="0.25">
      <c r="A8970" s="2"/>
      <c r="B8970" s="2"/>
    </row>
    <row r="8971" spans="1:2" x14ac:dyDescent="0.25">
      <c r="A8971" s="2"/>
      <c r="B8971" s="2"/>
    </row>
    <row r="8972" spans="1:2" x14ac:dyDescent="0.25">
      <c r="A8972" s="2"/>
      <c r="B8972" s="2"/>
    </row>
    <row r="8973" spans="1:2" x14ac:dyDescent="0.25">
      <c r="A8973" s="2"/>
      <c r="B8973" s="2"/>
    </row>
    <row r="8974" spans="1:2" x14ac:dyDescent="0.25">
      <c r="A8974" s="2"/>
      <c r="B8974" s="2"/>
    </row>
    <row r="8975" spans="1:2" x14ac:dyDescent="0.25">
      <c r="A8975" s="2"/>
      <c r="B8975" s="2"/>
    </row>
    <row r="8976" spans="1:2" x14ac:dyDescent="0.25">
      <c r="A8976" s="2"/>
      <c r="B8976" s="2"/>
    </row>
    <row r="8977" spans="1:2" x14ac:dyDescent="0.25">
      <c r="A8977" s="2"/>
      <c r="B8977" s="2"/>
    </row>
    <row r="8978" spans="1:2" x14ac:dyDescent="0.25">
      <c r="A8978" s="2"/>
      <c r="B8978" s="2"/>
    </row>
    <row r="8979" spans="1:2" x14ac:dyDescent="0.25">
      <c r="A8979" s="2"/>
      <c r="B8979" s="2"/>
    </row>
    <row r="8980" spans="1:2" x14ac:dyDescent="0.25">
      <c r="A8980" s="2"/>
      <c r="B8980" s="2"/>
    </row>
    <row r="8981" spans="1:2" x14ac:dyDescent="0.25">
      <c r="A8981" s="2"/>
      <c r="B8981" s="2"/>
    </row>
    <row r="8982" spans="1:2" x14ac:dyDescent="0.25">
      <c r="A8982" s="2"/>
      <c r="B8982" s="2"/>
    </row>
    <row r="8983" spans="1:2" x14ac:dyDescent="0.25">
      <c r="A8983" s="2"/>
      <c r="B8983" s="2"/>
    </row>
    <row r="8984" spans="1:2" x14ac:dyDescent="0.25">
      <c r="A8984" s="2"/>
      <c r="B8984" s="2"/>
    </row>
    <row r="8985" spans="1:2" x14ac:dyDescent="0.25">
      <c r="A8985" s="2"/>
      <c r="B8985" s="2"/>
    </row>
    <row r="8986" spans="1:2" x14ac:dyDescent="0.25">
      <c r="A8986" s="2"/>
      <c r="B8986" s="2"/>
    </row>
    <row r="8987" spans="1:2" x14ac:dyDescent="0.25">
      <c r="A8987" s="2"/>
      <c r="B8987" s="2"/>
    </row>
    <row r="8988" spans="1:2" x14ac:dyDescent="0.25">
      <c r="A8988" s="2"/>
      <c r="B8988" s="2"/>
    </row>
    <row r="8989" spans="1:2" x14ac:dyDescent="0.25">
      <c r="A8989" s="2"/>
      <c r="B8989" s="2"/>
    </row>
    <row r="8990" spans="1:2" x14ac:dyDescent="0.25">
      <c r="A8990" s="2"/>
      <c r="B8990" s="2"/>
    </row>
    <row r="8991" spans="1:2" x14ac:dyDescent="0.25">
      <c r="A8991" s="2"/>
      <c r="B8991" s="2"/>
    </row>
    <row r="8992" spans="1:2" x14ac:dyDescent="0.25">
      <c r="A8992" s="2"/>
      <c r="B8992" s="2"/>
    </row>
    <row r="8993" spans="1:2" x14ac:dyDescent="0.25">
      <c r="A8993" s="2"/>
      <c r="B8993" s="2"/>
    </row>
    <row r="8994" spans="1:2" x14ac:dyDescent="0.25">
      <c r="A8994" s="2"/>
      <c r="B8994" s="2"/>
    </row>
    <row r="8995" spans="1:2" x14ac:dyDescent="0.25">
      <c r="A8995" s="2"/>
      <c r="B8995" s="2"/>
    </row>
    <row r="8996" spans="1:2" x14ac:dyDescent="0.25">
      <c r="A8996" s="2"/>
      <c r="B8996" s="2"/>
    </row>
    <row r="8997" spans="1:2" x14ac:dyDescent="0.25">
      <c r="A8997" s="2"/>
      <c r="B8997" s="2"/>
    </row>
    <row r="8998" spans="1:2" x14ac:dyDescent="0.25">
      <c r="A8998" s="2"/>
      <c r="B8998" s="2"/>
    </row>
    <row r="8999" spans="1:2" x14ac:dyDescent="0.25">
      <c r="A8999" s="2"/>
      <c r="B8999" s="2"/>
    </row>
    <row r="9000" spans="1:2" x14ac:dyDescent="0.25">
      <c r="A9000" s="2"/>
      <c r="B9000" s="2"/>
    </row>
    <row r="9001" spans="1:2" x14ac:dyDescent="0.25">
      <c r="A9001" s="2"/>
      <c r="B9001" s="2"/>
    </row>
    <row r="9002" spans="1:2" x14ac:dyDescent="0.25">
      <c r="A9002" s="2"/>
      <c r="B9002" s="2"/>
    </row>
    <row r="9003" spans="1:2" x14ac:dyDescent="0.25">
      <c r="A9003" s="2"/>
      <c r="B9003" s="2"/>
    </row>
    <row r="9004" spans="1:2" x14ac:dyDescent="0.25">
      <c r="A9004" s="2"/>
      <c r="B9004" s="2"/>
    </row>
    <row r="9005" spans="1:2" x14ac:dyDescent="0.25">
      <c r="A9005" s="2"/>
      <c r="B9005" s="2"/>
    </row>
    <row r="9006" spans="1:2" x14ac:dyDescent="0.25">
      <c r="A9006" s="2"/>
      <c r="B9006" s="2"/>
    </row>
    <row r="9007" spans="1:2" x14ac:dyDescent="0.25">
      <c r="A9007" s="2"/>
      <c r="B9007" s="2"/>
    </row>
    <row r="9008" spans="1:2" x14ac:dyDescent="0.25">
      <c r="A9008" s="2"/>
      <c r="B9008" s="2"/>
    </row>
    <row r="9009" spans="1:2" x14ac:dyDescent="0.25">
      <c r="A9009" s="2"/>
      <c r="B9009" s="2"/>
    </row>
    <row r="9010" spans="1:2" x14ac:dyDescent="0.25">
      <c r="A9010" s="2"/>
      <c r="B9010" s="2"/>
    </row>
    <row r="9011" spans="1:2" x14ac:dyDescent="0.25">
      <c r="A9011" s="2"/>
      <c r="B9011" s="2"/>
    </row>
    <row r="9012" spans="1:2" x14ac:dyDescent="0.25">
      <c r="A9012" s="2"/>
      <c r="B9012" s="2"/>
    </row>
    <row r="9013" spans="1:2" x14ac:dyDescent="0.25">
      <c r="A9013" s="2"/>
      <c r="B9013" s="2"/>
    </row>
    <row r="9014" spans="1:2" x14ac:dyDescent="0.25">
      <c r="A9014" s="2"/>
      <c r="B9014" s="2"/>
    </row>
    <row r="9015" spans="1:2" x14ac:dyDescent="0.25">
      <c r="A9015" s="2"/>
      <c r="B9015" s="2"/>
    </row>
    <row r="9016" spans="1:2" x14ac:dyDescent="0.25">
      <c r="A9016" s="2"/>
      <c r="B9016" s="2"/>
    </row>
    <row r="9017" spans="1:2" x14ac:dyDescent="0.25">
      <c r="A9017" s="2"/>
      <c r="B9017" s="2"/>
    </row>
    <row r="9018" spans="1:2" x14ac:dyDescent="0.25">
      <c r="A9018" s="2"/>
      <c r="B9018" s="2"/>
    </row>
    <row r="9019" spans="1:2" x14ac:dyDescent="0.25">
      <c r="A9019" s="2"/>
      <c r="B9019" s="2"/>
    </row>
    <row r="9020" spans="1:2" x14ac:dyDescent="0.25">
      <c r="A9020" s="2"/>
      <c r="B9020" s="2"/>
    </row>
    <row r="9021" spans="1:2" x14ac:dyDescent="0.25">
      <c r="A9021" s="2"/>
      <c r="B9021" s="2"/>
    </row>
    <row r="9022" spans="1:2" x14ac:dyDescent="0.25">
      <c r="A9022" s="2"/>
      <c r="B9022" s="2"/>
    </row>
    <row r="9023" spans="1:2" x14ac:dyDescent="0.25">
      <c r="A9023" s="2"/>
      <c r="B9023" s="2"/>
    </row>
    <row r="9024" spans="1:2" x14ac:dyDescent="0.25">
      <c r="A9024" s="2"/>
      <c r="B9024" s="2"/>
    </row>
    <row r="9025" spans="1:2" x14ac:dyDescent="0.25">
      <c r="A9025" s="2"/>
      <c r="B9025" s="2"/>
    </row>
    <row r="9026" spans="1:2" x14ac:dyDescent="0.25">
      <c r="A9026" s="2"/>
      <c r="B9026" s="2"/>
    </row>
    <row r="9027" spans="1:2" x14ac:dyDescent="0.25">
      <c r="A9027" s="2"/>
      <c r="B9027" s="2"/>
    </row>
    <row r="9028" spans="1:2" x14ac:dyDescent="0.25">
      <c r="A9028" s="2"/>
      <c r="B9028" s="2"/>
    </row>
    <row r="9029" spans="1:2" x14ac:dyDescent="0.25">
      <c r="A9029" s="2"/>
      <c r="B9029" s="2"/>
    </row>
    <row r="9030" spans="1:2" x14ac:dyDescent="0.25">
      <c r="A9030" s="2"/>
      <c r="B9030" s="2"/>
    </row>
    <row r="9031" spans="1:2" x14ac:dyDescent="0.25">
      <c r="A9031" s="2"/>
      <c r="B9031" s="2"/>
    </row>
    <row r="9032" spans="1:2" x14ac:dyDescent="0.25">
      <c r="A9032" s="2"/>
      <c r="B9032" s="2"/>
    </row>
    <row r="9033" spans="1:2" x14ac:dyDescent="0.25">
      <c r="A9033" s="2"/>
      <c r="B9033" s="2"/>
    </row>
    <row r="9034" spans="1:2" x14ac:dyDescent="0.25">
      <c r="A9034" s="2"/>
      <c r="B9034" s="2"/>
    </row>
    <row r="9035" spans="1:2" x14ac:dyDescent="0.25">
      <c r="A9035" s="2"/>
      <c r="B9035" s="2"/>
    </row>
    <row r="9036" spans="1:2" x14ac:dyDescent="0.25">
      <c r="A9036" s="2"/>
      <c r="B9036" s="2"/>
    </row>
    <row r="9037" spans="1:2" x14ac:dyDescent="0.25">
      <c r="A9037" s="2"/>
      <c r="B9037" s="2"/>
    </row>
    <row r="9038" spans="1:2" x14ac:dyDescent="0.25">
      <c r="A9038" s="2"/>
      <c r="B9038" s="2"/>
    </row>
    <row r="9039" spans="1:2" x14ac:dyDescent="0.25">
      <c r="A9039" s="2"/>
      <c r="B9039" s="2"/>
    </row>
    <row r="9040" spans="1:2" x14ac:dyDescent="0.25">
      <c r="A9040" s="2"/>
      <c r="B9040" s="2"/>
    </row>
    <row r="9041" spans="1:2" x14ac:dyDescent="0.25">
      <c r="A9041" s="2"/>
      <c r="B9041" s="2"/>
    </row>
    <row r="9042" spans="1:2" x14ac:dyDescent="0.25">
      <c r="A9042" s="2"/>
      <c r="B9042" s="2"/>
    </row>
    <row r="9043" spans="1:2" x14ac:dyDescent="0.25">
      <c r="A9043" s="2"/>
      <c r="B9043" s="2"/>
    </row>
    <row r="9044" spans="1:2" x14ac:dyDescent="0.25">
      <c r="A9044" s="2"/>
      <c r="B9044" s="2"/>
    </row>
    <row r="9045" spans="1:2" x14ac:dyDescent="0.25">
      <c r="A9045" s="2"/>
      <c r="B9045" s="2"/>
    </row>
    <row r="9046" spans="1:2" x14ac:dyDescent="0.25">
      <c r="A9046" s="2"/>
      <c r="B9046" s="2"/>
    </row>
    <row r="9047" spans="1:2" x14ac:dyDescent="0.25">
      <c r="A9047" s="2"/>
      <c r="B9047" s="2"/>
    </row>
    <row r="9048" spans="1:2" x14ac:dyDescent="0.25">
      <c r="A9048" s="2"/>
      <c r="B9048" s="2"/>
    </row>
    <row r="9049" spans="1:2" x14ac:dyDescent="0.25">
      <c r="A9049" s="2"/>
      <c r="B9049" s="2"/>
    </row>
    <row r="9050" spans="1:2" x14ac:dyDescent="0.25">
      <c r="A9050" s="2"/>
      <c r="B9050" s="2"/>
    </row>
    <row r="9051" spans="1:2" x14ac:dyDescent="0.25">
      <c r="A9051" s="2"/>
      <c r="B9051" s="2"/>
    </row>
    <row r="9052" spans="1:2" x14ac:dyDescent="0.25">
      <c r="A9052" s="2"/>
      <c r="B9052" s="2"/>
    </row>
    <row r="9053" spans="1:2" x14ac:dyDescent="0.25">
      <c r="A9053" s="2"/>
      <c r="B9053" s="2"/>
    </row>
    <row r="9054" spans="1:2" x14ac:dyDescent="0.25">
      <c r="A9054" s="2"/>
      <c r="B9054" s="2"/>
    </row>
    <row r="9055" spans="1:2" x14ac:dyDescent="0.25">
      <c r="A9055" s="2"/>
      <c r="B9055" s="2"/>
    </row>
    <row r="9056" spans="1:2" x14ac:dyDescent="0.25">
      <c r="A9056" s="2"/>
      <c r="B9056" s="2"/>
    </row>
    <row r="9057" spans="1:2" x14ac:dyDescent="0.25">
      <c r="A9057" s="2"/>
      <c r="B9057" s="2"/>
    </row>
    <row r="9058" spans="1:2" x14ac:dyDescent="0.25">
      <c r="A9058" s="2"/>
      <c r="B9058" s="2"/>
    </row>
    <row r="9059" spans="1:2" x14ac:dyDescent="0.25">
      <c r="A9059" s="2"/>
      <c r="B9059" s="2"/>
    </row>
    <row r="9060" spans="1:2" x14ac:dyDescent="0.25">
      <c r="A9060" s="2"/>
      <c r="B9060" s="2"/>
    </row>
    <row r="9061" spans="1:2" x14ac:dyDescent="0.25">
      <c r="A9061" s="2"/>
      <c r="B9061" s="2"/>
    </row>
    <row r="9062" spans="1:2" x14ac:dyDescent="0.25">
      <c r="A9062" s="2"/>
      <c r="B9062" s="2"/>
    </row>
    <row r="9063" spans="1:2" x14ac:dyDescent="0.25">
      <c r="A9063" s="2"/>
      <c r="B9063" s="2"/>
    </row>
    <row r="9064" spans="1:2" x14ac:dyDescent="0.25">
      <c r="A9064" s="2"/>
      <c r="B9064" s="2"/>
    </row>
    <row r="9065" spans="1:2" x14ac:dyDescent="0.25">
      <c r="A9065" s="2"/>
      <c r="B9065" s="2"/>
    </row>
    <row r="9066" spans="1:2" x14ac:dyDescent="0.25">
      <c r="A9066" s="2"/>
      <c r="B9066" s="2"/>
    </row>
    <row r="9067" spans="1:2" x14ac:dyDescent="0.25">
      <c r="A9067" s="2"/>
      <c r="B9067" s="2"/>
    </row>
    <row r="9068" spans="1:2" x14ac:dyDescent="0.25">
      <c r="A9068" s="2"/>
      <c r="B9068" s="2"/>
    </row>
    <row r="9069" spans="1:2" x14ac:dyDescent="0.25">
      <c r="A9069" s="2"/>
      <c r="B9069" s="2"/>
    </row>
    <row r="9070" spans="1:2" x14ac:dyDescent="0.25">
      <c r="A9070" s="2"/>
      <c r="B9070" s="2"/>
    </row>
    <row r="9071" spans="1:2" x14ac:dyDescent="0.25">
      <c r="A9071" s="2"/>
      <c r="B9071" s="2"/>
    </row>
    <row r="9072" spans="1:2" x14ac:dyDescent="0.25">
      <c r="A9072" s="2"/>
      <c r="B9072" s="2"/>
    </row>
    <row r="9073" spans="1:2" x14ac:dyDescent="0.25">
      <c r="A9073" s="2"/>
      <c r="B9073" s="2"/>
    </row>
    <row r="9074" spans="1:2" x14ac:dyDescent="0.25">
      <c r="A9074" s="2"/>
      <c r="B9074" s="2"/>
    </row>
    <row r="9075" spans="1:2" x14ac:dyDescent="0.25">
      <c r="A9075" s="2"/>
      <c r="B9075" s="2"/>
    </row>
    <row r="9076" spans="1:2" x14ac:dyDescent="0.25">
      <c r="A9076" s="2"/>
      <c r="B9076" s="2"/>
    </row>
    <row r="9077" spans="1:2" x14ac:dyDescent="0.25">
      <c r="A9077" s="2"/>
      <c r="B9077" s="2"/>
    </row>
    <row r="9078" spans="1:2" x14ac:dyDescent="0.25">
      <c r="A9078" s="2"/>
      <c r="B9078" s="2"/>
    </row>
    <row r="9079" spans="1:2" x14ac:dyDescent="0.25">
      <c r="A9079" s="2"/>
      <c r="B9079" s="2"/>
    </row>
    <row r="9080" spans="1:2" x14ac:dyDescent="0.25">
      <c r="A9080" s="2"/>
      <c r="B9080" s="2"/>
    </row>
    <row r="9081" spans="1:2" x14ac:dyDescent="0.25">
      <c r="A9081" s="2"/>
      <c r="B9081" s="2"/>
    </row>
    <row r="9082" spans="1:2" x14ac:dyDescent="0.25">
      <c r="A9082" s="2"/>
      <c r="B9082" s="2"/>
    </row>
    <row r="9083" spans="1:2" x14ac:dyDescent="0.25">
      <c r="A9083" s="2"/>
      <c r="B9083" s="2"/>
    </row>
    <row r="9084" spans="1:2" x14ac:dyDescent="0.25">
      <c r="A9084" s="2"/>
      <c r="B9084" s="2"/>
    </row>
    <row r="9085" spans="1:2" x14ac:dyDescent="0.25">
      <c r="A9085" s="2"/>
      <c r="B9085" s="2"/>
    </row>
    <row r="9086" spans="1:2" x14ac:dyDescent="0.25">
      <c r="A9086" s="2"/>
      <c r="B9086" s="2"/>
    </row>
    <row r="9087" spans="1:2" x14ac:dyDescent="0.25">
      <c r="A9087" s="2"/>
      <c r="B9087" s="2"/>
    </row>
    <row r="9088" spans="1:2" x14ac:dyDescent="0.25">
      <c r="A9088" s="2"/>
      <c r="B9088" s="2"/>
    </row>
    <row r="9089" spans="1:2" x14ac:dyDescent="0.25">
      <c r="A9089" s="2"/>
      <c r="B9089" s="2"/>
    </row>
    <row r="9090" spans="1:2" x14ac:dyDescent="0.25">
      <c r="A9090" s="2"/>
      <c r="B9090" s="2"/>
    </row>
    <row r="9091" spans="1:2" x14ac:dyDescent="0.25">
      <c r="A9091" s="2"/>
      <c r="B9091" s="2"/>
    </row>
    <row r="9092" spans="1:2" x14ac:dyDescent="0.25">
      <c r="A9092" s="2"/>
      <c r="B9092" s="2"/>
    </row>
    <row r="9093" spans="1:2" x14ac:dyDescent="0.25">
      <c r="A9093" s="2"/>
      <c r="B9093" s="2"/>
    </row>
    <row r="9094" spans="1:2" x14ac:dyDescent="0.25">
      <c r="A9094" s="2"/>
      <c r="B9094" s="2"/>
    </row>
    <row r="9095" spans="1:2" x14ac:dyDescent="0.25">
      <c r="A9095" s="2"/>
      <c r="B9095" s="2"/>
    </row>
    <row r="9096" spans="1:2" x14ac:dyDescent="0.25">
      <c r="A9096" s="2"/>
      <c r="B9096" s="2"/>
    </row>
    <row r="9097" spans="1:2" x14ac:dyDescent="0.25">
      <c r="A9097" s="2"/>
      <c r="B9097" s="2"/>
    </row>
    <row r="9098" spans="1:2" x14ac:dyDescent="0.25">
      <c r="A9098" s="2"/>
      <c r="B9098" s="2"/>
    </row>
    <row r="9099" spans="1:2" x14ac:dyDescent="0.25">
      <c r="A9099" s="2"/>
      <c r="B9099" s="2"/>
    </row>
    <row r="9100" spans="1:2" x14ac:dyDescent="0.25">
      <c r="A9100" s="2"/>
      <c r="B9100" s="2"/>
    </row>
    <row r="9101" spans="1:2" x14ac:dyDescent="0.25">
      <c r="A9101" s="2"/>
      <c r="B9101" s="2"/>
    </row>
    <row r="9102" spans="1:2" x14ac:dyDescent="0.25">
      <c r="A9102" s="2"/>
      <c r="B9102" s="2"/>
    </row>
    <row r="9103" spans="1:2" x14ac:dyDescent="0.25">
      <c r="A9103" s="2"/>
      <c r="B9103" s="2"/>
    </row>
    <row r="9104" spans="1:2" x14ac:dyDescent="0.25">
      <c r="A9104" s="2"/>
      <c r="B9104" s="2"/>
    </row>
    <row r="9105" spans="1:2" x14ac:dyDescent="0.25">
      <c r="A9105" s="2"/>
      <c r="B9105" s="2"/>
    </row>
    <row r="9106" spans="1:2" x14ac:dyDescent="0.25">
      <c r="A9106" s="2"/>
      <c r="B9106" s="2"/>
    </row>
    <row r="9107" spans="1:2" x14ac:dyDescent="0.25">
      <c r="A9107" s="2"/>
      <c r="B9107" s="2"/>
    </row>
    <row r="9108" spans="1:2" x14ac:dyDescent="0.25">
      <c r="A9108" s="2"/>
      <c r="B9108" s="2"/>
    </row>
    <row r="9109" spans="1:2" x14ac:dyDescent="0.25">
      <c r="A9109" s="2"/>
      <c r="B9109" s="2"/>
    </row>
    <row r="9110" spans="1:2" x14ac:dyDescent="0.25">
      <c r="A9110" s="2"/>
      <c r="B9110" s="2"/>
    </row>
    <row r="9111" spans="1:2" x14ac:dyDescent="0.25">
      <c r="A9111" s="2"/>
      <c r="B9111" s="2"/>
    </row>
    <row r="9112" spans="1:2" x14ac:dyDescent="0.25">
      <c r="A9112" s="2"/>
      <c r="B9112" s="2"/>
    </row>
    <row r="9113" spans="1:2" x14ac:dyDescent="0.25">
      <c r="A9113" s="2"/>
      <c r="B9113" s="2"/>
    </row>
    <row r="9114" spans="1:2" x14ac:dyDescent="0.25">
      <c r="A9114" s="2"/>
      <c r="B9114" s="2"/>
    </row>
    <row r="9115" spans="1:2" x14ac:dyDescent="0.25">
      <c r="A9115" s="2"/>
      <c r="B9115" s="2"/>
    </row>
    <row r="9116" spans="1:2" x14ac:dyDescent="0.25">
      <c r="A9116" s="2"/>
      <c r="B9116" s="2"/>
    </row>
    <row r="9117" spans="1:2" x14ac:dyDescent="0.25">
      <c r="A9117" s="2"/>
      <c r="B9117" s="2"/>
    </row>
    <row r="9118" spans="1:2" x14ac:dyDescent="0.25">
      <c r="A9118" s="2"/>
      <c r="B9118" s="2"/>
    </row>
    <row r="9119" spans="1:2" x14ac:dyDescent="0.25">
      <c r="A9119" s="2"/>
      <c r="B9119" s="2"/>
    </row>
    <row r="9120" spans="1:2" x14ac:dyDescent="0.25">
      <c r="A9120" s="2"/>
      <c r="B9120" s="2"/>
    </row>
    <row r="9121" spans="1:2" x14ac:dyDescent="0.25">
      <c r="A9121" s="2"/>
      <c r="B9121" s="2"/>
    </row>
    <row r="9122" spans="1:2" x14ac:dyDescent="0.25">
      <c r="A9122" s="2"/>
      <c r="B9122" s="2"/>
    </row>
    <row r="9123" spans="1:2" x14ac:dyDescent="0.25">
      <c r="A9123" s="2"/>
      <c r="B9123" s="2"/>
    </row>
    <row r="9124" spans="1:2" x14ac:dyDescent="0.25">
      <c r="A9124" s="2"/>
      <c r="B9124" s="2"/>
    </row>
    <row r="9125" spans="1:2" x14ac:dyDescent="0.25">
      <c r="A9125" s="2"/>
      <c r="B9125" s="2"/>
    </row>
    <row r="9126" spans="1:2" x14ac:dyDescent="0.25">
      <c r="A9126" s="2"/>
      <c r="B9126" s="2"/>
    </row>
    <row r="9127" spans="1:2" x14ac:dyDescent="0.25">
      <c r="A9127" s="2"/>
      <c r="B9127" s="2"/>
    </row>
    <row r="9128" spans="1:2" x14ac:dyDescent="0.25">
      <c r="A9128" s="2"/>
      <c r="B9128" s="2"/>
    </row>
    <row r="9129" spans="1:2" x14ac:dyDescent="0.25">
      <c r="A9129" s="2"/>
      <c r="B9129" s="2"/>
    </row>
    <row r="9130" spans="1:2" x14ac:dyDescent="0.25">
      <c r="A9130" s="2"/>
      <c r="B9130" s="2"/>
    </row>
    <row r="9131" spans="1:2" x14ac:dyDescent="0.25">
      <c r="A9131" s="2"/>
      <c r="B9131" s="2"/>
    </row>
    <row r="9132" spans="1:2" x14ac:dyDescent="0.25">
      <c r="A9132" s="2"/>
      <c r="B9132" s="2"/>
    </row>
    <row r="9133" spans="1:2" x14ac:dyDescent="0.25">
      <c r="A9133" s="2"/>
      <c r="B9133" s="2"/>
    </row>
    <row r="9134" spans="1:2" x14ac:dyDescent="0.25">
      <c r="A9134" s="2"/>
      <c r="B9134" s="2"/>
    </row>
    <row r="9135" spans="1:2" x14ac:dyDescent="0.25">
      <c r="A9135" s="2"/>
      <c r="B9135" s="2"/>
    </row>
    <row r="9136" spans="1:2" x14ac:dyDescent="0.25">
      <c r="A9136" s="2"/>
      <c r="B9136" s="2"/>
    </row>
    <row r="9137" spans="1:2" x14ac:dyDescent="0.25">
      <c r="A9137" s="2"/>
      <c r="B9137" s="2"/>
    </row>
    <row r="9138" spans="1:2" x14ac:dyDescent="0.25">
      <c r="A9138" s="2"/>
      <c r="B9138" s="2"/>
    </row>
    <row r="9139" spans="1:2" x14ac:dyDescent="0.25">
      <c r="A9139" s="2"/>
      <c r="B9139" s="2"/>
    </row>
    <row r="9140" spans="1:2" x14ac:dyDescent="0.25">
      <c r="A9140" s="2"/>
      <c r="B9140" s="2"/>
    </row>
    <row r="9141" spans="1:2" x14ac:dyDescent="0.25">
      <c r="A9141" s="2"/>
      <c r="B9141" s="2"/>
    </row>
    <row r="9142" spans="1:2" x14ac:dyDescent="0.25">
      <c r="A9142" s="2"/>
      <c r="B9142" s="2"/>
    </row>
    <row r="9143" spans="1:2" x14ac:dyDescent="0.25">
      <c r="A9143" s="2"/>
      <c r="B9143" s="2"/>
    </row>
    <row r="9144" spans="1:2" x14ac:dyDescent="0.25">
      <c r="A9144" s="2"/>
      <c r="B9144" s="2"/>
    </row>
    <row r="9145" spans="1:2" x14ac:dyDescent="0.25">
      <c r="A9145" s="2"/>
      <c r="B9145" s="2"/>
    </row>
    <row r="9146" spans="1:2" x14ac:dyDescent="0.25">
      <c r="A9146" s="2"/>
      <c r="B9146" s="2"/>
    </row>
    <row r="9147" spans="1:2" x14ac:dyDescent="0.25">
      <c r="A9147" s="2"/>
      <c r="B9147" s="2"/>
    </row>
    <row r="9148" spans="1:2" x14ac:dyDescent="0.25">
      <c r="A9148" s="2"/>
      <c r="B9148" s="2"/>
    </row>
    <row r="9149" spans="1:2" x14ac:dyDescent="0.25">
      <c r="A9149" s="2"/>
      <c r="B9149" s="2"/>
    </row>
    <row r="9150" spans="1:2" x14ac:dyDescent="0.25">
      <c r="A9150" s="2"/>
      <c r="B9150" s="2"/>
    </row>
    <row r="9151" spans="1:2" x14ac:dyDescent="0.25">
      <c r="A9151" s="2"/>
      <c r="B9151" s="2"/>
    </row>
    <row r="9152" spans="1:2" x14ac:dyDescent="0.25">
      <c r="A9152" s="2"/>
      <c r="B9152" s="2"/>
    </row>
    <row r="9153" spans="1:2" x14ac:dyDescent="0.25">
      <c r="A9153" s="2"/>
      <c r="B9153" s="2"/>
    </row>
    <row r="9154" spans="1:2" x14ac:dyDescent="0.25">
      <c r="A9154" s="2"/>
      <c r="B9154" s="2"/>
    </row>
    <row r="9155" spans="1:2" x14ac:dyDescent="0.25">
      <c r="A9155" s="2"/>
      <c r="B9155" s="2"/>
    </row>
    <row r="9156" spans="1:2" x14ac:dyDescent="0.25">
      <c r="A9156" s="2"/>
      <c r="B9156" s="2"/>
    </row>
    <row r="9157" spans="1:2" x14ac:dyDescent="0.25">
      <c r="A9157" s="2"/>
      <c r="B9157" s="2"/>
    </row>
    <row r="9158" spans="1:2" x14ac:dyDescent="0.25">
      <c r="A9158" s="2"/>
      <c r="B9158" s="2"/>
    </row>
    <row r="9159" spans="1:2" x14ac:dyDescent="0.25">
      <c r="A9159" s="2"/>
      <c r="B9159" s="2"/>
    </row>
    <row r="9160" spans="1:2" x14ac:dyDescent="0.25">
      <c r="A9160" s="2"/>
      <c r="B9160" s="2"/>
    </row>
    <row r="9161" spans="1:2" x14ac:dyDescent="0.25">
      <c r="A9161" s="2"/>
      <c r="B9161" s="2"/>
    </row>
    <row r="9162" spans="1:2" x14ac:dyDescent="0.25">
      <c r="A9162" s="2"/>
      <c r="B9162" s="2"/>
    </row>
    <row r="9163" spans="1:2" x14ac:dyDescent="0.25">
      <c r="A9163" s="2"/>
      <c r="B9163" s="2"/>
    </row>
    <row r="9164" spans="1:2" x14ac:dyDescent="0.25">
      <c r="A9164" s="2"/>
      <c r="B9164" s="2"/>
    </row>
    <row r="9165" spans="1:2" x14ac:dyDescent="0.25">
      <c r="A9165" s="2"/>
      <c r="B9165" s="2"/>
    </row>
    <row r="9166" spans="1:2" x14ac:dyDescent="0.25">
      <c r="A9166" s="2"/>
      <c r="B9166" s="2"/>
    </row>
    <row r="9167" spans="1:2" x14ac:dyDescent="0.25">
      <c r="A9167" s="2"/>
      <c r="B9167" s="2"/>
    </row>
    <row r="9168" spans="1:2" x14ac:dyDescent="0.25">
      <c r="A9168" s="2"/>
      <c r="B9168" s="2"/>
    </row>
    <row r="9169" spans="1:2" x14ac:dyDescent="0.25">
      <c r="A9169" s="2"/>
      <c r="B9169" s="2"/>
    </row>
    <row r="9170" spans="1:2" x14ac:dyDescent="0.25">
      <c r="A9170" s="2"/>
      <c r="B9170" s="2"/>
    </row>
    <row r="9171" spans="1:2" x14ac:dyDescent="0.25">
      <c r="A9171" s="2"/>
      <c r="B9171" s="2"/>
    </row>
    <row r="9172" spans="1:2" x14ac:dyDescent="0.25">
      <c r="A9172" s="2"/>
      <c r="B9172" s="2"/>
    </row>
    <row r="9173" spans="1:2" x14ac:dyDescent="0.25">
      <c r="A9173" s="2"/>
      <c r="B9173" s="2"/>
    </row>
    <row r="9174" spans="1:2" x14ac:dyDescent="0.25">
      <c r="A9174" s="2"/>
      <c r="B9174" s="2"/>
    </row>
    <row r="9175" spans="1:2" x14ac:dyDescent="0.25">
      <c r="A9175" s="2"/>
      <c r="B9175" s="2"/>
    </row>
    <row r="9176" spans="1:2" x14ac:dyDescent="0.25">
      <c r="A9176" s="2"/>
      <c r="B9176" s="2"/>
    </row>
    <row r="9177" spans="1:2" x14ac:dyDescent="0.25">
      <c r="A9177" s="2"/>
      <c r="B9177" s="2"/>
    </row>
    <row r="9178" spans="1:2" x14ac:dyDescent="0.25">
      <c r="A9178" s="2"/>
      <c r="B9178" s="2"/>
    </row>
    <row r="9179" spans="1:2" x14ac:dyDescent="0.25">
      <c r="A9179" s="2"/>
      <c r="B9179" s="2"/>
    </row>
    <row r="9180" spans="1:2" x14ac:dyDescent="0.25">
      <c r="A9180" s="2"/>
      <c r="B9180" s="2"/>
    </row>
    <row r="9181" spans="1:2" x14ac:dyDescent="0.25">
      <c r="A9181" s="2"/>
      <c r="B9181" s="2"/>
    </row>
    <row r="9182" spans="1:2" x14ac:dyDescent="0.25">
      <c r="A9182" s="2"/>
      <c r="B9182" s="2"/>
    </row>
    <row r="9183" spans="1:2" x14ac:dyDescent="0.25">
      <c r="A9183" s="2"/>
      <c r="B9183" s="2"/>
    </row>
    <row r="9184" spans="1:2" x14ac:dyDescent="0.25">
      <c r="A9184" s="2"/>
      <c r="B9184" s="2"/>
    </row>
    <row r="9185" spans="1:2" x14ac:dyDescent="0.25">
      <c r="A9185" s="2"/>
      <c r="B9185" s="2"/>
    </row>
    <row r="9186" spans="1:2" x14ac:dyDescent="0.25">
      <c r="A9186" s="2"/>
      <c r="B9186" s="2"/>
    </row>
    <row r="9187" spans="1:2" x14ac:dyDescent="0.25">
      <c r="A9187" s="2"/>
      <c r="B9187" s="2"/>
    </row>
    <row r="9188" spans="1:2" x14ac:dyDescent="0.25">
      <c r="A9188" s="2"/>
      <c r="B9188" s="2"/>
    </row>
    <row r="9189" spans="1:2" x14ac:dyDescent="0.25">
      <c r="A9189" s="2"/>
      <c r="B9189" s="2"/>
    </row>
    <row r="9190" spans="1:2" x14ac:dyDescent="0.25">
      <c r="A9190" s="2"/>
      <c r="B9190" s="2"/>
    </row>
    <row r="9191" spans="1:2" x14ac:dyDescent="0.25">
      <c r="A9191" s="2"/>
      <c r="B9191" s="2"/>
    </row>
    <row r="9192" spans="1:2" x14ac:dyDescent="0.25">
      <c r="A9192" s="2"/>
      <c r="B9192" s="2"/>
    </row>
    <row r="9193" spans="1:2" x14ac:dyDescent="0.25">
      <c r="A9193" s="2"/>
      <c r="B9193" s="2"/>
    </row>
    <row r="9194" spans="1:2" x14ac:dyDescent="0.25">
      <c r="A9194" s="2"/>
      <c r="B9194" s="2"/>
    </row>
    <row r="9195" spans="1:2" x14ac:dyDescent="0.25">
      <c r="A9195" s="2"/>
      <c r="B9195" s="2"/>
    </row>
    <row r="9196" spans="1:2" x14ac:dyDescent="0.25">
      <c r="A9196" s="2"/>
      <c r="B9196" s="2"/>
    </row>
    <row r="9197" spans="1:2" x14ac:dyDescent="0.25">
      <c r="A9197" s="2"/>
      <c r="B9197" s="2"/>
    </row>
    <row r="9198" spans="1:2" x14ac:dyDescent="0.25">
      <c r="A9198" s="2"/>
      <c r="B9198" s="2"/>
    </row>
    <row r="9199" spans="1:2" x14ac:dyDescent="0.25">
      <c r="A9199" s="2"/>
      <c r="B9199" s="2"/>
    </row>
    <row r="9200" spans="1:2" x14ac:dyDescent="0.25">
      <c r="A9200" s="2"/>
      <c r="B9200" s="2"/>
    </row>
    <row r="9201" spans="1:2" x14ac:dyDescent="0.25">
      <c r="A9201" s="2"/>
      <c r="B9201" s="2"/>
    </row>
    <row r="9202" spans="1:2" x14ac:dyDescent="0.25">
      <c r="A9202" s="2"/>
      <c r="B9202" s="2"/>
    </row>
    <row r="9203" spans="1:2" x14ac:dyDescent="0.25">
      <c r="A9203" s="2"/>
      <c r="B9203" s="2"/>
    </row>
    <row r="9204" spans="1:2" x14ac:dyDescent="0.25">
      <c r="A9204" s="2"/>
      <c r="B9204" s="2"/>
    </row>
    <row r="9205" spans="1:2" x14ac:dyDescent="0.25">
      <c r="A9205" s="2"/>
      <c r="B9205" s="2"/>
    </row>
    <row r="9206" spans="1:2" x14ac:dyDescent="0.25">
      <c r="A9206" s="2"/>
      <c r="B9206" s="2"/>
    </row>
    <row r="9207" spans="1:2" x14ac:dyDescent="0.25">
      <c r="A9207" s="2"/>
      <c r="B9207" s="2"/>
    </row>
    <row r="9208" spans="1:2" x14ac:dyDescent="0.25">
      <c r="A9208" s="2"/>
      <c r="B9208" s="2"/>
    </row>
    <row r="9209" spans="1:2" x14ac:dyDescent="0.25">
      <c r="A9209" s="2"/>
      <c r="B9209" s="2"/>
    </row>
    <row r="9210" spans="1:2" x14ac:dyDescent="0.25">
      <c r="A9210" s="2"/>
      <c r="B9210" s="2"/>
    </row>
    <row r="9211" spans="1:2" x14ac:dyDescent="0.25">
      <c r="A9211" s="2"/>
      <c r="B9211" s="2"/>
    </row>
    <row r="9212" spans="1:2" x14ac:dyDescent="0.25">
      <c r="A9212" s="2"/>
      <c r="B9212" s="2"/>
    </row>
    <row r="9213" spans="1:2" x14ac:dyDescent="0.25">
      <c r="A9213" s="2"/>
      <c r="B9213" s="2"/>
    </row>
    <row r="9214" spans="1:2" x14ac:dyDescent="0.25">
      <c r="A9214" s="2"/>
      <c r="B9214" s="2"/>
    </row>
    <row r="9215" spans="1:2" x14ac:dyDescent="0.25">
      <c r="A9215" s="2"/>
      <c r="B9215" s="2"/>
    </row>
    <row r="9216" spans="1:2" x14ac:dyDescent="0.25">
      <c r="A9216" s="2"/>
      <c r="B9216" s="2"/>
    </row>
    <row r="9217" spans="1:2" x14ac:dyDescent="0.25">
      <c r="A9217" s="2"/>
      <c r="B9217" s="2"/>
    </row>
    <row r="9218" spans="1:2" x14ac:dyDescent="0.25">
      <c r="A9218" s="2"/>
      <c r="B9218" s="2"/>
    </row>
    <row r="9219" spans="1:2" x14ac:dyDescent="0.25">
      <c r="A9219" s="2"/>
      <c r="B9219" s="2"/>
    </row>
    <row r="9220" spans="1:2" x14ac:dyDescent="0.25">
      <c r="A9220" s="2"/>
      <c r="B9220" s="2"/>
    </row>
    <row r="9221" spans="1:2" x14ac:dyDescent="0.25">
      <c r="A9221" s="2"/>
      <c r="B9221" s="2"/>
    </row>
    <row r="9222" spans="1:2" x14ac:dyDescent="0.25">
      <c r="A9222" s="2"/>
      <c r="B9222" s="2"/>
    </row>
    <row r="9223" spans="1:2" x14ac:dyDescent="0.25">
      <c r="A9223" s="2"/>
      <c r="B9223" s="2"/>
    </row>
    <row r="9224" spans="1:2" x14ac:dyDescent="0.25">
      <c r="A9224" s="2"/>
      <c r="B9224" s="2"/>
    </row>
    <row r="9225" spans="1:2" x14ac:dyDescent="0.25">
      <c r="A9225" s="2"/>
      <c r="B9225" s="2"/>
    </row>
    <row r="9226" spans="1:2" x14ac:dyDescent="0.25">
      <c r="A9226" s="2"/>
      <c r="B9226" s="2"/>
    </row>
    <row r="9227" spans="1:2" x14ac:dyDescent="0.25">
      <c r="A9227" s="2"/>
      <c r="B9227" s="2"/>
    </row>
    <row r="9228" spans="1:2" x14ac:dyDescent="0.25">
      <c r="A9228" s="2"/>
      <c r="B9228" s="2"/>
    </row>
    <row r="9229" spans="1:2" x14ac:dyDescent="0.25">
      <c r="A9229" s="2"/>
      <c r="B9229" s="2"/>
    </row>
    <row r="9230" spans="1:2" x14ac:dyDescent="0.25">
      <c r="A9230" s="2"/>
      <c r="B9230" s="2"/>
    </row>
    <row r="9231" spans="1:2" x14ac:dyDescent="0.25">
      <c r="A9231" s="2"/>
      <c r="B9231" s="2"/>
    </row>
    <row r="9232" spans="1:2" x14ac:dyDescent="0.25">
      <c r="A9232" s="2"/>
      <c r="B9232" s="2"/>
    </row>
    <row r="9233" spans="1:2" x14ac:dyDescent="0.25">
      <c r="A9233" s="2"/>
      <c r="B9233" s="2"/>
    </row>
    <row r="9234" spans="1:2" x14ac:dyDescent="0.25">
      <c r="A9234" s="2"/>
      <c r="B9234" s="2"/>
    </row>
    <row r="9235" spans="1:2" x14ac:dyDescent="0.25">
      <c r="A9235" s="2"/>
      <c r="B9235" s="2"/>
    </row>
    <row r="9236" spans="1:2" x14ac:dyDescent="0.25">
      <c r="A9236" s="2"/>
      <c r="B9236" s="2"/>
    </row>
    <row r="9237" spans="1:2" x14ac:dyDescent="0.25">
      <c r="A9237" s="2"/>
      <c r="B9237" s="2"/>
    </row>
    <row r="9238" spans="1:2" x14ac:dyDescent="0.25">
      <c r="A9238" s="2"/>
      <c r="B9238" s="2"/>
    </row>
    <row r="9239" spans="1:2" x14ac:dyDescent="0.25">
      <c r="A9239" s="2"/>
      <c r="B9239" s="2"/>
    </row>
    <row r="9240" spans="1:2" x14ac:dyDescent="0.25">
      <c r="A9240" s="2"/>
      <c r="B9240" s="2"/>
    </row>
    <row r="9241" spans="1:2" x14ac:dyDescent="0.25">
      <c r="A9241" s="2"/>
      <c r="B9241" s="2"/>
    </row>
    <row r="9242" spans="1:2" x14ac:dyDescent="0.25">
      <c r="A9242" s="2"/>
      <c r="B9242" s="2"/>
    </row>
    <row r="9243" spans="1:2" x14ac:dyDescent="0.25">
      <c r="A9243" s="2"/>
      <c r="B9243" s="2"/>
    </row>
    <row r="9244" spans="1:2" x14ac:dyDescent="0.25">
      <c r="A9244" s="2"/>
      <c r="B9244" s="2"/>
    </row>
    <row r="9245" spans="1:2" x14ac:dyDescent="0.25">
      <c r="A9245" s="2"/>
      <c r="B9245" s="2"/>
    </row>
    <row r="9246" spans="1:2" x14ac:dyDescent="0.25">
      <c r="A9246" s="2"/>
      <c r="B9246" s="2"/>
    </row>
    <row r="9247" spans="1:2" x14ac:dyDescent="0.25">
      <c r="A9247" s="2"/>
      <c r="B9247" s="2"/>
    </row>
    <row r="9248" spans="1:2" x14ac:dyDescent="0.25">
      <c r="A9248" s="2"/>
      <c r="B9248" s="2"/>
    </row>
    <row r="9249" spans="1:2" x14ac:dyDescent="0.25">
      <c r="A9249" s="2"/>
      <c r="B9249" s="2"/>
    </row>
    <row r="9250" spans="1:2" x14ac:dyDescent="0.25">
      <c r="A9250" s="2"/>
      <c r="B9250" s="2"/>
    </row>
    <row r="9251" spans="1:2" x14ac:dyDescent="0.25">
      <c r="A9251" s="2"/>
      <c r="B9251" s="2"/>
    </row>
    <row r="9252" spans="1:2" x14ac:dyDescent="0.25">
      <c r="A9252" s="2"/>
      <c r="B9252" s="2"/>
    </row>
    <row r="9253" spans="1:2" x14ac:dyDescent="0.25">
      <c r="A9253" s="2"/>
      <c r="B9253" s="2"/>
    </row>
    <row r="9254" spans="1:2" x14ac:dyDescent="0.25">
      <c r="A9254" s="2"/>
      <c r="B9254" s="2"/>
    </row>
    <row r="9255" spans="1:2" x14ac:dyDescent="0.25">
      <c r="A9255" s="2"/>
      <c r="B9255" s="2"/>
    </row>
    <row r="9256" spans="1:2" x14ac:dyDescent="0.25">
      <c r="A9256" s="2"/>
      <c r="B9256" s="2"/>
    </row>
    <row r="9257" spans="1:2" x14ac:dyDescent="0.25">
      <c r="A9257" s="2"/>
      <c r="B9257" s="2"/>
    </row>
    <row r="9258" spans="1:2" x14ac:dyDescent="0.25">
      <c r="A9258" s="2"/>
      <c r="B9258" s="2"/>
    </row>
    <row r="9259" spans="1:2" x14ac:dyDescent="0.25">
      <c r="A9259" s="2"/>
      <c r="B9259" s="2"/>
    </row>
    <row r="9260" spans="1:2" x14ac:dyDescent="0.25">
      <c r="A9260" s="2"/>
      <c r="B9260" s="2"/>
    </row>
    <row r="9261" spans="1:2" x14ac:dyDescent="0.25">
      <c r="A9261" s="2"/>
      <c r="B9261" s="2"/>
    </row>
    <row r="9262" spans="1:2" x14ac:dyDescent="0.25">
      <c r="A9262" s="2"/>
      <c r="B9262" s="2"/>
    </row>
    <row r="9263" spans="1:2" x14ac:dyDescent="0.25">
      <c r="A9263" s="2"/>
      <c r="B9263" s="2"/>
    </row>
    <row r="9264" spans="1:2" x14ac:dyDescent="0.25">
      <c r="A9264" s="2"/>
      <c r="B9264" s="2"/>
    </row>
    <row r="9265" spans="1:2" x14ac:dyDescent="0.25">
      <c r="A9265" s="2"/>
      <c r="B9265" s="2"/>
    </row>
    <row r="9266" spans="1:2" x14ac:dyDescent="0.25">
      <c r="A9266" s="2"/>
      <c r="B9266" s="2"/>
    </row>
    <row r="9267" spans="1:2" x14ac:dyDescent="0.25">
      <c r="A9267" s="2"/>
      <c r="B9267" s="2"/>
    </row>
    <row r="9268" spans="1:2" x14ac:dyDescent="0.25">
      <c r="A9268" s="2"/>
      <c r="B9268" s="2"/>
    </row>
    <row r="9269" spans="1:2" x14ac:dyDescent="0.25">
      <c r="A9269" s="2"/>
      <c r="B9269" s="2"/>
    </row>
    <row r="9270" spans="1:2" x14ac:dyDescent="0.25">
      <c r="A9270" s="2"/>
      <c r="B9270" s="2"/>
    </row>
    <row r="9271" spans="1:2" x14ac:dyDescent="0.25">
      <c r="A9271" s="2"/>
      <c r="B9271" s="2"/>
    </row>
    <row r="9272" spans="1:2" x14ac:dyDescent="0.25">
      <c r="A9272" s="2"/>
      <c r="B9272" s="2"/>
    </row>
    <row r="9273" spans="1:2" x14ac:dyDescent="0.25">
      <c r="A9273" s="2"/>
      <c r="B9273" s="2"/>
    </row>
    <row r="9274" spans="1:2" x14ac:dyDescent="0.25">
      <c r="A9274" s="2"/>
      <c r="B9274" s="2"/>
    </row>
    <row r="9275" spans="1:2" x14ac:dyDescent="0.25">
      <c r="A9275" s="2"/>
      <c r="B9275" s="2"/>
    </row>
    <row r="9276" spans="1:2" x14ac:dyDescent="0.25">
      <c r="A9276" s="2"/>
      <c r="B9276" s="2"/>
    </row>
    <row r="9277" spans="1:2" x14ac:dyDescent="0.25">
      <c r="A9277" s="2"/>
      <c r="B9277" s="2"/>
    </row>
    <row r="9278" spans="1:2" x14ac:dyDescent="0.25">
      <c r="A9278" s="2"/>
      <c r="B9278" s="2"/>
    </row>
    <row r="9279" spans="1:2" x14ac:dyDescent="0.25">
      <c r="A9279" s="2"/>
      <c r="B9279" s="2"/>
    </row>
    <row r="9280" spans="1:2" x14ac:dyDescent="0.25">
      <c r="A9280" s="2"/>
      <c r="B9280" s="2"/>
    </row>
    <row r="9281" spans="1:2" x14ac:dyDescent="0.25">
      <c r="A9281" s="2"/>
      <c r="B9281" s="2"/>
    </row>
    <row r="9282" spans="1:2" x14ac:dyDescent="0.25">
      <c r="A9282" s="2"/>
      <c r="B9282" s="2"/>
    </row>
    <row r="9283" spans="1:2" x14ac:dyDescent="0.25">
      <c r="A9283" s="2"/>
      <c r="B9283" s="2"/>
    </row>
    <row r="9284" spans="1:2" x14ac:dyDescent="0.25">
      <c r="A9284" s="2"/>
      <c r="B9284" s="2"/>
    </row>
    <row r="9285" spans="1:2" x14ac:dyDescent="0.25">
      <c r="A9285" s="2"/>
      <c r="B9285" s="2"/>
    </row>
    <row r="9286" spans="1:2" x14ac:dyDescent="0.25">
      <c r="A9286" s="2"/>
      <c r="B9286" s="2"/>
    </row>
    <row r="9287" spans="1:2" x14ac:dyDescent="0.25">
      <c r="A9287" s="2"/>
      <c r="B9287" s="2"/>
    </row>
    <row r="9288" spans="1:2" x14ac:dyDescent="0.25">
      <c r="A9288" s="2"/>
      <c r="B9288" s="2"/>
    </row>
    <row r="9289" spans="1:2" x14ac:dyDescent="0.25">
      <c r="A9289" s="2"/>
      <c r="B9289" s="2"/>
    </row>
    <row r="9290" spans="1:2" x14ac:dyDescent="0.25">
      <c r="A9290" s="2"/>
      <c r="B9290" s="2"/>
    </row>
    <row r="9291" spans="1:2" x14ac:dyDescent="0.25">
      <c r="A9291" s="2"/>
      <c r="B9291" s="2"/>
    </row>
    <row r="9292" spans="1:2" x14ac:dyDescent="0.25">
      <c r="A9292" s="2"/>
      <c r="B9292" s="2"/>
    </row>
    <row r="9293" spans="1:2" x14ac:dyDescent="0.25">
      <c r="A9293" s="2"/>
      <c r="B9293" s="2"/>
    </row>
    <row r="9294" spans="1:2" x14ac:dyDescent="0.25">
      <c r="A9294" s="2"/>
      <c r="B9294" s="2"/>
    </row>
    <row r="9295" spans="1:2" x14ac:dyDescent="0.25">
      <c r="A9295" s="2"/>
      <c r="B9295" s="2"/>
    </row>
    <row r="9296" spans="1:2" x14ac:dyDescent="0.25">
      <c r="A9296" s="2"/>
      <c r="B9296" s="2"/>
    </row>
    <row r="9297" spans="1:2" x14ac:dyDescent="0.25">
      <c r="A9297" s="2"/>
      <c r="B9297" s="2"/>
    </row>
    <row r="9298" spans="1:2" x14ac:dyDescent="0.25">
      <c r="A9298" s="2"/>
      <c r="B9298" s="2"/>
    </row>
    <row r="9299" spans="1:2" x14ac:dyDescent="0.25">
      <c r="A9299" s="2"/>
      <c r="B9299" s="2"/>
    </row>
    <row r="9300" spans="1:2" x14ac:dyDescent="0.25">
      <c r="A9300" s="2"/>
      <c r="B9300" s="2"/>
    </row>
    <row r="9301" spans="1:2" x14ac:dyDescent="0.25">
      <c r="A9301" s="2"/>
      <c r="B9301" s="2"/>
    </row>
    <row r="9302" spans="1:2" x14ac:dyDescent="0.25">
      <c r="A9302" s="2"/>
      <c r="B9302" s="2"/>
    </row>
    <row r="9303" spans="1:2" x14ac:dyDescent="0.25">
      <c r="A9303" s="2"/>
      <c r="B9303" s="2"/>
    </row>
    <row r="9304" spans="1:2" x14ac:dyDescent="0.25">
      <c r="A9304" s="2"/>
      <c r="B9304" s="2"/>
    </row>
    <row r="9305" spans="1:2" x14ac:dyDescent="0.25">
      <c r="A9305" s="2"/>
      <c r="B9305" s="2"/>
    </row>
    <row r="9306" spans="1:2" x14ac:dyDescent="0.25">
      <c r="A9306" s="2"/>
      <c r="B9306" s="2"/>
    </row>
    <row r="9307" spans="1:2" x14ac:dyDescent="0.25">
      <c r="A9307" s="2"/>
      <c r="B9307" s="2"/>
    </row>
    <row r="9308" spans="1:2" x14ac:dyDescent="0.25">
      <c r="A9308" s="2"/>
      <c r="B9308" s="2"/>
    </row>
    <row r="9309" spans="1:2" x14ac:dyDescent="0.25">
      <c r="A9309" s="2"/>
      <c r="B9309" s="2"/>
    </row>
    <row r="9310" spans="1:2" x14ac:dyDescent="0.25">
      <c r="A9310" s="2"/>
      <c r="B9310" s="2"/>
    </row>
    <row r="9311" spans="1:2" x14ac:dyDescent="0.25">
      <c r="A9311" s="2"/>
      <c r="B9311" s="2"/>
    </row>
    <row r="9312" spans="1:2" x14ac:dyDescent="0.25">
      <c r="A9312" s="2"/>
      <c r="B9312" s="2"/>
    </row>
    <row r="9313" spans="1:2" x14ac:dyDescent="0.25">
      <c r="A9313" s="2"/>
      <c r="B9313" s="2"/>
    </row>
    <row r="9314" spans="1:2" x14ac:dyDescent="0.25">
      <c r="A9314" s="2"/>
      <c r="B9314" s="2"/>
    </row>
    <row r="9315" spans="1:2" x14ac:dyDescent="0.25">
      <c r="A9315" s="2"/>
      <c r="B9315" s="2"/>
    </row>
    <row r="9316" spans="1:2" x14ac:dyDescent="0.25">
      <c r="A9316" s="2"/>
      <c r="B9316" s="2"/>
    </row>
    <row r="9317" spans="1:2" x14ac:dyDescent="0.25">
      <c r="A9317" s="2"/>
      <c r="B9317" s="2"/>
    </row>
    <row r="9318" spans="1:2" x14ac:dyDescent="0.25">
      <c r="A9318" s="2"/>
      <c r="B9318" s="2"/>
    </row>
    <row r="9319" spans="1:2" x14ac:dyDescent="0.25">
      <c r="A9319" s="2"/>
      <c r="B9319" s="2"/>
    </row>
    <row r="9320" spans="1:2" x14ac:dyDescent="0.25">
      <c r="A9320" s="2"/>
      <c r="B9320" s="2"/>
    </row>
    <row r="9321" spans="1:2" x14ac:dyDescent="0.25">
      <c r="A9321" s="2"/>
      <c r="B9321" s="2"/>
    </row>
    <row r="9322" spans="1:2" x14ac:dyDescent="0.25">
      <c r="A9322" s="2"/>
      <c r="B9322" s="2"/>
    </row>
    <row r="9323" spans="1:2" x14ac:dyDescent="0.25">
      <c r="A9323" s="2"/>
      <c r="B9323" s="2"/>
    </row>
    <row r="9324" spans="1:2" x14ac:dyDescent="0.25">
      <c r="A9324" s="2"/>
      <c r="B9324" s="2"/>
    </row>
    <row r="9325" spans="1:2" x14ac:dyDescent="0.25">
      <c r="A9325" s="2"/>
      <c r="B9325" s="2"/>
    </row>
    <row r="9326" spans="1:2" x14ac:dyDescent="0.25">
      <c r="A9326" s="2"/>
      <c r="B9326" s="2"/>
    </row>
    <row r="9327" spans="1:2" x14ac:dyDescent="0.25">
      <c r="A9327" s="2"/>
      <c r="B9327" s="2"/>
    </row>
    <row r="9328" spans="1:2" x14ac:dyDescent="0.25">
      <c r="A9328" s="2"/>
      <c r="B9328" s="2"/>
    </row>
    <row r="9329" spans="1:2" x14ac:dyDescent="0.25">
      <c r="A9329" s="2"/>
      <c r="B9329" s="2"/>
    </row>
    <row r="9330" spans="1:2" x14ac:dyDescent="0.25">
      <c r="A9330" s="2"/>
      <c r="B9330" s="2"/>
    </row>
    <row r="9331" spans="1:2" x14ac:dyDescent="0.25">
      <c r="A9331" s="2"/>
      <c r="B9331" s="2"/>
    </row>
    <row r="9332" spans="1:2" x14ac:dyDescent="0.25">
      <c r="A9332" s="2"/>
      <c r="B9332" s="2"/>
    </row>
    <row r="9333" spans="1:2" x14ac:dyDescent="0.25">
      <c r="A9333" s="2"/>
      <c r="B9333" s="2"/>
    </row>
    <row r="9334" spans="1:2" x14ac:dyDescent="0.25">
      <c r="A9334" s="2"/>
      <c r="B9334" s="2"/>
    </row>
    <row r="9335" spans="1:2" x14ac:dyDescent="0.25">
      <c r="A9335" s="2"/>
      <c r="B9335" s="2"/>
    </row>
    <row r="9336" spans="1:2" x14ac:dyDescent="0.25">
      <c r="A9336" s="2"/>
      <c r="B9336" s="2"/>
    </row>
    <row r="9337" spans="1:2" x14ac:dyDescent="0.25">
      <c r="A9337" s="2"/>
      <c r="B9337" s="2"/>
    </row>
    <row r="9338" spans="1:2" x14ac:dyDescent="0.25">
      <c r="A9338" s="2"/>
      <c r="B9338" s="2"/>
    </row>
    <row r="9339" spans="1:2" x14ac:dyDescent="0.25">
      <c r="A9339" s="2"/>
      <c r="B9339" s="2"/>
    </row>
    <row r="9340" spans="1:2" x14ac:dyDescent="0.25">
      <c r="A9340" s="2"/>
      <c r="B9340" s="2"/>
    </row>
    <row r="9341" spans="1:2" x14ac:dyDescent="0.25">
      <c r="A9341" s="2"/>
      <c r="B9341" s="2"/>
    </row>
    <row r="9342" spans="1:2" x14ac:dyDescent="0.25">
      <c r="A9342" s="2"/>
      <c r="B9342" s="2"/>
    </row>
    <row r="9343" spans="1:2" x14ac:dyDescent="0.25">
      <c r="A9343" s="2"/>
      <c r="B9343" s="2"/>
    </row>
    <row r="9344" spans="1:2" x14ac:dyDescent="0.25">
      <c r="A9344" s="2"/>
      <c r="B9344" s="2"/>
    </row>
    <row r="9345" spans="1:2" x14ac:dyDescent="0.25">
      <c r="A9345" s="2"/>
      <c r="B9345" s="2"/>
    </row>
    <row r="9346" spans="1:2" x14ac:dyDescent="0.25">
      <c r="A9346" s="2"/>
      <c r="B9346" s="2"/>
    </row>
    <row r="9347" spans="1:2" x14ac:dyDescent="0.25">
      <c r="A9347" s="2"/>
      <c r="B9347" s="2"/>
    </row>
    <row r="9348" spans="1:2" x14ac:dyDescent="0.25">
      <c r="A9348" s="2"/>
      <c r="B9348" s="2"/>
    </row>
    <row r="9349" spans="1:2" x14ac:dyDescent="0.25">
      <c r="A9349" s="2"/>
      <c r="B9349" s="2"/>
    </row>
    <row r="9350" spans="1:2" x14ac:dyDescent="0.25">
      <c r="A9350" s="2"/>
      <c r="B9350" s="2"/>
    </row>
    <row r="9351" spans="1:2" x14ac:dyDescent="0.25">
      <c r="A9351" s="2"/>
      <c r="B9351" s="2"/>
    </row>
    <row r="9352" spans="1:2" x14ac:dyDescent="0.25">
      <c r="A9352" s="2"/>
      <c r="B9352" s="2"/>
    </row>
    <row r="9353" spans="1:2" x14ac:dyDescent="0.25">
      <c r="A9353" s="2"/>
      <c r="B9353" s="2"/>
    </row>
    <row r="9354" spans="1:2" x14ac:dyDescent="0.25">
      <c r="A9354" s="2"/>
      <c r="B9354" s="2"/>
    </row>
    <row r="9355" spans="1:2" x14ac:dyDescent="0.25">
      <c r="A9355" s="2"/>
      <c r="B9355" s="2"/>
    </row>
    <row r="9356" spans="1:2" x14ac:dyDescent="0.25">
      <c r="A9356" s="2"/>
      <c r="B9356" s="2"/>
    </row>
    <row r="9357" spans="1:2" x14ac:dyDescent="0.25">
      <c r="A9357" s="2"/>
      <c r="B9357" s="2"/>
    </row>
    <row r="9358" spans="1:2" x14ac:dyDescent="0.25">
      <c r="A9358" s="2"/>
      <c r="B9358" s="2"/>
    </row>
    <row r="9359" spans="1:2" x14ac:dyDescent="0.25">
      <c r="A9359" s="2"/>
      <c r="B9359" s="2"/>
    </row>
    <row r="9360" spans="1:2" x14ac:dyDescent="0.25">
      <c r="A9360" s="2"/>
      <c r="B9360" s="2"/>
    </row>
    <row r="9361" spans="1:2" x14ac:dyDescent="0.25">
      <c r="A9361" s="2"/>
      <c r="B9361" s="2"/>
    </row>
    <row r="9362" spans="1:2" x14ac:dyDescent="0.25">
      <c r="A9362" s="2"/>
      <c r="B9362" s="2"/>
    </row>
    <row r="9363" spans="1:2" x14ac:dyDescent="0.25">
      <c r="A9363" s="2"/>
      <c r="B9363" s="2"/>
    </row>
    <row r="9364" spans="1:2" x14ac:dyDescent="0.25">
      <c r="A9364" s="2"/>
      <c r="B9364" s="2"/>
    </row>
    <row r="9365" spans="1:2" x14ac:dyDescent="0.25">
      <c r="A9365" s="2"/>
      <c r="B9365" s="2"/>
    </row>
    <row r="9366" spans="1:2" x14ac:dyDescent="0.25">
      <c r="A9366" s="2"/>
      <c r="B9366" s="2"/>
    </row>
    <row r="9367" spans="1:2" x14ac:dyDescent="0.25">
      <c r="A9367" s="2"/>
      <c r="B9367" s="2"/>
    </row>
    <row r="9368" spans="1:2" x14ac:dyDescent="0.25">
      <c r="A9368" s="2"/>
      <c r="B9368" s="2"/>
    </row>
    <row r="9369" spans="1:2" x14ac:dyDescent="0.25">
      <c r="A9369" s="2"/>
      <c r="B9369" s="2"/>
    </row>
    <row r="9370" spans="1:2" x14ac:dyDescent="0.25">
      <c r="A9370" s="2"/>
      <c r="B9370" s="2"/>
    </row>
    <row r="9371" spans="1:2" x14ac:dyDescent="0.25">
      <c r="A9371" s="2"/>
      <c r="B9371" s="2"/>
    </row>
    <row r="9372" spans="1:2" x14ac:dyDescent="0.25">
      <c r="A9372" s="2"/>
      <c r="B9372" s="2"/>
    </row>
    <row r="9373" spans="1:2" x14ac:dyDescent="0.25">
      <c r="A9373" s="2"/>
      <c r="B9373" s="2"/>
    </row>
    <row r="9374" spans="1:2" x14ac:dyDescent="0.25">
      <c r="A9374" s="2"/>
      <c r="B9374" s="2"/>
    </row>
    <row r="9375" spans="1:2" x14ac:dyDescent="0.25">
      <c r="A9375" s="2"/>
      <c r="B9375" s="2"/>
    </row>
    <row r="9376" spans="1:2" x14ac:dyDescent="0.25">
      <c r="A9376" s="2"/>
      <c r="B9376" s="2"/>
    </row>
    <row r="9377" spans="1:2" x14ac:dyDescent="0.25">
      <c r="A9377" s="2"/>
      <c r="B9377" s="2"/>
    </row>
    <row r="9378" spans="1:2" x14ac:dyDescent="0.25">
      <c r="A9378" s="2"/>
      <c r="B9378" s="2"/>
    </row>
    <row r="9379" spans="1:2" x14ac:dyDescent="0.25">
      <c r="A9379" s="2"/>
      <c r="B9379" s="2"/>
    </row>
    <row r="9380" spans="1:2" x14ac:dyDescent="0.25">
      <c r="A9380" s="2"/>
      <c r="B9380" s="2"/>
    </row>
    <row r="9381" spans="1:2" x14ac:dyDescent="0.25">
      <c r="A9381" s="2"/>
      <c r="B9381" s="2"/>
    </row>
    <row r="9382" spans="1:2" x14ac:dyDescent="0.25">
      <c r="A9382" s="2"/>
      <c r="B9382" s="2"/>
    </row>
    <row r="9383" spans="1:2" x14ac:dyDescent="0.25">
      <c r="A9383" s="2"/>
      <c r="B9383" s="2"/>
    </row>
    <row r="9384" spans="1:2" x14ac:dyDescent="0.25">
      <c r="A9384" s="2"/>
      <c r="B9384" s="2"/>
    </row>
    <row r="9385" spans="1:2" x14ac:dyDescent="0.25">
      <c r="A9385" s="2"/>
      <c r="B9385" s="2"/>
    </row>
    <row r="9386" spans="1:2" x14ac:dyDescent="0.25">
      <c r="A9386" s="2"/>
      <c r="B9386" s="2"/>
    </row>
    <row r="9387" spans="1:2" x14ac:dyDescent="0.25">
      <c r="A9387" s="2"/>
      <c r="B9387" s="2"/>
    </row>
    <row r="9388" spans="1:2" x14ac:dyDescent="0.25">
      <c r="A9388" s="2"/>
      <c r="B9388" s="2"/>
    </row>
    <row r="9389" spans="1:2" x14ac:dyDescent="0.25">
      <c r="A9389" s="2"/>
      <c r="B9389" s="2"/>
    </row>
    <row r="9390" spans="1:2" x14ac:dyDescent="0.25">
      <c r="A9390" s="2"/>
      <c r="B9390" s="2"/>
    </row>
    <row r="9391" spans="1:2" x14ac:dyDescent="0.25">
      <c r="A9391" s="2"/>
      <c r="B9391" s="2"/>
    </row>
    <row r="9392" spans="1:2" x14ac:dyDescent="0.25">
      <c r="A9392" s="2"/>
      <c r="B9392" s="2"/>
    </row>
    <row r="9393" spans="1:2" x14ac:dyDescent="0.25">
      <c r="A9393" s="2"/>
      <c r="B9393" s="2"/>
    </row>
    <row r="9394" spans="1:2" x14ac:dyDescent="0.25">
      <c r="A9394" s="2"/>
      <c r="B9394" s="2"/>
    </row>
    <row r="9395" spans="1:2" x14ac:dyDescent="0.25">
      <c r="A9395" s="2"/>
      <c r="B9395" s="2"/>
    </row>
    <row r="9396" spans="1:2" x14ac:dyDescent="0.25">
      <c r="A9396" s="2"/>
      <c r="B9396" s="2"/>
    </row>
    <row r="9397" spans="1:2" x14ac:dyDescent="0.25">
      <c r="A9397" s="2"/>
      <c r="B9397" s="2"/>
    </row>
    <row r="9398" spans="1:2" x14ac:dyDescent="0.25">
      <c r="A9398" s="2"/>
      <c r="B9398" s="2"/>
    </row>
    <row r="9399" spans="1:2" x14ac:dyDescent="0.25">
      <c r="A9399" s="2"/>
      <c r="B9399" s="2"/>
    </row>
    <row r="9400" spans="1:2" x14ac:dyDescent="0.25">
      <c r="A9400" s="2"/>
      <c r="B9400" s="2"/>
    </row>
    <row r="9401" spans="1:2" x14ac:dyDescent="0.25">
      <c r="A9401" s="2"/>
      <c r="B9401" s="2"/>
    </row>
    <row r="9402" spans="1:2" x14ac:dyDescent="0.25">
      <c r="A9402" s="2"/>
      <c r="B9402" s="2"/>
    </row>
    <row r="9403" spans="1:2" x14ac:dyDescent="0.25">
      <c r="A9403" s="2"/>
      <c r="B9403" s="2"/>
    </row>
    <row r="9404" spans="1:2" x14ac:dyDescent="0.25">
      <c r="A9404" s="2"/>
      <c r="B9404" s="2"/>
    </row>
    <row r="9405" spans="1:2" x14ac:dyDescent="0.25">
      <c r="A9405" s="2"/>
      <c r="B9405" s="2"/>
    </row>
    <row r="9406" spans="1:2" x14ac:dyDescent="0.25">
      <c r="A9406" s="2"/>
      <c r="B9406" s="2"/>
    </row>
    <row r="9407" spans="1:2" x14ac:dyDescent="0.25">
      <c r="A9407" s="2"/>
      <c r="B9407" s="2"/>
    </row>
    <row r="9408" spans="1:2" x14ac:dyDescent="0.25">
      <c r="A9408" s="2"/>
      <c r="B9408" s="2"/>
    </row>
    <row r="9409" spans="1:2" x14ac:dyDescent="0.25">
      <c r="A9409" s="2"/>
      <c r="B9409" s="2"/>
    </row>
    <row r="9410" spans="1:2" x14ac:dyDescent="0.25">
      <c r="A9410" s="2"/>
      <c r="B9410" s="2"/>
    </row>
    <row r="9411" spans="1:2" x14ac:dyDescent="0.25">
      <c r="A9411" s="2"/>
      <c r="B9411" s="2"/>
    </row>
    <row r="9412" spans="1:2" x14ac:dyDescent="0.25">
      <c r="A9412" s="2"/>
      <c r="B9412" s="2"/>
    </row>
    <row r="9413" spans="1:2" x14ac:dyDescent="0.25">
      <c r="A9413" s="2"/>
      <c r="B9413" s="2"/>
    </row>
    <row r="9414" spans="1:2" x14ac:dyDescent="0.25">
      <c r="A9414" s="2"/>
      <c r="B9414" s="2"/>
    </row>
    <row r="9415" spans="1:2" x14ac:dyDescent="0.25">
      <c r="A9415" s="2"/>
      <c r="B9415" s="2"/>
    </row>
    <row r="9416" spans="1:2" x14ac:dyDescent="0.25">
      <c r="A9416" s="2"/>
      <c r="B9416" s="2"/>
    </row>
    <row r="9417" spans="1:2" x14ac:dyDescent="0.25">
      <c r="A9417" s="2"/>
      <c r="B9417" s="2"/>
    </row>
    <row r="9418" spans="1:2" x14ac:dyDescent="0.25">
      <c r="A9418" s="2"/>
      <c r="B9418" s="2"/>
    </row>
    <row r="9419" spans="1:2" x14ac:dyDescent="0.25">
      <c r="A9419" s="2"/>
      <c r="B9419" s="2"/>
    </row>
    <row r="9420" spans="1:2" x14ac:dyDescent="0.25">
      <c r="A9420" s="2"/>
      <c r="B9420" s="2"/>
    </row>
    <row r="9421" spans="1:2" x14ac:dyDescent="0.25">
      <c r="A9421" s="2"/>
      <c r="B9421" s="2"/>
    </row>
    <row r="9422" spans="1:2" x14ac:dyDescent="0.25">
      <c r="A9422" s="2"/>
      <c r="B9422" s="2"/>
    </row>
    <row r="9423" spans="1:2" x14ac:dyDescent="0.25">
      <c r="A9423" s="2"/>
      <c r="B9423" s="2"/>
    </row>
    <row r="9424" spans="1:2" x14ac:dyDescent="0.25">
      <c r="A9424" s="2"/>
      <c r="B9424" s="2"/>
    </row>
    <row r="9425" spans="1:2" x14ac:dyDescent="0.25">
      <c r="A9425" s="2"/>
      <c r="B9425" s="2"/>
    </row>
    <row r="9426" spans="1:2" x14ac:dyDescent="0.25">
      <c r="A9426" s="2"/>
      <c r="B9426" s="2"/>
    </row>
    <row r="9427" spans="1:2" x14ac:dyDescent="0.25">
      <c r="A9427" s="2"/>
      <c r="B9427" s="2"/>
    </row>
    <row r="9428" spans="1:2" x14ac:dyDescent="0.25">
      <c r="A9428" s="2"/>
      <c r="B9428" s="2"/>
    </row>
    <row r="9429" spans="1:2" x14ac:dyDescent="0.25">
      <c r="A9429" s="2"/>
      <c r="B9429" s="2"/>
    </row>
    <row r="9430" spans="1:2" x14ac:dyDescent="0.25">
      <c r="A9430" s="2"/>
      <c r="B9430" s="2"/>
    </row>
    <row r="9431" spans="1:2" x14ac:dyDescent="0.25">
      <c r="A9431" s="2"/>
      <c r="B9431" s="2"/>
    </row>
    <row r="9432" spans="1:2" x14ac:dyDescent="0.25">
      <c r="A9432" s="2"/>
      <c r="B9432" s="2"/>
    </row>
    <row r="9433" spans="1:2" x14ac:dyDescent="0.25">
      <c r="A9433" s="2"/>
      <c r="B9433" s="2"/>
    </row>
    <row r="9434" spans="1:2" x14ac:dyDescent="0.25">
      <c r="A9434" s="2"/>
      <c r="B9434" s="2"/>
    </row>
    <row r="9435" spans="1:2" x14ac:dyDescent="0.25">
      <c r="A9435" s="2"/>
      <c r="B9435" s="2"/>
    </row>
    <row r="9436" spans="1:2" x14ac:dyDescent="0.25">
      <c r="A9436" s="2"/>
      <c r="B9436" s="2"/>
    </row>
    <row r="9437" spans="1:2" x14ac:dyDescent="0.25">
      <c r="A9437" s="2"/>
      <c r="B9437" s="2"/>
    </row>
    <row r="9438" spans="1:2" x14ac:dyDescent="0.25">
      <c r="A9438" s="2"/>
      <c r="B9438" s="2"/>
    </row>
    <row r="9439" spans="1:2" x14ac:dyDescent="0.25">
      <c r="A9439" s="2"/>
      <c r="B9439" s="2"/>
    </row>
    <row r="9440" spans="1:2" x14ac:dyDescent="0.25">
      <c r="A9440" s="2"/>
      <c r="B9440" s="2"/>
    </row>
    <row r="9441" spans="1:2" x14ac:dyDescent="0.25">
      <c r="A9441" s="2"/>
      <c r="B9441" s="2"/>
    </row>
    <row r="9442" spans="1:2" x14ac:dyDescent="0.25">
      <c r="A9442" s="2"/>
      <c r="B9442" s="2"/>
    </row>
    <row r="9443" spans="1:2" x14ac:dyDescent="0.25">
      <c r="A9443" s="2"/>
      <c r="B9443" s="2"/>
    </row>
    <row r="9444" spans="1:2" x14ac:dyDescent="0.25">
      <c r="A9444" s="2"/>
      <c r="B9444" s="2"/>
    </row>
    <row r="9445" spans="1:2" x14ac:dyDescent="0.25">
      <c r="A9445" s="2"/>
      <c r="B9445" s="2"/>
    </row>
    <row r="9446" spans="1:2" x14ac:dyDescent="0.25">
      <c r="A9446" s="2"/>
      <c r="B9446" s="2"/>
    </row>
    <row r="9447" spans="1:2" x14ac:dyDescent="0.25">
      <c r="A9447" s="2"/>
      <c r="B9447" s="2"/>
    </row>
    <row r="9448" spans="1:2" x14ac:dyDescent="0.25">
      <c r="A9448" s="2"/>
      <c r="B9448" s="2"/>
    </row>
    <row r="9449" spans="1:2" x14ac:dyDescent="0.25">
      <c r="A9449" s="2"/>
      <c r="B9449" s="2"/>
    </row>
    <row r="9450" spans="1:2" x14ac:dyDescent="0.25">
      <c r="A9450" s="2"/>
      <c r="B9450" s="2"/>
    </row>
    <row r="9451" spans="1:2" x14ac:dyDescent="0.25">
      <c r="A9451" s="2"/>
      <c r="B9451" s="2"/>
    </row>
    <row r="9452" spans="1:2" x14ac:dyDescent="0.25">
      <c r="A9452" s="2"/>
      <c r="B9452" s="2"/>
    </row>
    <row r="9453" spans="1:2" x14ac:dyDescent="0.25">
      <c r="A9453" s="2"/>
      <c r="B9453" s="2"/>
    </row>
    <row r="9454" spans="1:2" x14ac:dyDescent="0.25">
      <c r="A9454" s="2"/>
      <c r="B9454" s="2"/>
    </row>
    <row r="9455" spans="1:2" x14ac:dyDescent="0.25">
      <c r="A9455" s="2"/>
      <c r="B9455" s="2"/>
    </row>
    <row r="9456" spans="1:2" x14ac:dyDescent="0.25">
      <c r="A9456" s="2"/>
      <c r="B9456" s="2"/>
    </row>
    <row r="9457" spans="1:2" x14ac:dyDescent="0.25">
      <c r="A9457" s="2"/>
      <c r="B9457" s="2"/>
    </row>
    <row r="9458" spans="1:2" x14ac:dyDescent="0.25">
      <c r="A9458" s="2"/>
      <c r="B9458" s="2"/>
    </row>
    <row r="9459" spans="1:2" x14ac:dyDescent="0.25">
      <c r="A9459" s="2"/>
      <c r="B9459" s="2"/>
    </row>
    <row r="9460" spans="1:2" x14ac:dyDescent="0.25">
      <c r="A9460" s="2"/>
      <c r="B9460" s="2"/>
    </row>
    <row r="9461" spans="1:2" x14ac:dyDescent="0.25">
      <c r="A9461" s="2"/>
      <c r="B9461" s="2"/>
    </row>
    <row r="9462" spans="1:2" x14ac:dyDescent="0.25">
      <c r="A9462" s="2"/>
      <c r="B9462" s="2"/>
    </row>
    <row r="9463" spans="1:2" x14ac:dyDescent="0.25">
      <c r="A9463" s="2"/>
      <c r="B9463" s="2"/>
    </row>
    <row r="9464" spans="1:2" x14ac:dyDescent="0.25">
      <c r="A9464" s="2"/>
      <c r="B9464" s="2"/>
    </row>
    <row r="9465" spans="1:2" x14ac:dyDescent="0.25">
      <c r="A9465" s="2"/>
      <c r="B9465" s="2"/>
    </row>
    <row r="9466" spans="1:2" x14ac:dyDescent="0.25">
      <c r="A9466" s="2"/>
      <c r="B9466" s="2"/>
    </row>
    <row r="9467" spans="1:2" x14ac:dyDescent="0.25">
      <c r="A9467" s="2"/>
      <c r="B9467" s="2"/>
    </row>
    <row r="9468" spans="1:2" x14ac:dyDescent="0.25">
      <c r="A9468" s="2"/>
      <c r="B9468" s="2"/>
    </row>
    <row r="9469" spans="1:2" x14ac:dyDescent="0.25">
      <c r="A9469" s="2"/>
      <c r="B9469" s="2"/>
    </row>
    <row r="9470" spans="1:2" x14ac:dyDescent="0.25">
      <c r="A9470" s="2"/>
      <c r="B9470" s="2"/>
    </row>
    <row r="9471" spans="1:2" x14ac:dyDescent="0.25">
      <c r="A9471" s="2"/>
      <c r="B9471" s="2"/>
    </row>
    <row r="9472" spans="1:2" x14ac:dyDescent="0.25">
      <c r="A9472" s="2"/>
      <c r="B9472" s="2"/>
    </row>
    <row r="9473" spans="1:2" x14ac:dyDescent="0.25">
      <c r="A9473" s="2"/>
      <c r="B9473" s="2"/>
    </row>
    <row r="9474" spans="1:2" x14ac:dyDescent="0.25">
      <c r="A9474" s="2"/>
      <c r="B9474" s="2"/>
    </row>
    <row r="9475" spans="1:2" x14ac:dyDescent="0.25">
      <c r="A9475" s="2"/>
      <c r="B9475" s="2"/>
    </row>
    <row r="9476" spans="1:2" x14ac:dyDescent="0.25">
      <c r="A9476" s="2"/>
      <c r="B9476" s="2"/>
    </row>
    <row r="9477" spans="1:2" x14ac:dyDescent="0.25">
      <c r="A9477" s="2"/>
      <c r="B9477" s="2"/>
    </row>
    <row r="9478" spans="1:2" x14ac:dyDescent="0.25">
      <c r="A9478" s="2"/>
      <c r="B9478" s="2"/>
    </row>
    <row r="9479" spans="1:2" x14ac:dyDescent="0.25">
      <c r="A9479" s="2"/>
      <c r="B9479" s="2"/>
    </row>
    <row r="9480" spans="1:2" x14ac:dyDescent="0.25">
      <c r="A9480" s="2"/>
      <c r="B9480" s="2"/>
    </row>
    <row r="9481" spans="1:2" x14ac:dyDescent="0.25">
      <c r="A9481" s="2"/>
      <c r="B9481" s="2"/>
    </row>
    <row r="9482" spans="1:2" x14ac:dyDescent="0.25">
      <c r="A9482" s="2"/>
      <c r="B9482" s="2"/>
    </row>
    <row r="9483" spans="1:2" x14ac:dyDescent="0.25">
      <c r="A9483" s="2"/>
      <c r="B9483" s="2"/>
    </row>
    <row r="9484" spans="1:2" x14ac:dyDescent="0.25">
      <c r="A9484" s="2"/>
      <c r="B9484" s="2"/>
    </row>
    <row r="9485" spans="1:2" x14ac:dyDescent="0.25">
      <c r="A9485" s="2"/>
      <c r="B9485" s="2"/>
    </row>
    <row r="9486" spans="1:2" x14ac:dyDescent="0.25">
      <c r="A9486" s="2"/>
      <c r="B9486" s="2"/>
    </row>
    <row r="9487" spans="1:2" x14ac:dyDescent="0.25">
      <c r="A9487" s="2"/>
      <c r="B9487" s="2"/>
    </row>
    <row r="9488" spans="1:2" x14ac:dyDescent="0.25">
      <c r="A9488" s="2"/>
      <c r="B9488" s="2"/>
    </row>
    <row r="9489" spans="1:2" x14ac:dyDescent="0.25">
      <c r="A9489" s="2"/>
      <c r="B9489" s="2"/>
    </row>
    <row r="9490" spans="1:2" x14ac:dyDescent="0.25">
      <c r="A9490" s="2"/>
      <c r="B9490" s="2"/>
    </row>
    <row r="9491" spans="1:2" x14ac:dyDescent="0.25">
      <c r="A9491" s="2"/>
      <c r="B9491" s="2"/>
    </row>
    <row r="9492" spans="1:2" x14ac:dyDescent="0.25">
      <c r="A9492" s="2"/>
      <c r="B9492" s="2"/>
    </row>
    <row r="9493" spans="1:2" x14ac:dyDescent="0.25">
      <c r="A9493" s="2"/>
      <c r="B9493" s="2"/>
    </row>
    <row r="9494" spans="1:2" x14ac:dyDescent="0.25">
      <c r="A9494" s="2"/>
      <c r="B9494" s="2"/>
    </row>
    <row r="9495" spans="1:2" x14ac:dyDescent="0.25">
      <c r="A9495" s="2"/>
      <c r="B9495" s="2"/>
    </row>
    <row r="9496" spans="1:2" x14ac:dyDescent="0.25">
      <c r="A9496" s="2"/>
      <c r="B9496" s="2"/>
    </row>
    <row r="9497" spans="1:2" x14ac:dyDescent="0.25">
      <c r="A9497" s="2"/>
      <c r="B9497" s="2"/>
    </row>
    <row r="9498" spans="1:2" x14ac:dyDescent="0.25">
      <c r="A9498" s="2"/>
      <c r="B9498" s="2"/>
    </row>
    <row r="9499" spans="1:2" x14ac:dyDescent="0.25">
      <c r="A9499" s="2"/>
      <c r="B9499" s="2"/>
    </row>
    <row r="9500" spans="1:2" x14ac:dyDescent="0.25">
      <c r="A9500" s="2"/>
      <c r="B9500" s="2"/>
    </row>
    <row r="9501" spans="1:2" x14ac:dyDescent="0.25">
      <c r="A9501" s="2"/>
      <c r="B9501" s="2"/>
    </row>
    <row r="9502" spans="1:2" x14ac:dyDescent="0.25">
      <c r="A9502" s="2"/>
      <c r="B9502" s="2"/>
    </row>
    <row r="9503" spans="1:2" x14ac:dyDescent="0.25">
      <c r="A9503" s="2"/>
      <c r="B9503" s="2"/>
    </row>
    <row r="9504" spans="1:2" x14ac:dyDescent="0.25">
      <c r="A9504" s="2"/>
      <c r="B9504" s="2"/>
    </row>
    <row r="9505" spans="1:2" x14ac:dyDescent="0.25">
      <c r="A9505" s="2"/>
      <c r="B9505" s="2"/>
    </row>
    <row r="9506" spans="1:2" x14ac:dyDescent="0.25">
      <c r="A9506" s="2"/>
      <c r="B9506" s="2"/>
    </row>
    <row r="9507" spans="1:2" x14ac:dyDescent="0.25">
      <c r="A9507" s="2"/>
      <c r="B9507" s="2"/>
    </row>
    <row r="9508" spans="1:2" x14ac:dyDescent="0.25">
      <c r="A9508" s="2"/>
      <c r="B9508" s="2"/>
    </row>
    <row r="9509" spans="1:2" x14ac:dyDescent="0.25">
      <c r="A9509" s="2"/>
      <c r="B9509" s="2"/>
    </row>
    <row r="9510" spans="1:2" x14ac:dyDescent="0.25">
      <c r="A9510" s="2"/>
      <c r="B9510" s="2"/>
    </row>
    <row r="9511" spans="1:2" x14ac:dyDescent="0.25">
      <c r="A9511" s="2"/>
      <c r="B9511" s="2"/>
    </row>
    <row r="9512" spans="1:2" x14ac:dyDescent="0.25">
      <c r="A9512" s="2"/>
      <c r="B9512" s="2"/>
    </row>
    <row r="9513" spans="1:2" x14ac:dyDescent="0.25">
      <c r="A9513" s="2"/>
      <c r="B9513" s="2"/>
    </row>
    <row r="9514" spans="1:2" x14ac:dyDescent="0.25">
      <c r="A9514" s="2"/>
      <c r="B9514" s="2"/>
    </row>
    <row r="9515" spans="1:2" x14ac:dyDescent="0.25">
      <c r="A9515" s="2"/>
      <c r="B9515" s="2"/>
    </row>
    <row r="9516" spans="1:2" x14ac:dyDescent="0.25">
      <c r="A9516" s="2"/>
      <c r="B9516" s="2"/>
    </row>
    <row r="9517" spans="1:2" x14ac:dyDescent="0.25">
      <c r="A9517" s="2"/>
      <c r="B9517" s="2"/>
    </row>
    <row r="9518" spans="1:2" x14ac:dyDescent="0.25">
      <c r="A9518" s="2"/>
      <c r="B9518" s="2"/>
    </row>
    <row r="9519" spans="1:2" x14ac:dyDescent="0.25">
      <c r="A9519" s="2"/>
      <c r="B9519" s="2"/>
    </row>
    <row r="9520" spans="1:2" x14ac:dyDescent="0.25">
      <c r="A9520" s="2"/>
      <c r="B9520" s="2"/>
    </row>
    <row r="9521" spans="1:2" x14ac:dyDescent="0.25">
      <c r="A9521" s="2"/>
      <c r="B9521" s="2"/>
    </row>
    <row r="9522" spans="1:2" x14ac:dyDescent="0.25">
      <c r="A9522" s="2"/>
      <c r="B9522" s="2"/>
    </row>
    <row r="9523" spans="1:2" x14ac:dyDescent="0.25">
      <c r="A9523" s="2"/>
      <c r="B9523" s="2"/>
    </row>
    <row r="9524" spans="1:2" x14ac:dyDescent="0.25">
      <c r="A9524" s="2"/>
      <c r="B9524" s="2"/>
    </row>
    <row r="9525" spans="1:2" x14ac:dyDescent="0.25">
      <c r="A9525" s="2"/>
      <c r="B9525" s="2"/>
    </row>
    <row r="9526" spans="1:2" x14ac:dyDescent="0.25">
      <c r="A9526" s="2"/>
      <c r="B9526" s="2"/>
    </row>
    <row r="9527" spans="1:2" x14ac:dyDescent="0.25">
      <c r="A9527" s="2"/>
      <c r="B9527" s="2"/>
    </row>
    <row r="9528" spans="1:2" x14ac:dyDescent="0.25">
      <c r="A9528" s="2"/>
      <c r="B9528" s="2"/>
    </row>
    <row r="9529" spans="1:2" x14ac:dyDescent="0.25">
      <c r="A9529" s="2"/>
      <c r="B9529" s="2"/>
    </row>
    <row r="9530" spans="1:2" x14ac:dyDescent="0.25">
      <c r="A9530" s="2"/>
      <c r="B9530" s="2"/>
    </row>
    <row r="9531" spans="1:2" x14ac:dyDescent="0.25">
      <c r="A9531" s="2"/>
      <c r="B9531" s="2"/>
    </row>
    <row r="9532" spans="1:2" x14ac:dyDescent="0.25">
      <c r="A9532" s="2"/>
      <c r="B9532" s="2"/>
    </row>
    <row r="9533" spans="1:2" x14ac:dyDescent="0.25">
      <c r="A9533" s="2"/>
      <c r="B9533" s="2"/>
    </row>
    <row r="9534" spans="1:2" x14ac:dyDescent="0.25">
      <c r="A9534" s="2"/>
      <c r="B9534" s="2"/>
    </row>
    <row r="9535" spans="1:2" x14ac:dyDescent="0.25">
      <c r="A9535" s="2"/>
      <c r="B9535" s="2"/>
    </row>
    <row r="9536" spans="1:2" x14ac:dyDescent="0.25">
      <c r="A9536" s="2"/>
      <c r="B9536" s="2"/>
    </row>
    <row r="9537" spans="1:2" x14ac:dyDescent="0.25">
      <c r="A9537" s="2"/>
      <c r="B9537" s="2"/>
    </row>
    <row r="9538" spans="1:2" x14ac:dyDescent="0.25">
      <c r="A9538" s="2"/>
      <c r="B9538" s="2"/>
    </row>
    <row r="9539" spans="1:2" x14ac:dyDescent="0.25">
      <c r="A9539" s="2"/>
      <c r="B9539" s="2"/>
    </row>
    <row r="9540" spans="1:2" x14ac:dyDescent="0.25">
      <c r="A9540" s="2"/>
      <c r="B9540" s="2"/>
    </row>
    <row r="9541" spans="1:2" x14ac:dyDescent="0.25">
      <c r="A9541" s="2"/>
      <c r="B9541" s="2"/>
    </row>
    <row r="9542" spans="1:2" x14ac:dyDescent="0.25">
      <c r="A9542" s="2"/>
      <c r="B9542" s="2"/>
    </row>
    <row r="9543" spans="1:2" x14ac:dyDescent="0.25">
      <c r="A9543" s="2"/>
      <c r="B9543" s="2"/>
    </row>
    <row r="9544" spans="1:2" x14ac:dyDescent="0.25">
      <c r="A9544" s="2"/>
      <c r="B9544" s="2"/>
    </row>
    <row r="9545" spans="1:2" x14ac:dyDescent="0.25">
      <c r="A9545" s="2"/>
      <c r="B9545" s="2"/>
    </row>
    <row r="9546" spans="1:2" x14ac:dyDescent="0.25">
      <c r="A9546" s="2"/>
      <c r="B9546" s="2"/>
    </row>
    <row r="9547" spans="1:2" x14ac:dyDescent="0.25">
      <c r="A9547" s="2"/>
      <c r="B9547" s="2"/>
    </row>
    <row r="9548" spans="1:2" x14ac:dyDescent="0.25">
      <c r="A9548" s="2"/>
      <c r="B9548" s="2"/>
    </row>
    <row r="9549" spans="1:2" x14ac:dyDescent="0.25">
      <c r="A9549" s="2"/>
      <c r="B9549" s="2"/>
    </row>
    <row r="9550" spans="1:2" x14ac:dyDescent="0.25">
      <c r="A9550" s="2"/>
      <c r="B9550" s="2"/>
    </row>
    <row r="9551" spans="1:2" x14ac:dyDescent="0.25">
      <c r="A9551" s="2"/>
      <c r="B9551" s="2"/>
    </row>
    <row r="9552" spans="1:2" x14ac:dyDescent="0.25">
      <c r="A9552" s="2"/>
      <c r="B9552" s="2"/>
    </row>
    <row r="9553" spans="1:2" x14ac:dyDescent="0.25">
      <c r="A9553" s="2"/>
      <c r="B9553" s="2"/>
    </row>
    <row r="9554" spans="1:2" x14ac:dyDescent="0.25">
      <c r="A9554" s="2"/>
      <c r="B9554" s="2"/>
    </row>
    <row r="9555" spans="1:2" x14ac:dyDescent="0.25">
      <c r="A9555" s="2"/>
      <c r="B9555" s="2"/>
    </row>
    <row r="9556" spans="1:2" x14ac:dyDescent="0.25">
      <c r="A9556" s="2"/>
      <c r="B9556" s="2"/>
    </row>
    <row r="9557" spans="1:2" x14ac:dyDescent="0.25">
      <c r="A9557" s="2"/>
      <c r="B9557" s="2"/>
    </row>
    <row r="9558" spans="1:2" x14ac:dyDescent="0.25">
      <c r="A9558" s="2"/>
      <c r="B9558" s="2"/>
    </row>
    <row r="9559" spans="1:2" x14ac:dyDescent="0.25">
      <c r="A9559" s="2"/>
      <c r="B9559" s="2"/>
    </row>
    <row r="9560" spans="1:2" x14ac:dyDescent="0.25">
      <c r="A9560" s="2"/>
      <c r="B9560" s="2"/>
    </row>
    <row r="9561" spans="1:2" x14ac:dyDescent="0.25">
      <c r="A9561" s="2"/>
      <c r="B9561" s="2"/>
    </row>
    <row r="9562" spans="1:2" x14ac:dyDescent="0.25">
      <c r="A9562" s="2"/>
      <c r="B9562" s="2"/>
    </row>
    <row r="9563" spans="1:2" x14ac:dyDescent="0.25">
      <c r="A9563" s="2"/>
      <c r="B9563" s="2"/>
    </row>
    <row r="9564" spans="1:2" x14ac:dyDescent="0.25">
      <c r="A9564" s="2"/>
      <c r="B9564" s="2"/>
    </row>
    <row r="9565" spans="1:2" x14ac:dyDescent="0.25">
      <c r="A9565" s="2"/>
      <c r="B9565" s="2"/>
    </row>
    <row r="9566" spans="1:2" x14ac:dyDescent="0.25">
      <c r="A9566" s="2"/>
      <c r="B9566" s="2"/>
    </row>
    <row r="9567" spans="1:2" x14ac:dyDescent="0.25">
      <c r="A9567" s="2"/>
      <c r="B9567" s="2"/>
    </row>
    <row r="9568" spans="1:2" x14ac:dyDescent="0.25">
      <c r="A9568" s="2"/>
      <c r="B9568" s="2"/>
    </row>
    <row r="9569" spans="1:2" x14ac:dyDescent="0.25">
      <c r="A9569" s="2"/>
      <c r="B9569" s="2"/>
    </row>
    <row r="9570" spans="1:2" x14ac:dyDescent="0.25">
      <c r="A9570" s="2"/>
      <c r="B9570" s="2"/>
    </row>
    <row r="9571" spans="1:2" x14ac:dyDescent="0.25">
      <c r="A9571" s="2"/>
      <c r="B9571" s="2"/>
    </row>
    <row r="9572" spans="1:2" x14ac:dyDescent="0.25">
      <c r="A9572" s="2"/>
      <c r="B9572" s="2"/>
    </row>
    <row r="9573" spans="1:2" x14ac:dyDescent="0.25">
      <c r="A9573" s="2"/>
      <c r="B9573" s="2"/>
    </row>
    <row r="9574" spans="1:2" x14ac:dyDescent="0.25">
      <c r="A9574" s="2"/>
      <c r="B9574" s="2"/>
    </row>
    <row r="9575" spans="1:2" x14ac:dyDescent="0.25">
      <c r="A9575" s="2"/>
      <c r="B9575" s="2"/>
    </row>
    <row r="9576" spans="1:2" x14ac:dyDescent="0.25">
      <c r="A9576" s="2"/>
      <c r="B9576" s="2"/>
    </row>
    <row r="9577" spans="1:2" x14ac:dyDescent="0.25">
      <c r="A9577" s="2"/>
      <c r="B9577" s="2"/>
    </row>
    <row r="9578" spans="1:2" x14ac:dyDescent="0.25">
      <c r="A9578" s="2"/>
      <c r="B9578" s="2"/>
    </row>
    <row r="9579" spans="1:2" x14ac:dyDescent="0.25">
      <c r="A9579" s="2"/>
      <c r="B9579" s="2"/>
    </row>
    <row r="9580" spans="1:2" x14ac:dyDescent="0.25">
      <c r="A9580" s="2"/>
      <c r="B9580" s="2"/>
    </row>
    <row r="9581" spans="1:2" x14ac:dyDescent="0.25">
      <c r="A9581" s="2"/>
      <c r="B9581" s="2"/>
    </row>
    <row r="9582" spans="1:2" x14ac:dyDescent="0.25">
      <c r="A9582" s="2"/>
      <c r="B9582" s="2"/>
    </row>
    <row r="9583" spans="1:2" x14ac:dyDescent="0.25">
      <c r="A9583" s="2"/>
      <c r="B9583" s="2"/>
    </row>
    <row r="9584" spans="1:2" x14ac:dyDescent="0.25">
      <c r="A9584" s="2"/>
      <c r="B9584" s="2"/>
    </row>
    <row r="9585" spans="1:2" x14ac:dyDescent="0.25">
      <c r="A9585" s="2"/>
      <c r="B9585" s="2"/>
    </row>
    <row r="9586" spans="1:2" x14ac:dyDescent="0.25">
      <c r="A9586" s="2"/>
      <c r="B9586" s="2"/>
    </row>
    <row r="9587" spans="1:2" x14ac:dyDescent="0.25">
      <c r="A9587" s="2"/>
      <c r="B9587" s="2"/>
    </row>
    <row r="9588" spans="1:2" x14ac:dyDescent="0.25">
      <c r="A9588" s="2"/>
      <c r="B9588" s="2"/>
    </row>
    <row r="9589" spans="1:2" x14ac:dyDescent="0.25">
      <c r="A9589" s="2"/>
      <c r="B9589" s="2"/>
    </row>
    <row r="9590" spans="1:2" x14ac:dyDescent="0.25">
      <c r="A9590" s="2"/>
      <c r="B9590" s="2"/>
    </row>
    <row r="9591" spans="1:2" x14ac:dyDescent="0.25">
      <c r="A9591" s="2"/>
      <c r="B9591" s="2"/>
    </row>
    <row r="9592" spans="1:2" x14ac:dyDescent="0.25">
      <c r="A9592" s="2"/>
      <c r="B9592" s="2"/>
    </row>
    <row r="9593" spans="1:2" x14ac:dyDescent="0.25">
      <c r="A9593" s="2"/>
      <c r="B9593" s="2"/>
    </row>
    <row r="9594" spans="1:2" x14ac:dyDescent="0.25">
      <c r="A9594" s="2"/>
      <c r="B9594" s="2"/>
    </row>
    <row r="9595" spans="1:2" x14ac:dyDescent="0.25">
      <c r="A9595" s="2"/>
      <c r="B9595" s="2"/>
    </row>
    <row r="9596" spans="1:2" x14ac:dyDescent="0.25">
      <c r="A9596" s="2"/>
      <c r="B9596" s="2"/>
    </row>
    <row r="9597" spans="1:2" x14ac:dyDescent="0.25">
      <c r="A9597" s="2"/>
      <c r="B9597" s="2"/>
    </row>
    <row r="9598" spans="1:2" x14ac:dyDescent="0.25">
      <c r="A9598" s="2"/>
      <c r="B9598" s="2"/>
    </row>
    <row r="9599" spans="1:2" x14ac:dyDescent="0.25">
      <c r="A9599" s="2"/>
      <c r="B9599" s="2"/>
    </row>
    <row r="9600" spans="1:2" x14ac:dyDescent="0.25">
      <c r="A9600" s="2"/>
      <c r="B9600" s="2"/>
    </row>
    <row r="9601" spans="1:2" x14ac:dyDescent="0.25">
      <c r="A9601" s="2"/>
      <c r="B9601" s="2"/>
    </row>
    <row r="9602" spans="1:2" x14ac:dyDescent="0.25">
      <c r="A9602" s="2"/>
      <c r="B9602" s="2"/>
    </row>
    <row r="9603" spans="1:2" x14ac:dyDescent="0.25">
      <c r="A9603" s="2"/>
      <c r="B9603" s="2"/>
    </row>
    <row r="9604" spans="1:2" x14ac:dyDescent="0.25">
      <c r="A9604" s="2"/>
      <c r="B9604" s="2"/>
    </row>
    <row r="9605" spans="1:2" x14ac:dyDescent="0.25">
      <c r="A9605" s="2"/>
      <c r="B9605" s="2"/>
    </row>
    <row r="9606" spans="1:2" x14ac:dyDescent="0.25">
      <c r="A9606" s="2"/>
      <c r="B9606" s="2"/>
    </row>
    <row r="9607" spans="1:2" x14ac:dyDescent="0.25">
      <c r="A9607" s="2"/>
      <c r="B9607" s="2"/>
    </row>
    <row r="9608" spans="1:2" x14ac:dyDescent="0.25">
      <c r="A9608" s="2"/>
      <c r="B9608" s="2"/>
    </row>
    <row r="9609" spans="1:2" x14ac:dyDescent="0.25">
      <c r="A9609" s="2"/>
      <c r="B9609" s="2"/>
    </row>
    <row r="9610" spans="1:2" x14ac:dyDescent="0.25">
      <c r="A9610" s="2"/>
      <c r="B9610" s="2"/>
    </row>
    <row r="9611" spans="1:2" x14ac:dyDescent="0.25">
      <c r="A9611" s="2"/>
      <c r="B9611" s="2"/>
    </row>
    <row r="9612" spans="1:2" x14ac:dyDescent="0.25">
      <c r="A9612" s="2"/>
      <c r="B9612" s="2"/>
    </row>
    <row r="9613" spans="1:2" x14ac:dyDescent="0.25">
      <c r="A9613" s="2"/>
      <c r="B9613" s="2"/>
    </row>
    <row r="9614" spans="1:2" x14ac:dyDescent="0.25">
      <c r="A9614" s="2"/>
      <c r="B9614" s="2"/>
    </row>
    <row r="9615" spans="1:2" x14ac:dyDescent="0.25">
      <c r="A9615" s="2"/>
      <c r="B9615" s="2"/>
    </row>
    <row r="9616" spans="1:2" x14ac:dyDescent="0.25">
      <c r="A9616" s="2"/>
      <c r="B9616" s="2"/>
    </row>
    <row r="9617" spans="1:2" x14ac:dyDescent="0.25">
      <c r="A9617" s="2"/>
      <c r="B9617" s="2"/>
    </row>
    <row r="9618" spans="1:2" x14ac:dyDescent="0.25">
      <c r="A9618" s="2"/>
      <c r="B9618" s="2"/>
    </row>
    <row r="9619" spans="1:2" x14ac:dyDescent="0.25">
      <c r="A9619" s="2"/>
      <c r="B9619" s="2"/>
    </row>
    <row r="9620" spans="1:2" x14ac:dyDescent="0.25">
      <c r="A9620" s="2"/>
      <c r="B9620" s="2"/>
    </row>
    <row r="9621" spans="1:2" x14ac:dyDescent="0.25">
      <c r="A9621" s="2"/>
      <c r="B9621" s="2"/>
    </row>
    <row r="9622" spans="1:2" x14ac:dyDescent="0.25">
      <c r="A9622" s="2"/>
      <c r="B9622" s="2"/>
    </row>
    <row r="9623" spans="1:2" x14ac:dyDescent="0.25">
      <c r="A9623" s="2"/>
      <c r="B9623" s="2"/>
    </row>
    <row r="9624" spans="1:2" x14ac:dyDescent="0.25">
      <c r="A9624" s="2"/>
      <c r="B9624" s="2"/>
    </row>
    <row r="9625" spans="1:2" x14ac:dyDescent="0.25">
      <c r="A9625" s="2"/>
      <c r="B9625" s="2"/>
    </row>
    <row r="9626" spans="1:2" x14ac:dyDescent="0.25">
      <c r="A9626" s="2"/>
      <c r="B9626" s="2"/>
    </row>
    <row r="9627" spans="1:2" x14ac:dyDescent="0.25">
      <c r="A9627" s="2"/>
      <c r="B9627" s="2"/>
    </row>
    <row r="9628" spans="1:2" x14ac:dyDescent="0.25">
      <c r="A9628" s="2"/>
      <c r="B9628" s="2"/>
    </row>
    <row r="9629" spans="1:2" x14ac:dyDescent="0.25">
      <c r="A9629" s="2"/>
      <c r="B9629" s="2"/>
    </row>
    <row r="9630" spans="1:2" x14ac:dyDescent="0.25">
      <c r="A9630" s="2"/>
      <c r="B9630" s="2"/>
    </row>
    <row r="9631" spans="1:2" x14ac:dyDescent="0.25">
      <c r="A9631" s="2"/>
      <c r="B9631" s="2"/>
    </row>
    <row r="9632" spans="1:2" x14ac:dyDescent="0.25">
      <c r="A9632" s="2"/>
      <c r="B9632" s="2"/>
    </row>
    <row r="9633" spans="1:2" x14ac:dyDescent="0.25">
      <c r="A9633" s="2"/>
      <c r="B9633" s="2"/>
    </row>
    <row r="9634" spans="1:2" x14ac:dyDescent="0.25">
      <c r="A9634" s="2"/>
      <c r="B9634" s="2"/>
    </row>
    <row r="9635" spans="1:2" x14ac:dyDescent="0.25">
      <c r="A9635" s="2"/>
      <c r="B9635" s="2"/>
    </row>
    <row r="9636" spans="1:2" x14ac:dyDescent="0.25">
      <c r="A9636" s="2"/>
      <c r="B9636" s="2"/>
    </row>
    <row r="9637" spans="1:2" x14ac:dyDescent="0.25">
      <c r="A9637" s="2"/>
      <c r="B9637" s="2"/>
    </row>
    <row r="9638" spans="1:2" x14ac:dyDescent="0.25">
      <c r="A9638" s="2"/>
      <c r="B9638" s="2"/>
    </row>
    <row r="9639" spans="1:2" x14ac:dyDescent="0.25">
      <c r="A9639" s="2"/>
      <c r="B9639" s="2"/>
    </row>
    <row r="9640" spans="1:2" x14ac:dyDescent="0.25">
      <c r="A9640" s="2"/>
      <c r="B9640" s="2"/>
    </row>
    <row r="9641" spans="1:2" x14ac:dyDescent="0.25">
      <c r="A9641" s="2"/>
      <c r="B9641" s="2"/>
    </row>
    <row r="9642" spans="1:2" x14ac:dyDescent="0.25">
      <c r="A9642" s="2"/>
      <c r="B9642" s="2"/>
    </row>
    <row r="9643" spans="1:2" x14ac:dyDescent="0.25">
      <c r="A9643" s="2"/>
      <c r="B9643" s="2"/>
    </row>
    <row r="9644" spans="1:2" x14ac:dyDescent="0.25">
      <c r="A9644" s="2"/>
      <c r="B9644" s="2"/>
    </row>
    <row r="9645" spans="1:2" x14ac:dyDescent="0.25">
      <c r="A9645" s="2"/>
      <c r="B9645" s="2"/>
    </row>
    <row r="9646" spans="1:2" x14ac:dyDescent="0.25">
      <c r="A9646" s="2"/>
      <c r="B9646" s="2"/>
    </row>
    <row r="9647" spans="1:2" x14ac:dyDescent="0.25">
      <c r="A9647" s="2"/>
      <c r="B9647" s="2"/>
    </row>
    <row r="9648" spans="1:2" x14ac:dyDescent="0.25">
      <c r="A9648" s="2"/>
      <c r="B9648" s="2"/>
    </row>
    <row r="9649" spans="1:2" x14ac:dyDescent="0.25">
      <c r="A9649" s="2"/>
      <c r="B9649" s="2"/>
    </row>
    <row r="9650" spans="1:2" x14ac:dyDescent="0.25">
      <c r="A9650" s="2"/>
      <c r="B9650" s="2"/>
    </row>
    <row r="9651" spans="1:2" x14ac:dyDescent="0.25">
      <c r="A9651" s="2"/>
      <c r="B9651" s="2"/>
    </row>
    <row r="9652" spans="1:2" x14ac:dyDescent="0.25">
      <c r="A9652" s="2"/>
      <c r="B9652" s="2"/>
    </row>
    <row r="9653" spans="1:2" x14ac:dyDescent="0.25">
      <c r="A9653" s="2"/>
      <c r="B9653" s="2"/>
    </row>
    <row r="9654" spans="1:2" x14ac:dyDescent="0.25">
      <c r="A9654" s="2"/>
      <c r="B9654" s="2"/>
    </row>
    <row r="9655" spans="1:2" x14ac:dyDescent="0.25">
      <c r="A9655" s="2"/>
      <c r="B9655" s="2"/>
    </row>
    <row r="9656" spans="1:2" x14ac:dyDescent="0.25">
      <c r="A9656" s="2"/>
      <c r="B9656" s="2"/>
    </row>
    <row r="9657" spans="1:2" x14ac:dyDescent="0.25">
      <c r="A9657" s="2"/>
      <c r="B9657" s="2"/>
    </row>
    <row r="9658" spans="1:2" x14ac:dyDescent="0.25">
      <c r="A9658" s="2"/>
      <c r="B9658" s="2"/>
    </row>
    <row r="9659" spans="1:2" x14ac:dyDescent="0.25">
      <c r="A9659" s="2"/>
      <c r="B9659" s="2"/>
    </row>
    <row r="9660" spans="1:2" x14ac:dyDescent="0.25">
      <c r="A9660" s="2"/>
      <c r="B9660" s="2"/>
    </row>
    <row r="9661" spans="1:2" x14ac:dyDescent="0.25">
      <c r="A9661" s="2"/>
      <c r="B9661" s="2"/>
    </row>
    <row r="9662" spans="1:2" x14ac:dyDescent="0.25">
      <c r="A9662" s="2"/>
      <c r="B9662" s="2"/>
    </row>
    <row r="9663" spans="1:2" x14ac:dyDescent="0.25">
      <c r="A9663" s="2"/>
      <c r="B9663" s="2"/>
    </row>
    <row r="9664" spans="1:2" x14ac:dyDescent="0.25">
      <c r="A9664" s="2"/>
      <c r="B9664" s="2"/>
    </row>
    <row r="9665" spans="1:2" x14ac:dyDescent="0.25">
      <c r="A9665" s="2"/>
      <c r="B9665" s="2"/>
    </row>
    <row r="9666" spans="1:2" x14ac:dyDescent="0.25">
      <c r="A9666" s="2"/>
      <c r="B9666" s="2"/>
    </row>
    <row r="9667" spans="1:2" x14ac:dyDescent="0.25">
      <c r="A9667" s="2"/>
      <c r="B9667" s="2"/>
    </row>
    <row r="9668" spans="1:2" x14ac:dyDescent="0.25">
      <c r="A9668" s="2"/>
      <c r="B9668" s="2"/>
    </row>
    <row r="9669" spans="1:2" x14ac:dyDescent="0.25">
      <c r="A9669" s="2"/>
      <c r="B9669" s="2"/>
    </row>
    <row r="9670" spans="1:2" x14ac:dyDescent="0.25">
      <c r="A9670" s="2"/>
      <c r="B9670" s="2"/>
    </row>
    <row r="9671" spans="1:2" x14ac:dyDescent="0.25">
      <c r="A9671" s="2"/>
      <c r="B9671" s="2"/>
    </row>
    <row r="9672" spans="1:2" x14ac:dyDescent="0.25">
      <c r="A9672" s="2"/>
      <c r="B9672" s="2"/>
    </row>
    <row r="9673" spans="1:2" x14ac:dyDescent="0.25">
      <c r="A9673" s="2"/>
      <c r="B9673" s="2"/>
    </row>
    <row r="9674" spans="1:2" x14ac:dyDescent="0.25">
      <c r="A9674" s="2"/>
      <c r="B9674" s="2"/>
    </row>
    <row r="9675" spans="1:2" x14ac:dyDescent="0.25">
      <c r="A9675" s="2"/>
      <c r="B9675" s="2"/>
    </row>
    <row r="9676" spans="1:2" x14ac:dyDescent="0.25">
      <c r="A9676" s="2"/>
      <c r="B9676" s="2"/>
    </row>
    <row r="9677" spans="1:2" x14ac:dyDescent="0.25">
      <c r="A9677" s="2"/>
      <c r="B9677" s="2"/>
    </row>
    <row r="9678" spans="1:2" x14ac:dyDescent="0.25">
      <c r="A9678" s="2"/>
      <c r="B9678" s="2"/>
    </row>
    <row r="9679" spans="1:2" x14ac:dyDescent="0.25">
      <c r="A9679" s="2"/>
      <c r="B9679" s="2"/>
    </row>
    <row r="9680" spans="1:2" x14ac:dyDescent="0.25">
      <c r="A9680" s="2"/>
      <c r="B9680" s="2"/>
    </row>
    <row r="9681" spans="1:2" x14ac:dyDescent="0.25">
      <c r="A9681" s="2"/>
      <c r="B9681" s="2"/>
    </row>
    <row r="9682" spans="1:2" x14ac:dyDescent="0.25">
      <c r="A9682" s="2"/>
      <c r="B9682" s="2"/>
    </row>
    <row r="9683" spans="1:2" x14ac:dyDescent="0.25">
      <c r="A9683" s="2"/>
      <c r="B9683" s="2"/>
    </row>
    <row r="9684" spans="1:2" x14ac:dyDescent="0.25">
      <c r="A9684" s="2"/>
      <c r="B9684" s="2"/>
    </row>
    <row r="9685" spans="1:2" x14ac:dyDescent="0.25">
      <c r="A9685" s="2"/>
      <c r="B9685" s="2"/>
    </row>
    <row r="9686" spans="1:2" x14ac:dyDescent="0.25">
      <c r="A9686" s="2"/>
      <c r="B9686" s="2"/>
    </row>
    <row r="9687" spans="1:2" x14ac:dyDescent="0.25">
      <c r="A9687" s="2"/>
      <c r="B9687" s="2"/>
    </row>
    <row r="9688" spans="1:2" x14ac:dyDescent="0.25">
      <c r="A9688" s="2"/>
      <c r="B9688" s="2"/>
    </row>
    <row r="9689" spans="1:2" x14ac:dyDescent="0.25">
      <c r="A9689" s="2"/>
      <c r="B9689" s="2"/>
    </row>
    <row r="9690" spans="1:2" x14ac:dyDescent="0.25">
      <c r="A9690" s="2"/>
      <c r="B9690" s="2"/>
    </row>
    <row r="9691" spans="1:2" x14ac:dyDescent="0.25">
      <c r="A9691" s="2"/>
      <c r="B9691" s="2"/>
    </row>
    <row r="9692" spans="1:2" x14ac:dyDescent="0.25">
      <c r="A9692" s="2"/>
      <c r="B9692" s="2"/>
    </row>
    <row r="9693" spans="1:2" x14ac:dyDescent="0.25">
      <c r="A9693" s="2"/>
      <c r="B9693" s="2"/>
    </row>
    <row r="9694" spans="1:2" x14ac:dyDescent="0.25">
      <c r="A9694" s="2"/>
      <c r="B9694" s="2"/>
    </row>
    <row r="9695" spans="1:2" x14ac:dyDescent="0.25">
      <c r="A9695" s="2"/>
      <c r="B9695" s="2"/>
    </row>
    <row r="9696" spans="1:2" x14ac:dyDescent="0.25">
      <c r="A9696" s="2"/>
      <c r="B9696" s="2"/>
    </row>
    <row r="9697" spans="1:2" x14ac:dyDescent="0.25">
      <c r="A9697" s="2"/>
      <c r="B9697" s="2"/>
    </row>
    <row r="9698" spans="1:2" x14ac:dyDescent="0.25">
      <c r="A9698" s="2"/>
      <c r="B9698" s="2"/>
    </row>
    <row r="9699" spans="1:2" x14ac:dyDescent="0.25">
      <c r="A9699" s="2"/>
      <c r="B9699" s="2"/>
    </row>
    <row r="9700" spans="1:2" x14ac:dyDescent="0.25">
      <c r="A9700" s="2"/>
      <c r="B9700" s="2"/>
    </row>
    <row r="9701" spans="1:2" x14ac:dyDescent="0.25">
      <c r="A9701" s="2"/>
      <c r="B9701" s="2"/>
    </row>
    <row r="9702" spans="1:2" x14ac:dyDescent="0.25">
      <c r="A9702" s="2"/>
      <c r="B9702" s="2"/>
    </row>
    <row r="9703" spans="1:2" x14ac:dyDescent="0.25">
      <c r="A9703" s="2"/>
      <c r="B9703" s="2"/>
    </row>
    <row r="9704" spans="1:2" x14ac:dyDescent="0.25">
      <c r="A9704" s="2"/>
      <c r="B9704" s="2"/>
    </row>
    <row r="9705" spans="1:2" x14ac:dyDescent="0.25">
      <c r="A9705" s="2"/>
      <c r="B9705" s="2"/>
    </row>
    <row r="9706" spans="1:2" x14ac:dyDescent="0.25">
      <c r="A9706" s="2"/>
      <c r="B9706" s="2"/>
    </row>
    <row r="9707" spans="1:2" x14ac:dyDescent="0.25">
      <c r="A9707" s="2"/>
      <c r="B9707" s="2"/>
    </row>
    <row r="9708" spans="1:2" x14ac:dyDescent="0.25">
      <c r="A9708" s="2"/>
      <c r="B9708" s="2"/>
    </row>
    <row r="9709" spans="1:2" x14ac:dyDescent="0.25">
      <c r="A9709" s="2"/>
      <c r="B9709" s="2"/>
    </row>
    <row r="9710" spans="1:2" x14ac:dyDescent="0.25">
      <c r="A9710" s="2"/>
      <c r="B9710" s="2"/>
    </row>
    <row r="9711" spans="1:2" x14ac:dyDescent="0.25">
      <c r="A9711" s="2"/>
      <c r="B9711" s="2"/>
    </row>
    <row r="9712" spans="1:2" x14ac:dyDescent="0.25">
      <c r="A9712" s="2"/>
      <c r="B9712" s="2"/>
    </row>
    <row r="9713" spans="1:2" x14ac:dyDescent="0.25">
      <c r="A9713" s="2"/>
      <c r="B9713" s="2"/>
    </row>
    <row r="9714" spans="1:2" x14ac:dyDescent="0.25">
      <c r="A9714" s="2"/>
      <c r="B9714" s="2"/>
    </row>
    <row r="9715" spans="1:2" x14ac:dyDescent="0.25">
      <c r="A9715" s="2"/>
      <c r="B9715" s="2"/>
    </row>
    <row r="9716" spans="1:2" x14ac:dyDescent="0.25">
      <c r="A9716" s="2"/>
      <c r="B9716" s="2"/>
    </row>
    <row r="9717" spans="1:2" x14ac:dyDescent="0.25">
      <c r="A9717" s="2"/>
      <c r="B9717" s="2"/>
    </row>
    <row r="9718" spans="1:2" x14ac:dyDescent="0.25">
      <c r="A9718" s="2"/>
      <c r="B9718" s="2"/>
    </row>
    <row r="9719" spans="1:2" x14ac:dyDescent="0.25">
      <c r="A9719" s="2"/>
      <c r="B9719" s="2"/>
    </row>
    <row r="9720" spans="1:2" x14ac:dyDescent="0.25">
      <c r="A9720" s="2"/>
      <c r="B9720" s="2"/>
    </row>
    <row r="9721" spans="1:2" x14ac:dyDescent="0.25">
      <c r="A9721" s="2"/>
      <c r="B9721" s="2"/>
    </row>
    <row r="9722" spans="1:2" x14ac:dyDescent="0.25">
      <c r="A9722" s="2"/>
      <c r="B9722" s="2"/>
    </row>
    <row r="9723" spans="1:2" x14ac:dyDescent="0.25">
      <c r="A9723" s="2"/>
      <c r="B9723" s="2"/>
    </row>
    <row r="9724" spans="1:2" x14ac:dyDescent="0.25">
      <c r="A9724" s="2"/>
      <c r="B9724" s="2"/>
    </row>
    <row r="9725" spans="1:2" x14ac:dyDescent="0.25">
      <c r="A9725" s="2"/>
      <c r="B9725" s="2"/>
    </row>
    <row r="9726" spans="1:2" x14ac:dyDescent="0.25">
      <c r="A9726" s="2"/>
      <c r="B9726" s="2"/>
    </row>
    <row r="9727" spans="1:2" x14ac:dyDescent="0.25">
      <c r="A9727" s="2"/>
      <c r="B9727" s="2"/>
    </row>
    <row r="9728" spans="1:2" x14ac:dyDescent="0.25">
      <c r="A9728" s="2"/>
      <c r="B9728" s="2"/>
    </row>
    <row r="9729" spans="1:2" x14ac:dyDescent="0.25">
      <c r="A9729" s="2"/>
      <c r="B9729" s="2"/>
    </row>
    <row r="9730" spans="1:2" x14ac:dyDescent="0.25">
      <c r="A9730" s="2"/>
      <c r="B9730" s="2"/>
    </row>
    <row r="9731" spans="1:2" x14ac:dyDescent="0.25">
      <c r="A9731" s="2"/>
      <c r="B9731" s="2"/>
    </row>
    <row r="9732" spans="1:2" x14ac:dyDescent="0.25">
      <c r="A9732" s="2"/>
      <c r="B9732" s="2"/>
    </row>
    <row r="9733" spans="1:2" x14ac:dyDescent="0.25">
      <c r="A9733" s="2"/>
      <c r="B9733" s="2"/>
    </row>
    <row r="9734" spans="1:2" x14ac:dyDescent="0.25">
      <c r="A9734" s="2"/>
      <c r="B9734" s="2"/>
    </row>
    <row r="9735" spans="1:2" x14ac:dyDescent="0.25">
      <c r="A9735" s="2"/>
      <c r="B9735" s="2"/>
    </row>
    <row r="9736" spans="1:2" x14ac:dyDescent="0.25">
      <c r="A9736" s="2"/>
      <c r="B9736" s="2"/>
    </row>
    <row r="9737" spans="1:2" x14ac:dyDescent="0.25">
      <c r="A9737" s="2"/>
      <c r="B9737" s="2"/>
    </row>
    <row r="9738" spans="1:2" x14ac:dyDescent="0.25">
      <c r="A9738" s="2"/>
      <c r="B9738" s="2"/>
    </row>
    <row r="9739" spans="1:2" x14ac:dyDescent="0.25">
      <c r="A9739" s="2"/>
      <c r="B9739" s="2"/>
    </row>
    <row r="9740" spans="1:2" x14ac:dyDescent="0.25">
      <c r="A9740" s="2"/>
      <c r="B9740" s="2"/>
    </row>
    <row r="9741" spans="1:2" x14ac:dyDescent="0.25">
      <c r="A9741" s="2"/>
      <c r="B9741" s="2"/>
    </row>
    <row r="9742" spans="1:2" x14ac:dyDescent="0.25">
      <c r="A9742" s="2"/>
      <c r="B9742" s="2"/>
    </row>
    <row r="9743" spans="1:2" x14ac:dyDescent="0.25">
      <c r="A9743" s="2"/>
      <c r="B9743" s="2"/>
    </row>
    <row r="9744" spans="1:2" x14ac:dyDescent="0.25">
      <c r="A9744" s="2"/>
      <c r="B9744" s="2"/>
    </row>
    <row r="9745" spans="1:2" x14ac:dyDescent="0.25">
      <c r="A9745" s="2"/>
      <c r="B9745" s="2"/>
    </row>
    <row r="9746" spans="1:2" x14ac:dyDescent="0.25">
      <c r="A9746" s="2"/>
      <c r="B9746" s="2"/>
    </row>
    <row r="9747" spans="1:2" x14ac:dyDescent="0.25">
      <c r="A9747" s="2"/>
      <c r="B9747" s="2"/>
    </row>
    <row r="9748" spans="1:2" x14ac:dyDescent="0.25">
      <c r="A9748" s="2"/>
      <c r="B9748" s="2"/>
    </row>
    <row r="9749" spans="1:2" x14ac:dyDescent="0.25">
      <c r="A9749" s="2"/>
      <c r="B9749" s="2"/>
    </row>
    <row r="9750" spans="1:2" x14ac:dyDescent="0.25">
      <c r="A9750" s="2"/>
      <c r="B9750" s="2"/>
    </row>
    <row r="9751" spans="1:2" x14ac:dyDescent="0.25">
      <c r="A9751" s="2"/>
      <c r="B9751" s="2"/>
    </row>
    <row r="9752" spans="1:2" x14ac:dyDescent="0.25">
      <c r="A9752" s="2"/>
      <c r="B9752" s="2"/>
    </row>
    <row r="9753" spans="1:2" x14ac:dyDescent="0.25">
      <c r="A9753" s="2"/>
      <c r="B9753" s="2"/>
    </row>
    <row r="9754" spans="1:2" x14ac:dyDescent="0.25">
      <c r="A9754" s="2"/>
      <c r="B9754" s="2"/>
    </row>
    <row r="9755" spans="1:2" x14ac:dyDescent="0.25">
      <c r="A9755" s="2"/>
      <c r="B9755" s="2"/>
    </row>
    <row r="9756" spans="1:2" x14ac:dyDescent="0.25">
      <c r="A9756" s="2"/>
      <c r="B9756" s="2"/>
    </row>
    <row r="9757" spans="1:2" x14ac:dyDescent="0.25">
      <c r="A9757" s="2"/>
      <c r="B9757" s="2"/>
    </row>
    <row r="9758" spans="1:2" x14ac:dyDescent="0.25">
      <c r="A9758" s="2"/>
      <c r="B9758" s="2"/>
    </row>
    <row r="9759" spans="1:2" x14ac:dyDescent="0.25">
      <c r="A9759" s="2"/>
      <c r="B9759" s="2"/>
    </row>
    <row r="9760" spans="1:2" x14ac:dyDescent="0.25">
      <c r="A9760" s="2"/>
      <c r="B9760" s="2"/>
    </row>
    <row r="9761" spans="1:2" x14ac:dyDescent="0.25">
      <c r="A9761" s="2"/>
      <c r="B9761" s="2"/>
    </row>
    <row r="9762" spans="1:2" x14ac:dyDescent="0.25">
      <c r="A9762" s="2"/>
      <c r="B9762" s="2"/>
    </row>
    <row r="9763" spans="1:2" x14ac:dyDescent="0.25">
      <c r="A9763" s="2"/>
      <c r="B9763" s="2"/>
    </row>
    <row r="9764" spans="1:2" x14ac:dyDescent="0.25">
      <c r="A9764" s="2"/>
      <c r="B9764" s="2"/>
    </row>
    <row r="9765" spans="1:2" x14ac:dyDescent="0.25">
      <c r="A9765" s="2"/>
      <c r="B9765" s="2"/>
    </row>
    <row r="9766" spans="1:2" x14ac:dyDescent="0.25">
      <c r="A9766" s="2"/>
      <c r="B9766" s="2"/>
    </row>
    <row r="9767" spans="1:2" x14ac:dyDescent="0.25">
      <c r="A9767" s="2"/>
      <c r="B9767" s="2"/>
    </row>
    <row r="9768" spans="1:2" x14ac:dyDescent="0.25">
      <c r="A9768" s="2"/>
      <c r="B9768" s="2"/>
    </row>
    <row r="9769" spans="1:2" x14ac:dyDescent="0.25">
      <c r="A9769" s="2"/>
      <c r="B9769" s="2"/>
    </row>
    <row r="9770" spans="1:2" x14ac:dyDescent="0.25">
      <c r="A9770" s="2"/>
      <c r="B9770" s="2"/>
    </row>
    <row r="9771" spans="1:2" x14ac:dyDescent="0.25">
      <c r="A9771" s="2"/>
      <c r="B9771" s="2"/>
    </row>
    <row r="9772" spans="1:2" x14ac:dyDescent="0.25">
      <c r="A9772" s="2"/>
      <c r="B9772" s="2"/>
    </row>
    <row r="9773" spans="1:2" x14ac:dyDescent="0.25">
      <c r="A9773" s="2"/>
      <c r="B9773" s="2"/>
    </row>
    <row r="9774" spans="1:2" x14ac:dyDescent="0.25">
      <c r="A9774" s="2"/>
      <c r="B9774" s="2"/>
    </row>
    <row r="9775" spans="1:2" x14ac:dyDescent="0.25">
      <c r="A9775" s="2"/>
      <c r="B9775" s="2"/>
    </row>
    <row r="9776" spans="1:2" x14ac:dyDescent="0.25">
      <c r="A9776" s="2"/>
      <c r="B9776" s="2"/>
    </row>
    <row r="9777" spans="1:2" x14ac:dyDescent="0.25">
      <c r="A9777" s="2"/>
      <c r="B9777" s="2"/>
    </row>
    <row r="9778" spans="1:2" x14ac:dyDescent="0.25">
      <c r="A9778" s="2"/>
      <c r="B9778" s="2"/>
    </row>
    <row r="9779" spans="1:2" x14ac:dyDescent="0.25">
      <c r="A9779" s="2"/>
      <c r="B9779" s="2"/>
    </row>
    <row r="9780" spans="1:2" x14ac:dyDescent="0.25">
      <c r="A9780" s="2"/>
      <c r="B9780" s="2"/>
    </row>
    <row r="9781" spans="1:2" x14ac:dyDescent="0.25">
      <c r="A9781" s="2"/>
      <c r="B9781" s="2"/>
    </row>
    <row r="9782" spans="1:2" x14ac:dyDescent="0.25">
      <c r="A9782" s="2"/>
      <c r="B9782" s="2"/>
    </row>
    <row r="9783" spans="1:2" x14ac:dyDescent="0.25">
      <c r="A9783" s="2"/>
      <c r="B9783" s="2"/>
    </row>
    <row r="9784" spans="1:2" x14ac:dyDescent="0.25">
      <c r="A9784" s="2"/>
      <c r="B9784" s="2"/>
    </row>
    <row r="9785" spans="1:2" x14ac:dyDescent="0.25">
      <c r="A9785" s="2"/>
      <c r="B9785" s="2"/>
    </row>
    <row r="9786" spans="1:2" x14ac:dyDescent="0.25">
      <c r="A9786" s="2"/>
      <c r="B9786" s="2"/>
    </row>
    <row r="9787" spans="1:2" x14ac:dyDescent="0.25">
      <c r="A9787" s="2"/>
      <c r="B9787" s="2"/>
    </row>
    <row r="9788" spans="1:2" x14ac:dyDescent="0.25">
      <c r="A9788" s="2"/>
      <c r="B9788" s="2"/>
    </row>
    <row r="9789" spans="1:2" x14ac:dyDescent="0.25">
      <c r="A9789" s="2"/>
      <c r="B9789" s="2"/>
    </row>
    <row r="9790" spans="1:2" x14ac:dyDescent="0.25">
      <c r="A9790" s="2"/>
      <c r="B9790" s="2"/>
    </row>
    <row r="9791" spans="1:2" x14ac:dyDescent="0.25">
      <c r="A9791" s="2"/>
      <c r="B9791" s="2"/>
    </row>
    <row r="9792" spans="1:2" x14ac:dyDescent="0.25">
      <c r="A9792" s="2"/>
      <c r="B9792" s="2"/>
    </row>
    <row r="9793" spans="1:2" x14ac:dyDescent="0.25">
      <c r="A9793" s="2"/>
      <c r="B9793" s="2"/>
    </row>
    <row r="9794" spans="1:2" x14ac:dyDescent="0.25">
      <c r="A9794" s="2"/>
      <c r="B9794" s="2"/>
    </row>
    <row r="9795" spans="1:2" x14ac:dyDescent="0.25">
      <c r="A9795" s="2"/>
      <c r="B9795" s="2"/>
    </row>
    <row r="9796" spans="1:2" x14ac:dyDescent="0.25">
      <c r="A9796" s="2"/>
      <c r="B9796" s="2"/>
    </row>
    <row r="9797" spans="1:2" x14ac:dyDescent="0.25">
      <c r="A9797" s="2"/>
      <c r="B9797" s="2"/>
    </row>
    <row r="9798" spans="1:2" x14ac:dyDescent="0.25">
      <c r="A9798" s="2"/>
      <c r="B9798" s="2"/>
    </row>
    <row r="9799" spans="1:2" x14ac:dyDescent="0.25">
      <c r="A9799" s="2"/>
      <c r="B9799" s="2"/>
    </row>
    <row r="9800" spans="1:2" x14ac:dyDescent="0.25">
      <c r="A9800" s="2"/>
      <c r="B9800" s="2"/>
    </row>
    <row r="9801" spans="1:2" x14ac:dyDescent="0.25">
      <c r="A9801" s="2"/>
      <c r="B9801" s="2"/>
    </row>
    <row r="9802" spans="1:2" x14ac:dyDescent="0.25">
      <c r="A9802" s="2"/>
      <c r="B9802" s="2"/>
    </row>
    <row r="9803" spans="1:2" x14ac:dyDescent="0.25">
      <c r="A9803" s="2"/>
      <c r="B9803" s="2"/>
    </row>
    <row r="9804" spans="1:2" x14ac:dyDescent="0.25">
      <c r="A9804" s="2"/>
      <c r="B9804" s="2"/>
    </row>
    <row r="9805" spans="1:2" x14ac:dyDescent="0.25">
      <c r="A9805" s="2"/>
      <c r="B9805" s="2"/>
    </row>
    <row r="9806" spans="1:2" x14ac:dyDescent="0.25">
      <c r="A9806" s="2"/>
      <c r="B9806" s="2"/>
    </row>
    <row r="9807" spans="1:2" x14ac:dyDescent="0.25">
      <c r="A9807" s="2"/>
      <c r="B9807" s="2"/>
    </row>
    <row r="9808" spans="1:2" x14ac:dyDescent="0.25">
      <c r="A9808" s="2"/>
      <c r="B9808" s="2"/>
    </row>
    <row r="9809" spans="1:2" x14ac:dyDescent="0.25">
      <c r="A9809" s="2"/>
      <c r="B9809" s="2"/>
    </row>
    <row r="9810" spans="1:2" x14ac:dyDescent="0.25">
      <c r="A9810" s="2"/>
      <c r="B9810" s="2"/>
    </row>
    <row r="9811" spans="1:2" x14ac:dyDescent="0.25">
      <c r="A9811" s="2"/>
      <c r="B9811" s="2"/>
    </row>
    <row r="9812" spans="1:2" x14ac:dyDescent="0.25">
      <c r="A9812" s="2"/>
      <c r="B9812" s="2"/>
    </row>
    <row r="9813" spans="1:2" x14ac:dyDescent="0.25">
      <c r="A9813" s="2"/>
      <c r="B9813" s="2"/>
    </row>
    <row r="9814" spans="1:2" x14ac:dyDescent="0.25">
      <c r="A9814" s="2"/>
      <c r="B9814" s="2"/>
    </row>
    <row r="9815" spans="1:2" x14ac:dyDescent="0.25">
      <c r="A9815" s="2"/>
      <c r="B9815" s="2"/>
    </row>
    <row r="9816" spans="1:2" x14ac:dyDescent="0.25">
      <c r="A9816" s="2"/>
      <c r="B9816" s="2"/>
    </row>
    <row r="9817" spans="1:2" x14ac:dyDescent="0.25">
      <c r="A9817" s="2"/>
      <c r="B9817" s="2"/>
    </row>
    <row r="9818" spans="1:2" x14ac:dyDescent="0.25">
      <c r="A9818" s="2"/>
      <c r="B9818" s="2"/>
    </row>
    <row r="9819" spans="1:2" x14ac:dyDescent="0.25">
      <c r="A9819" s="2"/>
      <c r="B9819" s="2"/>
    </row>
    <row r="9820" spans="1:2" x14ac:dyDescent="0.25">
      <c r="A9820" s="2"/>
      <c r="B9820" s="2"/>
    </row>
    <row r="9821" spans="1:2" x14ac:dyDescent="0.25">
      <c r="A9821" s="2"/>
      <c r="B9821" s="2"/>
    </row>
    <row r="9822" spans="1:2" x14ac:dyDescent="0.25">
      <c r="A9822" s="2"/>
      <c r="B9822" s="2"/>
    </row>
    <row r="9823" spans="1:2" x14ac:dyDescent="0.25">
      <c r="A9823" s="2"/>
      <c r="B9823" s="2"/>
    </row>
    <row r="9824" spans="1:2" x14ac:dyDescent="0.25">
      <c r="A9824" s="2"/>
      <c r="B9824" s="2"/>
    </row>
    <row r="9825" spans="1:2" x14ac:dyDescent="0.25">
      <c r="A9825" s="2"/>
      <c r="B9825" s="2"/>
    </row>
    <row r="9826" spans="1:2" x14ac:dyDescent="0.25">
      <c r="A9826" s="2"/>
      <c r="B9826" s="2"/>
    </row>
    <row r="9827" spans="1:2" x14ac:dyDescent="0.25">
      <c r="A9827" s="2"/>
      <c r="B9827" s="2"/>
    </row>
    <row r="9828" spans="1:2" x14ac:dyDescent="0.25">
      <c r="A9828" s="2"/>
      <c r="B9828" s="2"/>
    </row>
    <row r="9829" spans="1:2" x14ac:dyDescent="0.25">
      <c r="A9829" s="2"/>
      <c r="B9829" s="2"/>
    </row>
    <row r="9830" spans="1:2" x14ac:dyDescent="0.25">
      <c r="A9830" s="2"/>
      <c r="B9830" s="2"/>
    </row>
    <row r="9831" spans="1:2" x14ac:dyDescent="0.25">
      <c r="A9831" s="2"/>
      <c r="B9831" s="2"/>
    </row>
    <row r="9832" spans="1:2" x14ac:dyDescent="0.25">
      <c r="A9832" s="2"/>
      <c r="B9832" s="2"/>
    </row>
    <row r="9833" spans="1:2" x14ac:dyDescent="0.25">
      <c r="A9833" s="2"/>
      <c r="B9833" s="2"/>
    </row>
    <row r="9834" spans="1:2" x14ac:dyDescent="0.25">
      <c r="A9834" s="2"/>
      <c r="B9834" s="2"/>
    </row>
    <row r="9835" spans="1:2" x14ac:dyDescent="0.25">
      <c r="A9835" s="2"/>
      <c r="B9835" s="2"/>
    </row>
    <row r="9836" spans="1:2" x14ac:dyDescent="0.25">
      <c r="A9836" s="2"/>
      <c r="B9836" s="2"/>
    </row>
    <row r="9837" spans="1:2" x14ac:dyDescent="0.25">
      <c r="A9837" s="2"/>
      <c r="B9837" s="2"/>
    </row>
    <row r="9838" spans="1:2" x14ac:dyDescent="0.25">
      <c r="A9838" s="2"/>
      <c r="B9838" s="2"/>
    </row>
    <row r="9839" spans="1:2" x14ac:dyDescent="0.25">
      <c r="A9839" s="2"/>
      <c r="B9839" s="2"/>
    </row>
    <row r="9840" spans="1:2" x14ac:dyDescent="0.25">
      <c r="A9840" s="2"/>
      <c r="B9840" s="2"/>
    </row>
    <row r="9841" spans="1:2" x14ac:dyDescent="0.25">
      <c r="A9841" s="2"/>
      <c r="B9841" s="2"/>
    </row>
    <row r="9842" spans="1:2" x14ac:dyDescent="0.25">
      <c r="A9842" s="2"/>
      <c r="B9842" s="2"/>
    </row>
    <row r="9843" spans="1:2" x14ac:dyDescent="0.25">
      <c r="A9843" s="2"/>
      <c r="B9843" s="2"/>
    </row>
    <row r="9844" spans="1:2" x14ac:dyDescent="0.25">
      <c r="A9844" s="2"/>
      <c r="B9844" s="2"/>
    </row>
    <row r="9845" spans="1:2" x14ac:dyDescent="0.25">
      <c r="A9845" s="2"/>
      <c r="B9845" s="2"/>
    </row>
    <row r="9846" spans="1:2" x14ac:dyDescent="0.25">
      <c r="A9846" s="2"/>
      <c r="B9846" s="2"/>
    </row>
    <row r="9847" spans="1:2" x14ac:dyDescent="0.25">
      <c r="A9847" s="2"/>
      <c r="B9847" s="2"/>
    </row>
    <row r="9848" spans="1:2" x14ac:dyDescent="0.25">
      <c r="A9848" s="2"/>
      <c r="B9848" s="2"/>
    </row>
    <row r="9849" spans="1:2" x14ac:dyDescent="0.25">
      <c r="A9849" s="2"/>
      <c r="B9849" s="2"/>
    </row>
    <row r="9850" spans="1:2" x14ac:dyDescent="0.25">
      <c r="A9850" s="2"/>
      <c r="B9850" s="2"/>
    </row>
    <row r="9851" spans="1:2" x14ac:dyDescent="0.25">
      <c r="A9851" s="2"/>
      <c r="B9851" s="2"/>
    </row>
    <row r="9852" spans="1:2" x14ac:dyDescent="0.25">
      <c r="A9852" s="2"/>
      <c r="B9852" s="2"/>
    </row>
    <row r="9853" spans="1:2" x14ac:dyDescent="0.25">
      <c r="A9853" s="2"/>
      <c r="B9853" s="2"/>
    </row>
    <row r="9854" spans="1:2" x14ac:dyDescent="0.25">
      <c r="A9854" s="2"/>
      <c r="B9854" s="2"/>
    </row>
    <row r="9855" spans="1:2" x14ac:dyDescent="0.25">
      <c r="A9855" s="2"/>
      <c r="B9855" s="2"/>
    </row>
    <row r="9856" spans="1:2" x14ac:dyDescent="0.25">
      <c r="A9856" s="2"/>
      <c r="B9856" s="2"/>
    </row>
    <row r="9857" spans="1:2" x14ac:dyDescent="0.25">
      <c r="A9857" s="2"/>
      <c r="B9857" s="2"/>
    </row>
    <row r="9858" spans="1:2" x14ac:dyDescent="0.25">
      <c r="A9858" s="2"/>
      <c r="B9858" s="2"/>
    </row>
    <row r="9859" spans="1:2" x14ac:dyDescent="0.25">
      <c r="A9859" s="2"/>
      <c r="B9859" s="2"/>
    </row>
    <row r="9860" spans="1:2" x14ac:dyDescent="0.25">
      <c r="A9860" s="2"/>
      <c r="B9860" s="2"/>
    </row>
    <row r="9861" spans="1:2" x14ac:dyDescent="0.25">
      <c r="A9861" s="2"/>
      <c r="B9861" s="2"/>
    </row>
    <row r="9862" spans="1:2" x14ac:dyDescent="0.25">
      <c r="A9862" s="2"/>
      <c r="B9862" s="2"/>
    </row>
    <row r="9863" spans="1:2" x14ac:dyDescent="0.25">
      <c r="A9863" s="2"/>
      <c r="B9863" s="2"/>
    </row>
    <row r="9864" spans="1:2" x14ac:dyDescent="0.25">
      <c r="A9864" s="2"/>
      <c r="B9864" s="2"/>
    </row>
    <row r="9865" spans="1:2" x14ac:dyDescent="0.25">
      <c r="A9865" s="2"/>
      <c r="B9865" s="2"/>
    </row>
    <row r="9866" spans="1:2" x14ac:dyDescent="0.25">
      <c r="A9866" s="2"/>
      <c r="B9866" s="2"/>
    </row>
    <row r="9867" spans="1:2" x14ac:dyDescent="0.25">
      <c r="A9867" s="2"/>
      <c r="B9867" s="2"/>
    </row>
    <row r="9868" spans="1:2" x14ac:dyDescent="0.25">
      <c r="A9868" s="2"/>
      <c r="B9868" s="2"/>
    </row>
    <row r="9869" spans="1:2" x14ac:dyDescent="0.25">
      <c r="A9869" s="2"/>
      <c r="B9869" s="2"/>
    </row>
    <row r="9870" spans="1:2" x14ac:dyDescent="0.25">
      <c r="A9870" s="2"/>
      <c r="B9870" s="2"/>
    </row>
    <row r="9871" spans="1:2" x14ac:dyDescent="0.25">
      <c r="A9871" s="2"/>
      <c r="B9871" s="2"/>
    </row>
    <row r="9872" spans="1:2" x14ac:dyDescent="0.25">
      <c r="A9872" s="2"/>
      <c r="B9872" s="2"/>
    </row>
    <row r="9873" spans="1:2" x14ac:dyDescent="0.25">
      <c r="A9873" s="2"/>
      <c r="B9873" s="2"/>
    </row>
    <row r="9874" spans="1:2" x14ac:dyDescent="0.25">
      <c r="A9874" s="2"/>
      <c r="B9874" s="2"/>
    </row>
    <row r="9875" spans="1:2" x14ac:dyDescent="0.25">
      <c r="A9875" s="2"/>
      <c r="B9875" s="2"/>
    </row>
    <row r="9876" spans="1:2" x14ac:dyDescent="0.25">
      <c r="A9876" s="2"/>
      <c r="B9876" s="2"/>
    </row>
    <row r="9877" spans="1:2" x14ac:dyDescent="0.25">
      <c r="A9877" s="2"/>
      <c r="B9877" s="2"/>
    </row>
    <row r="9878" spans="1:2" x14ac:dyDescent="0.25">
      <c r="A9878" s="2"/>
      <c r="B9878" s="2"/>
    </row>
    <row r="9879" spans="1:2" x14ac:dyDescent="0.25">
      <c r="A9879" s="2"/>
      <c r="B9879" s="2"/>
    </row>
    <row r="9880" spans="1:2" x14ac:dyDescent="0.25">
      <c r="A9880" s="2"/>
      <c r="B9880" s="2"/>
    </row>
    <row r="9881" spans="1:2" x14ac:dyDescent="0.25">
      <c r="A9881" s="2"/>
      <c r="B9881" s="2"/>
    </row>
    <row r="9882" spans="1:2" x14ac:dyDescent="0.25">
      <c r="A9882" s="2"/>
      <c r="B9882" s="2"/>
    </row>
    <row r="9883" spans="1:2" x14ac:dyDescent="0.25">
      <c r="A9883" s="2"/>
      <c r="B9883" s="2"/>
    </row>
    <row r="9884" spans="1:2" x14ac:dyDescent="0.25">
      <c r="A9884" s="2"/>
      <c r="B9884" s="2"/>
    </row>
    <row r="9885" spans="1:2" x14ac:dyDescent="0.25">
      <c r="A9885" s="2"/>
      <c r="B9885" s="2"/>
    </row>
    <row r="9886" spans="1:2" x14ac:dyDescent="0.25">
      <c r="A9886" s="2"/>
      <c r="B9886" s="2"/>
    </row>
    <row r="9887" spans="1:2" x14ac:dyDescent="0.25">
      <c r="A9887" s="2"/>
      <c r="B9887" s="2"/>
    </row>
    <row r="9888" spans="1:2" x14ac:dyDescent="0.25">
      <c r="A9888" s="2"/>
      <c r="B9888" s="2"/>
    </row>
    <row r="9889" spans="1:2" x14ac:dyDescent="0.25">
      <c r="A9889" s="2"/>
      <c r="B9889" s="2"/>
    </row>
    <row r="9890" spans="1:2" x14ac:dyDescent="0.25">
      <c r="A9890" s="2"/>
      <c r="B9890" s="2"/>
    </row>
    <row r="9891" spans="1:2" x14ac:dyDescent="0.25">
      <c r="A9891" s="2"/>
      <c r="B9891" s="2"/>
    </row>
    <row r="9892" spans="1:2" x14ac:dyDescent="0.25">
      <c r="A9892" s="2"/>
      <c r="B9892" s="2"/>
    </row>
    <row r="9893" spans="1:2" x14ac:dyDescent="0.25">
      <c r="A9893" s="2"/>
      <c r="B9893" s="2"/>
    </row>
    <row r="9894" spans="1:2" x14ac:dyDescent="0.25">
      <c r="A9894" s="2"/>
      <c r="B9894" s="2"/>
    </row>
    <row r="9895" spans="1:2" x14ac:dyDescent="0.25">
      <c r="A9895" s="2"/>
      <c r="B9895" s="2"/>
    </row>
    <row r="9896" spans="1:2" x14ac:dyDescent="0.25">
      <c r="A9896" s="2"/>
      <c r="B9896" s="2"/>
    </row>
    <row r="9897" spans="1:2" x14ac:dyDescent="0.25">
      <c r="A9897" s="2"/>
      <c r="B9897" s="2"/>
    </row>
    <row r="9898" spans="1:2" x14ac:dyDescent="0.25">
      <c r="A9898" s="2"/>
      <c r="B9898" s="2"/>
    </row>
    <row r="9899" spans="1:2" x14ac:dyDescent="0.25">
      <c r="A9899" s="2"/>
      <c r="B9899" s="2"/>
    </row>
    <row r="9900" spans="1:2" x14ac:dyDescent="0.25">
      <c r="A9900" s="2"/>
      <c r="B9900" s="2"/>
    </row>
    <row r="9901" spans="1:2" x14ac:dyDescent="0.25">
      <c r="A9901" s="2"/>
      <c r="B9901" s="2"/>
    </row>
    <row r="9902" spans="1:2" x14ac:dyDescent="0.25">
      <c r="A9902" s="2"/>
      <c r="B9902" s="2"/>
    </row>
    <row r="9903" spans="1:2" x14ac:dyDescent="0.25">
      <c r="A9903" s="2"/>
      <c r="B9903" s="2"/>
    </row>
    <row r="9904" spans="1:2" x14ac:dyDescent="0.25">
      <c r="A9904" s="2"/>
      <c r="B9904" s="2"/>
    </row>
    <row r="9905" spans="1:2" x14ac:dyDescent="0.25">
      <c r="A9905" s="2"/>
      <c r="B9905" s="2"/>
    </row>
    <row r="9906" spans="1:2" x14ac:dyDescent="0.25">
      <c r="A9906" s="2"/>
      <c r="B9906" s="2"/>
    </row>
    <row r="9907" spans="1:2" x14ac:dyDescent="0.25">
      <c r="A9907" s="2"/>
      <c r="B9907" s="2"/>
    </row>
    <row r="9908" spans="1:2" x14ac:dyDescent="0.25">
      <c r="A9908" s="2"/>
      <c r="B9908" s="2"/>
    </row>
    <row r="9909" spans="1:2" x14ac:dyDescent="0.25">
      <c r="A9909" s="2"/>
      <c r="B9909" s="2"/>
    </row>
    <row r="9910" spans="1:2" x14ac:dyDescent="0.25">
      <c r="A9910" s="2"/>
      <c r="B9910" s="2"/>
    </row>
    <row r="9911" spans="1:2" x14ac:dyDescent="0.25">
      <c r="A9911" s="2"/>
      <c r="B9911" s="2"/>
    </row>
    <row r="9912" spans="1:2" x14ac:dyDescent="0.25">
      <c r="A9912" s="2"/>
      <c r="B9912" s="2"/>
    </row>
    <row r="9913" spans="1:2" x14ac:dyDescent="0.25">
      <c r="A9913" s="2"/>
      <c r="B9913" s="2"/>
    </row>
    <row r="9914" spans="1:2" x14ac:dyDescent="0.25">
      <c r="A9914" s="2"/>
      <c r="B9914" s="2"/>
    </row>
    <row r="9915" spans="1:2" x14ac:dyDescent="0.25">
      <c r="A9915" s="2"/>
      <c r="B9915" s="2"/>
    </row>
    <row r="9916" spans="1:2" x14ac:dyDescent="0.25">
      <c r="A9916" s="2"/>
      <c r="B9916" s="2"/>
    </row>
    <row r="9917" spans="1:2" x14ac:dyDescent="0.25">
      <c r="A9917" s="2"/>
      <c r="B9917" s="2"/>
    </row>
    <row r="9918" spans="1:2" x14ac:dyDescent="0.25">
      <c r="A9918" s="2"/>
      <c r="B9918" s="2"/>
    </row>
    <row r="9919" spans="1:2" x14ac:dyDescent="0.25">
      <c r="A9919" s="2"/>
      <c r="B9919" s="2"/>
    </row>
    <row r="9920" spans="1:2" x14ac:dyDescent="0.25">
      <c r="A9920" s="2"/>
      <c r="B9920" s="2"/>
    </row>
    <row r="9921" spans="1:2" x14ac:dyDescent="0.25">
      <c r="A9921" s="2"/>
      <c r="B9921" s="2"/>
    </row>
    <row r="9922" spans="1:2" x14ac:dyDescent="0.25">
      <c r="A9922" s="2"/>
      <c r="B9922" s="2"/>
    </row>
    <row r="9923" spans="1:2" x14ac:dyDescent="0.25">
      <c r="A9923" s="2"/>
      <c r="B9923" s="2"/>
    </row>
    <row r="9924" spans="1:2" x14ac:dyDescent="0.25">
      <c r="A9924" s="2"/>
      <c r="B9924" s="2"/>
    </row>
    <row r="9925" spans="1:2" x14ac:dyDescent="0.25">
      <c r="A9925" s="2"/>
      <c r="B9925" s="2"/>
    </row>
    <row r="9926" spans="1:2" x14ac:dyDescent="0.25">
      <c r="A9926" s="2"/>
      <c r="B9926" s="2"/>
    </row>
    <row r="9927" spans="1:2" x14ac:dyDescent="0.25">
      <c r="A9927" s="2"/>
      <c r="B9927" s="2"/>
    </row>
    <row r="9928" spans="1:2" x14ac:dyDescent="0.25">
      <c r="A9928" s="2"/>
      <c r="B9928" s="2"/>
    </row>
    <row r="9929" spans="1:2" x14ac:dyDescent="0.25">
      <c r="A9929" s="2"/>
      <c r="B9929" s="2"/>
    </row>
    <row r="9930" spans="1:2" x14ac:dyDescent="0.25">
      <c r="A9930" s="2"/>
      <c r="B9930" s="2"/>
    </row>
    <row r="9931" spans="1:2" x14ac:dyDescent="0.25">
      <c r="A9931" s="2"/>
      <c r="B9931" s="2"/>
    </row>
    <row r="9932" spans="1:2" x14ac:dyDescent="0.25">
      <c r="A9932" s="2"/>
      <c r="B9932" s="2"/>
    </row>
    <row r="9933" spans="1:2" x14ac:dyDescent="0.25">
      <c r="A9933" s="2"/>
      <c r="B9933" s="2"/>
    </row>
    <row r="9934" spans="1:2" x14ac:dyDescent="0.25">
      <c r="A9934" s="2"/>
      <c r="B9934" s="2"/>
    </row>
    <row r="9935" spans="1:2" x14ac:dyDescent="0.25">
      <c r="A9935" s="2"/>
      <c r="B9935" s="2"/>
    </row>
    <row r="9936" spans="1:2" x14ac:dyDescent="0.25">
      <c r="A9936" s="2"/>
      <c r="B9936" s="2"/>
    </row>
    <row r="9937" spans="1:2" x14ac:dyDescent="0.25">
      <c r="A9937" s="2"/>
      <c r="B9937" s="2"/>
    </row>
    <row r="9938" spans="1:2" x14ac:dyDescent="0.25">
      <c r="A9938" s="2"/>
      <c r="B9938" s="2"/>
    </row>
    <row r="9939" spans="1:2" x14ac:dyDescent="0.25">
      <c r="A9939" s="2"/>
      <c r="B9939" s="2"/>
    </row>
    <row r="9940" spans="1:2" x14ac:dyDescent="0.25">
      <c r="A9940" s="2"/>
      <c r="B9940" s="2"/>
    </row>
    <row r="9941" spans="1:2" x14ac:dyDescent="0.25">
      <c r="A9941" s="2"/>
      <c r="B9941" s="2"/>
    </row>
    <row r="9942" spans="1:2" x14ac:dyDescent="0.25">
      <c r="A9942" s="2"/>
      <c r="B9942" s="2"/>
    </row>
    <row r="9943" spans="1:2" x14ac:dyDescent="0.25">
      <c r="A9943" s="2"/>
      <c r="B9943" s="2"/>
    </row>
    <row r="9944" spans="1:2" x14ac:dyDescent="0.25">
      <c r="A9944" s="2"/>
      <c r="B9944" s="2"/>
    </row>
    <row r="9945" spans="1:2" x14ac:dyDescent="0.25">
      <c r="A9945" s="2"/>
      <c r="B9945" s="2"/>
    </row>
    <row r="9946" spans="1:2" x14ac:dyDescent="0.25">
      <c r="A9946" s="2"/>
      <c r="B9946" s="2"/>
    </row>
    <row r="9947" spans="1:2" x14ac:dyDescent="0.25">
      <c r="A9947" s="2"/>
      <c r="B9947" s="2"/>
    </row>
    <row r="9948" spans="1:2" x14ac:dyDescent="0.25">
      <c r="A9948" s="2"/>
      <c r="B9948" s="2"/>
    </row>
    <row r="9949" spans="1:2" x14ac:dyDescent="0.25">
      <c r="A9949" s="2"/>
      <c r="B9949" s="2"/>
    </row>
    <row r="9950" spans="1:2" x14ac:dyDescent="0.25">
      <c r="A9950" s="2"/>
      <c r="B9950" s="2"/>
    </row>
    <row r="9951" spans="1:2" x14ac:dyDescent="0.25">
      <c r="A9951" s="2"/>
      <c r="B9951" s="2"/>
    </row>
    <row r="9952" spans="1:2" x14ac:dyDescent="0.25">
      <c r="A9952" s="2"/>
      <c r="B9952" s="2"/>
    </row>
    <row r="9953" spans="1:2" x14ac:dyDescent="0.25">
      <c r="A9953" s="2"/>
      <c r="B9953" s="2"/>
    </row>
    <row r="9954" spans="1:2" x14ac:dyDescent="0.25">
      <c r="A9954" s="2"/>
      <c r="B9954" s="2"/>
    </row>
    <row r="9955" spans="1:2" x14ac:dyDescent="0.25">
      <c r="A9955" s="2"/>
      <c r="B9955" s="2"/>
    </row>
    <row r="9956" spans="1:2" x14ac:dyDescent="0.25">
      <c r="A9956" s="2"/>
      <c r="B9956" s="2"/>
    </row>
    <row r="9957" spans="1:2" x14ac:dyDescent="0.25">
      <c r="A9957" s="2"/>
      <c r="B9957" s="2"/>
    </row>
    <row r="9958" spans="1:2" x14ac:dyDescent="0.25">
      <c r="A9958" s="2"/>
      <c r="B9958" s="2"/>
    </row>
    <row r="9959" spans="1:2" x14ac:dyDescent="0.25">
      <c r="A9959" s="2"/>
      <c r="B9959" s="2"/>
    </row>
    <row r="9960" spans="1:2" x14ac:dyDescent="0.25">
      <c r="A9960" s="2"/>
      <c r="B9960" s="2"/>
    </row>
    <row r="9961" spans="1:2" x14ac:dyDescent="0.25">
      <c r="A9961" s="2"/>
      <c r="B9961" s="2"/>
    </row>
    <row r="9962" spans="1:2" x14ac:dyDescent="0.25">
      <c r="A9962" s="2"/>
      <c r="B9962" s="2"/>
    </row>
    <row r="9963" spans="1:2" x14ac:dyDescent="0.25">
      <c r="A9963" s="2"/>
      <c r="B9963" s="2"/>
    </row>
    <row r="9964" spans="1:2" x14ac:dyDescent="0.25">
      <c r="A9964" s="2"/>
      <c r="B9964" s="2"/>
    </row>
    <row r="9965" spans="1:2" x14ac:dyDescent="0.25">
      <c r="A9965" s="2"/>
      <c r="B9965" s="2"/>
    </row>
    <row r="9966" spans="1:2" x14ac:dyDescent="0.25">
      <c r="A9966" s="2"/>
      <c r="B9966" s="2"/>
    </row>
    <row r="9967" spans="1:2" x14ac:dyDescent="0.25">
      <c r="A9967" s="2"/>
      <c r="B9967" s="2"/>
    </row>
    <row r="9968" spans="1:2" x14ac:dyDescent="0.25">
      <c r="A9968" s="2"/>
      <c r="B9968" s="2"/>
    </row>
    <row r="9969" spans="1:2" x14ac:dyDescent="0.25">
      <c r="A9969" s="2"/>
      <c r="B9969" s="2"/>
    </row>
    <row r="9970" spans="1:2" x14ac:dyDescent="0.25">
      <c r="A9970" s="2"/>
      <c r="B9970" s="2"/>
    </row>
    <row r="9971" spans="1:2" x14ac:dyDescent="0.25">
      <c r="A9971" s="2"/>
      <c r="B9971" s="2"/>
    </row>
    <row r="9972" spans="1:2" x14ac:dyDescent="0.25">
      <c r="A9972" s="2"/>
      <c r="B9972" s="2"/>
    </row>
    <row r="9973" spans="1:2" x14ac:dyDescent="0.25">
      <c r="A9973" s="2"/>
      <c r="B9973" s="2"/>
    </row>
    <row r="9974" spans="1:2" x14ac:dyDescent="0.25">
      <c r="A9974" s="2"/>
      <c r="B9974" s="2"/>
    </row>
    <row r="9975" spans="1:2" x14ac:dyDescent="0.25">
      <c r="A9975" s="2"/>
      <c r="B9975" s="2"/>
    </row>
    <row r="9976" spans="1:2" x14ac:dyDescent="0.25">
      <c r="A9976" s="2"/>
      <c r="B9976" s="2"/>
    </row>
    <row r="9977" spans="1:2" x14ac:dyDescent="0.25">
      <c r="A9977" s="2"/>
      <c r="B9977" s="2"/>
    </row>
    <row r="9978" spans="1:2" x14ac:dyDescent="0.25">
      <c r="A9978" s="2"/>
      <c r="B9978" s="2"/>
    </row>
    <row r="9979" spans="1:2" x14ac:dyDescent="0.25">
      <c r="A9979" s="2"/>
      <c r="B9979" s="2"/>
    </row>
    <row r="9980" spans="1:2" x14ac:dyDescent="0.25">
      <c r="A9980" s="2"/>
      <c r="B9980" s="2"/>
    </row>
    <row r="9981" spans="1:2" x14ac:dyDescent="0.25">
      <c r="A9981" s="2"/>
      <c r="B9981" s="2"/>
    </row>
    <row r="9982" spans="1:2" x14ac:dyDescent="0.25">
      <c r="A9982" s="2"/>
      <c r="B9982" s="2"/>
    </row>
    <row r="9983" spans="1:2" x14ac:dyDescent="0.25">
      <c r="A9983" s="2"/>
      <c r="B9983" s="2"/>
    </row>
    <row r="9984" spans="1:2" x14ac:dyDescent="0.25">
      <c r="A9984" s="2"/>
      <c r="B9984" s="2"/>
    </row>
    <row r="9985" spans="1:2" x14ac:dyDescent="0.25">
      <c r="A9985" s="2"/>
      <c r="B9985" s="2"/>
    </row>
    <row r="9986" spans="1:2" x14ac:dyDescent="0.25">
      <c r="A9986" s="2"/>
      <c r="B9986" s="2"/>
    </row>
    <row r="9987" spans="1:2" x14ac:dyDescent="0.25">
      <c r="A9987" s="2"/>
      <c r="B9987" s="2"/>
    </row>
    <row r="9988" spans="1:2" x14ac:dyDescent="0.25">
      <c r="A9988" s="2"/>
      <c r="B9988" s="2"/>
    </row>
    <row r="9989" spans="1:2" x14ac:dyDescent="0.25">
      <c r="A9989" s="2"/>
      <c r="B9989" s="2"/>
    </row>
    <row r="9990" spans="1:2" x14ac:dyDescent="0.25">
      <c r="A9990" s="2"/>
      <c r="B9990" s="2"/>
    </row>
    <row r="9991" spans="1:2" x14ac:dyDescent="0.25">
      <c r="A9991" s="2"/>
      <c r="B9991" s="2"/>
    </row>
    <row r="9992" spans="1:2" x14ac:dyDescent="0.25">
      <c r="A9992" s="2"/>
      <c r="B9992" s="2"/>
    </row>
    <row r="9993" spans="1:2" x14ac:dyDescent="0.25">
      <c r="A9993" s="2"/>
      <c r="B9993" s="2"/>
    </row>
    <row r="9994" spans="1:2" x14ac:dyDescent="0.25">
      <c r="A9994" s="2"/>
      <c r="B9994" s="2"/>
    </row>
    <row r="9995" spans="1:2" x14ac:dyDescent="0.25">
      <c r="A9995" s="2"/>
      <c r="B9995" s="2"/>
    </row>
    <row r="9996" spans="1:2" x14ac:dyDescent="0.25">
      <c r="A9996" s="2"/>
      <c r="B9996" s="2"/>
    </row>
    <row r="9997" spans="1:2" x14ac:dyDescent="0.25">
      <c r="A9997" s="2"/>
      <c r="B9997" s="2"/>
    </row>
    <row r="9998" spans="1:2" x14ac:dyDescent="0.25">
      <c r="A9998" s="2"/>
      <c r="B9998" s="2"/>
    </row>
    <row r="9999" spans="1:2" x14ac:dyDescent="0.25">
      <c r="A9999" s="2"/>
      <c r="B9999" s="2"/>
    </row>
    <row r="10000" spans="1:2" x14ac:dyDescent="0.25">
      <c r="A10000" s="2"/>
      <c r="B10000" s="2"/>
    </row>
    <row r="10001" spans="1:2" x14ac:dyDescent="0.25">
      <c r="A10001" s="2"/>
      <c r="B10001" s="2"/>
    </row>
    <row r="10002" spans="1:2" x14ac:dyDescent="0.25">
      <c r="A10002" s="2"/>
      <c r="B10002" s="2"/>
    </row>
    <row r="10003" spans="1:2" x14ac:dyDescent="0.25">
      <c r="A10003" s="2"/>
      <c r="B10003" s="2"/>
    </row>
    <row r="10004" spans="1:2" x14ac:dyDescent="0.25">
      <c r="A10004" s="2"/>
      <c r="B10004" s="2"/>
    </row>
    <row r="10005" spans="1:2" x14ac:dyDescent="0.25">
      <c r="A10005" s="2"/>
      <c r="B10005" s="2"/>
    </row>
    <row r="10006" spans="1:2" x14ac:dyDescent="0.25">
      <c r="A10006" s="2"/>
      <c r="B10006" s="2"/>
    </row>
    <row r="10007" spans="1:2" x14ac:dyDescent="0.25">
      <c r="A10007" s="2"/>
      <c r="B10007" s="2"/>
    </row>
    <row r="10008" spans="1:2" x14ac:dyDescent="0.25">
      <c r="A10008" s="2"/>
      <c r="B10008" s="2"/>
    </row>
    <row r="10009" spans="1:2" x14ac:dyDescent="0.25">
      <c r="A10009" s="2"/>
      <c r="B10009" s="2"/>
    </row>
    <row r="10010" spans="1:2" x14ac:dyDescent="0.25">
      <c r="A10010" s="2"/>
      <c r="B10010" s="2"/>
    </row>
    <row r="10011" spans="1:2" x14ac:dyDescent="0.25">
      <c r="A10011" s="2"/>
      <c r="B10011" s="2"/>
    </row>
    <row r="10012" spans="1:2" x14ac:dyDescent="0.25">
      <c r="A10012" s="2"/>
      <c r="B10012" s="2"/>
    </row>
    <row r="10013" spans="1:2" x14ac:dyDescent="0.25">
      <c r="A10013" s="2"/>
      <c r="B10013" s="2"/>
    </row>
    <row r="10014" spans="1:2" x14ac:dyDescent="0.25">
      <c r="A10014" s="2"/>
      <c r="B10014" s="2"/>
    </row>
    <row r="10015" spans="1:2" x14ac:dyDescent="0.25">
      <c r="A10015" s="2"/>
      <c r="B10015" s="2"/>
    </row>
    <row r="10016" spans="1:2" x14ac:dyDescent="0.25">
      <c r="A10016" s="2"/>
      <c r="B10016" s="2"/>
    </row>
    <row r="10017" spans="1:2" x14ac:dyDescent="0.25">
      <c r="A10017" s="2"/>
      <c r="B10017" s="2"/>
    </row>
    <row r="10018" spans="1:2" x14ac:dyDescent="0.25">
      <c r="A10018" s="2"/>
      <c r="B10018" s="2"/>
    </row>
    <row r="10019" spans="1:2" x14ac:dyDescent="0.25">
      <c r="A10019" s="2"/>
      <c r="B10019" s="2"/>
    </row>
    <row r="10020" spans="1:2" x14ac:dyDescent="0.25">
      <c r="A10020" s="2"/>
      <c r="B10020" s="2"/>
    </row>
    <row r="10021" spans="1:2" x14ac:dyDescent="0.25">
      <c r="A10021" s="2"/>
      <c r="B10021" s="2"/>
    </row>
    <row r="10022" spans="1:2" x14ac:dyDescent="0.25">
      <c r="A10022" s="2"/>
      <c r="B10022" s="2"/>
    </row>
    <row r="10023" spans="1:2" x14ac:dyDescent="0.25">
      <c r="A10023" s="2"/>
      <c r="B10023" s="2"/>
    </row>
    <row r="10024" spans="1:2" x14ac:dyDescent="0.25">
      <c r="A10024" s="2"/>
      <c r="B10024" s="2"/>
    </row>
    <row r="10025" spans="1:2" x14ac:dyDescent="0.25">
      <c r="A10025" s="2"/>
      <c r="B10025" s="2"/>
    </row>
    <row r="10026" spans="1:2" x14ac:dyDescent="0.25">
      <c r="A10026" s="2"/>
      <c r="B10026" s="2"/>
    </row>
    <row r="10027" spans="1:2" x14ac:dyDescent="0.25">
      <c r="A10027" s="2"/>
      <c r="B10027" s="2"/>
    </row>
    <row r="10028" spans="1:2" x14ac:dyDescent="0.25">
      <c r="A10028" s="2"/>
      <c r="B10028" s="2"/>
    </row>
    <row r="10029" spans="1:2" x14ac:dyDescent="0.25">
      <c r="A10029" s="2"/>
      <c r="B10029" s="2"/>
    </row>
    <row r="10030" spans="1:2" x14ac:dyDescent="0.25">
      <c r="A10030" s="2"/>
      <c r="B10030" s="2"/>
    </row>
    <row r="10031" spans="1:2" x14ac:dyDescent="0.25">
      <c r="A10031" s="2"/>
      <c r="B10031" s="2"/>
    </row>
    <row r="10032" spans="1:2" x14ac:dyDescent="0.25">
      <c r="A10032" s="2"/>
      <c r="B10032" s="2"/>
    </row>
    <row r="10033" spans="1:2" x14ac:dyDescent="0.25">
      <c r="A10033" s="2"/>
      <c r="B10033" s="2"/>
    </row>
    <row r="10034" spans="1:2" x14ac:dyDescent="0.25">
      <c r="A10034" s="2"/>
      <c r="B10034" s="2"/>
    </row>
    <row r="10035" spans="1:2" x14ac:dyDescent="0.25">
      <c r="A10035" s="2"/>
      <c r="B10035" s="2"/>
    </row>
    <row r="10036" spans="1:2" x14ac:dyDescent="0.25">
      <c r="A10036" s="2"/>
      <c r="B10036" s="2"/>
    </row>
    <row r="10037" spans="1:2" x14ac:dyDescent="0.25">
      <c r="A10037" s="2"/>
      <c r="B10037" s="2"/>
    </row>
    <row r="10038" spans="1:2" x14ac:dyDescent="0.25">
      <c r="A10038" s="2"/>
      <c r="B10038" s="2"/>
    </row>
    <row r="10039" spans="1:2" x14ac:dyDescent="0.25">
      <c r="A10039" s="2"/>
      <c r="B10039" s="2"/>
    </row>
    <row r="10040" spans="1:2" x14ac:dyDescent="0.25">
      <c r="A10040" s="2"/>
      <c r="B10040" s="2"/>
    </row>
    <row r="10041" spans="1:2" x14ac:dyDescent="0.25">
      <c r="A10041" s="2"/>
      <c r="B10041" s="2"/>
    </row>
    <row r="10042" spans="1:2" x14ac:dyDescent="0.25">
      <c r="A10042" s="2"/>
      <c r="B10042" s="2"/>
    </row>
    <row r="10043" spans="1:2" x14ac:dyDescent="0.25">
      <c r="A10043" s="2"/>
      <c r="B10043" s="2"/>
    </row>
    <row r="10044" spans="1:2" x14ac:dyDescent="0.25">
      <c r="A10044" s="2"/>
      <c r="B10044" s="2"/>
    </row>
    <row r="10045" spans="1:2" x14ac:dyDescent="0.25">
      <c r="A10045" s="2"/>
      <c r="B10045" s="2"/>
    </row>
    <row r="10046" spans="1:2" x14ac:dyDescent="0.25">
      <c r="A10046" s="2"/>
      <c r="B10046" s="2"/>
    </row>
    <row r="10047" spans="1:2" x14ac:dyDescent="0.25">
      <c r="A10047" s="2"/>
      <c r="B10047" s="2"/>
    </row>
    <row r="10048" spans="1:2" x14ac:dyDescent="0.25">
      <c r="A10048" s="2"/>
      <c r="B10048" s="2"/>
    </row>
    <row r="10049" spans="1:2" x14ac:dyDescent="0.25">
      <c r="A10049" s="2"/>
      <c r="B10049" s="2"/>
    </row>
    <row r="10050" spans="1:2" x14ac:dyDescent="0.25">
      <c r="A10050" s="2"/>
      <c r="B10050" s="2"/>
    </row>
    <row r="10051" spans="1:2" x14ac:dyDescent="0.25">
      <c r="A10051" s="2"/>
      <c r="B10051" s="2"/>
    </row>
    <row r="10052" spans="1:2" x14ac:dyDescent="0.25">
      <c r="A10052" s="2"/>
      <c r="B10052" s="2"/>
    </row>
    <row r="10053" spans="1:2" x14ac:dyDescent="0.25">
      <c r="A10053" s="2"/>
      <c r="B10053" s="2"/>
    </row>
    <row r="10054" spans="1:2" x14ac:dyDescent="0.25">
      <c r="A10054" s="2"/>
      <c r="B10054" s="2"/>
    </row>
    <row r="10055" spans="1:2" x14ac:dyDescent="0.25">
      <c r="A10055" s="2"/>
      <c r="B10055" s="2"/>
    </row>
    <row r="10056" spans="1:2" x14ac:dyDescent="0.25">
      <c r="A10056" s="2"/>
      <c r="B10056" s="2"/>
    </row>
    <row r="10057" spans="1:2" x14ac:dyDescent="0.25">
      <c r="A10057" s="2"/>
      <c r="B10057" s="2"/>
    </row>
    <row r="10058" spans="1:2" x14ac:dyDescent="0.25">
      <c r="A10058" s="2"/>
      <c r="B10058" s="2"/>
    </row>
    <row r="10059" spans="1:2" x14ac:dyDescent="0.25">
      <c r="A10059" s="2"/>
      <c r="B10059" s="2"/>
    </row>
    <row r="10060" spans="1:2" x14ac:dyDescent="0.25">
      <c r="A10060" s="2"/>
      <c r="B10060" s="2"/>
    </row>
    <row r="10061" spans="1:2" x14ac:dyDescent="0.25">
      <c r="A10061" s="2"/>
      <c r="B10061" s="2"/>
    </row>
    <row r="10062" spans="1:2" x14ac:dyDescent="0.25">
      <c r="A10062" s="2"/>
      <c r="B10062" s="2"/>
    </row>
    <row r="10063" spans="1:2" x14ac:dyDescent="0.25">
      <c r="A10063" s="2"/>
      <c r="B10063" s="2"/>
    </row>
    <row r="10064" spans="1:2" x14ac:dyDescent="0.25">
      <c r="A10064" s="2"/>
      <c r="B10064" s="2"/>
    </row>
    <row r="10065" spans="1:2" x14ac:dyDescent="0.25">
      <c r="A10065" s="2"/>
      <c r="B10065" s="2"/>
    </row>
    <row r="10066" spans="1:2" x14ac:dyDescent="0.25">
      <c r="A10066" s="2"/>
      <c r="B10066" s="2"/>
    </row>
    <row r="10067" spans="1:2" x14ac:dyDescent="0.25">
      <c r="A10067" s="2"/>
      <c r="B10067" s="2"/>
    </row>
    <row r="10068" spans="1:2" x14ac:dyDescent="0.25">
      <c r="A10068" s="2"/>
      <c r="B10068" s="2"/>
    </row>
    <row r="10069" spans="1:2" x14ac:dyDescent="0.25">
      <c r="A10069" s="2"/>
      <c r="B10069" s="2"/>
    </row>
    <row r="10070" spans="1:2" x14ac:dyDescent="0.25">
      <c r="A10070" s="2"/>
      <c r="B10070" s="2"/>
    </row>
    <row r="10071" spans="1:2" x14ac:dyDescent="0.25">
      <c r="A10071" s="2"/>
      <c r="B10071" s="2"/>
    </row>
    <row r="10072" spans="1:2" x14ac:dyDescent="0.25">
      <c r="A10072" s="2"/>
      <c r="B10072" s="2"/>
    </row>
    <row r="10073" spans="1:2" x14ac:dyDescent="0.25">
      <c r="A10073" s="2"/>
      <c r="B10073" s="2"/>
    </row>
    <row r="10074" spans="1:2" x14ac:dyDescent="0.25">
      <c r="A10074" s="2"/>
      <c r="B10074" s="2"/>
    </row>
    <row r="10075" spans="1:2" x14ac:dyDescent="0.25">
      <c r="A10075" s="2"/>
      <c r="B10075" s="2"/>
    </row>
    <row r="10076" spans="1:2" x14ac:dyDescent="0.25">
      <c r="A10076" s="2"/>
      <c r="B10076" s="2"/>
    </row>
    <row r="10077" spans="1:2" x14ac:dyDescent="0.25">
      <c r="A10077" s="2"/>
      <c r="B10077" s="2"/>
    </row>
    <row r="10078" spans="1:2" x14ac:dyDescent="0.25">
      <c r="A10078" s="2"/>
      <c r="B10078" s="2"/>
    </row>
    <row r="10079" spans="1:2" x14ac:dyDescent="0.25">
      <c r="A10079" s="2"/>
      <c r="B10079" s="2"/>
    </row>
    <row r="10080" spans="1:2" x14ac:dyDescent="0.25">
      <c r="A10080" s="2"/>
      <c r="B10080" s="2"/>
    </row>
    <row r="10081" spans="1:2" x14ac:dyDescent="0.25">
      <c r="A10081" s="2"/>
      <c r="B10081" s="2"/>
    </row>
    <row r="10082" spans="1:2" x14ac:dyDescent="0.25">
      <c r="A10082" s="2"/>
      <c r="B10082" s="2"/>
    </row>
    <row r="10083" spans="1:2" x14ac:dyDescent="0.25">
      <c r="A10083" s="2"/>
      <c r="B10083" s="2"/>
    </row>
    <row r="10084" spans="1:2" x14ac:dyDescent="0.25">
      <c r="A10084" s="2"/>
      <c r="B10084" s="2"/>
    </row>
    <row r="10085" spans="1:2" x14ac:dyDescent="0.25">
      <c r="A10085" s="2"/>
      <c r="B10085" s="2"/>
    </row>
    <row r="10086" spans="1:2" x14ac:dyDescent="0.25">
      <c r="A10086" s="2"/>
      <c r="B10086" s="2"/>
    </row>
    <row r="10087" spans="1:2" x14ac:dyDescent="0.25">
      <c r="A10087" s="2"/>
      <c r="B10087" s="2"/>
    </row>
    <row r="10088" spans="1:2" x14ac:dyDescent="0.25">
      <c r="A10088" s="2"/>
      <c r="B10088" s="2"/>
    </row>
    <row r="10089" spans="1:2" x14ac:dyDescent="0.25">
      <c r="A10089" s="2"/>
      <c r="B10089" s="2"/>
    </row>
    <row r="10090" spans="1:2" x14ac:dyDescent="0.25">
      <c r="A10090" s="2"/>
      <c r="B10090" s="2"/>
    </row>
    <row r="10091" spans="1:2" x14ac:dyDescent="0.25">
      <c r="A10091" s="2"/>
      <c r="B10091" s="2"/>
    </row>
    <row r="10092" spans="1:2" x14ac:dyDescent="0.25">
      <c r="A10092" s="2"/>
      <c r="B10092" s="2"/>
    </row>
    <row r="10093" spans="1:2" x14ac:dyDescent="0.25">
      <c r="A10093" s="2"/>
      <c r="B10093" s="2"/>
    </row>
    <row r="10094" spans="1:2" x14ac:dyDescent="0.25">
      <c r="A10094" s="2"/>
      <c r="B10094" s="2"/>
    </row>
    <row r="10095" spans="1:2" x14ac:dyDescent="0.25">
      <c r="A10095" s="2"/>
      <c r="B10095" s="2"/>
    </row>
    <row r="10096" spans="1:2" x14ac:dyDescent="0.25">
      <c r="A10096" s="2"/>
      <c r="B10096" s="2"/>
    </row>
    <row r="10097" spans="1:2" x14ac:dyDescent="0.25">
      <c r="A10097" s="2"/>
      <c r="B10097" s="2"/>
    </row>
    <row r="10098" spans="1:2" x14ac:dyDescent="0.25">
      <c r="A10098" s="2"/>
      <c r="B10098" s="2"/>
    </row>
    <row r="10099" spans="1:2" x14ac:dyDescent="0.25">
      <c r="A10099" s="2"/>
      <c r="B10099" s="2"/>
    </row>
    <row r="10100" spans="1:2" x14ac:dyDescent="0.25">
      <c r="A10100" s="2"/>
      <c r="B10100" s="2"/>
    </row>
    <row r="10101" spans="1:2" x14ac:dyDescent="0.25">
      <c r="A10101" s="2"/>
      <c r="B10101" s="2"/>
    </row>
    <row r="10102" spans="1:2" x14ac:dyDescent="0.25">
      <c r="A10102" s="2"/>
      <c r="B10102" s="2"/>
    </row>
    <row r="10103" spans="1:2" x14ac:dyDescent="0.25">
      <c r="A10103" s="2"/>
      <c r="B10103" s="2"/>
    </row>
    <row r="10104" spans="1:2" x14ac:dyDescent="0.25">
      <c r="A10104" s="2"/>
      <c r="B10104" s="2"/>
    </row>
    <row r="10105" spans="1:2" x14ac:dyDescent="0.25">
      <c r="A10105" s="2"/>
      <c r="B10105" s="2"/>
    </row>
    <row r="10106" spans="1:2" x14ac:dyDescent="0.25">
      <c r="A10106" s="2"/>
      <c r="B10106" s="2"/>
    </row>
    <row r="10107" spans="1:2" x14ac:dyDescent="0.25">
      <c r="A10107" s="2"/>
      <c r="B10107" s="2"/>
    </row>
    <row r="10108" spans="1:2" x14ac:dyDescent="0.25">
      <c r="A10108" s="2"/>
      <c r="B10108" s="2"/>
    </row>
    <row r="10109" spans="1:2" x14ac:dyDescent="0.25">
      <c r="A10109" s="2"/>
      <c r="B10109" s="2"/>
    </row>
    <row r="10110" spans="1:2" x14ac:dyDescent="0.25">
      <c r="A10110" s="2"/>
      <c r="B10110" s="2"/>
    </row>
    <row r="10111" spans="1:2" x14ac:dyDescent="0.25">
      <c r="A10111" s="2"/>
      <c r="B10111" s="2"/>
    </row>
    <row r="10112" spans="1:2" x14ac:dyDescent="0.25">
      <c r="A10112" s="2"/>
      <c r="B10112" s="2"/>
    </row>
    <row r="10113" spans="1:2" x14ac:dyDescent="0.25">
      <c r="A10113" s="2"/>
      <c r="B10113" s="2"/>
    </row>
    <row r="10114" spans="1:2" x14ac:dyDescent="0.25">
      <c r="A10114" s="2"/>
      <c r="B10114" s="2"/>
    </row>
    <row r="10115" spans="1:2" x14ac:dyDescent="0.25">
      <c r="A10115" s="2"/>
      <c r="B10115" s="2"/>
    </row>
    <row r="10116" spans="1:2" x14ac:dyDescent="0.25">
      <c r="A10116" s="2"/>
      <c r="B10116" s="2"/>
    </row>
    <row r="10117" spans="1:2" x14ac:dyDescent="0.25">
      <c r="A10117" s="2"/>
      <c r="B10117" s="2"/>
    </row>
    <row r="10118" spans="1:2" x14ac:dyDescent="0.25">
      <c r="A10118" s="2"/>
      <c r="B10118" s="2"/>
    </row>
    <row r="10119" spans="1:2" x14ac:dyDescent="0.25">
      <c r="A10119" s="2"/>
      <c r="B10119" s="2"/>
    </row>
    <row r="10120" spans="1:2" x14ac:dyDescent="0.25">
      <c r="A10120" s="2"/>
      <c r="B10120" s="2"/>
    </row>
    <row r="10121" spans="1:2" x14ac:dyDescent="0.25">
      <c r="A10121" s="2"/>
      <c r="B10121" s="2"/>
    </row>
    <row r="10122" spans="1:2" x14ac:dyDescent="0.25">
      <c r="A10122" s="2"/>
      <c r="B10122" s="2"/>
    </row>
    <row r="10123" spans="1:2" x14ac:dyDescent="0.25">
      <c r="A10123" s="2"/>
      <c r="B10123" s="2"/>
    </row>
    <row r="10124" spans="1:2" x14ac:dyDescent="0.25">
      <c r="A10124" s="2"/>
      <c r="B10124" s="2"/>
    </row>
    <row r="10125" spans="1:2" x14ac:dyDescent="0.25">
      <c r="A10125" s="2"/>
      <c r="B10125" s="2"/>
    </row>
    <row r="10126" spans="1:2" x14ac:dyDescent="0.25">
      <c r="A10126" s="2"/>
      <c r="B10126" s="2"/>
    </row>
    <row r="10127" spans="1:2" x14ac:dyDescent="0.25">
      <c r="A10127" s="2"/>
      <c r="B10127" s="2"/>
    </row>
    <row r="10128" spans="1:2" x14ac:dyDescent="0.25">
      <c r="A10128" s="2"/>
      <c r="B10128" s="2"/>
    </row>
    <row r="10129" spans="1:2" x14ac:dyDescent="0.25">
      <c r="A10129" s="2"/>
      <c r="B10129" s="2"/>
    </row>
    <row r="10130" spans="1:2" x14ac:dyDescent="0.25">
      <c r="A10130" s="2"/>
      <c r="B10130" s="2"/>
    </row>
    <row r="10131" spans="1:2" x14ac:dyDescent="0.25">
      <c r="A10131" s="2"/>
      <c r="B10131" s="2"/>
    </row>
    <row r="10132" spans="1:2" x14ac:dyDescent="0.25">
      <c r="A10132" s="2"/>
      <c r="B10132" s="2"/>
    </row>
    <row r="10133" spans="1:2" x14ac:dyDescent="0.25">
      <c r="A10133" s="2"/>
      <c r="B10133" s="2"/>
    </row>
    <row r="10134" spans="1:2" x14ac:dyDescent="0.25">
      <c r="A10134" s="2"/>
      <c r="B10134" s="2"/>
    </row>
    <row r="10135" spans="1:2" x14ac:dyDescent="0.25">
      <c r="A10135" s="2"/>
      <c r="B10135" s="2"/>
    </row>
    <row r="10136" spans="1:2" x14ac:dyDescent="0.25">
      <c r="A10136" s="2"/>
      <c r="B10136" s="2"/>
    </row>
    <row r="10137" spans="1:2" x14ac:dyDescent="0.25">
      <c r="A10137" s="2"/>
      <c r="B10137" s="2"/>
    </row>
    <row r="10138" spans="1:2" x14ac:dyDescent="0.25">
      <c r="A10138" s="2"/>
      <c r="B10138" s="2"/>
    </row>
    <row r="10139" spans="1:2" x14ac:dyDescent="0.25">
      <c r="A10139" s="2"/>
      <c r="B10139" s="2"/>
    </row>
    <row r="10140" spans="1:2" x14ac:dyDescent="0.25">
      <c r="A10140" s="2"/>
      <c r="B10140" s="2"/>
    </row>
    <row r="10141" spans="1:2" x14ac:dyDescent="0.25">
      <c r="A10141" s="2"/>
      <c r="B10141" s="2"/>
    </row>
    <row r="10142" spans="1:2" x14ac:dyDescent="0.25">
      <c r="A10142" s="2"/>
      <c r="B10142" s="2"/>
    </row>
    <row r="10143" spans="1:2" x14ac:dyDescent="0.25">
      <c r="A10143" s="2"/>
      <c r="B10143" s="2"/>
    </row>
    <row r="10144" spans="1:2" x14ac:dyDescent="0.25">
      <c r="A10144" s="2"/>
      <c r="B10144" s="2"/>
    </row>
    <row r="10145" spans="1:2" x14ac:dyDescent="0.25">
      <c r="A10145" s="2"/>
      <c r="B10145" s="2"/>
    </row>
    <row r="10146" spans="1:2" x14ac:dyDescent="0.25">
      <c r="A10146" s="2"/>
      <c r="B10146" s="2"/>
    </row>
    <row r="10147" spans="1:2" x14ac:dyDescent="0.25">
      <c r="A10147" s="2"/>
      <c r="B10147" s="2"/>
    </row>
    <row r="10148" spans="1:2" x14ac:dyDescent="0.25">
      <c r="A10148" s="2"/>
      <c r="B10148" s="2"/>
    </row>
    <row r="10149" spans="1:2" x14ac:dyDescent="0.25">
      <c r="A10149" s="2"/>
      <c r="B10149" s="2"/>
    </row>
    <row r="10150" spans="1:2" x14ac:dyDescent="0.25">
      <c r="A10150" s="2"/>
      <c r="B10150" s="2"/>
    </row>
    <row r="10151" spans="1:2" x14ac:dyDescent="0.25">
      <c r="A10151" s="2"/>
      <c r="B10151" s="2"/>
    </row>
    <row r="10152" spans="1:2" x14ac:dyDescent="0.25">
      <c r="A10152" s="2"/>
      <c r="B10152" s="2"/>
    </row>
    <row r="10153" spans="1:2" x14ac:dyDescent="0.25">
      <c r="A10153" s="2"/>
      <c r="B10153" s="2"/>
    </row>
    <row r="10154" spans="1:2" x14ac:dyDescent="0.25">
      <c r="A10154" s="2"/>
      <c r="B10154" s="2"/>
    </row>
    <row r="10155" spans="1:2" x14ac:dyDescent="0.25">
      <c r="A10155" s="2"/>
      <c r="B10155" s="2"/>
    </row>
    <row r="10156" spans="1:2" x14ac:dyDescent="0.25">
      <c r="A10156" s="2"/>
      <c r="B10156" s="2"/>
    </row>
    <row r="10157" spans="1:2" x14ac:dyDescent="0.25">
      <c r="A10157" s="2"/>
      <c r="B10157" s="2"/>
    </row>
    <row r="10158" spans="1:2" x14ac:dyDescent="0.25">
      <c r="A10158" s="2"/>
      <c r="B10158" s="2"/>
    </row>
    <row r="10159" spans="1:2" x14ac:dyDescent="0.25">
      <c r="A10159" s="2"/>
      <c r="B10159" s="2"/>
    </row>
    <row r="10160" spans="1:2" x14ac:dyDescent="0.25">
      <c r="A10160" s="2"/>
      <c r="B10160" s="2"/>
    </row>
    <row r="10161" spans="1:2" x14ac:dyDescent="0.25">
      <c r="A10161" s="2"/>
      <c r="B10161" s="2"/>
    </row>
    <row r="10162" spans="1:2" x14ac:dyDescent="0.25">
      <c r="A10162" s="2"/>
      <c r="B10162" s="2"/>
    </row>
    <row r="10163" spans="1:2" x14ac:dyDescent="0.25">
      <c r="A10163" s="2"/>
      <c r="B10163" s="2"/>
    </row>
    <row r="10164" spans="1:2" x14ac:dyDescent="0.25">
      <c r="A10164" s="2"/>
      <c r="B10164" s="2"/>
    </row>
    <row r="10165" spans="1:2" x14ac:dyDescent="0.25">
      <c r="A10165" s="2"/>
      <c r="B10165" s="2"/>
    </row>
    <row r="10166" spans="1:2" x14ac:dyDescent="0.25">
      <c r="A10166" s="2"/>
      <c r="B10166" s="2"/>
    </row>
    <row r="10167" spans="1:2" x14ac:dyDescent="0.25">
      <c r="A10167" s="2"/>
      <c r="B10167" s="2"/>
    </row>
    <row r="10168" spans="1:2" x14ac:dyDescent="0.25">
      <c r="A10168" s="2"/>
      <c r="B10168" s="2"/>
    </row>
    <row r="10169" spans="1:2" x14ac:dyDescent="0.25">
      <c r="A10169" s="2"/>
      <c r="B10169" s="2"/>
    </row>
    <row r="10170" spans="1:2" x14ac:dyDescent="0.25">
      <c r="A10170" s="2"/>
      <c r="B10170" s="2"/>
    </row>
    <row r="10171" spans="1:2" x14ac:dyDescent="0.25">
      <c r="A10171" s="2"/>
      <c r="B10171" s="2"/>
    </row>
    <row r="10172" spans="1:2" x14ac:dyDescent="0.25">
      <c r="A10172" s="2"/>
      <c r="B10172" s="2"/>
    </row>
    <row r="10173" spans="1:2" x14ac:dyDescent="0.25">
      <c r="A10173" s="2"/>
      <c r="B10173" s="2"/>
    </row>
    <row r="10174" spans="1:2" x14ac:dyDescent="0.25">
      <c r="A10174" s="2"/>
      <c r="B10174" s="2"/>
    </row>
    <row r="10175" spans="1:2" x14ac:dyDescent="0.25">
      <c r="A10175" s="2"/>
      <c r="B10175" s="2"/>
    </row>
    <row r="10176" spans="1:2" x14ac:dyDescent="0.25">
      <c r="A10176" s="2"/>
      <c r="B10176" s="2"/>
    </row>
    <row r="10177" spans="1:2" x14ac:dyDescent="0.25">
      <c r="A10177" s="2"/>
      <c r="B10177" s="2"/>
    </row>
    <row r="10178" spans="1:2" x14ac:dyDescent="0.25">
      <c r="A10178" s="2"/>
      <c r="B10178" s="2"/>
    </row>
    <row r="10179" spans="1:2" x14ac:dyDescent="0.25">
      <c r="A10179" s="2"/>
      <c r="B10179" s="2"/>
    </row>
    <row r="10180" spans="1:2" x14ac:dyDescent="0.25">
      <c r="A10180" s="2"/>
      <c r="B10180" s="2"/>
    </row>
    <row r="10181" spans="1:2" x14ac:dyDescent="0.25">
      <c r="A10181" s="2"/>
      <c r="B10181" s="2"/>
    </row>
    <row r="10182" spans="1:2" x14ac:dyDescent="0.25">
      <c r="A10182" s="2"/>
      <c r="B10182" s="2"/>
    </row>
    <row r="10183" spans="1:2" x14ac:dyDescent="0.25">
      <c r="A10183" s="2"/>
      <c r="B10183" s="2"/>
    </row>
    <row r="10184" spans="1:2" x14ac:dyDescent="0.25">
      <c r="A10184" s="2"/>
      <c r="B10184" s="2"/>
    </row>
    <row r="10185" spans="1:2" x14ac:dyDescent="0.25">
      <c r="A10185" s="2"/>
      <c r="B10185" s="2"/>
    </row>
    <row r="10186" spans="1:2" x14ac:dyDescent="0.25">
      <c r="A10186" s="2"/>
      <c r="B10186" s="2"/>
    </row>
    <row r="10187" spans="1:2" x14ac:dyDescent="0.25">
      <c r="A10187" s="2"/>
      <c r="B10187" s="2"/>
    </row>
    <row r="10188" spans="1:2" x14ac:dyDescent="0.25">
      <c r="A10188" s="2"/>
      <c r="B10188" s="2"/>
    </row>
    <row r="10189" spans="1:2" x14ac:dyDescent="0.25">
      <c r="A10189" s="2"/>
      <c r="B10189" s="2"/>
    </row>
    <row r="10190" spans="1:2" x14ac:dyDescent="0.25">
      <c r="A10190" s="2"/>
      <c r="B10190" s="2"/>
    </row>
    <row r="10191" spans="1:2" x14ac:dyDescent="0.25">
      <c r="A10191" s="2"/>
      <c r="B10191" s="2"/>
    </row>
    <row r="10192" spans="1:2" x14ac:dyDescent="0.25">
      <c r="A10192" s="2"/>
      <c r="B10192" s="2"/>
    </row>
    <row r="10193" spans="1:2" x14ac:dyDescent="0.25">
      <c r="A10193" s="2"/>
      <c r="B10193" s="2"/>
    </row>
    <row r="10194" spans="1:2" x14ac:dyDescent="0.25">
      <c r="A10194" s="2"/>
      <c r="B10194" s="2"/>
    </row>
    <row r="10195" spans="1:2" x14ac:dyDescent="0.25">
      <c r="A10195" s="2"/>
      <c r="B10195" s="2"/>
    </row>
    <row r="10196" spans="1:2" x14ac:dyDescent="0.25">
      <c r="A10196" s="2"/>
      <c r="B10196" s="2"/>
    </row>
    <row r="10197" spans="1:2" x14ac:dyDescent="0.25">
      <c r="A10197" s="2"/>
      <c r="B10197" s="2"/>
    </row>
    <row r="10198" spans="1:2" x14ac:dyDescent="0.25">
      <c r="A10198" s="2"/>
      <c r="B10198" s="2"/>
    </row>
    <row r="10199" spans="1:2" x14ac:dyDescent="0.25">
      <c r="A10199" s="2"/>
      <c r="B10199" s="2"/>
    </row>
    <row r="10200" spans="1:2" x14ac:dyDescent="0.25">
      <c r="A10200" s="2"/>
      <c r="B10200" s="2"/>
    </row>
    <row r="10201" spans="1:2" x14ac:dyDescent="0.25">
      <c r="A10201" s="2"/>
      <c r="B10201" s="2"/>
    </row>
    <row r="10202" spans="1:2" x14ac:dyDescent="0.25">
      <c r="A10202" s="2"/>
      <c r="B10202" s="2"/>
    </row>
    <row r="10203" spans="1:2" x14ac:dyDescent="0.25">
      <c r="A10203" s="2"/>
      <c r="B10203" s="2"/>
    </row>
    <row r="10204" spans="1:2" x14ac:dyDescent="0.25">
      <c r="A10204" s="2"/>
      <c r="B10204" s="2"/>
    </row>
    <row r="10205" spans="1:2" x14ac:dyDescent="0.25">
      <c r="A10205" s="2"/>
      <c r="B10205" s="2"/>
    </row>
    <row r="10206" spans="1:2" x14ac:dyDescent="0.25">
      <c r="A10206" s="2"/>
      <c r="B10206" s="2"/>
    </row>
    <row r="10207" spans="1:2" x14ac:dyDescent="0.25">
      <c r="A10207" s="2"/>
      <c r="B10207" s="2"/>
    </row>
    <row r="10208" spans="1:2" x14ac:dyDescent="0.25">
      <c r="A10208" s="2"/>
      <c r="B10208" s="2"/>
    </row>
    <row r="10209" spans="1:2" x14ac:dyDescent="0.25">
      <c r="A10209" s="2"/>
      <c r="B10209" s="2"/>
    </row>
    <row r="10210" spans="1:2" x14ac:dyDescent="0.25">
      <c r="A10210" s="2"/>
      <c r="B10210" s="2"/>
    </row>
    <row r="10211" spans="1:2" x14ac:dyDescent="0.25">
      <c r="A10211" s="2"/>
      <c r="B10211" s="2"/>
    </row>
    <row r="10212" spans="1:2" x14ac:dyDescent="0.25">
      <c r="A10212" s="2"/>
      <c r="B10212" s="2"/>
    </row>
    <row r="10213" spans="1:2" x14ac:dyDescent="0.25">
      <c r="A10213" s="2"/>
      <c r="B10213" s="2"/>
    </row>
    <row r="10214" spans="1:2" x14ac:dyDescent="0.25">
      <c r="A10214" s="2"/>
      <c r="B10214" s="2"/>
    </row>
    <row r="10215" spans="1:2" x14ac:dyDescent="0.25">
      <c r="A10215" s="2"/>
      <c r="B10215" s="2"/>
    </row>
    <row r="10216" spans="1:2" x14ac:dyDescent="0.25">
      <c r="A10216" s="2"/>
      <c r="B10216" s="2"/>
    </row>
    <row r="10217" spans="1:2" x14ac:dyDescent="0.25">
      <c r="A10217" s="2"/>
      <c r="B10217" s="2"/>
    </row>
    <row r="10218" spans="1:2" x14ac:dyDescent="0.25">
      <c r="A10218" s="2"/>
      <c r="B10218" s="2"/>
    </row>
    <row r="10219" spans="1:2" x14ac:dyDescent="0.25">
      <c r="A10219" s="2"/>
      <c r="B10219" s="2"/>
    </row>
    <row r="10220" spans="1:2" x14ac:dyDescent="0.25">
      <c r="A10220" s="2"/>
      <c r="B10220" s="2"/>
    </row>
    <row r="10221" spans="1:2" x14ac:dyDescent="0.25">
      <c r="A10221" s="2"/>
      <c r="B10221" s="2"/>
    </row>
    <row r="10222" spans="1:2" x14ac:dyDescent="0.25">
      <c r="A10222" s="2"/>
      <c r="B10222" s="2"/>
    </row>
    <row r="10223" spans="1:2" x14ac:dyDescent="0.25">
      <c r="A10223" s="2"/>
      <c r="B10223" s="2"/>
    </row>
    <row r="10224" spans="1:2" x14ac:dyDescent="0.25">
      <c r="A10224" s="2"/>
      <c r="B10224" s="2"/>
    </row>
    <row r="10225" spans="1:2" x14ac:dyDescent="0.25">
      <c r="A10225" s="2"/>
      <c r="B10225" s="2"/>
    </row>
    <row r="10226" spans="1:2" x14ac:dyDescent="0.25">
      <c r="A10226" s="2"/>
      <c r="B10226" s="2"/>
    </row>
    <row r="10227" spans="1:2" x14ac:dyDescent="0.25">
      <c r="A10227" s="2"/>
      <c r="B10227" s="2"/>
    </row>
    <row r="10228" spans="1:2" x14ac:dyDescent="0.25">
      <c r="A10228" s="2"/>
      <c r="B10228" s="2"/>
    </row>
    <row r="10229" spans="1:2" x14ac:dyDescent="0.25">
      <c r="A10229" s="2"/>
      <c r="B10229" s="2"/>
    </row>
    <row r="10230" spans="1:2" x14ac:dyDescent="0.25">
      <c r="A10230" s="2"/>
      <c r="B10230" s="2"/>
    </row>
    <row r="10231" spans="1:2" x14ac:dyDescent="0.25">
      <c r="A10231" s="2"/>
      <c r="B10231" s="2"/>
    </row>
    <row r="10232" spans="1:2" x14ac:dyDescent="0.25">
      <c r="A10232" s="2"/>
      <c r="B10232" s="2"/>
    </row>
    <row r="10233" spans="1:2" x14ac:dyDescent="0.25">
      <c r="A10233" s="2"/>
      <c r="B10233" s="2"/>
    </row>
    <row r="10234" spans="1:2" x14ac:dyDescent="0.25">
      <c r="A10234" s="2"/>
      <c r="B10234" s="2"/>
    </row>
    <row r="10235" spans="1:2" x14ac:dyDescent="0.25">
      <c r="A10235" s="2"/>
      <c r="B10235" s="2"/>
    </row>
    <row r="10236" spans="1:2" x14ac:dyDescent="0.25">
      <c r="A10236" s="2"/>
      <c r="B10236" s="2"/>
    </row>
    <row r="10237" spans="1:2" x14ac:dyDescent="0.25">
      <c r="A10237" s="2"/>
      <c r="B10237" s="2"/>
    </row>
    <row r="10238" spans="1:2" x14ac:dyDescent="0.25">
      <c r="A10238" s="2"/>
      <c r="B10238" s="2"/>
    </row>
    <row r="10239" spans="1:2" x14ac:dyDescent="0.25">
      <c r="A10239" s="2"/>
      <c r="B10239" s="2"/>
    </row>
    <row r="10240" spans="1:2" x14ac:dyDescent="0.25">
      <c r="A10240" s="2"/>
      <c r="B10240" s="2"/>
    </row>
    <row r="10241" spans="1:2" x14ac:dyDescent="0.25">
      <c r="A10241" s="2"/>
      <c r="B10241" s="2"/>
    </row>
    <row r="10242" spans="1:2" x14ac:dyDescent="0.25">
      <c r="A10242" s="2"/>
      <c r="B10242" s="2"/>
    </row>
    <row r="10243" spans="1:2" x14ac:dyDescent="0.25">
      <c r="A10243" s="2"/>
      <c r="B10243" s="2"/>
    </row>
    <row r="10244" spans="1:2" x14ac:dyDescent="0.25">
      <c r="A10244" s="2"/>
      <c r="B10244" s="2"/>
    </row>
    <row r="10245" spans="1:2" x14ac:dyDescent="0.25">
      <c r="A10245" s="2"/>
      <c r="B10245" s="2"/>
    </row>
    <row r="10246" spans="1:2" x14ac:dyDescent="0.25">
      <c r="A10246" s="2"/>
      <c r="B10246" s="2"/>
    </row>
    <row r="10247" spans="1:2" x14ac:dyDescent="0.25">
      <c r="A10247" s="2"/>
      <c r="B10247" s="2"/>
    </row>
    <row r="10248" spans="1:2" x14ac:dyDescent="0.25">
      <c r="A10248" s="2"/>
      <c r="B10248" s="2"/>
    </row>
    <row r="10249" spans="1:2" x14ac:dyDescent="0.25">
      <c r="A10249" s="2"/>
      <c r="B10249" s="2"/>
    </row>
    <row r="10250" spans="1:2" x14ac:dyDescent="0.25">
      <c r="A10250" s="2"/>
      <c r="B10250" s="2"/>
    </row>
    <row r="10251" spans="1:2" x14ac:dyDescent="0.25">
      <c r="A10251" s="2"/>
      <c r="B10251" s="2"/>
    </row>
    <row r="10252" spans="1:2" x14ac:dyDescent="0.25">
      <c r="A10252" s="2"/>
      <c r="B10252" s="2"/>
    </row>
    <row r="10253" spans="1:2" x14ac:dyDescent="0.25">
      <c r="A10253" s="2"/>
      <c r="B10253" s="2"/>
    </row>
    <row r="10254" spans="1:2" x14ac:dyDescent="0.25">
      <c r="A10254" s="2"/>
      <c r="B10254" s="2"/>
    </row>
    <row r="10255" spans="1:2" x14ac:dyDescent="0.25">
      <c r="A10255" s="2"/>
      <c r="B10255" s="2"/>
    </row>
    <row r="10256" spans="1:2" x14ac:dyDescent="0.25">
      <c r="A10256" s="2"/>
      <c r="B10256" s="2"/>
    </row>
    <row r="10257" spans="1:2" x14ac:dyDescent="0.25">
      <c r="A10257" s="2"/>
      <c r="B10257" s="2"/>
    </row>
    <row r="10258" spans="1:2" x14ac:dyDescent="0.25">
      <c r="A10258" s="2"/>
      <c r="B10258" s="2"/>
    </row>
    <row r="10259" spans="1:2" x14ac:dyDescent="0.25">
      <c r="A10259" s="2"/>
      <c r="B10259" s="2"/>
    </row>
    <row r="10260" spans="1:2" x14ac:dyDescent="0.25">
      <c r="A10260" s="2"/>
      <c r="B10260" s="2"/>
    </row>
    <row r="10261" spans="1:2" x14ac:dyDescent="0.25">
      <c r="A10261" s="2"/>
      <c r="B10261" s="2"/>
    </row>
    <row r="10262" spans="1:2" x14ac:dyDescent="0.25">
      <c r="A10262" s="2"/>
      <c r="B10262" s="2"/>
    </row>
    <row r="10263" spans="1:2" x14ac:dyDescent="0.25">
      <c r="A10263" s="2"/>
      <c r="B10263" s="2"/>
    </row>
    <row r="10264" spans="1:2" x14ac:dyDescent="0.25">
      <c r="A10264" s="2"/>
      <c r="B10264" s="2"/>
    </row>
    <row r="10265" spans="1:2" x14ac:dyDescent="0.25">
      <c r="A10265" s="2"/>
      <c r="B10265" s="2"/>
    </row>
    <row r="10266" spans="1:2" x14ac:dyDescent="0.25">
      <c r="A10266" s="2"/>
      <c r="B10266" s="2"/>
    </row>
    <row r="10267" spans="1:2" x14ac:dyDescent="0.25">
      <c r="A10267" s="2"/>
      <c r="B10267" s="2"/>
    </row>
    <row r="10268" spans="1:2" x14ac:dyDescent="0.25">
      <c r="A10268" s="2"/>
      <c r="B10268" s="2"/>
    </row>
    <row r="10269" spans="1:2" x14ac:dyDescent="0.25">
      <c r="A10269" s="2"/>
      <c r="B10269" s="2"/>
    </row>
    <row r="10270" spans="1:2" x14ac:dyDescent="0.25">
      <c r="A10270" s="2"/>
      <c r="B10270" s="2"/>
    </row>
    <row r="10271" spans="1:2" x14ac:dyDescent="0.25">
      <c r="A10271" s="2"/>
      <c r="B10271" s="2"/>
    </row>
    <row r="10272" spans="1:2" x14ac:dyDescent="0.25">
      <c r="A10272" s="2"/>
      <c r="B10272" s="2"/>
    </row>
    <row r="10273" spans="1:2" x14ac:dyDescent="0.25">
      <c r="A10273" s="2"/>
      <c r="B10273" s="2"/>
    </row>
    <row r="10274" spans="1:2" x14ac:dyDescent="0.25">
      <c r="A10274" s="2"/>
      <c r="B10274" s="2"/>
    </row>
    <row r="10275" spans="1:2" x14ac:dyDescent="0.25">
      <c r="A10275" s="2"/>
      <c r="B10275" s="2"/>
    </row>
    <row r="10276" spans="1:2" x14ac:dyDescent="0.25">
      <c r="A10276" s="2"/>
      <c r="B10276" s="2"/>
    </row>
    <row r="10277" spans="1:2" x14ac:dyDescent="0.25">
      <c r="A10277" s="2"/>
      <c r="B10277" s="2"/>
    </row>
    <row r="10278" spans="1:2" x14ac:dyDescent="0.25">
      <c r="A10278" s="2"/>
      <c r="B10278" s="2"/>
    </row>
    <row r="10279" spans="1:2" x14ac:dyDescent="0.25">
      <c r="A10279" s="2"/>
      <c r="B10279" s="2"/>
    </row>
    <row r="10280" spans="1:2" x14ac:dyDescent="0.25">
      <c r="A10280" s="2"/>
      <c r="B10280" s="2"/>
    </row>
    <row r="10281" spans="1:2" x14ac:dyDescent="0.25">
      <c r="A10281" s="2"/>
      <c r="B10281" s="2"/>
    </row>
    <row r="10282" spans="1:2" x14ac:dyDescent="0.25">
      <c r="A10282" s="2"/>
      <c r="B10282" s="2"/>
    </row>
    <row r="10283" spans="1:2" x14ac:dyDescent="0.25">
      <c r="A10283" s="2"/>
      <c r="B10283" s="2"/>
    </row>
    <row r="10284" spans="1:2" x14ac:dyDescent="0.25">
      <c r="A10284" s="2"/>
      <c r="B10284" s="2"/>
    </row>
    <row r="10285" spans="1:2" x14ac:dyDescent="0.25">
      <c r="A10285" s="2"/>
      <c r="B10285" s="2"/>
    </row>
    <row r="10286" spans="1:2" x14ac:dyDescent="0.25">
      <c r="A10286" s="2"/>
      <c r="B10286" s="2"/>
    </row>
    <row r="10287" spans="1:2" x14ac:dyDescent="0.25">
      <c r="A10287" s="2"/>
      <c r="B10287" s="2"/>
    </row>
    <row r="10288" spans="1:2" x14ac:dyDescent="0.25">
      <c r="A10288" s="2"/>
      <c r="B10288" s="2"/>
    </row>
    <row r="10289" spans="1:2" x14ac:dyDescent="0.25">
      <c r="A10289" s="2"/>
      <c r="B10289" s="2"/>
    </row>
    <row r="10290" spans="1:2" x14ac:dyDescent="0.25">
      <c r="A10290" s="2"/>
      <c r="B10290" s="2"/>
    </row>
    <row r="10291" spans="1:2" x14ac:dyDescent="0.25">
      <c r="A10291" s="2"/>
      <c r="B10291" s="2"/>
    </row>
    <row r="10292" spans="1:2" x14ac:dyDescent="0.25">
      <c r="A10292" s="2"/>
      <c r="B10292" s="2"/>
    </row>
    <row r="10293" spans="1:2" x14ac:dyDescent="0.25">
      <c r="A10293" s="2"/>
      <c r="B10293" s="2"/>
    </row>
    <row r="10294" spans="1:2" x14ac:dyDescent="0.25">
      <c r="A10294" s="2"/>
      <c r="B10294" s="2"/>
    </row>
    <row r="10295" spans="1:2" x14ac:dyDescent="0.25">
      <c r="A10295" s="2"/>
      <c r="B10295" s="2"/>
    </row>
    <row r="10296" spans="1:2" x14ac:dyDescent="0.25">
      <c r="A10296" s="2"/>
      <c r="B10296" s="2"/>
    </row>
    <row r="10297" spans="1:2" x14ac:dyDescent="0.25">
      <c r="A10297" s="2"/>
      <c r="B10297" s="2"/>
    </row>
    <row r="10298" spans="1:2" x14ac:dyDescent="0.25">
      <c r="A10298" s="2"/>
      <c r="B10298" s="2"/>
    </row>
    <row r="10299" spans="1:2" x14ac:dyDescent="0.25">
      <c r="A10299" s="2"/>
      <c r="B10299" s="2"/>
    </row>
    <row r="10300" spans="1:2" x14ac:dyDescent="0.25">
      <c r="A10300" s="2"/>
      <c r="B10300" s="2"/>
    </row>
    <row r="10301" spans="1:2" x14ac:dyDescent="0.25">
      <c r="A10301" s="2"/>
      <c r="B10301" s="2"/>
    </row>
    <row r="10302" spans="1:2" x14ac:dyDescent="0.25">
      <c r="A10302" s="2"/>
      <c r="B10302" s="2"/>
    </row>
    <row r="10303" spans="1:2" x14ac:dyDescent="0.25">
      <c r="A10303" s="2"/>
      <c r="B10303" s="2"/>
    </row>
    <row r="10304" spans="1:2" x14ac:dyDescent="0.25">
      <c r="A10304" s="2"/>
      <c r="B10304" s="2"/>
    </row>
    <row r="10305" spans="1:2" x14ac:dyDescent="0.25">
      <c r="A10305" s="2"/>
      <c r="B10305" s="2"/>
    </row>
    <row r="10306" spans="1:2" x14ac:dyDescent="0.25">
      <c r="A10306" s="2"/>
      <c r="B10306" s="2"/>
    </row>
    <row r="10307" spans="1:2" x14ac:dyDescent="0.25">
      <c r="A10307" s="2"/>
      <c r="B10307" s="2"/>
    </row>
    <row r="10308" spans="1:2" x14ac:dyDescent="0.25">
      <c r="A10308" s="2"/>
      <c r="B10308" s="2"/>
    </row>
    <row r="10309" spans="1:2" x14ac:dyDescent="0.25">
      <c r="A10309" s="2"/>
      <c r="B10309" s="2"/>
    </row>
    <row r="10310" spans="1:2" x14ac:dyDescent="0.25">
      <c r="A10310" s="2"/>
      <c r="B10310" s="2"/>
    </row>
    <row r="10311" spans="1:2" x14ac:dyDescent="0.25">
      <c r="A10311" s="2"/>
      <c r="B10311" s="2"/>
    </row>
    <row r="10312" spans="1:2" x14ac:dyDescent="0.25">
      <c r="A10312" s="2"/>
      <c r="B10312" s="2"/>
    </row>
    <row r="10313" spans="1:2" x14ac:dyDescent="0.25">
      <c r="A10313" s="2"/>
      <c r="B10313" s="2"/>
    </row>
    <row r="10314" spans="1:2" x14ac:dyDescent="0.25">
      <c r="A10314" s="2"/>
      <c r="B10314" s="2"/>
    </row>
    <row r="10315" spans="1:2" x14ac:dyDescent="0.25">
      <c r="A10315" s="2"/>
      <c r="B10315" s="2"/>
    </row>
    <row r="10316" spans="1:2" x14ac:dyDescent="0.25">
      <c r="A10316" s="2"/>
      <c r="B10316" s="2"/>
    </row>
    <row r="10317" spans="1:2" x14ac:dyDescent="0.25">
      <c r="A10317" s="2"/>
      <c r="B10317" s="2"/>
    </row>
    <row r="10318" spans="1:2" x14ac:dyDescent="0.25">
      <c r="A10318" s="2"/>
      <c r="B10318" s="2"/>
    </row>
    <row r="10319" spans="1:2" x14ac:dyDescent="0.25">
      <c r="A10319" s="2"/>
      <c r="B10319" s="2"/>
    </row>
    <row r="10320" spans="1:2" x14ac:dyDescent="0.25">
      <c r="A10320" s="2"/>
      <c r="B10320" s="2"/>
    </row>
    <row r="10321" spans="1:2" x14ac:dyDescent="0.25">
      <c r="A10321" s="2"/>
      <c r="B10321" s="2"/>
    </row>
    <row r="10322" spans="1:2" x14ac:dyDescent="0.25">
      <c r="A10322" s="2"/>
      <c r="B10322" s="2"/>
    </row>
    <row r="10323" spans="1:2" x14ac:dyDescent="0.25">
      <c r="A10323" s="2"/>
      <c r="B10323" s="2"/>
    </row>
    <row r="10324" spans="1:2" x14ac:dyDescent="0.25">
      <c r="A10324" s="2"/>
      <c r="B10324" s="2"/>
    </row>
    <row r="10325" spans="1:2" x14ac:dyDescent="0.25">
      <c r="A10325" s="2"/>
      <c r="B10325" s="2"/>
    </row>
    <row r="10326" spans="1:2" x14ac:dyDescent="0.25">
      <c r="A10326" s="2"/>
      <c r="B10326" s="2"/>
    </row>
    <row r="10327" spans="1:2" x14ac:dyDescent="0.25">
      <c r="A10327" s="2"/>
      <c r="B10327" s="2"/>
    </row>
    <row r="10328" spans="1:2" x14ac:dyDescent="0.25">
      <c r="A10328" s="2"/>
      <c r="B10328" s="2"/>
    </row>
    <row r="10329" spans="1:2" x14ac:dyDescent="0.25">
      <c r="A10329" s="2"/>
      <c r="B10329" s="2"/>
    </row>
    <row r="10330" spans="1:2" x14ac:dyDescent="0.25">
      <c r="A10330" s="2"/>
      <c r="B10330" s="2"/>
    </row>
    <row r="10331" spans="1:2" x14ac:dyDescent="0.25">
      <c r="A10331" s="2"/>
      <c r="B10331" s="2"/>
    </row>
    <row r="10332" spans="1:2" x14ac:dyDescent="0.25">
      <c r="A10332" s="2"/>
      <c r="B10332" s="2"/>
    </row>
    <row r="10333" spans="1:2" x14ac:dyDescent="0.25">
      <c r="A10333" s="2"/>
      <c r="B10333" s="2"/>
    </row>
    <row r="10334" spans="1:2" x14ac:dyDescent="0.25">
      <c r="A10334" s="2"/>
      <c r="B10334" s="2"/>
    </row>
    <row r="10335" spans="1:2" x14ac:dyDescent="0.25">
      <c r="A10335" s="2"/>
      <c r="B10335" s="2"/>
    </row>
    <row r="10336" spans="1:2" x14ac:dyDescent="0.25">
      <c r="A10336" s="2"/>
      <c r="B10336" s="2"/>
    </row>
    <row r="10337" spans="1:2" x14ac:dyDescent="0.25">
      <c r="A10337" s="2"/>
      <c r="B10337" s="2"/>
    </row>
    <row r="10338" spans="1:2" x14ac:dyDescent="0.25">
      <c r="A10338" s="2"/>
      <c r="B10338" s="2"/>
    </row>
    <row r="10339" spans="1:2" x14ac:dyDescent="0.25">
      <c r="A10339" s="2"/>
      <c r="B10339" s="2"/>
    </row>
    <row r="10340" spans="1:2" x14ac:dyDescent="0.25">
      <c r="A10340" s="2"/>
      <c r="B10340" s="2"/>
    </row>
    <row r="10341" spans="1:2" x14ac:dyDescent="0.25">
      <c r="A10341" s="2"/>
      <c r="B10341" s="2"/>
    </row>
    <row r="10342" spans="1:2" x14ac:dyDescent="0.25">
      <c r="A10342" s="2"/>
      <c r="B10342" s="2"/>
    </row>
    <row r="10343" spans="1:2" x14ac:dyDescent="0.25">
      <c r="A10343" s="2"/>
      <c r="B10343" s="2"/>
    </row>
    <row r="10344" spans="1:2" x14ac:dyDescent="0.25">
      <c r="A10344" s="2"/>
      <c r="B10344" s="2"/>
    </row>
    <row r="10345" spans="1:2" x14ac:dyDescent="0.25">
      <c r="A10345" s="2"/>
      <c r="B10345" s="2"/>
    </row>
    <row r="10346" spans="1:2" x14ac:dyDescent="0.25">
      <c r="A10346" s="2"/>
      <c r="B10346" s="2"/>
    </row>
    <row r="10347" spans="1:2" x14ac:dyDescent="0.25">
      <c r="A10347" s="2"/>
      <c r="B10347" s="2"/>
    </row>
    <row r="10348" spans="1:2" x14ac:dyDescent="0.25">
      <c r="A10348" s="2"/>
      <c r="B10348" s="2"/>
    </row>
    <row r="10349" spans="1:2" x14ac:dyDescent="0.25">
      <c r="A10349" s="2"/>
      <c r="B10349" s="2"/>
    </row>
    <row r="10350" spans="1:2" x14ac:dyDescent="0.25">
      <c r="A10350" s="2"/>
      <c r="B10350" s="2"/>
    </row>
    <row r="10351" spans="1:2" x14ac:dyDescent="0.25">
      <c r="A10351" s="2"/>
      <c r="B10351" s="2"/>
    </row>
    <row r="10352" spans="1:2" x14ac:dyDescent="0.25">
      <c r="A10352" s="2"/>
      <c r="B10352" s="2"/>
    </row>
    <row r="10353" spans="1:2" x14ac:dyDescent="0.25">
      <c r="A10353" s="2"/>
      <c r="B10353" s="2"/>
    </row>
    <row r="10354" spans="1:2" x14ac:dyDescent="0.25">
      <c r="A10354" s="2"/>
      <c r="B10354" s="2"/>
    </row>
    <row r="10355" spans="1:2" x14ac:dyDescent="0.25">
      <c r="A10355" s="2"/>
      <c r="B10355" s="2"/>
    </row>
    <row r="10356" spans="1:2" x14ac:dyDescent="0.25">
      <c r="A10356" s="2"/>
      <c r="B10356" s="2"/>
    </row>
    <row r="10357" spans="1:2" x14ac:dyDescent="0.25">
      <c r="A10357" s="2"/>
      <c r="B10357" s="2"/>
    </row>
    <row r="10358" spans="1:2" x14ac:dyDescent="0.25">
      <c r="A10358" s="2"/>
      <c r="B10358" s="2"/>
    </row>
    <row r="10359" spans="1:2" x14ac:dyDescent="0.25">
      <c r="A10359" s="2"/>
      <c r="B10359" s="2"/>
    </row>
    <row r="10360" spans="1:2" x14ac:dyDescent="0.25">
      <c r="A10360" s="2"/>
      <c r="B10360" s="2"/>
    </row>
    <row r="10361" spans="1:2" x14ac:dyDescent="0.25">
      <c r="A10361" s="2"/>
      <c r="B10361" s="2"/>
    </row>
    <row r="10362" spans="1:2" x14ac:dyDescent="0.25">
      <c r="A10362" s="2"/>
      <c r="B10362" s="2"/>
    </row>
    <row r="10363" spans="1:2" x14ac:dyDescent="0.25">
      <c r="A10363" s="2"/>
      <c r="B10363" s="2"/>
    </row>
    <row r="10364" spans="1:2" x14ac:dyDescent="0.25">
      <c r="A10364" s="2"/>
      <c r="B10364" s="2"/>
    </row>
    <row r="10365" spans="1:2" x14ac:dyDescent="0.25">
      <c r="A10365" s="2"/>
      <c r="B10365" s="2"/>
    </row>
    <row r="10366" spans="1:2" x14ac:dyDescent="0.25">
      <c r="A10366" s="2"/>
      <c r="B10366" s="2"/>
    </row>
    <row r="10367" spans="1:2" x14ac:dyDescent="0.25">
      <c r="A10367" s="2"/>
      <c r="B10367" s="2"/>
    </row>
    <row r="10368" spans="1:2" x14ac:dyDescent="0.25">
      <c r="A10368" s="2"/>
      <c r="B10368" s="2"/>
    </row>
    <row r="10369" spans="1:2" x14ac:dyDescent="0.25">
      <c r="A10369" s="2"/>
      <c r="B10369" s="2"/>
    </row>
    <row r="10370" spans="1:2" x14ac:dyDescent="0.25">
      <c r="A10370" s="2"/>
      <c r="B10370" s="2"/>
    </row>
    <row r="10371" spans="1:2" x14ac:dyDescent="0.25">
      <c r="A10371" s="2"/>
      <c r="B10371" s="2"/>
    </row>
    <row r="10372" spans="1:2" x14ac:dyDescent="0.25">
      <c r="A10372" s="2"/>
      <c r="B10372" s="2"/>
    </row>
    <row r="10373" spans="1:2" x14ac:dyDescent="0.25">
      <c r="A10373" s="2"/>
      <c r="B10373" s="2"/>
    </row>
    <row r="10374" spans="1:2" x14ac:dyDescent="0.25">
      <c r="A10374" s="2"/>
      <c r="B10374" s="2"/>
    </row>
    <row r="10375" spans="1:2" x14ac:dyDescent="0.25">
      <c r="A10375" s="2"/>
      <c r="B10375" s="2"/>
    </row>
    <row r="10376" spans="1:2" x14ac:dyDescent="0.25">
      <c r="A10376" s="2"/>
      <c r="B10376" s="2"/>
    </row>
    <row r="10377" spans="1:2" x14ac:dyDescent="0.25">
      <c r="A10377" s="2"/>
      <c r="B10377" s="2"/>
    </row>
    <row r="10378" spans="1:2" x14ac:dyDescent="0.25">
      <c r="A10378" s="2"/>
      <c r="B10378" s="2"/>
    </row>
    <row r="10379" spans="1:2" x14ac:dyDescent="0.25">
      <c r="A10379" s="2"/>
      <c r="B10379" s="2"/>
    </row>
    <row r="10380" spans="1:2" x14ac:dyDescent="0.25">
      <c r="A10380" s="2"/>
      <c r="B10380" s="2"/>
    </row>
    <row r="10381" spans="1:2" x14ac:dyDescent="0.25">
      <c r="A10381" s="2"/>
      <c r="B10381" s="2"/>
    </row>
    <row r="10382" spans="1:2" x14ac:dyDescent="0.25">
      <c r="A10382" s="2"/>
      <c r="B10382" s="2"/>
    </row>
    <row r="10383" spans="1:2" x14ac:dyDescent="0.25">
      <c r="A10383" s="2"/>
      <c r="B10383" s="2"/>
    </row>
    <row r="10384" spans="1:2" x14ac:dyDescent="0.25">
      <c r="A10384" s="2"/>
      <c r="B10384" s="2"/>
    </row>
    <row r="10385" spans="1:2" x14ac:dyDescent="0.25">
      <c r="A10385" s="2"/>
      <c r="B10385" s="2"/>
    </row>
    <row r="10386" spans="1:2" x14ac:dyDescent="0.25">
      <c r="A10386" s="2"/>
      <c r="B10386" s="2"/>
    </row>
    <row r="10387" spans="1:2" x14ac:dyDescent="0.25">
      <c r="A10387" s="2"/>
      <c r="B10387" s="2"/>
    </row>
    <row r="10388" spans="1:2" x14ac:dyDescent="0.25">
      <c r="A10388" s="2"/>
      <c r="B10388" s="2"/>
    </row>
    <row r="10389" spans="1:2" x14ac:dyDescent="0.25">
      <c r="A10389" s="2"/>
      <c r="B10389" s="2"/>
    </row>
    <row r="10390" spans="1:2" x14ac:dyDescent="0.25">
      <c r="A10390" s="2"/>
      <c r="B10390" s="2"/>
    </row>
    <row r="10391" spans="1:2" x14ac:dyDescent="0.25">
      <c r="A10391" s="2"/>
      <c r="B10391" s="2"/>
    </row>
    <row r="10392" spans="1:2" x14ac:dyDescent="0.25">
      <c r="A10392" s="2"/>
      <c r="B10392" s="2"/>
    </row>
    <row r="10393" spans="1:2" x14ac:dyDescent="0.25">
      <c r="A10393" s="2"/>
      <c r="B10393" s="2"/>
    </row>
    <row r="10394" spans="1:2" x14ac:dyDescent="0.25">
      <c r="A10394" s="2"/>
      <c r="B10394" s="2"/>
    </row>
    <row r="10395" spans="1:2" x14ac:dyDescent="0.25">
      <c r="A10395" s="2"/>
      <c r="B10395" s="2"/>
    </row>
    <row r="10396" spans="1:2" x14ac:dyDescent="0.25">
      <c r="A10396" s="2"/>
      <c r="B10396" s="2"/>
    </row>
    <row r="10397" spans="1:2" x14ac:dyDescent="0.25">
      <c r="A10397" s="2"/>
      <c r="B10397" s="2"/>
    </row>
    <row r="10398" spans="1:2" x14ac:dyDescent="0.25">
      <c r="A10398" s="2"/>
      <c r="B10398" s="2"/>
    </row>
    <row r="10399" spans="1:2" x14ac:dyDescent="0.25">
      <c r="A10399" s="2"/>
      <c r="B10399" s="2"/>
    </row>
    <row r="10400" spans="1:2" x14ac:dyDescent="0.25">
      <c r="A10400" s="2"/>
      <c r="B10400" s="2"/>
    </row>
    <row r="10401" spans="1:2" x14ac:dyDescent="0.25">
      <c r="A10401" s="2"/>
      <c r="B10401" s="2"/>
    </row>
    <row r="10402" spans="1:2" x14ac:dyDescent="0.25">
      <c r="A10402" s="2"/>
      <c r="B10402" s="2"/>
    </row>
    <row r="10403" spans="1:2" x14ac:dyDescent="0.25">
      <c r="A10403" s="2"/>
      <c r="B10403" s="2"/>
    </row>
    <row r="10404" spans="1:2" x14ac:dyDescent="0.25">
      <c r="A10404" s="2"/>
      <c r="B10404" s="2"/>
    </row>
    <row r="10405" spans="1:2" x14ac:dyDescent="0.25">
      <c r="A10405" s="2"/>
      <c r="B10405" s="2"/>
    </row>
    <row r="10406" spans="1:2" x14ac:dyDescent="0.25">
      <c r="A10406" s="2"/>
      <c r="B10406" s="2"/>
    </row>
    <row r="10407" spans="1:2" x14ac:dyDescent="0.25">
      <c r="A10407" s="2"/>
      <c r="B10407" s="2"/>
    </row>
    <row r="10408" spans="1:2" x14ac:dyDescent="0.25">
      <c r="A10408" s="2"/>
      <c r="B10408" s="2"/>
    </row>
    <row r="10409" spans="1:2" x14ac:dyDescent="0.25">
      <c r="A10409" s="2"/>
      <c r="B10409" s="2"/>
    </row>
    <row r="10410" spans="1:2" x14ac:dyDescent="0.25">
      <c r="A10410" s="2"/>
      <c r="B10410" s="2"/>
    </row>
    <row r="10411" spans="1:2" x14ac:dyDescent="0.25">
      <c r="A10411" s="2"/>
      <c r="B10411" s="2"/>
    </row>
    <row r="10412" spans="1:2" x14ac:dyDescent="0.25">
      <c r="A10412" s="2"/>
      <c r="B10412" s="2"/>
    </row>
    <row r="10413" spans="1:2" x14ac:dyDescent="0.25">
      <c r="A10413" s="2"/>
      <c r="B10413" s="2"/>
    </row>
    <row r="10414" spans="1:2" x14ac:dyDescent="0.25">
      <c r="A10414" s="2"/>
      <c r="B10414" s="2"/>
    </row>
    <row r="10415" spans="1:2" x14ac:dyDescent="0.25">
      <c r="A10415" s="2"/>
      <c r="B10415" s="2"/>
    </row>
    <row r="10416" spans="1:2" x14ac:dyDescent="0.25">
      <c r="A10416" s="2"/>
      <c r="B10416" s="2"/>
    </row>
    <row r="10417" spans="1:2" x14ac:dyDescent="0.25">
      <c r="A10417" s="2"/>
      <c r="B10417" s="2"/>
    </row>
    <row r="10418" spans="1:2" x14ac:dyDescent="0.25">
      <c r="A10418" s="2"/>
      <c r="B10418" s="2"/>
    </row>
    <row r="10419" spans="1:2" x14ac:dyDescent="0.25">
      <c r="A10419" s="2"/>
      <c r="B10419" s="2"/>
    </row>
    <row r="10420" spans="1:2" x14ac:dyDescent="0.25">
      <c r="A10420" s="2"/>
      <c r="B10420" s="2"/>
    </row>
    <row r="10421" spans="1:2" x14ac:dyDescent="0.25">
      <c r="A10421" s="2"/>
      <c r="B10421" s="2"/>
    </row>
    <row r="10422" spans="1:2" x14ac:dyDescent="0.25">
      <c r="A10422" s="2"/>
      <c r="B10422" s="2"/>
    </row>
    <row r="10423" spans="1:2" x14ac:dyDescent="0.25">
      <c r="A10423" s="2"/>
      <c r="B10423" s="2"/>
    </row>
    <row r="10424" spans="1:2" x14ac:dyDescent="0.25">
      <c r="A10424" s="2"/>
      <c r="B10424" s="2"/>
    </row>
    <row r="10425" spans="1:2" x14ac:dyDescent="0.25">
      <c r="A10425" s="2"/>
      <c r="B10425" s="2"/>
    </row>
    <row r="10426" spans="1:2" x14ac:dyDescent="0.25">
      <c r="A10426" s="2"/>
      <c r="B10426" s="2"/>
    </row>
    <row r="10427" spans="1:2" x14ac:dyDescent="0.25">
      <c r="A10427" s="2"/>
      <c r="B10427" s="2"/>
    </row>
    <row r="10428" spans="1:2" x14ac:dyDescent="0.25">
      <c r="A10428" s="2"/>
      <c r="B10428" s="2"/>
    </row>
    <row r="10429" spans="1:2" x14ac:dyDescent="0.25">
      <c r="A10429" s="2"/>
      <c r="B10429" s="2"/>
    </row>
    <row r="10430" spans="1:2" x14ac:dyDescent="0.25">
      <c r="A10430" s="2"/>
      <c r="B10430" s="2"/>
    </row>
    <row r="10431" spans="1:2" x14ac:dyDescent="0.25">
      <c r="A10431" s="2"/>
      <c r="B10431" s="2"/>
    </row>
    <row r="10432" spans="1:2" x14ac:dyDescent="0.25">
      <c r="A10432" s="2"/>
      <c r="B10432" s="2"/>
    </row>
    <row r="10433" spans="1:2" x14ac:dyDescent="0.25">
      <c r="A10433" s="2"/>
      <c r="B10433" s="2"/>
    </row>
    <row r="10434" spans="1:2" x14ac:dyDescent="0.25">
      <c r="A10434" s="2"/>
      <c r="B10434" s="2"/>
    </row>
    <row r="10435" spans="1:2" x14ac:dyDescent="0.25">
      <c r="A10435" s="2"/>
      <c r="B10435" s="2"/>
    </row>
    <row r="10436" spans="1:2" x14ac:dyDescent="0.25">
      <c r="A10436" s="2"/>
      <c r="B10436" s="2"/>
    </row>
    <row r="10437" spans="1:2" x14ac:dyDescent="0.25">
      <c r="A10437" s="2"/>
      <c r="B10437" s="2"/>
    </row>
    <row r="10438" spans="1:2" x14ac:dyDescent="0.25">
      <c r="A10438" s="2"/>
      <c r="B10438" s="2"/>
    </row>
    <row r="10439" spans="1:2" x14ac:dyDescent="0.25">
      <c r="A10439" s="2"/>
      <c r="B10439" s="2"/>
    </row>
    <row r="10440" spans="1:2" x14ac:dyDescent="0.25">
      <c r="A10440" s="2"/>
      <c r="B10440" s="2"/>
    </row>
    <row r="10441" spans="1:2" x14ac:dyDescent="0.25">
      <c r="A10441" s="2"/>
      <c r="B10441" s="2"/>
    </row>
    <row r="10442" spans="1:2" x14ac:dyDescent="0.25">
      <c r="A10442" s="2"/>
      <c r="B10442" s="2"/>
    </row>
    <row r="10443" spans="1:2" x14ac:dyDescent="0.25">
      <c r="A10443" s="2"/>
      <c r="B10443" s="2"/>
    </row>
    <row r="10444" spans="1:2" x14ac:dyDescent="0.25">
      <c r="A10444" s="2"/>
      <c r="B10444" s="2"/>
    </row>
    <row r="10445" spans="1:2" x14ac:dyDescent="0.25">
      <c r="A10445" s="2"/>
      <c r="B10445" s="2"/>
    </row>
    <row r="10446" spans="1:2" x14ac:dyDescent="0.25">
      <c r="A10446" s="2"/>
      <c r="B10446" s="2"/>
    </row>
    <row r="10447" spans="1:2" x14ac:dyDescent="0.25">
      <c r="A10447" s="2"/>
      <c r="B10447" s="2"/>
    </row>
    <row r="10448" spans="1:2" x14ac:dyDescent="0.25">
      <c r="A10448" s="2"/>
      <c r="B10448" s="2"/>
    </row>
    <row r="10449" spans="1:2" x14ac:dyDescent="0.25">
      <c r="A10449" s="2"/>
      <c r="B10449" s="2"/>
    </row>
    <row r="10450" spans="1:2" x14ac:dyDescent="0.25">
      <c r="A10450" s="2"/>
      <c r="B10450" s="2"/>
    </row>
    <row r="10451" spans="1:2" x14ac:dyDescent="0.25">
      <c r="A10451" s="2"/>
      <c r="B10451" s="2"/>
    </row>
    <row r="10452" spans="1:2" x14ac:dyDescent="0.25">
      <c r="A10452" s="2"/>
      <c r="B10452" s="2"/>
    </row>
    <row r="10453" spans="1:2" x14ac:dyDescent="0.25">
      <c r="A10453" s="2"/>
      <c r="B10453" s="2"/>
    </row>
    <row r="10454" spans="1:2" x14ac:dyDescent="0.25">
      <c r="A10454" s="2"/>
      <c r="B10454" s="2"/>
    </row>
    <row r="10455" spans="1:2" x14ac:dyDescent="0.25">
      <c r="A10455" s="2"/>
      <c r="B10455" s="2"/>
    </row>
    <row r="10456" spans="1:2" x14ac:dyDescent="0.25">
      <c r="A10456" s="2"/>
      <c r="B10456" s="2"/>
    </row>
    <row r="10457" spans="1:2" x14ac:dyDescent="0.25">
      <c r="A10457" s="2"/>
      <c r="B10457" s="2"/>
    </row>
    <row r="10458" spans="1:2" x14ac:dyDescent="0.25">
      <c r="A10458" s="2"/>
      <c r="B10458" s="2"/>
    </row>
    <row r="10459" spans="1:2" x14ac:dyDescent="0.25">
      <c r="A10459" s="2"/>
      <c r="B10459" s="2"/>
    </row>
    <row r="10460" spans="1:2" x14ac:dyDescent="0.25">
      <c r="A10460" s="2"/>
      <c r="B10460" s="2"/>
    </row>
    <row r="10461" spans="1:2" x14ac:dyDescent="0.25">
      <c r="A10461" s="2"/>
      <c r="B10461" s="2"/>
    </row>
    <row r="10462" spans="1:2" x14ac:dyDescent="0.25">
      <c r="A10462" s="2"/>
      <c r="B10462" s="2"/>
    </row>
    <row r="10463" spans="1:2" x14ac:dyDescent="0.25">
      <c r="A10463" s="2"/>
      <c r="B10463" s="2"/>
    </row>
    <row r="10464" spans="1:2" x14ac:dyDescent="0.25">
      <c r="A10464" s="2"/>
      <c r="B10464" s="2"/>
    </row>
    <row r="10465" spans="1:2" x14ac:dyDescent="0.25">
      <c r="A10465" s="2"/>
      <c r="B10465" s="2"/>
    </row>
    <row r="10466" spans="1:2" x14ac:dyDescent="0.25">
      <c r="A10466" s="2"/>
      <c r="B10466" s="2"/>
    </row>
    <row r="10467" spans="1:2" x14ac:dyDescent="0.25">
      <c r="A10467" s="2"/>
      <c r="B10467" s="2"/>
    </row>
    <row r="10468" spans="1:2" x14ac:dyDescent="0.25">
      <c r="A10468" s="2"/>
      <c r="B10468" s="2"/>
    </row>
    <row r="10469" spans="1:2" x14ac:dyDescent="0.25">
      <c r="A10469" s="2"/>
      <c r="B10469" s="2"/>
    </row>
    <row r="10470" spans="1:2" x14ac:dyDescent="0.25">
      <c r="A10470" s="2"/>
      <c r="B10470" s="2"/>
    </row>
    <row r="10471" spans="1:2" x14ac:dyDescent="0.25">
      <c r="A10471" s="2"/>
      <c r="B10471" s="2"/>
    </row>
    <row r="10472" spans="1:2" x14ac:dyDescent="0.25">
      <c r="A10472" s="2"/>
      <c r="B10472" s="2"/>
    </row>
    <row r="10473" spans="1:2" x14ac:dyDescent="0.25">
      <c r="A10473" s="2"/>
      <c r="B10473" s="2"/>
    </row>
    <row r="10474" spans="1:2" x14ac:dyDescent="0.25">
      <c r="A10474" s="2"/>
      <c r="B10474" s="2"/>
    </row>
    <row r="10475" spans="1:2" x14ac:dyDescent="0.25">
      <c r="A10475" s="2"/>
      <c r="B10475" s="2"/>
    </row>
    <row r="10476" spans="1:2" x14ac:dyDescent="0.25">
      <c r="A10476" s="2"/>
      <c r="B10476" s="2"/>
    </row>
    <row r="10477" spans="1:2" x14ac:dyDescent="0.25">
      <c r="A10477" s="2"/>
      <c r="B10477" s="2"/>
    </row>
    <row r="10478" spans="1:2" x14ac:dyDescent="0.25">
      <c r="A10478" s="2"/>
      <c r="B10478" s="2"/>
    </row>
    <row r="10479" spans="1:2" x14ac:dyDescent="0.25">
      <c r="A10479" s="2"/>
      <c r="B10479" s="2"/>
    </row>
    <row r="10480" spans="1:2" x14ac:dyDescent="0.25">
      <c r="A10480" s="2"/>
      <c r="B10480" s="2"/>
    </row>
    <row r="10481" spans="1:2" x14ac:dyDescent="0.25">
      <c r="A10481" s="2"/>
      <c r="B10481" s="2"/>
    </row>
    <row r="10482" spans="1:2" x14ac:dyDescent="0.25">
      <c r="A10482" s="2"/>
      <c r="B10482" s="2"/>
    </row>
    <row r="10483" spans="1:2" x14ac:dyDescent="0.25">
      <c r="A10483" s="2"/>
      <c r="B10483" s="2"/>
    </row>
    <row r="10484" spans="1:2" x14ac:dyDescent="0.25">
      <c r="A10484" s="2"/>
      <c r="B10484" s="2"/>
    </row>
    <row r="10485" spans="1:2" x14ac:dyDescent="0.25">
      <c r="A10485" s="2"/>
      <c r="B10485" s="2"/>
    </row>
    <row r="10486" spans="1:2" x14ac:dyDescent="0.25">
      <c r="A10486" s="2"/>
      <c r="B10486" s="2"/>
    </row>
    <row r="10487" spans="1:2" x14ac:dyDescent="0.25">
      <c r="A10487" s="2"/>
      <c r="B10487" s="2"/>
    </row>
    <row r="10488" spans="1:2" x14ac:dyDescent="0.25">
      <c r="A10488" s="2"/>
      <c r="B10488" s="2"/>
    </row>
    <row r="10489" spans="1:2" x14ac:dyDescent="0.25">
      <c r="A10489" s="2"/>
      <c r="B10489" s="2"/>
    </row>
    <row r="10490" spans="1:2" x14ac:dyDescent="0.25">
      <c r="A10490" s="2"/>
      <c r="B10490" s="2"/>
    </row>
    <row r="10491" spans="1:2" x14ac:dyDescent="0.25">
      <c r="A10491" s="2"/>
      <c r="B10491" s="2"/>
    </row>
    <row r="10492" spans="1:2" x14ac:dyDescent="0.25">
      <c r="A10492" s="2"/>
      <c r="B10492" s="2"/>
    </row>
    <row r="10493" spans="1:2" x14ac:dyDescent="0.25">
      <c r="A10493" s="2"/>
      <c r="B10493" s="2"/>
    </row>
    <row r="10494" spans="1:2" x14ac:dyDescent="0.25">
      <c r="A10494" s="2"/>
      <c r="B10494" s="2"/>
    </row>
    <row r="10495" spans="1:2" x14ac:dyDescent="0.25">
      <c r="A10495" s="2"/>
      <c r="B10495" s="2"/>
    </row>
    <row r="10496" spans="1:2" x14ac:dyDescent="0.25">
      <c r="A10496" s="2"/>
      <c r="B10496" s="2"/>
    </row>
    <row r="10497" spans="1:2" x14ac:dyDescent="0.25">
      <c r="A10497" s="2"/>
      <c r="B10497" s="2"/>
    </row>
    <row r="10498" spans="1:2" x14ac:dyDescent="0.25">
      <c r="A10498" s="2"/>
      <c r="B10498" s="2"/>
    </row>
    <row r="10499" spans="1:2" x14ac:dyDescent="0.25">
      <c r="A10499" s="2"/>
      <c r="B10499" s="2"/>
    </row>
    <row r="10500" spans="1:2" x14ac:dyDescent="0.25">
      <c r="A10500" s="2"/>
      <c r="B10500" s="2"/>
    </row>
    <row r="10501" spans="1:2" x14ac:dyDescent="0.25">
      <c r="A10501" s="2"/>
      <c r="B10501" s="2"/>
    </row>
    <row r="10502" spans="1:2" x14ac:dyDescent="0.25">
      <c r="A10502" s="2"/>
      <c r="B10502" s="2"/>
    </row>
    <row r="10503" spans="1:2" x14ac:dyDescent="0.25">
      <c r="A10503" s="2"/>
      <c r="B10503" s="2"/>
    </row>
    <row r="10504" spans="1:2" x14ac:dyDescent="0.25">
      <c r="A10504" s="2"/>
      <c r="B10504" s="2"/>
    </row>
    <row r="10505" spans="1:2" x14ac:dyDescent="0.25">
      <c r="A10505" s="2"/>
      <c r="B10505" s="2"/>
    </row>
    <row r="10506" spans="1:2" x14ac:dyDescent="0.25">
      <c r="A10506" s="2"/>
      <c r="B10506" s="2"/>
    </row>
    <row r="10507" spans="1:2" x14ac:dyDescent="0.25">
      <c r="A10507" s="2"/>
      <c r="B10507" s="2"/>
    </row>
    <row r="10508" spans="1:2" x14ac:dyDescent="0.25">
      <c r="A10508" s="2"/>
      <c r="B10508" s="2"/>
    </row>
    <row r="10509" spans="1:2" x14ac:dyDescent="0.25">
      <c r="A10509" s="2"/>
      <c r="B10509" s="2"/>
    </row>
    <row r="10510" spans="1:2" x14ac:dyDescent="0.25">
      <c r="A10510" s="2"/>
      <c r="B10510" s="2"/>
    </row>
    <row r="10511" spans="1:2" x14ac:dyDescent="0.25">
      <c r="A10511" s="2"/>
      <c r="B10511" s="2"/>
    </row>
    <row r="10512" spans="1:2" x14ac:dyDescent="0.25">
      <c r="A10512" s="2"/>
      <c r="B10512" s="2"/>
    </row>
    <row r="10513" spans="1:2" x14ac:dyDescent="0.25">
      <c r="A10513" s="2"/>
      <c r="B10513" s="2"/>
    </row>
    <row r="10514" spans="1:2" x14ac:dyDescent="0.25">
      <c r="A10514" s="2"/>
      <c r="B10514" s="2"/>
    </row>
    <row r="10515" spans="1:2" x14ac:dyDescent="0.25">
      <c r="A10515" s="2"/>
      <c r="B10515" s="2"/>
    </row>
    <row r="10516" spans="1:2" x14ac:dyDescent="0.25">
      <c r="A10516" s="2"/>
      <c r="B10516" s="2"/>
    </row>
    <row r="10517" spans="1:2" x14ac:dyDescent="0.25">
      <c r="A10517" s="2"/>
      <c r="B10517" s="2"/>
    </row>
    <row r="10518" spans="1:2" x14ac:dyDescent="0.25">
      <c r="A10518" s="2"/>
      <c r="B10518" s="2"/>
    </row>
    <row r="10519" spans="1:2" x14ac:dyDescent="0.25">
      <c r="A10519" s="2"/>
      <c r="B10519" s="2"/>
    </row>
    <row r="10520" spans="1:2" x14ac:dyDescent="0.25">
      <c r="A10520" s="2"/>
      <c r="B10520" s="2"/>
    </row>
    <row r="10521" spans="1:2" x14ac:dyDescent="0.25">
      <c r="A10521" s="2"/>
      <c r="B10521" s="2"/>
    </row>
    <row r="10522" spans="1:2" x14ac:dyDescent="0.25">
      <c r="A10522" s="2"/>
      <c r="B10522" s="2"/>
    </row>
    <row r="10523" spans="1:2" x14ac:dyDescent="0.25">
      <c r="A10523" s="2"/>
      <c r="B10523" s="2"/>
    </row>
    <row r="10524" spans="1:2" x14ac:dyDescent="0.25">
      <c r="A10524" s="2"/>
      <c r="B10524" s="2"/>
    </row>
    <row r="10525" spans="1:2" x14ac:dyDescent="0.25">
      <c r="A10525" s="2"/>
      <c r="B10525" s="2"/>
    </row>
    <row r="10526" spans="1:2" x14ac:dyDescent="0.25">
      <c r="A10526" s="2"/>
      <c r="B10526" s="2"/>
    </row>
    <row r="10527" spans="1:2" x14ac:dyDescent="0.25">
      <c r="A10527" s="2"/>
      <c r="B10527" s="2"/>
    </row>
    <row r="10528" spans="1:2" x14ac:dyDescent="0.25">
      <c r="A10528" s="2"/>
      <c r="B10528" s="2"/>
    </row>
    <row r="10529" spans="1:2" x14ac:dyDescent="0.25">
      <c r="A10529" s="2"/>
      <c r="B10529" s="2"/>
    </row>
    <row r="10530" spans="1:2" x14ac:dyDescent="0.25">
      <c r="A10530" s="2"/>
      <c r="B10530" s="2"/>
    </row>
    <row r="10531" spans="1:2" x14ac:dyDescent="0.25">
      <c r="A10531" s="2"/>
      <c r="B10531" s="2"/>
    </row>
    <row r="10532" spans="1:2" x14ac:dyDescent="0.25">
      <c r="A10532" s="2"/>
      <c r="B10532" s="2"/>
    </row>
    <row r="10533" spans="1:2" x14ac:dyDescent="0.25">
      <c r="A10533" s="2"/>
      <c r="B10533" s="2"/>
    </row>
    <row r="10534" spans="1:2" x14ac:dyDescent="0.25">
      <c r="A10534" s="2"/>
      <c r="B10534" s="2"/>
    </row>
    <row r="10535" spans="1:2" x14ac:dyDescent="0.25">
      <c r="A10535" s="2"/>
      <c r="B10535" s="2"/>
    </row>
    <row r="10536" spans="1:2" x14ac:dyDescent="0.25">
      <c r="A10536" s="2"/>
      <c r="B10536" s="2"/>
    </row>
    <row r="10537" spans="1:2" x14ac:dyDescent="0.25">
      <c r="A10537" s="2"/>
      <c r="B10537" s="2"/>
    </row>
    <row r="10538" spans="1:2" x14ac:dyDescent="0.25">
      <c r="A10538" s="2"/>
      <c r="B10538" s="2"/>
    </row>
    <row r="10539" spans="1:2" x14ac:dyDescent="0.25">
      <c r="A10539" s="2"/>
      <c r="B10539" s="2"/>
    </row>
    <row r="10540" spans="1:2" x14ac:dyDescent="0.25">
      <c r="A10540" s="2"/>
      <c r="B10540" s="2"/>
    </row>
    <row r="10541" spans="1:2" x14ac:dyDescent="0.25">
      <c r="A10541" s="2"/>
      <c r="B10541" s="2"/>
    </row>
    <row r="10542" spans="1:2" x14ac:dyDescent="0.25">
      <c r="A10542" s="2"/>
      <c r="B10542" s="2"/>
    </row>
    <row r="10543" spans="1:2" x14ac:dyDescent="0.25">
      <c r="A10543" s="2"/>
      <c r="B10543" s="2"/>
    </row>
    <row r="10544" spans="1:2" x14ac:dyDescent="0.25">
      <c r="A10544" s="2"/>
      <c r="B10544" s="2"/>
    </row>
    <row r="10545" spans="1:2" x14ac:dyDescent="0.25">
      <c r="A10545" s="2"/>
      <c r="B10545" s="2"/>
    </row>
    <row r="10546" spans="1:2" x14ac:dyDescent="0.25">
      <c r="A10546" s="2"/>
      <c r="B10546" s="2"/>
    </row>
    <row r="10547" spans="1:2" x14ac:dyDescent="0.25">
      <c r="A10547" s="2"/>
      <c r="B10547" s="2"/>
    </row>
    <row r="10548" spans="1:2" x14ac:dyDescent="0.25">
      <c r="A10548" s="2"/>
      <c r="B10548" s="2"/>
    </row>
    <row r="10549" spans="1:2" x14ac:dyDescent="0.25">
      <c r="A10549" s="2"/>
      <c r="B10549" s="2"/>
    </row>
    <row r="10550" spans="1:2" x14ac:dyDescent="0.25">
      <c r="A10550" s="2"/>
      <c r="B10550" s="2"/>
    </row>
    <row r="10551" spans="1:2" x14ac:dyDescent="0.25">
      <c r="A10551" s="2"/>
      <c r="B10551" s="2"/>
    </row>
    <row r="10552" spans="1:2" x14ac:dyDescent="0.25">
      <c r="A10552" s="2"/>
      <c r="B10552" s="2"/>
    </row>
    <row r="10553" spans="1:2" x14ac:dyDescent="0.25">
      <c r="A10553" s="2"/>
      <c r="B10553" s="2"/>
    </row>
    <row r="10554" spans="1:2" x14ac:dyDescent="0.25">
      <c r="A10554" s="2"/>
      <c r="B10554" s="2"/>
    </row>
    <row r="10555" spans="1:2" x14ac:dyDescent="0.25">
      <c r="A10555" s="2"/>
      <c r="B10555" s="2"/>
    </row>
    <row r="10556" spans="1:2" x14ac:dyDescent="0.25">
      <c r="A10556" s="2"/>
      <c r="B10556" s="2"/>
    </row>
    <row r="10557" spans="1:2" x14ac:dyDescent="0.25">
      <c r="A10557" s="2"/>
      <c r="B10557" s="2"/>
    </row>
    <row r="10558" spans="1:2" x14ac:dyDescent="0.25">
      <c r="A10558" s="2"/>
      <c r="B10558" s="2"/>
    </row>
    <row r="10559" spans="1:2" x14ac:dyDescent="0.25">
      <c r="A10559" s="2"/>
      <c r="B10559" s="2"/>
    </row>
    <row r="10560" spans="1:2" x14ac:dyDescent="0.25">
      <c r="A10560" s="2"/>
      <c r="B10560" s="2"/>
    </row>
    <row r="10561" spans="1:2" x14ac:dyDescent="0.25">
      <c r="A10561" s="2"/>
      <c r="B10561" s="2"/>
    </row>
    <row r="10562" spans="1:2" x14ac:dyDescent="0.25">
      <c r="A10562" s="2"/>
      <c r="B10562" s="2"/>
    </row>
    <row r="10563" spans="1:2" x14ac:dyDescent="0.25">
      <c r="A10563" s="2"/>
      <c r="B10563" s="2"/>
    </row>
    <row r="10564" spans="1:2" x14ac:dyDescent="0.25">
      <c r="A10564" s="2"/>
      <c r="B10564" s="2"/>
    </row>
    <row r="10565" spans="1:2" x14ac:dyDescent="0.25">
      <c r="A10565" s="2"/>
      <c r="B10565" s="2"/>
    </row>
    <row r="10566" spans="1:2" x14ac:dyDescent="0.25">
      <c r="A10566" s="2"/>
      <c r="B10566" s="2"/>
    </row>
    <row r="10567" spans="1:2" x14ac:dyDescent="0.25">
      <c r="A10567" s="2"/>
      <c r="B10567" s="2"/>
    </row>
    <row r="10568" spans="1:2" x14ac:dyDescent="0.25">
      <c r="A10568" s="2"/>
      <c r="B10568" s="2"/>
    </row>
    <row r="10569" spans="1:2" x14ac:dyDescent="0.25">
      <c r="A10569" s="2"/>
      <c r="B10569" s="2"/>
    </row>
    <row r="10570" spans="1:2" x14ac:dyDescent="0.25">
      <c r="A10570" s="2"/>
      <c r="B10570" s="2"/>
    </row>
    <row r="10571" spans="1:2" x14ac:dyDescent="0.25">
      <c r="A10571" s="2"/>
      <c r="B10571" s="2"/>
    </row>
    <row r="10572" spans="1:2" x14ac:dyDescent="0.25">
      <c r="A10572" s="2"/>
      <c r="B10572" s="2"/>
    </row>
    <row r="10573" spans="1:2" x14ac:dyDescent="0.25">
      <c r="A10573" s="2"/>
      <c r="B10573" s="2"/>
    </row>
    <row r="10574" spans="1:2" x14ac:dyDescent="0.25">
      <c r="A10574" s="2"/>
      <c r="B10574" s="2"/>
    </row>
    <row r="10575" spans="1:2" x14ac:dyDescent="0.25">
      <c r="A10575" s="2"/>
      <c r="B10575" s="2"/>
    </row>
    <row r="10576" spans="1:2" x14ac:dyDescent="0.25">
      <c r="A10576" s="2"/>
      <c r="B10576" s="2"/>
    </row>
    <row r="10577" spans="1:2" x14ac:dyDescent="0.25">
      <c r="A10577" s="2"/>
      <c r="B10577" s="2"/>
    </row>
    <row r="10578" spans="1:2" x14ac:dyDescent="0.25">
      <c r="A10578" s="2"/>
      <c r="B10578" s="2"/>
    </row>
    <row r="10579" spans="1:2" x14ac:dyDescent="0.25">
      <c r="A10579" s="2"/>
      <c r="B10579" s="2"/>
    </row>
    <row r="10580" spans="1:2" x14ac:dyDescent="0.25">
      <c r="A10580" s="2"/>
      <c r="B10580" s="2"/>
    </row>
    <row r="10581" spans="1:2" x14ac:dyDescent="0.25">
      <c r="A10581" s="2"/>
      <c r="B10581" s="2"/>
    </row>
    <row r="10582" spans="1:2" x14ac:dyDescent="0.25">
      <c r="A10582" s="2"/>
      <c r="B10582" s="2"/>
    </row>
    <row r="10583" spans="1:2" x14ac:dyDescent="0.25">
      <c r="A10583" s="2"/>
      <c r="B10583" s="2"/>
    </row>
    <row r="10584" spans="1:2" x14ac:dyDescent="0.25">
      <c r="A10584" s="2"/>
      <c r="B10584" s="2"/>
    </row>
    <row r="10585" spans="1:2" x14ac:dyDescent="0.25">
      <c r="A10585" s="2"/>
      <c r="B10585" s="2"/>
    </row>
    <row r="10586" spans="1:2" x14ac:dyDescent="0.25">
      <c r="A10586" s="2"/>
      <c r="B10586" s="2"/>
    </row>
    <row r="10587" spans="1:2" x14ac:dyDescent="0.25">
      <c r="A10587" s="2"/>
      <c r="B10587" s="2"/>
    </row>
    <row r="10588" spans="1:2" x14ac:dyDescent="0.25">
      <c r="A10588" s="2"/>
      <c r="B10588" s="2"/>
    </row>
    <row r="10589" spans="1:2" x14ac:dyDescent="0.25">
      <c r="A10589" s="2"/>
      <c r="B10589" s="2"/>
    </row>
    <row r="10590" spans="1:2" x14ac:dyDescent="0.25">
      <c r="A10590" s="2"/>
      <c r="B10590" s="2"/>
    </row>
    <row r="10591" spans="1:2" x14ac:dyDescent="0.25">
      <c r="A10591" s="2"/>
      <c r="B10591" s="2"/>
    </row>
    <row r="10592" spans="1:2" x14ac:dyDescent="0.25">
      <c r="A10592" s="2"/>
      <c r="B10592" s="2"/>
    </row>
    <row r="10593" spans="1:2" x14ac:dyDescent="0.25">
      <c r="A10593" s="2"/>
      <c r="B10593" s="2"/>
    </row>
    <row r="10594" spans="1:2" x14ac:dyDescent="0.25">
      <c r="A10594" s="2"/>
      <c r="B10594" s="2"/>
    </row>
    <row r="10595" spans="1:2" x14ac:dyDescent="0.25">
      <c r="A10595" s="2"/>
      <c r="B10595" s="2"/>
    </row>
    <row r="10596" spans="1:2" x14ac:dyDescent="0.25">
      <c r="A10596" s="2"/>
      <c r="B10596" s="2"/>
    </row>
    <row r="10597" spans="1:2" x14ac:dyDescent="0.25">
      <c r="A10597" s="2"/>
      <c r="B10597" s="2"/>
    </row>
    <row r="10598" spans="1:2" x14ac:dyDescent="0.25">
      <c r="A10598" s="2"/>
      <c r="B10598" s="2"/>
    </row>
    <row r="10599" spans="1:2" x14ac:dyDescent="0.25">
      <c r="A10599" s="2"/>
      <c r="B10599" s="2"/>
    </row>
    <row r="10600" spans="1:2" x14ac:dyDescent="0.25">
      <c r="A10600" s="2"/>
      <c r="B10600" s="2"/>
    </row>
    <row r="10601" spans="1:2" x14ac:dyDescent="0.25">
      <c r="A10601" s="2"/>
      <c r="B10601" s="2"/>
    </row>
    <row r="10602" spans="1:2" x14ac:dyDescent="0.25">
      <c r="A10602" s="2"/>
      <c r="B10602" s="2"/>
    </row>
    <row r="10603" spans="1:2" x14ac:dyDescent="0.25">
      <c r="A10603" s="2"/>
      <c r="B10603" s="2"/>
    </row>
    <row r="10604" spans="1:2" x14ac:dyDescent="0.25">
      <c r="A10604" s="2"/>
      <c r="B10604" s="2"/>
    </row>
    <row r="10605" spans="1:2" x14ac:dyDescent="0.25">
      <c r="A10605" s="2"/>
      <c r="B10605" s="2"/>
    </row>
    <row r="10606" spans="1:2" x14ac:dyDescent="0.25">
      <c r="A10606" s="2"/>
      <c r="B10606" s="2"/>
    </row>
    <row r="10607" spans="1:2" x14ac:dyDescent="0.25">
      <c r="A10607" s="2"/>
      <c r="B10607" s="2"/>
    </row>
    <row r="10608" spans="1:2" x14ac:dyDescent="0.25">
      <c r="A10608" s="2"/>
      <c r="B10608" s="2"/>
    </row>
    <row r="10609" spans="1:2" x14ac:dyDescent="0.25">
      <c r="A10609" s="2"/>
      <c r="B10609" s="2"/>
    </row>
    <row r="10610" spans="1:2" x14ac:dyDescent="0.25">
      <c r="A10610" s="2"/>
      <c r="B10610" s="2"/>
    </row>
    <row r="10611" spans="1:2" x14ac:dyDescent="0.25">
      <c r="A10611" s="2"/>
      <c r="B10611" s="2"/>
    </row>
    <row r="10612" spans="1:2" x14ac:dyDescent="0.25">
      <c r="A10612" s="2"/>
      <c r="B10612" s="2"/>
    </row>
    <row r="10613" spans="1:2" x14ac:dyDescent="0.25">
      <c r="A10613" s="2"/>
      <c r="B10613" s="2"/>
    </row>
    <row r="10614" spans="1:2" x14ac:dyDescent="0.25">
      <c r="A10614" s="2"/>
      <c r="B10614" s="2"/>
    </row>
    <row r="10615" spans="1:2" x14ac:dyDescent="0.25">
      <c r="A10615" s="2"/>
      <c r="B10615" s="2"/>
    </row>
    <row r="10616" spans="1:2" x14ac:dyDescent="0.25">
      <c r="A10616" s="2"/>
      <c r="B10616" s="2"/>
    </row>
    <row r="10617" spans="1:2" x14ac:dyDescent="0.25">
      <c r="A10617" s="2"/>
      <c r="B10617" s="2"/>
    </row>
    <row r="10618" spans="1:2" x14ac:dyDescent="0.25">
      <c r="A10618" s="2"/>
      <c r="B10618" s="2"/>
    </row>
    <row r="10619" spans="1:2" x14ac:dyDescent="0.25">
      <c r="A10619" s="2"/>
      <c r="B10619" s="2"/>
    </row>
    <row r="10620" spans="1:2" x14ac:dyDescent="0.25">
      <c r="A10620" s="2"/>
      <c r="B10620" s="2"/>
    </row>
    <row r="10621" spans="1:2" x14ac:dyDescent="0.25">
      <c r="A10621" s="2"/>
      <c r="B10621" s="2"/>
    </row>
    <row r="10622" spans="1:2" x14ac:dyDescent="0.25">
      <c r="A10622" s="2"/>
      <c r="B10622" s="2"/>
    </row>
    <row r="10623" spans="1:2" x14ac:dyDescent="0.25">
      <c r="A10623" s="2"/>
      <c r="B10623" s="2"/>
    </row>
    <row r="10624" spans="1:2" x14ac:dyDescent="0.25">
      <c r="A10624" s="2"/>
      <c r="B10624" s="2"/>
    </row>
    <row r="10625" spans="1:2" x14ac:dyDescent="0.25">
      <c r="A10625" s="2"/>
      <c r="B10625" s="2"/>
    </row>
    <row r="10626" spans="1:2" x14ac:dyDescent="0.25">
      <c r="A10626" s="2"/>
      <c r="B10626" s="2"/>
    </row>
    <row r="10627" spans="1:2" x14ac:dyDescent="0.25">
      <c r="A10627" s="2"/>
      <c r="B10627" s="2"/>
    </row>
    <row r="10628" spans="1:2" x14ac:dyDescent="0.25">
      <c r="A10628" s="2"/>
      <c r="B10628" s="2"/>
    </row>
    <row r="10629" spans="1:2" x14ac:dyDescent="0.25">
      <c r="A10629" s="2"/>
      <c r="B10629" s="2"/>
    </row>
    <row r="10630" spans="1:2" x14ac:dyDescent="0.25">
      <c r="A10630" s="2"/>
      <c r="B10630" s="2"/>
    </row>
    <row r="10631" spans="1:2" x14ac:dyDescent="0.25">
      <c r="A10631" s="2"/>
      <c r="B10631" s="2"/>
    </row>
    <row r="10632" spans="1:2" x14ac:dyDescent="0.25">
      <c r="A10632" s="2"/>
      <c r="B10632" s="2"/>
    </row>
    <row r="10633" spans="1:2" x14ac:dyDescent="0.25">
      <c r="A10633" s="2"/>
      <c r="B10633" s="2"/>
    </row>
    <row r="10634" spans="1:2" x14ac:dyDescent="0.25">
      <c r="A10634" s="2"/>
      <c r="B10634" s="2"/>
    </row>
    <row r="10635" spans="1:2" x14ac:dyDescent="0.25">
      <c r="A10635" s="2"/>
      <c r="B10635" s="2"/>
    </row>
    <row r="10636" spans="1:2" x14ac:dyDescent="0.25">
      <c r="A10636" s="2"/>
      <c r="B10636" s="2"/>
    </row>
    <row r="10637" spans="1:2" x14ac:dyDescent="0.25">
      <c r="A10637" s="2"/>
      <c r="B10637" s="2"/>
    </row>
    <row r="10638" spans="1:2" x14ac:dyDescent="0.25">
      <c r="A10638" s="2"/>
      <c r="B10638" s="2"/>
    </row>
    <row r="10639" spans="1:2" x14ac:dyDescent="0.25">
      <c r="A10639" s="2"/>
      <c r="B10639" s="2"/>
    </row>
    <row r="10640" spans="1:2" x14ac:dyDescent="0.25">
      <c r="A10640" s="2"/>
      <c r="B10640" s="2"/>
    </row>
    <row r="10641" spans="1:2" x14ac:dyDescent="0.25">
      <c r="A10641" s="2"/>
      <c r="B10641" s="2"/>
    </row>
    <row r="10642" spans="1:2" x14ac:dyDescent="0.25">
      <c r="A10642" s="2"/>
      <c r="B10642" s="2"/>
    </row>
    <row r="10643" spans="1:2" x14ac:dyDescent="0.25">
      <c r="A10643" s="2"/>
      <c r="B10643" s="2"/>
    </row>
    <row r="10644" spans="1:2" x14ac:dyDescent="0.25">
      <c r="A10644" s="2"/>
      <c r="B10644" s="2"/>
    </row>
    <row r="10645" spans="1:2" x14ac:dyDescent="0.25">
      <c r="A10645" s="2"/>
      <c r="B10645" s="2"/>
    </row>
    <row r="10646" spans="1:2" x14ac:dyDescent="0.25">
      <c r="A10646" s="2"/>
      <c r="B10646" s="2"/>
    </row>
    <row r="10647" spans="1:2" x14ac:dyDescent="0.25">
      <c r="A10647" s="2"/>
      <c r="B10647" s="2"/>
    </row>
    <row r="10648" spans="1:2" x14ac:dyDescent="0.25">
      <c r="A10648" s="2"/>
      <c r="B10648" s="2"/>
    </row>
    <row r="10649" spans="1:2" x14ac:dyDescent="0.25">
      <c r="A10649" s="2"/>
      <c r="B10649" s="2"/>
    </row>
    <row r="10650" spans="1:2" x14ac:dyDescent="0.25">
      <c r="A10650" s="2"/>
      <c r="B10650" s="2"/>
    </row>
    <row r="10651" spans="1:2" x14ac:dyDescent="0.25">
      <c r="A10651" s="2"/>
      <c r="B10651" s="2"/>
    </row>
    <row r="10652" spans="1:2" x14ac:dyDescent="0.25">
      <c r="A10652" s="2"/>
      <c r="B10652" s="2"/>
    </row>
    <row r="10653" spans="1:2" x14ac:dyDescent="0.25">
      <c r="A10653" s="2"/>
      <c r="B10653" s="2"/>
    </row>
    <row r="10654" spans="1:2" x14ac:dyDescent="0.25">
      <c r="A10654" s="2"/>
      <c r="B10654" s="2"/>
    </row>
    <row r="10655" spans="1:2" x14ac:dyDescent="0.25">
      <c r="A10655" s="2"/>
      <c r="B10655" s="2"/>
    </row>
    <row r="10656" spans="1:2" x14ac:dyDescent="0.25">
      <c r="A10656" s="2"/>
      <c r="B10656" s="2"/>
    </row>
    <row r="10657" spans="1:2" x14ac:dyDescent="0.25">
      <c r="A10657" s="2"/>
      <c r="B10657" s="2"/>
    </row>
    <row r="10658" spans="1:2" x14ac:dyDescent="0.25">
      <c r="A10658" s="2"/>
      <c r="B10658" s="2"/>
    </row>
    <row r="10659" spans="1:2" x14ac:dyDescent="0.25">
      <c r="A10659" s="2"/>
      <c r="B10659" s="2"/>
    </row>
    <row r="10660" spans="1:2" x14ac:dyDescent="0.25">
      <c r="A10660" s="2"/>
      <c r="B10660" s="2"/>
    </row>
    <row r="10661" spans="1:2" x14ac:dyDescent="0.25">
      <c r="A10661" s="2"/>
      <c r="B10661" s="2"/>
    </row>
    <row r="10662" spans="1:2" x14ac:dyDescent="0.25">
      <c r="A10662" s="2"/>
      <c r="B10662" s="2"/>
    </row>
    <row r="10663" spans="1:2" x14ac:dyDescent="0.25">
      <c r="A10663" s="2"/>
      <c r="B10663" s="2"/>
    </row>
    <row r="10664" spans="1:2" x14ac:dyDescent="0.25">
      <c r="A10664" s="2"/>
      <c r="B10664" s="2"/>
    </row>
    <row r="10665" spans="1:2" x14ac:dyDescent="0.25">
      <c r="A10665" s="2"/>
      <c r="B10665" s="2"/>
    </row>
    <row r="10666" spans="1:2" x14ac:dyDescent="0.25">
      <c r="A10666" s="2"/>
      <c r="B10666" s="2"/>
    </row>
    <row r="10667" spans="1:2" x14ac:dyDescent="0.25">
      <c r="A10667" s="2"/>
      <c r="B10667" s="2"/>
    </row>
    <row r="10668" spans="1:2" x14ac:dyDescent="0.25">
      <c r="A10668" s="2"/>
      <c r="B10668" s="2"/>
    </row>
    <row r="10669" spans="1:2" x14ac:dyDescent="0.25">
      <c r="A10669" s="2"/>
      <c r="B10669" s="2"/>
    </row>
    <row r="10670" spans="1:2" x14ac:dyDescent="0.25">
      <c r="A10670" s="2"/>
      <c r="B10670" s="2"/>
    </row>
    <row r="10671" spans="1:2" x14ac:dyDescent="0.25">
      <c r="A10671" s="2"/>
      <c r="B10671" s="2"/>
    </row>
    <row r="10672" spans="1:2" x14ac:dyDescent="0.25">
      <c r="A10672" s="2"/>
      <c r="B10672" s="2"/>
    </row>
    <row r="10673" spans="1:2" x14ac:dyDescent="0.25">
      <c r="A10673" s="2"/>
      <c r="B10673" s="2"/>
    </row>
    <row r="10674" spans="1:2" x14ac:dyDescent="0.25">
      <c r="A10674" s="2"/>
      <c r="B10674" s="2"/>
    </row>
    <row r="10675" spans="1:2" x14ac:dyDescent="0.25">
      <c r="A10675" s="2"/>
      <c r="B10675" s="2"/>
    </row>
    <row r="10676" spans="1:2" x14ac:dyDescent="0.25">
      <c r="A10676" s="2"/>
      <c r="B10676" s="2"/>
    </row>
    <row r="10677" spans="1:2" x14ac:dyDescent="0.25">
      <c r="A10677" s="2"/>
      <c r="B10677" s="2"/>
    </row>
    <row r="10678" spans="1:2" x14ac:dyDescent="0.25">
      <c r="A10678" s="2"/>
      <c r="B10678" s="2"/>
    </row>
    <row r="10679" spans="1:2" x14ac:dyDescent="0.25">
      <c r="A10679" s="2"/>
      <c r="B10679" s="2"/>
    </row>
    <row r="10680" spans="1:2" x14ac:dyDescent="0.25">
      <c r="A10680" s="2"/>
      <c r="B10680" s="2"/>
    </row>
    <row r="10681" spans="1:2" x14ac:dyDescent="0.25">
      <c r="A10681" s="2"/>
      <c r="B10681" s="2"/>
    </row>
    <row r="10682" spans="1:2" x14ac:dyDescent="0.25">
      <c r="A10682" s="2"/>
      <c r="B10682" s="2"/>
    </row>
    <row r="10683" spans="1:2" x14ac:dyDescent="0.25">
      <c r="A10683" s="2"/>
      <c r="B10683" s="2"/>
    </row>
    <row r="10684" spans="1:2" x14ac:dyDescent="0.25">
      <c r="A10684" s="2"/>
      <c r="B10684" s="2"/>
    </row>
    <row r="10685" spans="1:2" x14ac:dyDescent="0.25">
      <c r="A10685" s="2"/>
      <c r="B10685" s="2"/>
    </row>
    <row r="10686" spans="1:2" x14ac:dyDescent="0.25">
      <c r="A10686" s="2"/>
      <c r="B10686" s="2"/>
    </row>
    <row r="10687" spans="1:2" x14ac:dyDescent="0.25">
      <c r="A10687" s="2"/>
      <c r="B10687" s="2"/>
    </row>
    <row r="10688" spans="1:2" x14ac:dyDescent="0.25">
      <c r="A10688" s="2"/>
      <c r="B10688" s="2"/>
    </row>
    <row r="10689" spans="1:2" x14ac:dyDescent="0.25">
      <c r="A10689" s="2"/>
      <c r="B10689" s="2"/>
    </row>
    <row r="10690" spans="1:2" x14ac:dyDescent="0.25">
      <c r="A10690" s="2"/>
      <c r="B10690" s="2"/>
    </row>
    <row r="10691" spans="1:2" x14ac:dyDescent="0.25">
      <c r="A10691" s="2"/>
      <c r="B10691" s="2"/>
    </row>
    <row r="10692" spans="1:2" x14ac:dyDescent="0.25">
      <c r="A10692" s="2"/>
      <c r="B10692" s="2"/>
    </row>
    <row r="10693" spans="1:2" x14ac:dyDescent="0.25">
      <c r="A10693" s="2"/>
      <c r="B10693" s="2"/>
    </row>
    <row r="10694" spans="1:2" x14ac:dyDescent="0.25">
      <c r="A10694" s="2"/>
      <c r="B10694" s="2"/>
    </row>
    <row r="10695" spans="1:2" x14ac:dyDescent="0.25">
      <c r="A10695" s="2"/>
      <c r="B10695" s="2"/>
    </row>
    <row r="10696" spans="1:2" x14ac:dyDescent="0.25">
      <c r="A10696" s="2"/>
      <c r="B10696" s="2"/>
    </row>
    <row r="10697" spans="1:2" x14ac:dyDescent="0.25">
      <c r="A10697" s="2"/>
      <c r="B10697" s="2"/>
    </row>
    <row r="10698" spans="1:2" x14ac:dyDescent="0.25">
      <c r="A10698" s="2"/>
      <c r="B10698" s="2"/>
    </row>
    <row r="10699" spans="1:2" x14ac:dyDescent="0.25">
      <c r="A10699" s="2"/>
      <c r="B10699" s="2"/>
    </row>
    <row r="10700" spans="1:2" x14ac:dyDescent="0.25">
      <c r="A10700" s="2"/>
      <c r="B10700" s="2"/>
    </row>
    <row r="10701" spans="1:2" x14ac:dyDescent="0.25">
      <c r="A10701" s="2"/>
      <c r="B10701" s="2"/>
    </row>
    <row r="10702" spans="1:2" x14ac:dyDescent="0.25">
      <c r="A10702" s="2"/>
      <c r="B10702" s="2"/>
    </row>
    <row r="10703" spans="1:2" x14ac:dyDescent="0.25">
      <c r="A10703" s="2"/>
      <c r="B10703" s="2"/>
    </row>
    <row r="10704" spans="1:2" x14ac:dyDescent="0.25">
      <c r="A10704" s="2"/>
      <c r="B10704" s="2"/>
    </row>
    <row r="10705" spans="1:2" x14ac:dyDescent="0.25">
      <c r="A10705" s="2"/>
      <c r="B10705" s="2"/>
    </row>
    <row r="10706" spans="1:2" x14ac:dyDescent="0.25">
      <c r="A10706" s="2"/>
      <c r="B10706" s="2"/>
    </row>
    <row r="10707" spans="1:2" x14ac:dyDescent="0.25">
      <c r="A10707" s="2"/>
      <c r="B10707" s="2"/>
    </row>
    <row r="10708" spans="1:2" x14ac:dyDescent="0.25">
      <c r="A10708" s="2"/>
      <c r="B10708" s="2"/>
    </row>
    <row r="10709" spans="1:2" x14ac:dyDescent="0.25">
      <c r="A10709" s="2"/>
      <c r="B10709" s="2"/>
    </row>
    <row r="10710" spans="1:2" x14ac:dyDescent="0.25">
      <c r="A10710" s="2"/>
      <c r="B10710" s="2"/>
    </row>
    <row r="10711" spans="1:2" x14ac:dyDescent="0.25">
      <c r="A10711" s="2"/>
      <c r="B10711" s="2"/>
    </row>
    <row r="10712" spans="1:2" x14ac:dyDescent="0.25">
      <c r="A10712" s="2"/>
      <c r="B10712" s="2"/>
    </row>
    <row r="10713" spans="1:2" x14ac:dyDescent="0.25">
      <c r="A10713" s="2"/>
      <c r="B10713" s="2"/>
    </row>
    <row r="10714" spans="1:2" x14ac:dyDescent="0.25">
      <c r="A10714" s="2"/>
      <c r="B10714" s="2"/>
    </row>
    <row r="10715" spans="1:2" x14ac:dyDescent="0.25">
      <c r="A10715" s="2"/>
      <c r="B10715" s="2"/>
    </row>
    <row r="10716" spans="1:2" x14ac:dyDescent="0.25">
      <c r="A10716" s="2"/>
      <c r="B10716" s="2"/>
    </row>
    <row r="10717" spans="1:2" x14ac:dyDescent="0.25">
      <c r="A10717" s="2"/>
      <c r="B10717" s="2"/>
    </row>
    <row r="10718" spans="1:2" x14ac:dyDescent="0.25">
      <c r="A10718" s="2"/>
      <c r="B10718" s="2"/>
    </row>
    <row r="10719" spans="1:2" x14ac:dyDescent="0.25">
      <c r="A10719" s="2"/>
      <c r="B10719" s="2"/>
    </row>
    <row r="10720" spans="1:2" x14ac:dyDescent="0.25">
      <c r="A10720" s="2"/>
      <c r="B10720" s="2"/>
    </row>
    <row r="10721" spans="1:2" x14ac:dyDescent="0.25">
      <c r="A10721" s="2"/>
      <c r="B10721" s="2"/>
    </row>
    <row r="10722" spans="1:2" x14ac:dyDescent="0.25">
      <c r="A10722" s="2"/>
      <c r="B10722" s="2"/>
    </row>
    <row r="10723" spans="1:2" x14ac:dyDescent="0.25">
      <c r="A10723" s="2"/>
      <c r="B10723" s="2"/>
    </row>
    <row r="10724" spans="1:2" x14ac:dyDescent="0.25">
      <c r="A10724" s="2"/>
      <c r="B10724" s="2"/>
    </row>
    <row r="10725" spans="1:2" x14ac:dyDescent="0.25">
      <c r="A10725" s="2"/>
      <c r="B10725" s="2"/>
    </row>
    <row r="10726" spans="1:2" x14ac:dyDescent="0.25">
      <c r="A10726" s="2"/>
      <c r="B10726" s="2"/>
    </row>
    <row r="10727" spans="1:2" x14ac:dyDescent="0.25">
      <c r="A10727" s="2"/>
      <c r="B10727" s="2"/>
    </row>
    <row r="10728" spans="1:2" x14ac:dyDescent="0.25">
      <c r="A10728" s="2"/>
      <c r="B10728" s="2"/>
    </row>
    <row r="10729" spans="1:2" x14ac:dyDescent="0.25">
      <c r="A10729" s="2"/>
      <c r="B10729" s="2"/>
    </row>
    <row r="10730" spans="1:2" x14ac:dyDescent="0.25">
      <c r="A10730" s="2"/>
      <c r="B10730" s="2"/>
    </row>
    <row r="10731" spans="1:2" x14ac:dyDescent="0.25">
      <c r="A10731" s="2"/>
      <c r="B10731" s="2"/>
    </row>
    <row r="10732" spans="1:2" x14ac:dyDescent="0.25">
      <c r="A10732" s="2"/>
      <c r="B10732" s="2"/>
    </row>
    <row r="10733" spans="1:2" x14ac:dyDescent="0.25">
      <c r="A10733" s="2"/>
      <c r="B10733" s="2"/>
    </row>
    <row r="10734" spans="1:2" x14ac:dyDescent="0.25">
      <c r="A10734" s="2"/>
      <c r="B10734" s="2"/>
    </row>
    <row r="10735" spans="1:2" x14ac:dyDescent="0.25">
      <c r="A10735" s="2"/>
      <c r="B10735" s="2"/>
    </row>
    <row r="10736" spans="1:2" x14ac:dyDescent="0.25">
      <c r="A10736" s="2"/>
      <c r="B10736" s="2"/>
    </row>
    <row r="10737" spans="1:2" x14ac:dyDescent="0.25">
      <c r="A10737" s="2"/>
      <c r="B10737" s="2"/>
    </row>
    <row r="10738" spans="1:2" x14ac:dyDescent="0.25">
      <c r="A10738" s="2"/>
      <c r="B10738" s="2"/>
    </row>
    <row r="10739" spans="1:2" x14ac:dyDescent="0.25">
      <c r="A10739" s="2"/>
      <c r="B10739" s="2"/>
    </row>
    <row r="10740" spans="1:2" x14ac:dyDescent="0.25">
      <c r="A10740" s="2"/>
      <c r="B10740" s="2"/>
    </row>
    <row r="10741" spans="1:2" x14ac:dyDescent="0.25">
      <c r="A10741" s="2"/>
      <c r="B10741" s="2"/>
    </row>
    <row r="10742" spans="1:2" x14ac:dyDescent="0.25">
      <c r="A10742" s="2"/>
      <c r="B10742" s="2"/>
    </row>
    <row r="10743" spans="1:2" x14ac:dyDescent="0.25">
      <c r="A10743" s="2"/>
      <c r="B10743" s="2"/>
    </row>
    <row r="10744" spans="1:2" x14ac:dyDescent="0.25">
      <c r="A10744" s="2"/>
      <c r="B10744" s="2"/>
    </row>
    <row r="10745" spans="1:2" x14ac:dyDescent="0.25">
      <c r="A10745" s="2"/>
      <c r="B10745" s="2"/>
    </row>
    <row r="10746" spans="1:2" x14ac:dyDescent="0.25">
      <c r="A10746" s="2"/>
      <c r="B10746" s="2"/>
    </row>
    <row r="10747" spans="1:2" x14ac:dyDescent="0.25">
      <c r="A10747" s="2"/>
      <c r="B10747" s="2"/>
    </row>
    <row r="10748" spans="1:2" x14ac:dyDescent="0.25">
      <c r="A10748" s="2"/>
      <c r="B10748" s="2"/>
    </row>
    <row r="10749" spans="1:2" x14ac:dyDescent="0.25">
      <c r="A10749" s="2"/>
      <c r="B10749" s="2"/>
    </row>
    <row r="10750" spans="1:2" x14ac:dyDescent="0.25">
      <c r="A10750" s="2"/>
      <c r="B10750" s="2"/>
    </row>
    <row r="10751" spans="1:2" x14ac:dyDescent="0.25">
      <c r="A10751" s="2"/>
      <c r="B10751" s="2"/>
    </row>
    <row r="10752" spans="1:2" x14ac:dyDescent="0.25">
      <c r="A10752" s="2"/>
      <c r="B10752" s="2"/>
    </row>
    <row r="10753" spans="1:2" x14ac:dyDescent="0.25">
      <c r="A10753" s="2"/>
      <c r="B10753" s="2"/>
    </row>
    <row r="10754" spans="1:2" x14ac:dyDescent="0.25">
      <c r="A10754" s="2"/>
      <c r="B10754" s="2"/>
    </row>
    <row r="10755" spans="1:2" x14ac:dyDescent="0.25">
      <c r="A10755" s="2"/>
      <c r="B10755" s="2"/>
    </row>
    <row r="10756" spans="1:2" x14ac:dyDescent="0.25">
      <c r="A10756" s="2"/>
      <c r="B10756" s="2"/>
    </row>
    <row r="10757" spans="1:2" x14ac:dyDescent="0.25">
      <c r="A10757" s="2"/>
      <c r="B10757" s="2"/>
    </row>
    <row r="10758" spans="1:2" x14ac:dyDescent="0.25">
      <c r="A10758" s="2"/>
      <c r="B10758" s="2"/>
    </row>
    <row r="10759" spans="1:2" x14ac:dyDescent="0.25">
      <c r="A10759" s="2"/>
      <c r="B10759" s="2"/>
    </row>
    <row r="10760" spans="1:2" x14ac:dyDescent="0.25">
      <c r="A10760" s="2"/>
      <c r="B10760" s="2"/>
    </row>
    <row r="10761" spans="1:2" x14ac:dyDescent="0.25">
      <c r="A10761" s="2"/>
      <c r="B10761" s="2"/>
    </row>
    <row r="10762" spans="1:2" x14ac:dyDescent="0.25">
      <c r="A10762" s="2"/>
      <c r="B10762" s="2"/>
    </row>
    <row r="10763" spans="1:2" x14ac:dyDescent="0.25">
      <c r="A10763" s="2"/>
      <c r="B10763" s="2"/>
    </row>
    <row r="10764" spans="1:2" x14ac:dyDescent="0.25">
      <c r="A10764" s="2"/>
      <c r="B10764" s="2"/>
    </row>
    <row r="10765" spans="1:2" x14ac:dyDescent="0.25">
      <c r="A10765" s="2"/>
      <c r="B10765" s="2"/>
    </row>
    <row r="10766" spans="1:2" x14ac:dyDescent="0.25">
      <c r="A10766" s="2"/>
      <c r="B10766" s="2"/>
    </row>
    <row r="10767" spans="1:2" x14ac:dyDescent="0.25">
      <c r="A10767" s="2"/>
      <c r="B10767" s="2"/>
    </row>
    <row r="10768" spans="1:2" x14ac:dyDescent="0.25">
      <c r="A10768" s="2"/>
      <c r="B10768" s="2"/>
    </row>
    <row r="10769" spans="1:2" x14ac:dyDescent="0.25">
      <c r="A10769" s="2"/>
      <c r="B10769" s="2"/>
    </row>
    <row r="10770" spans="1:2" x14ac:dyDescent="0.25">
      <c r="A10770" s="2"/>
      <c r="B10770" s="2"/>
    </row>
    <row r="10771" spans="1:2" x14ac:dyDescent="0.25">
      <c r="A10771" s="2"/>
      <c r="B10771" s="2"/>
    </row>
    <row r="10772" spans="1:2" x14ac:dyDescent="0.25">
      <c r="A10772" s="2"/>
      <c r="B10772" s="2"/>
    </row>
    <row r="10773" spans="1:2" x14ac:dyDescent="0.25">
      <c r="A10773" s="2"/>
      <c r="B10773" s="2"/>
    </row>
    <row r="10774" spans="1:2" x14ac:dyDescent="0.25">
      <c r="A10774" s="2"/>
      <c r="B10774" s="2"/>
    </row>
    <row r="10775" spans="1:2" x14ac:dyDescent="0.25">
      <c r="A10775" s="2"/>
      <c r="B10775" s="2"/>
    </row>
    <row r="10776" spans="1:2" x14ac:dyDescent="0.25">
      <c r="A10776" s="2"/>
      <c r="B10776" s="2"/>
    </row>
    <row r="10777" spans="1:2" x14ac:dyDescent="0.25">
      <c r="A10777" s="2"/>
      <c r="B10777" s="2"/>
    </row>
    <row r="10778" spans="1:2" x14ac:dyDescent="0.25">
      <c r="A10778" s="2"/>
      <c r="B10778" s="2"/>
    </row>
    <row r="10779" spans="1:2" x14ac:dyDescent="0.25">
      <c r="A10779" s="2"/>
      <c r="B10779" s="2"/>
    </row>
    <row r="10780" spans="1:2" x14ac:dyDescent="0.25">
      <c r="A10780" s="2"/>
      <c r="B10780" s="2"/>
    </row>
    <row r="10781" spans="1:2" x14ac:dyDescent="0.25">
      <c r="A10781" s="2"/>
      <c r="B10781" s="2"/>
    </row>
    <row r="10782" spans="1:2" x14ac:dyDescent="0.25">
      <c r="A10782" s="2"/>
      <c r="B10782" s="2"/>
    </row>
    <row r="10783" spans="1:2" x14ac:dyDescent="0.25">
      <c r="A10783" s="2"/>
      <c r="B10783" s="2"/>
    </row>
    <row r="10784" spans="1:2" x14ac:dyDescent="0.25">
      <c r="A10784" s="2"/>
      <c r="B10784" s="2"/>
    </row>
    <row r="10785" spans="1:2" x14ac:dyDescent="0.25">
      <c r="A10785" s="2"/>
      <c r="B10785" s="2"/>
    </row>
    <row r="10786" spans="1:2" x14ac:dyDescent="0.25">
      <c r="A10786" s="2"/>
      <c r="B10786" s="2"/>
    </row>
    <row r="10787" spans="1:2" x14ac:dyDescent="0.25">
      <c r="A10787" s="2"/>
      <c r="B10787" s="2"/>
    </row>
    <row r="10788" spans="1:2" x14ac:dyDescent="0.25">
      <c r="A10788" s="2"/>
      <c r="B10788" s="2"/>
    </row>
    <row r="10789" spans="1:2" x14ac:dyDescent="0.25">
      <c r="A10789" s="2"/>
      <c r="B10789" s="2"/>
    </row>
    <row r="10790" spans="1:2" x14ac:dyDescent="0.25">
      <c r="A10790" s="2"/>
      <c r="B10790" s="2"/>
    </row>
    <row r="10791" spans="1:2" x14ac:dyDescent="0.25">
      <c r="A10791" s="2"/>
      <c r="B10791" s="2"/>
    </row>
    <row r="10792" spans="1:2" x14ac:dyDescent="0.25">
      <c r="A10792" s="2"/>
      <c r="B10792" s="2"/>
    </row>
    <row r="10793" spans="1:2" x14ac:dyDescent="0.25">
      <c r="A10793" s="2"/>
      <c r="B10793" s="2"/>
    </row>
    <row r="10794" spans="1:2" x14ac:dyDescent="0.25">
      <c r="A10794" s="2"/>
      <c r="B10794" s="2"/>
    </row>
    <row r="10795" spans="1:2" x14ac:dyDescent="0.25">
      <c r="A10795" s="2"/>
      <c r="B10795" s="2"/>
    </row>
    <row r="10796" spans="1:2" x14ac:dyDescent="0.25">
      <c r="A10796" s="2"/>
      <c r="B10796" s="2"/>
    </row>
    <row r="10797" spans="1:2" x14ac:dyDescent="0.25">
      <c r="A10797" s="2"/>
      <c r="B10797" s="2"/>
    </row>
    <row r="10798" spans="1:2" x14ac:dyDescent="0.25">
      <c r="A10798" s="2"/>
      <c r="B10798" s="2"/>
    </row>
    <row r="10799" spans="1:2" x14ac:dyDescent="0.25">
      <c r="A10799" s="2"/>
      <c r="B10799" s="2"/>
    </row>
    <row r="10800" spans="1:2" x14ac:dyDescent="0.25">
      <c r="A10800" s="2"/>
      <c r="B10800" s="2"/>
    </row>
    <row r="10801" spans="1:2" x14ac:dyDescent="0.25">
      <c r="A10801" s="2"/>
      <c r="B10801" s="2"/>
    </row>
    <row r="10802" spans="1:2" x14ac:dyDescent="0.25">
      <c r="A10802" s="2"/>
      <c r="B10802" s="2"/>
    </row>
    <row r="10803" spans="1:2" x14ac:dyDescent="0.25">
      <c r="A10803" s="2"/>
      <c r="B10803" s="2"/>
    </row>
    <row r="10804" spans="1:2" x14ac:dyDescent="0.25">
      <c r="A10804" s="2"/>
      <c r="B10804" s="2"/>
    </row>
    <row r="10805" spans="1:2" x14ac:dyDescent="0.25">
      <c r="A10805" s="2"/>
      <c r="B10805" s="2"/>
    </row>
    <row r="10806" spans="1:2" x14ac:dyDescent="0.25">
      <c r="A10806" s="2"/>
      <c r="B10806" s="2"/>
    </row>
    <row r="10807" spans="1:2" x14ac:dyDescent="0.25">
      <c r="A10807" s="2"/>
      <c r="B10807" s="2"/>
    </row>
    <row r="10808" spans="1:2" x14ac:dyDescent="0.25">
      <c r="A10808" s="2"/>
      <c r="B10808" s="2"/>
    </row>
    <row r="10809" spans="1:2" x14ac:dyDescent="0.25">
      <c r="A10809" s="2"/>
      <c r="B10809" s="2"/>
    </row>
    <row r="10810" spans="1:2" x14ac:dyDescent="0.25">
      <c r="A10810" s="2"/>
      <c r="B10810" s="2"/>
    </row>
    <row r="10811" spans="1:2" x14ac:dyDescent="0.25">
      <c r="A10811" s="2"/>
      <c r="B10811" s="2"/>
    </row>
    <row r="10812" spans="1:2" x14ac:dyDescent="0.25">
      <c r="A10812" s="2"/>
      <c r="B10812" s="2"/>
    </row>
    <row r="10813" spans="1:2" x14ac:dyDescent="0.25">
      <c r="A10813" s="2"/>
      <c r="B10813" s="2"/>
    </row>
    <row r="10814" spans="1:2" x14ac:dyDescent="0.25">
      <c r="A10814" s="2"/>
      <c r="B10814" s="2"/>
    </row>
    <row r="10815" spans="1:2" x14ac:dyDescent="0.25">
      <c r="A10815" s="2"/>
      <c r="B10815" s="2"/>
    </row>
    <row r="10816" spans="1:2" x14ac:dyDescent="0.25">
      <c r="A10816" s="2"/>
      <c r="B10816" s="2"/>
    </row>
    <row r="10817" spans="1:2" x14ac:dyDescent="0.25">
      <c r="A10817" s="2"/>
      <c r="B10817" s="2"/>
    </row>
    <row r="10818" spans="1:2" x14ac:dyDescent="0.25">
      <c r="A10818" s="2"/>
      <c r="B10818" s="2"/>
    </row>
    <row r="10819" spans="1:2" x14ac:dyDescent="0.25">
      <c r="A10819" s="2"/>
      <c r="B10819" s="2"/>
    </row>
    <row r="10820" spans="1:2" x14ac:dyDescent="0.25">
      <c r="A10820" s="2"/>
      <c r="B10820" s="2"/>
    </row>
    <row r="10821" spans="1:2" x14ac:dyDescent="0.25">
      <c r="A10821" s="2"/>
      <c r="B10821" s="2"/>
    </row>
    <row r="10822" spans="1:2" x14ac:dyDescent="0.25">
      <c r="A10822" s="2"/>
      <c r="B10822" s="2"/>
    </row>
    <row r="10823" spans="1:2" x14ac:dyDescent="0.25">
      <c r="A10823" s="2"/>
      <c r="B10823" s="2"/>
    </row>
    <row r="10824" spans="1:2" x14ac:dyDescent="0.25">
      <c r="A10824" s="2"/>
      <c r="B10824" s="2"/>
    </row>
    <row r="10825" spans="1:2" x14ac:dyDescent="0.25">
      <c r="A10825" s="2"/>
      <c r="B10825" s="2"/>
    </row>
    <row r="10826" spans="1:2" x14ac:dyDescent="0.25">
      <c r="A10826" s="2"/>
      <c r="B10826" s="2"/>
    </row>
    <row r="10827" spans="1:2" x14ac:dyDescent="0.25">
      <c r="A10827" s="2"/>
      <c r="B10827" s="2"/>
    </row>
    <row r="10828" spans="1:2" x14ac:dyDescent="0.25">
      <c r="A10828" s="2"/>
      <c r="B10828" s="2"/>
    </row>
    <row r="10829" spans="1:2" x14ac:dyDescent="0.25">
      <c r="A10829" s="2"/>
      <c r="B10829" s="2"/>
    </row>
    <row r="10830" spans="1:2" x14ac:dyDescent="0.25">
      <c r="A10830" s="2"/>
      <c r="B10830" s="2"/>
    </row>
    <row r="10831" spans="1:2" x14ac:dyDescent="0.25">
      <c r="A10831" s="2"/>
      <c r="B10831" s="2"/>
    </row>
    <row r="10832" spans="1:2" x14ac:dyDescent="0.25">
      <c r="A10832" s="2"/>
      <c r="B10832" s="2"/>
    </row>
    <row r="10833" spans="1:2" x14ac:dyDescent="0.25">
      <c r="A10833" s="2"/>
      <c r="B10833" s="2"/>
    </row>
    <row r="10834" spans="1:2" x14ac:dyDescent="0.25">
      <c r="A10834" s="2"/>
      <c r="B10834" s="2"/>
    </row>
    <row r="10835" spans="1:2" x14ac:dyDescent="0.25">
      <c r="A10835" s="2"/>
      <c r="B10835" s="2"/>
    </row>
    <row r="10836" spans="1:2" x14ac:dyDescent="0.25">
      <c r="A10836" s="2"/>
      <c r="B10836" s="2"/>
    </row>
    <row r="10837" spans="1:2" x14ac:dyDescent="0.25">
      <c r="A10837" s="2"/>
      <c r="B10837" s="2"/>
    </row>
    <row r="10838" spans="1:2" x14ac:dyDescent="0.25">
      <c r="A10838" s="2"/>
      <c r="B10838" s="2"/>
    </row>
    <row r="10839" spans="1:2" x14ac:dyDescent="0.25">
      <c r="A10839" s="2"/>
      <c r="B10839" s="2"/>
    </row>
    <row r="10840" spans="1:2" x14ac:dyDescent="0.25">
      <c r="A10840" s="2"/>
      <c r="B10840" s="2"/>
    </row>
    <row r="10841" spans="1:2" x14ac:dyDescent="0.25">
      <c r="A10841" s="2"/>
      <c r="B10841" s="2"/>
    </row>
    <row r="10842" spans="1:2" x14ac:dyDescent="0.25">
      <c r="A10842" s="2"/>
      <c r="B10842" s="2"/>
    </row>
    <row r="10843" spans="1:2" x14ac:dyDescent="0.25">
      <c r="A10843" s="2"/>
      <c r="B10843" s="2"/>
    </row>
    <row r="10844" spans="1:2" x14ac:dyDescent="0.25">
      <c r="A10844" s="2"/>
      <c r="B10844" s="2"/>
    </row>
    <row r="10845" spans="1:2" x14ac:dyDescent="0.25">
      <c r="A10845" s="2"/>
      <c r="B10845" s="2"/>
    </row>
    <row r="10846" spans="1:2" x14ac:dyDescent="0.25">
      <c r="A10846" s="2"/>
      <c r="B10846" s="2"/>
    </row>
    <row r="10847" spans="1:2" x14ac:dyDescent="0.25">
      <c r="A10847" s="2"/>
      <c r="B10847" s="2"/>
    </row>
    <row r="10848" spans="1:2" x14ac:dyDescent="0.25">
      <c r="A10848" s="2"/>
      <c r="B10848" s="2"/>
    </row>
    <row r="10849" spans="1:2" x14ac:dyDescent="0.25">
      <c r="A10849" s="2"/>
      <c r="B10849" s="2"/>
    </row>
    <row r="10850" spans="1:2" x14ac:dyDescent="0.25">
      <c r="A10850" s="2"/>
      <c r="B10850" s="2"/>
    </row>
    <row r="10851" spans="1:2" x14ac:dyDescent="0.25">
      <c r="A10851" s="2"/>
      <c r="B10851" s="2"/>
    </row>
    <row r="10852" spans="1:2" x14ac:dyDescent="0.25">
      <c r="A10852" s="2"/>
      <c r="B10852" s="2"/>
    </row>
    <row r="10853" spans="1:2" x14ac:dyDescent="0.25">
      <c r="A10853" s="2"/>
      <c r="B10853" s="2"/>
    </row>
    <row r="10854" spans="1:2" x14ac:dyDescent="0.25">
      <c r="A10854" s="2"/>
      <c r="B10854" s="2"/>
    </row>
    <row r="10855" spans="1:2" x14ac:dyDescent="0.25">
      <c r="A10855" s="2"/>
      <c r="B10855" s="2"/>
    </row>
    <row r="10856" spans="1:2" x14ac:dyDescent="0.25">
      <c r="A10856" s="2"/>
      <c r="B10856" s="2"/>
    </row>
    <row r="10857" spans="1:2" x14ac:dyDescent="0.25">
      <c r="A10857" s="2"/>
      <c r="B10857" s="2"/>
    </row>
    <row r="10858" spans="1:2" x14ac:dyDescent="0.25">
      <c r="A10858" s="2"/>
      <c r="B10858" s="2"/>
    </row>
    <row r="10859" spans="1:2" x14ac:dyDescent="0.25">
      <c r="A10859" s="2"/>
      <c r="B10859" s="2"/>
    </row>
    <row r="10860" spans="1:2" x14ac:dyDescent="0.25">
      <c r="A10860" s="2"/>
      <c r="B10860" s="2"/>
    </row>
    <row r="10861" spans="1:2" x14ac:dyDescent="0.25">
      <c r="A10861" s="2"/>
      <c r="B10861" s="2"/>
    </row>
    <row r="10862" spans="1:2" x14ac:dyDescent="0.25">
      <c r="A10862" s="2"/>
      <c r="B10862" s="2"/>
    </row>
    <row r="10863" spans="1:2" x14ac:dyDescent="0.25">
      <c r="A10863" s="2"/>
      <c r="B10863" s="2"/>
    </row>
    <row r="10864" spans="1:2" x14ac:dyDescent="0.25">
      <c r="A10864" s="2"/>
      <c r="B10864" s="2"/>
    </row>
    <row r="10865" spans="1:2" x14ac:dyDescent="0.25">
      <c r="A10865" s="2"/>
      <c r="B10865" s="2"/>
    </row>
    <row r="10866" spans="1:2" x14ac:dyDescent="0.25">
      <c r="A10866" s="2"/>
      <c r="B10866" s="2"/>
    </row>
    <row r="10867" spans="1:2" x14ac:dyDescent="0.25">
      <c r="A10867" s="2"/>
      <c r="B10867" s="2"/>
    </row>
    <row r="10868" spans="1:2" x14ac:dyDescent="0.25">
      <c r="A10868" s="2"/>
      <c r="B10868" s="2"/>
    </row>
    <row r="10869" spans="1:2" x14ac:dyDescent="0.25">
      <c r="A10869" s="2"/>
      <c r="B10869" s="2"/>
    </row>
    <row r="10870" spans="1:2" x14ac:dyDescent="0.25">
      <c r="A10870" s="2"/>
      <c r="B10870" s="2"/>
    </row>
    <row r="10871" spans="1:2" x14ac:dyDescent="0.25">
      <c r="A10871" s="2"/>
      <c r="B10871" s="2"/>
    </row>
    <row r="10872" spans="1:2" x14ac:dyDescent="0.25">
      <c r="A10872" s="2"/>
      <c r="B10872" s="2"/>
    </row>
    <row r="10873" spans="1:2" x14ac:dyDescent="0.25">
      <c r="A10873" s="2"/>
      <c r="B10873" s="2"/>
    </row>
    <row r="10874" spans="1:2" x14ac:dyDescent="0.25">
      <c r="A10874" s="2"/>
      <c r="B10874" s="2"/>
    </row>
    <row r="10875" spans="1:2" x14ac:dyDescent="0.25">
      <c r="A10875" s="2"/>
      <c r="B10875" s="2"/>
    </row>
    <row r="10876" spans="1:2" x14ac:dyDescent="0.25">
      <c r="A10876" s="2"/>
      <c r="B10876" s="2"/>
    </row>
    <row r="10877" spans="1:2" x14ac:dyDescent="0.25">
      <c r="A10877" s="2"/>
      <c r="B10877" s="2"/>
    </row>
    <row r="10878" spans="1:2" x14ac:dyDescent="0.25">
      <c r="A10878" s="2"/>
      <c r="B10878" s="2"/>
    </row>
    <row r="10879" spans="1:2" x14ac:dyDescent="0.25">
      <c r="A10879" s="2"/>
      <c r="B10879" s="2"/>
    </row>
    <row r="10880" spans="1:2" x14ac:dyDescent="0.25">
      <c r="A10880" s="2"/>
      <c r="B10880" s="2"/>
    </row>
    <row r="10881" spans="1:2" x14ac:dyDescent="0.25">
      <c r="A10881" s="2"/>
      <c r="B10881" s="2"/>
    </row>
    <row r="10882" spans="1:2" x14ac:dyDescent="0.25">
      <c r="A10882" s="2"/>
      <c r="B10882" s="2"/>
    </row>
    <row r="10883" spans="1:2" x14ac:dyDescent="0.25">
      <c r="A10883" s="2"/>
      <c r="B10883" s="2"/>
    </row>
    <row r="10884" spans="1:2" x14ac:dyDescent="0.25">
      <c r="A10884" s="2"/>
      <c r="B10884" s="2"/>
    </row>
    <row r="10885" spans="1:2" x14ac:dyDescent="0.25">
      <c r="A10885" s="2"/>
      <c r="B10885" s="2"/>
    </row>
    <row r="10886" spans="1:2" x14ac:dyDescent="0.25">
      <c r="A10886" s="2"/>
      <c r="B10886" s="2"/>
    </row>
    <row r="10887" spans="1:2" x14ac:dyDescent="0.25">
      <c r="A10887" s="2"/>
      <c r="B10887" s="2"/>
    </row>
    <row r="10888" spans="1:2" x14ac:dyDescent="0.25">
      <c r="A10888" s="2"/>
      <c r="B10888" s="2"/>
    </row>
    <row r="10889" spans="1:2" x14ac:dyDescent="0.25">
      <c r="A10889" s="2"/>
      <c r="B10889" s="2"/>
    </row>
    <row r="10890" spans="1:2" x14ac:dyDescent="0.25">
      <c r="A10890" s="2"/>
      <c r="B10890" s="2"/>
    </row>
    <row r="10891" spans="1:2" x14ac:dyDescent="0.25">
      <c r="A10891" s="2"/>
      <c r="B10891" s="2"/>
    </row>
    <row r="10892" spans="1:2" x14ac:dyDescent="0.25">
      <c r="A10892" s="2"/>
      <c r="B10892" s="2"/>
    </row>
    <row r="10893" spans="1:2" x14ac:dyDescent="0.25">
      <c r="A10893" s="2"/>
      <c r="B10893" s="2"/>
    </row>
    <row r="10894" spans="1:2" x14ac:dyDescent="0.25">
      <c r="A10894" s="2"/>
      <c r="B10894" s="2"/>
    </row>
    <row r="10895" spans="1:2" x14ac:dyDescent="0.25">
      <c r="A10895" s="2"/>
      <c r="B10895" s="2"/>
    </row>
    <row r="10896" spans="1:2" x14ac:dyDescent="0.25">
      <c r="A10896" s="2"/>
      <c r="B10896" s="2"/>
    </row>
    <row r="10897" spans="1:2" x14ac:dyDescent="0.25">
      <c r="A10897" s="2"/>
      <c r="B10897" s="2"/>
    </row>
    <row r="10898" spans="1:2" x14ac:dyDescent="0.25">
      <c r="A10898" s="2"/>
      <c r="B10898" s="2"/>
    </row>
    <row r="10899" spans="1:2" x14ac:dyDescent="0.25">
      <c r="A10899" s="2"/>
      <c r="B10899" s="2"/>
    </row>
    <row r="10900" spans="1:2" x14ac:dyDescent="0.25">
      <c r="A10900" s="2"/>
      <c r="B10900" s="2"/>
    </row>
    <row r="10901" spans="1:2" x14ac:dyDescent="0.25">
      <c r="A10901" s="2"/>
      <c r="B10901" s="2"/>
    </row>
    <row r="10902" spans="1:2" x14ac:dyDescent="0.25">
      <c r="A10902" s="2"/>
      <c r="B10902" s="2"/>
    </row>
    <row r="10903" spans="1:2" x14ac:dyDescent="0.25">
      <c r="A10903" s="2"/>
      <c r="B10903" s="2"/>
    </row>
    <row r="10904" spans="1:2" x14ac:dyDescent="0.25">
      <c r="A10904" s="2"/>
      <c r="B10904" s="2"/>
    </row>
    <row r="10905" spans="1:2" x14ac:dyDescent="0.25">
      <c r="A10905" s="2"/>
      <c r="B10905" s="2"/>
    </row>
    <row r="10906" spans="1:2" x14ac:dyDescent="0.25">
      <c r="A10906" s="2"/>
      <c r="B10906" s="2"/>
    </row>
    <row r="10907" spans="1:2" x14ac:dyDescent="0.25">
      <c r="A10907" s="2"/>
      <c r="B10907" s="2"/>
    </row>
    <row r="10908" spans="1:2" x14ac:dyDescent="0.25">
      <c r="A10908" s="2"/>
      <c r="B10908" s="2"/>
    </row>
    <row r="10909" spans="1:2" x14ac:dyDescent="0.25">
      <c r="A10909" s="2"/>
      <c r="B10909" s="2"/>
    </row>
    <row r="10910" spans="1:2" x14ac:dyDescent="0.25">
      <c r="A10910" s="2"/>
      <c r="B10910" s="2"/>
    </row>
    <row r="10911" spans="1:2" x14ac:dyDescent="0.25">
      <c r="A10911" s="2"/>
      <c r="B10911" s="2"/>
    </row>
    <row r="10912" spans="1:2" x14ac:dyDescent="0.25">
      <c r="A10912" s="2"/>
      <c r="B10912" s="2"/>
    </row>
    <row r="10913" spans="1:2" x14ac:dyDescent="0.25">
      <c r="A10913" s="2"/>
      <c r="B10913" s="2"/>
    </row>
    <row r="10914" spans="1:2" x14ac:dyDescent="0.25">
      <c r="A10914" s="2"/>
      <c r="B10914" s="2"/>
    </row>
    <row r="10915" spans="1:2" x14ac:dyDescent="0.25">
      <c r="A10915" s="2"/>
      <c r="B10915" s="2"/>
    </row>
    <row r="10916" spans="1:2" x14ac:dyDescent="0.25">
      <c r="A10916" s="2"/>
      <c r="B10916" s="2"/>
    </row>
    <row r="10917" spans="1:2" x14ac:dyDescent="0.25">
      <c r="A10917" s="2"/>
      <c r="B10917" s="2"/>
    </row>
    <row r="10918" spans="1:2" x14ac:dyDescent="0.25">
      <c r="A10918" s="2"/>
      <c r="B10918" s="2"/>
    </row>
    <row r="10919" spans="1:2" x14ac:dyDescent="0.25">
      <c r="A10919" s="2"/>
      <c r="B10919" s="2"/>
    </row>
    <row r="10920" spans="1:2" x14ac:dyDescent="0.25">
      <c r="A10920" s="2"/>
      <c r="B10920" s="2"/>
    </row>
    <row r="10921" spans="1:2" x14ac:dyDescent="0.25">
      <c r="A10921" s="2"/>
      <c r="B10921" s="2"/>
    </row>
    <row r="10922" spans="1:2" x14ac:dyDescent="0.25">
      <c r="A10922" s="2"/>
      <c r="B10922" s="2"/>
    </row>
    <row r="10923" spans="1:2" x14ac:dyDescent="0.25">
      <c r="A10923" s="2"/>
      <c r="B10923" s="2"/>
    </row>
    <row r="10924" spans="1:2" x14ac:dyDescent="0.25">
      <c r="A10924" s="2"/>
      <c r="B10924" s="2"/>
    </row>
    <row r="10925" spans="1:2" x14ac:dyDescent="0.25">
      <c r="A10925" s="2"/>
      <c r="B10925" s="2"/>
    </row>
    <row r="10926" spans="1:2" x14ac:dyDescent="0.25">
      <c r="A10926" s="2"/>
      <c r="B10926" s="2"/>
    </row>
    <row r="10927" spans="1:2" x14ac:dyDescent="0.25">
      <c r="A10927" s="2"/>
      <c r="B10927" s="2"/>
    </row>
    <row r="10928" spans="1:2" x14ac:dyDescent="0.25">
      <c r="A10928" s="2"/>
      <c r="B10928" s="2"/>
    </row>
    <row r="10929" spans="1:2" x14ac:dyDescent="0.25">
      <c r="A10929" s="2"/>
      <c r="B10929" s="2"/>
    </row>
    <row r="10930" spans="1:2" x14ac:dyDescent="0.25">
      <c r="A10930" s="2"/>
      <c r="B10930" s="2"/>
    </row>
    <row r="10931" spans="1:2" x14ac:dyDescent="0.25">
      <c r="A10931" s="2"/>
      <c r="B10931" s="2"/>
    </row>
    <row r="10932" spans="1:2" x14ac:dyDescent="0.25">
      <c r="A10932" s="2"/>
      <c r="B10932" s="2"/>
    </row>
    <row r="10933" spans="1:2" x14ac:dyDescent="0.25">
      <c r="A10933" s="2"/>
      <c r="B10933" s="2"/>
    </row>
    <row r="10934" spans="1:2" x14ac:dyDescent="0.25">
      <c r="A10934" s="2"/>
      <c r="B10934" s="2"/>
    </row>
    <row r="10935" spans="1:2" x14ac:dyDescent="0.25">
      <c r="A10935" s="2"/>
      <c r="B10935" s="2"/>
    </row>
    <row r="10936" spans="1:2" x14ac:dyDescent="0.25">
      <c r="A10936" s="2"/>
      <c r="B10936" s="2"/>
    </row>
    <row r="10937" spans="1:2" x14ac:dyDescent="0.25">
      <c r="A10937" s="2"/>
      <c r="B10937" s="2"/>
    </row>
    <row r="10938" spans="1:2" x14ac:dyDescent="0.25">
      <c r="A10938" s="2"/>
      <c r="B10938" s="2"/>
    </row>
    <row r="10939" spans="1:2" x14ac:dyDescent="0.25">
      <c r="A10939" s="2"/>
      <c r="B10939" s="2"/>
    </row>
    <row r="10940" spans="1:2" x14ac:dyDescent="0.25">
      <c r="A10940" s="2"/>
      <c r="B10940" s="2"/>
    </row>
    <row r="10941" spans="1:2" x14ac:dyDescent="0.25">
      <c r="A10941" s="2"/>
      <c r="B10941" s="2"/>
    </row>
    <row r="10942" spans="1:2" x14ac:dyDescent="0.25">
      <c r="A10942" s="2"/>
      <c r="B10942" s="2"/>
    </row>
    <row r="10943" spans="1:2" x14ac:dyDescent="0.25">
      <c r="A10943" s="2"/>
      <c r="B10943" s="2"/>
    </row>
    <row r="10944" spans="1:2" x14ac:dyDescent="0.25">
      <c r="A10944" s="2"/>
      <c r="B10944" s="2"/>
    </row>
    <row r="10945" spans="1:2" x14ac:dyDescent="0.25">
      <c r="A10945" s="2"/>
      <c r="B10945" s="2"/>
    </row>
    <row r="10946" spans="1:2" x14ac:dyDescent="0.25">
      <c r="A10946" s="2"/>
      <c r="B10946" s="2"/>
    </row>
    <row r="10947" spans="1:2" x14ac:dyDescent="0.25">
      <c r="A10947" s="2"/>
      <c r="B10947" s="2"/>
    </row>
    <row r="10948" spans="1:2" x14ac:dyDescent="0.25">
      <c r="A10948" s="2"/>
      <c r="B10948" s="2"/>
    </row>
    <row r="10949" spans="1:2" x14ac:dyDescent="0.25">
      <c r="A10949" s="2"/>
      <c r="B10949" s="2"/>
    </row>
    <row r="10950" spans="1:2" x14ac:dyDescent="0.25">
      <c r="A10950" s="2"/>
      <c r="B10950" s="2"/>
    </row>
    <row r="10951" spans="1:2" x14ac:dyDescent="0.25">
      <c r="A10951" s="2"/>
      <c r="B10951" s="2"/>
    </row>
    <row r="10952" spans="1:2" x14ac:dyDescent="0.25">
      <c r="A10952" s="2"/>
      <c r="B10952" s="2"/>
    </row>
    <row r="10953" spans="1:2" x14ac:dyDescent="0.25">
      <c r="A10953" s="2"/>
      <c r="B10953" s="2"/>
    </row>
    <row r="10954" spans="1:2" x14ac:dyDescent="0.25">
      <c r="A10954" s="2"/>
      <c r="B10954" s="2"/>
    </row>
    <row r="10955" spans="1:2" x14ac:dyDescent="0.25">
      <c r="A10955" s="2"/>
      <c r="B10955" s="2"/>
    </row>
    <row r="10956" spans="1:2" x14ac:dyDescent="0.25">
      <c r="A10956" s="2"/>
      <c r="B10956" s="2"/>
    </row>
    <row r="10957" spans="1:2" x14ac:dyDescent="0.25">
      <c r="A10957" s="2"/>
      <c r="B10957" s="2"/>
    </row>
    <row r="10958" spans="1:2" x14ac:dyDescent="0.25">
      <c r="A10958" s="2"/>
      <c r="B10958" s="2"/>
    </row>
    <row r="10959" spans="1:2" x14ac:dyDescent="0.25">
      <c r="A10959" s="2"/>
      <c r="B10959" s="2"/>
    </row>
    <row r="10960" spans="1:2" x14ac:dyDescent="0.25">
      <c r="A10960" s="2"/>
      <c r="B10960" s="2"/>
    </row>
    <row r="10961" spans="1:2" x14ac:dyDescent="0.25">
      <c r="A10961" s="2"/>
      <c r="B10961" s="2"/>
    </row>
    <row r="10962" spans="1:2" x14ac:dyDescent="0.25">
      <c r="A10962" s="2"/>
      <c r="B10962" s="2"/>
    </row>
    <row r="10963" spans="1:2" x14ac:dyDescent="0.25">
      <c r="A10963" s="2"/>
      <c r="B10963" s="2"/>
    </row>
    <row r="10964" spans="1:2" x14ac:dyDescent="0.25">
      <c r="A10964" s="2"/>
      <c r="B10964" s="2"/>
    </row>
    <row r="10965" spans="1:2" x14ac:dyDescent="0.25">
      <c r="A10965" s="2"/>
      <c r="B10965" s="2"/>
    </row>
    <row r="10966" spans="1:2" x14ac:dyDescent="0.25">
      <c r="A10966" s="2"/>
      <c r="B10966" s="2"/>
    </row>
    <row r="10967" spans="1:2" x14ac:dyDescent="0.25">
      <c r="A10967" s="2"/>
      <c r="B10967" s="2"/>
    </row>
    <row r="10968" spans="1:2" x14ac:dyDescent="0.25">
      <c r="A10968" s="2"/>
      <c r="B10968" s="2"/>
    </row>
    <row r="10969" spans="1:2" x14ac:dyDescent="0.25">
      <c r="A10969" s="2"/>
      <c r="B10969" s="2"/>
    </row>
    <row r="10970" spans="1:2" x14ac:dyDescent="0.25">
      <c r="A10970" s="2"/>
      <c r="B10970" s="2"/>
    </row>
    <row r="10971" spans="1:2" x14ac:dyDescent="0.25">
      <c r="A10971" s="2"/>
      <c r="B10971" s="2"/>
    </row>
    <row r="10972" spans="1:2" x14ac:dyDescent="0.25">
      <c r="A10972" s="2"/>
      <c r="B10972" s="2"/>
    </row>
    <row r="10973" spans="1:2" x14ac:dyDescent="0.25">
      <c r="A10973" s="2"/>
      <c r="B10973" s="2"/>
    </row>
    <row r="10974" spans="1:2" x14ac:dyDescent="0.25">
      <c r="A10974" s="2"/>
      <c r="B10974" s="2"/>
    </row>
    <row r="10975" spans="1:2" x14ac:dyDescent="0.25">
      <c r="A10975" s="2"/>
      <c r="B10975" s="2"/>
    </row>
    <row r="10976" spans="1:2" x14ac:dyDescent="0.25">
      <c r="A10976" s="2"/>
      <c r="B10976" s="2"/>
    </row>
    <row r="10977" spans="1:2" x14ac:dyDescent="0.25">
      <c r="A10977" s="2"/>
      <c r="B10977" s="2"/>
    </row>
    <row r="10978" spans="1:2" x14ac:dyDescent="0.25">
      <c r="A10978" s="2"/>
      <c r="B10978" s="2"/>
    </row>
    <row r="10979" spans="1:2" x14ac:dyDescent="0.25">
      <c r="A10979" s="2"/>
      <c r="B10979" s="2"/>
    </row>
    <row r="10980" spans="1:2" x14ac:dyDescent="0.25">
      <c r="A10980" s="2"/>
      <c r="B10980" s="2"/>
    </row>
    <row r="10981" spans="1:2" x14ac:dyDescent="0.25">
      <c r="A10981" s="2"/>
      <c r="B10981" s="2"/>
    </row>
    <row r="10982" spans="1:2" x14ac:dyDescent="0.25">
      <c r="A10982" s="2"/>
      <c r="B10982" s="2"/>
    </row>
    <row r="10983" spans="1:2" x14ac:dyDescent="0.25">
      <c r="A10983" s="2"/>
      <c r="B10983" s="2"/>
    </row>
    <row r="10984" spans="1:2" x14ac:dyDescent="0.25">
      <c r="A10984" s="2"/>
      <c r="B10984" s="2"/>
    </row>
    <row r="10985" spans="1:2" x14ac:dyDescent="0.25">
      <c r="A10985" s="2"/>
      <c r="B10985" s="2"/>
    </row>
    <row r="10986" spans="1:2" x14ac:dyDescent="0.25">
      <c r="A10986" s="2"/>
      <c r="B10986" s="2"/>
    </row>
    <row r="10987" spans="1:2" x14ac:dyDescent="0.25">
      <c r="A10987" s="2"/>
      <c r="B10987" s="2"/>
    </row>
    <row r="10988" spans="1:2" x14ac:dyDescent="0.25">
      <c r="A10988" s="2"/>
      <c r="B10988" s="2"/>
    </row>
    <row r="10989" spans="1:2" x14ac:dyDescent="0.25">
      <c r="A10989" s="2"/>
      <c r="B10989" s="2"/>
    </row>
    <row r="10990" spans="1:2" x14ac:dyDescent="0.25">
      <c r="A10990" s="2"/>
      <c r="B10990" s="2"/>
    </row>
    <row r="10991" spans="1:2" x14ac:dyDescent="0.25">
      <c r="A10991" s="2"/>
      <c r="B10991" s="2"/>
    </row>
    <row r="10992" spans="1:2" x14ac:dyDescent="0.25">
      <c r="A10992" s="2"/>
      <c r="B10992" s="2"/>
    </row>
    <row r="10993" spans="1:2" x14ac:dyDescent="0.25">
      <c r="A10993" s="2"/>
      <c r="B10993" s="2"/>
    </row>
    <row r="10994" spans="1:2" x14ac:dyDescent="0.25">
      <c r="A10994" s="2"/>
      <c r="B10994" s="2"/>
    </row>
    <row r="10995" spans="1:2" x14ac:dyDescent="0.25">
      <c r="A10995" s="2"/>
      <c r="B10995" s="2"/>
    </row>
    <row r="10996" spans="1:2" x14ac:dyDescent="0.25">
      <c r="A10996" s="2"/>
      <c r="B10996" s="2"/>
    </row>
    <row r="10997" spans="1:2" x14ac:dyDescent="0.25">
      <c r="A10997" s="2"/>
      <c r="B10997" s="2"/>
    </row>
    <row r="10998" spans="1:2" x14ac:dyDescent="0.25">
      <c r="A10998" s="2"/>
      <c r="B10998" s="2"/>
    </row>
    <row r="10999" spans="1:2" x14ac:dyDescent="0.25">
      <c r="A10999" s="2"/>
      <c r="B10999" s="2"/>
    </row>
    <row r="11000" spans="1:2" x14ac:dyDescent="0.25">
      <c r="A11000" s="2"/>
      <c r="B11000" s="2"/>
    </row>
    <row r="11001" spans="1:2" x14ac:dyDescent="0.25">
      <c r="A11001" s="2"/>
      <c r="B11001" s="2"/>
    </row>
    <row r="11002" spans="1:2" x14ac:dyDescent="0.25">
      <c r="A11002" s="2"/>
      <c r="B11002" s="2"/>
    </row>
    <row r="11003" spans="1:2" x14ac:dyDescent="0.25">
      <c r="A11003" s="2"/>
      <c r="B11003" s="2"/>
    </row>
    <row r="11004" spans="1:2" x14ac:dyDescent="0.25">
      <c r="A11004" s="2"/>
      <c r="B11004" s="2"/>
    </row>
    <row r="11005" spans="1:2" x14ac:dyDescent="0.25">
      <c r="A11005" s="2"/>
      <c r="B11005" s="2"/>
    </row>
    <row r="11006" spans="1:2" x14ac:dyDescent="0.25">
      <c r="A11006" s="2"/>
      <c r="B11006" s="2"/>
    </row>
    <row r="11007" spans="1:2" x14ac:dyDescent="0.25">
      <c r="A11007" s="2"/>
      <c r="B11007" s="2"/>
    </row>
    <row r="11008" spans="1:2" x14ac:dyDescent="0.25">
      <c r="A11008" s="2"/>
      <c r="B11008" s="2"/>
    </row>
    <row r="11009" spans="1:2" x14ac:dyDescent="0.25">
      <c r="A11009" s="2"/>
      <c r="B11009" s="2"/>
    </row>
    <row r="11010" spans="1:2" x14ac:dyDescent="0.25">
      <c r="A11010" s="2"/>
      <c r="B11010" s="2"/>
    </row>
    <row r="11011" spans="1:2" x14ac:dyDescent="0.25">
      <c r="A11011" s="2"/>
      <c r="B11011" s="2"/>
    </row>
    <row r="11012" spans="1:2" x14ac:dyDescent="0.25">
      <c r="A11012" s="2"/>
      <c r="B11012" s="2"/>
    </row>
    <row r="11013" spans="1:2" x14ac:dyDescent="0.25">
      <c r="A11013" s="2"/>
      <c r="B11013" s="2"/>
    </row>
    <row r="11014" spans="1:2" x14ac:dyDescent="0.25">
      <c r="A11014" s="2"/>
      <c r="B11014" s="2"/>
    </row>
    <row r="11015" spans="1:2" x14ac:dyDescent="0.25">
      <c r="A11015" s="2"/>
      <c r="B11015" s="2"/>
    </row>
    <row r="11016" spans="1:2" x14ac:dyDescent="0.25">
      <c r="A11016" s="2"/>
      <c r="B11016" s="2"/>
    </row>
    <row r="11017" spans="1:2" x14ac:dyDescent="0.25">
      <c r="A11017" s="2"/>
      <c r="B11017" s="2"/>
    </row>
    <row r="11018" spans="1:2" x14ac:dyDescent="0.25">
      <c r="A11018" s="2"/>
      <c r="B11018" s="2"/>
    </row>
    <row r="11019" spans="1:2" x14ac:dyDescent="0.25">
      <c r="A11019" s="2"/>
      <c r="B11019" s="2"/>
    </row>
    <row r="11020" spans="1:2" x14ac:dyDescent="0.25">
      <c r="A11020" s="2"/>
      <c r="B11020" s="2"/>
    </row>
    <row r="11021" spans="1:2" x14ac:dyDescent="0.25">
      <c r="A11021" s="2"/>
      <c r="B11021" s="2"/>
    </row>
    <row r="11022" spans="1:2" x14ac:dyDescent="0.25">
      <c r="A11022" s="2"/>
      <c r="B11022" s="2"/>
    </row>
    <row r="11023" spans="1:2" x14ac:dyDescent="0.25">
      <c r="A11023" s="2"/>
      <c r="B11023" s="2"/>
    </row>
    <row r="11024" spans="1:2" x14ac:dyDescent="0.25">
      <c r="A11024" s="2"/>
      <c r="B11024" s="2"/>
    </row>
    <row r="11025" spans="1:2" x14ac:dyDescent="0.25">
      <c r="A11025" s="2"/>
      <c r="B11025" s="2"/>
    </row>
    <row r="11026" spans="1:2" x14ac:dyDescent="0.25">
      <c r="A11026" s="2"/>
      <c r="B11026" s="2"/>
    </row>
    <row r="11027" spans="1:2" x14ac:dyDescent="0.25">
      <c r="A11027" s="2"/>
      <c r="B11027" s="2"/>
    </row>
    <row r="11028" spans="1:2" x14ac:dyDescent="0.25">
      <c r="A11028" s="2"/>
      <c r="B11028" s="2"/>
    </row>
    <row r="11029" spans="1:2" x14ac:dyDescent="0.25">
      <c r="A11029" s="2"/>
      <c r="B11029" s="2"/>
    </row>
    <row r="11030" spans="1:2" x14ac:dyDescent="0.25">
      <c r="A11030" s="2"/>
      <c r="B11030" s="2"/>
    </row>
    <row r="11031" spans="1:2" x14ac:dyDescent="0.25">
      <c r="A11031" s="2"/>
      <c r="B11031" s="2"/>
    </row>
    <row r="11032" spans="1:2" x14ac:dyDescent="0.25">
      <c r="A11032" s="2"/>
      <c r="B11032" s="2"/>
    </row>
    <row r="11033" spans="1:2" x14ac:dyDescent="0.25">
      <c r="A11033" s="2"/>
      <c r="B11033" s="2"/>
    </row>
    <row r="11034" spans="1:2" x14ac:dyDescent="0.25">
      <c r="A11034" s="2"/>
      <c r="B11034" s="2"/>
    </row>
    <row r="11035" spans="1:2" x14ac:dyDescent="0.25">
      <c r="A11035" s="2"/>
      <c r="B11035" s="2"/>
    </row>
    <row r="11036" spans="1:2" x14ac:dyDescent="0.25">
      <c r="A11036" s="2"/>
      <c r="B11036" s="2"/>
    </row>
    <row r="11037" spans="1:2" x14ac:dyDescent="0.25">
      <c r="A11037" s="2"/>
      <c r="B11037" s="2"/>
    </row>
    <row r="11038" spans="1:2" x14ac:dyDescent="0.25">
      <c r="A11038" s="2"/>
      <c r="B11038" s="2"/>
    </row>
    <row r="11039" spans="1:2" x14ac:dyDescent="0.25">
      <c r="A11039" s="2"/>
      <c r="B11039" s="2"/>
    </row>
    <row r="11040" spans="1:2" x14ac:dyDescent="0.25">
      <c r="A11040" s="2"/>
      <c r="B11040" s="2"/>
    </row>
    <row r="11041" spans="1:2" x14ac:dyDescent="0.25">
      <c r="A11041" s="2"/>
      <c r="B11041" s="2"/>
    </row>
    <row r="11042" spans="1:2" x14ac:dyDescent="0.25">
      <c r="A11042" s="2"/>
      <c r="B11042" s="2"/>
    </row>
    <row r="11043" spans="1:2" x14ac:dyDescent="0.25">
      <c r="A11043" s="2"/>
      <c r="B11043" s="2"/>
    </row>
    <row r="11044" spans="1:2" x14ac:dyDescent="0.25">
      <c r="A11044" s="2"/>
      <c r="B11044" s="2"/>
    </row>
    <row r="11045" spans="1:2" x14ac:dyDescent="0.25">
      <c r="A11045" s="2"/>
      <c r="B11045" s="2"/>
    </row>
    <row r="11046" spans="1:2" x14ac:dyDescent="0.25">
      <c r="A11046" s="2"/>
      <c r="B11046" s="2"/>
    </row>
    <row r="11047" spans="1:2" x14ac:dyDescent="0.25">
      <c r="A11047" s="2"/>
      <c r="B11047" s="2"/>
    </row>
    <row r="11048" spans="1:2" x14ac:dyDescent="0.25">
      <c r="A11048" s="2"/>
      <c r="B11048" s="2"/>
    </row>
    <row r="11049" spans="1:2" x14ac:dyDescent="0.25">
      <c r="A11049" s="2"/>
      <c r="B11049" s="2"/>
    </row>
    <row r="11050" spans="1:2" x14ac:dyDescent="0.25">
      <c r="A11050" s="2"/>
      <c r="B11050" s="2"/>
    </row>
    <row r="11051" spans="1:2" x14ac:dyDescent="0.25">
      <c r="A11051" s="2"/>
      <c r="B11051" s="2"/>
    </row>
    <row r="11052" spans="1:2" x14ac:dyDescent="0.25">
      <c r="A11052" s="2"/>
      <c r="B11052" s="2"/>
    </row>
    <row r="11053" spans="1:2" x14ac:dyDescent="0.25">
      <c r="A11053" s="2"/>
      <c r="B11053" s="2"/>
    </row>
    <row r="11054" spans="1:2" x14ac:dyDescent="0.25">
      <c r="A11054" s="2"/>
      <c r="B11054" s="2"/>
    </row>
    <row r="11055" spans="1:2" x14ac:dyDescent="0.25">
      <c r="A11055" s="2"/>
      <c r="B11055" s="2"/>
    </row>
    <row r="11056" spans="1:2" x14ac:dyDescent="0.25">
      <c r="A11056" s="2"/>
      <c r="B11056" s="2"/>
    </row>
    <row r="11057" spans="1:2" x14ac:dyDescent="0.25">
      <c r="A11057" s="2"/>
      <c r="B11057" s="2"/>
    </row>
    <row r="11058" spans="1:2" x14ac:dyDescent="0.25">
      <c r="A11058" s="2"/>
      <c r="B11058" s="2"/>
    </row>
    <row r="11059" spans="1:2" x14ac:dyDescent="0.25">
      <c r="A11059" s="2"/>
      <c r="B11059" s="2"/>
    </row>
    <row r="11060" spans="1:2" x14ac:dyDescent="0.25">
      <c r="A11060" s="2"/>
      <c r="B11060" s="2"/>
    </row>
    <row r="11061" spans="1:2" x14ac:dyDescent="0.25">
      <c r="A11061" s="2"/>
      <c r="B11061" s="2"/>
    </row>
    <row r="11062" spans="1:2" x14ac:dyDescent="0.25">
      <c r="A11062" s="2"/>
      <c r="B11062" s="2"/>
    </row>
    <row r="11063" spans="1:2" x14ac:dyDescent="0.25">
      <c r="A11063" s="2"/>
      <c r="B11063" s="2"/>
    </row>
    <row r="11064" spans="1:2" x14ac:dyDescent="0.25">
      <c r="A11064" s="2"/>
      <c r="B11064" s="2"/>
    </row>
    <row r="11065" spans="1:2" x14ac:dyDescent="0.25">
      <c r="A11065" s="2"/>
      <c r="B11065" s="2"/>
    </row>
    <row r="11066" spans="1:2" x14ac:dyDescent="0.25">
      <c r="A11066" s="2"/>
      <c r="B11066" s="2"/>
    </row>
    <row r="11067" spans="1:2" x14ac:dyDescent="0.25">
      <c r="A11067" s="2"/>
      <c r="B11067" s="2"/>
    </row>
    <row r="11068" spans="1:2" x14ac:dyDescent="0.25">
      <c r="A11068" s="2"/>
      <c r="B11068" s="2"/>
    </row>
    <row r="11069" spans="1:2" x14ac:dyDescent="0.25">
      <c r="A11069" s="2"/>
      <c r="B11069" s="2"/>
    </row>
    <row r="11070" spans="1:2" x14ac:dyDescent="0.25">
      <c r="A11070" s="2"/>
      <c r="B11070" s="2"/>
    </row>
    <row r="11071" spans="1:2" x14ac:dyDescent="0.25">
      <c r="A11071" s="2"/>
      <c r="B11071" s="2"/>
    </row>
    <row r="11072" spans="1:2" x14ac:dyDescent="0.25">
      <c r="A11072" s="2"/>
      <c r="B11072" s="2"/>
    </row>
    <row r="11073" spans="1:2" x14ac:dyDescent="0.25">
      <c r="A11073" s="2"/>
      <c r="B11073" s="2"/>
    </row>
    <row r="11074" spans="1:2" x14ac:dyDescent="0.25">
      <c r="A11074" s="2"/>
      <c r="B11074" s="2"/>
    </row>
    <row r="11075" spans="1:2" x14ac:dyDescent="0.25">
      <c r="A11075" s="2"/>
      <c r="B11075" s="2"/>
    </row>
    <row r="11076" spans="1:2" x14ac:dyDescent="0.25">
      <c r="A11076" s="2"/>
      <c r="B11076" s="2"/>
    </row>
    <row r="11077" spans="1:2" x14ac:dyDescent="0.25">
      <c r="A11077" s="2"/>
      <c r="B11077" s="2"/>
    </row>
    <row r="11078" spans="1:2" x14ac:dyDescent="0.25">
      <c r="A11078" s="2"/>
      <c r="B11078" s="2"/>
    </row>
    <row r="11079" spans="1:2" x14ac:dyDescent="0.25">
      <c r="A11079" s="2"/>
      <c r="B11079" s="2"/>
    </row>
    <row r="11080" spans="1:2" x14ac:dyDescent="0.25">
      <c r="A11080" s="2"/>
      <c r="B11080" s="2"/>
    </row>
    <row r="11081" spans="1:2" x14ac:dyDescent="0.25">
      <c r="A11081" s="2"/>
      <c r="B11081" s="2"/>
    </row>
    <row r="11082" spans="1:2" x14ac:dyDescent="0.25">
      <c r="A11082" s="2"/>
      <c r="B11082" s="2"/>
    </row>
    <row r="11083" spans="1:2" x14ac:dyDescent="0.25">
      <c r="A11083" s="2"/>
      <c r="B11083" s="2"/>
    </row>
    <row r="11084" spans="1:2" x14ac:dyDescent="0.25">
      <c r="A11084" s="2"/>
      <c r="B11084" s="2"/>
    </row>
    <row r="11085" spans="1:2" x14ac:dyDescent="0.25">
      <c r="A11085" s="2"/>
      <c r="B11085" s="2"/>
    </row>
    <row r="11086" spans="1:2" x14ac:dyDescent="0.25">
      <c r="A11086" s="2"/>
      <c r="B11086" s="2"/>
    </row>
    <row r="11087" spans="1:2" x14ac:dyDescent="0.25">
      <c r="A11087" s="2"/>
      <c r="B11087" s="2"/>
    </row>
    <row r="11088" spans="1:2" x14ac:dyDescent="0.25">
      <c r="A11088" s="2"/>
      <c r="B11088" s="2"/>
    </row>
    <row r="11089" spans="1:2" x14ac:dyDescent="0.25">
      <c r="A11089" s="2"/>
      <c r="B11089" s="2"/>
    </row>
    <row r="11090" spans="1:2" x14ac:dyDescent="0.25">
      <c r="A11090" s="2"/>
      <c r="B11090" s="2"/>
    </row>
    <row r="11091" spans="1:2" x14ac:dyDescent="0.25">
      <c r="A11091" s="2"/>
      <c r="B11091" s="2"/>
    </row>
    <row r="11092" spans="1:2" x14ac:dyDescent="0.25">
      <c r="A11092" s="2"/>
      <c r="B11092" s="2"/>
    </row>
    <row r="11093" spans="1:2" x14ac:dyDescent="0.25">
      <c r="A11093" s="2"/>
      <c r="B11093" s="2"/>
    </row>
    <row r="11094" spans="1:2" x14ac:dyDescent="0.25">
      <c r="A11094" s="2"/>
      <c r="B11094" s="2"/>
    </row>
    <row r="11095" spans="1:2" x14ac:dyDescent="0.25">
      <c r="A11095" s="2"/>
      <c r="B11095" s="2"/>
    </row>
    <row r="11096" spans="1:2" x14ac:dyDescent="0.25">
      <c r="A11096" s="2"/>
      <c r="B11096" s="2"/>
    </row>
    <row r="11097" spans="1:2" x14ac:dyDescent="0.25">
      <c r="A11097" s="2"/>
      <c r="B11097" s="2"/>
    </row>
    <row r="11098" spans="1:2" x14ac:dyDescent="0.25">
      <c r="A11098" s="2"/>
      <c r="B11098" s="2"/>
    </row>
    <row r="11099" spans="1:2" x14ac:dyDescent="0.25">
      <c r="A11099" s="2"/>
      <c r="B11099" s="2"/>
    </row>
    <row r="11100" spans="1:2" x14ac:dyDescent="0.25">
      <c r="A11100" s="2"/>
      <c r="B11100" s="2"/>
    </row>
    <row r="11101" spans="1:2" x14ac:dyDescent="0.25">
      <c r="A11101" s="2"/>
      <c r="B11101" s="2"/>
    </row>
    <row r="11102" spans="1:2" x14ac:dyDescent="0.25">
      <c r="A11102" s="2"/>
      <c r="B11102" s="2"/>
    </row>
    <row r="11103" spans="1:2" x14ac:dyDescent="0.25">
      <c r="A11103" s="2"/>
      <c r="B11103" s="2"/>
    </row>
    <row r="11104" spans="1:2" x14ac:dyDescent="0.25">
      <c r="A11104" s="2"/>
      <c r="B11104" s="2"/>
    </row>
    <row r="11105" spans="1:2" x14ac:dyDescent="0.25">
      <c r="A11105" s="2"/>
      <c r="B11105" s="2"/>
    </row>
    <row r="11106" spans="1:2" x14ac:dyDescent="0.25">
      <c r="A11106" s="2"/>
      <c r="B11106" s="2"/>
    </row>
    <row r="11107" spans="1:2" x14ac:dyDescent="0.25">
      <c r="A11107" s="2"/>
      <c r="B11107" s="2"/>
    </row>
    <row r="11108" spans="1:2" x14ac:dyDescent="0.25">
      <c r="A11108" s="2"/>
      <c r="B11108" s="2"/>
    </row>
    <row r="11109" spans="1:2" x14ac:dyDescent="0.25">
      <c r="A11109" s="2"/>
      <c r="B11109" s="2"/>
    </row>
    <row r="11110" spans="1:2" x14ac:dyDescent="0.25">
      <c r="A11110" s="2"/>
      <c r="B11110" s="2"/>
    </row>
    <row r="11111" spans="1:2" x14ac:dyDescent="0.25">
      <c r="A11111" s="2"/>
      <c r="B11111" s="2"/>
    </row>
    <row r="11112" spans="1:2" x14ac:dyDescent="0.25">
      <c r="A11112" s="2"/>
      <c r="B11112" s="2"/>
    </row>
    <row r="11113" spans="1:2" x14ac:dyDescent="0.25">
      <c r="A11113" s="2"/>
      <c r="B11113" s="2"/>
    </row>
    <row r="11114" spans="1:2" x14ac:dyDescent="0.25">
      <c r="A11114" s="2"/>
      <c r="B11114" s="2"/>
    </row>
    <row r="11115" spans="1:2" x14ac:dyDescent="0.25">
      <c r="A11115" s="2"/>
      <c r="B11115" s="2"/>
    </row>
    <row r="11116" spans="1:2" x14ac:dyDescent="0.25">
      <c r="A11116" s="2"/>
      <c r="B11116" s="2"/>
    </row>
    <row r="11117" spans="1:2" x14ac:dyDescent="0.25">
      <c r="A11117" s="2"/>
      <c r="B11117" s="2"/>
    </row>
    <row r="11118" spans="1:2" x14ac:dyDescent="0.25">
      <c r="A11118" s="2"/>
      <c r="B11118" s="2"/>
    </row>
    <row r="11119" spans="1:2" x14ac:dyDescent="0.25">
      <c r="A11119" s="2"/>
      <c r="B11119" s="2"/>
    </row>
    <row r="11120" spans="1:2" x14ac:dyDescent="0.25">
      <c r="A11120" s="2"/>
      <c r="B11120" s="2"/>
    </row>
    <row r="11121" spans="1:2" x14ac:dyDescent="0.25">
      <c r="A11121" s="2"/>
      <c r="B11121" s="2"/>
    </row>
    <row r="11122" spans="1:2" x14ac:dyDescent="0.25">
      <c r="A11122" s="2"/>
      <c r="B11122" s="2"/>
    </row>
    <row r="11123" spans="1:2" x14ac:dyDescent="0.25">
      <c r="A11123" s="2"/>
      <c r="B11123" s="2"/>
    </row>
    <row r="11124" spans="1:2" x14ac:dyDescent="0.25">
      <c r="A11124" s="2"/>
      <c r="B11124" s="2"/>
    </row>
    <row r="11125" spans="1:2" x14ac:dyDescent="0.25">
      <c r="A11125" s="2"/>
      <c r="B11125" s="2"/>
    </row>
    <row r="11126" spans="1:2" x14ac:dyDescent="0.25">
      <c r="A11126" s="2"/>
      <c r="B11126" s="2"/>
    </row>
    <row r="11127" spans="1:2" x14ac:dyDescent="0.25">
      <c r="A11127" s="2"/>
      <c r="B11127" s="2"/>
    </row>
    <row r="11128" spans="1:2" x14ac:dyDescent="0.25">
      <c r="A11128" s="2"/>
      <c r="B11128" s="2"/>
    </row>
    <row r="11129" spans="1:2" x14ac:dyDescent="0.25">
      <c r="A11129" s="2"/>
      <c r="B11129" s="2"/>
    </row>
    <row r="11130" spans="1:2" x14ac:dyDescent="0.25">
      <c r="A11130" s="2"/>
      <c r="B11130" s="2"/>
    </row>
    <row r="11131" spans="1:2" x14ac:dyDescent="0.25">
      <c r="A11131" s="2"/>
      <c r="B11131" s="2"/>
    </row>
    <row r="11132" spans="1:2" x14ac:dyDescent="0.25">
      <c r="A11132" s="2"/>
      <c r="B11132" s="2"/>
    </row>
    <row r="11133" spans="1:2" x14ac:dyDescent="0.25">
      <c r="A11133" s="2"/>
      <c r="B11133" s="2"/>
    </row>
    <row r="11134" spans="1:2" x14ac:dyDescent="0.25">
      <c r="A11134" s="2"/>
      <c r="B11134" s="2"/>
    </row>
    <row r="11135" spans="1:2" x14ac:dyDescent="0.25">
      <c r="A11135" s="2"/>
      <c r="B11135" s="2"/>
    </row>
    <row r="11136" spans="1:2" x14ac:dyDescent="0.25">
      <c r="A11136" s="2"/>
      <c r="B11136" s="2"/>
    </row>
    <row r="11137" spans="1:2" x14ac:dyDescent="0.25">
      <c r="A11137" s="2"/>
      <c r="B11137" s="2"/>
    </row>
    <row r="11138" spans="1:2" x14ac:dyDescent="0.25">
      <c r="A11138" s="2"/>
      <c r="B11138" s="2"/>
    </row>
    <row r="11139" spans="1:2" x14ac:dyDescent="0.25">
      <c r="A11139" s="2"/>
      <c r="B11139" s="2"/>
    </row>
    <row r="11140" spans="1:2" x14ac:dyDescent="0.25">
      <c r="A11140" s="2"/>
      <c r="B11140" s="2"/>
    </row>
    <row r="11141" spans="1:2" x14ac:dyDescent="0.25">
      <c r="A11141" s="2"/>
      <c r="B11141" s="2"/>
    </row>
    <row r="11142" spans="1:2" x14ac:dyDescent="0.25">
      <c r="A11142" s="2"/>
      <c r="B11142" s="2"/>
    </row>
    <row r="11143" spans="1:2" x14ac:dyDescent="0.25">
      <c r="A11143" s="2"/>
      <c r="B11143" s="2"/>
    </row>
    <row r="11144" spans="1:2" x14ac:dyDescent="0.25">
      <c r="A11144" s="2"/>
      <c r="B11144" s="2"/>
    </row>
    <row r="11145" spans="1:2" x14ac:dyDescent="0.25">
      <c r="A11145" s="2"/>
      <c r="B11145" s="2"/>
    </row>
    <row r="11146" spans="1:2" x14ac:dyDescent="0.25">
      <c r="A11146" s="2"/>
      <c r="B11146" s="2"/>
    </row>
    <row r="11147" spans="1:2" x14ac:dyDescent="0.25">
      <c r="A11147" s="2"/>
      <c r="B11147" s="2"/>
    </row>
    <row r="11148" spans="1:2" x14ac:dyDescent="0.25">
      <c r="A11148" s="2"/>
      <c r="B11148" s="2"/>
    </row>
    <row r="11149" spans="1:2" x14ac:dyDescent="0.25">
      <c r="A11149" s="2"/>
      <c r="B11149" s="2"/>
    </row>
    <row r="11150" spans="1:2" x14ac:dyDescent="0.25">
      <c r="A11150" s="2"/>
      <c r="B11150" s="2"/>
    </row>
    <row r="11151" spans="1:2" x14ac:dyDescent="0.25">
      <c r="A11151" s="2"/>
      <c r="B11151" s="2"/>
    </row>
    <row r="11152" spans="1:2" x14ac:dyDescent="0.25">
      <c r="A11152" s="2"/>
      <c r="B11152" s="2"/>
    </row>
    <row r="11153" spans="1:2" x14ac:dyDescent="0.25">
      <c r="A11153" s="2"/>
      <c r="B11153" s="2"/>
    </row>
    <row r="11154" spans="1:2" x14ac:dyDescent="0.25">
      <c r="A11154" s="2"/>
      <c r="B11154" s="2"/>
    </row>
    <row r="11155" spans="1:2" x14ac:dyDescent="0.25">
      <c r="A11155" s="2"/>
      <c r="B11155" s="2"/>
    </row>
    <row r="11156" spans="1:2" x14ac:dyDescent="0.25">
      <c r="A11156" s="2"/>
      <c r="B11156" s="2"/>
    </row>
    <row r="11157" spans="1:2" x14ac:dyDescent="0.25">
      <c r="A11157" s="2"/>
      <c r="B11157" s="2"/>
    </row>
    <row r="11158" spans="1:2" x14ac:dyDescent="0.25">
      <c r="A11158" s="2"/>
      <c r="B11158" s="2"/>
    </row>
    <row r="11159" spans="1:2" x14ac:dyDescent="0.25">
      <c r="A11159" s="2"/>
      <c r="B11159" s="2"/>
    </row>
    <row r="11160" spans="1:2" x14ac:dyDescent="0.25">
      <c r="A11160" s="2"/>
      <c r="B11160" s="2"/>
    </row>
    <row r="11161" spans="1:2" x14ac:dyDescent="0.25">
      <c r="A11161" s="2"/>
      <c r="B11161" s="2"/>
    </row>
    <row r="11162" spans="1:2" x14ac:dyDescent="0.25">
      <c r="A11162" s="2"/>
      <c r="B11162" s="2"/>
    </row>
    <row r="11163" spans="1:2" x14ac:dyDescent="0.25">
      <c r="A11163" s="2"/>
      <c r="B11163" s="2"/>
    </row>
    <row r="11164" spans="1:2" x14ac:dyDescent="0.25">
      <c r="A11164" s="2"/>
      <c r="B11164" s="2"/>
    </row>
    <row r="11165" spans="1:2" x14ac:dyDescent="0.25">
      <c r="A11165" s="2"/>
      <c r="B11165" s="2"/>
    </row>
    <row r="11166" spans="1:2" x14ac:dyDescent="0.25">
      <c r="A11166" s="2"/>
      <c r="B11166" s="2"/>
    </row>
    <row r="11167" spans="1:2" x14ac:dyDescent="0.25">
      <c r="A11167" s="2"/>
      <c r="B11167" s="2"/>
    </row>
    <row r="11168" spans="1:2" x14ac:dyDescent="0.25">
      <c r="A11168" s="2"/>
      <c r="B11168" s="2"/>
    </row>
    <row r="11169" spans="1:2" x14ac:dyDescent="0.25">
      <c r="A11169" s="2"/>
      <c r="B11169" s="2"/>
    </row>
    <row r="11170" spans="1:2" x14ac:dyDescent="0.25">
      <c r="A11170" s="2"/>
      <c r="B11170" s="2"/>
    </row>
    <row r="11171" spans="1:2" x14ac:dyDescent="0.25">
      <c r="A11171" s="2"/>
      <c r="B11171" s="2"/>
    </row>
    <row r="11172" spans="1:2" x14ac:dyDescent="0.25">
      <c r="A11172" s="2"/>
      <c r="B11172" s="2"/>
    </row>
    <row r="11173" spans="1:2" x14ac:dyDescent="0.25">
      <c r="A11173" s="2"/>
      <c r="B11173" s="2"/>
    </row>
    <row r="11174" spans="1:2" x14ac:dyDescent="0.25">
      <c r="A11174" s="2"/>
      <c r="B11174" s="2"/>
    </row>
    <row r="11175" spans="1:2" x14ac:dyDescent="0.25">
      <c r="A11175" s="2"/>
      <c r="B11175" s="2"/>
    </row>
    <row r="11176" spans="1:2" x14ac:dyDescent="0.25">
      <c r="A11176" s="2"/>
      <c r="B11176" s="2"/>
    </row>
    <row r="11177" spans="1:2" x14ac:dyDescent="0.25">
      <c r="A11177" s="2"/>
      <c r="B11177" s="2"/>
    </row>
    <row r="11178" spans="1:2" x14ac:dyDescent="0.25">
      <c r="A11178" s="2"/>
      <c r="B11178" s="2"/>
    </row>
    <row r="11179" spans="1:2" x14ac:dyDescent="0.25">
      <c r="A11179" s="2"/>
      <c r="B11179" s="2"/>
    </row>
    <row r="11180" spans="1:2" x14ac:dyDescent="0.25">
      <c r="A11180" s="2"/>
      <c r="B11180" s="2"/>
    </row>
    <row r="11181" spans="1:2" x14ac:dyDescent="0.25">
      <c r="A11181" s="2"/>
      <c r="B11181" s="2"/>
    </row>
    <row r="11182" spans="1:2" x14ac:dyDescent="0.25">
      <c r="A11182" s="2"/>
      <c r="B11182" s="2"/>
    </row>
    <row r="11183" spans="1:2" x14ac:dyDescent="0.25">
      <c r="A11183" s="2"/>
      <c r="B11183" s="2"/>
    </row>
    <row r="11184" spans="1:2" x14ac:dyDescent="0.25">
      <c r="A11184" s="2"/>
      <c r="B11184" s="2"/>
    </row>
    <row r="11185" spans="1:2" x14ac:dyDescent="0.25">
      <c r="A11185" s="2"/>
      <c r="B11185" s="2"/>
    </row>
    <row r="11186" spans="1:2" x14ac:dyDescent="0.25">
      <c r="A11186" s="2"/>
      <c r="B11186" s="2"/>
    </row>
    <row r="11187" spans="1:2" x14ac:dyDescent="0.25">
      <c r="A11187" s="2"/>
      <c r="B11187" s="2"/>
    </row>
    <row r="11188" spans="1:2" x14ac:dyDescent="0.25">
      <c r="A11188" s="2"/>
      <c r="B11188" s="2"/>
    </row>
    <row r="11189" spans="1:2" x14ac:dyDescent="0.25">
      <c r="A11189" s="2"/>
      <c r="B11189" s="2"/>
    </row>
    <row r="11190" spans="1:2" x14ac:dyDescent="0.25">
      <c r="A11190" s="2"/>
      <c r="B11190" s="2"/>
    </row>
    <row r="11191" spans="1:2" x14ac:dyDescent="0.25">
      <c r="A11191" s="2"/>
      <c r="B11191" s="2"/>
    </row>
    <row r="11192" spans="1:2" x14ac:dyDescent="0.25">
      <c r="A11192" s="2"/>
      <c r="B11192" s="2"/>
    </row>
    <row r="11193" spans="1:2" x14ac:dyDescent="0.25">
      <c r="A11193" s="2"/>
      <c r="B11193" s="2"/>
    </row>
    <row r="11194" spans="1:2" x14ac:dyDescent="0.25">
      <c r="A11194" s="2"/>
      <c r="B11194" s="2"/>
    </row>
    <row r="11195" spans="1:2" x14ac:dyDescent="0.25">
      <c r="A11195" s="2"/>
      <c r="B11195" s="2"/>
    </row>
    <row r="11196" spans="1:2" x14ac:dyDescent="0.25">
      <c r="A11196" s="2"/>
      <c r="B11196" s="2"/>
    </row>
    <row r="11197" spans="1:2" x14ac:dyDescent="0.25">
      <c r="A11197" s="2"/>
      <c r="B11197" s="2"/>
    </row>
    <row r="11198" spans="1:2" x14ac:dyDescent="0.25">
      <c r="A11198" s="2"/>
      <c r="B11198" s="2"/>
    </row>
    <row r="11199" spans="1:2" x14ac:dyDescent="0.25">
      <c r="A11199" s="2"/>
      <c r="B11199" s="2"/>
    </row>
    <row r="11200" spans="1:2" x14ac:dyDescent="0.25">
      <c r="A11200" s="2"/>
      <c r="B11200" s="2"/>
    </row>
    <row r="11201" spans="1:2" x14ac:dyDescent="0.25">
      <c r="A11201" s="2"/>
      <c r="B11201" s="2"/>
    </row>
    <row r="11202" spans="1:2" x14ac:dyDescent="0.25">
      <c r="A11202" s="2"/>
      <c r="B11202" s="2"/>
    </row>
    <row r="11203" spans="1:2" x14ac:dyDescent="0.25">
      <c r="A11203" s="2"/>
      <c r="B11203" s="2"/>
    </row>
    <row r="11204" spans="1:2" x14ac:dyDescent="0.25">
      <c r="A11204" s="2"/>
      <c r="B11204" s="2"/>
    </row>
    <row r="11205" spans="1:2" x14ac:dyDescent="0.25">
      <c r="A11205" s="2"/>
      <c r="B11205" s="2"/>
    </row>
    <row r="11206" spans="1:2" x14ac:dyDescent="0.25">
      <c r="A11206" s="2"/>
      <c r="B11206" s="2"/>
    </row>
    <row r="11207" spans="1:2" x14ac:dyDescent="0.25">
      <c r="A11207" s="2"/>
      <c r="B11207" s="2"/>
    </row>
    <row r="11208" spans="1:2" x14ac:dyDescent="0.25">
      <c r="A11208" s="2"/>
      <c r="B11208" s="2"/>
    </row>
    <row r="11209" spans="1:2" x14ac:dyDescent="0.25">
      <c r="A11209" s="2"/>
      <c r="B11209" s="2"/>
    </row>
    <row r="11210" spans="1:2" x14ac:dyDescent="0.25">
      <c r="A11210" s="2"/>
      <c r="B11210" s="2"/>
    </row>
    <row r="11211" spans="1:2" x14ac:dyDescent="0.25">
      <c r="A11211" s="2"/>
      <c r="B11211" s="2"/>
    </row>
    <row r="11212" spans="1:2" x14ac:dyDescent="0.25">
      <c r="A11212" s="2"/>
      <c r="B11212" s="2"/>
    </row>
    <row r="11213" spans="1:2" x14ac:dyDescent="0.25">
      <c r="A11213" s="2"/>
      <c r="B11213" s="2"/>
    </row>
    <row r="11214" spans="1:2" x14ac:dyDescent="0.25">
      <c r="A11214" s="2"/>
      <c r="B11214" s="2"/>
    </row>
    <row r="11215" spans="1:2" x14ac:dyDescent="0.25">
      <c r="A11215" s="2"/>
      <c r="B11215" s="2"/>
    </row>
    <row r="11216" spans="1:2" x14ac:dyDescent="0.25">
      <c r="A11216" s="2"/>
      <c r="B11216" s="2"/>
    </row>
    <row r="11217" spans="1:2" x14ac:dyDescent="0.25">
      <c r="A11217" s="2"/>
      <c r="B11217" s="2"/>
    </row>
    <row r="11218" spans="1:2" x14ac:dyDescent="0.25">
      <c r="A11218" s="2"/>
      <c r="B11218" s="2"/>
    </row>
    <row r="11219" spans="1:2" x14ac:dyDescent="0.25">
      <c r="A11219" s="2"/>
      <c r="B11219" s="2"/>
    </row>
    <row r="11220" spans="1:2" x14ac:dyDescent="0.25">
      <c r="A11220" s="2"/>
      <c r="B11220" s="2"/>
    </row>
    <row r="11221" spans="1:2" x14ac:dyDescent="0.25">
      <c r="A11221" s="2"/>
      <c r="B11221" s="2"/>
    </row>
    <row r="11222" spans="1:2" x14ac:dyDescent="0.25">
      <c r="A11222" s="2"/>
      <c r="B11222" s="2"/>
    </row>
    <row r="11223" spans="1:2" x14ac:dyDescent="0.25">
      <c r="A11223" s="2"/>
      <c r="B11223" s="2"/>
    </row>
    <row r="11224" spans="1:2" x14ac:dyDescent="0.25">
      <c r="A11224" s="2"/>
      <c r="B11224" s="2"/>
    </row>
    <row r="11225" spans="1:2" x14ac:dyDescent="0.25">
      <c r="A11225" s="2"/>
      <c r="B11225" s="2"/>
    </row>
    <row r="11226" spans="1:2" x14ac:dyDescent="0.25">
      <c r="A11226" s="2"/>
      <c r="B11226" s="2"/>
    </row>
    <row r="11227" spans="1:2" x14ac:dyDescent="0.25">
      <c r="A11227" s="2"/>
      <c r="B11227" s="2"/>
    </row>
    <row r="11228" spans="1:2" x14ac:dyDescent="0.25">
      <c r="A11228" s="2"/>
      <c r="B11228" s="2"/>
    </row>
    <row r="11229" spans="1:2" x14ac:dyDescent="0.25">
      <c r="A11229" s="2"/>
      <c r="B11229" s="2"/>
    </row>
    <row r="11230" spans="1:2" x14ac:dyDescent="0.25">
      <c r="A11230" s="2"/>
      <c r="B11230" s="2"/>
    </row>
    <row r="11231" spans="1:2" x14ac:dyDescent="0.25">
      <c r="A11231" s="2"/>
      <c r="B11231" s="2"/>
    </row>
    <row r="11232" spans="1:2" x14ac:dyDescent="0.25">
      <c r="A11232" s="2"/>
      <c r="B11232" s="2"/>
    </row>
    <row r="11233" spans="1:2" x14ac:dyDescent="0.25">
      <c r="A11233" s="2"/>
      <c r="B11233" s="2"/>
    </row>
    <row r="11234" spans="1:2" x14ac:dyDescent="0.25">
      <c r="A11234" s="2"/>
      <c r="B11234" s="2"/>
    </row>
    <row r="11235" spans="1:2" x14ac:dyDescent="0.25">
      <c r="A11235" s="2"/>
      <c r="B11235" s="2"/>
    </row>
    <row r="11236" spans="1:2" x14ac:dyDescent="0.25">
      <c r="A11236" s="2"/>
      <c r="B11236" s="2"/>
    </row>
    <row r="11237" spans="1:2" x14ac:dyDescent="0.25">
      <c r="A11237" s="2"/>
      <c r="B11237" s="2"/>
    </row>
    <row r="11238" spans="1:2" x14ac:dyDescent="0.25">
      <c r="A11238" s="2"/>
      <c r="B11238" s="2"/>
    </row>
    <row r="11239" spans="1:2" x14ac:dyDescent="0.25">
      <c r="A11239" s="2"/>
      <c r="B11239" s="2"/>
    </row>
    <row r="11240" spans="1:2" x14ac:dyDescent="0.25">
      <c r="A11240" s="2"/>
      <c r="B11240" s="2"/>
    </row>
    <row r="11241" spans="1:2" x14ac:dyDescent="0.25">
      <c r="A11241" s="2"/>
      <c r="B11241" s="2"/>
    </row>
    <row r="11242" spans="1:2" x14ac:dyDescent="0.25">
      <c r="A11242" s="2"/>
      <c r="B11242" s="2"/>
    </row>
    <row r="11243" spans="1:2" x14ac:dyDescent="0.25">
      <c r="A11243" s="2"/>
      <c r="B11243" s="2"/>
    </row>
    <row r="11244" spans="1:2" x14ac:dyDescent="0.25">
      <c r="A11244" s="2"/>
      <c r="B11244" s="2"/>
    </row>
    <row r="11245" spans="1:2" x14ac:dyDescent="0.25">
      <c r="A11245" s="2"/>
      <c r="B11245" s="2"/>
    </row>
    <row r="11246" spans="1:2" x14ac:dyDescent="0.25">
      <c r="A11246" s="2"/>
      <c r="B11246" s="2"/>
    </row>
    <row r="11247" spans="1:2" x14ac:dyDescent="0.25">
      <c r="A11247" s="2"/>
      <c r="B11247" s="2"/>
    </row>
    <row r="11248" spans="1:2" x14ac:dyDescent="0.25">
      <c r="A11248" s="2"/>
      <c r="B11248" s="2"/>
    </row>
    <row r="11249" spans="1:2" x14ac:dyDescent="0.25">
      <c r="A11249" s="2"/>
      <c r="B11249" s="2"/>
    </row>
    <row r="11250" spans="1:2" x14ac:dyDescent="0.25">
      <c r="A11250" s="2"/>
      <c r="B11250" s="2"/>
    </row>
    <row r="11251" spans="1:2" x14ac:dyDescent="0.25">
      <c r="A11251" s="2"/>
      <c r="B11251" s="2"/>
    </row>
    <row r="11252" spans="1:2" x14ac:dyDescent="0.25">
      <c r="A11252" s="2"/>
      <c r="B11252" s="2"/>
    </row>
    <row r="11253" spans="1:2" x14ac:dyDescent="0.25">
      <c r="A11253" s="2"/>
      <c r="B11253" s="2"/>
    </row>
    <row r="11254" spans="1:2" x14ac:dyDescent="0.25">
      <c r="A11254" s="2"/>
      <c r="B11254" s="2"/>
    </row>
    <row r="11255" spans="1:2" x14ac:dyDescent="0.25">
      <c r="A11255" s="2"/>
      <c r="B11255" s="2"/>
    </row>
    <row r="11256" spans="1:2" x14ac:dyDescent="0.25">
      <c r="A11256" s="2"/>
      <c r="B11256" s="2"/>
    </row>
    <row r="11257" spans="1:2" x14ac:dyDescent="0.25">
      <c r="A11257" s="2"/>
      <c r="B11257" s="2"/>
    </row>
    <row r="11258" spans="1:2" x14ac:dyDescent="0.25">
      <c r="A11258" s="2"/>
      <c r="B11258" s="2"/>
    </row>
    <row r="11259" spans="1:2" x14ac:dyDescent="0.25">
      <c r="A11259" s="2"/>
      <c r="B11259" s="2"/>
    </row>
    <row r="11260" spans="1:2" x14ac:dyDescent="0.25">
      <c r="A11260" s="2"/>
      <c r="B11260" s="2"/>
    </row>
    <row r="11261" spans="1:2" x14ac:dyDescent="0.25">
      <c r="A11261" s="2"/>
      <c r="B11261" s="2"/>
    </row>
    <row r="11262" spans="1:2" x14ac:dyDescent="0.25">
      <c r="A11262" s="2"/>
      <c r="B11262" s="2"/>
    </row>
    <row r="11263" spans="1:2" x14ac:dyDescent="0.25">
      <c r="A11263" s="2"/>
      <c r="B11263" s="2"/>
    </row>
    <row r="11264" spans="1:2" x14ac:dyDescent="0.25">
      <c r="A11264" s="2"/>
      <c r="B11264" s="2"/>
    </row>
    <row r="11265" spans="1:2" x14ac:dyDescent="0.25">
      <c r="A11265" s="2"/>
      <c r="B11265" s="2"/>
    </row>
    <row r="11266" spans="1:2" x14ac:dyDescent="0.25">
      <c r="A11266" s="2"/>
      <c r="B11266" s="2"/>
    </row>
    <row r="11267" spans="1:2" x14ac:dyDescent="0.25">
      <c r="A11267" s="2"/>
      <c r="B11267" s="2"/>
    </row>
    <row r="11268" spans="1:2" x14ac:dyDescent="0.25">
      <c r="A11268" s="2"/>
      <c r="B11268" s="2"/>
    </row>
    <row r="11269" spans="1:2" x14ac:dyDescent="0.25">
      <c r="A11269" s="2"/>
      <c r="B11269" s="2"/>
    </row>
    <row r="11270" spans="1:2" x14ac:dyDescent="0.25">
      <c r="A11270" s="2"/>
      <c r="B11270" s="2"/>
    </row>
    <row r="11271" spans="1:2" x14ac:dyDescent="0.25">
      <c r="A11271" s="2"/>
      <c r="B11271" s="2"/>
    </row>
    <row r="11272" spans="1:2" x14ac:dyDescent="0.25">
      <c r="A11272" s="2"/>
      <c r="B11272" s="2"/>
    </row>
    <row r="11273" spans="1:2" x14ac:dyDescent="0.25">
      <c r="A11273" s="2"/>
      <c r="B11273" s="2"/>
    </row>
    <row r="11274" spans="1:2" x14ac:dyDescent="0.25">
      <c r="A11274" s="2"/>
      <c r="B11274" s="2"/>
    </row>
    <row r="11275" spans="1:2" x14ac:dyDescent="0.25">
      <c r="A11275" s="2"/>
      <c r="B11275" s="2"/>
    </row>
    <row r="11276" spans="1:2" x14ac:dyDescent="0.25">
      <c r="A11276" s="2"/>
      <c r="B11276" s="2"/>
    </row>
    <row r="11277" spans="1:2" x14ac:dyDescent="0.25">
      <c r="A11277" s="2"/>
      <c r="B11277" s="2"/>
    </row>
    <row r="11278" spans="1:2" x14ac:dyDescent="0.25">
      <c r="A11278" s="2"/>
      <c r="B11278" s="2"/>
    </row>
    <row r="11279" spans="1:2" x14ac:dyDescent="0.25">
      <c r="A11279" s="2"/>
      <c r="B11279" s="2"/>
    </row>
    <row r="11280" spans="1:2" x14ac:dyDescent="0.25">
      <c r="A11280" s="2"/>
      <c r="B11280" s="2"/>
    </row>
    <row r="11281" spans="1:2" x14ac:dyDescent="0.25">
      <c r="A11281" s="2"/>
      <c r="B11281" s="2"/>
    </row>
    <row r="11282" spans="1:2" x14ac:dyDescent="0.25">
      <c r="A11282" s="2"/>
      <c r="B11282" s="2"/>
    </row>
    <row r="11283" spans="1:2" x14ac:dyDescent="0.25">
      <c r="A11283" s="2"/>
      <c r="B11283" s="2"/>
    </row>
    <row r="11284" spans="1:2" x14ac:dyDescent="0.25">
      <c r="A11284" s="2"/>
      <c r="B11284" s="2"/>
    </row>
    <row r="11285" spans="1:2" x14ac:dyDescent="0.25">
      <c r="A11285" s="2"/>
      <c r="B11285" s="2"/>
    </row>
    <row r="11286" spans="1:2" x14ac:dyDescent="0.25">
      <c r="A11286" s="2"/>
      <c r="B11286" s="2"/>
    </row>
    <row r="11287" spans="1:2" x14ac:dyDescent="0.25">
      <c r="A11287" s="2"/>
      <c r="B11287" s="2"/>
    </row>
    <row r="11288" spans="1:2" x14ac:dyDescent="0.25">
      <c r="A11288" s="2"/>
      <c r="B11288" s="2"/>
    </row>
    <row r="11289" spans="1:2" x14ac:dyDescent="0.25">
      <c r="A11289" s="2"/>
      <c r="B11289" s="2"/>
    </row>
    <row r="11290" spans="1:2" x14ac:dyDescent="0.25">
      <c r="A11290" s="2"/>
      <c r="B11290" s="2"/>
    </row>
    <row r="11291" spans="1:2" x14ac:dyDescent="0.25">
      <c r="A11291" s="2"/>
      <c r="B11291" s="2"/>
    </row>
    <row r="11292" spans="1:2" x14ac:dyDescent="0.25">
      <c r="A11292" s="2"/>
      <c r="B11292" s="2"/>
    </row>
    <row r="11293" spans="1:2" x14ac:dyDescent="0.25">
      <c r="A11293" s="2"/>
      <c r="B11293" s="2"/>
    </row>
    <row r="11294" spans="1:2" x14ac:dyDescent="0.25">
      <c r="A11294" s="2"/>
      <c r="B11294" s="2"/>
    </row>
    <row r="11295" spans="1:2" x14ac:dyDescent="0.25">
      <c r="A11295" s="2"/>
      <c r="B11295" s="2"/>
    </row>
    <row r="11296" spans="1:2" x14ac:dyDescent="0.25">
      <c r="A11296" s="2"/>
      <c r="B11296" s="2"/>
    </row>
    <row r="11297" spans="1:2" x14ac:dyDescent="0.25">
      <c r="A11297" s="2"/>
      <c r="B11297" s="2"/>
    </row>
    <row r="11298" spans="1:2" x14ac:dyDescent="0.25">
      <c r="A11298" s="2"/>
      <c r="B11298" s="2"/>
    </row>
    <row r="11299" spans="1:2" x14ac:dyDescent="0.25">
      <c r="A11299" s="2"/>
      <c r="B11299" s="2"/>
    </row>
    <row r="11300" spans="1:2" x14ac:dyDescent="0.25">
      <c r="A11300" s="2"/>
      <c r="B11300" s="2"/>
    </row>
    <row r="11301" spans="1:2" x14ac:dyDescent="0.25">
      <c r="A11301" s="2"/>
      <c r="B11301" s="2"/>
    </row>
    <row r="11302" spans="1:2" x14ac:dyDescent="0.25">
      <c r="A11302" s="2"/>
      <c r="B11302" s="2"/>
    </row>
    <row r="11303" spans="1:2" x14ac:dyDescent="0.25">
      <c r="A11303" s="2"/>
      <c r="B11303" s="2"/>
    </row>
    <row r="11304" spans="1:2" x14ac:dyDescent="0.25">
      <c r="A11304" s="2"/>
      <c r="B11304" s="2"/>
    </row>
    <row r="11305" spans="1:2" x14ac:dyDescent="0.25">
      <c r="A11305" s="2"/>
      <c r="B11305" s="2"/>
    </row>
    <row r="11306" spans="1:2" x14ac:dyDescent="0.25">
      <c r="A11306" s="2"/>
      <c r="B11306" s="2"/>
    </row>
    <row r="11307" spans="1:2" x14ac:dyDescent="0.25">
      <c r="A11307" s="2"/>
      <c r="B11307" s="2"/>
    </row>
    <row r="11308" spans="1:2" x14ac:dyDescent="0.25">
      <c r="A11308" s="2"/>
      <c r="B11308" s="2"/>
    </row>
    <row r="11309" spans="1:2" x14ac:dyDescent="0.25">
      <c r="A11309" s="2"/>
      <c r="B11309" s="2"/>
    </row>
    <row r="11310" spans="1:2" x14ac:dyDescent="0.25">
      <c r="A11310" s="2"/>
      <c r="B11310" s="2"/>
    </row>
    <row r="11311" spans="1:2" x14ac:dyDescent="0.25">
      <c r="A11311" s="2"/>
      <c r="B11311" s="2"/>
    </row>
    <row r="11312" spans="1:2" x14ac:dyDescent="0.25">
      <c r="A11312" s="2"/>
      <c r="B11312" s="2"/>
    </row>
    <row r="11313" spans="1:2" x14ac:dyDescent="0.25">
      <c r="A11313" s="2"/>
      <c r="B11313" s="2"/>
    </row>
    <row r="11314" spans="1:2" x14ac:dyDescent="0.25">
      <c r="A11314" s="2"/>
      <c r="B11314" s="2"/>
    </row>
    <row r="11315" spans="1:2" x14ac:dyDescent="0.25">
      <c r="A11315" s="2"/>
      <c r="B11315" s="2"/>
    </row>
    <row r="11316" spans="1:2" x14ac:dyDescent="0.25">
      <c r="A11316" s="2"/>
      <c r="B11316" s="2"/>
    </row>
    <row r="11317" spans="1:2" x14ac:dyDescent="0.25">
      <c r="A11317" s="2"/>
      <c r="B11317" s="2"/>
    </row>
    <row r="11318" spans="1:2" x14ac:dyDescent="0.25">
      <c r="A11318" s="2"/>
      <c r="B11318" s="2"/>
    </row>
    <row r="11319" spans="1:2" x14ac:dyDescent="0.25">
      <c r="A11319" s="2"/>
      <c r="B11319" s="2"/>
    </row>
    <row r="11320" spans="1:2" x14ac:dyDescent="0.25">
      <c r="A11320" s="2"/>
      <c r="B11320" s="2"/>
    </row>
    <row r="11321" spans="1:2" x14ac:dyDescent="0.25">
      <c r="A11321" s="2"/>
      <c r="B11321" s="2"/>
    </row>
    <row r="11322" spans="1:2" x14ac:dyDescent="0.25">
      <c r="A11322" s="2"/>
      <c r="B11322" s="2"/>
    </row>
    <row r="11323" spans="1:2" x14ac:dyDescent="0.25">
      <c r="A11323" s="2"/>
      <c r="B11323" s="2"/>
    </row>
    <row r="11324" spans="1:2" x14ac:dyDescent="0.25">
      <c r="A11324" s="2"/>
      <c r="B11324" s="2"/>
    </row>
    <row r="11325" spans="1:2" x14ac:dyDescent="0.25">
      <c r="A11325" s="2"/>
      <c r="B11325" s="2"/>
    </row>
    <row r="11326" spans="1:2" x14ac:dyDescent="0.25">
      <c r="A11326" s="2"/>
      <c r="B11326" s="2"/>
    </row>
    <row r="11327" spans="1:2" x14ac:dyDescent="0.25">
      <c r="A11327" s="2"/>
      <c r="B11327" s="2"/>
    </row>
    <row r="11328" spans="1:2" x14ac:dyDescent="0.25">
      <c r="A11328" s="2"/>
      <c r="B11328" s="2"/>
    </row>
    <row r="11329" spans="1:2" x14ac:dyDescent="0.25">
      <c r="A11329" s="2"/>
      <c r="B11329" s="2"/>
    </row>
    <row r="11330" spans="1:2" x14ac:dyDescent="0.25">
      <c r="A11330" s="2"/>
      <c r="B11330" s="2"/>
    </row>
    <row r="11331" spans="1:2" x14ac:dyDescent="0.25">
      <c r="A11331" s="2"/>
      <c r="B11331" s="2"/>
    </row>
    <row r="11332" spans="1:2" x14ac:dyDescent="0.25">
      <c r="A11332" s="2"/>
      <c r="B11332" s="2"/>
    </row>
    <row r="11333" spans="1:2" x14ac:dyDescent="0.25">
      <c r="A11333" s="2"/>
      <c r="B11333" s="2"/>
    </row>
    <row r="11334" spans="1:2" x14ac:dyDescent="0.25">
      <c r="A11334" s="2"/>
      <c r="B11334" s="2"/>
    </row>
    <row r="11335" spans="1:2" x14ac:dyDescent="0.25">
      <c r="A11335" s="2"/>
      <c r="B11335" s="2"/>
    </row>
    <row r="11336" spans="1:2" x14ac:dyDescent="0.25">
      <c r="A11336" s="2"/>
      <c r="B11336" s="2"/>
    </row>
    <row r="11337" spans="1:2" x14ac:dyDescent="0.25">
      <c r="A11337" s="2"/>
      <c r="B11337" s="2"/>
    </row>
    <row r="11338" spans="1:2" x14ac:dyDescent="0.25">
      <c r="A11338" s="2"/>
      <c r="B11338" s="2"/>
    </row>
    <row r="11339" spans="1:2" x14ac:dyDescent="0.25">
      <c r="A11339" s="2"/>
      <c r="B11339" s="2"/>
    </row>
    <row r="11340" spans="1:2" x14ac:dyDescent="0.25">
      <c r="A11340" s="2"/>
      <c r="B11340" s="2"/>
    </row>
    <row r="11341" spans="1:2" x14ac:dyDescent="0.25">
      <c r="A11341" s="2"/>
      <c r="B11341" s="2"/>
    </row>
    <row r="11342" spans="1:2" x14ac:dyDescent="0.25">
      <c r="A11342" s="2"/>
      <c r="B11342" s="2"/>
    </row>
    <row r="11343" spans="1:2" x14ac:dyDescent="0.25">
      <c r="A11343" s="2"/>
      <c r="B11343" s="2"/>
    </row>
    <row r="11344" spans="1:2" x14ac:dyDescent="0.25">
      <c r="A11344" s="2"/>
      <c r="B11344" s="2"/>
    </row>
    <row r="11345" spans="1:2" x14ac:dyDescent="0.25">
      <c r="A11345" s="2"/>
      <c r="B11345" s="2"/>
    </row>
    <row r="11346" spans="1:2" x14ac:dyDescent="0.25">
      <c r="A11346" s="2"/>
      <c r="B11346" s="2"/>
    </row>
    <row r="11347" spans="1:2" x14ac:dyDescent="0.25">
      <c r="A11347" s="2"/>
      <c r="B11347" s="2"/>
    </row>
    <row r="11348" spans="1:2" x14ac:dyDescent="0.25">
      <c r="A11348" s="2"/>
      <c r="B11348" s="2"/>
    </row>
    <row r="11349" spans="1:2" x14ac:dyDescent="0.25">
      <c r="A11349" s="2"/>
      <c r="B11349" s="2"/>
    </row>
    <row r="11350" spans="1:2" x14ac:dyDescent="0.25">
      <c r="A11350" s="2"/>
      <c r="B11350" s="2"/>
    </row>
    <row r="11351" spans="1:2" x14ac:dyDescent="0.25">
      <c r="A11351" s="2"/>
      <c r="B11351" s="2"/>
    </row>
    <row r="11352" spans="1:2" x14ac:dyDescent="0.25">
      <c r="A11352" s="2"/>
      <c r="B11352" s="2"/>
    </row>
    <row r="11353" spans="1:2" x14ac:dyDescent="0.25">
      <c r="A11353" s="2"/>
      <c r="B11353" s="2"/>
    </row>
    <row r="11354" spans="1:2" x14ac:dyDescent="0.25">
      <c r="A11354" s="2"/>
      <c r="B11354" s="2"/>
    </row>
    <row r="11355" spans="1:2" x14ac:dyDescent="0.25">
      <c r="A11355" s="2"/>
      <c r="B11355" s="2"/>
    </row>
    <row r="11356" spans="1:2" x14ac:dyDescent="0.25">
      <c r="A11356" s="2"/>
      <c r="B11356" s="2"/>
    </row>
    <row r="11357" spans="1:2" x14ac:dyDescent="0.25">
      <c r="A11357" s="2"/>
      <c r="B11357" s="2"/>
    </row>
    <row r="11358" spans="1:2" x14ac:dyDescent="0.25">
      <c r="A11358" s="2"/>
      <c r="B11358" s="2"/>
    </row>
    <row r="11359" spans="1:2" x14ac:dyDescent="0.25">
      <c r="A11359" s="2"/>
      <c r="B11359" s="2"/>
    </row>
    <row r="11360" spans="1:2" x14ac:dyDescent="0.25">
      <c r="A11360" s="2"/>
      <c r="B11360" s="2"/>
    </row>
    <row r="11361" spans="1:2" x14ac:dyDescent="0.25">
      <c r="A11361" s="2"/>
      <c r="B11361" s="2"/>
    </row>
    <row r="11362" spans="1:2" x14ac:dyDescent="0.25">
      <c r="A11362" s="2"/>
      <c r="B11362" s="2"/>
    </row>
    <row r="11363" spans="1:2" x14ac:dyDescent="0.25">
      <c r="A11363" s="2"/>
      <c r="B11363" s="2"/>
    </row>
    <row r="11364" spans="1:2" x14ac:dyDescent="0.25">
      <c r="A11364" s="2"/>
      <c r="B11364" s="2"/>
    </row>
    <row r="11365" spans="1:2" x14ac:dyDescent="0.25">
      <c r="A11365" s="2"/>
      <c r="B11365" s="2"/>
    </row>
    <row r="11366" spans="1:2" x14ac:dyDescent="0.25">
      <c r="A11366" s="2"/>
      <c r="B11366" s="2"/>
    </row>
    <row r="11367" spans="1:2" x14ac:dyDescent="0.25">
      <c r="A11367" s="2"/>
      <c r="B11367" s="2"/>
    </row>
    <row r="11368" spans="1:2" x14ac:dyDescent="0.25">
      <c r="A11368" s="2"/>
      <c r="B11368" s="2"/>
    </row>
    <row r="11369" spans="1:2" x14ac:dyDescent="0.25">
      <c r="A11369" s="2"/>
      <c r="B11369" s="2"/>
    </row>
    <row r="11370" spans="1:2" x14ac:dyDescent="0.25">
      <c r="A11370" s="2"/>
      <c r="B11370" s="2"/>
    </row>
    <row r="11371" spans="1:2" x14ac:dyDescent="0.25">
      <c r="A11371" s="2"/>
      <c r="B11371" s="2"/>
    </row>
    <row r="11372" spans="1:2" x14ac:dyDescent="0.25">
      <c r="A11372" s="2"/>
      <c r="B11372" s="2"/>
    </row>
    <row r="11373" spans="1:2" x14ac:dyDescent="0.25">
      <c r="A11373" s="2"/>
      <c r="B11373" s="2"/>
    </row>
    <row r="11374" spans="1:2" x14ac:dyDescent="0.25">
      <c r="A11374" s="2"/>
      <c r="B11374" s="2"/>
    </row>
    <row r="11375" spans="1:2" x14ac:dyDescent="0.25">
      <c r="A11375" s="2"/>
      <c r="B11375" s="2"/>
    </row>
    <row r="11376" spans="1:2" x14ac:dyDescent="0.25">
      <c r="A11376" s="2"/>
      <c r="B11376" s="2"/>
    </row>
    <row r="11377" spans="1:2" x14ac:dyDescent="0.25">
      <c r="A11377" s="2"/>
      <c r="B11377" s="2"/>
    </row>
    <row r="11378" spans="1:2" x14ac:dyDescent="0.25">
      <c r="A11378" s="2"/>
      <c r="B11378" s="2"/>
    </row>
    <row r="11379" spans="1:2" x14ac:dyDescent="0.25">
      <c r="A11379" s="2"/>
      <c r="B11379" s="2"/>
    </row>
    <row r="11380" spans="1:2" x14ac:dyDescent="0.25">
      <c r="A11380" s="2"/>
      <c r="B11380" s="2"/>
    </row>
    <row r="11381" spans="1:2" x14ac:dyDescent="0.25">
      <c r="A11381" s="2"/>
      <c r="B11381" s="2"/>
    </row>
    <row r="11382" spans="1:2" x14ac:dyDescent="0.25">
      <c r="A11382" s="2"/>
      <c r="B11382" s="2"/>
    </row>
    <row r="11383" spans="1:2" x14ac:dyDescent="0.25">
      <c r="A11383" s="2"/>
      <c r="B11383" s="2"/>
    </row>
    <row r="11384" spans="1:2" x14ac:dyDescent="0.25">
      <c r="A11384" s="2"/>
      <c r="B11384" s="2"/>
    </row>
    <row r="11385" spans="1:2" x14ac:dyDescent="0.25">
      <c r="A11385" s="2"/>
      <c r="B11385" s="2"/>
    </row>
    <row r="11386" spans="1:2" x14ac:dyDescent="0.25">
      <c r="A11386" s="2"/>
      <c r="B11386" s="2"/>
    </row>
    <row r="11387" spans="1:2" x14ac:dyDescent="0.25">
      <c r="A11387" s="2"/>
      <c r="B11387" s="2"/>
    </row>
    <row r="11388" spans="1:2" x14ac:dyDescent="0.25">
      <c r="A11388" s="2"/>
      <c r="B11388" s="2"/>
    </row>
    <row r="11389" spans="1:2" x14ac:dyDescent="0.25">
      <c r="A11389" s="2"/>
      <c r="B11389" s="2"/>
    </row>
    <row r="11390" spans="1:2" x14ac:dyDescent="0.25">
      <c r="A11390" s="2"/>
      <c r="B11390" s="2"/>
    </row>
    <row r="11391" spans="1:2" x14ac:dyDescent="0.25">
      <c r="A11391" s="2"/>
      <c r="B11391" s="2"/>
    </row>
    <row r="11392" spans="1:2" x14ac:dyDescent="0.25">
      <c r="A11392" s="2"/>
      <c r="B11392" s="2"/>
    </row>
    <row r="11393" spans="1:2" x14ac:dyDescent="0.25">
      <c r="A11393" s="2"/>
      <c r="B11393" s="2"/>
    </row>
    <row r="11394" spans="1:2" x14ac:dyDescent="0.25">
      <c r="A11394" s="2"/>
      <c r="B11394" s="2"/>
    </row>
    <row r="11395" spans="1:2" x14ac:dyDescent="0.25">
      <c r="A11395" s="2"/>
      <c r="B11395" s="2"/>
    </row>
    <row r="11396" spans="1:2" x14ac:dyDescent="0.25">
      <c r="A11396" s="2"/>
      <c r="B11396" s="2"/>
    </row>
    <row r="11397" spans="1:2" x14ac:dyDescent="0.25">
      <c r="A11397" s="2"/>
      <c r="B11397" s="2"/>
    </row>
    <row r="11398" spans="1:2" x14ac:dyDescent="0.25">
      <c r="A11398" s="2"/>
      <c r="B11398" s="2"/>
    </row>
    <row r="11399" spans="1:2" x14ac:dyDescent="0.25">
      <c r="A11399" s="2"/>
      <c r="B11399" s="2"/>
    </row>
    <row r="11400" spans="1:2" x14ac:dyDescent="0.25">
      <c r="A11400" s="2"/>
      <c r="B11400" s="2"/>
    </row>
    <row r="11401" spans="1:2" x14ac:dyDescent="0.25">
      <c r="A11401" s="2"/>
      <c r="B11401" s="2"/>
    </row>
    <row r="11402" spans="1:2" x14ac:dyDescent="0.25">
      <c r="A11402" s="2"/>
      <c r="B11402" s="2"/>
    </row>
    <row r="11403" spans="1:2" x14ac:dyDescent="0.25">
      <c r="A11403" s="2"/>
      <c r="B11403" s="2"/>
    </row>
    <row r="11404" spans="1:2" x14ac:dyDescent="0.25">
      <c r="A11404" s="2"/>
      <c r="B11404" s="2"/>
    </row>
    <row r="11405" spans="1:2" x14ac:dyDescent="0.25">
      <c r="A11405" s="2"/>
      <c r="B11405" s="2"/>
    </row>
    <row r="11406" spans="1:2" x14ac:dyDescent="0.25">
      <c r="A11406" s="2"/>
      <c r="B11406" s="2"/>
    </row>
    <row r="11407" spans="1:2" x14ac:dyDescent="0.25">
      <c r="A11407" s="2"/>
      <c r="B11407" s="2"/>
    </row>
    <row r="11408" spans="1:2" x14ac:dyDescent="0.25">
      <c r="A11408" s="2"/>
      <c r="B11408" s="2"/>
    </row>
    <row r="11409" spans="1:2" x14ac:dyDescent="0.25">
      <c r="A11409" s="2"/>
      <c r="B11409" s="2"/>
    </row>
    <row r="11410" spans="1:2" x14ac:dyDescent="0.25">
      <c r="A11410" s="2"/>
      <c r="B11410" s="2"/>
    </row>
    <row r="11411" spans="1:2" x14ac:dyDescent="0.25">
      <c r="A11411" s="2"/>
      <c r="B11411" s="2"/>
    </row>
    <row r="11412" spans="1:2" x14ac:dyDescent="0.25">
      <c r="A11412" s="2"/>
      <c r="B11412" s="2"/>
    </row>
    <row r="11413" spans="1:2" x14ac:dyDescent="0.25">
      <c r="A11413" s="2"/>
      <c r="B11413" s="2"/>
    </row>
    <row r="11414" spans="1:2" x14ac:dyDescent="0.25">
      <c r="A11414" s="2"/>
      <c r="B11414" s="2"/>
    </row>
    <row r="11415" spans="1:2" x14ac:dyDescent="0.25">
      <c r="A11415" s="2"/>
      <c r="B11415" s="2"/>
    </row>
    <row r="11416" spans="1:2" x14ac:dyDescent="0.25">
      <c r="A11416" s="2"/>
      <c r="B11416" s="2"/>
    </row>
    <row r="11417" spans="1:2" x14ac:dyDescent="0.25">
      <c r="A11417" s="2"/>
      <c r="B11417" s="2"/>
    </row>
    <row r="11418" spans="1:2" x14ac:dyDescent="0.25">
      <c r="A11418" s="2"/>
      <c r="B11418" s="2"/>
    </row>
    <row r="11419" spans="1:2" x14ac:dyDescent="0.25">
      <c r="A11419" s="2"/>
      <c r="B11419" s="2"/>
    </row>
    <row r="11420" spans="1:2" x14ac:dyDescent="0.25">
      <c r="A11420" s="2"/>
      <c r="B11420" s="2"/>
    </row>
    <row r="11421" spans="1:2" x14ac:dyDescent="0.25">
      <c r="A11421" s="2"/>
      <c r="B11421" s="2"/>
    </row>
    <row r="11422" spans="1:2" x14ac:dyDescent="0.25">
      <c r="A11422" s="2"/>
      <c r="B11422" s="2"/>
    </row>
    <row r="11423" spans="1:2" x14ac:dyDescent="0.25">
      <c r="A11423" s="2"/>
      <c r="B11423" s="2"/>
    </row>
    <row r="11424" spans="1:2" x14ac:dyDescent="0.25">
      <c r="A11424" s="2"/>
      <c r="B11424" s="2"/>
    </row>
    <row r="11425" spans="1:2" x14ac:dyDescent="0.25">
      <c r="A11425" s="2"/>
      <c r="B11425" s="2"/>
    </row>
    <row r="11426" spans="1:2" x14ac:dyDescent="0.25">
      <c r="A11426" s="2"/>
      <c r="B11426" s="2"/>
    </row>
    <row r="11427" spans="1:2" x14ac:dyDescent="0.25">
      <c r="A11427" s="2"/>
      <c r="B11427" s="2"/>
    </row>
    <row r="11428" spans="1:2" x14ac:dyDescent="0.25">
      <c r="A11428" s="2"/>
      <c r="B11428" s="2"/>
    </row>
    <row r="11429" spans="1:2" x14ac:dyDescent="0.25">
      <c r="A11429" s="2"/>
      <c r="B11429" s="2"/>
    </row>
    <row r="11430" spans="1:2" x14ac:dyDescent="0.25">
      <c r="A11430" s="2"/>
      <c r="B11430" s="2"/>
    </row>
    <row r="11431" spans="1:2" x14ac:dyDescent="0.25">
      <c r="A11431" s="2"/>
      <c r="B11431" s="2"/>
    </row>
    <row r="11432" spans="1:2" x14ac:dyDescent="0.25">
      <c r="A11432" s="2"/>
      <c r="B11432" s="2"/>
    </row>
    <row r="11433" spans="1:2" x14ac:dyDescent="0.25">
      <c r="A11433" s="2"/>
      <c r="B11433" s="2"/>
    </row>
    <row r="11434" spans="1:2" x14ac:dyDescent="0.25">
      <c r="A11434" s="2"/>
      <c r="B11434" s="2"/>
    </row>
    <row r="11435" spans="1:2" x14ac:dyDescent="0.25">
      <c r="A11435" s="2"/>
      <c r="B11435" s="2"/>
    </row>
    <row r="11436" spans="1:2" x14ac:dyDescent="0.25">
      <c r="A11436" s="2"/>
      <c r="B11436" s="2"/>
    </row>
    <row r="11437" spans="1:2" x14ac:dyDescent="0.25">
      <c r="A11437" s="2"/>
      <c r="B11437" s="2"/>
    </row>
    <row r="11438" spans="1:2" x14ac:dyDescent="0.25">
      <c r="A11438" s="2"/>
      <c r="B11438" s="2"/>
    </row>
    <row r="11439" spans="1:2" x14ac:dyDescent="0.25">
      <c r="A11439" s="2"/>
      <c r="B11439" s="2"/>
    </row>
    <row r="11440" spans="1:2" x14ac:dyDescent="0.25">
      <c r="A11440" s="2"/>
      <c r="B11440" s="2"/>
    </row>
    <row r="11441" spans="1:2" x14ac:dyDescent="0.25">
      <c r="A11441" s="2"/>
      <c r="B11441" s="2"/>
    </row>
    <row r="11442" spans="1:2" x14ac:dyDescent="0.25">
      <c r="A11442" s="2"/>
      <c r="B11442" s="2"/>
    </row>
    <row r="11443" spans="1:2" x14ac:dyDescent="0.25">
      <c r="A11443" s="2"/>
      <c r="B11443" s="2"/>
    </row>
    <row r="11444" spans="1:2" x14ac:dyDescent="0.25">
      <c r="A11444" s="2"/>
      <c r="B11444" s="2"/>
    </row>
    <row r="11445" spans="1:2" x14ac:dyDescent="0.25">
      <c r="A11445" s="2"/>
      <c r="B11445" s="2"/>
    </row>
    <row r="11446" spans="1:2" x14ac:dyDescent="0.25">
      <c r="A11446" s="2"/>
      <c r="B11446" s="2"/>
    </row>
    <row r="11447" spans="1:2" x14ac:dyDescent="0.25">
      <c r="A11447" s="2"/>
      <c r="B11447" s="2"/>
    </row>
    <row r="11448" spans="1:2" x14ac:dyDescent="0.25">
      <c r="A11448" s="2"/>
      <c r="B11448" s="2"/>
    </row>
    <row r="11449" spans="1:2" x14ac:dyDescent="0.25">
      <c r="A11449" s="2"/>
      <c r="B11449" s="2"/>
    </row>
    <row r="11450" spans="1:2" x14ac:dyDescent="0.25">
      <c r="A11450" s="2"/>
      <c r="B11450" s="2"/>
    </row>
    <row r="11451" spans="1:2" x14ac:dyDescent="0.25">
      <c r="A11451" s="2"/>
      <c r="B11451" s="2"/>
    </row>
    <row r="11452" spans="1:2" x14ac:dyDescent="0.25">
      <c r="A11452" s="2"/>
      <c r="B11452" s="2"/>
    </row>
    <row r="11453" spans="1:2" x14ac:dyDescent="0.25">
      <c r="A11453" s="2"/>
      <c r="B11453" s="2"/>
    </row>
    <row r="11454" spans="1:2" x14ac:dyDescent="0.25">
      <c r="A11454" s="2"/>
      <c r="B11454" s="2"/>
    </row>
    <row r="11455" spans="1:2" x14ac:dyDescent="0.25">
      <c r="A11455" s="2"/>
      <c r="B11455" s="2"/>
    </row>
    <row r="11456" spans="1:2" x14ac:dyDescent="0.25">
      <c r="A11456" s="2"/>
      <c r="B11456" s="2"/>
    </row>
    <row r="11457" spans="1:2" x14ac:dyDescent="0.25">
      <c r="A11457" s="2"/>
      <c r="B11457" s="2"/>
    </row>
    <row r="11458" spans="1:2" x14ac:dyDescent="0.25">
      <c r="A11458" s="2"/>
      <c r="B11458" s="2"/>
    </row>
    <row r="11459" spans="1:2" x14ac:dyDescent="0.25">
      <c r="A11459" s="2"/>
      <c r="B11459" s="2"/>
    </row>
    <row r="11460" spans="1:2" x14ac:dyDescent="0.25">
      <c r="A11460" s="2"/>
      <c r="B11460" s="2"/>
    </row>
    <row r="11461" spans="1:2" x14ac:dyDescent="0.25">
      <c r="A11461" s="2"/>
      <c r="B11461" s="2"/>
    </row>
    <row r="11462" spans="1:2" x14ac:dyDescent="0.25">
      <c r="A11462" s="2"/>
      <c r="B11462" s="2"/>
    </row>
    <row r="11463" spans="1:2" x14ac:dyDescent="0.25">
      <c r="A11463" s="2"/>
      <c r="B11463" s="2"/>
    </row>
    <row r="11464" spans="1:2" x14ac:dyDescent="0.25">
      <c r="A11464" s="2"/>
      <c r="B11464" s="2"/>
    </row>
    <row r="11465" spans="1:2" x14ac:dyDescent="0.25">
      <c r="A11465" s="2"/>
      <c r="B11465" s="2"/>
    </row>
    <row r="11466" spans="1:2" x14ac:dyDescent="0.25">
      <c r="A11466" s="2"/>
      <c r="B11466" s="2"/>
    </row>
    <row r="11467" spans="1:2" x14ac:dyDescent="0.25">
      <c r="A11467" s="2"/>
      <c r="B11467" s="2"/>
    </row>
    <row r="11468" spans="1:2" x14ac:dyDescent="0.25">
      <c r="A11468" s="2"/>
      <c r="B11468" s="2"/>
    </row>
    <row r="11469" spans="1:2" x14ac:dyDescent="0.25">
      <c r="A11469" s="2"/>
      <c r="B11469" s="2"/>
    </row>
    <row r="11470" spans="1:2" x14ac:dyDescent="0.25">
      <c r="A11470" s="2"/>
      <c r="B11470" s="2"/>
    </row>
    <row r="11471" spans="1:2" x14ac:dyDescent="0.25">
      <c r="A11471" s="2"/>
      <c r="B11471" s="2"/>
    </row>
    <row r="11472" spans="1:2" x14ac:dyDescent="0.25">
      <c r="A11472" s="2"/>
      <c r="B11472" s="2"/>
    </row>
    <row r="11473" spans="1:2" x14ac:dyDescent="0.25">
      <c r="A11473" s="2"/>
      <c r="B11473" s="2"/>
    </row>
    <row r="11474" spans="1:2" x14ac:dyDescent="0.25">
      <c r="A11474" s="2"/>
      <c r="B11474" s="2"/>
    </row>
    <row r="11475" spans="1:2" x14ac:dyDescent="0.25">
      <c r="A11475" s="2"/>
      <c r="B11475" s="2"/>
    </row>
    <row r="11476" spans="1:2" x14ac:dyDescent="0.25">
      <c r="A11476" s="2"/>
      <c r="B11476" s="2"/>
    </row>
    <row r="11477" spans="1:2" x14ac:dyDescent="0.25">
      <c r="A11477" s="2"/>
      <c r="B11477" s="2"/>
    </row>
    <row r="11478" spans="1:2" x14ac:dyDescent="0.25">
      <c r="A11478" s="2"/>
      <c r="B11478" s="2"/>
    </row>
    <row r="11479" spans="1:2" x14ac:dyDescent="0.25">
      <c r="A11479" s="2"/>
      <c r="B11479" s="2"/>
    </row>
    <row r="11480" spans="1:2" x14ac:dyDescent="0.25">
      <c r="A11480" s="2"/>
      <c r="B11480" s="2"/>
    </row>
    <row r="11481" spans="1:2" x14ac:dyDescent="0.25">
      <c r="A11481" s="2"/>
      <c r="B11481" s="2"/>
    </row>
    <row r="11482" spans="1:2" x14ac:dyDescent="0.25">
      <c r="A11482" s="2"/>
      <c r="B11482" s="2"/>
    </row>
    <row r="11483" spans="1:2" x14ac:dyDescent="0.25">
      <c r="A11483" s="2"/>
      <c r="B11483" s="2"/>
    </row>
    <row r="11484" spans="1:2" x14ac:dyDescent="0.25">
      <c r="A11484" s="2"/>
      <c r="B11484" s="2"/>
    </row>
    <row r="11485" spans="1:2" x14ac:dyDescent="0.25">
      <c r="A11485" s="2"/>
      <c r="B11485" s="2"/>
    </row>
    <row r="11486" spans="1:2" x14ac:dyDescent="0.25">
      <c r="A11486" s="2"/>
      <c r="B11486" s="2"/>
    </row>
    <row r="11487" spans="1:2" x14ac:dyDescent="0.25">
      <c r="A11487" s="2"/>
      <c r="B11487" s="2"/>
    </row>
    <row r="11488" spans="1:2" x14ac:dyDescent="0.25">
      <c r="A11488" s="2"/>
      <c r="B11488" s="2"/>
    </row>
    <row r="11489" spans="1:2" x14ac:dyDescent="0.25">
      <c r="A11489" s="2"/>
      <c r="B11489" s="2"/>
    </row>
    <row r="11490" spans="1:2" x14ac:dyDescent="0.25">
      <c r="A11490" s="2"/>
      <c r="B11490" s="2"/>
    </row>
    <row r="11491" spans="1:2" x14ac:dyDescent="0.25">
      <c r="A11491" s="2"/>
      <c r="B11491" s="2"/>
    </row>
    <row r="11492" spans="1:2" x14ac:dyDescent="0.25">
      <c r="A11492" s="2"/>
      <c r="B11492" s="2"/>
    </row>
    <row r="11493" spans="1:2" x14ac:dyDescent="0.25">
      <c r="A11493" s="2"/>
      <c r="B11493" s="2"/>
    </row>
    <row r="11494" spans="1:2" x14ac:dyDescent="0.25">
      <c r="A11494" s="2"/>
      <c r="B11494" s="2"/>
    </row>
    <row r="11495" spans="1:2" x14ac:dyDescent="0.25">
      <c r="A11495" s="2"/>
      <c r="B11495" s="2"/>
    </row>
    <row r="11496" spans="1:2" x14ac:dyDescent="0.25">
      <c r="A11496" s="2"/>
      <c r="B11496" s="2"/>
    </row>
    <row r="11497" spans="1:2" x14ac:dyDescent="0.25">
      <c r="A11497" s="2"/>
      <c r="B11497" s="2"/>
    </row>
    <row r="11498" spans="1:2" x14ac:dyDescent="0.25">
      <c r="A11498" s="2"/>
      <c r="B11498" s="2"/>
    </row>
    <row r="11499" spans="1:2" x14ac:dyDescent="0.25">
      <c r="A11499" s="2"/>
      <c r="B11499" s="2"/>
    </row>
    <row r="11500" spans="1:2" x14ac:dyDescent="0.25">
      <c r="A11500" s="2"/>
      <c r="B11500" s="2"/>
    </row>
    <row r="11501" spans="1:2" x14ac:dyDescent="0.25">
      <c r="A11501" s="2"/>
      <c r="B11501" s="2"/>
    </row>
    <row r="11502" spans="1:2" x14ac:dyDescent="0.25">
      <c r="A11502" s="2"/>
      <c r="B11502" s="2"/>
    </row>
    <row r="11503" spans="1:2" x14ac:dyDescent="0.25">
      <c r="A11503" s="2"/>
      <c r="B11503" s="2"/>
    </row>
    <row r="11504" spans="1:2" x14ac:dyDescent="0.25">
      <c r="A11504" s="2"/>
      <c r="B11504" s="2"/>
    </row>
    <row r="11505" spans="1:2" x14ac:dyDescent="0.25">
      <c r="A11505" s="2"/>
      <c r="B11505" s="2"/>
    </row>
    <row r="11506" spans="1:2" x14ac:dyDescent="0.25">
      <c r="A11506" s="2"/>
      <c r="B11506" s="2"/>
    </row>
    <row r="11507" spans="1:2" x14ac:dyDescent="0.25">
      <c r="A11507" s="2"/>
      <c r="B11507" s="2"/>
    </row>
    <row r="11508" spans="1:2" x14ac:dyDescent="0.25">
      <c r="A11508" s="2"/>
      <c r="B11508" s="2"/>
    </row>
    <row r="11509" spans="1:2" x14ac:dyDescent="0.25">
      <c r="A11509" s="2"/>
      <c r="B11509" s="2"/>
    </row>
    <row r="11510" spans="1:2" x14ac:dyDescent="0.25">
      <c r="A11510" s="2"/>
      <c r="B11510" s="2"/>
    </row>
    <row r="11511" spans="1:2" x14ac:dyDescent="0.25">
      <c r="A11511" s="2"/>
      <c r="B11511" s="2"/>
    </row>
    <row r="11512" spans="1:2" x14ac:dyDescent="0.25">
      <c r="A11512" s="2"/>
      <c r="B11512" s="2"/>
    </row>
    <row r="11513" spans="1:2" x14ac:dyDescent="0.25">
      <c r="A11513" s="2"/>
      <c r="B11513" s="2"/>
    </row>
    <row r="11514" spans="1:2" x14ac:dyDescent="0.25">
      <c r="A11514" s="2"/>
      <c r="B11514" s="2"/>
    </row>
    <row r="11515" spans="1:2" x14ac:dyDescent="0.25">
      <c r="A11515" s="2"/>
      <c r="B11515" s="2"/>
    </row>
    <row r="11516" spans="1:2" x14ac:dyDescent="0.25">
      <c r="A11516" s="2"/>
      <c r="B11516" s="2"/>
    </row>
    <row r="11517" spans="1:2" x14ac:dyDescent="0.25">
      <c r="A11517" s="2"/>
      <c r="B11517" s="2"/>
    </row>
    <row r="11518" spans="1:2" x14ac:dyDescent="0.25">
      <c r="A11518" s="2"/>
      <c r="B11518" s="2"/>
    </row>
    <row r="11519" spans="1:2" x14ac:dyDescent="0.25">
      <c r="A11519" s="2"/>
      <c r="B11519" s="2"/>
    </row>
    <row r="11520" spans="1:2" x14ac:dyDescent="0.25">
      <c r="A11520" s="2"/>
      <c r="B11520" s="2"/>
    </row>
    <row r="11521" spans="1:2" x14ac:dyDescent="0.25">
      <c r="A11521" s="2"/>
      <c r="B11521" s="2"/>
    </row>
    <row r="11522" spans="1:2" x14ac:dyDescent="0.25">
      <c r="A11522" s="2"/>
      <c r="B11522" s="2"/>
    </row>
    <row r="11523" spans="1:2" x14ac:dyDescent="0.25">
      <c r="A11523" s="2"/>
      <c r="B11523" s="2"/>
    </row>
    <row r="11524" spans="1:2" x14ac:dyDescent="0.25">
      <c r="A11524" s="2"/>
      <c r="B11524" s="2"/>
    </row>
    <row r="11525" spans="1:2" x14ac:dyDescent="0.25">
      <c r="A11525" s="2"/>
      <c r="B11525" s="2"/>
    </row>
    <row r="11526" spans="1:2" x14ac:dyDescent="0.25">
      <c r="A11526" s="2"/>
      <c r="B11526" s="2"/>
    </row>
    <row r="11527" spans="1:2" x14ac:dyDescent="0.25">
      <c r="A11527" s="2"/>
      <c r="B11527" s="2"/>
    </row>
    <row r="11528" spans="1:2" x14ac:dyDescent="0.25">
      <c r="A11528" s="2"/>
      <c r="B11528" s="2"/>
    </row>
    <row r="11529" spans="1:2" x14ac:dyDescent="0.25">
      <c r="A11529" s="2"/>
      <c r="B11529" s="2"/>
    </row>
    <row r="11530" spans="1:2" x14ac:dyDescent="0.25">
      <c r="A11530" s="2"/>
      <c r="B11530" s="2"/>
    </row>
    <row r="11531" spans="1:2" x14ac:dyDescent="0.25">
      <c r="A11531" s="2"/>
      <c r="B11531" s="2"/>
    </row>
    <row r="11532" spans="1:2" x14ac:dyDescent="0.25">
      <c r="A11532" s="2"/>
      <c r="B11532" s="2"/>
    </row>
    <row r="11533" spans="1:2" x14ac:dyDescent="0.25">
      <c r="A11533" s="2"/>
      <c r="B11533" s="2"/>
    </row>
    <row r="11534" spans="1:2" x14ac:dyDescent="0.25">
      <c r="A11534" s="2"/>
      <c r="B11534" s="2"/>
    </row>
    <row r="11535" spans="1:2" x14ac:dyDescent="0.25">
      <c r="A11535" s="2"/>
      <c r="B11535" s="2"/>
    </row>
    <row r="11536" spans="1:2" x14ac:dyDescent="0.25">
      <c r="A11536" s="2"/>
      <c r="B11536" s="2"/>
    </row>
    <row r="11537" spans="1:2" x14ac:dyDescent="0.25">
      <c r="A11537" s="2"/>
      <c r="B11537" s="2"/>
    </row>
    <row r="11538" spans="1:2" x14ac:dyDescent="0.25">
      <c r="A11538" s="2"/>
      <c r="B11538" s="2"/>
    </row>
    <row r="11539" spans="1:2" x14ac:dyDescent="0.25">
      <c r="A11539" s="2"/>
      <c r="B11539" s="2"/>
    </row>
    <row r="11540" spans="1:2" x14ac:dyDescent="0.25">
      <c r="A11540" s="2"/>
      <c r="B11540" s="2"/>
    </row>
    <row r="11541" spans="1:2" x14ac:dyDescent="0.25">
      <c r="A11541" s="2"/>
      <c r="B11541" s="2"/>
    </row>
    <row r="11542" spans="1:2" x14ac:dyDescent="0.25">
      <c r="A11542" s="2"/>
      <c r="B11542" s="2"/>
    </row>
    <row r="11543" spans="1:2" x14ac:dyDescent="0.25">
      <c r="A11543" s="2"/>
      <c r="B11543" s="2"/>
    </row>
    <row r="11544" spans="1:2" x14ac:dyDescent="0.25">
      <c r="A11544" s="2"/>
      <c r="B11544" s="2"/>
    </row>
    <row r="11545" spans="1:2" x14ac:dyDescent="0.25">
      <c r="A11545" s="2"/>
      <c r="B11545" s="2"/>
    </row>
    <row r="11546" spans="1:2" x14ac:dyDescent="0.25">
      <c r="A11546" s="2"/>
      <c r="B11546" s="2"/>
    </row>
    <row r="11547" spans="1:2" x14ac:dyDescent="0.25">
      <c r="A11547" s="2"/>
      <c r="B11547" s="2"/>
    </row>
    <row r="11548" spans="1:2" x14ac:dyDescent="0.25">
      <c r="A11548" s="2"/>
      <c r="B11548" s="2"/>
    </row>
    <row r="11549" spans="1:2" x14ac:dyDescent="0.25">
      <c r="A11549" s="2"/>
      <c r="B11549" s="2"/>
    </row>
    <row r="11550" spans="1:2" x14ac:dyDescent="0.25">
      <c r="A11550" s="2"/>
      <c r="B11550" s="2"/>
    </row>
    <row r="11551" spans="1:2" x14ac:dyDescent="0.25">
      <c r="A11551" s="2"/>
      <c r="B11551" s="2"/>
    </row>
    <row r="11552" spans="1:2" x14ac:dyDescent="0.25">
      <c r="A11552" s="2"/>
      <c r="B11552" s="2"/>
    </row>
    <row r="11553" spans="1:2" x14ac:dyDescent="0.25">
      <c r="A11553" s="2"/>
      <c r="B11553" s="2"/>
    </row>
    <row r="11554" spans="1:2" x14ac:dyDescent="0.25">
      <c r="A11554" s="2"/>
      <c r="B11554" s="2"/>
    </row>
    <row r="11555" spans="1:2" x14ac:dyDescent="0.25">
      <c r="A11555" s="2"/>
      <c r="B11555" s="2"/>
    </row>
    <row r="11556" spans="1:2" x14ac:dyDescent="0.25">
      <c r="A11556" s="2"/>
      <c r="B11556" s="2"/>
    </row>
    <row r="11557" spans="1:2" x14ac:dyDescent="0.25">
      <c r="A11557" s="2"/>
      <c r="B11557" s="2"/>
    </row>
    <row r="11558" spans="1:2" x14ac:dyDescent="0.25">
      <c r="A11558" s="2"/>
      <c r="B11558" s="2"/>
    </row>
    <row r="11559" spans="1:2" x14ac:dyDescent="0.25">
      <c r="A11559" s="2"/>
      <c r="B11559" s="2"/>
    </row>
    <row r="11560" spans="1:2" x14ac:dyDescent="0.25">
      <c r="A11560" s="2"/>
      <c r="B11560" s="2"/>
    </row>
    <row r="11561" spans="1:2" x14ac:dyDescent="0.25">
      <c r="A11561" s="2"/>
      <c r="B11561" s="2"/>
    </row>
    <row r="11562" spans="1:2" x14ac:dyDescent="0.25">
      <c r="A11562" s="2"/>
      <c r="B11562" s="2"/>
    </row>
    <row r="11563" spans="1:2" x14ac:dyDescent="0.25">
      <c r="A11563" s="2"/>
      <c r="B11563" s="2"/>
    </row>
    <row r="11564" spans="1:2" x14ac:dyDescent="0.25">
      <c r="A11564" s="2"/>
      <c r="B11564" s="2"/>
    </row>
    <row r="11565" spans="1:2" x14ac:dyDescent="0.25">
      <c r="A11565" s="2"/>
      <c r="B11565" s="2"/>
    </row>
    <row r="11566" spans="1:2" x14ac:dyDescent="0.25">
      <c r="A11566" s="2"/>
      <c r="B11566" s="2"/>
    </row>
    <row r="11567" spans="1:2" x14ac:dyDescent="0.25">
      <c r="A11567" s="2"/>
      <c r="B11567" s="2"/>
    </row>
    <row r="11568" spans="1:2" x14ac:dyDescent="0.25">
      <c r="A11568" s="2"/>
      <c r="B11568" s="2"/>
    </row>
    <row r="11569" spans="1:2" x14ac:dyDescent="0.25">
      <c r="A11569" s="2"/>
      <c r="B11569" s="2"/>
    </row>
    <row r="11570" spans="1:2" x14ac:dyDescent="0.25">
      <c r="A11570" s="2"/>
      <c r="B11570" s="2"/>
    </row>
    <row r="11571" spans="1:2" x14ac:dyDescent="0.25">
      <c r="A11571" s="2"/>
      <c r="B11571" s="2"/>
    </row>
    <row r="11572" spans="1:2" x14ac:dyDescent="0.25">
      <c r="A11572" s="2"/>
      <c r="B11572" s="2"/>
    </row>
    <row r="11573" spans="1:2" x14ac:dyDescent="0.25">
      <c r="A11573" s="2"/>
      <c r="B11573" s="2"/>
    </row>
    <row r="11574" spans="1:2" x14ac:dyDescent="0.25">
      <c r="A11574" s="2"/>
      <c r="B11574" s="2"/>
    </row>
    <row r="11575" spans="1:2" x14ac:dyDescent="0.25">
      <c r="A11575" s="2"/>
      <c r="B11575" s="2"/>
    </row>
    <row r="11576" spans="1:2" x14ac:dyDescent="0.25">
      <c r="A11576" s="2"/>
      <c r="B11576" s="2"/>
    </row>
    <row r="11577" spans="1:2" x14ac:dyDescent="0.25">
      <c r="A11577" s="2"/>
      <c r="B11577" s="2"/>
    </row>
    <row r="11578" spans="1:2" x14ac:dyDescent="0.25">
      <c r="A11578" s="2"/>
      <c r="B11578" s="2"/>
    </row>
    <row r="11579" spans="1:2" x14ac:dyDescent="0.25">
      <c r="A11579" s="2"/>
      <c r="B11579" s="2"/>
    </row>
    <row r="11580" spans="1:2" x14ac:dyDescent="0.25">
      <c r="A11580" s="2"/>
      <c r="B11580" s="2"/>
    </row>
    <row r="11581" spans="1:2" x14ac:dyDescent="0.25">
      <c r="A11581" s="2"/>
      <c r="B11581" s="2"/>
    </row>
    <row r="11582" spans="1:2" x14ac:dyDescent="0.25">
      <c r="A11582" s="2"/>
      <c r="B11582" s="2"/>
    </row>
    <row r="11583" spans="1:2" x14ac:dyDescent="0.25">
      <c r="A11583" s="2"/>
      <c r="B11583" s="2"/>
    </row>
    <row r="11584" spans="1:2" x14ac:dyDescent="0.25">
      <c r="A11584" s="2"/>
      <c r="B11584" s="2"/>
    </row>
    <row r="11585" spans="1:2" x14ac:dyDescent="0.25">
      <c r="A11585" s="2"/>
      <c r="B11585" s="2"/>
    </row>
    <row r="11586" spans="1:2" x14ac:dyDescent="0.25">
      <c r="A11586" s="2"/>
      <c r="B11586" s="2"/>
    </row>
    <row r="11587" spans="1:2" x14ac:dyDescent="0.25">
      <c r="A11587" s="2"/>
      <c r="B11587" s="2"/>
    </row>
    <row r="11588" spans="1:2" x14ac:dyDescent="0.25">
      <c r="A11588" s="2"/>
      <c r="B11588" s="2"/>
    </row>
    <row r="11589" spans="1:2" x14ac:dyDescent="0.25">
      <c r="A11589" s="2"/>
      <c r="B11589" s="2"/>
    </row>
    <row r="11590" spans="1:2" x14ac:dyDescent="0.25">
      <c r="A11590" s="2"/>
      <c r="B11590" s="2"/>
    </row>
    <row r="11591" spans="1:2" x14ac:dyDescent="0.25">
      <c r="A11591" s="2"/>
      <c r="B11591" s="2"/>
    </row>
    <row r="11592" spans="1:2" x14ac:dyDescent="0.25">
      <c r="A11592" s="2"/>
      <c r="B11592" s="2"/>
    </row>
    <row r="11593" spans="1:2" x14ac:dyDescent="0.25">
      <c r="A11593" s="2"/>
      <c r="B11593" s="2"/>
    </row>
    <row r="11594" spans="1:2" x14ac:dyDescent="0.25">
      <c r="A11594" s="2"/>
      <c r="B11594" s="2"/>
    </row>
    <row r="11595" spans="1:2" x14ac:dyDescent="0.25">
      <c r="A11595" s="2"/>
      <c r="B11595" s="2"/>
    </row>
    <row r="11596" spans="1:2" x14ac:dyDescent="0.25">
      <c r="A11596" s="2"/>
      <c r="B11596" s="2"/>
    </row>
    <row r="11597" spans="1:2" x14ac:dyDescent="0.25">
      <c r="A11597" s="2"/>
      <c r="B11597" s="2"/>
    </row>
    <row r="11598" spans="1:2" x14ac:dyDescent="0.25">
      <c r="A11598" s="2"/>
      <c r="B11598" s="2"/>
    </row>
    <row r="11599" spans="1:2" x14ac:dyDescent="0.25">
      <c r="A11599" s="2"/>
      <c r="B11599" s="2"/>
    </row>
    <row r="11600" spans="1:2" x14ac:dyDescent="0.25">
      <c r="A11600" s="2"/>
      <c r="B11600" s="2"/>
    </row>
    <row r="11601" spans="1:2" x14ac:dyDescent="0.25">
      <c r="A11601" s="2"/>
      <c r="B11601" s="2"/>
    </row>
    <row r="11602" spans="1:2" x14ac:dyDescent="0.25">
      <c r="A11602" s="2"/>
      <c r="B11602" s="2"/>
    </row>
    <row r="11603" spans="1:2" x14ac:dyDescent="0.25">
      <c r="A11603" s="2"/>
      <c r="B11603" s="2"/>
    </row>
    <row r="11604" spans="1:2" x14ac:dyDescent="0.25">
      <c r="A11604" s="2"/>
      <c r="B11604" s="2"/>
    </row>
    <row r="11605" spans="1:2" x14ac:dyDescent="0.25">
      <c r="A11605" s="2"/>
      <c r="B11605" s="2"/>
    </row>
    <row r="11606" spans="1:2" x14ac:dyDescent="0.25">
      <c r="A11606" s="2"/>
      <c r="B11606" s="2"/>
    </row>
    <row r="11607" spans="1:2" x14ac:dyDescent="0.25">
      <c r="A11607" s="2"/>
      <c r="B11607" s="2"/>
    </row>
    <row r="11608" spans="1:2" x14ac:dyDescent="0.25">
      <c r="A11608" s="2"/>
      <c r="B11608" s="2"/>
    </row>
    <row r="11609" spans="1:2" x14ac:dyDescent="0.25">
      <c r="A11609" s="2"/>
      <c r="B11609" s="2"/>
    </row>
    <row r="11610" spans="1:2" x14ac:dyDescent="0.25">
      <c r="A11610" s="2"/>
      <c r="B11610" s="2"/>
    </row>
    <row r="11611" spans="1:2" x14ac:dyDescent="0.25">
      <c r="A11611" s="2"/>
      <c r="B11611" s="2"/>
    </row>
    <row r="11612" spans="1:2" x14ac:dyDescent="0.25">
      <c r="A11612" s="2"/>
      <c r="B11612" s="2"/>
    </row>
    <row r="11613" spans="1:2" x14ac:dyDescent="0.25">
      <c r="A11613" s="2"/>
      <c r="B11613" s="2"/>
    </row>
    <row r="11614" spans="1:2" x14ac:dyDescent="0.25">
      <c r="A11614" s="2"/>
      <c r="B11614" s="2"/>
    </row>
    <row r="11615" spans="1:2" x14ac:dyDescent="0.25">
      <c r="A11615" s="2"/>
      <c r="B11615" s="2"/>
    </row>
    <row r="11616" spans="1:2" x14ac:dyDescent="0.25">
      <c r="A11616" s="2"/>
      <c r="B11616" s="2"/>
    </row>
    <row r="11617" spans="1:2" x14ac:dyDescent="0.25">
      <c r="A11617" s="2"/>
      <c r="B11617" s="2"/>
    </row>
    <row r="11618" spans="1:2" x14ac:dyDescent="0.25">
      <c r="A11618" s="2"/>
      <c r="B11618" s="2"/>
    </row>
    <row r="11619" spans="1:2" x14ac:dyDescent="0.25">
      <c r="A11619" s="2"/>
      <c r="B11619" s="2"/>
    </row>
    <row r="11620" spans="1:2" x14ac:dyDescent="0.25">
      <c r="A11620" s="2"/>
      <c r="B11620" s="2"/>
    </row>
    <row r="11621" spans="1:2" x14ac:dyDescent="0.25">
      <c r="A11621" s="2"/>
      <c r="B11621" s="2"/>
    </row>
    <row r="11622" spans="1:2" x14ac:dyDescent="0.25">
      <c r="A11622" s="2"/>
      <c r="B11622" s="2"/>
    </row>
    <row r="11623" spans="1:2" x14ac:dyDescent="0.25">
      <c r="A11623" s="2"/>
      <c r="B11623" s="2"/>
    </row>
    <row r="11624" spans="1:2" x14ac:dyDescent="0.25">
      <c r="A11624" s="2"/>
      <c r="B11624" s="2"/>
    </row>
    <row r="11625" spans="1:2" x14ac:dyDescent="0.25">
      <c r="A11625" s="2"/>
      <c r="B11625" s="2"/>
    </row>
    <row r="11626" spans="1:2" x14ac:dyDescent="0.25">
      <c r="A11626" s="2"/>
      <c r="B11626" s="2"/>
    </row>
    <row r="11627" spans="1:2" x14ac:dyDescent="0.25">
      <c r="A11627" s="2"/>
      <c r="B11627" s="2"/>
    </row>
    <row r="11628" spans="1:2" x14ac:dyDescent="0.25">
      <c r="A11628" s="2"/>
      <c r="B11628" s="2"/>
    </row>
    <row r="11629" spans="1:2" x14ac:dyDescent="0.25">
      <c r="A11629" s="2"/>
      <c r="B11629" s="2"/>
    </row>
    <row r="11630" spans="1:2" x14ac:dyDescent="0.25">
      <c r="A11630" s="2"/>
      <c r="B11630" s="2"/>
    </row>
    <row r="11631" spans="1:2" x14ac:dyDescent="0.25">
      <c r="A11631" s="2"/>
      <c r="B11631" s="2"/>
    </row>
    <row r="11632" spans="1:2" x14ac:dyDescent="0.25">
      <c r="A11632" s="2"/>
      <c r="B11632" s="2"/>
    </row>
    <row r="11633" spans="1:2" x14ac:dyDescent="0.25">
      <c r="A11633" s="2"/>
      <c r="B11633" s="2"/>
    </row>
    <row r="11634" spans="1:2" x14ac:dyDescent="0.25">
      <c r="A11634" s="2"/>
      <c r="B11634" s="2"/>
    </row>
    <row r="11635" spans="1:2" x14ac:dyDescent="0.25">
      <c r="A11635" s="2"/>
      <c r="B11635" s="2"/>
    </row>
    <row r="11636" spans="1:2" x14ac:dyDescent="0.25">
      <c r="A11636" s="2"/>
      <c r="B11636" s="2"/>
    </row>
    <row r="11637" spans="1:2" x14ac:dyDescent="0.25">
      <c r="A11637" s="2"/>
      <c r="B11637" s="2"/>
    </row>
    <row r="11638" spans="1:2" x14ac:dyDescent="0.25">
      <c r="A11638" s="2"/>
      <c r="B11638" s="2"/>
    </row>
    <row r="11639" spans="1:2" x14ac:dyDescent="0.25">
      <c r="A11639" s="2"/>
      <c r="B11639" s="2"/>
    </row>
    <row r="11640" spans="1:2" x14ac:dyDescent="0.25">
      <c r="A11640" s="2"/>
      <c r="B11640" s="2"/>
    </row>
    <row r="11641" spans="1:2" x14ac:dyDescent="0.25">
      <c r="A11641" s="2"/>
      <c r="B11641" s="2"/>
    </row>
    <row r="11642" spans="1:2" x14ac:dyDescent="0.25">
      <c r="A11642" s="2"/>
      <c r="B11642" s="2"/>
    </row>
    <row r="11643" spans="1:2" x14ac:dyDescent="0.25">
      <c r="A11643" s="2"/>
      <c r="B11643" s="2"/>
    </row>
    <row r="11644" spans="1:2" x14ac:dyDescent="0.25">
      <c r="A11644" s="2"/>
      <c r="B11644" s="2"/>
    </row>
    <row r="11645" spans="1:2" x14ac:dyDescent="0.25">
      <c r="A11645" s="2"/>
      <c r="B11645" s="2"/>
    </row>
    <row r="11646" spans="1:2" x14ac:dyDescent="0.25">
      <c r="A11646" s="2"/>
      <c r="B11646" s="2"/>
    </row>
    <row r="11647" spans="1:2" x14ac:dyDescent="0.25">
      <c r="A11647" s="2"/>
      <c r="B11647" s="2"/>
    </row>
    <row r="11648" spans="1:2" x14ac:dyDescent="0.25">
      <c r="A11648" s="2"/>
      <c r="B11648" s="2"/>
    </row>
    <row r="11649" spans="1:2" x14ac:dyDescent="0.25">
      <c r="A11649" s="2"/>
      <c r="B11649" s="2"/>
    </row>
    <row r="11650" spans="1:2" x14ac:dyDescent="0.25">
      <c r="A11650" s="2"/>
      <c r="B11650" s="2"/>
    </row>
    <row r="11651" spans="1:2" x14ac:dyDescent="0.25">
      <c r="A11651" s="2"/>
      <c r="B11651" s="2"/>
    </row>
    <row r="11652" spans="1:2" x14ac:dyDescent="0.25">
      <c r="A11652" s="2"/>
      <c r="B11652" s="2"/>
    </row>
    <row r="11653" spans="1:2" x14ac:dyDescent="0.25">
      <c r="A11653" s="2"/>
      <c r="B11653" s="2"/>
    </row>
    <row r="11654" spans="1:2" x14ac:dyDescent="0.25">
      <c r="A11654" s="2"/>
      <c r="B11654" s="2"/>
    </row>
    <row r="11655" spans="1:2" x14ac:dyDescent="0.25">
      <c r="A11655" s="2"/>
      <c r="B11655" s="2"/>
    </row>
    <row r="11656" spans="1:2" x14ac:dyDescent="0.25">
      <c r="A11656" s="2"/>
      <c r="B11656" s="2"/>
    </row>
    <row r="11657" spans="1:2" x14ac:dyDescent="0.25">
      <c r="A11657" s="2"/>
      <c r="B11657" s="2"/>
    </row>
    <row r="11658" spans="1:2" x14ac:dyDescent="0.25">
      <c r="A11658" s="2"/>
      <c r="B11658" s="2"/>
    </row>
    <row r="11659" spans="1:2" x14ac:dyDescent="0.25">
      <c r="A11659" s="2"/>
      <c r="B11659" s="2"/>
    </row>
    <row r="11660" spans="1:2" x14ac:dyDescent="0.25">
      <c r="A11660" s="2"/>
      <c r="B11660" s="2"/>
    </row>
    <row r="11661" spans="1:2" x14ac:dyDescent="0.25">
      <c r="A11661" s="2"/>
      <c r="B11661" s="2"/>
    </row>
    <row r="11662" spans="1:2" x14ac:dyDescent="0.25">
      <c r="A11662" s="2"/>
      <c r="B11662" s="2"/>
    </row>
    <row r="11663" spans="1:2" x14ac:dyDescent="0.25">
      <c r="A11663" s="2"/>
      <c r="B11663" s="2"/>
    </row>
    <row r="11664" spans="1:2" x14ac:dyDescent="0.25">
      <c r="A11664" s="2"/>
      <c r="B11664" s="2"/>
    </row>
    <row r="11665" spans="1:2" x14ac:dyDescent="0.25">
      <c r="A11665" s="2"/>
      <c r="B11665" s="2"/>
    </row>
    <row r="11666" spans="1:2" x14ac:dyDescent="0.25">
      <c r="A11666" s="2"/>
      <c r="B11666" s="2"/>
    </row>
    <row r="11667" spans="1:2" x14ac:dyDescent="0.25">
      <c r="A11667" s="2"/>
      <c r="B11667" s="2"/>
    </row>
    <row r="11668" spans="1:2" x14ac:dyDescent="0.25">
      <c r="A11668" s="2"/>
      <c r="B11668" s="2"/>
    </row>
    <row r="11669" spans="1:2" x14ac:dyDescent="0.25">
      <c r="A11669" s="2"/>
      <c r="B11669" s="2"/>
    </row>
    <row r="11670" spans="1:2" x14ac:dyDescent="0.25">
      <c r="A11670" s="2"/>
      <c r="B11670" s="2"/>
    </row>
    <row r="11671" spans="1:2" x14ac:dyDescent="0.25">
      <c r="A11671" s="2"/>
      <c r="B11671" s="2"/>
    </row>
    <row r="11672" spans="1:2" x14ac:dyDescent="0.25">
      <c r="A11672" s="2"/>
      <c r="B11672" s="2"/>
    </row>
    <row r="11673" spans="1:2" x14ac:dyDescent="0.25">
      <c r="A11673" s="2"/>
      <c r="B11673" s="2"/>
    </row>
    <row r="11674" spans="1:2" x14ac:dyDescent="0.25">
      <c r="A11674" s="2"/>
      <c r="B11674" s="2"/>
    </row>
    <row r="11675" spans="1:2" x14ac:dyDescent="0.25">
      <c r="A11675" s="2"/>
      <c r="B11675" s="2"/>
    </row>
    <row r="11676" spans="1:2" x14ac:dyDescent="0.25">
      <c r="A11676" s="2"/>
      <c r="B11676" s="2"/>
    </row>
    <row r="11677" spans="1:2" x14ac:dyDescent="0.25">
      <c r="A11677" s="2"/>
      <c r="B11677" s="2"/>
    </row>
    <row r="11678" spans="1:2" x14ac:dyDescent="0.25">
      <c r="A11678" s="2"/>
      <c r="B11678" s="2"/>
    </row>
    <row r="11679" spans="1:2" x14ac:dyDescent="0.25">
      <c r="A11679" s="2"/>
      <c r="B11679" s="2"/>
    </row>
    <row r="11680" spans="1:2" x14ac:dyDescent="0.25">
      <c r="A11680" s="2"/>
      <c r="B11680" s="2"/>
    </row>
    <row r="11681" spans="1:2" x14ac:dyDescent="0.25">
      <c r="A11681" s="2"/>
      <c r="B11681" s="2"/>
    </row>
    <row r="11682" spans="1:2" x14ac:dyDescent="0.25">
      <c r="A11682" s="2"/>
      <c r="B11682" s="2"/>
    </row>
    <row r="11683" spans="1:2" x14ac:dyDescent="0.25">
      <c r="A11683" s="2"/>
      <c r="B11683" s="2"/>
    </row>
    <row r="11684" spans="1:2" x14ac:dyDescent="0.25">
      <c r="A11684" s="2"/>
      <c r="B11684" s="2"/>
    </row>
    <row r="11685" spans="1:2" x14ac:dyDescent="0.25">
      <c r="A11685" s="2"/>
      <c r="B11685" s="2"/>
    </row>
    <row r="11686" spans="1:2" x14ac:dyDescent="0.25">
      <c r="A11686" s="2"/>
      <c r="B11686" s="2"/>
    </row>
    <row r="11687" spans="1:2" x14ac:dyDescent="0.25">
      <c r="A11687" s="2"/>
      <c r="B11687" s="2"/>
    </row>
    <row r="11688" spans="1:2" x14ac:dyDescent="0.25">
      <c r="A11688" s="2"/>
      <c r="B11688" s="2"/>
    </row>
    <row r="11689" spans="1:2" x14ac:dyDescent="0.25">
      <c r="A11689" s="2"/>
      <c r="B11689" s="2"/>
    </row>
    <row r="11690" spans="1:2" x14ac:dyDescent="0.25">
      <c r="A11690" s="2"/>
      <c r="B11690" s="2"/>
    </row>
    <row r="11691" spans="1:2" x14ac:dyDescent="0.25">
      <c r="A11691" s="2"/>
      <c r="B11691" s="2"/>
    </row>
    <row r="11692" spans="1:2" x14ac:dyDescent="0.25">
      <c r="A11692" s="2"/>
      <c r="B11692" s="2"/>
    </row>
    <row r="11693" spans="1:2" x14ac:dyDescent="0.25">
      <c r="A11693" s="2"/>
      <c r="B11693" s="2"/>
    </row>
    <row r="11694" spans="1:2" x14ac:dyDescent="0.25">
      <c r="A11694" s="2"/>
      <c r="B11694" s="2"/>
    </row>
    <row r="11695" spans="1:2" x14ac:dyDescent="0.25">
      <c r="A11695" s="2"/>
      <c r="B11695" s="2"/>
    </row>
    <row r="11696" spans="1:2" x14ac:dyDescent="0.25">
      <c r="A11696" s="2"/>
      <c r="B11696" s="2"/>
    </row>
    <row r="11697" spans="1:2" x14ac:dyDescent="0.25">
      <c r="A11697" s="2"/>
      <c r="B11697" s="2"/>
    </row>
    <row r="11698" spans="1:2" x14ac:dyDescent="0.25">
      <c r="A11698" s="2"/>
      <c r="B11698" s="2"/>
    </row>
    <row r="11699" spans="1:2" x14ac:dyDescent="0.25">
      <c r="A11699" s="2"/>
      <c r="B11699" s="2"/>
    </row>
    <row r="11700" spans="1:2" x14ac:dyDescent="0.25">
      <c r="A11700" s="2"/>
      <c r="B11700" s="2"/>
    </row>
    <row r="11701" spans="1:2" x14ac:dyDescent="0.25">
      <c r="A11701" s="2"/>
      <c r="B11701" s="2"/>
    </row>
    <row r="11702" spans="1:2" x14ac:dyDescent="0.25">
      <c r="A11702" s="2"/>
      <c r="B11702" s="2"/>
    </row>
    <row r="11703" spans="1:2" x14ac:dyDescent="0.25">
      <c r="A11703" s="2"/>
      <c r="B11703" s="2"/>
    </row>
    <row r="11704" spans="1:2" x14ac:dyDescent="0.25">
      <c r="A11704" s="2"/>
      <c r="B11704" s="2"/>
    </row>
    <row r="11705" spans="1:2" x14ac:dyDescent="0.25">
      <c r="A11705" s="2"/>
      <c r="B11705" s="2"/>
    </row>
    <row r="11706" spans="1:2" x14ac:dyDescent="0.25">
      <c r="A11706" s="2"/>
      <c r="B11706" s="2"/>
    </row>
    <row r="11707" spans="1:2" x14ac:dyDescent="0.25">
      <c r="A11707" s="2"/>
      <c r="B11707" s="2"/>
    </row>
    <row r="11708" spans="1:2" x14ac:dyDescent="0.25">
      <c r="A11708" s="2"/>
      <c r="B11708" s="2"/>
    </row>
    <row r="11709" spans="1:2" x14ac:dyDescent="0.25">
      <c r="A11709" s="2"/>
      <c r="B11709" s="2"/>
    </row>
    <row r="11710" spans="1:2" x14ac:dyDescent="0.25">
      <c r="A11710" s="2"/>
      <c r="B11710" s="2"/>
    </row>
    <row r="11711" spans="1:2" x14ac:dyDescent="0.25">
      <c r="A11711" s="2"/>
      <c r="B11711" s="2"/>
    </row>
    <row r="11712" spans="1:2" x14ac:dyDescent="0.25">
      <c r="A11712" s="2"/>
      <c r="B11712" s="2"/>
    </row>
    <row r="11713" spans="1:2" x14ac:dyDescent="0.25">
      <c r="A11713" s="2"/>
      <c r="B11713" s="2"/>
    </row>
    <row r="11714" spans="1:2" x14ac:dyDescent="0.25">
      <c r="A11714" s="2"/>
      <c r="B11714" s="2"/>
    </row>
    <row r="11715" spans="1:2" x14ac:dyDescent="0.25">
      <c r="A11715" s="2"/>
      <c r="B11715" s="2"/>
    </row>
    <row r="11716" spans="1:2" x14ac:dyDescent="0.25">
      <c r="A11716" s="2"/>
      <c r="B11716" s="2"/>
    </row>
    <row r="11717" spans="1:2" x14ac:dyDescent="0.25">
      <c r="A11717" s="2"/>
      <c r="B11717" s="2"/>
    </row>
    <row r="11718" spans="1:2" x14ac:dyDescent="0.25">
      <c r="A11718" s="2"/>
      <c r="B11718" s="2"/>
    </row>
    <row r="11719" spans="1:2" x14ac:dyDescent="0.25">
      <c r="A11719" s="2"/>
      <c r="B11719" s="2"/>
    </row>
    <row r="11720" spans="1:2" x14ac:dyDescent="0.25">
      <c r="A11720" s="2"/>
      <c r="B11720" s="2"/>
    </row>
    <row r="11721" spans="1:2" x14ac:dyDescent="0.25">
      <c r="A11721" s="2"/>
      <c r="B11721" s="2"/>
    </row>
    <row r="11722" spans="1:2" x14ac:dyDescent="0.25">
      <c r="A11722" s="2"/>
      <c r="B11722" s="2"/>
    </row>
    <row r="11723" spans="1:2" x14ac:dyDescent="0.25">
      <c r="A11723" s="2"/>
      <c r="B11723" s="2"/>
    </row>
    <row r="11724" spans="1:2" x14ac:dyDescent="0.25">
      <c r="A11724" s="2"/>
      <c r="B11724" s="2"/>
    </row>
    <row r="11725" spans="1:2" x14ac:dyDescent="0.25">
      <c r="A11725" s="2"/>
      <c r="B11725" s="2"/>
    </row>
    <row r="11726" spans="1:2" x14ac:dyDescent="0.25">
      <c r="A11726" s="2"/>
      <c r="B11726" s="2"/>
    </row>
    <row r="11727" spans="1:2" x14ac:dyDescent="0.25">
      <c r="A11727" s="2"/>
      <c r="B11727" s="2"/>
    </row>
    <row r="11728" spans="1:2" x14ac:dyDescent="0.25">
      <c r="A11728" s="2"/>
      <c r="B11728" s="2"/>
    </row>
    <row r="11729" spans="1:2" x14ac:dyDescent="0.25">
      <c r="A11729" s="2"/>
      <c r="B11729" s="2"/>
    </row>
    <row r="11730" spans="1:2" x14ac:dyDescent="0.25">
      <c r="A11730" s="2"/>
      <c r="B11730" s="2"/>
    </row>
    <row r="11731" spans="1:2" x14ac:dyDescent="0.25">
      <c r="A11731" s="2"/>
      <c r="B11731" s="2"/>
    </row>
    <row r="11732" spans="1:2" x14ac:dyDescent="0.25">
      <c r="A11732" s="2"/>
      <c r="B11732" s="2"/>
    </row>
    <row r="11733" spans="1:2" x14ac:dyDescent="0.25">
      <c r="A11733" s="2"/>
      <c r="B11733" s="2"/>
    </row>
    <row r="11734" spans="1:2" x14ac:dyDescent="0.25">
      <c r="A11734" s="2"/>
      <c r="B11734" s="2"/>
    </row>
    <row r="11735" spans="1:2" x14ac:dyDescent="0.25">
      <c r="A11735" s="2"/>
      <c r="B11735" s="2"/>
    </row>
    <row r="11736" spans="1:2" x14ac:dyDescent="0.25">
      <c r="A11736" s="2"/>
      <c r="B11736" s="2"/>
    </row>
    <row r="11737" spans="1:2" x14ac:dyDescent="0.25">
      <c r="A11737" s="2"/>
      <c r="B11737" s="2"/>
    </row>
    <row r="11738" spans="1:2" x14ac:dyDescent="0.25">
      <c r="A11738" s="2"/>
      <c r="B11738" s="2"/>
    </row>
    <row r="11739" spans="1:2" x14ac:dyDescent="0.25">
      <c r="A11739" s="2"/>
      <c r="B11739" s="2"/>
    </row>
    <row r="11740" spans="1:2" x14ac:dyDescent="0.25">
      <c r="A11740" s="2"/>
      <c r="B11740" s="2"/>
    </row>
    <row r="11741" spans="1:2" x14ac:dyDescent="0.25">
      <c r="A11741" s="2"/>
      <c r="B11741" s="2"/>
    </row>
    <row r="11742" spans="1:2" x14ac:dyDescent="0.25">
      <c r="A11742" s="2"/>
      <c r="B11742" s="2"/>
    </row>
    <row r="11743" spans="1:2" x14ac:dyDescent="0.25">
      <c r="A11743" s="2"/>
      <c r="B11743" s="2"/>
    </row>
    <row r="11744" spans="1:2" x14ac:dyDescent="0.25">
      <c r="A11744" s="2"/>
      <c r="B11744" s="2"/>
    </row>
    <row r="11745" spans="1:2" x14ac:dyDescent="0.25">
      <c r="A11745" s="2"/>
      <c r="B11745" s="2"/>
    </row>
    <row r="11746" spans="1:2" x14ac:dyDescent="0.25">
      <c r="A11746" s="2"/>
      <c r="B11746" s="2"/>
    </row>
    <row r="11747" spans="1:2" x14ac:dyDescent="0.25">
      <c r="A11747" s="2"/>
      <c r="B11747" s="2"/>
    </row>
    <row r="11748" spans="1:2" x14ac:dyDescent="0.25">
      <c r="A11748" s="2"/>
      <c r="B11748" s="2"/>
    </row>
    <row r="11749" spans="1:2" x14ac:dyDescent="0.25">
      <c r="A11749" s="2"/>
      <c r="B11749" s="2"/>
    </row>
    <row r="11750" spans="1:2" x14ac:dyDescent="0.25">
      <c r="A11750" s="2"/>
      <c r="B11750" s="2"/>
    </row>
    <row r="11751" spans="1:2" x14ac:dyDescent="0.25">
      <c r="A11751" s="2"/>
      <c r="B11751" s="2"/>
    </row>
    <row r="11752" spans="1:2" x14ac:dyDescent="0.25">
      <c r="A11752" s="2"/>
      <c r="B11752" s="2"/>
    </row>
    <row r="11753" spans="1:2" x14ac:dyDescent="0.25">
      <c r="A11753" s="2"/>
      <c r="B11753" s="2"/>
    </row>
    <row r="11754" spans="1:2" x14ac:dyDescent="0.25">
      <c r="A11754" s="2"/>
      <c r="B11754" s="2"/>
    </row>
    <row r="11755" spans="1:2" x14ac:dyDescent="0.25">
      <c r="A11755" s="2"/>
      <c r="B11755" s="2"/>
    </row>
    <row r="11756" spans="1:2" x14ac:dyDescent="0.25">
      <c r="A11756" s="2"/>
      <c r="B11756" s="2"/>
    </row>
    <row r="11757" spans="1:2" x14ac:dyDescent="0.25">
      <c r="A11757" s="2"/>
      <c r="B11757" s="2"/>
    </row>
    <row r="11758" spans="1:2" x14ac:dyDescent="0.25">
      <c r="A11758" s="2"/>
      <c r="B11758" s="2"/>
    </row>
    <row r="11759" spans="1:2" x14ac:dyDescent="0.25">
      <c r="A11759" s="2"/>
      <c r="B11759" s="2"/>
    </row>
    <row r="11760" spans="1:2" x14ac:dyDescent="0.25">
      <c r="A11760" s="2"/>
      <c r="B11760" s="2"/>
    </row>
    <row r="11761" spans="1:2" x14ac:dyDescent="0.25">
      <c r="A11761" s="2"/>
      <c r="B11761" s="2"/>
    </row>
    <row r="11762" spans="1:2" x14ac:dyDescent="0.25">
      <c r="A11762" s="2"/>
      <c r="B11762" s="2"/>
    </row>
    <row r="11763" spans="1:2" x14ac:dyDescent="0.25">
      <c r="A11763" s="2"/>
      <c r="B11763" s="2"/>
    </row>
    <row r="11764" spans="1:2" x14ac:dyDescent="0.25">
      <c r="A11764" s="2"/>
      <c r="B11764" s="2"/>
    </row>
    <row r="11765" spans="1:2" x14ac:dyDescent="0.25">
      <c r="A11765" s="2"/>
      <c r="B11765" s="2"/>
    </row>
    <row r="11766" spans="1:2" x14ac:dyDescent="0.25">
      <c r="A11766" s="2"/>
      <c r="B11766" s="2"/>
    </row>
    <row r="11767" spans="1:2" x14ac:dyDescent="0.25">
      <c r="A11767" s="2"/>
      <c r="B11767" s="2"/>
    </row>
    <row r="11768" spans="1:2" x14ac:dyDescent="0.25">
      <c r="A11768" s="2"/>
      <c r="B11768" s="2"/>
    </row>
    <row r="11769" spans="1:2" x14ac:dyDescent="0.25">
      <c r="A11769" s="2"/>
      <c r="B11769" s="2"/>
    </row>
    <row r="11770" spans="1:2" x14ac:dyDescent="0.25">
      <c r="A11770" s="2"/>
      <c r="B11770" s="2"/>
    </row>
    <row r="11771" spans="1:2" x14ac:dyDescent="0.25">
      <c r="A11771" s="2"/>
      <c r="B11771" s="2"/>
    </row>
    <row r="11772" spans="1:2" x14ac:dyDescent="0.25">
      <c r="A11772" s="2"/>
      <c r="B11772" s="2"/>
    </row>
    <row r="11773" spans="1:2" x14ac:dyDescent="0.25">
      <c r="A11773" s="2"/>
      <c r="B11773" s="2"/>
    </row>
    <row r="11774" spans="1:2" x14ac:dyDescent="0.25">
      <c r="A11774" s="2"/>
      <c r="B11774" s="2"/>
    </row>
    <row r="11775" spans="1:2" x14ac:dyDescent="0.25">
      <c r="A11775" s="2"/>
      <c r="B11775" s="2"/>
    </row>
    <row r="11776" spans="1:2" x14ac:dyDescent="0.25">
      <c r="A11776" s="2"/>
      <c r="B11776" s="2"/>
    </row>
    <row r="11777" spans="1:2" x14ac:dyDescent="0.25">
      <c r="A11777" s="2"/>
      <c r="B11777" s="2"/>
    </row>
    <row r="11778" spans="1:2" x14ac:dyDescent="0.25">
      <c r="A11778" s="2"/>
      <c r="B11778" s="2"/>
    </row>
    <row r="11779" spans="1:2" x14ac:dyDescent="0.25">
      <c r="A11779" s="2"/>
      <c r="B11779" s="2"/>
    </row>
    <row r="11780" spans="1:2" x14ac:dyDescent="0.25">
      <c r="A11780" s="2"/>
      <c r="B11780" s="2"/>
    </row>
    <row r="11781" spans="1:2" x14ac:dyDescent="0.25">
      <c r="A11781" s="2"/>
      <c r="B11781" s="2"/>
    </row>
    <row r="11782" spans="1:2" x14ac:dyDescent="0.25">
      <c r="A11782" s="2"/>
      <c r="B11782" s="2"/>
    </row>
    <row r="11783" spans="1:2" x14ac:dyDescent="0.25">
      <c r="A11783" s="2"/>
      <c r="B11783" s="2"/>
    </row>
    <row r="11784" spans="1:2" x14ac:dyDescent="0.25">
      <c r="A11784" s="2"/>
      <c r="B11784" s="2"/>
    </row>
    <row r="11785" spans="1:2" x14ac:dyDescent="0.25">
      <c r="A11785" s="2"/>
      <c r="B11785" s="2"/>
    </row>
    <row r="11786" spans="1:2" x14ac:dyDescent="0.25">
      <c r="A11786" s="2"/>
      <c r="B11786" s="2"/>
    </row>
    <row r="11787" spans="1:2" x14ac:dyDescent="0.25">
      <c r="A11787" s="2"/>
      <c r="B11787" s="2"/>
    </row>
    <row r="11788" spans="1:2" x14ac:dyDescent="0.25">
      <c r="A11788" s="2"/>
      <c r="B11788" s="2"/>
    </row>
    <row r="11789" spans="1:2" x14ac:dyDescent="0.25">
      <c r="A11789" s="2"/>
      <c r="B11789" s="2"/>
    </row>
    <row r="11790" spans="1:2" x14ac:dyDescent="0.25">
      <c r="A11790" s="2"/>
      <c r="B11790" s="2"/>
    </row>
    <row r="11791" spans="1:2" x14ac:dyDescent="0.25">
      <c r="A11791" s="2"/>
      <c r="B11791" s="2"/>
    </row>
    <row r="11792" spans="1:2" x14ac:dyDescent="0.25">
      <c r="A11792" s="2"/>
      <c r="B11792" s="2"/>
    </row>
    <row r="11793" spans="1:2" x14ac:dyDescent="0.25">
      <c r="A11793" s="2"/>
      <c r="B11793" s="2"/>
    </row>
    <row r="11794" spans="1:2" x14ac:dyDescent="0.25">
      <c r="A11794" s="2"/>
      <c r="B11794" s="2"/>
    </row>
    <row r="11795" spans="1:2" x14ac:dyDescent="0.25">
      <c r="A11795" s="2"/>
      <c r="B11795" s="2"/>
    </row>
    <row r="11796" spans="1:2" x14ac:dyDescent="0.25">
      <c r="A11796" s="2"/>
      <c r="B11796" s="2"/>
    </row>
    <row r="11797" spans="1:2" x14ac:dyDescent="0.25">
      <c r="A11797" s="2"/>
      <c r="B11797" s="2"/>
    </row>
    <row r="11798" spans="1:2" x14ac:dyDescent="0.25">
      <c r="A11798" s="2"/>
      <c r="B11798" s="2"/>
    </row>
    <row r="11799" spans="1:2" x14ac:dyDescent="0.25">
      <c r="A11799" s="2"/>
      <c r="B11799" s="2"/>
    </row>
    <row r="11800" spans="1:2" x14ac:dyDescent="0.25">
      <c r="A11800" s="2"/>
      <c r="B11800" s="2"/>
    </row>
    <row r="11801" spans="1:2" x14ac:dyDescent="0.25">
      <c r="A11801" s="2"/>
      <c r="B11801" s="2"/>
    </row>
    <row r="11802" spans="1:2" x14ac:dyDescent="0.25">
      <c r="A11802" s="2"/>
      <c r="B11802" s="2"/>
    </row>
    <row r="11803" spans="1:2" x14ac:dyDescent="0.25">
      <c r="A11803" s="2"/>
      <c r="B11803" s="2"/>
    </row>
    <row r="11804" spans="1:2" x14ac:dyDescent="0.25">
      <c r="A11804" s="2"/>
      <c r="B11804" s="2"/>
    </row>
    <row r="11805" spans="1:2" x14ac:dyDescent="0.25">
      <c r="A11805" s="2"/>
      <c r="B11805" s="2"/>
    </row>
    <row r="11806" spans="1:2" x14ac:dyDescent="0.25">
      <c r="A11806" s="2"/>
      <c r="B11806" s="2"/>
    </row>
    <row r="11807" spans="1:2" x14ac:dyDescent="0.25">
      <c r="A11807" s="2"/>
      <c r="B11807" s="2"/>
    </row>
    <row r="11808" spans="1:2" x14ac:dyDescent="0.25">
      <c r="A11808" s="2"/>
      <c r="B11808" s="2"/>
    </row>
    <row r="11809" spans="1:2" x14ac:dyDescent="0.25">
      <c r="A11809" s="2"/>
      <c r="B11809" s="2"/>
    </row>
    <row r="11810" spans="1:2" x14ac:dyDescent="0.25">
      <c r="A11810" s="2"/>
      <c r="B11810" s="2"/>
    </row>
    <row r="11811" spans="1:2" x14ac:dyDescent="0.25">
      <c r="A11811" s="2"/>
      <c r="B11811" s="2"/>
    </row>
    <row r="11812" spans="1:2" x14ac:dyDescent="0.25">
      <c r="A11812" s="2"/>
      <c r="B11812" s="2"/>
    </row>
    <row r="11813" spans="1:2" x14ac:dyDescent="0.25">
      <c r="A11813" s="2"/>
      <c r="B11813" s="2"/>
    </row>
    <row r="11814" spans="1:2" x14ac:dyDescent="0.25">
      <c r="A11814" s="2"/>
      <c r="B11814" s="2"/>
    </row>
    <row r="11815" spans="1:2" x14ac:dyDescent="0.25">
      <c r="A11815" s="2"/>
      <c r="B11815" s="2"/>
    </row>
    <row r="11816" spans="1:2" x14ac:dyDescent="0.25">
      <c r="A11816" s="2"/>
      <c r="B11816" s="2"/>
    </row>
    <row r="11817" spans="1:2" x14ac:dyDescent="0.25">
      <c r="A11817" s="2"/>
      <c r="B11817" s="2"/>
    </row>
    <row r="11818" spans="1:2" x14ac:dyDescent="0.25">
      <c r="A11818" s="2"/>
      <c r="B11818" s="2"/>
    </row>
    <row r="11819" spans="1:2" x14ac:dyDescent="0.25">
      <c r="A11819" s="2"/>
      <c r="B11819" s="2"/>
    </row>
    <row r="11820" spans="1:2" x14ac:dyDescent="0.25">
      <c r="A11820" s="2"/>
      <c r="B11820" s="2"/>
    </row>
    <row r="11821" spans="1:2" x14ac:dyDescent="0.25">
      <c r="A11821" s="2"/>
      <c r="B11821" s="2"/>
    </row>
    <row r="11822" spans="1:2" x14ac:dyDescent="0.25">
      <c r="A11822" s="2"/>
      <c r="B11822" s="2"/>
    </row>
    <row r="11823" spans="1:2" x14ac:dyDescent="0.25">
      <c r="A11823" s="2"/>
      <c r="B11823" s="2"/>
    </row>
    <row r="11824" spans="1:2" x14ac:dyDescent="0.25">
      <c r="A11824" s="2"/>
      <c r="B11824" s="2"/>
    </row>
    <row r="11825" spans="1:2" x14ac:dyDescent="0.25">
      <c r="A11825" s="2"/>
      <c r="B11825" s="2"/>
    </row>
    <row r="11826" spans="1:2" x14ac:dyDescent="0.25">
      <c r="A11826" s="2"/>
      <c r="B11826" s="2"/>
    </row>
    <row r="11827" spans="1:2" x14ac:dyDescent="0.25">
      <c r="A11827" s="2"/>
      <c r="B11827" s="2"/>
    </row>
    <row r="11828" spans="1:2" x14ac:dyDescent="0.25">
      <c r="A11828" s="2"/>
      <c r="B11828" s="2"/>
    </row>
    <row r="11829" spans="1:2" x14ac:dyDescent="0.25">
      <c r="A11829" s="2"/>
      <c r="B11829" s="2"/>
    </row>
    <row r="11830" spans="1:2" x14ac:dyDescent="0.25">
      <c r="A11830" s="2"/>
      <c r="B11830" s="2"/>
    </row>
    <row r="11831" spans="1:2" x14ac:dyDescent="0.25">
      <c r="A11831" s="2"/>
      <c r="B11831" s="2"/>
    </row>
    <row r="11832" spans="1:2" x14ac:dyDescent="0.25">
      <c r="A11832" s="2"/>
      <c r="B11832" s="2"/>
    </row>
    <row r="11833" spans="1:2" x14ac:dyDescent="0.25">
      <c r="A11833" s="2"/>
      <c r="B11833" s="2"/>
    </row>
    <row r="11834" spans="1:2" x14ac:dyDescent="0.25">
      <c r="A11834" s="2"/>
      <c r="B11834" s="2"/>
    </row>
    <row r="11835" spans="1:2" x14ac:dyDescent="0.25">
      <c r="A11835" s="2"/>
      <c r="B11835" s="2"/>
    </row>
    <row r="11836" spans="1:2" x14ac:dyDescent="0.25">
      <c r="A11836" s="2"/>
      <c r="B11836" s="2"/>
    </row>
    <row r="11837" spans="1:2" x14ac:dyDescent="0.25">
      <c r="A11837" s="2"/>
      <c r="B11837" s="2"/>
    </row>
    <row r="11838" spans="1:2" x14ac:dyDescent="0.25">
      <c r="A11838" s="2"/>
      <c r="B11838" s="2"/>
    </row>
    <row r="11839" spans="1:2" x14ac:dyDescent="0.25">
      <c r="A11839" s="2"/>
      <c r="B11839" s="2"/>
    </row>
    <row r="11840" spans="1:2" x14ac:dyDescent="0.25">
      <c r="A11840" s="2"/>
      <c r="B11840" s="2"/>
    </row>
    <row r="11841" spans="1:2" x14ac:dyDescent="0.25">
      <c r="A11841" s="2"/>
      <c r="B11841" s="2"/>
    </row>
    <row r="11842" spans="1:2" x14ac:dyDescent="0.25">
      <c r="A11842" s="2"/>
      <c r="B11842" s="2"/>
    </row>
    <row r="11843" spans="1:2" x14ac:dyDescent="0.25">
      <c r="A11843" s="2"/>
      <c r="B11843" s="2"/>
    </row>
    <row r="11844" spans="1:2" x14ac:dyDescent="0.25">
      <c r="A11844" s="2"/>
      <c r="B11844" s="2"/>
    </row>
    <row r="11845" spans="1:2" x14ac:dyDescent="0.25">
      <c r="A11845" s="2"/>
      <c r="B11845" s="2"/>
    </row>
    <row r="11846" spans="1:2" x14ac:dyDescent="0.25">
      <c r="A11846" s="2"/>
      <c r="B11846" s="2"/>
    </row>
    <row r="11847" spans="1:2" x14ac:dyDescent="0.25">
      <c r="A11847" s="2"/>
      <c r="B11847" s="2"/>
    </row>
    <row r="11848" spans="1:2" x14ac:dyDescent="0.25">
      <c r="A11848" s="2"/>
      <c r="B11848" s="2"/>
    </row>
    <row r="11849" spans="1:2" x14ac:dyDescent="0.25">
      <c r="A11849" s="2"/>
      <c r="B11849" s="2"/>
    </row>
    <row r="11850" spans="1:2" x14ac:dyDescent="0.25">
      <c r="A11850" s="2"/>
      <c r="B11850" s="2"/>
    </row>
    <row r="11851" spans="1:2" x14ac:dyDescent="0.25">
      <c r="A11851" s="2"/>
      <c r="B11851" s="2"/>
    </row>
    <row r="11852" spans="1:2" x14ac:dyDescent="0.25">
      <c r="A11852" s="2"/>
      <c r="B11852" s="2"/>
    </row>
    <row r="11853" spans="1:2" x14ac:dyDescent="0.25">
      <c r="A11853" s="2"/>
      <c r="B11853" s="2"/>
    </row>
    <row r="11854" spans="1:2" x14ac:dyDescent="0.25">
      <c r="A11854" s="2"/>
      <c r="B11854" s="2"/>
    </row>
    <row r="11855" spans="1:2" x14ac:dyDescent="0.25">
      <c r="A11855" s="2"/>
      <c r="B11855" s="2"/>
    </row>
    <row r="11856" spans="1:2" x14ac:dyDescent="0.25">
      <c r="A11856" s="2"/>
      <c r="B11856" s="2"/>
    </row>
    <row r="11857" spans="1:2" x14ac:dyDescent="0.25">
      <c r="A11857" s="2"/>
      <c r="B11857" s="2"/>
    </row>
    <row r="11858" spans="1:2" x14ac:dyDescent="0.25">
      <c r="A11858" s="2"/>
      <c r="B11858" s="2"/>
    </row>
    <row r="11859" spans="1:2" x14ac:dyDescent="0.25">
      <c r="A11859" s="2"/>
      <c r="B11859" s="2"/>
    </row>
    <row r="11860" spans="1:2" x14ac:dyDescent="0.25">
      <c r="A11860" s="2"/>
      <c r="B11860" s="2"/>
    </row>
    <row r="11861" spans="1:2" x14ac:dyDescent="0.25">
      <c r="A11861" s="2"/>
      <c r="B11861" s="2"/>
    </row>
    <row r="11862" spans="1:2" x14ac:dyDescent="0.25">
      <c r="A11862" s="2"/>
      <c r="B11862" s="2"/>
    </row>
    <row r="11863" spans="1:2" x14ac:dyDescent="0.25">
      <c r="A11863" s="2"/>
      <c r="B11863" s="2"/>
    </row>
    <row r="11864" spans="1:2" x14ac:dyDescent="0.25">
      <c r="A11864" s="2"/>
      <c r="B11864" s="2"/>
    </row>
    <row r="11865" spans="1:2" x14ac:dyDescent="0.25">
      <c r="A11865" s="2"/>
      <c r="B11865" s="2"/>
    </row>
    <row r="11866" spans="1:2" x14ac:dyDescent="0.25">
      <c r="A11866" s="2"/>
      <c r="B11866" s="2"/>
    </row>
    <row r="11867" spans="1:2" x14ac:dyDescent="0.25">
      <c r="A11867" s="2"/>
      <c r="B11867" s="2"/>
    </row>
    <row r="11868" spans="1:2" x14ac:dyDescent="0.25">
      <c r="A11868" s="2"/>
      <c r="B11868" s="2"/>
    </row>
    <row r="11869" spans="1:2" x14ac:dyDescent="0.25">
      <c r="A11869" s="2"/>
      <c r="B11869" s="2"/>
    </row>
    <row r="11870" spans="1:2" x14ac:dyDescent="0.25">
      <c r="A11870" s="2"/>
      <c r="B11870" s="2"/>
    </row>
    <row r="11871" spans="1:2" x14ac:dyDescent="0.25">
      <c r="A11871" s="2"/>
      <c r="B11871" s="2"/>
    </row>
    <row r="11872" spans="1:2" x14ac:dyDescent="0.25">
      <c r="A11872" s="2"/>
      <c r="B11872" s="2"/>
    </row>
    <row r="11873" spans="1:2" x14ac:dyDescent="0.25">
      <c r="A11873" s="2"/>
      <c r="B11873" s="2"/>
    </row>
    <row r="11874" spans="1:2" x14ac:dyDescent="0.25">
      <c r="A11874" s="2"/>
      <c r="B11874" s="2"/>
    </row>
    <row r="11875" spans="1:2" x14ac:dyDescent="0.25">
      <c r="A11875" s="2"/>
      <c r="B11875" s="2"/>
    </row>
    <row r="11876" spans="1:2" x14ac:dyDescent="0.25">
      <c r="A11876" s="2"/>
      <c r="B11876" s="2"/>
    </row>
    <row r="11877" spans="1:2" x14ac:dyDescent="0.25">
      <c r="A11877" s="2"/>
      <c r="B11877" s="2"/>
    </row>
    <row r="11878" spans="1:2" x14ac:dyDescent="0.25">
      <c r="A11878" s="2"/>
      <c r="B11878" s="2"/>
    </row>
    <row r="11879" spans="1:2" x14ac:dyDescent="0.25">
      <c r="A11879" s="2"/>
      <c r="B11879" s="2"/>
    </row>
    <row r="11880" spans="1:2" x14ac:dyDescent="0.25">
      <c r="A11880" s="2"/>
      <c r="B11880" s="2"/>
    </row>
    <row r="11881" spans="1:2" x14ac:dyDescent="0.25">
      <c r="A11881" s="2"/>
      <c r="B11881" s="2"/>
    </row>
    <row r="11882" spans="1:2" x14ac:dyDescent="0.25">
      <c r="A11882" s="2"/>
      <c r="B11882" s="2"/>
    </row>
    <row r="11883" spans="1:2" x14ac:dyDescent="0.25">
      <c r="A11883" s="2"/>
      <c r="B11883" s="2"/>
    </row>
    <row r="11884" spans="1:2" x14ac:dyDescent="0.25">
      <c r="A11884" s="2"/>
      <c r="B11884" s="2"/>
    </row>
    <row r="11885" spans="1:2" x14ac:dyDescent="0.25">
      <c r="A11885" s="2"/>
      <c r="B11885" s="2"/>
    </row>
    <row r="11886" spans="1:2" x14ac:dyDescent="0.25">
      <c r="A11886" s="2"/>
      <c r="B11886" s="2"/>
    </row>
    <row r="11887" spans="1:2" x14ac:dyDescent="0.25">
      <c r="A11887" s="2"/>
      <c r="B11887" s="2"/>
    </row>
    <row r="11888" spans="1:2" x14ac:dyDescent="0.25">
      <c r="A11888" s="2"/>
      <c r="B11888" s="2"/>
    </row>
    <row r="11889" spans="1:2" x14ac:dyDescent="0.25">
      <c r="A11889" s="2"/>
      <c r="B11889" s="2"/>
    </row>
    <row r="11890" spans="1:2" x14ac:dyDescent="0.25">
      <c r="A11890" s="2"/>
      <c r="B11890" s="2"/>
    </row>
    <row r="11891" spans="1:2" x14ac:dyDescent="0.25">
      <c r="A11891" s="2"/>
      <c r="B11891" s="2"/>
    </row>
    <row r="11892" spans="1:2" x14ac:dyDescent="0.25">
      <c r="A11892" s="2"/>
      <c r="B11892" s="2"/>
    </row>
    <row r="11893" spans="1:2" x14ac:dyDescent="0.25">
      <c r="A11893" s="2"/>
      <c r="B11893" s="2"/>
    </row>
    <row r="11894" spans="1:2" x14ac:dyDescent="0.25">
      <c r="A11894" s="2"/>
      <c r="B11894" s="2"/>
    </row>
    <row r="11895" spans="1:2" x14ac:dyDescent="0.25">
      <c r="A11895" s="2"/>
      <c r="B11895" s="2"/>
    </row>
    <row r="11896" spans="1:2" x14ac:dyDescent="0.25">
      <c r="A11896" s="2"/>
      <c r="B11896" s="2"/>
    </row>
    <row r="11897" spans="1:2" x14ac:dyDescent="0.25">
      <c r="A11897" s="2"/>
      <c r="B11897" s="2"/>
    </row>
    <row r="11898" spans="1:2" x14ac:dyDescent="0.25">
      <c r="A11898" s="2"/>
      <c r="B11898" s="2"/>
    </row>
    <row r="11899" spans="1:2" x14ac:dyDescent="0.25">
      <c r="A11899" s="2"/>
      <c r="B11899" s="2"/>
    </row>
    <row r="11900" spans="1:2" x14ac:dyDescent="0.25">
      <c r="A11900" s="2"/>
      <c r="B11900" s="2"/>
    </row>
    <row r="11901" spans="1:2" x14ac:dyDescent="0.25">
      <c r="A11901" s="2"/>
      <c r="B11901" s="2"/>
    </row>
    <row r="11902" spans="1:2" x14ac:dyDescent="0.25">
      <c r="A11902" s="2"/>
      <c r="B11902" s="2"/>
    </row>
    <row r="11903" spans="1:2" x14ac:dyDescent="0.25">
      <c r="A11903" s="2"/>
      <c r="B11903" s="2"/>
    </row>
    <row r="11904" spans="1:2" x14ac:dyDescent="0.25">
      <c r="A11904" s="2"/>
      <c r="B11904" s="2"/>
    </row>
    <row r="11905" spans="1:2" x14ac:dyDescent="0.25">
      <c r="A11905" s="2"/>
      <c r="B11905" s="2"/>
    </row>
    <row r="11906" spans="1:2" x14ac:dyDescent="0.25">
      <c r="A11906" s="2"/>
      <c r="B11906" s="2"/>
    </row>
    <row r="11907" spans="1:2" x14ac:dyDescent="0.25">
      <c r="A11907" s="2"/>
      <c r="B11907" s="2"/>
    </row>
    <row r="11908" spans="1:2" x14ac:dyDescent="0.25">
      <c r="A11908" s="2"/>
      <c r="B11908" s="2"/>
    </row>
    <row r="11909" spans="1:2" x14ac:dyDescent="0.25">
      <c r="A11909" s="2"/>
      <c r="B11909" s="2"/>
    </row>
    <row r="11910" spans="1:2" x14ac:dyDescent="0.25">
      <c r="A11910" s="2"/>
      <c r="B11910" s="2"/>
    </row>
    <row r="11911" spans="1:2" x14ac:dyDescent="0.25">
      <c r="A11911" s="2"/>
      <c r="B11911" s="2"/>
    </row>
    <row r="11912" spans="1:2" x14ac:dyDescent="0.25">
      <c r="A11912" s="2"/>
      <c r="B11912" s="2"/>
    </row>
    <row r="11913" spans="1:2" x14ac:dyDescent="0.25">
      <c r="A11913" s="2"/>
      <c r="B11913" s="2"/>
    </row>
    <row r="11914" spans="1:2" x14ac:dyDescent="0.25">
      <c r="A11914" s="2"/>
      <c r="B11914" s="2"/>
    </row>
    <row r="11915" spans="1:2" x14ac:dyDescent="0.25">
      <c r="A11915" s="2"/>
      <c r="B11915" s="2"/>
    </row>
    <row r="11916" spans="1:2" x14ac:dyDescent="0.25">
      <c r="A11916" s="2"/>
      <c r="B11916" s="2"/>
    </row>
    <row r="11917" spans="1:2" x14ac:dyDescent="0.25">
      <c r="A11917" s="2"/>
      <c r="B11917" s="2"/>
    </row>
    <row r="11918" spans="1:2" x14ac:dyDescent="0.25">
      <c r="A11918" s="2"/>
      <c r="B11918" s="2"/>
    </row>
    <row r="11919" spans="1:2" x14ac:dyDescent="0.25">
      <c r="A11919" s="2"/>
      <c r="B11919" s="2"/>
    </row>
    <row r="11920" spans="1:2" x14ac:dyDescent="0.25">
      <c r="A11920" s="2"/>
      <c r="B11920" s="2"/>
    </row>
    <row r="11921" spans="1:2" x14ac:dyDescent="0.25">
      <c r="A11921" s="2"/>
      <c r="B11921" s="2"/>
    </row>
    <row r="11922" spans="1:2" x14ac:dyDescent="0.25">
      <c r="A11922" s="2"/>
      <c r="B11922" s="2"/>
    </row>
    <row r="11923" spans="1:2" x14ac:dyDescent="0.25">
      <c r="A11923" s="2"/>
      <c r="B11923" s="2"/>
    </row>
    <row r="11924" spans="1:2" x14ac:dyDescent="0.25">
      <c r="A11924" s="2"/>
      <c r="B11924" s="2"/>
    </row>
    <row r="11925" spans="1:2" x14ac:dyDescent="0.25">
      <c r="A11925" s="2"/>
      <c r="B11925" s="2"/>
    </row>
    <row r="11926" spans="1:2" x14ac:dyDescent="0.25">
      <c r="A11926" s="2"/>
      <c r="B11926" s="2"/>
    </row>
    <row r="11927" spans="1:2" x14ac:dyDescent="0.25">
      <c r="A11927" s="2"/>
      <c r="B11927" s="2"/>
    </row>
    <row r="11928" spans="1:2" x14ac:dyDescent="0.25">
      <c r="A11928" s="2"/>
      <c r="B11928" s="2"/>
    </row>
    <row r="11929" spans="1:2" x14ac:dyDescent="0.25">
      <c r="A11929" s="2"/>
      <c r="B11929" s="2"/>
    </row>
    <row r="11930" spans="1:2" x14ac:dyDescent="0.25">
      <c r="A11930" s="2"/>
      <c r="B11930" s="2"/>
    </row>
    <row r="11931" spans="1:2" x14ac:dyDescent="0.25">
      <c r="A11931" s="2"/>
      <c r="B11931" s="2"/>
    </row>
    <row r="11932" spans="1:2" x14ac:dyDescent="0.25">
      <c r="A11932" s="2"/>
      <c r="B11932" s="2"/>
    </row>
    <row r="11933" spans="1:2" x14ac:dyDescent="0.25">
      <c r="A11933" s="2"/>
      <c r="B11933" s="2"/>
    </row>
    <row r="11934" spans="1:2" x14ac:dyDescent="0.25">
      <c r="A11934" s="2"/>
      <c r="B11934" s="2"/>
    </row>
    <row r="11935" spans="1:2" x14ac:dyDescent="0.25">
      <c r="A11935" s="2"/>
      <c r="B11935" s="2"/>
    </row>
    <row r="11936" spans="1:2" x14ac:dyDescent="0.25">
      <c r="A11936" s="2"/>
      <c r="B11936" s="2"/>
    </row>
    <row r="11937" spans="1:2" x14ac:dyDescent="0.25">
      <c r="A11937" s="2"/>
      <c r="B11937" s="2"/>
    </row>
    <row r="11938" spans="1:2" x14ac:dyDescent="0.25">
      <c r="A11938" s="2"/>
      <c r="B11938" s="2"/>
    </row>
    <row r="11939" spans="1:2" x14ac:dyDescent="0.25">
      <c r="A11939" s="2"/>
      <c r="B11939" s="2"/>
    </row>
    <row r="11940" spans="1:2" x14ac:dyDescent="0.25">
      <c r="A11940" s="2"/>
      <c r="B11940" s="2"/>
    </row>
    <row r="11941" spans="1:2" x14ac:dyDescent="0.25">
      <c r="A11941" s="2"/>
      <c r="B11941" s="2"/>
    </row>
    <row r="11942" spans="1:2" x14ac:dyDescent="0.25">
      <c r="A11942" s="2"/>
      <c r="B11942" s="2"/>
    </row>
    <row r="11943" spans="1:2" x14ac:dyDescent="0.25">
      <c r="A11943" s="2"/>
      <c r="B11943" s="2"/>
    </row>
    <row r="11944" spans="1:2" x14ac:dyDescent="0.25">
      <c r="A11944" s="2"/>
      <c r="B11944" s="2"/>
    </row>
    <row r="11945" spans="1:2" x14ac:dyDescent="0.25">
      <c r="A11945" s="2"/>
      <c r="B11945" s="2"/>
    </row>
    <row r="11946" spans="1:2" x14ac:dyDescent="0.25">
      <c r="A11946" s="2"/>
      <c r="B11946" s="2"/>
    </row>
    <row r="11947" spans="1:2" x14ac:dyDescent="0.25">
      <c r="A11947" s="2"/>
      <c r="B11947" s="2"/>
    </row>
    <row r="11948" spans="1:2" x14ac:dyDescent="0.25">
      <c r="A11948" s="2"/>
      <c r="B11948" s="2"/>
    </row>
    <row r="11949" spans="1:2" x14ac:dyDescent="0.25">
      <c r="A11949" s="2"/>
      <c r="B11949" s="2"/>
    </row>
    <row r="11950" spans="1:2" x14ac:dyDescent="0.25">
      <c r="A11950" s="2"/>
      <c r="B11950" s="2"/>
    </row>
    <row r="11951" spans="1:2" x14ac:dyDescent="0.25">
      <c r="A11951" s="2"/>
      <c r="B11951" s="2"/>
    </row>
    <row r="11952" spans="1:2" x14ac:dyDescent="0.25">
      <c r="A11952" s="2"/>
      <c r="B11952" s="2"/>
    </row>
    <row r="11953" spans="1:2" x14ac:dyDescent="0.25">
      <c r="A11953" s="2"/>
      <c r="B11953" s="2"/>
    </row>
    <row r="11954" spans="1:2" x14ac:dyDescent="0.25">
      <c r="A11954" s="2"/>
      <c r="B11954" s="2"/>
    </row>
    <row r="11955" spans="1:2" x14ac:dyDescent="0.25">
      <c r="A11955" s="2"/>
      <c r="B11955" s="2"/>
    </row>
    <row r="11956" spans="1:2" x14ac:dyDescent="0.25">
      <c r="A11956" s="2"/>
      <c r="B11956" s="2"/>
    </row>
    <row r="11957" spans="1:2" x14ac:dyDescent="0.25">
      <c r="A11957" s="2"/>
      <c r="B11957" s="2"/>
    </row>
    <row r="11958" spans="1:2" x14ac:dyDescent="0.25">
      <c r="A11958" s="2"/>
      <c r="B11958" s="2"/>
    </row>
    <row r="11959" spans="1:2" x14ac:dyDescent="0.25">
      <c r="A11959" s="2"/>
      <c r="B11959" s="2"/>
    </row>
    <row r="11960" spans="1:2" x14ac:dyDescent="0.25">
      <c r="A11960" s="2"/>
      <c r="B11960" s="2"/>
    </row>
    <row r="11961" spans="1:2" x14ac:dyDescent="0.25">
      <c r="A11961" s="2"/>
      <c r="B11961" s="2"/>
    </row>
    <row r="11962" spans="1:2" x14ac:dyDescent="0.25">
      <c r="A11962" s="2"/>
      <c r="B11962" s="2"/>
    </row>
    <row r="11963" spans="1:2" x14ac:dyDescent="0.25">
      <c r="A11963" s="2"/>
      <c r="B11963" s="2"/>
    </row>
    <row r="11964" spans="1:2" x14ac:dyDescent="0.25">
      <c r="A11964" s="2"/>
      <c r="B11964" s="2"/>
    </row>
    <row r="11965" spans="1:2" x14ac:dyDescent="0.25">
      <c r="A11965" s="2"/>
      <c r="B11965" s="2"/>
    </row>
    <row r="11966" spans="1:2" x14ac:dyDescent="0.25">
      <c r="A11966" s="2"/>
      <c r="B11966" s="2"/>
    </row>
    <row r="11967" spans="1:2" x14ac:dyDescent="0.25">
      <c r="A11967" s="2"/>
      <c r="B11967" s="2"/>
    </row>
    <row r="11968" spans="1:2" x14ac:dyDescent="0.25">
      <c r="A11968" s="2"/>
      <c r="B11968" s="2"/>
    </row>
    <row r="11969" spans="1:2" x14ac:dyDescent="0.25">
      <c r="A11969" s="2"/>
      <c r="B11969" s="2"/>
    </row>
    <row r="11970" spans="1:2" x14ac:dyDescent="0.25">
      <c r="A11970" s="2"/>
      <c r="B11970" s="2"/>
    </row>
    <row r="11971" spans="1:2" x14ac:dyDescent="0.25">
      <c r="A11971" s="2"/>
      <c r="B11971" s="2"/>
    </row>
    <row r="11972" spans="1:2" x14ac:dyDescent="0.25">
      <c r="A11972" s="2"/>
      <c r="B11972" s="2"/>
    </row>
    <row r="11973" spans="1:2" x14ac:dyDescent="0.25">
      <c r="A11973" s="2"/>
      <c r="B11973" s="2"/>
    </row>
    <row r="11974" spans="1:2" x14ac:dyDescent="0.25">
      <c r="A11974" s="2"/>
      <c r="B11974" s="2"/>
    </row>
    <row r="11975" spans="1:2" x14ac:dyDescent="0.25">
      <c r="A11975" s="2"/>
      <c r="B11975" s="2"/>
    </row>
    <row r="11976" spans="1:2" x14ac:dyDescent="0.25">
      <c r="A11976" s="2"/>
      <c r="B11976" s="2"/>
    </row>
    <row r="11977" spans="1:2" x14ac:dyDescent="0.25">
      <c r="A11977" s="2"/>
      <c r="B11977" s="2"/>
    </row>
    <row r="11978" spans="1:2" x14ac:dyDescent="0.25">
      <c r="A11978" s="2"/>
      <c r="B11978" s="2"/>
    </row>
    <row r="11979" spans="1:2" x14ac:dyDescent="0.25">
      <c r="A11979" s="2"/>
      <c r="B11979" s="2"/>
    </row>
    <row r="11980" spans="1:2" x14ac:dyDescent="0.25">
      <c r="A11980" s="2"/>
      <c r="B11980" s="2"/>
    </row>
    <row r="11981" spans="1:2" x14ac:dyDescent="0.25">
      <c r="A11981" s="2"/>
      <c r="B11981" s="2"/>
    </row>
    <row r="11982" spans="1:2" x14ac:dyDescent="0.25">
      <c r="A11982" s="2"/>
      <c r="B11982" s="2"/>
    </row>
    <row r="11983" spans="1:2" x14ac:dyDescent="0.25">
      <c r="A11983" s="2"/>
      <c r="B11983" s="2"/>
    </row>
    <row r="11984" spans="1:2" x14ac:dyDescent="0.25">
      <c r="A11984" s="2"/>
      <c r="B11984" s="2"/>
    </row>
    <row r="11985" spans="1:2" x14ac:dyDescent="0.25">
      <c r="A11985" s="2"/>
      <c r="B11985" s="2"/>
    </row>
    <row r="11986" spans="1:2" x14ac:dyDescent="0.25">
      <c r="A11986" s="2"/>
      <c r="B11986" s="2"/>
    </row>
    <row r="11987" spans="1:2" x14ac:dyDescent="0.25">
      <c r="A11987" s="2"/>
      <c r="B11987" s="2"/>
    </row>
    <row r="11988" spans="1:2" x14ac:dyDescent="0.25">
      <c r="A11988" s="2"/>
      <c r="B11988" s="2"/>
    </row>
    <row r="11989" spans="1:2" x14ac:dyDescent="0.25">
      <c r="A11989" s="2"/>
      <c r="B11989" s="2"/>
    </row>
    <row r="11990" spans="1:2" x14ac:dyDescent="0.25">
      <c r="A11990" s="2"/>
      <c r="B11990" s="2"/>
    </row>
    <row r="11991" spans="1:2" x14ac:dyDescent="0.25">
      <c r="A11991" s="2"/>
      <c r="B11991" s="2"/>
    </row>
    <row r="11992" spans="1:2" x14ac:dyDescent="0.25">
      <c r="A11992" s="2"/>
      <c r="B11992" s="2"/>
    </row>
    <row r="11993" spans="1:2" x14ac:dyDescent="0.25">
      <c r="A11993" s="2"/>
      <c r="B11993" s="2"/>
    </row>
    <row r="11994" spans="1:2" x14ac:dyDescent="0.25">
      <c r="A11994" s="2"/>
      <c r="B11994" s="2"/>
    </row>
    <row r="11995" spans="1:2" x14ac:dyDescent="0.25">
      <c r="A11995" s="2"/>
      <c r="B11995" s="2"/>
    </row>
    <row r="11996" spans="1:2" x14ac:dyDescent="0.25">
      <c r="A11996" s="2"/>
      <c r="B11996" s="2"/>
    </row>
    <row r="11997" spans="1:2" x14ac:dyDescent="0.25">
      <c r="A11997" s="2"/>
      <c r="B11997" s="2"/>
    </row>
    <row r="11998" spans="1:2" x14ac:dyDescent="0.25">
      <c r="A11998" s="2"/>
      <c r="B11998" s="2"/>
    </row>
    <row r="11999" spans="1:2" x14ac:dyDescent="0.25">
      <c r="A11999" s="2"/>
      <c r="B11999" s="2"/>
    </row>
    <row r="12000" spans="1:2" x14ac:dyDescent="0.25">
      <c r="A12000" s="2"/>
      <c r="B12000" s="2"/>
    </row>
    <row r="12001" spans="1:2" x14ac:dyDescent="0.25">
      <c r="A12001" s="2"/>
      <c r="B12001" s="2"/>
    </row>
    <row r="12002" spans="1:2" x14ac:dyDescent="0.25">
      <c r="A12002" s="2"/>
      <c r="B12002" s="2"/>
    </row>
    <row r="12003" spans="1:2" x14ac:dyDescent="0.25">
      <c r="A12003" s="2"/>
      <c r="B12003" s="2"/>
    </row>
    <row r="12004" spans="1:2" x14ac:dyDescent="0.25">
      <c r="A12004" s="2"/>
      <c r="B12004" s="2"/>
    </row>
    <row r="12005" spans="1:2" x14ac:dyDescent="0.25">
      <c r="A12005" s="2"/>
      <c r="B12005" s="2"/>
    </row>
    <row r="12006" spans="1:2" x14ac:dyDescent="0.25">
      <c r="A12006" s="2"/>
      <c r="B12006" s="2"/>
    </row>
    <row r="12007" spans="1:2" x14ac:dyDescent="0.25">
      <c r="A12007" s="2"/>
      <c r="B12007" s="2"/>
    </row>
    <row r="12008" spans="1:2" x14ac:dyDescent="0.25">
      <c r="A12008" s="2"/>
      <c r="B12008" s="2"/>
    </row>
    <row r="12009" spans="1:2" x14ac:dyDescent="0.25">
      <c r="A12009" s="2"/>
      <c r="B12009" s="2"/>
    </row>
    <row r="12010" spans="1:2" x14ac:dyDescent="0.25">
      <c r="A12010" s="2"/>
      <c r="B12010" s="2"/>
    </row>
    <row r="12011" spans="1:2" x14ac:dyDescent="0.25">
      <c r="A12011" s="2"/>
      <c r="B12011" s="2"/>
    </row>
    <row r="12012" spans="1:2" x14ac:dyDescent="0.25">
      <c r="A12012" s="2"/>
      <c r="B12012" s="2"/>
    </row>
    <row r="12013" spans="1:2" x14ac:dyDescent="0.25">
      <c r="A12013" s="2"/>
      <c r="B12013" s="2"/>
    </row>
    <row r="12014" spans="1:2" x14ac:dyDescent="0.25">
      <c r="A12014" s="2"/>
      <c r="B12014" s="2"/>
    </row>
    <row r="12015" spans="1:2" x14ac:dyDescent="0.25">
      <c r="A12015" s="2"/>
      <c r="B12015" s="2"/>
    </row>
    <row r="12016" spans="1:2" x14ac:dyDescent="0.25">
      <c r="A12016" s="2"/>
      <c r="B12016" s="2"/>
    </row>
    <row r="12017" spans="1:2" x14ac:dyDescent="0.25">
      <c r="A12017" s="2"/>
      <c r="B12017" s="2"/>
    </row>
    <row r="12018" spans="1:2" x14ac:dyDescent="0.25">
      <c r="A12018" s="2"/>
      <c r="B12018" s="2"/>
    </row>
    <row r="12019" spans="1:2" x14ac:dyDescent="0.25">
      <c r="A12019" s="2"/>
      <c r="B12019" s="2"/>
    </row>
    <row r="12020" spans="1:2" x14ac:dyDescent="0.25">
      <c r="A12020" s="2"/>
      <c r="B12020" s="2"/>
    </row>
    <row r="12021" spans="1:2" x14ac:dyDescent="0.25">
      <c r="A12021" s="2"/>
      <c r="B12021" s="2"/>
    </row>
    <row r="12022" spans="1:2" x14ac:dyDescent="0.25">
      <c r="A12022" s="2"/>
      <c r="B12022" s="2"/>
    </row>
    <row r="12023" spans="1:2" x14ac:dyDescent="0.25">
      <c r="A12023" s="2"/>
      <c r="B12023" s="2"/>
    </row>
    <row r="12024" spans="1:2" x14ac:dyDescent="0.25">
      <c r="A12024" s="2"/>
      <c r="B12024" s="2"/>
    </row>
    <row r="12025" spans="1:2" x14ac:dyDescent="0.25">
      <c r="A12025" s="2"/>
      <c r="B12025" s="2"/>
    </row>
    <row r="12026" spans="1:2" x14ac:dyDescent="0.25">
      <c r="A12026" s="2"/>
      <c r="B12026" s="2"/>
    </row>
    <row r="12027" spans="1:2" x14ac:dyDescent="0.25">
      <c r="A12027" s="2"/>
      <c r="B12027" s="2"/>
    </row>
    <row r="12028" spans="1:2" x14ac:dyDescent="0.25">
      <c r="A12028" s="2"/>
      <c r="B12028" s="2"/>
    </row>
    <row r="12029" spans="1:2" x14ac:dyDescent="0.25">
      <c r="A12029" s="2"/>
      <c r="B12029" s="2"/>
    </row>
    <row r="12030" spans="1:2" x14ac:dyDescent="0.25">
      <c r="A12030" s="2"/>
      <c r="B12030" s="2"/>
    </row>
    <row r="12031" spans="1:2" x14ac:dyDescent="0.25">
      <c r="A12031" s="2"/>
      <c r="B12031" s="2"/>
    </row>
    <row r="12032" spans="1:2" x14ac:dyDescent="0.25">
      <c r="A12032" s="2"/>
      <c r="B12032" s="2"/>
    </row>
    <row r="12033" spans="1:2" x14ac:dyDescent="0.25">
      <c r="A12033" s="2"/>
      <c r="B12033" s="2"/>
    </row>
    <row r="12034" spans="1:2" x14ac:dyDescent="0.25">
      <c r="A12034" s="2"/>
      <c r="B12034" s="2"/>
    </row>
    <row r="12035" spans="1:2" x14ac:dyDescent="0.25">
      <c r="A12035" s="2"/>
      <c r="B12035" s="2"/>
    </row>
    <row r="12036" spans="1:2" x14ac:dyDescent="0.25">
      <c r="A12036" s="2"/>
      <c r="B12036" s="2"/>
    </row>
    <row r="12037" spans="1:2" x14ac:dyDescent="0.25">
      <c r="A12037" s="2"/>
      <c r="B12037" s="2"/>
    </row>
    <row r="12038" spans="1:2" x14ac:dyDescent="0.25">
      <c r="A12038" s="2"/>
      <c r="B12038" s="2"/>
    </row>
    <row r="12039" spans="1:2" x14ac:dyDescent="0.25">
      <c r="A12039" s="2"/>
      <c r="B12039" s="2"/>
    </row>
    <row r="12040" spans="1:2" x14ac:dyDescent="0.25">
      <c r="A12040" s="2"/>
      <c r="B12040" s="2"/>
    </row>
    <row r="12041" spans="1:2" x14ac:dyDescent="0.25">
      <c r="A12041" s="2"/>
      <c r="B12041" s="2"/>
    </row>
    <row r="12042" spans="1:2" x14ac:dyDescent="0.25">
      <c r="A12042" s="2"/>
      <c r="B12042" s="2"/>
    </row>
    <row r="12043" spans="1:2" x14ac:dyDescent="0.25">
      <c r="A12043" s="2"/>
      <c r="B12043" s="2"/>
    </row>
    <row r="12044" spans="1:2" x14ac:dyDescent="0.25">
      <c r="A12044" s="2"/>
      <c r="B12044" s="2"/>
    </row>
    <row r="12045" spans="1:2" x14ac:dyDescent="0.25">
      <c r="A12045" s="2"/>
      <c r="B12045" s="2"/>
    </row>
    <row r="12046" spans="1:2" x14ac:dyDescent="0.25">
      <c r="A12046" s="2"/>
      <c r="B12046" s="2"/>
    </row>
    <row r="12047" spans="1:2" x14ac:dyDescent="0.25">
      <c r="A12047" s="2"/>
      <c r="B12047" s="2"/>
    </row>
    <row r="12048" spans="1:2" x14ac:dyDescent="0.25">
      <c r="A12048" s="2"/>
      <c r="B12048" s="2"/>
    </row>
    <row r="12049" spans="1:2" x14ac:dyDescent="0.25">
      <c r="A12049" s="2"/>
      <c r="B12049" s="2"/>
    </row>
    <row r="12050" spans="1:2" x14ac:dyDescent="0.25">
      <c r="A12050" s="2"/>
      <c r="B12050" s="2"/>
    </row>
    <row r="12051" spans="1:2" x14ac:dyDescent="0.25">
      <c r="A12051" s="2"/>
      <c r="B12051" s="2"/>
    </row>
    <row r="12052" spans="1:2" x14ac:dyDescent="0.25">
      <c r="A12052" s="2"/>
      <c r="B12052" s="2"/>
    </row>
    <row r="12053" spans="1:2" x14ac:dyDescent="0.25">
      <c r="A12053" s="2"/>
      <c r="B12053" s="2"/>
    </row>
    <row r="12054" spans="1:2" x14ac:dyDescent="0.25">
      <c r="A12054" s="2"/>
      <c r="B12054" s="2"/>
    </row>
    <row r="12055" spans="1:2" x14ac:dyDescent="0.25">
      <c r="A12055" s="2"/>
      <c r="B12055" s="2"/>
    </row>
    <row r="12056" spans="1:2" x14ac:dyDescent="0.25">
      <c r="A12056" s="2"/>
      <c r="B12056" s="2"/>
    </row>
    <row r="12057" spans="1:2" x14ac:dyDescent="0.25">
      <c r="A12057" s="2"/>
      <c r="B12057" s="2"/>
    </row>
    <row r="12058" spans="1:2" x14ac:dyDescent="0.25">
      <c r="A12058" s="2"/>
      <c r="B12058" s="2"/>
    </row>
    <row r="12059" spans="1:2" x14ac:dyDescent="0.25">
      <c r="A12059" s="2"/>
      <c r="B12059" s="2"/>
    </row>
    <row r="12060" spans="1:2" x14ac:dyDescent="0.25">
      <c r="A12060" s="2"/>
      <c r="B12060" s="2"/>
    </row>
    <row r="12061" spans="1:2" x14ac:dyDescent="0.25">
      <c r="A12061" s="2"/>
      <c r="B12061" s="2"/>
    </row>
    <row r="12062" spans="1:2" x14ac:dyDescent="0.25">
      <c r="A12062" s="2"/>
      <c r="B12062" s="2"/>
    </row>
    <row r="12063" spans="1:2" x14ac:dyDescent="0.25">
      <c r="A12063" s="2"/>
      <c r="B12063" s="2"/>
    </row>
    <row r="12064" spans="1:2" x14ac:dyDescent="0.25">
      <c r="A12064" s="2"/>
      <c r="B12064" s="2"/>
    </row>
    <row r="12065" spans="1:2" x14ac:dyDescent="0.25">
      <c r="A12065" s="2"/>
      <c r="B12065" s="2"/>
    </row>
    <row r="12066" spans="1:2" x14ac:dyDescent="0.25">
      <c r="A12066" s="2"/>
      <c r="B12066" s="2"/>
    </row>
    <row r="12067" spans="1:2" x14ac:dyDescent="0.25">
      <c r="A12067" s="2"/>
      <c r="B12067" s="2"/>
    </row>
    <row r="12068" spans="1:2" x14ac:dyDescent="0.25">
      <c r="A12068" s="2"/>
      <c r="B12068" s="2"/>
    </row>
    <row r="12069" spans="1:2" x14ac:dyDescent="0.25">
      <c r="A12069" s="2"/>
      <c r="B12069" s="2"/>
    </row>
    <row r="12070" spans="1:2" x14ac:dyDescent="0.25">
      <c r="A12070" s="2"/>
      <c r="B12070" s="2"/>
    </row>
    <row r="12071" spans="1:2" x14ac:dyDescent="0.25">
      <c r="A12071" s="2"/>
      <c r="B12071" s="2"/>
    </row>
    <row r="12072" spans="1:2" x14ac:dyDescent="0.25">
      <c r="A12072" s="2"/>
      <c r="B12072" s="2"/>
    </row>
    <row r="12073" spans="1:2" x14ac:dyDescent="0.25">
      <c r="A12073" s="2"/>
      <c r="B12073" s="2"/>
    </row>
    <row r="12074" spans="1:2" x14ac:dyDescent="0.25">
      <c r="A12074" s="2"/>
      <c r="B12074" s="2"/>
    </row>
    <row r="12075" spans="1:2" x14ac:dyDescent="0.25">
      <c r="A12075" s="2"/>
      <c r="B12075" s="2"/>
    </row>
    <row r="12076" spans="1:2" x14ac:dyDescent="0.25">
      <c r="A12076" s="2"/>
      <c r="B12076" s="2"/>
    </row>
    <row r="12077" spans="1:2" x14ac:dyDescent="0.25">
      <c r="A12077" s="2"/>
      <c r="B12077" s="2"/>
    </row>
    <row r="12078" spans="1:2" x14ac:dyDescent="0.25">
      <c r="A12078" s="2"/>
      <c r="B12078" s="2"/>
    </row>
    <row r="12079" spans="1:2" x14ac:dyDescent="0.25">
      <c r="A12079" s="2"/>
      <c r="B12079" s="2"/>
    </row>
    <row r="12080" spans="1:2" x14ac:dyDescent="0.25">
      <c r="A12080" s="2"/>
      <c r="B12080" s="2"/>
    </row>
    <row r="12081" spans="1:2" x14ac:dyDescent="0.25">
      <c r="A12081" s="2"/>
      <c r="B12081" s="2"/>
    </row>
    <row r="12082" spans="1:2" x14ac:dyDescent="0.25">
      <c r="A12082" s="2"/>
      <c r="B12082" s="2"/>
    </row>
    <row r="12083" spans="1:2" x14ac:dyDescent="0.25">
      <c r="A12083" s="2"/>
      <c r="B12083" s="2"/>
    </row>
    <row r="12084" spans="1:2" x14ac:dyDescent="0.25">
      <c r="A12084" s="2"/>
      <c r="B12084" s="2"/>
    </row>
    <row r="12085" spans="1:2" x14ac:dyDescent="0.25">
      <c r="A12085" s="2"/>
      <c r="B12085" s="2"/>
    </row>
    <row r="12086" spans="1:2" x14ac:dyDescent="0.25">
      <c r="A12086" s="2"/>
      <c r="B12086" s="2"/>
    </row>
    <row r="12087" spans="1:2" x14ac:dyDescent="0.25">
      <c r="A12087" s="2"/>
      <c r="B12087" s="2"/>
    </row>
    <row r="12088" spans="1:2" x14ac:dyDescent="0.25">
      <c r="A12088" s="2"/>
      <c r="B12088" s="2"/>
    </row>
    <row r="12089" spans="1:2" x14ac:dyDescent="0.25">
      <c r="A12089" s="2"/>
      <c r="B12089" s="2"/>
    </row>
    <row r="12090" spans="1:2" x14ac:dyDescent="0.25">
      <c r="A12090" s="2"/>
      <c r="B12090" s="2"/>
    </row>
    <row r="12091" spans="1:2" x14ac:dyDescent="0.25">
      <c r="A12091" s="2"/>
      <c r="B12091" s="2"/>
    </row>
    <row r="12092" spans="1:2" x14ac:dyDescent="0.25">
      <c r="A12092" s="2"/>
      <c r="B12092" s="2"/>
    </row>
    <row r="12093" spans="1:2" x14ac:dyDescent="0.25">
      <c r="A12093" s="2"/>
      <c r="B12093" s="2"/>
    </row>
    <row r="12094" spans="1:2" x14ac:dyDescent="0.25">
      <c r="A12094" s="2"/>
      <c r="B12094" s="2"/>
    </row>
    <row r="12095" spans="1:2" x14ac:dyDescent="0.25">
      <c r="A12095" s="2"/>
      <c r="B12095" s="2"/>
    </row>
    <row r="12096" spans="1:2" x14ac:dyDescent="0.25">
      <c r="A12096" s="2"/>
      <c r="B12096" s="2"/>
    </row>
    <row r="12097" spans="1:2" x14ac:dyDescent="0.25">
      <c r="A12097" s="2"/>
      <c r="B12097" s="2"/>
    </row>
    <row r="12098" spans="1:2" x14ac:dyDescent="0.25">
      <c r="A12098" s="2"/>
      <c r="B12098" s="2"/>
    </row>
    <row r="12099" spans="1:2" x14ac:dyDescent="0.25">
      <c r="A12099" s="2"/>
      <c r="B12099" s="2"/>
    </row>
    <row r="12100" spans="1:2" x14ac:dyDescent="0.25">
      <c r="A12100" s="2"/>
      <c r="B12100" s="2"/>
    </row>
    <row r="12101" spans="1:2" x14ac:dyDescent="0.25">
      <c r="A12101" s="2"/>
      <c r="B12101" s="2"/>
    </row>
    <row r="12102" spans="1:2" x14ac:dyDescent="0.25">
      <c r="A12102" s="2"/>
      <c r="B12102" s="2"/>
    </row>
    <row r="12103" spans="1:2" x14ac:dyDescent="0.25">
      <c r="A12103" s="2"/>
      <c r="B12103" s="2"/>
    </row>
    <row r="12104" spans="1:2" x14ac:dyDescent="0.25">
      <c r="A12104" s="2"/>
      <c r="B12104" s="2"/>
    </row>
    <row r="12105" spans="1:2" x14ac:dyDescent="0.25">
      <c r="A12105" s="2"/>
      <c r="B12105" s="2"/>
    </row>
    <row r="12106" spans="1:2" x14ac:dyDescent="0.25">
      <c r="A12106" s="2"/>
      <c r="B12106" s="2"/>
    </row>
    <row r="12107" spans="1:2" x14ac:dyDescent="0.25">
      <c r="A12107" s="2"/>
      <c r="B12107" s="2"/>
    </row>
    <row r="12108" spans="1:2" x14ac:dyDescent="0.25">
      <c r="A12108" s="2"/>
      <c r="B12108" s="2"/>
    </row>
    <row r="12109" spans="1:2" x14ac:dyDescent="0.25">
      <c r="A12109" s="2"/>
      <c r="B12109" s="2"/>
    </row>
    <row r="12110" spans="1:2" x14ac:dyDescent="0.25">
      <c r="A12110" s="2"/>
      <c r="B12110" s="2"/>
    </row>
    <row r="12111" spans="1:2" x14ac:dyDescent="0.25">
      <c r="A12111" s="2"/>
      <c r="B12111" s="2"/>
    </row>
    <row r="12112" spans="1:2" x14ac:dyDescent="0.25">
      <c r="A12112" s="2"/>
      <c r="B12112" s="2"/>
    </row>
    <row r="12113" spans="1:2" x14ac:dyDescent="0.25">
      <c r="A12113" s="2"/>
      <c r="B12113" s="2"/>
    </row>
    <row r="12114" spans="1:2" x14ac:dyDescent="0.25">
      <c r="A12114" s="2"/>
      <c r="B12114" s="2"/>
    </row>
    <row r="12115" spans="1:2" x14ac:dyDescent="0.25">
      <c r="A12115" s="2"/>
      <c r="B12115" s="2"/>
    </row>
    <row r="12116" spans="1:2" x14ac:dyDescent="0.25">
      <c r="A12116" s="2"/>
      <c r="B12116" s="2"/>
    </row>
    <row r="12117" spans="1:2" x14ac:dyDescent="0.25">
      <c r="A12117" s="2"/>
      <c r="B12117" s="2"/>
    </row>
    <row r="12118" spans="1:2" x14ac:dyDescent="0.25">
      <c r="A12118" s="2"/>
      <c r="B12118" s="2"/>
    </row>
    <row r="12119" spans="1:2" x14ac:dyDescent="0.25">
      <c r="A12119" s="2"/>
      <c r="B12119" s="2"/>
    </row>
    <row r="12120" spans="1:2" x14ac:dyDescent="0.25">
      <c r="A12120" s="2"/>
      <c r="B12120" s="2"/>
    </row>
    <row r="12121" spans="1:2" x14ac:dyDescent="0.25">
      <c r="A12121" s="2"/>
      <c r="B12121" s="2"/>
    </row>
    <row r="12122" spans="1:2" x14ac:dyDescent="0.25">
      <c r="A12122" s="2"/>
      <c r="B12122" s="2"/>
    </row>
    <row r="12123" spans="1:2" x14ac:dyDescent="0.25">
      <c r="A12123" s="2"/>
      <c r="B12123" s="2"/>
    </row>
    <row r="12124" spans="1:2" x14ac:dyDescent="0.25">
      <c r="A12124" s="2"/>
      <c r="B12124" s="2"/>
    </row>
    <row r="12125" spans="1:2" x14ac:dyDescent="0.25">
      <c r="A12125" s="2"/>
      <c r="B12125" s="2"/>
    </row>
    <row r="12126" spans="1:2" x14ac:dyDescent="0.25">
      <c r="A12126" s="2"/>
      <c r="B12126" s="2"/>
    </row>
    <row r="12127" spans="1:2" x14ac:dyDescent="0.25">
      <c r="A12127" s="2"/>
      <c r="B12127" s="2"/>
    </row>
    <row r="12128" spans="1:2" x14ac:dyDescent="0.25">
      <c r="A12128" s="2"/>
      <c r="B12128" s="2"/>
    </row>
    <row r="12129" spans="1:2" x14ac:dyDescent="0.25">
      <c r="A12129" s="2"/>
      <c r="B12129" s="2"/>
    </row>
    <row r="12130" spans="1:2" x14ac:dyDescent="0.25">
      <c r="A12130" s="2"/>
      <c r="B12130" s="2"/>
    </row>
    <row r="12131" spans="1:2" x14ac:dyDescent="0.25">
      <c r="A12131" s="2"/>
      <c r="B12131" s="2"/>
    </row>
    <row r="12132" spans="1:2" x14ac:dyDescent="0.25">
      <c r="A12132" s="2"/>
      <c r="B12132" s="2"/>
    </row>
    <row r="12133" spans="1:2" x14ac:dyDescent="0.25">
      <c r="A12133" s="2"/>
      <c r="B12133" s="2"/>
    </row>
    <row r="12134" spans="1:2" x14ac:dyDescent="0.25">
      <c r="A12134" s="2"/>
      <c r="B12134" s="2"/>
    </row>
    <row r="12135" spans="1:2" x14ac:dyDescent="0.25">
      <c r="A12135" s="2"/>
      <c r="B12135" s="2"/>
    </row>
    <row r="12136" spans="1:2" x14ac:dyDescent="0.25">
      <c r="A12136" s="2"/>
      <c r="B12136" s="2"/>
    </row>
    <row r="12137" spans="1:2" x14ac:dyDescent="0.25">
      <c r="A12137" s="2"/>
      <c r="B12137" s="2"/>
    </row>
    <row r="12138" spans="1:2" x14ac:dyDescent="0.25">
      <c r="A12138" s="2"/>
      <c r="B12138" s="2"/>
    </row>
    <row r="12139" spans="1:2" x14ac:dyDescent="0.25">
      <c r="A12139" s="2"/>
      <c r="B12139" s="2"/>
    </row>
    <row r="12140" spans="1:2" x14ac:dyDescent="0.25">
      <c r="A12140" s="2"/>
      <c r="B12140" s="2"/>
    </row>
    <row r="12141" spans="1:2" x14ac:dyDescent="0.25">
      <c r="A12141" s="2"/>
      <c r="B12141" s="2"/>
    </row>
    <row r="12142" spans="1:2" x14ac:dyDescent="0.25">
      <c r="A12142" s="2"/>
      <c r="B12142" s="2"/>
    </row>
    <row r="12143" spans="1:2" x14ac:dyDescent="0.25">
      <c r="A12143" s="2"/>
      <c r="B12143" s="2"/>
    </row>
    <row r="12144" spans="1:2" x14ac:dyDescent="0.25">
      <c r="A12144" s="2"/>
      <c r="B12144" s="2"/>
    </row>
    <row r="12145" spans="1:2" x14ac:dyDescent="0.25">
      <c r="A12145" s="2"/>
      <c r="B12145" s="2"/>
    </row>
    <row r="12146" spans="1:2" x14ac:dyDescent="0.25">
      <c r="A12146" s="2"/>
      <c r="B12146" s="2"/>
    </row>
    <row r="12147" spans="1:2" x14ac:dyDescent="0.25">
      <c r="A12147" s="2"/>
      <c r="B12147" s="2"/>
    </row>
    <row r="12148" spans="1:2" x14ac:dyDescent="0.25">
      <c r="A12148" s="2"/>
      <c r="B12148" s="2"/>
    </row>
    <row r="12149" spans="1:2" x14ac:dyDescent="0.25">
      <c r="A12149" s="2"/>
      <c r="B12149" s="2"/>
    </row>
    <row r="12150" spans="1:2" x14ac:dyDescent="0.25">
      <c r="A12150" s="2"/>
      <c r="B12150" s="2"/>
    </row>
    <row r="12151" spans="1:2" x14ac:dyDescent="0.25">
      <c r="A12151" s="2"/>
      <c r="B12151" s="2"/>
    </row>
    <row r="12152" spans="1:2" x14ac:dyDescent="0.25">
      <c r="A12152" s="2"/>
      <c r="B12152" s="2"/>
    </row>
    <row r="12153" spans="1:2" x14ac:dyDescent="0.25">
      <c r="A12153" s="2"/>
      <c r="B12153" s="2"/>
    </row>
    <row r="12154" spans="1:2" x14ac:dyDescent="0.25">
      <c r="A12154" s="2"/>
      <c r="B12154" s="2"/>
    </row>
    <row r="12155" spans="1:2" x14ac:dyDescent="0.25">
      <c r="A12155" s="2"/>
      <c r="B12155" s="2"/>
    </row>
    <row r="12156" spans="1:2" x14ac:dyDescent="0.25">
      <c r="A12156" s="2"/>
      <c r="B12156" s="2"/>
    </row>
    <row r="12157" spans="1:2" x14ac:dyDescent="0.25">
      <c r="A12157" s="2"/>
      <c r="B12157" s="2"/>
    </row>
    <row r="12158" spans="1:2" x14ac:dyDescent="0.25">
      <c r="A12158" s="2"/>
      <c r="B12158" s="2"/>
    </row>
    <row r="12159" spans="1:2" x14ac:dyDescent="0.25">
      <c r="A12159" s="2"/>
      <c r="B12159" s="2"/>
    </row>
    <row r="12160" spans="1:2" x14ac:dyDescent="0.25">
      <c r="A12160" s="2"/>
      <c r="B12160" s="2"/>
    </row>
    <row r="12161" spans="1:2" x14ac:dyDescent="0.25">
      <c r="A12161" s="2"/>
      <c r="B12161" s="2"/>
    </row>
    <row r="12162" spans="1:2" x14ac:dyDescent="0.25">
      <c r="A12162" s="2"/>
      <c r="B12162" s="2"/>
    </row>
    <row r="12163" spans="1:2" x14ac:dyDescent="0.25">
      <c r="A12163" s="2"/>
      <c r="B12163" s="2"/>
    </row>
    <row r="12164" spans="1:2" x14ac:dyDescent="0.25">
      <c r="A12164" s="2"/>
      <c r="B12164" s="2"/>
    </row>
    <row r="12165" spans="1:2" x14ac:dyDescent="0.25">
      <c r="A12165" s="2"/>
      <c r="B12165" s="2"/>
    </row>
    <row r="12166" spans="1:2" x14ac:dyDescent="0.25">
      <c r="A12166" s="2"/>
      <c r="B12166" s="2"/>
    </row>
    <row r="12167" spans="1:2" x14ac:dyDescent="0.25">
      <c r="A12167" s="2"/>
      <c r="B12167" s="2"/>
    </row>
    <row r="12168" spans="1:2" x14ac:dyDescent="0.25">
      <c r="A12168" s="2"/>
      <c r="B12168" s="2"/>
    </row>
    <row r="12169" spans="1:2" x14ac:dyDescent="0.25">
      <c r="A12169" s="2"/>
      <c r="B12169" s="2"/>
    </row>
    <row r="12170" spans="1:2" x14ac:dyDescent="0.25">
      <c r="A12170" s="2"/>
      <c r="B12170" s="2"/>
    </row>
    <row r="12171" spans="1:2" x14ac:dyDescent="0.25">
      <c r="A12171" s="2"/>
      <c r="B12171" s="2"/>
    </row>
    <row r="12172" spans="1:2" x14ac:dyDescent="0.25">
      <c r="A12172" s="2"/>
      <c r="B12172" s="2"/>
    </row>
    <row r="12173" spans="1:2" x14ac:dyDescent="0.25">
      <c r="A12173" s="2"/>
      <c r="B12173" s="2"/>
    </row>
    <row r="12174" spans="1:2" x14ac:dyDescent="0.25">
      <c r="A12174" s="2"/>
      <c r="B12174" s="2"/>
    </row>
    <row r="12175" spans="1:2" x14ac:dyDescent="0.25">
      <c r="A12175" s="2"/>
      <c r="B12175" s="2"/>
    </row>
    <row r="12176" spans="1:2" x14ac:dyDescent="0.25">
      <c r="A12176" s="2"/>
      <c r="B12176" s="2"/>
    </row>
    <row r="12177" spans="1:2" x14ac:dyDescent="0.25">
      <c r="A12177" s="2"/>
      <c r="B12177" s="2"/>
    </row>
    <row r="12178" spans="1:2" x14ac:dyDescent="0.25">
      <c r="A12178" s="2"/>
      <c r="B12178" s="2"/>
    </row>
    <row r="12179" spans="1:2" x14ac:dyDescent="0.25">
      <c r="A12179" s="2"/>
      <c r="B12179" s="2"/>
    </row>
    <row r="12180" spans="1:2" x14ac:dyDescent="0.25">
      <c r="A12180" s="2"/>
      <c r="B12180" s="2"/>
    </row>
    <row r="12181" spans="1:2" x14ac:dyDescent="0.25">
      <c r="A12181" s="2"/>
      <c r="B12181" s="2"/>
    </row>
    <row r="12182" spans="1:2" x14ac:dyDescent="0.25">
      <c r="A12182" s="2"/>
      <c r="B12182" s="2"/>
    </row>
    <row r="12183" spans="1:2" x14ac:dyDescent="0.25">
      <c r="A12183" s="2"/>
      <c r="B12183" s="2"/>
    </row>
    <row r="12184" spans="1:2" x14ac:dyDescent="0.25">
      <c r="A12184" s="2"/>
      <c r="B12184" s="2"/>
    </row>
    <row r="12185" spans="1:2" x14ac:dyDescent="0.25">
      <c r="A12185" s="2"/>
      <c r="B12185" s="2"/>
    </row>
    <row r="12186" spans="1:2" x14ac:dyDescent="0.25">
      <c r="A12186" s="2"/>
      <c r="B12186" s="2"/>
    </row>
    <row r="12187" spans="1:2" x14ac:dyDescent="0.25">
      <c r="A12187" s="2"/>
      <c r="B12187" s="2"/>
    </row>
    <row r="12188" spans="1:2" x14ac:dyDescent="0.25">
      <c r="A12188" s="2"/>
      <c r="B12188" s="2"/>
    </row>
    <row r="12189" spans="1:2" x14ac:dyDescent="0.25">
      <c r="A12189" s="2"/>
      <c r="B12189" s="2"/>
    </row>
    <row r="12190" spans="1:2" x14ac:dyDescent="0.25">
      <c r="A12190" s="2"/>
      <c r="B12190" s="2"/>
    </row>
    <row r="12191" spans="1:2" x14ac:dyDescent="0.25">
      <c r="A12191" s="2"/>
      <c r="B12191" s="2"/>
    </row>
    <row r="12192" spans="1:2" x14ac:dyDescent="0.25">
      <c r="A12192" s="2"/>
      <c r="B12192" s="2"/>
    </row>
    <row r="12193" spans="1:2" x14ac:dyDescent="0.25">
      <c r="A12193" s="2"/>
      <c r="B12193" s="2"/>
    </row>
    <row r="12194" spans="1:2" x14ac:dyDescent="0.25">
      <c r="A12194" s="2"/>
      <c r="B12194" s="2"/>
    </row>
    <row r="12195" spans="1:2" x14ac:dyDescent="0.25">
      <c r="A12195" s="2"/>
      <c r="B12195" s="2"/>
    </row>
    <row r="12196" spans="1:2" x14ac:dyDescent="0.25">
      <c r="A12196" s="2"/>
      <c r="B12196" s="2"/>
    </row>
    <row r="12197" spans="1:2" x14ac:dyDescent="0.25">
      <c r="A12197" s="2"/>
      <c r="B12197" s="2"/>
    </row>
    <row r="12198" spans="1:2" x14ac:dyDescent="0.25">
      <c r="A12198" s="2"/>
      <c r="B12198" s="2"/>
    </row>
    <row r="12199" spans="1:2" x14ac:dyDescent="0.25">
      <c r="A12199" s="2"/>
      <c r="B12199" s="2"/>
    </row>
    <row r="12200" spans="1:2" x14ac:dyDescent="0.25">
      <c r="A12200" s="2"/>
      <c r="B12200" s="2"/>
    </row>
    <row r="12201" spans="1:2" x14ac:dyDescent="0.25">
      <c r="A12201" s="2"/>
      <c r="B12201" s="2"/>
    </row>
    <row r="12202" spans="1:2" x14ac:dyDescent="0.25">
      <c r="A12202" s="2"/>
      <c r="B12202" s="2"/>
    </row>
    <row r="12203" spans="1:2" x14ac:dyDescent="0.25">
      <c r="A12203" s="2"/>
      <c r="B12203" s="2"/>
    </row>
    <row r="12204" spans="1:2" x14ac:dyDescent="0.25">
      <c r="A12204" s="2"/>
      <c r="B12204" s="2"/>
    </row>
    <row r="12205" spans="1:2" x14ac:dyDescent="0.25">
      <c r="A12205" s="2"/>
      <c r="B12205" s="2"/>
    </row>
    <row r="12206" spans="1:2" x14ac:dyDescent="0.25">
      <c r="A12206" s="2"/>
      <c r="B12206" s="2"/>
    </row>
    <row r="12207" spans="1:2" x14ac:dyDescent="0.25">
      <c r="A12207" s="2"/>
      <c r="B12207" s="2"/>
    </row>
    <row r="12208" spans="1:2" x14ac:dyDescent="0.25">
      <c r="A12208" s="2"/>
      <c r="B12208" s="2"/>
    </row>
    <row r="12209" spans="1:2" x14ac:dyDescent="0.25">
      <c r="A12209" s="2"/>
      <c r="B12209" s="2"/>
    </row>
    <row r="12210" spans="1:2" x14ac:dyDescent="0.25">
      <c r="A12210" s="2"/>
      <c r="B12210" s="2"/>
    </row>
    <row r="12211" spans="1:2" x14ac:dyDescent="0.25">
      <c r="A12211" s="2"/>
      <c r="B12211" s="2"/>
    </row>
    <row r="12212" spans="1:2" x14ac:dyDescent="0.25">
      <c r="A12212" s="2"/>
      <c r="B12212" s="2"/>
    </row>
    <row r="12213" spans="1:2" x14ac:dyDescent="0.25">
      <c r="A12213" s="2"/>
      <c r="B12213" s="2"/>
    </row>
    <row r="12214" spans="1:2" x14ac:dyDescent="0.25">
      <c r="A12214" s="2"/>
      <c r="B12214" s="2"/>
    </row>
    <row r="12215" spans="1:2" x14ac:dyDescent="0.25">
      <c r="A12215" s="2"/>
      <c r="B12215" s="2"/>
    </row>
    <row r="12216" spans="1:2" x14ac:dyDescent="0.25">
      <c r="A12216" s="2"/>
      <c r="B12216" s="2"/>
    </row>
    <row r="12217" spans="1:2" x14ac:dyDescent="0.25">
      <c r="A12217" s="2"/>
      <c r="B12217" s="2"/>
    </row>
    <row r="12218" spans="1:2" x14ac:dyDescent="0.25">
      <c r="A12218" s="2"/>
      <c r="B12218" s="2"/>
    </row>
    <row r="12219" spans="1:2" x14ac:dyDescent="0.25">
      <c r="A12219" s="2"/>
      <c r="B12219" s="2"/>
    </row>
    <row r="12220" spans="1:2" x14ac:dyDescent="0.25">
      <c r="A12220" s="2"/>
      <c r="B12220" s="2"/>
    </row>
    <row r="12221" spans="1:2" x14ac:dyDescent="0.25">
      <c r="A12221" s="2"/>
      <c r="B12221" s="2"/>
    </row>
    <row r="12222" spans="1:2" x14ac:dyDescent="0.25">
      <c r="A12222" s="2"/>
      <c r="B12222" s="2"/>
    </row>
    <row r="12223" spans="1:2" x14ac:dyDescent="0.25">
      <c r="A12223" s="2"/>
      <c r="B12223" s="2"/>
    </row>
    <row r="12224" spans="1:2" x14ac:dyDescent="0.25">
      <c r="A12224" s="2"/>
      <c r="B12224" s="2"/>
    </row>
    <row r="12225" spans="1:2" x14ac:dyDescent="0.25">
      <c r="A12225" s="2"/>
      <c r="B12225" s="2"/>
    </row>
    <row r="12226" spans="1:2" x14ac:dyDescent="0.25">
      <c r="A12226" s="2"/>
      <c r="B12226" s="2"/>
    </row>
    <row r="12227" spans="1:2" x14ac:dyDescent="0.25">
      <c r="A12227" s="2"/>
      <c r="B12227" s="2"/>
    </row>
    <row r="12228" spans="1:2" x14ac:dyDescent="0.25">
      <c r="A12228" s="2"/>
      <c r="B12228" s="2"/>
    </row>
    <row r="12229" spans="1:2" x14ac:dyDescent="0.25">
      <c r="A12229" s="2"/>
      <c r="B12229" s="2"/>
    </row>
    <row r="12230" spans="1:2" x14ac:dyDescent="0.25">
      <c r="A12230" s="2"/>
      <c r="B12230" s="2"/>
    </row>
    <row r="12231" spans="1:2" x14ac:dyDescent="0.25">
      <c r="A12231" s="2"/>
      <c r="B12231" s="2"/>
    </row>
    <row r="12232" spans="1:2" x14ac:dyDescent="0.25">
      <c r="A12232" s="2"/>
      <c r="B12232" s="2"/>
    </row>
    <row r="12233" spans="1:2" x14ac:dyDescent="0.25">
      <c r="A12233" s="2"/>
      <c r="B12233" s="2"/>
    </row>
    <row r="12234" spans="1:2" x14ac:dyDescent="0.25">
      <c r="A12234" s="2"/>
      <c r="B12234" s="2"/>
    </row>
    <row r="12235" spans="1:2" x14ac:dyDescent="0.25">
      <c r="A12235" s="2"/>
      <c r="B12235" s="2"/>
    </row>
    <row r="12236" spans="1:2" x14ac:dyDescent="0.25">
      <c r="A12236" s="2"/>
      <c r="B12236" s="2"/>
    </row>
    <row r="12237" spans="1:2" x14ac:dyDescent="0.25">
      <c r="A12237" s="2"/>
      <c r="B12237" s="2"/>
    </row>
    <row r="12238" spans="1:2" x14ac:dyDescent="0.25">
      <c r="A12238" s="2"/>
      <c r="B12238" s="2"/>
    </row>
    <row r="12239" spans="1:2" x14ac:dyDescent="0.25">
      <c r="A12239" s="2"/>
      <c r="B12239" s="2"/>
    </row>
    <row r="12240" spans="1:2" x14ac:dyDescent="0.25">
      <c r="A12240" s="2"/>
      <c r="B12240" s="2"/>
    </row>
    <row r="12241" spans="1:2" x14ac:dyDescent="0.25">
      <c r="A12241" s="2"/>
      <c r="B12241" s="2"/>
    </row>
    <row r="12242" spans="1:2" x14ac:dyDescent="0.25">
      <c r="A12242" s="2"/>
      <c r="B12242" s="2"/>
    </row>
    <row r="12243" spans="1:2" x14ac:dyDescent="0.25">
      <c r="A12243" s="2"/>
      <c r="B12243" s="2"/>
    </row>
    <row r="12244" spans="1:2" x14ac:dyDescent="0.25">
      <c r="A12244" s="2"/>
      <c r="B12244" s="2"/>
    </row>
    <row r="12245" spans="1:2" x14ac:dyDescent="0.25">
      <c r="A12245" s="2"/>
      <c r="B12245" s="2"/>
    </row>
    <row r="12246" spans="1:2" x14ac:dyDescent="0.25">
      <c r="A12246" s="2"/>
      <c r="B12246" s="2"/>
    </row>
    <row r="12247" spans="1:2" x14ac:dyDescent="0.25">
      <c r="A12247" s="2"/>
      <c r="B12247" s="2"/>
    </row>
    <row r="12248" spans="1:2" x14ac:dyDescent="0.25">
      <c r="A12248" s="2"/>
      <c r="B12248" s="2"/>
    </row>
    <row r="12249" spans="1:2" x14ac:dyDescent="0.25">
      <c r="A12249" s="2"/>
      <c r="B12249" s="2"/>
    </row>
    <row r="12250" spans="1:2" x14ac:dyDescent="0.25">
      <c r="A12250" s="2"/>
      <c r="B12250" s="2"/>
    </row>
    <row r="12251" spans="1:2" x14ac:dyDescent="0.25">
      <c r="A12251" s="2"/>
      <c r="B12251" s="2"/>
    </row>
    <row r="12252" spans="1:2" x14ac:dyDescent="0.25">
      <c r="A12252" s="2"/>
      <c r="B12252" s="2"/>
    </row>
    <row r="12253" spans="1:2" x14ac:dyDescent="0.25">
      <c r="A12253" s="2"/>
      <c r="B12253" s="2"/>
    </row>
    <row r="12254" spans="1:2" x14ac:dyDescent="0.25">
      <c r="A12254" s="2"/>
      <c r="B12254" s="2"/>
    </row>
    <row r="12255" spans="1:2" x14ac:dyDescent="0.25">
      <c r="A12255" s="2"/>
      <c r="B12255" s="2"/>
    </row>
    <row r="12256" spans="1:2" x14ac:dyDescent="0.25">
      <c r="A12256" s="2"/>
      <c r="B12256" s="2"/>
    </row>
    <row r="12257" spans="1:2" x14ac:dyDescent="0.25">
      <c r="A12257" s="2"/>
      <c r="B12257" s="2"/>
    </row>
    <row r="12258" spans="1:2" x14ac:dyDescent="0.25">
      <c r="A12258" s="2"/>
      <c r="B12258" s="2"/>
    </row>
    <row r="12259" spans="1:2" x14ac:dyDescent="0.25">
      <c r="A12259" s="2"/>
      <c r="B12259" s="2"/>
    </row>
    <row r="12260" spans="1:2" x14ac:dyDescent="0.25">
      <c r="A12260" s="2"/>
      <c r="B12260" s="2"/>
    </row>
    <row r="12261" spans="1:2" x14ac:dyDescent="0.25">
      <c r="A12261" s="2"/>
      <c r="B12261" s="2"/>
    </row>
    <row r="12262" spans="1:2" x14ac:dyDescent="0.25">
      <c r="A12262" s="2"/>
      <c r="B12262" s="2"/>
    </row>
    <row r="12263" spans="1:2" x14ac:dyDescent="0.25">
      <c r="A12263" s="2"/>
      <c r="B12263" s="2"/>
    </row>
    <row r="12264" spans="1:2" x14ac:dyDescent="0.25">
      <c r="A12264" s="2"/>
      <c r="B12264" s="2"/>
    </row>
    <row r="12265" spans="1:2" x14ac:dyDescent="0.25">
      <c r="A12265" s="2"/>
      <c r="B12265" s="2"/>
    </row>
    <row r="12266" spans="1:2" x14ac:dyDescent="0.25">
      <c r="A12266" s="2"/>
      <c r="B12266" s="2"/>
    </row>
    <row r="12267" spans="1:2" x14ac:dyDescent="0.25">
      <c r="A12267" s="2"/>
      <c r="B12267" s="2"/>
    </row>
    <row r="12268" spans="1:2" x14ac:dyDescent="0.25">
      <c r="A12268" s="2"/>
      <c r="B12268" s="2"/>
    </row>
    <row r="12269" spans="1:2" x14ac:dyDescent="0.25">
      <c r="A12269" s="2"/>
      <c r="B12269" s="2"/>
    </row>
    <row r="12270" spans="1:2" x14ac:dyDescent="0.25">
      <c r="A12270" s="2"/>
      <c r="B12270" s="2"/>
    </row>
    <row r="12271" spans="1:2" x14ac:dyDescent="0.25">
      <c r="A12271" s="2"/>
      <c r="B12271" s="2"/>
    </row>
    <row r="12272" spans="1:2" x14ac:dyDescent="0.25">
      <c r="A12272" s="2"/>
      <c r="B12272" s="2"/>
    </row>
    <row r="12273" spans="1:2" x14ac:dyDescent="0.25">
      <c r="A12273" s="2"/>
      <c r="B12273" s="2"/>
    </row>
    <row r="12274" spans="1:2" x14ac:dyDescent="0.25">
      <c r="A12274" s="2"/>
      <c r="B12274" s="2"/>
    </row>
    <row r="12275" spans="1:2" x14ac:dyDescent="0.25">
      <c r="A12275" s="2"/>
      <c r="B12275" s="2"/>
    </row>
    <row r="12276" spans="1:2" x14ac:dyDescent="0.25">
      <c r="A12276" s="2"/>
      <c r="B12276" s="2"/>
    </row>
    <row r="12277" spans="1:2" x14ac:dyDescent="0.25">
      <c r="A12277" s="2"/>
      <c r="B12277" s="2"/>
    </row>
    <row r="12278" spans="1:2" x14ac:dyDescent="0.25">
      <c r="A12278" s="2"/>
      <c r="B12278" s="2"/>
    </row>
    <row r="12279" spans="1:2" x14ac:dyDescent="0.25">
      <c r="A12279" s="2"/>
      <c r="B12279" s="2"/>
    </row>
    <row r="12280" spans="1:2" x14ac:dyDescent="0.25">
      <c r="A12280" s="2"/>
      <c r="B12280" s="2"/>
    </row>
    <row r="12281" spans="1:2" x14ac:dyDescent="0.25">
      <c r="A12281" s="2"/>
      <c r="B12281" s="2"/>
    </row>
    <row r="12282" spans="1:2" x14ac:dyDescent="0.25">
      <c r="A12282" s="2"/>
      <c r="B12282" s="2"/>
    </row>
    <row r="12283" spans="1:2" x14ac:dyDescent="0.25">
      <c r="A12283" s="2"/>
      <c r="B12283" s="2"/>
    </row>
    <row r="12284" spans="1:2" x14ac:dyDescent="0.25">
      <c r="A12284" s="2"/>
      <c r="B12284" s="2"/>
    </row>
    <row r="12285" spans="1:2" x14ac:dyDescent="0.25">
      <c r="A12285" s="2"/>
      <c r="B12285" s="2"/>
    </row>
    <row r="12286" spans="1:2" x14ac:dyDescent="0.25">
      <c r="A12286" s="2"/>
      <c r="B12286" s="2"/>
    </row>
    <row r="12287" spans="1:2" x14ac:dyDescent="0.25">
      <c r="A12287" s="2"/>
      <c r="B12287" s="2"/>
    </row>
    <row r="12288" spans="1:2" x14ac:dyDescent="0.25">
      <c r="A12288" s="2"/>
      <c r="B12288" s="2"/>
    </row>
    <row r="12289" spans="1:2" x14ac:dyDescent="0.25">
      <c r="A12289" s="2"/>
      <c r="B12289" s="2"/>
    </row>
    <row r="12290" spans="1:2" x14ac:dyDescent="0.25">
      <c r="A12290" s="2"/>
      <c r="B12290" s="2"/>
    </row>
    <row r="12291" spans="1:2" x14ac:dyDescent="0.25">
      <c r="A12291" s="2"/>
      <c r="B12291" s="2"/>
    </row>
    <row r="12292" spans="1:2" x14ac:dyDescent="0.25">
      <c r="A12292" s="2"/>
      <c r="B12292" s="2"/>
    </row>
    <row r="12293" spans="1:2" x14ac:dyDescent="0.25">
      <c r="A12293" s="2"/>
      <c r="B12293" s="2"/>
    </row>
    <row r="12294" spans="1:2" x14ac:dyDescent="0.25">
      <c r="A12294" s="2"/>
      <c r="B12294" s="2"/>
    </row>
    <row r="12295" spans="1:2" x14ac:dyDescent="0.25">
      <c r="A12295" s="2"/>
      <c r="B12295" s="2"/>
    </row>
    <row r="12296" spans="1:2" x14ac:dyDescent="0.25">
      <c r="A12296" s="2"/>
      <c r="B12296" s="2"/>
    </row>
    <row r="12297" spans="1:2" x14ac:dyDescent="0.25">
      <c r="A12297" s="2"/>
      <c r="B12297" s="2"/>
    </row>
    <row r="12298" spans="1:2" x14ac:dyDescent="0.25">
      <c r="A12298" s="2"/>
      <c r="B12298" s="2"/>
    </row>
    <row r="12299" spans="1:2" x14ac:dyDescent="0.25">
      <c r="A12299" s="2"/>
      <c r="B12299" s="2"/>
    </row>
    <row r="12300" spans="1:2" x14ac:dyDescent="0.25">
      <c r="A12300" s="2"/>
      <c r="B12300" s="2"/>
    </row>
    <row r="12301" spans="1:2" x14ac:dyDescent="0.25">
      <c r="A12301" s="2"/>
      <c r="B12301" s="2"/>
    </row>
    <row r="12302" spans="1:2" x14ac:dyDescent="0.25">
      <c r="A12302" s="2"/>
      <c r="B12302" s="2"/>
    </row>
    <row r="12303" spans="1:2" x14ac:dyDescent="0.25">
      <c r="A12303" s="2"/>
      <c r="B12303" s="2"/>
    </row>
    <row r="12304" spans="1:2" x14ac:dyDescent="0.25">
      <c r="A12304" s="2"/>
      <c r="B12304" s="2"/>
    </row>
    <row r="12305" spans="1:2" x14ac:dyDescent="0.25">
      <c r="A12305" s="2"/>
      <c r="B12305" s="2"/>
    </row>
    <row r="12306" spans="1:2" x14ac:dyDescent="0.25">
      <c r="A12306" s="2"/>
      <c r="B12306" s="2"/>
    </row>
    <row r="12307" spans="1:2" x14ac:dyDescent="0.25">
      <c r="A12307" s="2"/>
      <c r="B12307" s="2"/>
    </row>
    <row r="12308" spans="1:2" x14ac:dyDescent="0.25">
      <c r="A12308" s="2"/>
      <c r="B12308" s="2"/>
    </row>
    <row r="12309" spans="1:2" x14ac:dyDescent="0.25">
      <c r="A12309" s="2"/>
      <c r="B12309" s="2"/>
    </row>
    <row r="12310" spans="1:2" x14ac:dyDescent="0.25">
      <c r="A12310" s="2"/>
      <c r="B12310" s="2"/>
    </row>
    <row r="12311" spans="1:2" x14ac:dyDescent="0.25">
      <c r="A12311" s="2"/>
      <c r="B12311" s="2"/>
    </row>
    <row r="12312" spans="1:2" x14ac:dyDescent="0.25">
      <c r="A12312" s="2"/>
      <c r="B12312" s="2"/>
    </row>
    <row r="12313" spans="1:2" x14ac:dyDescent="0.25">
      <c r="A12313" s="2"/>
      <c r="B12313" s="2"/>
    </row>
    <row r="12314" spans="1:2" x14ac:dyDescent="0.25">
      <c r="A12314" s="2"/>
      <c r="B12314" s="2"/>
    </row>
    <row r="12315" spans="1:2" x14ac:dyDescent="0.25">
      <c r="A12315" s="2"/>
      <c r="B12315" s="2"/>
    </row>
    <row r="12316" spans="1:2" x14ac:dyDescent="0.25">
      <c r="A12316" s="2"/>
      <c r="B12316" s="2"/>
    </row>
    <row r="12317" spans="1:2" x14ac:dyDescent="0.25">
      <c r="A12317" s="2"/>
      <c r="B12317" s="2"/>
    </row>
    <row r="12318" spans="1:2" x14ac:dyDescent="0.25">
      <c r="A12318" s="2"/>
      <c r="B12318" s="2"/>
    </row>
    <row r="12319" spans="1:2" x14ac:dyDescent="0.25">
      <c r="A12319" s="2"/>
      <c r="B12319" s="2"/>
    </row>
    <row r="12320" spans="1:2" x14ac:dyDescent="0.25">
      <c r="A12320" s="2"/>
      <c r="B12320" s="2"/>
    </row>
    <row r="12321" spans="1:2" x14ac:dyDescent="0.25">
      <c r="A12321" s="2"/>
      <c r="B12321" s="2"/>
    </row>
    <row r="12322" spans="1:2" x14ac:dyDescent="0.25">
      <c r="A12322" s="2"/>
      <c r="B12322" s="2"/>
    </row>
    <row r="12323" spans="1:2" x14ac:dyDescent="0.25">
      <c r="A12323" s="2"/>
      <c r="B12323" s="2"/>
    </row>
    <row r="12324" spans="1:2" x14ac:dyDescent="0.25">
      <c r="A12324" s="2"/>
      <c r="B12324" s="2"/>
    </row>
    <row r="12325" spans="1:2" x14ac:dyDescent="0.25">
      <c r="A12325" s="2"/>
      <c r="B12325" s="2"/>
    </row>
    <row r="12326" spans="1:2" x14ac:dyDescent="0.25">
      <c r="A12326" s="2"/>
      <c r="B12326" s="2"/>
    </row>
    <row r="12327" spans="1:2" x14ac:dyDescent="0.25">
      <c r="A12327" s="2"/>
      <c r="B12327" s="2"/>
    </row>
    <row r="12328" spans="1:2" x14ac:dyDescent="0.25">
      <c r="A12328" s="2"/>
      <c r="B12328" s="2"/>
    </row>
    <row r="12329" spans="1:2" x14ac:dyDescent="0.25">
      <c r="A12329" s="2"/>
      <c r="B12329" s="2"/>
    </row>
    <row r="12330" spans="1:2" x14ac:dyDescent="0.25">
      <c r="A12330" s="2"/>
      <c r="B12330" s="2"/>
    </row>
    <row r="12331" spans="1:2" x14ac:dyDescent="0.25">
      <c r="A12331" s="2"/>
      <c r="B12331" s="2"/>
    </row>
    <row r="12332" spans="1:2" x14ac:dyDescent="0.25">
      <c r="A12332" s="2"/>
      <c r="B12332" s="2"/>
    </row>
    <row r="12333" spans="1:2" x14ac:dyDescent="0.25">
      <c r="A12333" s="2"/>
      <c r="B12333" s="2"/>
    </row>
    <row r="12334" spans="1:2" x14ac:dyDescent="0.25">
      <c r="A12334" s="2"/>
      <c r="B12334" s="2"/>
    </row>
    <row r="12335" spans="1:2" x14ac:dyDescent="0.25">
      <c r="A12335" s="2"/>
      <c r="B12335" s="2"/>
    </row>
    <row r="12336" spans="1:2" x14ac:dyDescent="0.25">
      <c r="A12336" s="2"/>
      <c r="B12336" s="2"/>
    </row>
    <row r="12337" spans="1:2" x14ac:dyDescent="0.25">
      <c r="A12337" s="2"/>
      <c r="B12337" s="2"/>
    </row>
    <row r="12338" spans="1:2" x14ac:dyDescent="0.25">
      <c r="A12338" s="2"/>
      <c r="B12338" s="2"/>
    </row>
    <row r="12339" spans="1:2" x14ac:dyDescent="0.25">
      <c r="A12339" s="2"/>
      <c r="B12339" s="2"/>
    </row>
    <row r="12340" spans="1:2" x14ac:dyDescent="0.25">
      <c r="A12340" s="2"/>
      <c r="B12340" s="2"/>
    </row>
    <row r="12341" spans="1:2" x14ac:dyDescent="0.25">
      <c r="A12341" s="2"/>
      <c r="B12341" s="2"/>
    </row>
    <row r="12342" spans="1:2" x14ac:dyDescent="0.25">
      <c r="A12342" s="2"/>
      <c r="B12342" s="2"/>
    </row>
    <row r="12343" spans="1:2" x14ac:dyDescent="0.25">
      <c r="A12343" s="2"/>
      <c r="B12343" s="2"/>
    </row>
    <row r="12344" spans="1:2" x14ac:dyDescent="0.25">
      <c r="A12344" s="2"/>
      <c r="B12344" s="2"/>
    </row>
    <row r="12345" spans="1:2" x14ac:dyDescent="0.25">
      <c r="A12345" s="2"/>
      <c r="B12345" s="2"/>
    </row>
    <row r="12346" spans="1:2" x14ac:dyDescent="0.25">
      <c r="A12346" s="2"/>
      <c r="B12346" s="2"/>
    </row>
    <row r="12347" spans="1:2" x14ac:dyDescent="0.25">
      <c r="A12347" s="2"/>
      <c r="B12347" s="2"/>
    </row>
    <row r="12348" spans="1:2" x14ac:dyDescent="0.25">
      <c r="A12348" s="2"/>
      <c r="B12348" s="2"/>
    </row>
    <row r="12349" spans="1:2" x14ac:dyDescent="0.25">
      <c r="A12349" s="2"/>
      <c r="B12349" s="2"/>
    </row>
    <row r="12350" spans="1:2" x14ac:dyDescent="0.25">
      <c r="A12350" s="2"/>
      <c r="B12350" s="2"/>
    </row>
    <row r="12351" spans="1:2" x14ac:dyDescent="0.25">
      <c r="A12351" s="2"/>
      <c r="B12351" s="2"/>
    </row>
    <row r="12352" spans="1:2" x14ac:dyDescent="0.25">
      <c r="A12352" s="2"/>
      <c r="B12352" s="2"/>
    </row>
    <row r="12353" spans="1:2" x14ac:dyDescent="0.25">
      <c r="A12353" s="2"/>
      <c r="B12353" s="2"/>
    </row>
    <row r="12354" spans="1:2" x14ac:dyDescent="0.25">
      <c r="A12354" s="2"/>
      <c r="B12354" s="2"/>
    </row>
    <row r="12355" spans="1:2" x14ac:dyDescent="0.25">
      <c r="A12355" s="2"/>
      <c r="B12355" s="2"/>
    </row>
    <row r="12356" spans="1:2" x14ac:dyDescent="0.25">
      <c r="A12356" s="2"/>
      <c r="B12356" s="2"/>
    </row>
    <row r="12357" spans="1:2" x14ac:dyDescent="0.25">
      <c r="A12357" s="2"/>
      <c r="B12357" s="2"/>
    </row>
    <row r="12358" spans="1:2" x14ac:dyDescent="0.25">
      <c r="A12358" s="2"/>
      <c r="B12358" s="2"/>
    </row>
    <row r="12359" spans="1:2" x14ac:dyDescent="0.25">
      <c r="A12359" s="2"/>
      <c r="B12359" s="2"/>
    </row>
    <row r="12360" spans="1:2" x14ac:dyDescent="0.25">
      <c r="A12360" s="2"/>
      <c r="B12360" s="2"/>
    </row>
    <row r="12361" spans="1:2" x14ac:dyDescent="0.25">
      <c r="A12361" s="2"/>
      <c r="B12361" s="2"/>
    </row>
    <row r="12362" spans="1:2" x14ac:dyDescent="0.25">
      <c r="A12362" s="2"/>
      <c r="B12362" s="2"/>
    </row>
    <row r="12363" spans="1:2" x14ac:dyDescent="0.25">
      <c r="A12363" s="2"/>
      <c r="B12363" s="2"/>
    </row>
    <row r="12364" spans="1:2" x14ac:dyDescent="0.25">
      <c r="A12364" s="2"/>
      <c r="B12364" s="2"/>
    </row>
    <row r="12365" spans="1:2" x14ac:dyDescent="0.25">
      <c r="A12365" s="2"/>
      <c r="B12365" s="2"/>
    </row>
    <row r="12366" spans="1:2" x14ac:dyDescent="0.25">
      <c r="A12366" s="2"/>
      <c r="B12366" s="2"/>
    </row>
    <row r="12367" spans="1:2" x14ac:dyDescent="0.25">
      <c r="A12367" s="2"/>
      <c r="B12367" s="2"/>
    </row>
    <row r="12368" spans="1:2" x14ac:dyDescent="0.25">
      <c r="A12368" s="2"/>
      <c r="B12368" s="2"/>
    </row>
    <row r="12369" spans="1:2" x14ac:dyDescent="0.25">
      <c r="A12369" s="2"/>
      <c r="B12369" s="2"/>
    </row>
    <row r="12370" spans="1:2" x14ac:dyDescent="0.25">
      <c r="A12370" s="2"/>
      <c r="B12370" s="2"/>
    </row>
    <row r="12371" spans="1:2" x14ac:dyDescent="0.25">
      <c r="A12371" s="2"/>
      <c r="B12371" s="2"/>
    </row>
    <row r="12372" spans="1:2" x14ac:dyDescent="0.25">
      <c r="A12372" s="2"/>
      <c r="B12372" s="2"/>
    </row>
    <row r="12373" spans="1:2" x14ac:dyDescent="0.25">
      <c r="A12373" s="2"/>
      <c r="B12373" s="2"/>
    </row>
    <row r="12374" spans="1:2" x14ac:dyDescent="0.25">
      <c r="A12374" s="2"/>
      <c r="B12374" s="2"/>
    </row>
    <row r="12375" spans="1:2" x14ac:dyDescent="0.25">
      <c r="A12375" s="2"/>
      <c r="B12375" s="2"/>
    </row>
    <row r="12376" spans="1:2" x14ac:dyDescent="0.25">
      <c r="A12376" s="2"/>
      <c r="B12376" s="2"/>
    </row>
    <row r="12377" spans="1:2" x14ac:dyDescent="0.25">
      <c r="A12377" s="2"/>
      <c r="B12377" s="2"/>
    </row>
    <row r="12378" spans="1:2" x14ac:dyDescent="0.25">
      <c r="A12378" s="2"/>
      <c r="B12378" s="2"/>
    </row>
    <row r="12379" spans="1:2" x14ac:dyDescent="0.25">
      <c r="A12379" s="2"/>
      <c r="B12379" s="2"/>
    </row>
    <row r="12380" spans="1:2" x14ac:dyDescent="0.25">
      <c r="A12380" s="2"/>
      <c r="B12380" s="2"/>
    </row>
    <row r="12381" spans="1:2" x14ac:dyDescent="0.25">
      <c r="A12381" s="2"/>
      <c r="B12381" s="2"/>
    </row>
    <row r="12382" spans="1:2" x14ac:dyDescent="0.25">
      <c r="A12382" s="2"/>
      <c r="B12382" s="2"/>
    </row>
    <row r="12383" spans="1:2" x14ac:dyDescent="0.25">
      <c r="A12383" s="2"/>
      <c r="B12383" s="2"/>
    </row>
    <row r="12384" spans="1:2" x14ac:dyDescent="0.25">
      <c r="A12384" s="2"/>
      <c r="B12384" s="2"/>
    </row>
    <row r="12385" spans="1:2" x14ac:dyDescent="0.25">
      <c r="A12385" s="2"/>
      <c r="B12385" s="2"/>
    </row>
    <row r="12386" spans="1:2" x14ac:dyDescent="0.25">
      <c r="A12386" s="2"/>
      <c r="B12386" s="2"/>
    </row>
    <row r="12387" spans="1:2" x14ac:dyDescent="0.25">
      <c r="A12387" s="2"/>
      <c r="B12387" s="2"/>
    </row>
    <row r="12388" spans="1:2" x14ac:dyDescent="0.25">
      <c r="A12388" s="2"/>
      <c r="B12388" s="2"/>
    </row>
    <row r="12389" spans="1:2" x14ac:dyDescent="0.25">
      <c r="A12389" s="2"/>
      <c r="B12389" s="2"/>
    </row>
    <row r="12390" spans="1:2" x14ac:dyDescent="0.25">
      <c r="A12390" s="2"/>
      <c r="B12390" s="2"/>
    </row>
    <row r="12391" spans="1:2" x14ac:dyDescent="0.25">
      <c r="A12391" s="2"/>
      <c r="B12391" s="2"/>
    </row>
    <row r="12392" spans="1:2" x14ac:dyDescent="0.25">
      <c r="A12392" s="2"/>
      <c r="B12392" s="2"/>
    </row>
    <row r="12393" spans="1:2" x14ac:dyDescent="0.25">
      <c r="A12393" s="2"/>
      <c r="B12393" s="2"/>
    </row>
    <row r="12394" spans="1:2" x14ac:dyDescent="0.25">
      <c r="A12394" s="2"/>
      <c r="B12394" s="2"/>
    </row>
    <row r="12395" spans="1:2" x14ac:dyDescent="0.25">
      <c r="A12395" s="2"/>
      <c r="B12395" s="2"/>
    </row>
    <row r="12396" spans="1:2" x14ac:dyDescent="0.25">
      <c r="A12396" s="2"/>
      <c r="B12396" s="2"/>
    </row>
    <row r="12397" spans="1:2" x14ac:dyDescent="0.25">
      <c r="A12397" s="2"/>
      <c r="B12397" s="2"/>
    </row>
    <row r="12398" spans="1:2" x14ac:dyDescent="0.25">
      <c r="A12398" s="2"/>
      <c r="B12398" s="2"/>
    </row>
    <row r="12399" spans="1:2" x14ac:dyDescent="0.25">
      <c r="A12399" s="2"/>
      <c r="B12399" s="2"/>
    </row>
    <row r="12400" spans="1:2" x14ac:dyDescent="0.25">
      <c r="A12400" s="2"/>
      <c r="B12400" s="2"/>
    </row>
    <row r="12401" spans="1:2" x14ac:dyDescent="0.25">
      <c r="A12401" s="2"/>
      <c r="B12401" s="2"/>
    </row>
    <row r="12402" spans="1:2" x14ac:dyDescent="0.25">
      <c r="A12402" s="2"/>
      <c r="B12402" s="2"/>
    </row>
    <row r="12403" spans="1:2" x14ac:dyDescent="0.25">
      <c r="A12403" s="2"/>
      <c r="B12403" s="2"/>
    </row>
    <row r="12404" spans="1:2" x14ac:dyDescent="0.25">
      <c r="A12404" s="2"/>
      <c r="B12404" s="2"/>
    </row>
    <row r="12405" spans="1:2" x14ac:dyDescent="0.25">
      <c r="A12405" s="2"/>
      <c r="B12405" s="2"/>
    </row>
    <row r="12406" spans="1:2" x14ac:dyDescent="0.25">
      <c r="A12406" s="2"/>
      <c r="B12406" s="2"/>
    </row>
    <row r="12407" spans="1:2" x14ac:dyDescent="0.25">
      <c r="A12407" s="2"/>
      <c r="B12407" s="2"/>
    </row>
    <row r="12408" spans="1:2" x14ac:dyDescent="0.25">
      <c r="A12408" s="2"/>
      <c r="B12408" s="2"/>
    </row>
    <row r="12409" spans="1:2" x14ac:dyDescent="0.25">
      <c r="A12409" s="2"/>
      <c r="B12409" s="2"/>
    </row>
    <row r="12410" spans="1:2" x14ac:dyDescent="0.25">
      <c r="A12410" s="2"/>
      <c r="B12410" s="2"/>
    </row>
    <row r="12411" spans="1:2" x14ac:dyDescent="0.25">
      <c r="A12411" s="2"/>
      <c r="B12411" s="2"/>
    </row>
    <row r="12412" spans="1:2" x14ac:dyDescent="0.25">
      <c r="A12412" s="2"/>
      <c r="B12412" s="2"/>
    </row>
    <row r="12413" spans="1:2" x14ac:dyDescent="0.25">
      <c r="A12413" s="2"/>
      <c r="B12413" s="2"/>
    </row>
    <row r="12414" spans="1:2" x14ac:dyDescent="0.25">
      <c r="A12414" s="2"/>
      <c r="B12414" s="2"/>
    </row>
    <row r="12415" spans="1:2" x14ac:dyDescent="0.25">
      <c r="A12415" s="2"/>
      <c r="B12415" s="2"/>
    </row>
    <row r="12416" spans="1:2" x14ac:dyDescent="0.25">
      <c r="A12416" s="2"/>
      <c r="B12416" s="2"/>
    </row>
    <row r="12417" spans="1:2" x14ac:dyDescent="0.25">
      <c r="A12417" s="2"/>
      <c r="B12417" s="2"/>
    </row>
    <row r="12418" spans="1:2" x14ac:dyDescent="0.25">
      <c r="A12418" s="2"/>
      <c r="B12418" s="2"/>
    </row>
    <row r="12419" spans="1:2" x14ac:dyDescent="0.25">
      <c r="A12419" s="2"/>
      <c r="B12419" s="2"/>
    </row>
    <row r="12420" spans="1:2" x14ac:dyDescent="0.25">
      <c r="A12420" s="2"/>
      <c r="B12420" s="2"/>
    </row>
    <row r="12421" spans="1:2" x14ac:dyDescent="0.25">
      <c r="A12421" s="2"/>
      <c r="B12421" s="2"/>
    </row>
    <row r="12422" spans="1:2" x14ac:dyDescent="0.25">
      <c r="A12422" s="2"/>
      <c r="B12422" s="2"/>
    </row>
    <row r="12423" spans="1:2" x14ac:dyDescent="0.25">
      <c r="A12423" s="2"/>
      <c r="B12423" s="2"/>
    </row>
    <row r="12424" spans="1:2" x14ac:dyDescent="0.25">
      <c r="A12424" s="2"/>
      <c r="B12424" s="2"/>
    </row>
    <row r="12425" spans="1:2" x14ac:dyDescent="0.25">
      <c r="A12425" s="2"/>
      <c r="B12425" s="2"/>
    </row>
    <row r="12426" spans="1:2" x14ac:dyDescent="0.25">
      <c r="A12426" s="2"/>
      <c r="B12426" s="2"/>
    </row>
    <row r="12427" spans="1:2" x14ac:dyDescent="0.25">
      <c r="A12427" s="2"/>
      <c r="B12427" s="2"/>
    </row>
    <row r="12428" spans="1:2" x14ac:dyDescent="0.25">
      <c r="A12428" s="2"/>
      <c r="B12428" s="2"/>
    </row>
    <row r="12429" spans="1:2" x14ac:dyDescent="0.25">
      <c r="A12429" s="2"/>
      <c r="B12429" s="2"/>
    </row>
    <row r="12430" spans="1:2" x14ac:dyDescent="0.25">
      <c r="A12430" s="2"/>
      <c r="B12430" s="2"/>
    </row>
    <row r="12431" spans="1:2" x14ac:dyDescent="0.25">
      <c r="A12431" s="2"/>
      <c r="B12431" s="2"/>
    </row>
    <row r="12432" spans="1:2" x14ac:dyDescent="0.25">
      <c r="A12432" s="2"/>
      <c r="B12432" s="2"/>
    </row>
    <row r="12433" spans="1:2" x14ac:dyDescent="0.25">
      <c r="A12433" s="2"/>
      <c r="B12433" s="2"/>
    </row>
    <row r="12434" spans="1:2" x14ac:dyDescent="0.25">
      <c r="A12434" s="2"/>
      <c r="B12434" s="2"/>
    </row>
    <row r="12435" spans="1:2" x14ac:dyDescent="0.25">
      <c r="A12435" s="2"/>
      <c r="B12435" s="2"/>
    </row>
    <row r="12436" spans="1:2" x14ac:dyDescent="0.25">
      <c r="A12436" s="2"/>
      <c r="B12436" s="2"/>
    </row>
    <row r="12437" spans="1:2" x14ac:dyDescent="0.25">
      <c r="A12437" s="2"/>
      <c r="B12437" s="2"/>
    </row>
    <row r="12438" spans="1:2" x14ac:dyDescent="0.25">
      <c r="A12438" s="2"/>
      <c r="B12438" s="2"/>
    </row>
    <row r="12439" spans="1:2" x14ac:dyDescent="0.25">
      <c r="A12439" s="2"/>
      <c r="B12439" s="2"/>
    </row>
    <row r="12440" spans="1:2" x14ac:dyDescent="0.25">
      <c r="A12440" s="2"/>
      <c r="B12440" s="2"/>
    </row>
    <row r="12441" spans="1:2" x14ac:dyDescent="0.25">
      <c r="A12441" s="2"/>
      <c r="B12441" s="2"/>
    </row>
    <row r="12442" spans="1:2" x14ac:dyDescent="0.25">
      <c r="A12442" s="2"/>
      <c r="B12442" s="2"/>
    </row>
    <row r="12443" spans="1:2" x14ac:dyDescent="0.25">
      <c r="A12443" s="2"/>
      <c r="B12443" s="2"/>
    </row>
    <row r="12444" spans="1:2" x14ac:dyDescent="0.25">
      <c r="A12444" s="2"/>
      <c r="B12444" s="2"/>
    </row>
    <row r="12445" spans="1:2" x14ac:dyDescent="0.25">
      <c r="A12445" s="2"/>
      <c r="B12445" s="2"/>
    </row>
    <row r="12446" spans="1:2" x14ac:dyDescent="0.25">
      <c r="A12446" s="2"/>
      <c r="B12446" s="2"/>
    </row>
    <row r="12447" spans="1:2" x14ac:dyDescent="0.25">
      <c r="A12447" s="2"/>
      <c r="B12447" s="2"/>
    </row>
    <row r="12448" spans="1:2" x14ac:dyDescent="0.25">
      <c r="A12448" s="2"/>
      <c r="B12448" s="2"/>
    </row>
    <row r="12449" spans="1:2" x14ac:dyDescent="0.25">
      <c r="A12449" s="2"/>
      <c r="B12449" s="2"/>
    </row>
    <row r="12450" spans="1:2" x14ac:dyDescent="0.25">
      <c r="A12450" s="2"/>
      <c r="B12450" s="2"/>
    </row>
    <row r="12451" spans="1:2" x14ac:dyDescent="0.25">
      <c r="A12451" s="2"/>
      <c r="B12451" s="2"/>
    </row>
    <row r="12452" spans="1:2" x14ac:dyDescent="0.25">
      <c r="A12452" s="2"/>
      <c r="B12452" s="2"/>
    </row>
    <row r="12453" spans="1:2" x14ac:dyDescent="0.25">
      <c r="A12453" s="2"/>
      <c r="B12453" s="2"/>
    </row>
    <row r="12454" spans="1:2" x14ac:dyDescent="0.25">
      <c r="A12454" s="2"/>
      <c r="B12454" s="2"/>
    </row>
    <row r="12455" spans="1:2" x14ac:dyDescent="0.25">
      <c r="A12455" s="2"/>
      <c r="B12455" s="2"/>
    </row>
    <row r="12456" spans="1:2" x14ac:dyDescent="0.25">
      <c r="A12456" s="2"/>
      <c r="B12456" s="2"/>
    </row>
    <row r="12457" spans="1:2" x14ac:dyDescent="0.25">
      <c r="A12457" s="2"/>
      <c r="B12457" s="2"/>
    </row>
    <row r="12458" spans="1:2" x14ac:dyDescent="0.25">
      <c r="A12458" s="2"/>
      <c r="B12458" s="2"/>
    </row>
    <row r="12459" spans="1:2" x14ac:dyDescent="0.25">
      <c r="A12459" s="2"/>
      <c r="B12459" s="2"/>
    </row>
    <row r="12460" spans="1:2" x14ac:dyDescent="0.25">
      <c r="A12460" s="2"/>
      <c r="B12460" s="2"/>
    </row>
    <row r="12461" spans="1:2" x14ac:dyDescent="0.25">
      <c r="A12461" s="2"/>
      <c r="B12461" s="2"/>
    </row>
    <row r="12462" spans="1:2" x14ac:dyDescent="0.25">
      <c r="A12462" s="2"/>
      <c r="B12462" s="2"/>
    </row>
    <row r="12463" spans="1:2" x14ac:dyDescent="0.25">
      <c r="A12463" s="2"/>
      <c r="B12463" s="2"/>
    </row>
    <row r="12464" spans="1:2" x14ac:dyDescent="0.25">
      <c r="A12464" s="2"/>
      <c r="B12464" s="2"/>
    </row>
    <row r="12465" spans="1:2" x14ac:dyDescent="0.25">
      <c r="A12465" s="2"/>
      <c r="B12465" s="2"/>
    </row>
    <row r="12466" spans="1:2" x14ac:dyDescent="0.25">
      <c r="A12466" s="2"/>
      <c r="B12466" s="2"/>
    </row>
    <row r="12467" spans="1:2" x14ac:dyDescent="0.25">
      <c r="A12467" s="2"/>
      <c r="B12467" s="2"/>
    </row>
    <row r="12468" spans="1:2" x14ac:dyDescent="0.25">
      <c r="A12468" s="2"/>
      <c r="B12468" s="2"/>
    </row>
    <row r="12469" spans="1:2" x14ac:dyDescent="0.25">
      <c r="A12469" s="2"/>
      <c r="B12469" s="2"/>
    </row>
    <row r="12470" spans="1:2" x14ac:dyDescent="0.25">
      <c r="A12470" s="2"/>
      <c r="B12470" s="2"/>
    </row>
    <row r="12471" spans="1:2" x14ac:dyDescent="0.25">
      <c r="A12471" s="2"/>
      <c r="B12471" s="2"/>
    </row>
    <row r="12472" spans="1:2" x14ac:dyDescent="0.25">
      <c r="A12472" s="2"/>
      <c r="B12472" s="2"/>
    </row>
    <row r="12473" spans="1:2" x14ac:dyDescent="0.25">
      <c r="A12473" s="2"/>
      <c r="B12473" s="2"/>
    </row>
    <row r="12474" spans="1:2" x14ac:dyDescent="0.25">
      <c r="A12474" s="2"/>
      <c r="B12474" s="2"/>
    </row>
    <row r="12475" spans="1:2" x14ac:dyDescent="0.25">
      <c r="A12475" s="2"/>
      <c r="B12475" s="2"/>
    </row>
    <row r="12476" spans="1:2" x14ac:dyDescent="0.25">
      <c r="A12476" s="2"/>
      <c r="B12476" s="2"/>
    </row>
    <row r="12477" spans="1:2" x14ac:dyDescent="0.25">
      <c r="A12477" s="2"/>
      <c r="B12477" s="2"/>
    </row>
    <row r="12478" spans="1:2" x14ac:dyDescent="0.25">
      <c r="A12478" s="2"/>
      <c r="B12478" s="2"/>
    </row>
    <row r="12479" spans="1:2" x14ac:dyDescent="0.25">
      <c r="A12479" s="2"/>
      <c r="B12479" s="2"/>
    </row>
    <row r="12480" spans="1:2" x14ac:dyDescent="0.25">
      <c r="A12480" s="2"/>
      <c r="B12480" s="2"/>
    </row>
    <row r="12481" spans="1:2" x14ac:dyDescent="0.25">
      <c r="A12481" s="2"/>
      <c r="B12481" s="2"/>
    </row>
    <row r="12482" spans="1:2" x14ac:dyDescent="0.25">
      <c r="A12482" s="2"/>
      <c r="B12482" s="2"/>
    </row>
    <row r="12483" spans="1:2" x14ac:dyDescent="0.25">
      <c r="A12483" s="2"/>
      <c r="B12483" s="2"/>
    </row>
    <row r="12484" spans="1:2" x14ac:dyDescent="0.25">
      <c r="A12484" s="2"/>
      <c r="B12484" s="2"/>
    </row>
    <row r="12485" spans="1:2" x14ac:dyDescent="0.25">
      <c r="A12485" s="2"/>
      <c r="B12485" s="2"/>
    </row>
    <row r="12486" spans="1:2" x14ac:dyDescent="0.25">
      <c r="A12486" s="2"/>
      <c r="B12486" s="2"/>
    </row>
    <row r="12487" spans="1:2" x14ac:dyDescent="0.25">
      <c r="A12487" s="2"/>
      <c r="B12487" s="2"/>
    </row>
    <row r="12488" spans="1:2" x14ac:dyDescent="0.25">
      <c r="A12488" s="2"/>
      <c r="B12488" s="2"/>
    </row>
    <row r="12489" spans="1:2" x14ac:dyDescent="0.25">
      <c r="A12489" s="2"/>
      <c r="B12489" s="2"/>
    </row>
    <row r="12490" spans="1:2" x14ac:dyDescent="0.25">
      <c r="A12490" s="2"/>
      <c r="B12490" s="2"/>
    </row>
    <row r="12491" spans="1:2" x14ac:dyDescent="0.25">
      <c r="A12491" s="2"/>
      <c r="B12491" s="2"/>
    </row>
    <row r="12492" spans="1:2" x14ac:dyDescent="0.25">
      <c r="A12492" s="2"/>
      <c r="B12492" s="2"/>
    </row>
    <row r="12493" spans="1:2" x14ac:dyDescent="0.25">
      <c r="A12493" s="2"/>
      <c r="B12493" s="2"/>
    </row>
    <row r="12494" spans="1:2" x14ac:dyDescent="0.25">
      <c r="A12494" s="2"/>
      <c r="B12494" s="2"/>
    </row>
    <row r="12495" spans="1:2" x14ac:dyDescent="0.25">
      <c r="A12495" s="2"/>
      <c r="B12495" s="2"/>
    </row>
    <row r="12496" spans="1:2" x14ac:dyDescent="0.25">
      <c r="A12496" s="2"/>
      <c r="B12496" s="2"/>
    </row>
    <row r="12497" spans="1:2" x14ac:dyDescent="0.25">
      <c r="A12497" s="2"/>
      <c r="B12497" s="2"/>
    </row>
    <row r="12498" spans="1:2" x14ac:dyDescent="0.25">
      <c r="A12498" s="2"/>
      <c r="B12498" s="2"/>
    </row>
    <row r="12499" spans="1:2" x14ac:dyDescent="0.25">
      <c r="A12499" s="2"/>
      <c r="B12499" s="2"/>
    </row>
    <row r="12500" spans="1:2" x14ac:dyDescent="0.25">
      <c r="A12500" s="2"/>
      <c r="B12500" s="2"/>
    </row>
    <row r="12501" spans="1:2" x14ac:dyDescent="0.25">
      <c r="A12501" s="2"/>
      <c r="B12501" s="2"/>
    </row>
    <row r="12502" spans="1:2" x14ac:dyDescent="0.25">
      <c r="A12502" s="2"/>
      <c r="B12502" s="2"/>
    </row>
    <row r="12503" spans="1:2" x14ac:dyDescent="0.25">
      <c r="A12503" s="2"/>
      <c r="B12503" s="2"/>
    </row>
    <row r="12504" spans="1:2" x14ac:dyDescent="0.25">
      <c r="A12504" s="2"/>
      <c r="B12504" s="2"/>
    </row>
    <row r="12505" spans="1:2" x14ac:dyDescent="0.25">
      <c r="A12505" s="2"/>
      <c r="B12505" s="2"/>
    </row>
    <row r="12506" spans="1:2" x14ac:dyDescent="0.25">
      <c r="A12506" s="2"/>
      <c r="B12506" s="2"/>
    </row>
    <row r="12507" spans="1:2" x14ac:dyDescent="0.25">
      <c r="A12507" s="2"/>
      <c r="B12507" s="2"/>
    </row>
    <row r="12508" spans="1:2" x14ac:dyDescent="0.25">
      <c r="A12508" s="2"/>
      <c r="B12508" s="2"/>
    </row>
    <row r="12509" spans="1:2" x14ac:dyDescent="0.25">
      <c r="A12509" s="2"/>
      <c r="B12509" s="2"/>
    </row>
    <row r="12510" spans="1:2" x14ac:dyDescent="0.25">
      <c r="A12510" s="2"/>
      <c r="B12510" s="2"/>
    </row>
    <row r="12511" spans="1:2" x14ac:dyDescent="0.25">
      <c r="A12511" s="2"/>
      <c r="B12511" s="2"/>
    </row>
    <row r="12512" spans="1:2" x14ac:dyDescent="0.25">
      <c r="A12512" s="2"/>
      <c r="B12512" s="2"/>
    </row>
    <row r="12513" spans="1:2" x14ac:dyDescent="0.25">
      <c r="A12513" s="2"/>
      <c r="B12513" s="2"/>
    </row>
    <row r="12514" spans="1:2" x14ac:dyDescent="0.25">
      <c r="A12514" s="2"/>
      <c r="B12514" s="2"/>
    </row>
    <row r="12515" spans="1:2" x14ac:dyDescent="0.25">
      <c r="A12515" s="2"/>
      <c r="B12515" s="2"/>
    </row>
    <row r="12516" spans="1:2" x14ac:dyDescent="0.25">
      <c r="A12516" s="2"/>
      <c r="B12516" s="2"/>
    </row>
    <row r="12517" spans="1:2" x14ac:dyDescent="0.25">
      <c r="A12517" s="2"/>
      <c r="B12517" s="2"/>
    </row>
    <row r="12518" spans="1:2" x14ac:dyDescent="0.25">
      <c r="A12518" s="2"/>
      <c r="B12518" s="2"/>
    </row>
    <row r="12519" spans="1:2" x14ac:dyDescent="0.25">
      <c r="A12519" s="2"/>
      <c r="B12519" s="2"/>
    </row>
    <row r="12520" spans="1:2" x14ac:dyDescent="0.25">
      <c r="A12520" s="2"/>
      <c r="B12520" s="2"/>
    </row>
    <row r="12521" spans="1:2" x14ac:dyDescent="0.25">
      <c r="A12521" s="2"/>
      <c r="B12521" s="2"/>
    </row>
    <row r="12522" spans="1:2" x14ac:dyDescent="0.25">
      <c r="A12522" s="2"/>
      <c r="B12522" s="2"/>
    </row>
    <row r="12523" spans="1:2" x14ac:dyDescent="0.25">
      <c r="A12523" s="2"/>
      <c r="B12523" s="2"/>
    </row>
    <row r="12524" spans="1:2" x14ac:dyDescent="0.25">
      <c r="A12524" s="2"/>
      <c r="B12524" s="2"/>
    </row>
    <row r="12525" spans="1:2" x14ac:dyDescent="0.25">
      <c r="A12525" s="2"/>
      <c r="B12525" s="2"/>
    </row>
    <row r="12526" spans="1:2" x14ac:dyDescent="0.25">
      <c r="A12526" s="2"/>
      <c r="B12526" s="2"/>
    </row>
    <row r="12527" spans="1:2" x14ac:dyDescent="0.25">
      <c r="A12527" s="2"/>
      <c r="B12527" s="2"/>
    </row>
    <row r="12528" spans="1:2" x14ac:dyDescent="0.25">
      <c r="A12528" s="2"/>
      <c r="B12528" s="2"/>
    </row>
    <row r="12529" spans="1:2" x14ac:dyDescent="0.25">
      <c r="A12529" s="2"/>
      <c r="B12529" s="2"/>
    </row>
    <row r="12530" spans="1:2" x14ac:dyDescent="0.25">
      <c r="A12530" s="2"/>
      <c r="B12530" s="2"/>
    </row>
    <row r="12531" spans="1:2" x14ac:dyDescent="0.25">
      <c r="A12531" s="2"/>
      <c r="B12531" s="2"/>
    </row>
    <row r="12532" spans="1:2" x14ac:dyDescent="0.25">
      <c r="A12532" s="2"/>
      <c r="B12532" s="2"/>
    </row>
    <row r="12533" spans="1:2" x14ac:dyDescent="0.25">
      <c r="A12533" s="2"/>
      <c r="B12533" s="2"/>
    </row>
    <row r="12534" spans="1:2" x14ac:dyDescent="0.25">
      <c r="A12534" s="2"/>
      <c r="B12534" s="2"/>
    </row>
    <row r="12535" spans="1:2" x14ac:dyDescent="0.25">
      <c r="A12535" s="2"/>
      <c r="B12535" s="2"/>
    </row>
    <row r="12536" spans="1:2" x14ac:dyDescent="0.25">
      <c r="A12536" s="2"/>
      <c r="B12536" s="2"/>
    </row>
    <row r="12537" spans="1:2" x14ac:dyDescent="0.25">
      <c r="A12537" s="2"/>
      <c r="B12537" s="2"/>
    </row>
    <row r="12538" spans="1:2" x14ac:dyDescent="0.25">
      <c r="A12538" s="2"/>
      <c r="B12538" s="2"/>
    </row>
    <row r="12539" spans="1:2" x14ac:dyDescent="0.25">
      <c r="A12539" s="2"/>
      <c r="B12539" s="2"/>
    </row>
    <row r="12540" spans="1:2" x14ac:dyDescent="0.25">
      <c r="A12540" s="2"/>
      <c r="B12540" s="2"/>
    </row>
    <row r="12541" spans="1:2" x14ac:dyDescent="0.25">
      <c r="A12541" s="2"/>
      <c r="B12541" s="2"/>
    </row>
    <row r="12542" spans="1:2" x14ac:dyDescent="0.25">
      <c r="A12542" s="2"/>
      <c r="B12542" s="2"/>
    </row>
    <row r="12543" spans="1:2" x14ac:dyDescent="0.25">
      <c r="A12543" s="2"/>
      <c r="B12543" s="2"/>
    </row>
    <row r="12544" spans="1:2" x14ac:dyDescent="0.25">
      <c r="A12544" s="2"/>
      <c r="B12544" s="2"/>
    </row>
    <row r="12545" spans="1:2" x14ac:dyDescent="0.25">
      <c r="A12545" s="2"/>
      <c r="B12545" s="2"/>
    </row>
    <row r="12546" spans="1:2" x14ac:dyDescent="0.25">
      <c r="A12546" s="2"/>
      <c r="B12546" s="2"/>
    </row>
    <row r="12547" spans="1:2" x14ac:dyDescent="0.25">
      <c r="A12547" s="2"/>
      <c r="B12547" s="2"/>
    </row>
    <row r="12548" spans="1:2" x14ac:dyDescent="0.25">
      <c r="A12548" s="2"/>
      <c r="B12548" s="2"/>
    </row>
    <row r="12549" spans="1:2" x14ac:dyDescent="0.25">
      <c r="A12549" s="2"/>
      <c r="B12549" s="2"/>
    </row>
    <row r="12550" spans="1:2" x14ac:dyDescent="0.25">
      <c r="A12550" s="2"/>
      <c r="B12550" s="2"/>
    </row>
    <row r="12551" spans="1:2" x14ac:dyDescent="0.25">
      <c r="A12551" s="2"/>
      <c r="B12551" s="2"/>
    </row>
    <row r="12552" spans="1:2" x14ac:dyDescent="0.25">
      <c r="A12552" s="2"/>
      <c r="B12552" s="2"/>
    </row>
    <row r="12553" spans="1:2" x14ac:dyDescent="0.25">
      <c r="A12553" s="2"/>
      <c r="B12553" s="2"/>
    </row>
    <row r="12554" spans="1:2" x14ac:dyDescent="0.25">
      <c r="A12554" s="2"/>
      <c r="B12554" s="2"/>
    </row>
    <row r="12555" spans="1:2" x14ac:dyDescent="0.25">
      <c r="A12555" s="2"/>
      <c r="B12555" s="2"/>
    </row>
    <row r="12556" spans="1:2" x14ac:dyDescent="0.25">
      <c r="A12556" s="2"/>
      <c r="B12556" s="2"/>
    </row>
    <row r="12557" spans="1:2" x14ac:dyDescent="0.25">
      <c r="A12557" s="2"/>
      <c r="B12557" s="2"/>
    </row>
    <row r="12558" spans="1:2" x14ac:dyDescent="0.25">
      <c r="A12558" s="2"/>
      <c r="B12558" s="2"/>
    </row>
    <row r="12559" spans="1:2" x14ac:dyDescent="0.25">
      <c r="A12559" s="2"/>
      <c r="B12559" s="2"/>
    </row>
    <row r="12560" spans="1:2" x14ac:dyDescent="0.25">
      <c r="A12560" s="2"/>
      <c r="B12560" s="2"/>
    </row>
    <row r="12561" spans="1:2" x14ac:dyDescent="0.25">
      <c r="A12561" s="2"/>
      <c r="B12561" s="2"/>
    </row>
    <row r="12562" spans="1:2" x14ac:dyDescent="0.25">
      <c r="A12562" s="2"/>
      <c r="B12562" s="2"/>
    </row>
    <row r="12563" spans="1:2" x14ac:dyDescent="0.25">
      <c r="A12563" s="2"/>
      <c r="B12563" s="2"/>
    </row>
    <row r="12564" spans="1:2" x14ac:dyDescent="0.25">
      <c r="A12564" s="2"/>
      <c r="B12564" s="2"/>
    </row>
    <row r="12565" spans="1:2" x14ac:dyDescent="0.25">
      <c r="A12565" s="2"/>
      <c r="B12565" s="2"/>
    </row>
    <row r="12566" spans="1:2" x14ac:dyDescent="0.25">
      <c r="A12566" s="2"/>
      <c r="B12566" s="2"/>
    </row>
    <row r="12567" spans="1:2" x14ac:dyDescent="0.25">
      <c r="A12567" s="2"/>
      <c r="B12567" s="2"/>
    </row>
    <row r="12568" spans="1:2" x14ac:dyDescent="0.25">
      <c r="A12568" s="2"/>
      <c r="B12568" s="2"/>
    </row>
    <row r="12569" spans="1:2" x14ac:dyDescent="0.25">
      <c r="A12569" s="2"/>
      <c r="B12569" s="2"/>
    </row>
    <row r="12570" spans="1:2" x14ac:dyDescent="0.25">
      <c r="A12570" s="2"/>
      <c r="B12570" s="2"/>
    </row>
    <row r="12571" spans="1:2" x14ac:dyDescent="0.25">
      <c r="A12571" s="2"/>
      <c r="B12571" s="2"/>
    </row>
    <row r="12572" spans="1:2" x14ac:dyDescent="0.25">
      <c r="A12572" s="2"/>
      <c r="B12572" s="2"/>
    </row>
    <row r="12573" spans="1:2" x14ac:dyDescent="0.25">
      <c r="A12573" s="2"/>
      <c r="B12573" s="2"/>
    </row>
    <row r="12574" spans="1:2" x14ac:dyDescent="0.25">
      <c r="A12574" s="2"/>
      <c r="B12574" s="2"/>
    </row>
    <row r="12575" spans="1:2" x14ac:dyDescent="0.25">
      <c r="A12575" s="2"/>
      <c r="B12575" s="2"/>
    </row>
    <row r="12576" spans="1:2" x14ac:dyDescent="0.25">
      <c r="A12576" s="2"/>
      <c r="B12576" s="2"/>
    </row>
    <row r="12577" spans="1:2" x14ac:dyDescent="0.25">
      <c r="A12577" s="2"/>
      <c r="B12577" s="2"/>
    </row>
    <row r="12578" spans="1:2" x14ac:dyDescent="0.25">
      <c r="A12578" s="2"/>
      <c r="B12578" s="2"/>
    </row>
    <row r="12579" spans="1:2" x14ac:dyDescent="0.25">
      <c r="A12579" s="2"/>
      <c r="B12579" s="2"/>
    </row>
    <row r="12580" spans="1:2" x14ac:dyDescent="0.25">
      <c r="A12580" s="2"/>
      <c r="B12580" s="2"/>
    </row>
    <row r="12581" spans="1:2" x14ac:dyDescent="0.25">
      <c r="A12581" s="2"/>
      <c r="B12581" s="2"/>
    </row>
    <row r="12582" spans="1:2" x14ac:dyDescent="0.25">
      <c r="A12582" s="2"/>
      <c r="B12582" s="2"/>
    </row>
    <row r="12583" spans="1:2" x14ac:dyDescent="0.25">
      <c r="A12583" s="2"/>
      <c r="B12583" s="2"/>
    </row>
    <row r="12584" spans="1:2" x14ac:dyDescent="0.25">
      <c r="A12584" s="2"/>
      <c r="B12584" s="2"/>
    </row>
    <row r="12585" spans="1:2" x14ac:dyDescent="0.25">
      <c r="A12585" s="2"/>
      <c r="B12585" s="2"/>
    </row>
    <row r="12586" spans="1:2" x14ac:dyDescent="0.25">
      <c r="A12586" s="2"/>
      <c r="B12586" s="2"/>
    </row>
    <row r="12587" spans="1:2" x14ac:dyDescent="0.25">
      <c r="A12587" s="2"/>
      <c r="B12587" s="2"/>
    </row>
    <row r="12588" spans="1:2" x14ac:dyDescent="0.25">
      <c r="A12588" s="2"/>
      <c r="B12588" s="2"/>
    </row>
    <row r="12589" spans="1:2" x14ac:dyDescent="0.25">
      <c r="A12589" s="2"/>
      <c r="B12589" s="2"/>
    </row>
    <row r="12590" spans="1:2" x14ac:dyDescent="0.25">
      <c r="A12590" s="2"/>
      <c r="B12590" s="2"/>
    </row>
    <row r="12591" spans="1:2" x14ac:dyDescent="0.25">
      <c r="A12591" s="2"/>
      <c r="B12591" s="2"/>
    </row>
    <row r="12592" spans="1:2" x14ac:dyDescent="0.25">
      <c r="A12592" s="2"/>
      <c r="B12592" s="2"/>
    </row>
    <row r="12593" spans="1:2" x14ac:dyDescent="0.25">
      <c r="A12593" s="2"/>
      <c r="B12593" s="2"/>
    </row>
    <row r="12594" spans="1:2" x14ac:dyDescent="0.25">
      <c r="A12594" s="2"/>
      <c r="B12594" s="2"/>
    </row>
    <row r="12595" spans="1:2" x14ac:dyDescent="0.25">
      <c r="A12595" s="2"/>
      <c r="B12595" s="2"/>
    </row>
    <row r="12596" spans="1:2" x14ac:dyDescent="0.25">
      <c r="A12596" s="2"/>
      <c r="B12596" s="2"/>
    </row>
    <row r="12597" spans="1:2" x14ac:dyDescent="0.25">
      <c r="A12597" s="2"/>
      <c r="B12597" s="2"/>
    </row>
    <row r="12598" spans="1:2" x14ac:dyDescent="0.25">
      <c r="A12598" s="2"/>
      <c r="B12598" s="2"/>
    </row>
    <row r="12599" spans="1:2" x14ac:dyDescent="0.25">
      <c r="A12599" s="2"/>
      <c r="B12599" s="2"/>
    </row>
    <row r="12600" spans="1:2" x14ac:dyDescent="0.25">
      <c r="A12600" s="2"/>
      <c r="B12600" s="2"/>
    </row>
    <row r="12601" spans="1:2" x14ac:dyDescent="0.25">
      <c r="A12601" s="2"/>
      <c r="B12601" s="2"/>
    </row>
    <row r="12602" spans="1:2" x14ac:dyDescent="0.25">
      <c r="A12602" s="2"/>
      <c r="B12602" s="2"/>
    </row>
    <row r="12603" spans="1:2" x14ac:dyDescent="0.25">
      <c r="A12603" s="2"/>
      <c r="B12603" s="2"/>
    </row>
    <row r="12604" spans="1:2" x14ac:dyDescent="0.25">
      <c r="A12604" s="2"/>
      <c r="B12604" s="2"/>
    </row>
    <row r="12605" spans="1:2" x14ac:dyDescent="0.25">
      <c r="A12605" s="2"/>
      <c r="B12605" s="2"/>
    </row>
    <row r="12606" spans="1:2" x14ac:dyDescent="0.25">
      <c r="A12606" s="2"/>
      <c r="B12606" s="2"/>
    </row>
    <row r="12607" spans="1:2" x14ac:dyDescent="0.25">
      <c r="A12607" s="2"/>
      <c r="B12607" s="2"/>
    </row>
    <row r="12608" spans="1:2" x14ac:dyDescent="0.25">
      <c r="A12608" s="2"/>
      <c r="B12608" s="2"/>
    </row>
    <row r="12609" spans="1:2" x14ac:dyDescent="0.25">
      <c r="A12609" s="2"/>
      <c r="B12609" s="2"/>
    </row>
    <row r="12610" spans="1:2" x14ac:dyDescent="0.25">
      <c r="A12610" s="2"/>
      <c r="B12610" s="2"/>
    </row>
    <row r="12611" spans="1:2" x14ac:dyDescent="0.25">
      <c r="A12611" s="2"/>
      <c r="B12611" s="2"/>
    </row>
    <row r="12612" spans="1:2" x14ac:dyDescent="0.25">
      <c r="A12612" s="2"/>
      <c r="B12612" s="2"/>
    </row>
    <row r="12613" spans="1:2" x14ac:dyDescent="0.25">
      <c r="A12613" s="2"/>
      <c r="B12613" s="2"/>
    </row>
    <row r="12614" spans="1:2" x14ac:dyDescent="0.25">
      <c r="A12614" s="2"/>
      <c r="B12614" s="2"/>
    </row>
    <row r="12615" spans="1:2" x14ac:dyDescent="0.25">
      <c r="A12615" s="2"/>
      <c r="B12615" s="2"/>
    </row>
    <row r="12616" spans="1:2" x14ac:dyDescent="0.25">
      <c r="A12616" s="2"/>
      <c r="B12616" s="2"/>
    </row>
    <row r="12617" spans="1:2" x14ac:dyDescent="0.25">
      <c r="A12617" s="2"/>
      <c r="B12617" s="2"/>
    </row>
    <row r="12618" spans="1:2" x14ac:dyDescent="0.25">
      <c r="A12618" s="2"/>
      <c r="B12618" s="2"/>
    </row>
    <row r="12619" spans="1:2" x14ac:dyDescent="0.25">
      <c r="A12619" s="2"/>
      <c r="B12619" s="2"/>
    </row>
    <row r="12620" spans="1:2" x14ac:dyDescent="0.25">
      <c r="A12620" s="2"/>
      <c r="B12620" s="2"/>
    </row>
    <row r="12621" spans="1:2" x14ac:dyDescent="0.25">
      <c r="A12621" s="2"/>
      <c r="B12621" s="2"/>
    </row>
    <row r="12622" spans="1:2" x14ac:dyDescent="0.25">
      <c r="A12622" s="2"/>
      <c r="B12622" s="2"/>
    </row>
    <row r="12623" spans="1:2" x14ac:dyDescent="0.25">
      <c r="A12623" s="2"/>
      <c r="B12623" s="2"/>
    </row>
    <row r="12624" spans="1:2" x14ac:dyDescent="0.25">
      <c r="A12624" s="2"/>
      <c r="B12624" s="2"/>
    </row>
    <row r="12625" spans="1:2" x14ac:dyDescent="0.25">
      <c r="A12625" s="2"/>
      <c r="B12625" s="2"/>
    </row>
    <row r="12626" spans="1:2" x14ac:dyDescent="0.25">
      <c r="A12626" s="2"/>
      <c r="B12626" s="2"/>
    </row>
    <row r="12627" spans="1:2" x14ac:dyDescent="0.25">
      <c r="A12627" s="2"/>
      <c r="B12627" s="2"/>
    </row>
    <row r="12628" spans="1:2" x14ac:dyDescent="0.25">
      <c r="A12628" s="2"/>
      <c r="B12628" s="2"/>
    </row>
    <row r="12629" spans="1:2" x14ac:dyDescent="0.25">
      <c r="A12629" s="2"/>
      <c r="B12629" s="2"/>
    </row>
    <row r="12630" spans="1:2" x14ac:dyDescent="0.25">
      <c r="A12630" s="2"/>
      <c r="B12630" s="2"/>
    </row>
    <row r="12631" spans="1:2" x14ac:dyDescent="0.25">
      <c r="A12631" s="2"/>
      <c r="B12631" s="2"/>
    </row>
    <row r="12632" spans="1:2" x14ac:dyDescent="0.25">
      <c r="A12632" s="2"/>
      <c r="B12632" s="2"/>
    </row>
    <row r="12633" spans="1:2" x14ac:dyDescent="0.25">
      <c r="A12633" s="2"/>
      <c r="B12633" s="2"/>
    </row>
    <row r="12634" spans="1:2" x14ac:dyDescent="0.25">
      <c r="A12634" s="2"/>
      <c r="B12634" s="2"/>
    </row>
    <row r="12635" spans="1:2" x14ac:dyDescent="0.25">
      <c r="A12635" s="2"/>
      <c r="B12635" s="2"/>
    </row>
    <row r="12636" spans="1:2" x14ac:dyDescent="0.25">
      <c r="A12636" s="2"/>
      <c r="B12636" s="2"/>
    </row>
    <row r="12637" spans="1:2" x14ac:dyDescent="0.25">
      <c r="A12637" s="2"/>
      <c r="B12637" s="2"/>
    </row>
    <row r="12638" spans="1:2" x14ac:dyDescent="0.25">
      <c r="A12638" s="2"/>
      <c r="B12638" s="2"/>
    </row>
    <row r="12639" spans="1:2" x14ac:dyDescent="0.25">
      <c r="A12639" s="2"/>
      <c r="B12639" s="2"/>
    </row>
    <row r="12640" spans="1:2" x14ac:dyDescent="0.25">
      <c r="A12640" s="2"/>
      <c r="B12640" s="2"/>
    </row>
    <row r="12641" spans="1:2" x14ac:dyDescent="0.25">
      <c r="A12641" s="2"/>
      <c r="B12641" s="2"/>
    </row>
    <row r="12642" spans="1:2" x14ac:dyDescent="0.25">
      <c r="A12642" s="2"/>
      <c r="B12642" s="2"/>
    </row>
    <row r="12643" spans="1:2" x14ac:dyDescent="0.25">
      <c r="A12643" s="2"/>
      <c r="B12643" s="2"/>
    </row>
    <row r="12644" spans="1:2" x14ac:dyDescent="0.25">
      <c r="A12644" s="2"/>
      <c r="B12644" s="2"/>
    </row>
    <row r="12645" spans="1:2" x14ac:dyDescent="0.25">
      <c r="A12645" s="2"/>
      <c r="B12645" s="2"/>
    </row>
    <row r="12646" spans="1:2" x14ac:dyDescent="0.25">
      <c r="A12646" s="2"/>
      <c r="B12646" s="2"/>
    </row>
    <row r="12647" spans="1:2" x14ac:dyDescent="0.25">
      <c r="A12647" s="2"/>
      <c r="B12647" s="2"/>
    </row>
    <row r="12648" spans="1:2" x14ac:dyDescent="0.25">
      <c r="A12648" s="2"/>
      <c r="B12648" s="2"/>
    </row>
    <row r="12649" spans="1:2" x14ac:dyDescent="0.25">
      <c r="A12649" s="2"/>
      <c r="B12649" s="2"/>
    </row>
    <row r="12650" spans="1:2" x14ac:dyDescent="0.25">
      <c r="A12650" s="2"/>
      <c r="B12650" s="2"/>
    </row>
    <row r="12651" spans="1:2" x14ac:dyDescent="0.25">
      <c r="A12651" s="2"/>
      <c r="B12651" s="2"/>
    </row>
    <row r="12652" spans="1:2" x14ac:dyDescent="0.25">
      <c r="A12652" s="2"/>
      <c r="B12652" s="2"/>
    </row>
    <row r="12653" spans="1:2" x14ac:dyDescent="0.25">
      <c r="A12653" s="2"/>
      <c r="B12653" s="2"/>
    </row>
    <row r="12654" spans="1:2" x14ac:dyDescent="0.25">
      <c r="A12654" s="2"/>
      <c r="B12654" s="2"/>
    </row>
    <row r="12655" spans="1:2" x14ac:dyDescent="0.25">
      <c r="A12655" s="2"/>
      <c r="B12655" s="2"/>
    </row>
    <row r="12656" spans="1:2" x14ac:dyDescent="0.25">
      <c r="A12656" s="2"/>
      <c r="B12656" s="2"/>
    </row>
    <row r="12657" spans="1:2" x14ac:dyDescent="0.25">
      <c r="A12657" s="2"/>
      <c r="B12657" s="2"/>
    </row>
    <row r="12658" spans="1:2" x14ac:dyDescent="0.25">
      <c r="A12658" s="2"/>
      <c r="B12658" s="2"/>
    </row>
    <row r="12659" spans="1:2" x14ac:dyDescent="0.25">
      <c r="A12659" s="2"/>
      <c r="B12659" s="2"/>
    </row>
    <row r="12660" spans="1:2" x14ac:dyDescent="0.25">
      <c r="A12660" s="2"/>
      <c r="B12660" s="2"/>
    </row>
    <row r="12661" spans="1:2" x14ac:dyDescent="0.25">
      <c r="A12661" s="2"/>
      <c r="B12661" s="2"/>
    </row>
    <row r="12662" spans="1:2" x14ac:dyDescent="0.25">
      <c r="A12662" s="2"/>
      <c r="B12662" s="2"/>
    </row>
    <row r="12663" spans="1:2" x14ac:dyDescent="0.25">
      <c r="A12663" s="2"/>
      <c r="B12663" s="2"/>
    </row>
    <row r="12664" spans="1:2" x14ac:dyDescent="0.25">
      <c r="A12664" s="2"/>
      <c r="B12664" s="2"/>
    </row>
    <row r="12665" spans="1:2" x14ac:dyDescent="0.25">
      <c r="A12665" s="2"/>
      <c r="B12665" s="2"/>
    </row>
    <row r="12666" spans="1:2" x14ac:dyDescent="0.25">
      <c r="A12666" s="2"/>
      <c r="B12666" s="2"/>
    </row>
    <row r="12667" spans="1:2" x14ac:dyDescent="0.25">
      <c r="A12667" s="2"/>
      <c r="B12667" s="2"/>
    </row>
    <row r="12668" spans="1:2" x14ac:dyDescent="0.25">
      <c r="A12668" s="2"/>
      <c r="B12668" s="2"/>
    </row>
    <row r="12669" spans="1:2" x14ac:dyDescent="0.25">
      <c r="A12669" s="2"/>
      <c r="B12669" s="2"/>
    </row>
    <row r="12670" spans="1:2" x14ac:dyDescent="0.25">
      <c r="A12670" s="2"/>
      <c r="B12670" s="2"/>
    </row>
    <row r="12671" spans="1:2" x14ac:dyDescent="0.25">
      <c r="A12671" s="2"/>
      <c r="B12671" s="2"/>
    </row>
    <row r="12672" spans="1:2" x14ac:dyDescent="0.25">
      <c r="A12672" s="2"/>
      <c r="B12672" s="2"/>
    </row>
    <row r="12673" spans="1:2" x14ac:dyDescent="0.25">
      <c r="A12673" s="2"/>
      <c r="B12673" s="2"/>
    </row>
    <row r="12674" spans="1:2" x14ac:dyDescent="0.25">
      <c r="A12674" s="2"/>
      <c r="B12674" s="2"/>
    </row>
    <row r="12675" spans="1:2" x14ac:dyDescent="0.25">
      <c r="A12675" s="2"/>
      <c r="B12675" s="2"/>
    </row>
    <row r="12676" spans="1:2" x14ac:dyDescent="0.25">
      <c r="A12676" s="2"/>
      <c r="B12676" s="2"/>
    </row>
    <row r="12677" spans="1:2" x14ac:dyDescent="0.25">
      <c r="A12677" s="2"/>
      <c r="B12677" s="2"/>
    </row>
    <row r="12678" spans="1:2" x14ac:dyDescent="0.25">
      <c r="A12678" s="2"/>
      <c r="B12678" s="2"/>
    </row>
    <row r="12679" spans="1:2" x14ac:dyDescent="0.25">
      <c r="A12679" s="2"/>
      <c r="B12679" s="2"/>
    </row>
    <row r="12680" spans="1:2" x14ac:dyDescent="0.25">
      <c r="A12680" s="2"/>
      <c r="B12680" s="2"/>
    </row>
    <row r="12681" spans="1:2" x14ac:dyDescent="0.25">
      <c r="A12681" s="2"/>
      <c r="B12681" s="2"/>
    </row>
    <row r="12682" spans="1:2" x14ac:dyDescent="0.25">
      <c r="A12682" s="2"/>
      <c r="B12682" s="2"/>
    </row>
    <row r="12683" spans="1:2" x14ac:dyDescent="0.25">
      <c r="A12683" s="2"/>
      <c r="B12683" s="2"/>
    </row>
    <row r="12684" spans="1:2" x14ac:dyDescent="0.25">
      <c r="A12684" s="2"/>
      <c r="B12684" s="2"/>
    </row>
    <row r="12685" spans="1:2" x14ac:dyDescent="0.25">
      <c r="A12685" s="2"/>
      <c r="B12685" s="2"/>
    </row>
    <row r="12686" spans="1:2" x14ac:dyDescent="0.25">
      <c r="A12686" s="2"/>
      <c r="B12686" s="2"/>
    </row>
    <row r="12687" spans="1:2" x14ac:dyDescent="0.25">
      <c r="A12687" s="2"/>
      <c r="B12687" s="2"/>
    </row>
    <row r="12688" spans="1:2" x14ac:dyDescent="0.25">
      <c r="A12688" s="2"/>
      <c r="B12688" s="2"/>
    </row>
    <row r="12689" spans="1:2" x14ac:dyDescent="0.25">
      <c r="A12689" s="2"/>
      <c r="B12689" s="2"/>
    </row>
    <row r="12690" spans="1:2" x14ac:dyDescent="0.25">
      <c r="A12690" s="2"/>
      <c r="B12690" s="2"/>
    </row>
    <row r="12691" spans="1:2" x14ac:dyDescent="0.25">
      <c r="A12691" s="2"/>
      <c r="B12691" s="2"/>
    </row>
    <row r="12692" spans="1:2" x14ac:dyDescent="0.25">
      <c r="A12692" s="2"/>
      <c r="B12692" s="2"/>
    </row>
    <row r="12693" spans="1:2" x14ac:dyDescent="0.25">
      <c r="A12693" s="2"/>
      <c r="B12693" s="2"/>
    </row>
    <row r="12694" spans="1:2" x14ac:dyDescent="0.25">
      <c r="A12694" s="2"/>
      <c r="B12694" s="2"/>
    </row>
    <row r="12695" spans="1:2" x14ac:dyDescent="0.25">
      <c r="A12695" s="2"/>
      <c r="B12695" s="2"/>
    </row>
    <row r="12696" spans="1:2" x14ac:dyDescent="0.25">
      <c r="A12696" s="2"/>
      <c r="B12696" s="2"/>
    </row>
    <row r="12697" spans="1:2" x14ac:dyDescent="0.25">
      <c r="A12697" s="2"/>
      <c r="B12697" s="2"/>
    </row>
    <row r="12698" spans="1:2" x14ac:dyDescent="0.25">
      <c r="A12698" s="2"/>
      <c r="B12698" s="2"/>
    </row>
    <row r="12699" spans="1:2" x14ac:dyDescent="0.25">
      <c r="A12699" s="2"/>
      <c r="B12699" s="2"/>
    </row>
    <row r="12700" spans="1:2" x14ac:dyDescent="0.25">
      <c r="A12700" s="2"/>
      <c r="B12700" s="2"/>
    </row>
    <row r="12701" spans="1:2" x14ac:dyDescent="0.25">
      <c r="A12701" s="2"/>
      <c r="B12701" s="2"/>
    </row>
    <row r="12702" spans="1:2" x14ac:dyDescent="0.25">
      <c r="A12702" s="2"/>
      <c r="B12702" s="2"/>
    </row>
    <row r="12703" spans="1:2" x14ac:dyDescent="0.25">
      <c r="A12703" s="2"/>
      <c r="B12703" s="2"/>
    </row>
    <row r="12704" spans="1:2" x14ac:dyDescent="0.25">
      <c r="A12704" s="2"/>
      <c r="B12704" s="2"/>
    </row>
    <row r="12705" spans="1:2" x14ac:dyDescent="0.25">
      <c r="A12705" s="2"/>
      <c r="B12705" s="2"/>
    </row>
    <row r="12706" spans="1:2" x14ac:dyDescent="0.25">
      <c r="A12706" s="2"/>
      <c r="B12706" s="2"/>
    </row>
    <row r="12707" spans="1:2" x14ac:dyDescent="0.25">
      <c r="A12707" s="2"/>
      <c r="B12707" s="2"/>
    </row>
    <row r="12708" spans="1:2" x14ac:dyDescent="0.25">
      <c r="A12708" s="2"/>
      <c r="B12708" s="2"/>
    </row>
    <row r="12709" spans="1:2" x14ac:dyDescent="0.25">
      <c r="A12709" s="2"/>
      <c r="B12709" s="2"/>
    </row>
    <row r="12710" spans="1:2" x14ac:dyDescent="0.25">
      <c r="A12710" s="2"/>
      <c r="B12710" s="2"/>
    </row>
    <row r="12711" spans="1:2" x14ac:dyDescent="0.25">
      <c r="A12711" s="2"/>
      <c r="B12711" s="2"/>
    </row>
    <row r="12712" spans="1:2" x14ac:dyDescent="0.25">
      <c r="A12712" s="2"/>
      <c r="B12712" s="2"/>
    </row>
    <row r="12713" spans="1:2" x14ac:dyDescent="0.25">
      <c r="A12713" s="2"/>
      <c r="B12713" s="2"/>
    </row>
    <row r="12714" spans="1:2" x14ac:dyDescent="0.25">
      <c r="A12714" s="2"/>
      <c r="B12714" s="2"/>
    </row>
    <row r="12715" spans="1:2" x14ac:dyDescent="0.25">
      <c r="A12715" s="2"/>
      <c r="B12715" s="2"/>
    </row>
    <row r="12716" spans="1:2" x14ac:dyDescent="0.25">
      <c r="A12716" s="2"/>
      <c r="B12716" s="2"/>
    </row>
    <row r="12717" spans="1:2" x14ac:dyDescent="0.25">
      <c r="A12717" s="2"/>
      <c r="B12717" s="2"/>
    </row>
    <row r="12718" spans="1:2" x14ac:dyDescent="0.25">
      <c r="A12718" s="2"/>
      <c r="B12718" s="2"/>
    </row>
    <row r="12719" spans="1:2" x14ac:dyDescent="0.25">
      <c r="A12719" s="2"/>
      <c r="B12719" s="2"/>
    </row>
    <row r="12720" spans="1:2" x14ac:dyDescent="0.25">
      <c r="A12720" s="2"/>
      <c r="B12720" s="2"/>
    </row>
    <row r="12721" spans="1:2" x14ac:dyDescent="0.25">
      <c r="A12721" s="2"/>
      <c r="B12721" s="2"/>
    </row>
    <row r="12722" spans="1:2" x14ac:dyDescent="0.25">
      <c r="A12722" s="2"/>
      <c r="B12722" s="2"/>
    </row>
    <row r="12723" spans="1:2" x14ac:dyDescent="0.25">
      <c r="A12723" s="2"/>
      <c r="B12723" s="2"/>
    </row>
    <row r="12724" spans="1:2" x14ac:dyDescent="0.25">
      <c r="A12724" s="2"/>
      <c r="B12724" s="2"/>
    </row>
    <row r="12725" spans="1:2" x14ac:dyDescent="0.25">
      <c r="A12725" s="2"/>
      <c r="B12725" s="2"/>
    </row>
    <row r="12726" spans="1:2" x14ac:dyDescent="0.25">
      <c r="A12726" s="2"/>
      <c r="B12726" s="2"/>
    </row>
    <row r="12727" spans="1:2" x14ac:dyDescent="0.25">
      <c r="A12727" s="2"/>
      <c r="B12727" s="2"/>
    </row>
    <row r="12728" spans="1:2" x14ac:dyDescent="0.25">
      <c r="A12728" s="2"/>
      <c r="B12728" s="2"/>
    </row>
    <row r="12729" spans="1:2" x14ac:dyDescent="0.25">
      <c r="A12729" s="2"/>
      <c r="B12729" s="2"/>
    </row>
    <row r="12730" spans="1:2" x14ac:dyDescent="0.25">
      <c r="A12730" s="2"/>
      <c r="B12730" s="2"/>
    </row>
    <row r="12731" spans="1:2" x14ac:dyDescent="0.25">
      <c r="A12731" s="2"/>
      <c r="B12731" s="2"/>
    </row>
    <row r="12732" spans="1:2" x14ac:dyDescent="0.25">
      <c r="A12732" s="2"/>
      <c r="B12732" s="2"/>
    </row>
    <row r="12733" spans="1:2" x14ac:dyDescent="0.25">
      <c r="A12733" s="2"/>
      <c r="B12733" s="2"/>
    </row>
    <row r="12734" spans="1:2" x14ac:dyDescent="0.25">
      <c r="A12734" s="2"/>
      <c r="B12734" s="2"/>
    </row>
    <row r="12735" spans="1:2" x14ac:dyDescent="0.25">
      <c r="A12735" s="2"/>
      <c r="B12735" s="2"/>
    </row>
    <row r="12736" spans="1:2" x14ac:dyDescent="0.25">
      <c r="A12736" s="2"/>
      <c r="B12736" s="2"/>
    </row>
    <row r="12737" spans="1:2" x14ac:dyDescent="0.25">
      <c r="A12737" s="2"/>
      <c r="B12737" s="2"/>
    </row>
    <row r="12738" spans="1:2" x14ac:dyDescent="0.25">
      <c r="A12738" s="2"/>
      <c r="B12738" s="2"/>
    </row>
    <row r="12739" spans="1:2" x14ac:dyDescent="0.25">
      <c r="A12739" s="2"/>
      <c r="B12739" s="2"/>
    </row>
    <row r="12740" spans="1:2" x14ac:dyDescent="0.25">
      <c r="A12740" s="2"/>
      <c r="B12740" s="2"/>
    </row>
    <row r="12741" spans="1:2" x14ac:dyDescent="0.25">
      <c r="A12741" s="2"/>
      <c r="B12741" s="2"/>
    </row>
    <row r="12742" spans="1:2" x14ac:dyDescent="0.25">
      <c r="A12742" s="2"/>
      <c r="B12742" s="2"/>
    </row>
    <row r="12743" spans="1:2" x14ac:dyDescent="0.25">
      <c r="A12743" s="2"/>
      <c r="B12743" s="2"/>
    </row>
    <row r="12744" spans="1:2" x14ac:dyDescent="0.25">
      <c r="A12744" s="2"/>
      <c r="B12744" s="2"/>
    </row>
    <row r="12745" spans="1:2" x14ac:dyDescent="0.25">
      <c r="A12745" s="2"/>
      <c r="B12745" s="2"/>
    </row>
    <row r="12746" spans="1:2" x14ac:dyDescent="0.25">
      <c r="A12746" s="2"/>
      <c r="B12746" s="2"/>
    </row>
    <row r="12747" spans="1:2" x14ac:dyDescent="0.25">
      <c r="A12747" s="2"/>
      <c r="B12747" s="2"/>
    </row>
    <row r="12748" spans="1:2" x14ac:dyDescent="0.25">
      <c r="A12748" s="2"/>
      <c r="B12748" s="2"/>
    </row>
    <row r="12749" spans="1:2" x14ac:dyDescent="0.25">
      <c r="A12749" s="2"/>
      <c r="B12749" s="2"/>
    </row>
    <row r="12750" spans="1:2" x14ac:dyDescent="0.25">
      <c r="A12750" s="2"/>
      <c r="B12750" s="2"/>
    </row>
    <row r="12751" spans="1:2" x14ac:dyDescent="0.25">
      <c r="A12751" s="2"/>
      <c r="B12751" s="2"/>
    </row>
    <row r="12752" spans="1:2" x14ac:dyDescent="0.25">
      <c r="A12752" s="2"/>
      <c r="B12752" s="2"/>
    </row>
    <row r="12753" spans="1:2" x14ac:dyDescent="0.25">
      <c r="A12753" s="2"/>
      <c r="B12753" s="2"/>
    </row>
    <row r="12754" spans="1:2" x14ac:dyDescent="0.25">
      <c r="A12754" s="2"/>
      <c r="B12754" s="2"/>
    </row>
    <row r="12755" spans="1:2" x14ac:dyDescent="0.25">
      <c r="A12755" s="2"/>
      <c r="B12755" s="2"/>
    </row>
    <row r="12756" spans="1:2" x14ac:dyDescent="0.25">
      <c r="A12756" s="2"/>
      <c r="B12756" s="2"/>
    </row>
    <row r="12757" spans="1:2" x14ac:dyDescent="0.25">
      <c r="A12757" s="2"/>
      <c r="B12757" s="2"/>
    </row>
    <row r="12758" spans="1:2" x14ac:dyDescent="0.25">
      <c r="A12758" s="2"/>
      <c r="B12758" s="2"/>
    </row>
    <row r="12759" spans="1:2" x14ac:dyDescent="0.25">
      <c r="A12759" s="2"/>
      <c r="B12759" s="2"/>
    </row>
    <row r="12760" spans="1:2" x14ac:dyDescent="0.25">
      <c r="A12760" s="2"/>
      <c r="B12760" s="2"/>
    </row>
    <row r="12761" spans="1:2" x14ac:dyDescent="0.25">
      <c r="A12761" s="2"/>
      <c r="B12761" s="2"/>
    </row>
    <row r="12762" spans="1:2" x14ac:dyDescent="0.25">
      <c r="A12762" s="2"/>
      <c r="B12762" s="2"/>
    </row>
    <row r="12763" spans="1:2" x14ac:dyDescent="0.25">
      <c r="A12763" s="2"/>
      <c r="B12763" s="2"/>
    </row>
    <row r="12764" spans="1:2" x14ac:dyDescent="0.25">
      <c r="A12764" s="2"/>
      <c r="B12764" s="2"/>
    </row>
    <row r="12765" spans="1:2" x14ac:dyDescent="0.25">
      <c r="A12765" s="2"/>
      <c r="B12765" s="2"/>
    </row>
    <row r="12766" spans="1:2" x14ac:dyDescent="0.25">
      <c r="A12766" s="2"/>
      <c r="B12766" s="2"/>
    </row>
    <row r="12767" spans="1:2" x14ac:dyDescent="0.25">
      <c r="A12767" s="2"/>
      <c r="B12767" s="2"/>
    </row>
    <row r="12768" spans="1:2" x14ac:dyDescent="0.25">
      <c r="A12768" s="2"/>
      <c r="B12768" s="2"/>
    </row>
    <row r="12769" spans="1:2" x14ac:dyDescent="0.25">
      <c r="A12769" s="2"/>
      <c r="B12769" s="2"/>
    </row>
    <row r="12770" spans="1:2" x14ac:dyDescent="0.25">
      <c r="A12770" s="2"/>
      <c r="B12770" s="2"/>
    </row>
    <row r="12771" spans="1:2" x14ac:dyDescent="0.25">
      <c r="A12771" s="2"/>
      <c r="B12771" s="2"/>
    </row>
    <row r="12772" spans="1:2" x14ac:dyDescent="0.25">
      <c r="A12772" s="2"/>
      <c r="B12772" s="2"/>
    </row>
    <row r="12773" spans="1:2" x14ac:dyDescent="0.25">
      <c r="A12773" s="2"/>
      <c r="B12773" s="2"/>
    </row>
    <row r="12774" spans="1:2" x14ac:dyDescent="0.25">
      <c r="A12774" s="2"/>
      <c r="B12774" s="2"/>
    </row>
    <row r="12775" spans="1:2" x14ac:dyDescent="0.25">
      <c r="A12775" s="2"/>
      <c r="B12775" s="2"/>
    </row>
    <row r="12776" spans="1:2" x14ac:dyDescent="0.25">
      <c r="A12776" s="2"/>
      <c r="B12776" s="2"/>
    </row>
    <row r="12777" spans="1:2" x14ac:dyDescent="0.25">
      <c r="A12777" s="2"/>
      <c r="B12777" s="2"/>
    </row>
    <row r="12778" spans="1:2" x14ac:dyDescent="0.25">
      <c r="A12778" s="2"/>
      <c r="B12778" s="2"/>
    </row>
    <row r="12779" spans="1:2" x14ac:dyDescent="0.25">
      <c r="A12779" s="2"/>
      <c r="B12779" s="2"/>
    </row>
    <row r="12780" spans="1:2" x14ac:dyDescent="0.25">
      <c r="A12780" s="2"/>
      <c r="B12780" s="2"/>
    </row>
    <row r="12781" spans="1:2" x14ac:dyDescent="0.25">
      <c r="A12781" s="2"/>
      <c r="B12781" s="2"/>
    </row>
    <row r="12782" spans="1:2" x14ac:dyDescent="0.25">
      <c r="A12782" s="2"/>
      <c r="B12782" s="2"/>
    </row>
    <row r="12783" spans="1:2" x14ac:dyDescent="0.25">
      <c r="A12783" s="2"/>
      <c r="B12783" s="2"/>
    </row>
    <row r="12784" spans="1:2" x14ac:dyDescent="0.25">
      <c r="A12784" s="2"/>
      <c r="B12784" s="2"/>
    </row>
    <row r="12785" spans="1:2" x14ac:dyDescent="0.25">
      <c r="A12785" s="2"/>
      <c r="B12785" s="2"/>
    </row>
    <row r="12786" spans="1:2" x14ac:dyDescent="0.25">
      <c r="A12786" s="2"/>
      <c r="B12786" s="2"/>
    </row>
    <row r="12787" spans="1:2" x14ac:dyDescent="0.25">
      <c r="A12787" s="2"/>
      <c r="B12787" s="2"/>
    </row>
    <row r="12788" spans="1:2" x14ac:dyDescent="0.25">
      <c r="A12788" s="2"/>
      <c r="B12788" s="2"/>
    </row>
    <row r="12789" spans="1:2" x14ac:dyDescent="0.25">
      <c r="A12789" s="2"/>
      <c r="B12789" s="2"/>
    </row>
    <row r="12790" spans="1:2" x14ac:dyDescent="0.25">
      <c r="A12790" s="2"/>
      <c r="B12790" s="2"/>
    </row>
    <row r="12791" spans="1:2" x14ac:dyDescent="0.25">
      <c r="A12791" s="2"/>
      <c r="B12791" s="2"/>
    </row>
    <row r="12792" spans="1:2" x14ac:dyDescent="0.25">
      <c r="A12792" s="2"/>
      <c r="B12792" s="2"/>
    </row>
    <row r="12793" spans="1:2" x14ac:dyDescent="0.25">
      <c r="A12793" s="2"/>
      <c r="B12793" s="2"/>
    </row>
    <row r="12794" spans="1:2" x14ac:dyDescent="0.25">
      <c r="A12794" s="2"/>
      <c r="B12794" s="2"/>
    </row>
    <row r="12795" spans="1:2" x14ac:dyDescent="0.25">
      <c r="A12795" s="2"/>
      <c r="B12795" s="2"/>
    </row>
    <row r="12796" spans="1:2" x14ac:dyDescent="0.25">
      <c r="A12796" s="2"/>
      <c r="B12796" s="2"/>
    </row>
    <row r="12797" spans="1:2" x14ac:dyDescent="0.25">
      <c r="A12797" s="2"/>
      <c r="B12797" s="2"/>
    </row>
    <row r="12798" spans="1:2" x14ac:dyDescent="0.25">
      <c r="A12798" s="2"/>
      <c r="B12798" s="2"/>
    </row>
    <row r="12799" spans="1:2" x14ac:dyDescent="0.25">
      <c r="A12799" s="2"/>
      <c r="B12799" s="2"/>
    </row>
    <row r="12800" spans="1:2" x14ac:dyDescent="0.25">
      <c r="A12800" s="2"/>
      <c r="B12800" s="2"/>
    </row>
    <row r="12801" spans="1:2" x14ac:dyDescent="0.25">
      <c r="A12801" s="2"/>
      <c r="B12801" s="2"/>
    </row>
    <row r="12802" spans="1:2" x14ac:dyDescent="0.25">
      <c r="A12802" s="2"/>
      <c r="B12802" s="2"/>
    </row>
    <row r="12803" spans="1:2" x14ac:dyDescent="0.25">
      <c r="A12803" s="2"/>
      <c r="B12803" s="2"/>
    </row>
    <row r="12804" spans="1:2" x14ac:dyDescent="0.25">
      <c r="A12804" s="2"/>
      <c r="B12804" s="2"/>
    </row>
    <row r="12805" spans="1:2" x14ac:dyDescent="0.25">
      <c r="A12805" s="2"/>
      <c r="B12805" s="2"/>
    </row>
    <row r="12806" spans="1:2" x14ac:dyDescent="0.25">
      <c r="A12806" s="2"/>
      <c r="B12806" s="2"/>
    </row>
    <row r="12807" spans="1:2" x14ac:dyDescent="0.25">
      <c r="A12807" s="2"/>
      <c r="B12807" s="2"/>
    </row>
    <row r="12808" spans="1:2" x14ac:dyDescent="0.25">
      <c r="A12808" s="2"/>
      <c r="B12808" s="2"/>
    </row>
    <row r="12809" spans="1:2" x14ac:dyDescent="0.25">
      <c r="A12809" s="2"/>
      <c r="B12809" s="2"/>
    </row>
    <row r="12810" spans="1:2" x14ac:dyDescent="0.25">
      <c r="A12810" s="2"/>
      <c r="B12810" s="2"/>
    </row>
    <row r="12811" spans="1:2" x14ac:dyDescent="0.25">
      <c r="A12811" s="2"/>
      <c r="B12811" s="2"/>
    </row>
    <row r="12812" spans="1:2" x14ac:dyDescent="0.25">
      <c r="A12812" s="2"/>
      <c r="B12812" s="2"/>
    </row>
    <row r="12813" spans="1:2" x14ac:dyDescent="0.25">
      <c r="A12813" s="2"/>
      <c r="B12813" s="2"/>
    </row>
    <row r="12814" spans="1:2" x14ac:dyDescent="0.25">
      <c r="A12814" s="2"/>
      <c r="B12814" s="2"/>
    </row>
    <row r="12815" spans="1:2" x14ac:dyDescent="0.25">
      <c r="A12815" s="2"/>
      <c r="B12815" s="2"/>
    </row>
    <row r="12816" spans="1:2" x14ac:dyDescent="0.25">
      <c r="A12816" s="2"/>
      <c r="B12816" s="2"/>
    </row>
    <row r="12817" spans="1:2" x14ac:dyDescent="0.25">
      <c r="A12817" s="2"/>
      <c r="B12817" s="2"/>
    </row>
    <row r="12818" spans="1:2" x14ac:dyDescent="0.25">
      <c r="A12818" s="2"/>
      <c r="B12818" s="2"/>
    </row>
    <row r="12819" spans="1:2" x14ac:dyDescent="0.25">
      <c r="A12819" s="2"/>
      <c r="B12819" s="2"/>
    </row>
    <row r="12820" spans="1:2" x14ac:dyDescent="0.25">
      <c r="A12820" s="2"/>
      <c r="B12820" s="2"/>
    </row>
    <row r="12821" spans="1:2" x14ac:dyDescent="0.25">
      <c r="A12821" s="2"/>
      <c r="B12821" s="2"/>
    </row>
    <row r="12822" spans="1:2" x14ac:dyDescent="0.25">
      <c r="A12822" s="2"/>
      <c r="B12822" s="2"/>
    </row>
    <row r="12823" spans="1:2" x14ac:dyDescent="0.25">
      <c r="A12823" s="2"/>
      <c r="B12823" s="2"/>
    </row>
    <row r="12824" spans="1:2" x14ac:dyDescent="0.25">
      <c r="A12824" s="2"/>
      <c r="B12824" s="2"/>
    </row>
    <row r="12825" spans="1:2" x14ac:dyDescent="0.25">
      <c r="A12825" s="2"/>
      <c r="B12825" s="2"/>
    </row>
    <row r="12826" spans="1:2" x14ac:dyDescent="0.25">
      <c r="A12826" s="2"/>
      <c r="B12826" s="2"/>
    </row>
    <row r="12827" spans="1:2" x14ac:dyDescent="0.25">
      <c r="A12827" s="2"/>
      <c r="B12827" s="2"/>
    </row>
    <row r="12828" spans="1:2" x14ac:dyDescent="0.25">
      <c r="A12828" s="2"/>
      <c r="B12828" s="2"/>
    </row>
    <row r="12829" spans="1:2" x14ac:dyDescent="0.25">
      <c r="A12829" s="2"/>
      <c r="B12829" s="2"/>
    </row>
    <row r="12830" spans="1:2" x14ac:dyDescent="0.25">
      <c r="A12830" s="2"/>
      <c r="B12830" s="2"/>
    </row>
    <row r="12831" spans="1:2" x14ac:dyDescent="0.25">
      <c r="A12831" s="2"/>
      <c r="B12831" s="2"/>
    </row>
    <row r="12832" spans="1:2" x14ac:dyDescent="0.25">
      <c r="A12832" s="2"/>
      <c r="B12832" s="2"/>
    </row>
    <row r="12833" spans="1:2" x14ac:dyDescent="0.25">
      <c r="A12833" s="2"/>
      <c r="B12833" s="2"/>
    </row>
    <row r="12834" spans="1:2" x14ac:dyDescent="0.25">
      <c r="A12834" s="2"/>
      <c r="B12834" s="2"/>
    </row>
    <row r="12835" spans="1:2" x14ac:dyDescent="0.25">
      <c r="A12835" s="2"/>
      <c r="B12835" s="2"/>
    </row>
    <row r="12836" spans="1:2" x14ac:dyDescent="0.25">
      <c r="A12836" s="2"/>
      <c r="B12836" s="2"/>
    </row>
    <row r="12837" spans="1:2" x14ac:dyDescent="0.25">
      <c r="A12837" s="2"/>
      <c r="B12837" s="2"/>
    </row>
    <row r="12838" spans="1:2" x14ac:dyDescent="0.25">
      <c r="A12838" s="2"/>
      <c r="B12838" s="2"/>
    </row>
    <row r="12839" spans="1:2" x14ac:dyDescent="0.25">
      <c r="A12839" s="2"/>
      <c r="B12839" s="2"/>
    </row>
    <row r="12840" spans="1:2" x14ac:dyDescent="0.25">
      <c r="A12840" s="2"/>
      <c r="B12840" s="2"/>
    </row>
    <row r="12841" spans="1:2" x14ac:dyDescent="0.25">
      <c r="A12841" s="2"/>
      <c r="B12841" s="2"/>
    </row>
    <row r="12842" spans="1:2" x14ac:dyDescent="0.25">
      <c r="A12842" s="2"/>
      <c r="B12842" s="2"/>
    </row>
    <row r="12843" spans="1:2" x14ac:dyDescent="0.25">
      <c r="A12843" s="2"/>
      <c r="B12843" s="2"/>
    </row>
    <row r="12844" spans="1:2" x14ac:dyDescent="0.25">
      <c r="A12844" s="2"/>
      <c r="B12844" s="2"/>
    </row>
    <row r="12845" spans="1:2" x14ac:dyDescent="0.25">
      <c r="A12845" s="2"/>
      <c r="B12845" s="2"/>
    </row>
    <row r="12846" spans="1:2" x14ac:dyDescent="0.25">
      <c r="A12846" s="2"/>
      <c r="B12846" s="2"/>
    </row>
    <row r="12847" spans="1:2" x14ac:dyDescent="0.25">
      <c r="A12847" s="2"/>
      <c r="B12847" s="2"/>
    </row>
    <row r="12848" spans="1:2" x14ac:dyDescent="0.25">
      <c r="A12848" s="2"/>
      <c r="B12848" s="2"/>
    </row>
    <row r="12849" spans="1:2" x14ac:dyDescent="0.25">
      <c r="A12849" s="2"/>
      <c r="B12849" s="2"/>
    </row>
    <row r="12850" spans="1:2" x14ac:dyDescent="0.25">
      <c r="A12850" s="2"/>
      <c r="B12850" s="2"/>
    </row>
    <row r="12851" spans="1:2" x14ac:dyDescent="0.25">
      <c r="A12851" s="2"/>
      <c r="B12851" s="2"/>
    </row>
    <row r="12852" spans="1:2" x14ac:dyDescent="0.25">
      <c r="A12852" s="2"/>
      <c r="B12852" s="2"/>
    </row>
    <row r="12853" spans="1:2" x14ac:dyDescent="0.25">
      <c r="A12853" s="2"/>
      <c r="B12853" s="2"/>
    </row>
    <row r="12854" spans="1:2" x14ac:dyDescent="0.25">
      <c r="A12854" s="2"/>
      <c r="B12854" s="2"/>
    </row>
    <row r="12855" spans="1:2" x14ac:dyDescent="0.25">
      <c r="A12855" s="2"/>
      <c r="B12855" s="2"/>
    </row>
    <row r="12856" spans="1:2" x14ac:dyDescent="0.25">
      <c r="A12856" s="2"/>
      <c r="B12856" s="2"/>
    </row>
    <row r="12857" spans="1:2" x14ac:dyDescent="0.25">
      <c r="A12857" s="2"/>
      <c r="B12857" s="2"/>
    </row>
    <row r="12858" spans="1:2" x14ac:dyDescent="0.25">
      <c r="A12858" s="2"/>
      <c r="B12858" s="2"/>
    </row>
    <row r="12859" spans="1:2" x14ac:dyDescent="0.25">
      <c r="A12859" s="2"/>
      <c r="B12859" s="2"/>
    </row>
    <row r="12860" spans="1:2" x14ac:dyDescent="0.25">
      <c r="A12860" s="2"/>
      <c r="B12860" s="2"/>
    </row>
    <row r="12861" spans="1:2" x14ac:dyDescent="0.25">
      <c r="A12861" s="2"/>
      <c r="B12861" s="2"/>
    </row>
    <row r="12862" spans="1:2" x14ac:dyDescent="0.25">
      <c r="A12862" s="2"/>
      <c r="B12862" s="2"/>
    </row>
    <row r="12863" spans="1:2" x14ac:dyDescent="0.25">
      <c r="A12863" s="2"/>
      <c r="B12863" s="2"/>
    </row>
    <row r="12864" spans="1:2" x14ac:dyDescent="0.25">
      <c r="A12864" s="2"/>
      <c r="B12864" s="2"/>
    </row>
    <row r="12865" spans="1:2" x14ac:dyDescent="0.25">
      <c r="A12865" s="2"/>
      <c r="B12865" s="2"/>
    </row>
    <row r="12866" spans="1:2" x14ac:dyDescent="0.25">
      <c r="A12866" s="2"/>
      <c r="B12866" s="2"/>
    </row>
    <row r="12867" spans="1:2" x14ac:dyDescent="0.25">
      <c r="A12867" s="2"/>
      <c r="B12867" s="2"/>
    </row>
    <row r="12868" spans="1:2" x14ac:dyDescent="0.25">
      <c r="A12868" s="2"/>
      <c r="B12868" s="2"/>
    </row>
    <row r="12869" spans="1:2" x14ac:dyDescent="0.25">
      <c r="A12869" s="2"/>
      <c r="B12869" s="2"/>
    </row>
    <row r="12870" spans="1:2" x14ac:dyDescent="0.25">
      <c r="A12870" s="2"/>
      <c r="B12870" s="2"/>
    </row>
    <row r="12871" spans="1:2" x14ac:dyDescent="0.25">
      <c r="A12871" s="2"/>
      <c r="B12871" s="2"/>
    </row>
    <row r="12872" spans="1:2" x14ac:dyDescent="0.25">
      <c r="A12872" s="2"/>
      <c r="B12872" s="2"/>
    </row>
    <row r="12873" spans="1:2" x14ac:dyDescent="0.25">
      <c r="A12873" s="2"/>
      <c r="B12873" s="2"/>
    </row>
    <row r="12874" spans="1:2" x14ac:dyDescent="0.25">
      <c r="A12874" s="2"/>
      <c r="B12874" s="2"/>
    </row>
    <row r="12875" spans="1:2" x14ac:dyDescent="0.25">
      <c r="A12875" s="2"/>
      <c r="B12875" s="2"/>
    </row>
    <row r="12876" spans="1:2" x14ac:dyDescent="0.25">
      <c r="A12876" s="2"/>
      <c r="B12876" s="2"/>
    </row>
    <row r="12877" spans="1:2" x14ac:dyDescent="0.25">
      <c r="A12877" s="2"/>
      <c r="B12877" s="2"/>
    </row>
    <row r="12878" spans="1:2" x14ac:dyDescent="0.25">
      <c r="A12878" s="2"/>
      <c r="B12878" s="2"/>
    </row>
    <row r="12879" spans="1:2" x14ac:dyDescent="0.25">
      <c r="A12879" s="2"/>
      <c r="B12879" s="2"/>
    </row>
    <row r="12880" spans="1:2" x14ac:dyDescent="0.25">
      <c r="A12880" s="2"/>
      <c r="B12880" s="2"/>
    </row>
    <row r="12881" spans="1:2" x14ac:dyDescent="0.25">
      <c r="A12881" s="2"/>
      <c r="B12881" s="2"/>
    </row>
    <row r="12882" spans="1:2" x14ac:dyDescent="0.25">
      <c r="A12882" s="2"/>
      <c r="B12882" s="2"/>
    </row>
    <row r="12883" spans="1:2" x14ac:dyDescent="0.25">
      <c r="A12883" s="2"/>
      <c r="B12883" s="2"/>
    </row>
    <row r="12884" spans="1:2" x14ac:dyDescent="0.25">
      <c r="A12884" s="2"/>
      <c r="B12884" s="2"/>
    </row>
    <row r="12885" spans="1:2" x14ac:dyDescent="0.25">
      <c r="A12885" s="2"/>
      <c r="B12885" s="2"/>
    </row>
    <row r="12886" spans="1:2" x14ac:dyDescent="0.25">
      <c r="A12886" s="2"/>
      <c r="B12886" s="2"/>
    </row>
    <row r="12887" spans="1:2" x14ac:dyDescent="0.25">
      <c r="A12887" s="2"/>
      <c r="B12887" s="2"/>
    </row>
    <row r="12888" spans="1:2" x14ac:dyDescent="0.25">
      <c r="A12888" s="2"/>
      <c r="B12888" s="2"/>
    </row>
    <row r="12889" spans="1:2" x14ac:dyDescent="0.25">
      <c r="A12889" s="2"/>
      <c r="B12889" s="2"/>
    </row>
    <row r="12890" spans="1:2" x14ac:dyDescent="0.25">
      <c r="A12890" s="2"/>
      <c r="B12890" s="2"/>
    </row>
    <row r="12891" spans="1:2" x14ac:dyDescent="0.25">
      <c r="A12891" s="2"/>
      <c r="B12891" s="2"/>
    </row>
    <row r="12892" spans="1:2" x14ac:dyDescent="0.25">
      <c r="A12892" s="2"/>
      <c r="B12892" s="2"/>
    </row>
    <row r="12893" spans="1:2" x14ac:dyDescent="0.25">
      <c r="A12893" s="2"/>
      <c r="B12893" s="2"/>
    </row>
    <row r="12894" spans="1:2" x14ac:dyDescent="0.25">
      <c r="A12894" s="2"/>
      <c r="B12894" s="2"/>
    </row>
    <row r="12895" spans="1:2" x14ac:dyDescent="0.25">
      <c r="A12895" s="2"/>
      <c r="B12895" s="2"/>
    </row>
    <row r="12896" spans="1:2" x14ac:dyDescent="0.25">
      <c r="A12896" s="2"/>
      <c r="B12896" s="2"/>
    </row>
    <row r="12897" spans="1:2" x14ac:dyDescent="0.25">
      <c r="A12897" s="2"/>
      <c r="B12897" s="2"/>
    </row>
    <row r="12898" spans="1:2" x14ac:dyDescent="0.25">
      <c r="A12898" s="2"/>
      <c r="B12898" s="2"/>
    </row>
    <row r="12899" spans="1:2" x14ac:dyDescent="0.25">
      <c r="A12899" s="2"/>
      <c r="B12899" s="2"/>
    </row>
    <row r="12900" spans="1:2" x14ac:dyDescent="0.25">
      <c r="A12900" s="2"/>
      <c r="B12900" s="2"/>
    </row>
    <row r="12901" spans="1:2" x14ac:dyDescent="0.25">
      <c r="A12901" s="2"/>
      <c r="B12901" s="2"/>
    </row>
    <row r="12902" spans="1:2" x14ac:dyDescent="0.25">
      <c r="A12902" s="2"/>
      <c r="B12902" s="2"/>
    </row>
    <row r="12903" spans="1:2" x14ac:dyDescent="0.25">
      <c r="A12903" s="2"/>
      <c r="B12903" s="2"/>
    </row>
    <row r="12904" spans="1:2" x14ac:dyDescent="0.25">
      <c r="A12904" s="2"/>
      <c r="B12904" s="2"/>
    </row>
    <row r="12905" spans="1:2" x14ac:dyDescent="0.25">
      <c r="A12905" s="2"/>
      <c r="B12905" s="2"/>
    </row>
    <row r="12906" spans="1:2" x14ac:dyDescent="0.25">
      <c r="A12906" s="2"/>
      <c r="B12906" s="2"/>
    </row>
    <row r="12907" spans="1:2" x14ac:dyDescent="0.25">
      <c r="A12907" s="2"/>
      <c r="B12907" s="2"/>
    </row>
    <row r="12908" spans="1:2" x14ac:dyDescent="0.25">
      <c r="A12908" s="2"/>
      <c r="B12908" s="2"/>
    </row>
    <row r="12909" spans="1:2" x14ac:dyDescent="0.25">
      <c r="A12909" s="2"/>
      <c r="B12909" s="2"/>
    </row>
    <row r="12910" spans="1:2" x14ac:dyDescent="0.25">
      <c r="A12910" s="2"/>
      <c r="B12910" s="2"/>
    </row>
    <row r="12911" spans="1:2" x14ac:dyDescent="0.25">
      <c r="A12911" s="2"/>
      <c r="B12911" s="2"/>
    </row>
    <row r="12912" spans="1:2" x14ac:dyDescent="0.25">
      <c r="A12912" s="2"/>
      <c r="B12912" s="2"/>
    </row>
    <row r="12913" spans="1:2" x14ac:dyDescent="0.25">
      <c r="A12913" s="2"/>
      <c r="B12913" s="2"/>
    </row>
    <row r="12914" spans="1:2" x14ac:dyDescent="0.25">
      <c r="A12914" s="2"/>
      <c r="B12914" s="2"/>
    </row>
    <row r="12915" spans="1:2" x14ac:dyDescent="0.25">
      <c r="A12915" s="2"/>
      <c r="B12915" s="2"/>
    </row>
    <row r="12916" spans="1:2" x14ac:dyDescent="0.25">
      <c r="A12916" s="2"/>
      <c r="B12916" s="2"/>
    </row>
    <row r="12917" spans="1:2" x14ac:dyDescent="0.25">
      <c r="A12917" s="2"/>
      <c r="B12917" s="2"/>
    </row>
    <row r="12918" spans="1:2" x14ac:dyDescent="0.25">
      <c r="A12918" s="2"/>
      <c r="B12918" s="2"/>
    </row>
    <row r="12919" spans="1:2" x14ac:dyDescent="0.25">
      <c r="A12919" s="2"/>
      <c r="B12919" s="2"/>
    </row>
    <row r="12920" spans="1:2" x14ac:dyDescent="0.25">
      <c r="A12920" s="2"/>
      <c r="B12920" s="2"/>
    </row>
    <row r="12921" spans="1:2" x14ac:dyDescent="0.25">
      <c r="A12921" s="2"/>
      <c r="B12921" s="2"/>
    </row>
    <row r="12922" spans="1:2" x14ac:dyDescent="0.25">
      <c r="A12922" s="2"/>
      <c r="B12922" s="2"/>
    </row>
    <row r="12923" spans="1:2" x14ac:dyDescent="0.25">
      <c r="A12923" s="2"/>
      <c r="B12923" s="2"/>
    </row>
    <row r="12924" spans="1:2" x14ac:dyDescent="0.25">
      <c r="A12924" s="2"/>
      <c r="B12924" s="2"/>
    </row>
    <row r="12925" spans="1:2" x14ac:dyDescent="0.25">
      <c r="A12925" s="2"/>
      <c r="B12925" s="2"/>
    </row>
    <row r="12926" spans="1:2" x14ac:dyDescent="0.25">
      <c r="A12926" s="2"/>
      <c r="B12926" s="2"/>
    </row>
    <row r="12927" spans="1:2" x14ac:dyDescent="0.25">
      <c r="A12927" s="2"/>
      <c r="B12927" s="2"/>
    </row>
    <row r="12928" spans="1:2" x14ac:dyDescent="0.25">
      <c r="A12928" s="2"/>
      <c r="B12928" s="2"/>
    </row>
    <row r="12929" spans="1:2" x14ac:dyDescent="0.25">
      <c r="A12929" s="2"/>
      <c r="B12929" s="2"/>
    </row>
    <row r="12930" spans="1:2" x14ac:dyDescent="0.25">
      <c r="A12930" s="2"/>
      <c r="B12930" s="2"/>
    </row>
    <row r="12931" spans="1:2" x14ac:dyDescent="0.25">
      <c r="A12931" s="2"/>
      <c r="B12931" s="2"/>
    </row>
    <row r="12932" spans="1:2" x14ac:dyDescent="0.25">
      <c r="A12932" s="2"/>
      <c r="B12932" s="2"/>
    </row>
    <row r="12933" spans="1:2" x14ac:dyDescent="0.25">
      <c r="A12933" s="2"/>
      <c r="B12933" s="2"/>
    </row>
    <row r="12934" spans="1:2" x14ac:dyDescent="0.25">
      <c r="A12934" s="2"/>
      <c r="B12934" s="2"/>
    </row>
    <row r="12935" spans="1:2" x14ac:dyDescent="0.25">
      <c r="A12935" s="2"/>
      <c r="B12935" s="2"/>
    </row>
    <row r="12936" spans="1:2" x14ac:dyDescent="0.25">
      <c r="A12936" s="2"/>
      <c r="B12936" s="2"/>
    </row>
    <row r="12937" spans="1:2" x14ac:dyDescent="0.25">
      <c r="A12937" s="2"/>
      <c r="B12937" s="2"/>
    </row>
    <row r="12938" spans="1:2" x14ac:dyDescent="0.25">
      <c r="A12938" s="2"/>
      <c r="B12938" s="2"/>
    </row>
    <row r="12939" spans="1:2" x14ac:dyDescent="0.25">
      <c r="A12939" s="2"/>
      <c r="B12939" s="2"/>
    </row>
    <row r="12940" spans="1:2" x14ac:dyDescent="0.25">
      <c r="A12940" s="2"/>
      <c r="B12940" s="2"/>
    </row>
    <row r="12941" spans="1:2" x14ac:dyDescent="0.25">
      <c r="A12941" s="2"/>
      <c r="B12941" s="2"/>
    </row>
    <row r="12942" spans="1:2" x14ac:dyDescent="0.25">
      <c r="A12942" s="2"/>
      <c r="B12942" s="2"/>
    </row>
    <row r="12943" spans="1:2" x14ac:dyDescent="0.25">
      <c r="A12943" s="2"/>
      <c r="B12943" s="2"/>
    </row>
    <row r="12944" spans="1:2" x14ac:dyDescent="0.25">
      <c r="A12944" s="2"/>
      <c r="B12944" s="2"/>
    </row>
    <row r="12945" spans="1:2" x14ac:dyDescent="0.25">
      <c r="A12945" s="2"/>
      <c r="B12945" s="2"/>
    </row>
    <row r="12946" spans="1:2" x14ac:dyDescent="0.25">
      <c r="A12946" s="2"/>
      <c r="B12946" s="2"/>
    </row>
    <row r="12947" spans="1:2" x14ac:dyDescent="0.25">
      <c r="A12947" s="2"/>
      <c r="B12947" s="2"/>
    </row>
    <row r="12948" spans="1:2" x14ac:dyDescent="0.25">
      <c r="A12948" s="2"/>
      <c r="B12948" s="2"/>
    </row>
    <row r="12949" spans="1:2" x14ac:dyDescent="0.25">
      <c r="A12949" s="2"/>
      <c r="B12949" s="2"/>
    </row>
    <row r="12950" spans="1:2" x14ac:dyDescent="0.25">
      <c r="A12950" s="2"/>
      <c r="B12950" s="2"/>
    </row>
    <row r="12951" spans="1:2" x14ac:dyDescent="0.25">
      <c r="A12951" s="2"/>
      <c r="B12951" s="2"/>
    </row>
    <row r="12952" spans="1:2" x14ac:dyDescent="0.25">
      <c r="A12952" s="2"/>
      <c r="B12952" s="2"/>
    </row>
    <row r="12953" spans="1:2" x14ac:dyDescent="0.25">
      <c r="A12953" s="2"/>
      <c r="B12953" s="2"/>
    </row>
    <row r="12954" spans="1:2" x14ac:dyDescent="0.25">
      <c r="A12954" s="2"/>
      <c r="B12954" s="2"/>
    </row>
    <row r="12955" spans="1:2" x14ac:dyDescent="0.25">
      <c r="A12955" s="2"/>
      <c r="B12955" s="2"/>
    </row>
    <row r="12956" spans="1:2" x14ac:dyDescent="0.25">
      <c r="A12956" s="2"/>
      <c r="B12956" s="2"/>
    </row>
    <row r="12957" spans="1:2" x14ac:dyDescent="0.25">
      <c r="A12957" s="2"/>
      <c r="B12957" s="2"/>
    </row>
    <row r="12958" spans="1:2" x14ac:dyDescent="0.25">
      <c r="A12958" s="2"/>
      <c r="B12958" s="2"/>
    </row>
    <row r="12959" spans="1:2" x14ac:dyDescent="0.25">
      <c r="A12959" s="2"/>
      <c r="B12959" s="2"/>
    </row>
    <row r="12960" spans="1:2" x14ac:dyDescent="0.25">
      <c r="A12960" s="2"/>
      <c r="B12960" s="2"/>
    </row>
    <row r="12961" spans="1:2" x14ac:dyDescent="0.25">
      <c r="A12961" s="2"/>
      <c r="B12961" s="2"/>
    </row>
    <row r="12962" spans="1:2" x14ac:dyDescent="0.25">
      <c r="A12962" s="2"/>
      <c r="B12962" s="2"/>
    </row>
    <row r="12963" spans="1:2" x14ac:dyDescent="0.25">
      <c r="A12963" s="2"/>
      <c r="B12963" s="2"/>
    </row>
    <row r="12964" spans="1:2" x14ac:dyDescent="0.25">
      <c r="A12964" s="2"/>
      <c r="B12964" s="2"/>
    </row>
    <row r="12965" spans="1:2" x14ac:dyDescent="0.25">
      <c r="A12965" s="2"/>
      <c r="B12965" s="2"/>
    </row>
    <row r="12966" spans="1:2" x14ac:dyDescent="0.25">
      <c r="A12966" s="2"/>
      <c r="B12966" s="2"/>
    </row>
    <row r="12967" spans="1:2" x14ac:dyDescent="0.25">
      <c r="A12967" s="2"/>
      <c r="B12967" s="2"/>
    </row>
    <row r="12968" spans="1:2" x14ac:dyDescent="0.25">
      <c r="A12968" s="2"/>
      <c r="B12968" s="2"/>
    </row>
    <row r="12969" spans="1:2" x14ac:dyDescent="0.25">
      <c r="A12969" s="2"/>
      <c r="B12969" s="2"/>
    </row>
    <row r="12970" spans="1:2" x14ac:dyDescent="0.25">
      <c r="A12970" s="2"/>
      <c r="B12970" s="2"/>
    </row>
    <row r="12971" spans="1:2" x14ac:dyDescent="0.25">
      <c r="A12971" s="2"/>
      <c r="B12971" s="2"/>
    </row>
    <row r="12972" spans="1:2" x14ac:dyDescent="0.25">
      <c r="A12972" s="2"/>
      <c r="B12972" s="2"/>
    </row>
    <row r="12973" spans="1:2" x14ac:dyDescent="0.25">
      <c r="A12973" s="2"/>
      <c r="B12973" s="2"/>
    </row>
    <row r="12974" spans="1:2" x14ac:dyDescent="0.25">
      <c r="A12974" s="2"/>
      <c r="B12974" s="2"/>
    </row>
    <row r="12975" spans="1:2" x14ac:dyDescent="0.25">
      <c r="A12975" s="2"/>
      <c r="B12975" s="2"/>
    </row>
    <row r="12976" spans="1:2" x14ac:dyDescent="0.25">
      <c r="A12976" s="2"/>
      <c r="B12976" s="2"/>
    </row>
    <row r="12977" spans="1:2" x14ac:dyDescent="0.25">
      <c r="A12977" s="2"/>
      <c r="B12977" s="2"/>
    </row>
    <row r="12978" spans="1:2" x14ac:dyDescent="0.25">
      <c r="A12978" s="2"/>
      <c r="B12978" s="2"/>
    </row>
    <row r="12979" spans="1:2" x14ac:dyDescent="0.25">
      <c r="A12979" s="2"/>
      <c r="B12979" s="2"/>
    </row>
    <row r="12980" spans="1:2" x14ac:dyDescent="0.25">
      <c r="A12980" s="2"/>
      <c r="B12980" s="2"/>
    </row>
    <row r="12981" spans="1:2" x14ac:dyDescent="0.25">
      <c r="A12981" s="2"/>
      <c r="B12981" s="2"/>
    </row>
    <row r="12982" spans="1:2" x14ac:dyDescent="0.25">
      <c r="A12982" s="2"/>
      <c r="B12982" s="2"/>
    </row>
    <row r="12983" spans="1:2" x14ac:dyDescent="0.25">
      <c r="A12983" s="2"/>
      <c r="B12983" s="2"/>
    </row>
    <row r="12984" spans="1:2" x14ac:dyDescent="0.25">
      <c r="A12984" s="2"/>
      <c r="B12984" s="2"/>
    </row>
    <row r="12985" spans="1:2" x14ac:dyDescent="0.25">
      <c r="A12985" s="2"/>
      <c r="B12985" s="2"/>
    </row>
    <row r="12986" spans="1:2" x14ac:dyDescent="0.25">
      <c r="A12986" s="2"/>
      <c r="B12986" s="2"/>
    </row>
    <row r="12987" spans="1:2" x14ac:dyDescent="0.25">
      <c r="A12987" s="2"/>
      <c r="B12987" s="2"/>
    </row>
    <row r="12988" spans="1:2" x14ac:dyDescent="0.25">
      <c r="A12988" s="2"/>
      <c r="B12988" s="2"/>
    </row>
    <row r="12989" spans="1:2" x14ac:dyDescent="0.25">
      <c r="A12989" s="2"/>
      <c r="B12989" s="2"/>
    </row>
    <row r="12990" spans="1:2" x14ac:dyDescent="0.25">
      <c r="A12990" s="2"/>
      <c r="B12990" s="2"/>
    </row>
    <row r="12991" spans="1:2" x14ac:dyDescent="0.25">
      <c r="A12991" s="2"/>
      <c r="B12991" s="2"/>
    </row>
    <row r="12992" spans="1:2" x14ac:dyDescent="0.25">
      <c r="A12992" s="2"/>
      <c r="B12992" s="2"/>
    </row>
    <row r="12993" spans="1:2" x14ac:dyDescent="0.25">
      <c r="A12993" s="2"/>
      <c r="B12993" s="2"/>
    </row>
    <row r="12994" spans="1:2" x14ac:dyDescent="0.25">
      <c r="A12994" s="2"/>
      <c r="B12994" s="2"/>
    </row>
    <row r="12995" spans="1:2" x14ac:dyDescent="0.25">
      <c r="A12995" s="2"/>
      <c r="B12995" s="2"/>
    </row>
    <row r="12996" spans="1:2" x14ac:dyDescent="0.25">
      <c r="A12996" s="2"/>
      <c r="B12996" s="2"/>
    </row>
    <row r="12997" spans="1:2" x14ac:dyDescent="0.25">
      <c r="A12997" s="2"/>
      <c r="B12997" s="2"/>
    </row>
    <row r="12998" spans="1:2" x14ac:dyDescent="0.25">
      <c r="A12998" s="2"/>
      <c r="B12998" s="2"/>
    </row>
    <row r="12999" spans="1:2" x14ac:dyDescent="0.25">
      <c r="A12999" s="2"/>
      <c r="B12999" s="2"/>
    </row>
    <row r="13000" spans="1:2" x14ac:dyDescent="0.25">
      <c r="A13000" s="2"/>
      <c r="B13000" s="2"/>
    </row>
    <row r="13001" spans="1:2" x14ac:dyDescent="0.25">
      <c r="A13001" s="2"/>
      <c r="B13001" s="2"/>
    </row>
    <row r="13002" spans="1:2" x14ac:dyDescent="0.25">
      <c r="A13002" s="2"/>
      <c r="B13002" s="2"/>
    </row>
    <row r="13003" spans="1:2" x14ac:dyDescent="0.25">
      <c r="A13003" s="2"/>
      <c r="B13003" s="2"/>
    </row>
    <row r="13004" spans="1:2" x14ac:dyDescent="0.25">
      <c r="A13004" s="2"/>
      <c r="B13004" s="2"/>
    </row>
    <row r="13005" spans="1:2" x14ac:dyDescent="0.25">
      <c r="A13005" s="2"/>
      <c r="B13005" s="2"/>
    </row>
    <row r="13006" spans="1:2" x14ac:dyDescent="0.25">
      <c r="A13006" s="2"/>
      <c r="B13006" s="2"/>
    </row>
    <row r="13007" spans="1:2" x14ac:dyDescent="0.25">
      <c r="A13007" s="2"/>
      <c r="B13007" s="2"/>
    </row>
    <row r="13008" spans="1:2" x14ac:dyDescent="0.25">
      <c r="A13008" s="2"/>
      <c r="B13008" s="2"/>
    </row>
    <row r="13009" spans="1:2" x14ac:dyDescent="0.25">
      <c r="A13009" s="2"/>
      <c r="B13009" s="2"/>
    </row>
    <row r="13010" spans="1:2" x14ac:dyDescent="0.25">
      <c r="A13010" s="2"/>
      <c r="B13010" s="2"/>
    </row>
    <row r="13011" spans="1:2" x14ac:dyDescent="0.25">
      <c r="A13011" s="2"/>
      <c r="B13011" s="2"/>
    </row>
    <row r="13012" spans="1:2" x14ac:dyDescent="0.25">
      <c r="A13012" s="2"/>
      <c r="B13012" s="2"/>
    </row>
    <row r="13013" spans="1:2" x14ac:dyDescent="0.25">
      <c r="A13013" s="2"/>
      <c r="B13013" s="2"/>
    </row>
    <row r="13014" spans="1:2" x14ac:dyDescent="0.25">
      <c r="A13014" s="2"/>
      <c r="B13014" s="2"/>
    </row>
    <row r="13015" spans="1:2" x14ac:dyDescent="0.25">
      <c r="A13015" s="2"/>
      <c r="B13015" s="2"/>
    </row>
    <row r="13016" spans="1:2" x14ac:dyDescent="0.25">
      <c r="A13016" s="2"/>
      <c r="B13016" s="2"/>
    </row>
    <row r="13017" spans="1:2" x14ac:dyDescent="0.25">
      <c r="A13017" s="2"/>
      <c r="B13017" s="2"/>
    </row>
    <row r="13018" spans="1:2" x14ac:dyDescent="0.25">
      <c r="A13018" s="2"/>
      <c r="B13018" s="2"/>
    </row>
    <row r="13019" spans="1:2" x14ac:dyDescent="0.25">
      <c r="A13019" s="2"/>
      <c r="B13019" s="2"/>
    </row>
    <row r="13020" spans="1:2" x14ac:dyDescent="0.25">
      <c r="A13020" s="2"/>
      <c r="B13020" s="2"/>
    </row>
    <row r="13021" spans="1:2" x14ac:dyDescent="0.25">
      <c r="A13021" s="2"/>
      <c r="B13021" s="2"/>
    </row>
    <row r="13022" spans="1:2" x14ac:dyDescent="0.25">
      <c r="A13022" s="2"/>
      <c r="B13022" s="2"/>
    </row>
    <row r="13023" spans="1:2" x14ac:dyDescent="0.25">
      <c r="A13023" s="2"/>
      <c r="B13023" s="2"/>
    </row>
    <row r="13024" spans="1:2" x14ac:dyDescent="0.25">
      <c r="A13024" s="2"/>
      <c r="B13024" s="2"/>
    </row>
    <row r="13025" spans="1:2" x14ac:dyDescent="0.25">
      <c r="A13025" s="2"/>
      <c r="B13025" s="2"/>
    </row>
    <row r="13026" spans="1:2" x14ac:dyDescent="0.25">
      <c r="A13026" s="2"/>
      <c r="B13026" s="2"/>
    </row>
    <row r="13027" spans="1:2" x14ac:dyDescent="0.25">
      <c r="A13027" s="2"/>
      <c r="B13027" s="2"/>
    </row>
    <row r="13028" spans="1:2" x14ac:dyDescent="0.25">
      <c r="A13028" s="2"/>
      <c r="B13028" s="2"/>
    </row>
    <row r="13029" spans="1:2" x14ac:dyDescent="0.25">
      <c r="A13029" s="2"/>
      <c r="B13029" s="2"/>
    </row>
    <row r="13030" spans="1:2" x14ac:dyDescent="0.25">
      <c r="A13030" s="2"/>
      <c r="B13030" s="2"/>
    </row>
    <row r="13031" spans="1:2" x14ac:dyDescent="0.25">
      <c r="A13031" s="2"/>
      <c r="B13031" s="2"/>
    </row>
    <row r="13032" spans="1:2" x14ac:dyDescent="0.25">
      <c r="A13032" s="2"/>
      <c r="B13032" s="2"/>
    </row>
    <row r="13033" spans="1:2" x14ac:dyDescent="0.25">
      <c r="A13033" s="2"/>
      <c r="B13033" s="2"/>
    </row>
    <row r="13034" spans="1:2" x14ac:dyDescent="0.25">
      <c r="A13034" s="2"/>
      <c r="B13034" s="2"/>
    </row>
    <row r="13035" spans="1:2" x14ac:dyDescent="0.25">
      <c r="A13035" s="2"/>
      <c r="B13035" s="2"/>
    </row>
    <row r="13036" spans="1:2" x14ac:dyDescent="0.25">
      <c r="A13036" s="2"/>
      <c r="B13036" s="2"/>
    </row>
    <row r="13037" spans="1:2" x14ac:dyDescent="0.25">
      <c r="A13037" s="2"/>
      <c r="B13037" s="2"/>
    </row>
    <row r="13038" spans="1:2" x14ac:dyDescent="0.25">
      <c r="A13038" s="2"/>
      <c r="B13038" s="2"/>
    </row>
    <row r="13039" spans="1:2" x14ac:dyDescent="0.25">
      <c r="A13039" s="2"/>
      <c r="B13039" s="2"/>
    </row>
    <row r="13040" spans="1:2" x14ac:dyDescent="0.25">
      <c r="A13040" s="2"/>
      <c r="B13040" s="2"/>
    </row>
    <row r="13041" spans="1:2" x14ac:dyDescent="0.25">
      <c r="A13041" s="2"/>
      <c r="B13041" s="2"/>
    </row>
    <row r="13042" spans="1:2" x14ac:dyDescent="0.25">
      <c r="A13042" s="2"/>
      <c r="B13042" s="2"/>
    </row>
    <row r="13043" spans="1:2" x14ac:dyDescent="0.25">
      <c r="A13043" s="2"/>
      <c r="B13043" s="2"/>
    </row>
    <row r="13044" spans="1:2" x14ac:dyDescent="0.25">
      <c r="A13044" s="2"/>
      <c r="B13044" s="2"/>
    </row>
    <row r="13045" spans="1:2" x14ac:dyDescent="0.25">
      <c r="A13045" s="2"/>
      <c r="B13045" s="2"/>
    </row>
    <row r="13046" spans="1:2" x14ac:dyDescent="0.25">
      <c r="A13046" s="2"/>
      <c r="B13046" s="2"/>
    </row>
    <row r="13047" spans="1:2" x14ac:dyDescent="0.25">
      <c r="A13047" s="2"/>
      <c r="B13047" s="2"/>
    </row>
    <row r="13048" spans="1:2" x14ac:dyDescent="0.25">
      <c r="A13048" s="2"/>
      <c r="B13048" s="2"/>
    </row>
    <row r="13049" spans="1:2" x14ac:dyDescent="0.25">
      <c r="A13049" s="2"/>
      <c r="B13049" s="2"/>
    </row>
    <row r="13050" spans="1:2" x14ac:dyDescent="0.25">
      <c r="A13050" s="2"/>
      <c r="B13050" s="2"/>
    </row>
    <row r="13051" spans="1:2" x14ac:dyDescent="0.25">
      <c r="A13051" s="2"/>
      <c r="B13051" s="2"/>
    </row>
    <row r="13052" spans="1:2" x14ac:dyDescent="0.25">
      <c r="A13052" s="2"/>
      <c r="B13052" s="2"/>
    </row>
    <row r="13053" spans="1:2" x14ac:dyDescent="0.25">
      <c r="A13053" s="2"/>
      <c r="B13053" s="2"/>
    </row>
    <row r="13054" spans="1:2" x14ac:dyDescent="0.25">
      <c r="A13054" s="2"/>
      <c r="B13054" s="2"/>
    </row>
    <row r="13055" spans="1:2" x14ac:dyDescent="0.25">
      <c r="A13055" s="2"/>
      <c r="B13055" s="2"/>
    </row>
    <row r="13056" spans="1:2" x14ac:dyDescent="0.25">
      <c r="A13056" s="2"/>
      <c r="B13056" s="2"/>
    </row>
    <row r="13057" spans="1:2" x14ac:dyDescent="0.25">
      <c r="A13057" s="2"/>
      <c r="B13057" s="2"/>
    </row>
    <row r="13058" spans="1:2" x14ac:dyDescent="0.25">
      <c r="A13058" s="2"/>
      <c r="B13058" s="2"/>
    </row>
    <row r="13059" spans="1:2" x14ac:dyDescent="0.25">
      <c r="A13059" s="2"/>
      <c r="B13059" s="2"/>
    </row>
    <row r="13060" spans="1:2" x14ac:dyDescent="0.25">
      <c r="A13060" s="2"/>
      <c r="B13060" s="2"/>
    </row>
    <row r="13061" spans="1:2" x14ac:dyDescent="0.25">
      <c r="A13061" s="2"/>
      <c r="B13061" s="2"/>
    </row>
    <row r="13062" spans="1:2" x14ac:dyDescent="0.25">
      <c r="A13062" s="2"/>
      <c r="B13062" s="2"/>
    </row>
    <row r="13063" spans="1:2" x14ac:dyDescent="0.25">
      <c r="A13063" s="2"/>
      <c r="B13063" s="2"/>
    </row>
    <row r="13064" spans="1:2" x14ac:dyDescent="0.25">
      <c r="A13064" s="2"/>
      <c r="B13064" s="2"/>
    </row>
    <row r="13065" spans="1:2" x14ac:dyDescent="0.25">
      <c r="A13065" s="2"/>
      <c r="B13065" s="2"/>
    </row>
    <row r="13066" spans="1:2" x14ac:dyDescent="0.25">
      <c r="A13066" s="2"/>
      <c r="B13066" s="2"/>
    </row>
    <row r="13067" spans="1:2" x14ac:dyDescent="0.25">
      <c r="A13067" s="2"/>
      <c r="B13067" s="2"/>
    </row>
    <row r="13068" spans="1:2" x14ac:dyDescent="0.25">
      <c r="A13068" s="2"/>
      <c r="B13068" s="2"/>
    </row>
    <row r="13069" spans="1:2" x14ac:dyDescent="0.25">
      <c r="A13069" s="2"/>
      <c r="B13069" s="2"/>
    </row>
    <row r="13070" spans="1:2" x14ac:dyDescent="0.25">
      <c r="A13070" s="2"/>
      <c r="B13070" s="2"/>
    </row>
    <row r="13071" spans="1:2" x14ac:dyDescent="0.25">
      <c r="A13071" s="2"/>
      <c r="B13071" s="2"/>
    </row>
    <row r="13072" spans="1:2" x14ac:dyDescent="0.25">
      <c r="A13072" s="2"/>
      <c r="B13072" s="2"/>
    </row>
    <row r="13073" spans="1:2" x14ac:dyDescent="0.25">
      <c r="A13073" s="2"/>
      <c r="B13073" s="2"/>
    </row>
    <row r="13074" spans="1:2" x14ac:dyDescent="0.25">
      <c r="A13074" s="2"/>
      <c r="B13074" s="2"/>
    </row>
    <row r="13075" spans="1:2" x14ac:dyDescent="0.25">
      <c r="A13075" s="2"/>
      <c r="B13075" s="2"/>
    </row>
    <row r="13076" spans="1:2" x14ac:dyDescent="0.25">
      <c r="A13076" s="2"/>
      <c r="B13076" s="2"/>
    </row>
    <row r="13077" spans="1:2" x14ac:dyDescent="0.25">
      <c r="A13077" s="2"/>
      <c r="B13077" s="2"/>
    </row>
    <row r="13078" spans="1:2" x14ac:dyDescent="0.25">
      <c r="A13078" s="2"/>
      <c r="B13078" s="2"/>
    </row>
    <row r="13079" spans="1:2" x14ac:dyDescent="0.25">
      <c r="A13079" s="2"/>
      <c r="B13079" s="2"/>
    </row>
    <row r="13080" spans="1:2" x14ac:dyDescent="0.25">
      <c r="A13080" s="2"/>
      <c r="B13080" s="2"/>
    </row>
    <row r="13081" spans="1:2" x14ac:dyDescent="0.25">
      <c r="A13081" s="2"/>
      <c r="B13081" s="2"/>
    </row>
    <row r="13082" spans="1:2" x14ac:dyDescent="0.25">
      <c r="A13082" s="2"/>
      <c r="B13082" s="2"/>
    </row>
    <row r="13083" spans="1:2" x14ac:dyDescent="0.25">
      <c r="A13083" s="2"/>
      <c r="B13083" s="2"/>
    </row>
    <row r="13084" spans="1:2" x14ac:dyDescent="0.25">
      <c r="A13084" s="2"/>
      <c r="B13084" s="2"/>
    </row>
    <row r="13085" spans="1:2" x14ac:dyDescent="0.25">
      <c r="A13085" s="2"/>
      <c r="B13085" s="2"/>
    </row>
    <row r="13086" spans="1:2" x14ac:dyDescent="0.25">
      <c r="A13086" s="2"/>
      <c r="B13086" s="2"/>
    </row>
    <row r="13087" spans="1:2" x14ac:dyDescent="0.25">
      <c r="A13087" s="2"/>
      <c r="B13087" s="2"/>
    </row>
    <row r="13088" spans="1:2" x14ac:dyDescent="0.25">
      <c r="A13088" s="2"/>
      <c r="B13088" s="2"/>
    </row>
    <row r="13089" spans="1:2" x14ac:dyDescent="0.25">
      <c r="A13089" s="2"/>
      <c r="B13089" s="2"/>
    </row>
    <row r="13090" spans="1:2" x14ac:dyDescent="0.25">
      <c r="A13090" s="2"/>
      <c r="B13090" s="2"/>
    </row>
    <row r="13091" spans="1:2" x14ac:dyDescent="0.25">
      <c r="A13091" s="2"/>
      <c r="B13091" s="2"/>
    </row>
    <row r="13092" spans="1:2" x14ac:dyDescent="0.25">
      <c r="A13092" s="2"/>
      <c r="B13092" s="2"/>
    </row>
    <row r="13093" spans="1:2" x14ac:dyDescent="0.25">
      <c r="A13093" s="2"/>
      <c r="B13093" s="2"/>
    </row>
    <row r="13094" spans="1:2" x14ac:dyDescent="0.25">
      <c r="A13094" s="2"/>
      <c r="B13094" s="2"/>
    </row>
    <row r="13095" spans="1:2" x14ac:dyDescent="0.25">
      <c r="A13095" s="2"/>
      <c r="B13095" s="2"/>
    </row>
    <row r="13096" spans="1:2" x14ac:dyDescent="0.25">
      <c r="A13096" s="2"/>
      <c r="B13096" s="2"/>
    </row>
    <row r="13097" spans="1:2" x14ac:dyDescent="0.25">
      <c r="A13097" s="2"/>
      <c r="B13097" s="2"/>
    </row>
    <row r="13098" spans="1:2" x14ac:dyDescent="0.25">
      <c r="A13098" s="2"/>
      <c r="B13098" s="2"/>
    </row>
    <row r="13099" spans="1:2" x14ac:dyDescent="0.25">
      <c r="A13099" s="2"/>
      <c r="B13099" s="2"/>
    </row>
    <row r="13100" spans="1:2" x14ac:dyDescent="0.25">
      <c r="A13100" s="2"/>
      <c r="B13100" s="2"/>
    </row>
    <row r="13101" spans="1:2" x14ac:dyDescent="0.25">
      <c r="A13101" s="2"/>
      <c r="B13101" s="2"/>
    </row>
    <row r="13102" spans="1:2" x14ac:dyDescent="0.25">
      <c r="A13102" s="2"/>
      <c r="B13102" s="2"/>
    </row>
    <row r="13103" spans="1:2" x14ac:dyDescent="0.25">
      <c r="A13103" s="2"/>
      <c r="B13103" s="2"/>
    </row>
    <row r="13104" spans="1:2" x14ac:dyDescent="0.25">
      <c r="A13104" s="2"/>
      <c r="B13104" s="2"/>
    </row>
    <row r="13105" spans="1:2" x14ac:dyDescent="0.25">
      <c r="A13105" s="2"/>
      <c r="B13105" s="2"/>
    </row>
    <row r="13106" spans="1:2" x14ac:dyDescent="0.25">
      <c r="A13106" s="2"/>
      <c r="B13106" s="2"/>
    </row>
    <row r="13107" spans="1:2" x14ac:dyDescent="0.25">
      <c r="A13107" s="2"/>
      <c r="B13107" s="2"/>
    </row>
    <row r="13108" spans="1:2" x14ac:dyDescent="0.25">
      <c r="A13108" s="2"/>
      <c r="B13108" s="2"/>
    </row>
    <row r="13109" spans="1:2" x14ac:dyDescent="0.25">
      <c r="A13109" s="2"/>
      <c r="B13109" s="2"/>
    </row>
    <row r="13110" spans="1:2" x14ac:dyDescent="0.25">
      <c r="A13110" s="2"/>
      <c r="B13110" s="2"/>
    </row>
    <row r="13111" spans="1:2" x14ac:dyDescent="0.25">
      <c r="A13111" s="2"/>
      <c r="B13111" s="2"/>
    </row>
    <row r="13112" spans="1:2" x14ac:dyDescent="0.25">
      <c r="A13112" s="2"/>
      <c r="B13112" s="2"/>
    </row>
    <row r="13113" spans="1:2" x14ac:dyDescent="0.25">
      <c r="A13113" s="2"/>
      <c r="B13113" s="2"/>
    </row>
    <row r="13114" spans="1:2" x14ac:dyDescent="0.25">
      <c r="A13114" s="2"/>
      <c r="B13114" s="2"/>
    </row>
    <row r="13115" spans="1:2" x14ac:dyDescent="0.25">
      <c r="A13115" s="2"/>
      <c r="B13115" s="2"/>
    </row>
    <row r="13116" spans="1:2" x14ac:dyDescent="0.25">
      <c r="A13116" s="2"/>
      <c r="B13116" s="2"/>
    </row>
    <row r="13117" spans="1:2" x14ac:dyDescent="0.25">
      <c r="A13117" s="2"/>
      <c r="B13117" s="2"/>
    </row>
    <row r="13118" spans="1:2" x14ac:dyDescent="0.25">
      <c r="A13118" s="2"/>
      <c r="B13118" s="2"/>
    </row>
    <row r="13119" spans="1:2" x14ac:dyDescent="0.25">
      <c r="A13119" s="2"/>
      <c r="B13119" s="2"/>
    </row>
    <row r="13120" spans="1:2" x14ac:dyDescent="0.25">
      <c r="A13120" s="2"/>
      <c r="B13120" s="2"/>
    </row>
    <row r="13121" spans="1:2" x14ac:dyDescent="0.25">
      <c r="A13121" s="2"/>
      <c r="B13121" s="2"/>
    </row>
    <row r="13122" spans="1:2" x14ac:dyDescent="0.25">
      <c r="A13122" s="2"/>
      <c r="B13122" s="2"/>
    </row>
    <row r="13123" spans="1:2" x14ac:dyDescent="0.25">
      <c r="A13123" s="2"/>
      <c r="B13123" s="2"/>
    </row>
    <row r="13124" spans="1:2" x14ac:dyDescent="0.25">
      <c r="A13124" s="2"/>
      <c r="B13124" s="2"/>
    </row>
    <row r="13125" spans="1:2" x14ac:dyDescent="0.25">
      <c r="A13125" s="2"/>
      <c r="B13125" s="2"/>
    </row>
    <row r="13126" spans="1:2" x14ac:dyDescent="0.25">
      <c r="A13126" s="2"/>
      <c r="B13126" s="2"/>
    </row>
    <row r="13127" spans="1:2" x14ac:dyDescent="0.25">
      <c r="A13127" s="2"/>
      <c r="B13127" s="2"/>
    </row>
    <row r="13128" spans="1:2" x14ac:dyDescent="0.25">
      <c r="A13128" s="2"/>
      <c r="B13128" s="2"/>
    </row>
    <row r="13129" spans="1:2" x14ac:dyDescent="0.25">
      <c r="A13129" s="2"/>
      <c r="B13129" s="2"/>
    </row>
    <row r="13130" spans="1:2" x14ac:dyDescent="0.25">
      <c r="A13130" s="2"/>
      <c r="B13130" s="2"/>
    </row>
    <row r="13131" spans="1:2" x14ac:dyDescent="0.25">
      <c r="A13131" s="2"/>
      <c r="B13131" s="2"/>
    </row>
    <row r="13132" spans="1:2" x14ac:dyDescent="0.25">
      <c r="A13132" s="2"/>
      <c r="B13132" s="2"/>
    </row>
    <row r="13133" spans="1:2" x14ac:dyDescent="0.25">
      <c r="A13133" s="2"/>
      <c r="B13133" s="2"/>
    </row>
    <row r="13134" spans="1:2" x14ac:dyDescent="0.25">
      <c r="A13134" s="2"/>
      <c r="B13134" s="2"/>
    </row>
    <row r="13135" spans="1:2" x14ac:dyDescent="0.25">
      <c r="A13135" s="2"/>
      <c r="B13135" s="2"/>
    </row>
    <row r="13136" spans="1:2" x14ac:dyDescent="0.25">
      <c r="A13136" s="2"/>
      <c r="B13136" s="2"/>
    </row>
    <row r="13137" spans="1:2" x14ac:dyDescent="0.25">
      <c r="A13137" s="2"/>
      <c r="B13137" s="2"/>
    </row>
    <row r="13138" spans="1:2" x14ac:dyDescent="0.25">
      <c r="A13138" s="2"/>
      <c r="B13138" s="2"/>
    </row>
    <row r="13139" spans="1:2" x14ac:dyDescent="0.25">
      <c r="A13139" s="2"/>
      <c r="B13139" s="2"/>
    </row>
    <row r="13140" spans="1:2" x14ac:dyDescent="0.25">
      <c r="A13140" s="2"/>
      <c r="B13140" s="2"/>
    </row>
    <row r="13141" spans="1:2" x14ac:dyDescent="0.25">
      <c r="A13141" s="2"/>
      <c r="B13141" s="2"/>
    </row>
    <row r="13142" spans="1:2" x14ac:dyDescent="0.25">
      <c r="A13142" s="2"/>
      <c r="B13142" s="2"/>
    </row>
    <row r="13143" spans="1:2" x14ac:dyDescent="0.25">
      <c r="A13143" s="2"/>
      <c r="B13143" s="2"/>
    </row>
    <row r="13144" spans="1:2" x14ac:dyDescent="0.25">
      <c r="A13144" s="2"/>
      <c r="B13144" s="2"/>
    </row>
    <row r="13145" spans="1:2" x14ac:dyDescent="0.25">
      <c r="A13145" s="2"/>
      <c r="B13145" s="2"/>
    </row>
    <row r="13146" spans="1:2" x14ac:dyDescent="0.25">
      <c r="A13146" s="2"/>
      <c r="B13146" s="2"/>
    </row>
    <row r="13147" spans="1:2" x14ac:dyDescent="0.25">
      <c r="A13147" s="2"/>
      <c r="B13147" s="2"/>
    </row>
    <row r="13148" spans="1:2" x14ac:dyDescent="0.25">
      <c r="A13148" s="2"/>
      <c r="B13148" s="2"/>
    </row>
    <row r="13149" spans="1:2" x14ac:dyDescent="0.25">
      <c r="A13149" s="2"/>
      <c r="B13149" s="2"/>
    </row>
    <row r="13150" spans="1:2" x14ac:dyDescent="0.25">
      <c r="A13150" s="2"/>
      <c r="B13150" s="2"/>
    </row>
    <row r="13151" spans="1:2" x14ac:dyDescent="0.25">
      <c r="A13151" s="2"/>
      <c r="B13151" s="2"/>
    </row>
    <row r="13152" spans="1:2" x14ac:dyDescent="0.25">
      <c r="A13152" s="2"/>
      <c r="B13152" s="2"/>
    </row>
    <row r="13153" spans="1:2" x14ac:dyDescent="0.25">
      <c r="A13153" s="2"/>
      <c r="B13153" s="2"/>
    </row>
    <row r="13154" spans="1:2" x14ac:dyDescent="0.25">
      <c r="A13154" s="2"/>
      <c r="B13154" s="2"/>
    </row>
    <row r="13155" spans="1:2" x14ac:dyDescent="0.25">
      <c r="A13155" s="2"/>
      <c r="B13155" s="2"/>
    </row>
    <row r="13156" spans="1:2" x14ac:dyDescent="0.25">
      <c r="A13156" s="2"/>
      <c r="B13156" s="2"/>
    </row>
    <row r="13157" spans="1:2" x14ac:dyDescent="0.25">
      <c r="A13157" s="2"/>
      <c r="B13157" s="2"/>
    </row>
    <row r="13158" spans="1:2" x14ac:dyDescent="0.25">
      <c r="A13158" s="2"/>
      <c r="B13158" s="2"/>
    </row>
    <row r="13159" spans="1:2" x14ac:dyDescent="0.25">
      <c r="A13159" s="2"/>
      <c r="B13159" s="2"/>
    </row>
    <row r="13160" spans="1:2" x14ac:dyDescent="0.25">
      <c r="A13160" s="2"/>
      <c r="B13160" s="2"/>
    </row>
    <row r="13161" spans="1:2" x14ac:dyDescent="0.25">
      <c r="A13161" s="2"/>
      <c r="B13161" s="2"/>
    </row>
    <row r="13162" spans="1:2" x14ac:dyDescent="0.25">
      <c r="A13162" s="2"/>
      <c r="B13162" s="2"/>
    </row>
    <row r="13163" spans="1:2" x14ac:dyDescent="0.25">
      <c r="A13163" s="2"/>
      <c r="B13163" s="2"/>
    </row>
    <row r="13164" spans="1:2" x14ac:dyDescent="0.25">
      <c r="A13164" s="2"/>
      <c r="B13164" s="2"/>
    </row>
    <row r="13165" spans="1:2" x14ac:dyDescent="0.25">
      <c r="A13165" s="2"/>
      <c r="B13165" s="2"/>
    </row>
    <row r="13166" spans="1:2" x14ac:dyDescent="0.25">
      <c r="A13166" s="2"/>
      <c r="B13166" s="2"/>
    </row>
    <row r="13167" spans="1:2" x14ac:dyDescent="0.25">
      <c r="A13167" s="2"/>
      <c r="B13167" s="2"/>
    </row>
    <row r="13168" spans="1:2" x14ac:dyDescent="0.25">
      <c r="A13168" s="2"/>
      <c r="B13168" s="2"/>
    </row>
    <row r="13169" spans="1:2" x14ac:dyDescent="0.25">
      <c r="A13169" s="2"/>
      <c r="B13169" s="2"/>
    </row>
    <row r="13170" spans="1:2" x14ac:dyDescent="0.25">
      <c r="A13170" s="2"/>
      <c r="B13170" s="2"/>
    </row>
    <row r="13171" spans="1:2" x14ac:dyDescent="0.25">
      <c r="A13171" s="2"/>
      <c r="B13171" s="2"/>
    </row>
    <row r="13172" spans="1:2" x14ac:dyDescent="0.25">
      <c r="A13172" s="2"/>
      <c r="B13172" s="2"/>
    </row>
    <row r="13173" spans="1:2" x14ac:dyDescent="0.25">
      <c r="A13173" s="2"/>
      <c r="B13173" s="2"/>
    </row>
    <row r="13174" spans="1:2" x14ac:dyDescent="0.25">
      <c r="A13174" s="2"/>
      <c r="B13174" s="2"/>
    </row>
    <row r="13175" spans="1:2" x14ac:dyDescent="0.25">
      <c r="A13175" s="2"/>
      <c r="B13175" s="2"/>
    </row>
    <row r="13176" spans="1:2" x14ac:dyDescent="0.25">
      <c r="A13176" s="2"/>
      <c r="B13176" s="2"/>
    </row>
    <row r="13177" spans="1:2" x14ac:dyDescent="0.25">
      <c r="A13177" s="2"/>
      <c r="B13177" s="2"/>
    </row>
    <row r="13178" spans="1:2" x14ac:dyDescent="0.25">
      <c r="A13178" s="2"/>
      <c r="B13178" s="2"/>
    </row>
    <row r="13179" spans="1:2" x14ac:dyDescent="0.25">
      <c r="A13179" s="2"/>
      <c r="B13179" s="2"/>
    </row>
    <row r="13180" spans="1:2" x14ac:dyDescent="0.25">
      <c r="A13180" s="2"/>
      <c r="B13180" s="2"/>
    </row>
    <row r="13181" spans="1:2" x14ac:dyDescent="0.25">
      <c r="A13181" s="2"/>
      <c r="B13181" s="2"/>
    </row>
    <row r="13182" spans="1:2" x14ac:dyDescent="0.25">
      <c r="A13182" s="2"/>
      <c r="B13182" s="2"/>
    </row>
    <row r="13183" spans="1:2" x14ac:dyDescent="0.25">
      <c r="A13183" s="2"/>
      <c r="B13183" s="2"/>
    </row>
    <row r="13184" spans="1:2" x14ac:dyDescent="0.25">
      <c r="A13184" s="2"/>
      <c r="B13184" s="2"/>
    </row>
    <row r="13185" spans="1:2" x14ac:dyDescent="0.25">
      <c r="A13185" s="2"/>
      <c r="B13185" s="2"/>
    </row>
    <row r="13186" spans="1:2" x14ac:dyDescent="0.25">
      <c r="A13186" s="2"/>
      <c r="B13186" s="2"/>
    </row>
    <row r="13187" spans="1:2" x14ac:dyDescent="0.25">
      <c r="A13187" s="2"/>
      <c r="B13187" s="2"/>
    </row>
    <row r="13188" spans="1:2" x14ac:dyDescent="0.25">
      <c r="A13188" s="2"/>
      <c r="B13188" s="2"/>
    </row>
    <row r="13189" spans="1:2" x14ac:dyDescent="0.25">
      <c r="A13189" s="2"/>
      <c r="B13189" s="2"/>
    </row>
    <row r="13190" spans="1:2" x14ac:dyDescent="0.25">
      <c r="A13190" s="2"/>
      <c r="B13190" s="2"/>
    </row>
    <row r="13191" spans="1:2" x14ac:dyDescent="0.25">
      <c r="A13191" s="2"/>
      <c r="B13191" s="2"/>
    </row>
    <row r="13192" spans="1:2" x14ac:dyDescent="0.25">
      <c r="A13192" s="2"/>
      <c r="B13192" s="2"/>
    </row>
    <row r="13193" spans="1:2" x14ac:dyDescent="0.25">
      <c r="A13193" s="2"/>
      <c r="B13193" s="2"/>
    </row>
    <row r="13194" spans="1:2" x14ac:dyDescent="0.25">
      <c r="A13194" s="2"/>
      <c r="B13194" s="2"/>
    </row>
    <row r="13195" spans="1:2" x14ac:dyDescent="0.25">
      <c r="A13195" s="2"/>
      <c r="B13195" s="2"/>
    </row>
    <row r="13196" spans="1:2" x14ac:dyDescent="0.25">
      <c r="A13196" s="2"/>
      <c r="B13196" s="2"/>
    </row>
    <row r="13197" spans="1:2" x14ac:dyDescent="0.25">
      <c r="A13197" s="2"/>
      <c r="B13197" s="2"/>
    </row>
    <row r="13198" spans="1:2" x14ac:dyDescent="0.25">
      <c r="A13198" s="2"/>
      <c r="B13198" s="2"/>
    </row>
    <row r="13199" spans="1:2" x14ac:dyDescent="0.25">
      <c r="A13199" s="2"/>
      <c r="B13199" s="2"/>
    </row>
    <row r="13200" spans="1:2" x14ac:dyDescent="0.25">
      <c r="A13200" s="2"/>
      <c r="B13200" s="2"/>
    </row>
    <row r="13201" spans="1:2" x14ac:dyDescent="0.25">
      <c r="A13201" s="2"/>
      <c r="B13201" s="2"/>
    </row>
    <row r="13202" spans="1:2" x14ac:dyDescent="0.25">
      <c r="A13202" s="2"/>
      <c r="B13202" s="2"/>
    </row>
    <row r="13203" spans="1:2" x14ac:dyDescent="0.25">
      <c r="A13203" s="2"/>
      <c r="B13203" s="2"/>
    </row>
    <row r="13204" spans="1:2" x14ac:dyDescent="0.25">
      <c r="A13204" s="2"/>
      <c r="B13204" s="2"/>
    </row>
    <row r="13205" spans="1:2" x14ac:dyDescent="0.25">
      <c r="A13205" s="2"/>
      <c r="B13205" s="2"/>
    </row>
    <row r="13206" spans="1:2" x14ac:dyDescent="0.25">
      <c r="A13206" s="2"/>
      <c r="B13206" s="2"/>
    </row>
    <row r="13207" spans="1:2" x14ac:dyDescent="0.25">
      <c r="A13207" s="2"/>
      <c r="B13207" s="2"/>
    </row>
    <row r="13208" spans="1:2" x14ac:dyDescent="0.25">
      <c r="A13208" s="2"/>
      <c r="B13208" s="2"/>
    </row>
    <row r="13209" spans="1:2" x14ac:dyDescent="0.25">
      <c r="A13209" s="2"/>
      <c r="B13209" s="2"/>
    </row>
    <row r="13210" spans="1:2" x14ac:dyDescent="0.25">
      <c r="A13210" s="2"/>
      <c r="B13210" s="2"/>
    </row>
    <row r="13211" spans="1:2" x14ac:dyDescent="0.25">
      <c r="A13211" s="2"/>
      <c r="B13211" s="2"/>
    </row>
    <row r="13212" spans="1:2" x14ac:dyDescent="0.25">
      <c r="A13212" s="2"/>
      <c r="B13212" s="2"/>
    </row>
    <row r="13213" spans="1:2" x14ac:dyDescent="0.25">
      <c r="A13213" s="2"/>
      <c r="B13213" s="2"/>
    </row>
    <row r="13214" spans="1:2" x14ac:dyDescent="0.25">
      <c r="A13214" s="2"/>
      <c r="B13214" s="2"/>
    </row>
    <row r="13215" spans="1:2" x14ac:dyDescent="0.25">
      <c r="A13215" s="2"/>
      <c r="B13215" s="2"/>
    </row>
    <row r="13216" spans="1:2" x14ac:dyDescent="0.25">
      <c r="A13216" s="2"/>
      <c r="B13216" s="2"/>
    </row>
    <row r="13217" spans="1:2" x14ac:dyDescent="0.25">
      <c r="A13217" s="2"/>
      <c r="B13217" s="2"/>
    </row>
    <row r="13218" spans="1:2" x14ac:dyDescent="0.25">
      <c r="A13218" s="2"/>
      <c r="B13218" s="2"/>
    </row>
    <row r="13219" spans="1:2" x14ac:dyDescent="0.25">
      <c r="A13219" s="2"/>
      <c r="B13219" s="2"/>
    </row>
    <row r="13220" spans="1:2" x14ac:dyDescent="0.25">
      <c r="A13220" s="2"/>
      <c r="B13220" s="2"/>
    </row>
    <row r="13221" spans="1:2" x14ac:dyDescent="0.25">
      <c r="A13221" s="2"/>
      <c r="B13221" s="2"/>
    </row>
    <row r="13222" spans="1:2" x14ac:dyDescent="0.25">
      <c r="A13222" s="2"/>
      <c r="B13222" s="2"/>
    </row>
    <row r="13223" spans="1:2" x14ac:dyDescent="0.25">
      <c r="A13223" s="2"/>
      <c r="B13223" s="2"/>
    </row>
    <row r="13224" spans="1:2" x14ac:dyDescent="0.25">
      <c r="A13224" s="2"/>
      <c r="B13224" s="2"/>
    </row>
    <row r="13225" spans="1:2" x14ac:dyDescent="0.25">
      <c r="A13225" s="2"/>
      <c r="B13225" s="2"/>
    </row>
    <row r="13226" spans="1:2" x14ac:dyDescent="0.25">
      <c r="A13226" s="2"/>
      <c r="B13226" s="2"/>
    </row>
    <row r="13227" spans="1:2" x14ac:dyDescent="0.25">
      <c r="A13227" s="2"/>
      <c r="B13227" s="2"/>
    </row>
    <row r="13228" spans="1:2" x14ac:dyDescent="0.25">
      <c r="A13228" s="2"/>
      <c r="B13228" s="2"/>
    </row>
    <row r="13229" spans="1:2" x14ac:dyDescent="0.25">
      <c r="A13229" s="2"/>
      <c r="B13229" s="2"/>
    </row>
    <row r="13230" spans="1:2" x14ac:dyDescent="0.25">
      <c r="A13230" s="2"/>
      <c r="B13230" s="2"/>
    </row>
    <row r="13231" spans="1:2" x14ac:dyDescent="0.25">
      <c r="A13231" s="2"/>
      <c r="B13231" s="2"/>
    </row>
    <row r="13232" spans="1:2" x14ac:dyDescent="0.25">
      <c r="A13232" s="2"/>
      <c r="B13232" s="2"/>
    </row>
    <row r="13233" spans="1:2" x14ac:dyDescent="0.25">
      <c r="A13233" s="2"/>
      <c r="B13233" s="2"/>
    </row>
    <row r="13234" spans="1:2" x14ac:dyDescent="0.25">
      <c r="A13234" s="2"/>
      <c r="B13234" s="2"/>
    </row>
    <row r="13235" spans="1:2" x14ac:dyDescent="0.25">
      <c r="A13235" s="2"/>
      <c r="B13235" s="2"/>
    </row>
    <row r="13236" spans="1:2" x14ac:dyDescent="0.25">
      <c r="A13236" s="2"/>
      <c r="B13236" s="2"/>
    </row>
    <row r="13237" spans="1:2" x14ac:dyDescent="0.25">
      <c r="A13237" s="2"/>
      <c r="B13237" s="2"/>
    </row>
    <row r="13238" spans="1:2" x14ac:dyDescent="0.25">
      <c r="A13238" s="2"/>
      <c r="B13238" s="2"/>
    </row>
    <row r="13239" spans="1:2" x14ac:dyDescent="0.25">
      <c r="A13239" s="2"/>
      <c r="B13239" s="2"/>
    </row>
    <row r="13240" spans="1:2" x14ac:dyDescent="0.25">
      <c r="A13240" s="2"/>
      <c r="B13240" s="2"/>
    </row>
    <row r="13241" spans="1:2" x14ac:dyDescent="0.25">
      <c r="A13241" s="2"/>
      <c r="B13241" s="2"/>
    </row>
    <row r="13242" spans="1:2" x14ac:dyDescent="0.25">
      <c r="A13242" s="2"/>
      <c r="B13242" s="2"/>
    </row>
    <row r="13243" spans="1:2" x14ac:dyDescent="0.25">
      <c r="A13243" s="2"/>
      <c r="B13243" s="2"/>
    </row>
    <row r="13244" spans="1:2" x14ac:dyDescent="0.25">
      <c r="A13244" s="2"/>
      <c r="B13244" s="2"/>
    </row>
    <row r="13245" spans="1:2" x14ac:dyDescent="0.25">
      <c r="A13245" s="2"/>
      <c r="B13245" s="2"/>
    </row>
    <row r="13246" spans="1:2" x14ac:dyDescent="0.25">
      <c r="A13246" s="2"/>
      <c r="B13246" s="2"/>
    </row>
    <row r="13247" spans="1:2" x14ac:dyDescent="0.25">
      <c r="A13247" s="2"/>
      <c r="B13247" s="2"/>
    </row>
    <row r="13248" spans="1:2" x14ac:dyDescent="0.25">
      <c r="A13248" s="2"/>
      <c r="B13248" s="2"/>
    </row>
    <row r="13249" spans="1:2" x14ac:dyDescent="0.25">
      <c r="A13249" s="2"/>
      <c r="B13249" s="2"/>
    </row>
    <row r="13250" spans="1:2" x14ac:dyDescent="0.25">
      <c r="A13250" s="2"/>
      <c r="B13250" s="2"/>
    </row>
    <row r="13251" spans="1:2" x14ac:dyDescent="0.25">
      <c r="A13251" s="2"/>
      <c r="B13251" s="2"/>
    </row>
    <row r="13252" spans="1:2" x14ac:dyDescent="0.25">
      <c r="A13252" s="2"/>
      <c r="B13252" s="2"/>
    </row>
    <row r="13253" spans="1:2" x14ac:dyDescent="0.25">
      <c r="A13253" s="2"/>
      <c r="B13253" s="2"/>
    </row>
    <row r="13254" spans="1:2" x14ac:dyDescent="0.25">
      <c r="A13254" s="2"/>
      <c r="B13254" s="2"/>
    </row>
    <row r="13255" spans="1:2" x14ac:dyDescent="0.25">
      <c r="A13255" s="2"/>
      <c r="B13255" s="2"/>
    </row>
    <row r="13256" spans="1:2" x14ac:dyDescent="0.25">
      <c r="A13256" s="2"/>
      <c r="B13256" s="2"/>
    </row>
    <row r="13257" spans="1:2" x14ac:dyDescent="0.25">
      <c r="A13257" s="2"/>
      <c r="B13257" s="2"/>
    </row>
    <row r="13258" spans="1:2" x14ac:dyDescent="0.25">
      <c r="A13258" s="2"/>
      <c r="B13258" s="2"/>
    </row>
    <row r="13259" spans="1:2" x14ac:dyDescent="0.25">
      <c r="A13259" s="2"/>
      <c r="B13259" s="2"/>
    </row>
    <row r="13260" spans="1:2" x14ac:dyDescent="0.25">
      <c r="A13260" s="2"/>
      <c r="B13260" s="2"/>
    </row>
    <row r="13261" spans="1:2" x14ac:dyDescent="0.25">
      <c r="A13261" s="2"/>
      <c r="B13261" s="2"/>
    </row>
    <row r="13262" spans="1:2" x14ac:dyDescent="0.25">
      <c r="A13262" s="2"/>
      <c r="B13262" s="2"/>
    </row>
    <row r="13263" spans="1:2" x14ac:dyDescent="0.25">
      <c r="A13263" s="2"/>
      <c r="B13263" s="2"/>
    </row>
    <row r="13264" spans="1:2" x14ac:dyDescent="0.25">
      <c r="A13264" s="2"/>
      <c r="B13264" s="2"/>
    </row>
    <row r="13265" spans="1:2" x14ac:dyDescent="0.25">
      <c r="A13265" s="2"/>
      <c r="B13265" s="2"/>
    </row>
    <row r="13266" spans="1:2" x14ac:dyDescent="0.25">
      <c r="A13266" s="2"/>
      <c r="B13266" s="2"/>
    </row>
    <row r="13267" spans="1:2" x14ac:dyDescent="0.25">
      <c r="A13267" s="2"/>
      <c r="B13267" s="2"/>
    </row>
    <row r="13268" spans="1:2" x14ac:dyDescent="0.25">
      <c r="A13268" s="2"/>
      <c r="B13268" s="2"/>
    </row>
    <row r="13269" spans="1:2" x14ac:dyDescent="0.25">
      <c r="A13269" s="2"/>
      <c r="B13269" s="2"/>
    </row>
    <row r="13270" spans="1:2" x14ac:dyDescent="0.25">
      <c r="A13270" s="2"/>
      <c r="B13270" s="2"/>
    </row>
    <row r="13271" spans="1:2" x14ac:dyDescent="0.25">
      <c r="A13271" s="2"/>
      <c r="B13271" s="2"/>
    </row>
    <row r="13272" spans="1:2" x14ac:dyDescent="0.25">
      <c r="A13272" s="2"/>
      <c r="B13272" s="2"/>
    </row>
    <row r="13273" spans="1:2" x14ac:dyDescent="0.25">
      <c r="A13273" s="2"/>
      <c r="B13273" s="2"/>
    </row>
    <row r="13274" spans="1:2" x14ac:dyDescent="0.25">
      <c r="A13274" s="2"/>
      <c r="B13274" s="2"/>
    </row>
    <row r="13275" spans="1:2" x14ac:dyDescent="0.25">
      <c r="A13275" s="2"/>
      <c r="B13275" s="2"/>
    </row>
    <row r="13276" spans="1:2" x14ac:dyDescent="0.25">
      <c r="A13276" s="2"/>
      <c r="B13276" s="2"/>
    </row>
    <row r="13277" spans="1:2" x14ac:dyDescent="0.25">
      <c r="A13277" s="2"/>
      <c r="B13277" s="2"/>
    </row>
    <row r="13278" spans="1:2" x14ac:dyDescent="0.25">
      <c r="A13278" s="2"/>
      <c r="B13278" s="2"/>
    </row>
    <row r="13279" spans="1:2" x14ac:dyDescent="0.25">
      <c r="A13279" s="2"/>
      <c r="B13279" s="2"/>
    </row>
    <row r="13280" spans="1:2" x14ac:dyDescent="0.25">
      <c r="A13280" s="2"/>
      <c r="B13280" s="2"/>
    </row>
    <row r="13281" spans="1:2" x14ac:dyDescent="0.25">
      <c r="A13281" s="2"/>
      <c r="B13281" s="2"/>
    </row>
    <row r="13282" spans="1:2" x14ac:dyDescent="0.25">
      <c r="A13282" s="2"/>
      <c r="B13282" s="2"/>
    </row>
    <row r="13283" spans="1:2" x14ac:dyDescent="0.25">
      <c r="A13283" s="2"/>
      <c r="B13283" s="2"/>
    </row>
    <row r="13284" spans="1:2" x14ac:dyDescent="0.25">
      <c r="A13284" s="2"/>
      <c r="B13284" s="2"/>
    </row>
    <row r="13285" spans="1:2" x14ac:dyDescent="0.25">
      <c r="A13285" s="2"/>
      <c r="B13285" s="2"/>
    </row>
    <row r="13286" spans="1:2" x14ac:dyDescent="0.25">
      <c r="A13286" s="2"/>
      <c r="B13286" s="2"/>
    </row>
    <row r="13287" spans="1:2" x14ac:dyDescent="0.25">
      <c r="A13287" s="2"/>
      <c r="B13287" s="2"/>
    </row>
    <row r="13288" spans="1:2" x14ac:dyDescent="0.25">
      <c r="A13288" s="2"/>
      <c r="B13288" s="2"/>
    </row>
    <row r="13289" spans="1:2" x14ac:dyDescent="0.25">
      <c r="A13289" s="2"/>
      <c r="B13289" s="2"/>
    </row>
    <row r="13290" spans="1:2" x14ac:dyDescent="0.25">
      <c r="A13290" s="2"/>
      <c r="B13290" s="2"/>
    </row>
    <row r="13291" spans="1:2" x14ac:dyDescent="0.25">
      <c r="A13291" s="2"/>
      <c r="B13291" s="2"/>
    </row>
    <row r="13292" spans="1:2" x14ac:dyDescent="0.25">
      <c r="A13292" s="2"/>
      <c r="B13292" s="2"/>
    </row>
    <row r="13293" spans="1:2" x14ac:dyDescent="0.25">
      <c r="A13293" s="2"/>
      <c r="B13293" s="2"/>
    </row>
    <row r="13294" spans="1:2" x14ac:dyDescent="0.25">
      <c r="A13294" s="2"/>
      <c r="B13294" s="2"/>
    </row>
    <row r="13295" spans="1:2" x14ac:dyDescent="0.25">
      <c r="A13295" s="2"/>
      <c r="B13295" s="2"/>
    </row>
    <row r="13296" spans="1:2" x14ac:dyDescent="0.25">
      <c r="A13296" s="2"/>
      <c r="B13296" s="2"/>
    </row>
    <row r="13297" spans="1:2" x14ac:dyDescent="0.25">
      <c r="A13297" s="2"/>
      <c r="B13297" s="2"/>
    </row>
    <row r="13298" spans="1:2" x14ac:dyDescent="0.25">
      <c r="A13298" s="2"/>
      <c r="B13298" s="2"/>
    </row>
    <row r="13299" spans="1:2" x14ac:dyDescent="0.25">
      <c r="A13299" s="2"/>
      <c r="B13299" s="2"/>
    </row>
    <row r="13300" spans="1:2" x14ac:dyDescent="0.25">
      <c r="A13300" s="2"/>
      <c r="B13300" s="2"/>
    </row>
    <row r="13301" spans="1:2" x14ac:dyDescent="0.25">
      <c r="A13301" s="2"/>
      <c r="B13301" s="2"/>
    </row>
    <row r="13302" spans="1:2" x14ac:dyDescent="0.25">
      <c r="A13302" s="2"/>
      <c r="B13302" s="2"/>
    </row>
    <row r="13303" spans="1:2" x14ac:dyDescent="0.25">
      <c r="A13303" s="2"/>
      <c r="B13303" s="2"/>
    </row>
    <row r="13304" spans="1:2" x14ac:dyDescent="0.25">
      <c r="A13304" s="2"/>
      <c r="B13304" s="2"/>
    </row>
    <row r="13305" spans="1:2" x14ac:dyDescent="0.25">
      <c r="A13305" s="2"/>
      <c r="B13305" s="2"/>
    </row>
    <row r="13306" spans="1:2" x14ac:dyDescent="0.25">
      <c r="A13306" s="2"/>
      <c r="B13306" s="2"/>
    </row>
    <row r="13307" spans="1:2" x14ac:dyDescent="0.25">
      <c r="A13307" s="2"/>
      <c r="B13307" s="2"/>
    </row>
    <row r="13308" spans="1:2" x14ac:dyDescent="0.25">
      <c r="A13308" s="2"/>
      <c r="B13308" s="2"/>
    </row>
    <row r="13309" spans="1:2" x14ac:dyDescent="0.25">
      <c r="A13309" s="2"/>
      <c r="B13309" s="2"/>
    </row>
    <row r="13310" spans="1:2" x14ac:dyDescent="0.25">
      <c r="A13310" s="2"/>
      <c r="B13310" s="2"/>
    </row>
    <row r="13311" spans="1:2" x14ac:dyDescent="0.25">
      <c r="A13311" s="2"/>
      <c r="B13311" s="2"/>
    </row>
    <row r="13312" spans="1:2" x14ac:dyDescent="0.25">
      <c r="A13312" s="2"/>
      <c r="B13312" s="2"/>
    </row>
    <row r="13313" spans="1:2" x14ac:dyDescent="0.25">
      <c r="A13313" s="2"/>
      <c r="B13313" s="2"/>
    </row>
    <row r="13314" spans="1:2" x14ac:dyDescent="0.25">
      <c r="A13314" s="2"/>
      <c r="B13314" s="2"/>
    </row>
    <row r="13315" spans="1:2" x14ac:dyDescent="0.25">
      <c r="A13315" s="2"/>
      <c r="B13315" s="2"/>
    </row>
    <row r="13316" spans="1:2" x14ac:dyDescent="0.25">
      <c r="A13316" s="2"/>
      <c r="B13316" s="2"/>
    </row>
    <row r="13317" spans="1:2" x14ac:dyDescent="0.25">
      <c r="A13317" s="2"/>
      <c r="B13317" s="2"/>
    </row>
    <row r="13318" spans="1:2" x14ac:dyDescent="0.25">
      <c r="A13318" s="2"/>
      <c r="B13318" s="2"/>
    </row>
    <row r="13319" spans="1:2" x14ac:dyDescent="0.25">
      <c r="A13319" s="2"/>
      <c r="B13319" s="2"/>
    </row>
    <row r="13320" spans="1:2" x14ac:dyDescent="0.25">
      <c r="A13320" s="2"/>
      <c r="B13320" s="2"/>
    </row>
    <row r="13321" spans="1:2" x14ac:dyDescent="0.25">
      <c r="A13321" s="2"/>
      <c r="B13321" s="2"/>
    </row>
    <row r="13322" spans="1:2" x14ac:dyDescent="0.25">
      <c r="A13322" s="2"/>
      <c r="B13322" s="2"/>
    </row>
    <row r="13323" spans="1:2" x14ac:dyDescent="0.25">
      <c r="A13323" s="2"/>
      <c r="B13323" s="2"/>
    </row>
    <row r="13324" spans="1:2" x14ac:dyDescent="0.25">
      <c r="A13324" s="2"/>
      <c r="B13324" s="2"/>
    </row>
    <row r="13325" spans="1:2" x14ac:dyDescent="0.25">
      <c r="A13325" s="2"/>
      <c r="B13325" s="2"/>
    </row>
    <row r="13326" spans="1:2" x14ac:dyDescent="0.25">
      <c r="A13326" s="2"/>
      <c r="B13326" s="2"/>
    </row>
    <row r="13327" spans="1:2" x14ac:dyDescent="0.25">
      <c r="A13327" s="2"/>
      <c r="B13327" s="2"/>
    </row>
    <row r="13328" spans="1:2" x14ac:dyDescent="0.25">
      <c r="A13328" s="2"/>
      <c r="B13328" s="2"/>
    </row>
    <row r="13329" spans="1:2" x14ac:dyDescent="0.25">
      <c r="A13329" s="2"/>
      <c r="B13329" s="2"/>
    </row>
    <row r="13330" spans="1:2" x14ac:dyDescent="0.25">
      <c r="A13330" s="2"/>
      <c r="B13330" s="2"/>
    </row>
    <row r="13331" spans="1:2" x14ac:dyDescent="0.25">
      <c r="A13331" s="2"/>
      <c r="B13331" s="2"/>
    </row>
    <row r="13332" spans="1:2" x14ac:dyDescent="0.25">
      <c r="A13332" s="2"/>
      <c r="B13332" s="2"/>
    </row>
    <row r="13333" spans="1:2" x14ac:dyDescent="0.25">
      <c r="A13333" s="2"/>
      <c r="B13333" s="2"/>
    </row>
    <row r="13334" spans="1:2" x14ac:dyDescent="0.25">
      <c r="A13334" s="2"/>
      <c r="B13334" s="2"/>
    </row>
    <row r="13335" spans="1:2" x14ac:dyDescent="0.25">
      <c r="A13335" s="2"/>
      <c r="B13335" s="2"/>
    </row>
    <row r="13336" spans="1:2" x14ac:dyDescent="0.25">
      <c r="A13336" s="2"/>
      <c r="B13336" s="2"/>
    </row>
    <row r="13337" spans="1:2" x14ac:dyDescent="0.25">
      <c r="A13337" s="2"/>
      <c r="B13337" s="2"/>
    </row>
    <row r="13338" spans="1:2" x14ac:dyDescent="0.25">
      <c r="A13338" s="2"/>
      <c r="B13338" s="2"/>
    </row>
    <row r="13339" spans="1:2" x14ac:dyDescent="0.25">
      <c r="A13339" s="2"/>
      <c r="B13339" s="2"/>
    </row>
    <row r="13340" spans="1:2" x14ac:dyDescent="0.25">
      <c r="A13340" s="2"/>
      <c r="B13340" s="2"/>
    </row>
    <row r="13341" spans="1:2" x14ac:dyDescent="0.25">
      <c r="A13341" s="2"/>
      <c r="B13341" s="2"/>
    </row>
    <row r="13342" spans="1:2" x14ac:dyDescent="0.25">
      <c r="A13342" s="2"/>
      <c r="B13342" s="2"/>
    </row>
    <row r="13343" spans="1:2" x14ac:dyDescent="0.25">
      <c r="A13343" s="2"/>
      <c r="B13343" s="2"/>
    </row>
    <row r="13344" spans="1:2" x14ac:dyDescent="0.25">
      <c r="A13344" s="2"/>
      <c r="B13344" s="2"/>
    </row>
    <row r="13345" spans="1:2" x14ac:dyDescent="0.25">
      <c r="A13345" s="2"/>
      <c r="B13345" s="2"/>
    </row>
    <row r="13346" spans="1:2" x14ac:dyDescent="0.25">
      <c r="A13346" s="2"/>
      <c r="B13346" s="2"/>
    </row>
    <row r="13347" spans="1:2" x14ac:dyDescent="0.25">
      <c r="A13347" s="2"/>
      <c r="B13347" s="2"/>
    </row>
    <row r="13348" spans="1:2" x14ac:dyDescent="0.25">
      <c r="A13348" s="2"/>
      <c r="B13348" s="2"/>
    </row>
    <row r="13349" spans="1:2" x14ac:dyDescent="0.25">
      <c r="A13349" s="2"/>
      <c r="B13349" s="2"/>
    </row>
    <row r="13350" spans="1:2" x14ac:dyDescent="0.25">
      <c r="A13350" s="2"/>
      <c r="B13350" s="2"/>
    </row>
    <row r="13351" spans="1:2" x14ac:dyDescent="0.25">
      <c r="A13351" s="2"/>
      <c r="B13351" s="2"/>
    </row>
    <row r="13352" spans="1:2" x14ac:dyDescent="0.25">
      <c r="A13352" s="2"/>
      <c r="B13352" s="2"/>
    </row>
    <row r="13353" spans="1:2" x14ac:dyDescent="0.25">
      <c r="A13353" s="2"/>
      <c r="B13353" s="2"/>
    </row>
    <row r="13354" spans="1:2" x14ac:dyDescent="0.25">
      <c r="A13354" s="2"/>
      <c r="B13354" s="2"/>
    </row>
    <row r="13355" spans="1:2" x14ac:dyDescent="0.25">
      <c r="A13355" s="2"/>
      <c r="B13355" s="2"/>
    </row>
    <row r="13356" spans="1:2" x14ac:dyDescent="0.25">
      <c r="A13356" s="2"/>
      <c r="B13356" s="2"/>
    </row>
    <row r="13357" spans="1:2" x14ac:dyDescent="0.25">
      <c r="A13357" s="2"/>
      <c r="B13357" s="2"/>
    </row>
    <row r="13358" spans="1:2" x14ac:dyDescent="0.25">
      <c r="A13358" s="2"/>
      <c r="B13358" s="2"/>
    </row>
    <row r="13359" spans="1:2" x14ac:dyDescent="0.25">
      <c r="A13359" s="2"/>
      <c r="B13359" s="2"/>
    </row>
    <row r="13360" spans="1:2" x14ac:dyDescent="0.25">
      <c r="A13360" s="2"/>
      <c r="B13360" s="2"/>
    </row>
    <row r="13361" spans="1:2" x14ac:dyDescent="0.25">
      <c r="A13361" s="2"/>
      <c r="B13361" s="2"/>
    </row>
    <row r="13362" spans="1:2" x14ac:dyDescent="0.25">
      <c r="A13362" s="2"/>
      <c r="B13362" s="2"/>
    </row>
    <row r="13363" spans="1:2" x14ac:dyDescent="0.25">
      <c r="A13363" s="2"/>
      <c r="B13363" s="2"/>
    </row>
    <row r="13364" spans="1:2" x14ac:dyDescent="0.25">
      <c r="A13364" s="2"/>
      <c r="B13364" s="2"/>
    </row>
    <row r="13365" spans="1:2" x14ac:dyDescent="0.25">
      <c r="A13365" s="2"/>
      <c r="B13365" s="2"/>
    </row>
    <row r="13366" spans="1:2" x14ac:dyDescent="0.25">
      <c r="A13366" s="2"/>
      <c r="B13366" s="2"/>
    </row>
    <row r="13367" spans="1:2" x14ac:dyDescent="0.25">
      <c r="A13367" s="2"/>
      <c r="B13367" s="2"/>
    </row>
    <row r="13368" spans="1:2" x14ac:dyDescent="0.25">
      <c r="A13368" s="2"/>
      <c r="B13368" s="2"/>
    </row>
    <row r="13369" spans="1:2" x14ac:dyDescent="0.25">
      <c r="A13369" s="2"/>
      <c r="B13369" s="2"/>
    </row>
    <row r="13370" spans="1:2" x14ac:dyDescent="0.25">
      <c r="A13370" s="2"/>
      <c r="B13370" s="2"/>
    </row>
    <row r="13371" spans="1:2" x14ac:dyDescent="0.25">
      <c r="A13371" s="2"/>
      <c r="B13371" s="2"/>
    </row>
    <row r="13372" spans="1:2" x14ac:dyDescent="0.25">
      <c r="A13372" s="2"/>
      <c r="B13372" s="2"/>
    </row>
    <row r="13373" spans="1:2" x14ac:dyDescent="0.25">
      <c r="A13373" s="2"/>
      <c r="B13373" s="2"/>
    </row>
    <row r="13374" spans="1:2" x14ac:dyDescent="0.25">
      <c r="A13374" s="2"/>
      <c r="B13374" s="2"/>
    </row>
    <row r="13375" spans="1:2" x14ac:dyDescent="0.25">
      <c r="A13375" s="2"/>
      <c r="B13375" s="2"/>
    </row>
    <row r="13376" spans="1:2" x14ac:dyDescent="0.25">
      <c r="A13376" s="2"/>
      <c r="B13376" s="2"/>
    </row>
    <row r="13377" spans="1:2" x14ac:dyDescent="0.25">
      <c r="A13377" s="2"/>
      <c r="B13377" s="2"/>
    </row>
    <row r="13378" spans="1:2" x14ac:dyDescent="0.25">
      <c r="A13378" s="2"/>
      <c r="B13378" s="2"/>
    </row>
    <row r="13379" spans="1:2" x14ac:dyDescent="0.25">
      <c r="A13379" s="2"/>
      <c r="B13379" s="2"/>
    </row>
    <row r="13380" spans="1:2" x14ac:dyDescent="0.25">
      <c r="A13380" s="2"/>
      <c r="B13380" s="2"/>
    </row>
    <row r="13381" spans="1:2" x14ac:dyDescent="0.25">
      <c r="A13381" s="2"/>
      <c r="B13381" s="2"/>
    </row>
    <row r="13382" spans="1:2" x14ac:dyDescent="0.25">
      <c r="A13382" s="2"/>
      <c r="B13382" s="2"/>
    </row>
    <row r="13383" spans="1:2" x14ac:dyDescent="0.25">
      <c r="A13383" s="2"/>
      <c r="B13383" s="2"/>
    </row>
    <row r="13384" spans="1:2" x14ac:dyDescent="0.25">
      <c r="A13384" s="2"/>
      <c r="B13384" s="2"/>
    </row>
    <row r="13385" spans="1:2" x14ac:dyDescent="0.25">
      <c r="A13385" s="2"/>
      <c r="B13385" s="2"/>
    </row>
    <row r="13386" spans="1:2" x14ac:dyDescent="0.25">
      <c r="A13386" s="2"/>
      <c r="B13386" s="2"/>
    </row>
    <row r="13387" spans="1:2" x14ac:dyDescent="0.25">
      <c r="A13387" s="2"/>
      <c r="B13387" s="2"/>
    </row>
    <row r="13388" spans="1:2" x14ac:dyDescent="0.25">
      <c r="A13388" s="2"/>
      <c r="B13388" s="2"/>
    </row>
    <row r="13389" spans="1:2" x14ac:dyDescent="0.25">
      <c r="A13389" s="2"/>
      <c r="B13389" s="2"/>
    </row>
    <row r="13390" spans="1:2" x14ac:dyDescent="0.25">
      <c r="A13390" s="2"/>
      <c r="B13390" s="2"/>
    </row>
    <row r="13391" spans="1:2" x14ac:dyDescent="0.25">
      <c r="A13391" s="2"/>
      <c r="B13391" s="2"/>
    </row>
    <row r="13392" spans="1:2" x14ac:dyDescent="0.25">
      <c r="A13392" s="2"/>
      <c r="B13392" s="2"/>
    </row>
    <row r="13393" spans="1:2" x14ac:dyDescent="0.25">
      <c r="A13393" s="2"/>
      <c r="B13393" s="2"/>
    </row>
    <row r="13394" spans="1:2" x14ac:dyDescent="0.25">
      <c r="A13394" s="2"/>
      <c r="B13394" s="2"/>
    </row>
    <row r="13395" spans="1:2" x14ac:dyDescent="0.25">
      <c r="A13395" s="2"/>
      <c r="B13395" s="2"/>
    </row>
    <row r="13396" spans="1:2" x14ac:dyDescent="0.25">
      <c r="A13396" s="2"/>
      <c r="B13396" s="2"/>
    </row>
    <row r="13397" spans="1:2" x14ac:dyDescent="0.25">
      <c r="A13397" s="2"/>
      <c r="B13397" s="2"/>
    </row>
    <row r="13398" spans="1:2" x14ac:dyDescent="0.25">
      <c r="A13398" s="2"/>
      <c r="B13398" s="2"/>
    </row>
    <row r="13399" spans="1:2" x14ac:dyDescent="0.25">
      <c r="A13399" s="2"/>
      <c r="B13399" s="2"/>
    </row>
    <row r="13400" spans="1:2" x14ac:dyDescent="0.25">
      <c r="A13400" s="2"/>
      <c r="B13400" s="2"/>
    </row>
    <row r="13401" spans="1:2" x14ac:dyDescent="0.25">
      <c r="A13401" s="2"/>
      <c r="B13401" s="2"/>
    </row>
    <row r="13402" spans="1:2" x14ac:dyDescent="0.25">
      <c r="A13402" s="2"/>
      <c r="B13402" s="2"/>
    </row>
    <row r="13403" spans="1:2" x14ac:dyDescent="0.25">
      <c r="A13403" s="2"/>
      <c r="B13403" s="2"/>
    </row>
    <row r="13404" spans="1:2" x14ac:dyDescent="0.25">
      <c r="A13404" s="2"/>
      <c r="B13404" s="2"/>
    </row>
    <row r="13405" spans="1:2" x14ac:dyDescent="0.25">
      <c r="A13405" s="2"/>
      <c r="B13405" s="2"/>
    </row>
    <row r="13406" spans="1:2" x14ac:dyDescent="0.25">
      <c r="A13406" s="2"/>
      <c r="B13406" s="2"/>
    </row>
    <row r="13407" spans="1:2" x14ac:dyDescent="0.25">
      <c r="A13407" s="2"/>
      <c r="B13407" s="2"/>
    </row>
    <row r="13408" spans="1:2" x14ac:dyDescent="0.25">
      <c r="A13408" s="2"/>
      <c r="B13408" s="2"/>
    </row>
    <row r="13409" spans="1:2" x14ac:dyDescent="0.25">
      <c r="A13409" s="2"/>
      <c r="B13409" s="2"/>
    </row>
    <row r="13410" spans="1:2" x14ac:dyDescent="0.25">
      <c r="A13410" s="2"/>
      <c r="B13410" s="2"/>
    </row>
    <row r="13411" spans="1:2" x14ac:dyDescent="0.25">
      <c r="A13411" s="2"/>
      <c r="B13411" s="2"/>
    </row>
    <row r="13412" spans="1:2" x14ac:dyDescent="0.25">
      <c r="A13412" s="2"/>
      <c r="B13412" s="2"/>
    </row>
    <row r="13413" spans="1:2" x14ac:dyDescent="0.25">
      <c r="A13413" s="2"/>
      <c r="B13413" s="2"/>
    </row>
    <row r="13414" spans="1:2" x14ac:dyDescent="0.25">
      <c r="A13414" s="2"/>
      <c r="B13414" s="2"/>
    </row>
    <row r="13415" spans="1:2" x14ac:dyDescent="0.25">
      <c r="A13415" s="2"/>
      <c r="B13415" s="2"/>
    </row>
    <row r="13416" spans="1:2" x14ac:dyDescent="0.25">
      <c r="A13416" s="2"/>
      <c r="B13416" s="2"/>
    </row>
    <row r="13417" spans="1:2" x14ac:dyDescent="0.25">
      <c r="A13417" s="2"/>
      <c r="B13417" s="2"/>
    </row>
    <row r="13418" spans="1:2" x14ac:dyDescent="0.25">
      <c r="A13418" s="2"/>
      <c r="B13418" s="2"/>
    </row>
    <row r="13419" spans="1:2" x14ac:dyDescent="0.25">
      <c r="A13419" s="2"/>
      <c r="B13419" s="2"/>
    </row>
    <row r="13420" spans="1:2" x14ac:dyDescent="0.25">
      <c r="A13420" s="2"/>
      <c r="B13420" s="2"/>
    </row>
    <row r="13421" spans="1:2" x14ac:dyDescent="0.25">
      <c r="A13421" s="2"/>
      <c r="B13421" s="2"/>
    </row>
    <row r="13422" spans="1:2" x14ac:dyDescent="0.25">
      <c r="A13422" s="2"/>
      <c r="B13422" s="2"/>
    </row>
    <row r="13423" spans="1:2" x14ac:dyDescent="0.25">
      <c r="A13423" s="2"/>
      <c r="B13423" s="2"/>
    </row>
    <row r="13424" spans="1:2" x14ac:dyDescent="0.25">
      <c r="A13424" s="2"/>
      <c r="B13424" s="2"/>
    </row>
    <row r="13425" spans="1:2" x14ac:dyDescent="0.25">
      <c r="A13425" s="2"/>
      <c r="B13425" s="2"/>
    </row>
    <row r="13426" spans="1:2" x14ac:dyDescent="0.25">
      <c r="A13426" s="2"/>
      <c r="B13426" s="2"/>
    </row>
    <row r="13427" spans="1:2" x14ac:dyDescent="0.25">
      <c r="A13427" s="2"/>
      <c r="B13427" s="2"/>
    </row>
    <row r="13428" spans="1:2" x14ac:dyDescent="0.25">
      <c r="A13428" s="2"/>
      <c r="B13428" s="2"/>
    </row>
    <row r="13429" spans="1:2" x14ac:dyDescent="0.25">
      <c r="A13429" s="2"/>
      <c r="B13429" s="2"/>
    </row>
    <row r="13430" spans="1:2" x14ac:dyDescent="0.25">
      <c r="A13430" s="2"/>
      <c r="B13430" s="2"/>
    </row>
    <row r="13431" spans="1:2" x14ac:dyDescent="0.25">
      <c r="A13431" s="2"/>
      <c r="B13431" s="2"/>
    </row>
    <row r="13432" spans="1:2" x14ac:dyDescent="0.25">
      <c r="A13432" s="2"/>
      <c r="B13432" s="2"/>
    </row>
    <row r="13433" spans="1:2" x14ac:dyDescent="0.25">
      <c r="A13433" s="2"/>
      <c r="B13433" s="2"/>
    </row>
    <row r="13434" spans="1:2" x14ac:dyDescent="0.25">
      <c r="A13434" s="2"/>
      <c r="B13434" s="2"/>
    </row>
    <row r="13435" spans="1:2" x14ac:dyDescent="0.25">
      <c r="A13435" s="2"/>
      <c r="B13435" s="2"/>
    </row>
    <row r="13436" spans="1:2" x14ac:dyDescent="0.25">
      <c r="A13436" s="2"/>
      <c r="B13436" s="2"/>
    </row>
    <row r="13437" spans="1:2" x14ac:dyDescent="0.25">
      <c r="A13437" s="2"/>
      <c r="B13437" s="2"/>
    </row>
    <row r="13438" spans="1:2" x14ac:dyDescent="0.25">
      <c r="A13438" s="2"/>
      <c r="B13438" s="2"/>
    </row>
    <row r="13439" spans="1:2" x14ac:dyDescent="0.25">
      <c r="A13439" s="2"/>
      <c r="B13439" s="2"/>
    </row>
    <row r="13440" spans="1:2" x14ac:dyDescent="0.25">
      <c r="A13440" s="2"/>
      <c r="B13440" s="2"/>
    </row>
    <row r="13441" spans="1:2" x14ac:dyDescent="0.25">
      <c r="A13441" s="2"/>
      <c r="B13441" s="2"/>
    </row>
    <row r="13442" spans="1:2" x14ac:dyDescent="0.25">
      <c r="A13442" s="2"/>
      <c r="B13442" s="2"/>
    </row>
    <row r="13443" spans="1:2" x14ac:dyDescent="0.25">
      <c r="A13443" s="2"/>
      <c r="B13443" s="2"/>
    </row>
    <row r="13444" spans="1:2" x14ac:dyDescent="0.25">
      <c r="A13444" s="2"/>
      <c r="B13444" s="2"/>
    </row>
    <row r="13445" spans="1:2" x14ac:dyDescent="0.25">
      <c r="A13445" s="2"/>
      <c r="B13445" s="2"/>
    </row>
    <row r="13446" spans="1:2" x14ac:dyDescent="0.25">
      <c r="A13446" s="2"/>
      <c r="B13446" s="2"/>
    </row>
    <row r="13447" spans="1:2" x14ac:dyDescent="0.25">
      <c r="A13447" s="2"/>
      <c r="B13447" s="2"/>
    </row>
    <row r="13448" spans="1:2" x14ac:dyDescent="0.25">
      <c r="A13448" s="2"/>
      <c r="B13448" s="2"/>
    </row>
    <row r="13449" spans="1:2" x14ac:dyDescent="0.25">
      <c r="A13449" s="2"/>
      <c r="B13449" s="2"/>
    </row>
    <row r="13450" spans="1:2" x14ac:dyDescent="0.25">
      <c r="A13450" s="2"/>
      <c r="B13450" s="2"/>
    </row>
    <row r="13451" spans="1:2" x14ac:dyDescent="0.25">
      <c r="A13451" s="2"/>
      <c r="B13451" s="2"/>
    </row>
    <row r="13452" spans="1:2" x14ac:dyDescent="0.25">
      <c r="A13452" s="2"/>
      <c r="B13452" s="2"/>
    </row>
    <row r="13453" spans="1:2" x14ac:dyDescent="0.25">
      <c r="A13453" s="2"/>
      <c r="B13453" s="2"/>
    </row>
    <row r="13454" spans="1:2" x14ac:dyDescent="0.25">
      <c r="A13454" s="2"/>
      <c r="B13454" s="2"/>
    </row>
    <row r="13455" spans="1:2" x14ac:dyDescent="0.25">
      <c r="A13455" s="2"/>
      <c r="B13455" s="2"/>
    </row>
    <row r="13456" spans="1:2" x14ac:dyDescent="0.25">
      <c r="A13456" s="2"/>
      <c r="B13456" s="2"/>
    </row>
    <row r="13457" spans="1:2" x14ac:dyDescent="0.25">
      <c r="A13457" s="2"/>
      <c r="B13457" s="2"/>
    </row>
    <row r="13458" spans="1:2" x14ac:dyDescent="0.25">
      <c r="A13458" s="2"/>
      <c r="B13458" s="2"/>
    </row>
    <row r="13459" spans="1:2" x14ac:dyDescent="0.25">
      <c r="A13459" s="2"/>
      <c r="B13459" s="2"/>
    </row>
    <row r="13460" spans="1:2" x14ac:dyDescent="0.25">
      <c r="A13460" s="2"/>
      <c r="B13460" s="2"/>
    </row>
    <row r="13461" spans="1:2" x14ac:dyDescent="0.25">
      <c r="A13461" s="2"/>
      <c r="B13461" s="2"/>
    </row>
    <row r="13462" spans="1:2" x14ac:dyDescent="0.25">
      <c r="A13462" s="2"/>
      <c r="B13462" s="2"/>
    </row>
    <row r="13463" spans="1:2" x14ac:dyDescent="0.25">
      <c r="A13463" s="2"/>
      <c r="B13463" s="2"/>
    </row>
    <row r="13464" spans="1:2" x14ac:dyDescent="0.25">
      <c r="A13464" s="2"/>
      <c r="B13464" s="2"/>
    </row>
    <row r="13465" spans="1:2" x14ac:dyDescent="0.25">
      <c r="A13465" s="2"/>
      <c r="B13465" s="2"/>
    </row>
    <row r="13466" spans="1:2" x14ac:dyDescent="0.25">
      <c r="A13466" s="2"/>
      <c r="B13466" s="2"/>
    </row>
    <row r="13467" spans="1:2" x14ac:dyDescent="0.25">
      <c r="A13467" s="2"/>
      <c r="B13467" s="2"/>
    </row>
    <row r="13468" spans="1:2" x14ac:dyDescent="0.25">
      <c r="A13468" s="2"/>
      <c r="B13468" s="2"/>
    </row>
    <row r="13469" spans="1:2" x14ac:dyDescent="0.25">
      <c r="A13469" s="2"/>
      <c r="B13469" s="2"/>
    </row>
    <row r="13470" spans="1:2" x14ac:dyDescent="0.25">
      <c r="A13470" s="2"/>
      <c r="B13470" s="2"/>
    </row>
    <row r="13471" spans="1:2" x14ac:dyDescent="0.25">
      <c r="A13471" s="2"/>
      <c r="B13471" s="2"/>
    </row>
    <row r="13472" spans="1:2" x14ac:dyDescent="0.25">
      <c r="A13472" s="2"/>
      <c r="B13472" s="2"/>
    </row>
    <row r="13473" spans="1:2" x14ac:dyDescent="0.25">
      <c r="A13473" s="2"/>
      <c r="B13473" s="2"/>
    </row>
    <row r="13474" spans="1:2" x14ac:dyDescent="0.25">
      <c r="A13474" s="2"/>
      <c r="B13474" s="2"/>
    </row>
    <row r="13475" spans="1:2" x14ac:dyDescent="0.25">
      <c r="A13475" s="2"/>
      <c r="B13475" s="2"/>
    </row>
    <row r="13476" spans="1:2" x14ac:dyDescent="0.25">
      <c r="A13476" s="2"/>
      <c r="B13476" s="2"/>
    </row>
    <row r="13477" spans="1:2" x14ac:dyDescent="0.25">
      <c r="A13477" s="2"/>
      <c r="B13477" s="2"/>
    </row>
    <row r="13478" spans="1:2" x14ac:dyDescent="0.25">
      <c r="A13478" s="2"/>
      <c r="B13478" s="2"/>
    </row>
    <row r="13479" spans="1:2" x14ac:dyDescent="0.25">
      <c r="A13479" s="2"/>
      <c r="B13479" s="2"/>
    </row>
    <row r="13480" spans="1:2" x14ac:dyDescent="0.25">
      <c r="A13480" s="2"/>
      <c r="B13480" s="2"/>
    </row>
    <row r="13481" spans="1:2" x14ac:dyDescent="0.25">
      <c r="A13481" s="2"/>
      <c r="B13481" s="2"/>
    </row>
    <row r="13482" spans="1:2" x14ac:dyDescent="0.25">
      <c r="A13482" s="2"/>
      <c r="B13482" s="2"/>
    </row>
    <row r="13483" spans="1:2" x14ac:dyDescent="0.25">
      <c r="A13483" s="2"/>
      <c r="B13483" s="2"/>
    </row>
    <row r="13484" spans="1:2" x14ac:dyDescent="0.25">
      <c r="A13484" s="2"/>
      <c r="B13484" s="2"/>
    </row>
    <row r="13485" spans="1:2" x14ac:dyDescent="0.25">
      <c r="A13485" s="2"/>
      <c r="B13485" s="2"/>
    </row>
    <row r="13486" spans="1:2" x14ac:dyDescent="0.25">
      <c r="A13486" s="2"/>
      <c r="B13486" s="2"/>
    </row>
    <row r="13487" spans="1:2" x14ac:dyDescent="0.25">
      <c r="A13487" s="2"/>
      <c r="B13487" s="2"/>
    </row>
    <row r="13488" spans="1:2" x14ac:dyDescent="0.25">
      <c r="A13488" s="2"/>
      <c r="B13488" s="2"/>
    </row>
    <row r="13489" spans="1:2" x14ac:dyDescent="0.25">
      <c r="A13489" s="2"/>
      <c r="B13489" s="2"/>
    </row>
    <row r="13490" spans="1:2" x14ac:dyDescent="0.25">
      <c r="A13490" s="2"/>
      <c r="B13490" s="2"/>
    </row>
    <row r="13491" spans="1:2" x14ac:dyDescent="0.25">
      <c r="A13491" s="2"/>
      <c r="B13491" s="2"/>
    </row>
    <row r="13492" spans="1:2" x14ac:dyDescent="0.25">
      <c r="A13492" s="2"/>
      <c r="B13492" s="2"/>
    </row>
    <row r="13493" spans="1:2" x14ac:dyDescent="0.25">
      <c r="A13493" s="2"/>
      <c r="B13493" s="2"/>
    </row>
    <row r="13494" spans="1:2" x14ac:dyDescent="0.25">
      <c r="A13494" s="2"/>
      <c r="B13494" s="2"/>
    </row>
    <row r="13495" spans="1:2" x14ac:dyDescent="0.25">
      <c r="A13495" s="2"/>
      <c r="B13495" s="2"/>
    </row>
    <row r="13496" spans="1:2" x14ac:dyDescent="0.25">
      <c r="A13496" s="2"/>
      <c r="B13496" s="2"/>
    </row>
    <row r="13497" spans="1:2" x14ac:dyDescent="0.25">
      <c r="A13497" s="2"/>
      <c r="B13497" s="2"/>
    </row>
    <row r="13498" spans="1:2" x14ac:dyDescent="0.25">
      <c r="A13498" s="2"/>
      <c r="B13498" s="2"/>
    </row>
    <row r="13499" spans="1:2" x14ac:dyDescent="0.25">
      <c r="A13499" s="2"/>
      <c r="B13499" s="2"/>
    </row>
    <row r="13500" spans="1:2" x14ac:dyDescent="0.25">
      <c r="A13500" s="2"/>
      <c r="B13500" s="2"/>
    </row>
    <row r="13501" spans="1:2" x14ac:dyDescent="0.25">
      <c r="A13501" s="2"/>
      <c r="B13501" s="2"/>
    </row>
    <row r="13502" spans="1:2" x14ac:dyDescent="0.25">
      <c r="A13502" s="2"/>
      <c r="B13502" s="2"/>
    </row>
    <row r="13503" spans="1:2" x14ac:dyDescent="0.25">
      <c r="A13503" s="2"/>
      <c r="B13503" s="2"/>
    </row>
    <row r="13504" spans="1:2" x14ac:dyDescent="0.25">
      <c r="A13504" s="2"/>
      <c r="B13504" s="2"/>
    </row>
    <row r="13505" spans="1:2" x14ac:dyDescent="0.25">
      <c r="A13505" s="2"/>
      <c r="B13505" s="2"/>
    </row>
    <row r="13506" spans="1:2" x14ac:dyDescent="0.25">
      <c r="A13506" s="2"/>
      <c r="B13506" s="2"/>
    </row>
    <row r="13507" spans="1:2" x14ac:dyDescent="0.25">
      <c r="A13507" s="2"/>
      <c r="B13507" s="2"/>
    </row>
    <row r="13508" spans="1:2" x14ac:dyDescent="0.25">
      <c r="A13508" s="2"/>
      <c r="B13508" s="2"/>
    </row>
    <row r="13509" spans="1:2" x14ac:dyDescent="0.25">
      <c r="A13509" s="2"/>
      <c r="B13509" s="2"/>
    </row>
    <row r="13510" spans="1:2" x14ac:dyDescent="0.25">
      <c r="A13510" s="2"/>
      <c r="B13510" s="2"/>
    </row>
    <row r="13511" spans="1:2" x14ac:dyDescent="0.25">
      <c r="A13511" s="2"/>
      <c r="B13511" s="2"/>
    </row>
    <row r="13512" spans="1:2" x14ac:dyDescent="0.25">
      <c r="A13512" s="2"/>
      <c r="B13512" s="2"/>
    </row>
    <row r="13513" spans="1:2" x14ac:dyDescent="0.25">
      <c r="A13513" s="2"/>
      <c r="B13513" s="2"/>
    </row>
    <row r="13514" spans="1:2" x14ac:dyDescent="0.25">
      <c r="A13514" s="2"/>
      <c r="B13514" s="2"/>
    </row>
    <row r="13515" spans="1:2" x14ac:dyDescent="0.25">
      <c r="A13515" s="2"/>
      <c r="B13515" s="2"/>
    </row>
    <row r="13516" spans="1:2" x14ac:dyDescent="0.25">
      <c r="A13516" s="2"/>
      <c r="B13516" s="2"/>
    </row>
    <row r="13517" spans="1:2" x14ac:dyDescent="0.25">
      <c r="A13517" s="2"/>
      <c r="B13517" s="2"/>
    </row>
    <row r="13518" spans="1:2" x14ac:dyDescent="0.25">
      <c r="A13518" s="2"/>
      <c r="B13518" s="2"/>
    </row>
    <row r="13519" spans="1:2" x14ac:dyDescent="0.25">
      <c r="A13519" s="2"/>
      <c r="B13519" s="2"/>
    </row>
    <row r="13520" spans="1:2" x14ac:dyDescent="0.25">
      <c r="A13520" s="2"/>
      <c r="B13520" s="2"/>
    </row>
    <row r="13521" spans="1:2" x14ac:dyDescent="0.25">
      <c r="A13521" s="2"/>
      <c r="B13521" s="2"/>
    </row>
    <row r="13522" spans="1:2" x14ac:dyDescent="0.25">
      <c r="A13522" s="2"/>
      <c r="B13522" s="2"/>
    </row>
    <row r="13523" spans="1:2" x14ac:dyDescent="0.25">
      <c r="A13523" s="2"/>
      <c r="B13523" s="2"/>
    </row>
    <row r="13524" spans="1:2" x14ac:dyDescent="0.25">
      <c r="A13524" s="2"/>
      <c r="B13524" s="2"/>
    </row>
    <row r="13525" spans="1:2" x14ac:dyDescent="0.25">
      <c r="A13525" s="2"/>
      <c r="B13525" s="2"/>
    </row>
    <row r="13526" spans="1:2" x14ac:dyDescent="0.25">
      <c r="A13526" s="2"/>
      <c r="B13526" s="2"/>
    </row>
    <row r="13527" spans="1:2" x14ac:dyDescent="0.25">
      <c r="A13527" s="2"/>
      <c r="B13527" s="2"/>
    </row>
    <row r="13528" spans="1:2" x14ac:dyDescent="0.25">
      <c r="A13528" s="2"/>
      <c r="B13528" s="2"/>
    </row>
    <row r="13529" spans="1:2" x14ac:dyDescent="0.25">
      <c r="A13529" s="2"/>
      <c r="B13529" s="2"/>
    </row>
    <row r="13530" spans="1:2" x14ac:dyDescent="0.25">
      <c r="A13530" s="2"/>
      <c r="B13530" s="2"/>
    </row>
    <row r="13531" spans="1:2" x14ac:dyDescent="0.25">
      <c r="A13531" s="2"/>
      <c r="B13531" s="2"/>
    </row>
    <row r="13532" spans="1:2" x14ac:dyDescent="0.25">
      <c r="A13532" s="2"/>
      <c r="B13532" s="2"/>
    </row>
    <row r="13533" spans="1:2" x14ac:dyDescent="0.25">
      <c r="A13533" s="2"/>
      <c r="B13533" s="2"/>
    </row>
    <row r="13534" spans="1:2" x14ac:dyDescent="0.25">
      <c r="A13534" s="2"/>
      <c r="B13534" s="2"/>
    </row>
    <row r="13535" spans="1:2" x14ac:dyDescent="0.25">
      <c r="A13535" s="2"/>
      <c r="B13535" s="2"/>
    </row>
    <row r="13536" spans="1:2" x14ac:dyDescent="0.25">
      <c r="A13536" s="2"/>
      <c r="B13536" s="2"/>
    </row>
    <row r="13537" spans="1:2" x14ac:dyDescent="0.25">
      <c r="A13537" s="2"/>
      <c r="B13537" s="2"/>
    </row>
    <row r="13538" spans="1:2" x14ac:dyDescent="0.25">
      <c r="A13538" s="2"/>
      <c r="B13538" s="2"/>
    </row>
    <row r="13539" spans="1:2" x14ac:dyDescent="0.25">
      <c r="A13539" s="2"/>
      <c r="B13539" s="2"/>
    </row>
    <row r="13540" spans="1:2" x14ac:dyDescent="0.25">
      <c r="A13540" s="2"/>
      <c r="B13540" s="2"/>
    </row>
    <row r="13541" spans="1:2" x14ac:dyDescent="0.25">
      <c r="A13541" s="2"/>
      <c r="B13541" s="2"/>
    </row>
    <row r="13542" spans="1:2" x14ac:dyDescent="0.25">
      <c r="A13542" s="2"/>
      <c r="B13542" s="2"/>
    </row>
    <row r="13543" spans="1:2" x14ac:dyDescent="0.25">
      <c r="A13543" s="2"/>
      <c r="B13543" s="2"/>
    </row>
    <row r="13544" spans="1:2" x14ac:dyDescent="0.25">
      <c r="A13544" s="2"/>
      <c r="B13544" s="2"/>
    </row>
    <row r="13545" spans="1:2" x14ac:dyDescent="0.25">
      <c r="A13545" s="2"/>
      <c r="B13545" s="2"/>
    </row>
    <row r="13546" spans="1:2" x14ac:dyDescent="0.25">
      <c r="A13546" s="2"/>
      <c r="B13546" s="2"/>
    </row>
    <row r="13547" spans="1:2" x14ac:dyDescent="0.25">
      <c r="A13547" s="2"/>
      <c r="B13547" s="2"/>
    </row>
    <row r="13548" spans="1:2" x14ac:dyDescent="0.25">
      <c r="A13548" s="2"/>
      <c r="B13548" s="2"/>
    </row>
    <row r="13549" spans="1:2" x14ac:dyDescent="0.25">
      <c r="A13549" s="2"/>
      <c r="B13549" s="2"/>
    </row>
    <row r="13550" spans="1:2" x14ac:dyDescent="0.25">
      <c r="A13550" s="2"/>
      <c r="B13550" s="2"/>
    </row>
    <row r="13551" spans="1:2" x14ac:dyDescent="0.25">
      <c r="A13551" s="2"/>
      <c r="B13551" s="2"/>
    </row>
    <row r="13552" spans="1:2" x14ac:dyDescent="0.25">
      <c r="A13552" s="2"/>
      <c r="B13552" s="2"/>
    </row>
    <row r="13553" spans="1:2" x14ac:dyDescent="0.25">
      <c r="A13553" s="2"/>
      <c r="B13553" s="2"/>
    </row>
    <row r="13554" spans="1:2" x14ac:dyDescent="0.25">
      <c r="A13554" s="2"/>
      <c r="B13554" s="2"/>
    </row>
    <row r="13555" spans="1:2" x14ac:dyDescent="0.25">
      <c r="A13555" s="2"/>
      <c r="B13555" s="2"/>
    </row>
    <row r="13556" spans="1:2" x14ac:dyDescent="0.25">
      <c r="A13556" s="2"/>
      <c r="B13556" s="2"/>
    </row>
    <row r="13557" spans="1:2" x14ac:dyDescent="0.25">
      <c r="A13557" s="2"/>
      <c r="B13557" s="2"/>
    </row>
    <row r="13558" spans="1:2" x14ac:dyDescent="0.25">
      <c r="A13558" s="2"/>
      <c r="B13558" s="2"/>
    </row>
    <row r="13559" spans="1:2" x14ac:dyDescent="0.25">
      <c r="A13559" s="2"/>
      <c r="B13559" s="2"/>
    </row>
    <row r="13560" spans="1:2" x14ac:dyDescent="0.25">
      <c r="A13560" s="2"/>
      <c r="B13560" s="2"/>
    </row>
    <row r="13561" spans="1:2" x14ac:dyDescent="0.25">
      <c r="A13561" s="2"/>
      <c r="B13561" s="2"/>
    </row>
    <row r="13562" spans="1:2" x14ac:dyDescent="0.25">
      <c r="A13562" s="2"/>
      <c r="B13562" s="2"/>
    </row>
    <row r="13563" spans="1:2" x14ac:dyDescent="0.25">
      <c r="A13563" s="2"/>
      <c r="B13563" s="2"/>
    </row>
    <row r="13564" spans="1:2" x14ac:dyDescent="0.25">
      <c r="A13564" s="2"/>
      <c r="B13564" s="2"/>
    </row>
    <row r="13565" spans="1:2" x14ac:dyDescent="0.25">
      <c r="A13565" s="2"/>
      <c r="B13565" s="2"/>
    </row>
    <row r="13566" spans="1:2" x14ac:dyDescent="0.25">
      <c r="A13566" s="2"/>
      <c r="B13566" s="2"/>
    </row>
    <row r="13567" spans="1:2" x14ac:dyDescent="0.25">
      <c r="A13567" s="2"/>
      <c r="B13567" s="2"/>
    </row>
    <row r="13568" spans="1:2" x14ac:dyDescent="0.25">
      <c r="A13568" s="2"/>
      <c r="B13568" s="2"/>
    </row>
    <row r="13569" spans="1:2" x14ac:dyDescent="0.25">
      <c r="A13569" s="2"/>
      <c r="B13569" s="2"/>
    </row>
    <row r="13570" spans="1:2" x14ac:dyDescent="0.25">
      <c r="A13570" s="2"/>
      <c r="B13570" s="2"/>
    </row>
    <row r="13571" spans="1:2" x14ac:dyDescent="0.25">
      <c r="A13571" s="2"/>
      <c r="B13571" s="2"/>
    </row>
    <row r="13572" spans="1:2" x14ac:dyDescent="0.25">
      <c r="A13572" s="2"/>
      <c r="B13572" s="2"/>
    </row>
    <row r="13573" spans="1:2" x14ac:dyDescent="0.25">
      <c r="A13573" s="2"/>
      <c r="B13573" s="2"/>
    </row>
    <row r="13574" spans="1:2" x14ac:dyDescent="0.25">
      <c r="A13574" s="2"/>
      <c r="B13574" s="2"/>
    </row>
    <row r="13575" spans="1:2" x14ac:dyDescent="0.25">
      <c r="A13575" s="2"/>
      <c r="B13575" s="2"/>
    </row>
    <row r="13576" spans="1:2" x14ac:dyDescent="0.25">
      <c r="A13576" s="2"/>
      <c r="B13576" s="2"/>
    </row>
    <row r="13577" spans="1:2" x14ac:dyDescent="0.25">
      <c r="A13577" s="2"/>
      <c r="B13577" s="2"/>
    </row>
    <row r="13578" spans="1:2" x14ac:dyDescent="0.25">
      <c r="A13578" s="2"/>
      <c r="B13578" s="2"/>
    </row>
    <row r="13579" spans="1:2" x14ac:dyDescent="0.25">
      <c r="A13579" s="2"/>
      <c r="B13579" s="2"/>
    </row>
    <row r="13580" spans="1:2" x14ac:dyDescent="0.25">
      <c r="A13580" s="2"/>
      <c r="B13580" s="2"/>
    </row>
    <row r="13581" spans="1:2" x14ac:dyDescent="0.25">
      <c r="A13581" s="2"/>
      <c r="B13581" s="2"/>
    </row>
    <row r="13582" spans="1:2" x14ac:dyDescent="0.25">
      <c r="A13582" s="2"/>
      <c r="B13582" s="2"/>
    </row>
    <row r="13583" spans="1:2" x14ac:dyDescent="0.25">
      <c r="A13583" s="2"/>
      <c r="B13583" s="2"/>
    </row>
    <row r="13584" spans="1:2" x14ac:dyDescent="0.25">
      <c r="A13584" s="2"/>
      <c r="B13584" s="2"/>
    </row>
    <row r="13585" spans="1:2" x14ac:dyDescent="0.25">
      <c r="A13585" s="2"/>
      <c r="B13585" s="2"/>
    </row>
    <row r="13586" spans="1:2" x14ac:dyDescent="0.25">
      <c r="A13586" s="2"/>
      <c r="B13586" s="2"/>
    </row>
    <row r="13587" spans="1:2" x14ac:dyDescent="0.25">
      <c r="A13587" s="2"/>
      <c r="B13587" s="2"/>
    </row>
    <row r="13588" spans="1:2" x14ac:dyDescent="0.25">
      <c r="A13588" s="2"/>
      <c r="B13588" s="2"/>
    </row>
    <row r="13589" spans="1:2" x14ac:dyDescent="0.25">
      <c r="A13589" s="2"/>
      <c r="B13589" s="2"/>
    </row>
    <row r="13590" spans="1:2" x14ac:dyDescent="0.25">
      <c r="A13590" s="2"/>
      <c r="B13590" s="2"/>
    </row>
    <row r="13591" spans="1:2" x14ac:dyDescent="0.25">
      <c r="A13591" s="2"/>
      <c r="B13591" s="2"/>
    </row>
    <row r="13592" spans="1:2" x14ac:dyDescent="0.25">
      <c r="A13592" s="2"/>
      <c r="B13592" s="2"/>
    </row>
    <row r="13593" spans="1:2" x14ac:dyDescent="0.25">
      <c r="A13593" s="2"/>
      <c r="B13593" s="2"/>
    </row>
    <row r="13594" spans="1:2" x14ac:dyDescent="0.25">
      <c r="A13594" s="2"/>
      <c r="B13594" s="2"/>
    </row>
    <row r="13595" spans="1:2" x14ac:dyDescent="0.25">
      <c r="A13595" s="2"/>
      <c r="B13595" s="2"/>
    </row>
    <row r="13596" spans="1:2" x14ac:dyDescent="0.25">
      <c r="A13596" s="2"/>
      <c r="B13596" s="2"/>
    </row>
    <row r="13597" spans="1:2" x14ac:dyDescent="0.25">
      <c r="A13597" s="2"/>
      <c r="B13597" s="2"/>
    </row>
    <row r="13598" spans="1:2" x14ac:dyDescent="0.25">
      <c r="A13598" s="2"/>
      <c r="B13598" s="2"/>
    </row>
    <row r="13599" spans="1:2" x14ac:dyDescent="0.25">
      <c r="A13599" s="2"/>
      <c r="B13599" s="2"/>
    </row>
    <row r="13600" spans="1:2" x14ac:dyDescent="0.25">
      <c r="A13600" s="2"/>
      <c r="B13600" s="2"/>
    </row>
    <row r="13601" spans="1:2" x14ac:dyDescent="0.25">
      <c r="A13601" s="2"/>
      <c r="B13601" s="2"/>
    </row>
    <row r="13602" spans="1:2" x14ac:dyDescent="0.25">
      <c r="A13602" s="2"/>
      <c r="B13602" s="2"/>
    </row>
    <row r="13603" spans="1:2" x14ac:dyDescent="0.25">
      <c r="A13603" s="2"/>
      <c r="B13603" s="2"/>
    </row>
    <row r="13604" spans="1:2" x14ac:dyDescent="0.25">
      <c r="A13604" s="2"/>
      <c r="B13604" s="2"/>
    </row>
    <row r="13605" spans="1:2" x14ac:dyDescent="0.25">
      <c r="A13605" s="2"/>
      <c r="B13605" s="2"/>
    </row>
    <row r="13606" spans="1:2" x14ac:dyDescent="0.25">
      <c r="A13606" s="2"/>
      <c r="B13606" s="2"/>
    </row>
    <row r="13607" spans="1:2" x14ac:dyDescent="0.25">
      <c r="A13607" s="2"/>
      <c r="B13607" s="2"/>
    </row>
    <row r="13608" spans="1:2" x14ac:dyDescent="0.25">
      <c r="A13608" s="2"/>
      <c r="B13608" s="2"/>
    </row>
    <row r="13609" spans="1:2" x14ac:dyDescent="0.25">
      <c r="A13609" s="2"/>
      <c r="B13609" s="2"/>
    </row>
    <row r="13610" spans="1:2" x14ac:dyDescent="0.25">
      <c r="A13610" s="2"/>
      <c r="B13610" s="2"/>
    </row>
    <row r="13611" spans="1:2" x14ac:dyDescent="0.25">
      <c r="A13611" s="2"/>
      <c r="B13611" s="2"/>
    </row>
    <row r="13612" spans="1:2" x14ac:dyDescent="0.25">
      <c r="A13612" s="2"/>
      <c r="B13612" s="2"/>
    </row>
    <row r="13613" spans="1:2" x14ac:dyDescent="0.25">
      <c r="A13613" s="2"/>
      <c r="B13613" s="2"/>
    </row>
    <row r="13614" spans="1:2" x14ac:dyDescent="0.25">
      <c r="A13614" s="2"/>
      <c r="B13614" s="2"/>
    </row>
    <row r="13615" spans="1:2" x14ac:dyDescent="0.25">
      <c r="A13615" s="2"/>
      <c r="B13615" s="2"/>
    </row>
    <row r="13616" spans="1:2" x14ac:dyDescent="0.25">
      <c r="A13616" s="2"/>
      <c r="B13616" s="2"/>
    </row>
    <row r="13617" spans="1:2" x14ac:dyDescent="0.25">
      <c r="A13617" s="2"/>
      <c r="B13617" s="2"/>
    </row>
    <row r="13618" spans="1:2" x14ac:dyDescent="0.25">
      <c r="A13618" s="2"/>
      <c r="B13618" s="2"/>
    </row>
    <row r="13619" spans="1:2" x14ac:dyDescent="0.25">
      <c r="A13619" s="2"/>
      <c r="B13619" s="2"/>
    </row>
    <row r="13620" spans="1:2" x14ac:dyDescent="0.25">
      <c r="A13620" s="2"/>
      <c r="B13620" s="2"/>
    </row>
    <row r="13621" spans="1:2" x14ac:dyDescent="0.25">
      <c r="A13621" s="2"/>
      <c r="B13621" s="2"/>
    </row>
    <row r="13622" spans="1:2" x14ac:dyDescent="0.25">
      <c r="A13622" s="2"/>
      <c r="B13622" s="2"/>
    </row>
    <row r="13623" spans="1:2" x14ac:dyDescent="0.25">
      <c r="A13623" s="2"/>
      <c r="B13623" s="2"/>
    </row>
    <row r="13624" spans="1:2" x14ac:dyDescent="0.25">
      <c r="A13624" s="2"/>
      <c r="B13624" s="2"/>
    </row>
    <row r="13625" spans="1:2" x14ac:dyDescent="0.25">
      <c r="A13625" s="2"/>
      <c r="B13625" s="2"/>
    </row>
    <row r="13626" spans="1:2" x14ac:dyDescent="0.25">
      <c r="A13626" s="2"/>
      <c r="B13626" s="2"/>
    </row>
    <row r="13627" spans="1:2" x14ac:dyDescent="0.25">
      <c r="A13627" s="2"/>
      <c r="B13627" s="2"/>
    </row>
    <row r="13628" spans="1:2" x14ac:dyDescent="0.25">
      <c r="A13628" s="2"/>
      <c r="B13628" s="2"/>
    </row>
    <row r="13629" spans="1:2" x14ac:dyDescent="0.25">
      <c r="A13629" s="2"/>
      <c r="B13629" s="2"/>
    </row>
    <row r="13630" spans="1:2" x14ac:dyDescent="0.25">
      <c r="A13630" s="2"/>
      <c r="B13630" s="2"/>
    </row>
    <row r="13631" spans="1:2" x14ac:dyDescent="0.25">
      <c r="A13631" s="2"/>
      <c r="B13631" s="2"/>
    </row>
    <row r="13632" spans="1:2" x14ac:dyDescent="0.25">
      <c r="A13632" s="2"/>
      <c r="B13632" s="2"/>
    </row>
    <row r="13633" spans="1:2" x14ac:dyDescent="0.25">
      <c r="A13633" s="2"/>
      <c r="B13633" s="2"/>
    </row>
    <row r="13634" spans="1:2" x14ac:dyDescent="0.25">
      <c r="A13634" s="2"/>
      <c r="B13634" s="2"/>
    </row>
    <row r="13635" spans="1:2" x14ac:dyDescent="0.25">
      <c r="A13635" s="2"/>
      <c r="B13635" s="2"/>
    </row>
    <row r="13636" spans="1:2" x14ac:dyDescent="0.25">
      <c r="A13636" s="2"/>
      <c r="B13636" s="2"/>
    </row>
    <row r="13637" spans="1:2" x14ac:dyDescent="0.25">
      <c r="A13637" s="2"/>
      <c r="B13637" s="2"/>
    </row>
    <row r="13638" spans="1:2" x14ac:dyDescent="0.25">
      <c r="A13638" s="2"/>
      <c r="B13638" s="2"/>
    </row>
    <row r="13639" spans="1:2" x14ac:dyDescent="0.25">
      <c r="A13639" s="2"/>
      <c r="B13639" s="2"/>
    </row>
    <row r="13640" spans="1:2" x14ac:dyDescent="0.25">
      <c r="A13640" s="2"/>
      <c r="B13640" s="2"/>
    </row>
    <row r="13641" spans="1:2" x14ac:dyDescent="0.25">
      <c r="A13641" s="2"/>
      <c r="B13641" s="2"/>
    </row>
    <row r="13642" spans="1:2" x14ac:dyDescent="0.25">
      <c r="A13642" s="2"/>
      <c r="B13642" s="2"/>
    </row>
    <row r="13643" spans="1:2" x14ac:dyDescent="0.25">
      <c r="A13643" s="2"/>
      <c r="B13643" s="2"/>
    </row>
    <row r="13644" spans="1:2" x14ac:dyDescent="0.25">
      <c r="A13644" s="2"/>
      <c r="B13644" s="2"/>
    </row>
    <row r="13645" spans="1:2" x14ac:dyDescent="0.25">
      <c r="A13645" s="2"/>
      <c r="B13645" s="2"/>
    </row>
    <row r="13646" spans="1:2" x14ac:dyDescent="0.25">
      <c r="A13646" s="2"/>
      <c r="B13646" s="2"/>
    </row>
    <row r="13647" spans="1:2" x14ac:dyDescent="0.25">
      <c r="A13647" s="2"/>
      <c r="B13647" s="2"/>
    </row>
    <row r="13648" spans="1:2" x14ac:dyDescent="0.25">
      <c r="A13648" s="2"/>
      <c r="B13648" s="2"/>
    </row>
    <row r="13649" spans="1:2" x14ac:dyDescent="0.25">
      <c r="A13649" s="2"/>
      <c r="B13649" s="2"/>
    </row>
    <row r="13650" spans="1:2" x14ac:dyDescent="0.25">
      <c r="A13650" s="2"/>
      <c r="B13650" s="2"/>
    </row>
    <row r="13651" spans="1:2" x14ac:dyDescent="0.25">
      <c r="A13651" s="2"/>
      <c r="B13651" s="2"/>
    </row>
    <row r="13652" spans="1:2" x14ac:dyDescent="0.25">
      <c r="A13652" s="2"/>
      <c r="B13652" s="2"/>
    </row>
    <row r="13653" spans="1:2" x14ac:dyDescent="0.25">
      <c r="A13653" s="2"/>
      <c r="B13653" s="2"/>
    </row>
    <row r="13654" spans="1:2" x14ac:dyDescent="0.25">
      <c r="A13654" s="2"/>
      <c r="B13654" s="2"/>
    </row>
    <row r="13655" spans="1:2" x14ac:dyDescent="0.25">
      <c r="A13655" s="2"/>
      <c r="B13655" s="2"/>
    </row>
    <row r="13656" spans="1:2" x14ac:dyDescent="0.25">
      <c r="A13656" s="2"/>
      <c r="B13656" s="2"/>
    </row>
    <row r="13657" spans="1:2" x14ac:dyDescent="0.25">
      <c r="A13657" s="2"/>
      <c r="B13657" s="2"/>
    </row>
    <row r="13658" spans="1:2" x14ac:dyDescent="0.25">
      <c r="A13658" s="2"/>
      <c r="B13658" s="2"/>
    </row>
    <row r="13659" spans="1:2" x14ac:dyDescent="0.25">
      <c r="A13659" s="2"/>
      <c r="B13659" s="2"/>
    </row>
    <row r="13660" spans="1:2" x14ac:dyDescent="0.25">
      <c r="A13660" s="2"/>
      <c r="B13660" s="2"/>
    </row>
    <row r="13661" spans="1:2" x14ac:dyDescent="0.25">
      <c r="A13661" s="2"/>
      <c r="B13661" s="2"/>
    </row>
    <row r="13662" spans="1:2" x14ac:dyDescent="0.25">
      <c r="A13662" s="2"/>
      <c r="B13662" s="2"/>
    </row>
    <row r="13663" spans="1:2" x14ac:dyDescent="0.25">
      <c r="A13663" s="2"/>
      <c r="B13663" s="2"/>
    </row>
    <row r="13664" spans="1:2" x14ac:dyDescent="0.25">
      <c r="A13664" s="2"/>
      <c r="B13664" s="2"/>
    </row>
    <row r="13665" spans="1:2" x14ac:dyDescent="0.25">
      <c r="A13665" s="2"/>
      <c r="B13665" s="2"/>
    </row>
    <row r="13666" spans="1:2" x14ac:dyDescent="0.25">
      <c r="A13666" s="2"/>
      <c r="B13666" s="2"/>
    </row>
    <row r="13667" spans="1:2" x14ac:dyDescent="0.25">
      <c r="A13667" s="2"/>
      <c r="B13667" s="2"/>
    </row>
    <row r="13668" spans="1:2" x14ac:dyDescent="0.25">
      <c r="A13668" s="2"/>
      <c r="B13668" s="2"/>
    </row>
    <row r="13669" spans="1:2" x14ac:dyDescent="0.25">
      <c r="A13669" s="2"/>
      <c r="B13669" s="2"/>
    </row>
    <row r="13670" spans="1:2" x14ac:dyDescent="0.25">
      <c r="A13670" s="2"/>
      <c r="B13670" s="2"/>
    </row>
    <row r="13671" spans="1:2" x14ac:dyDescent="0.25">
      <c r="A13671" s="2"/>
      <c r="B13671" s="2"/>
    </row>
    <row r="13672" spans="1:2" x14ac:dyDescent="0.25">
      <c r="A13672" s="2"/>
      <c r="B13672" s="2"/>
    </row>
    <row r="13673" spans="1:2" x14ac:dyDescent="0.25">
      <c r="A13673" s="2"/>
      <c r="B13673" s="2"/>
    </row>
    <row r="13674" spans="1:2" x14ac:dyDescent="0.25">
      <c r="A13674" s="2"/>
      <c r="B13674" s="2"/>
    </row>
    <row r="13675" spans="1:2" x14ac:dyDescent="0.25">
      <c r="A13675" s="2"/>
      <c r="B13675" s="2"/>
    </row>
    <row r="13676" spans="1:2" x14ac:dyDescent="0.25">
      <c r="A13676" s="2"/>
      <c r="B13676" s="2"/>
    </row>
    <row r="13677" spans="1:2" x14ac:dyDescent="0.25">
      <c r="A13677" s="2"/>
      <c r="B13677" s="2"/>
    </row>
    <row r="13678" spans="1:2" x14ac:dyDescent="0.25">
      <c r="A13678" s="2"/>
      <c r="B13678" s="2"/>
    </row>
    <row r="13679" spans="1:2" x14ac:dyDescent="0.25">
      <c r="A13679" s="2"/>
      <c r="B13679" s="2"/>
    </row>
    <row r="13680" spans="1:2" x14ac:dyDescent="0.25">
      <c r="A13680" s="2"/>
      <c r="B13680" s="2"/>
    </row>
    <row r="13681" spans="1:2" x14ac:dyDescent="0.25">
      <c r="A13681" s="2"/>
      <c r="B13681" s="2"/>
    </row>
    <row r="13682" spans="1:2" x14ac:dyDescent="0.25">
      <c r="A13682" s="2"/>
      <c r="B13682" s="2"/>
    </row>
    <row r="13683" spans="1:2" x14ac:dyDescent="0.25">
      <c r="A13683" s="2"/>
      <c r="B13683" s="2"/>
    </row>
    <row r="13684" spans="1:2" x14ac:dyDescent="0.25">
      <c r="A13684" s="2"/>
      <c r="B13684" s="2"/>
    </row>
    <row r="13685" spans="1:2" x14ac:dyDescent="0.25">
      <c r="A13685" s="2"/>
      <c r="B13685" s="2"/>
    </row>
    <row r="13686" spans="1:2" x14ac:dyDescent="0.25">
      <c r="A13686" s="2"/>
      <c r="B13686" s="2"/>
    </row>
    <row r="13687" spans="1:2" x14ac:dyDescent="0.25">
      <c r="A13687" s="2"/>
      <c r="B13687" s="2"/>
    </row>
    <row r="13688" spans="1:2" x14ac:dyDescent="0.25">
      <c r="A13688" s="2"/>
      <c r="B13688" s="2"/>
    </row>
    <row r="13689" spans="1:2" x14ac:dyDescent="0.25">
      <c r="A13689" s="2"/>
      <c r="B13689" s="2"/>
    </row>
    <row r="13690" spans="1:2" x14ac:dyDescent="0.25">
      <c r="A13690" s="2"/>
      <c r="B13690" s="2"/>
    </row>
    <row r="13691" spans="1:2" x14ac:dyDescent="0.25">
      <c r="A13691" s="2"/>
      <c r="B13691" s="2"/>
    </row>
    <row r="13692" spans="1:2" x14ac:dyDescent="0.25">
      <c r="A13692" s="2"/>
      <c r="B13692" s="2"/>
    </row>
    <row r="13693" spans="1:2" x14ac:dyDescent="0.25">
      <c r="A13693" s="2"/>
      <c r="B13693" s="2"/>
    </row>
    <row r="13694" spans="1:2" x14ac:dyDescent="0.25">
      <c r="A13694" s="2"/>
      <c r="B13694" s="2"/>
    </row>
    <row r="13695" spans="1:2" x14ac:dyDescent="0.25">
      <c r="A13695" s="2"/>
      <c r="B13695" s="2"/>
    </row>
    <row r="13696" spans="1:2" x14ac:dyDescent="0.25">
      <c r="A13696" s="2"/>
      <c r="B13696" s="2"/>
    </row>
    <row r="13697" spans="1:2" x14ac:dyDescent="0.25">
      <c r="A13697" s="2"/>
      <c r="B13697" s="2"/>
    </row>
    <row r="13698" spans="1:2" x14ac:dyDescent="0.25">
      <c r="A13698" s="2"/>
      <c r="B13698" s="2"/>
    </row>
    <row r="13699" spans="1:2" x14ac:dyDescent="0.25">
      <c r="A13699" s="2"/>
      <c r="B13699" s="2"/>
    </row>
    <row r="13700" spans="1:2" x14ac:dyDescent="0.25">
      <c r="A13700" s="2"/>
      <c r="B13700" s="2"/>
    </row>
    <row r="13701" spans="1:2" x14ac:dyDescent="0.25">
      <c r="A13701" s="2"/>
      <c r="B13701" s="2"/>
    </row>
    <row r="13702" spans="1:2" x14ac:dyDescent="0.25">
      <c r="A13702" s="2"/>
      <c r="B13702" s="2"/>
    </row>
    <row r="13703" spans="1:2" x14ac:dyDescent="0.25">
      <c r="A13703" s="2"/>
      <c r="B13703" s="2"/>
    </row>
    <row r="13704" spans="1:2" x14ac:dyDescent="0.25">
      <c r="A13704" s="2"/>
      <c r="B13704" s="2"/>
    </row>
    <row r="13705" spans="1:2" x14ac:dyDescent="0.25">
      <c r="A13705" s="2"/>
      <c r="B13705" s="2"/>
    </row>
    <row r="13706" spans="1:2" x14ac:dyDescent="0.25">
      <c r="A13706" s="2"/>
      <c r="B13706" s="2"/>
    </row>
    <row r="13707" spans="1:2" x14ac:dyDescent="0.25">
      <c r="A13707" s="2"/>
      <c r="B13707" s="2"/>
    </row>
    <row r="13708" spans="1:2" x14ac:dyDescent="0.25">
      <c r="A13708" s="2"/>
      <c r="B13708" s="2"/>
    </row>
    <row r="13709" spans="1:2" x14ac:dyDescent="0.25">
      <c r="A13709" s="2"/>
      <c r="B13709" s="2"/>
    </row>
    <row r="13710" spans="1:2" x14ac:dyDescent="0.25">
      <c r="A13710" s="2"/>
      <c r="B13710" s="2"/>
    </row>
    <row r="13711" spans="1:2" x14ac:dyDescent="0.25">
      <c r="A13711" s="2"/>
      <c r="B13711" s="2"/>
    </row>
    <row r="13712" spans="1:2" x14ac:dyDescent="0.25">
      <c r="A13712" s="2"/>
      <c r="B13712" s="2"/>
    </row>
    <row r="13713" spans="1:2" x14ac:dyDescent="0.25">
      <c r="A13713" s="2"/>
      <c r="B13713" s="2"/>
    </row>
    <row r="13714" spans="1:2" x14ac:dyDescent="0.25">
      <c r="A13714" s="2"/>
      <c r="B13714" s="2"/>
    </row>
    <row r="13715" spans="1:2" x14ac:dyDescent="0.25">
      <c r="A13715" s="2"/>
      <c r="B13715" s="2"/>
    </row>
    <row r="13716" spans="1:2" x14ac:dyDescent="0.25">
      <c r="A13716" s="2"/>
      <c r="B13716" s="2"/>
    </row>
    <row r="13717" spans="1:2" x14ac:dyDescent="0.25">
      <c r="A13717" s="2"/>
      <c r="B13717" s="2"/>
    </row>
    <row r="13718" spans="1:2" x14ac:dyDescent="0.25">
      <c r="A13718" s="2"/>
      <c r="B13718" s="2"/>
    </row>
    <row r="13719" spans="1:2" x14ac:dyDescent="0.25">
      <c r="A13719" s="2"/>
      <c r="B13719" s="2"/>
    </row>
    <row r="13720" spans="1:2" x14ac:dyDescent="0.25">
      <c r="A13720" s="2"/>
      <c r="B13720" s="2"/>
    </row>
    <row r="13721" spans="1:2" x14ac:dyDescent="0.25">
      <c r="A13721" s="2"/>
      <c r="B13721" s="2"/>
    </row>
    <row r="13722" spans="1:2" x14ac:dyDescent="0.25">
      <c r="A13722" s="2"/>
      <c r="B13722" s="2"/>
    </row>
    <row r="13723" spans="1:2" x14ac:dyDescent="0.25">
      <c r="A13723" s="2"/>
      <c r="B13723" s="2"/>
    </row>
    <row r="13724" spans="1:2" x14ac:dyDescent="0.25">
      <c r="A13724" s="2"/>
      <c r="B13724" s="2"/>
    </row>
    <row r="13725" spans="1:2" x14ac:dyDescent="0.25">
      <c r="A13725" s="2"/>
      <c r="B13725" s="2"/>
    </row>
    <row r="13726" spans="1:2" x14ac:dyDescent="0.25">
      <c r="A13726" s="2"/>
      <c r="B13726" s="2"/>
    </row>
    <row r="13727" spans="1:2" x14ac:dyDescent="0.25">
      <c r="A13727" s="2"/>
      <c r="B13727" s="2"/>
    </row>
    <row r="13728" spans="1:2" x14ac:dyDescent="0.25">
      <c r="A13728" s="2"/>
      <c r="B13728" s="2"/>
    </row>
    <row r="13729" spans="1:2" x14ac:dyDescent="0.25">
      <c r="A13729" s="2"/>
      <c r="B13729" s="2"/>
    </row>
    <row r="13730" spans="1:2" x14ac:dyDescent="0.25">
      <c r="A13730" s="2"/>
      <c r="B13730" s="2"/>
    </row>
    <row r="13731" spans="1:2" x14ac:dyDescent="0.25">
      <c r="A13731" s="2"/>
      <c r="B13731" s="2"/>
    </row>
    <row r="13732" spans="1:2" x14ac:dyDescent="0.25">
      <c r="A13732" s="2"/>
      <c r="B13732" s="2"/>
    </row>
    <row r="13733" spans="1:2" x14ac:dyDescent="0.25">
      <c r="A13733" s="2"/>
      <c r="B13733" s="2"/>
    </row>
    <row r="13734" spans="1:2" x14ac:dyDescent="0.25">
      <c r="A13734" s="2"/>
      <c r="B13734" s="2"/>
    </row>
    <row r="13735" spans="1:2" x14ac:dyDescent="0.25">
      <c r="A13735" s="2"/>
      <c r="B13735" s="2"/>
    </row>
    <row r="13736" spans="1:2" x14ac:dyDescent="0.25">
      <c r="A13736" s="2"/>
      <c r="B13736" s="2"/>
    </row>
    <row r="13737" spans="1:2" x14ac:dyDescent="0.25">
      <c r="A13737" s="2"/>
      <c r="B13737" s="2"/>
    </row>
    <row r="13738" spans="1:2" x14ac:dyDescent="0.25">
      <c r="A13738" s="2"/>
      <c r="B13738" s="2"/>
    </row>
    <row r="13739" spans="1:2" x14ac:dyDescent="0.25">
      <c r="A13739" s="2"/>
      <c r="B13739" s="2"/>
    </row>
    <row r="13740" spans="1:2" x14ac:dyDescent="0.25">
      <c r="A13740" s="2"/>
      <c r="B13740" s="2"/>
    </row>
    <row r="13741" spans="1:2" x14ac:dyDescent="0.25">
      <c r="A13741" s="2"/>
      <c r="B13741" s="2"/>
    </row>
    <row r="13742" spans="1:2" x14ac:dyDescent="0.25">
      <c r="A13742" s="2"/>
      <c r="B13742" s="2"/>
    </row>
    <row r="13743" spans="1:2" x14ac:dyDescent="0.25">
      <c r="A13743" s="2"/>
      <c r="B13743" s="2"/>
    </row>
    <row r="13744" spans="1:2" x14ac:dyDescent="0.25">
      <c r="A13744" s="2"/>
      <c r="B13744" s="2"/>
    </row>
    <row r="13745" spans="1:2" x14ac:dyDescent="0.25">
      <c r="A13745" s="2"/>
      <c r="B13745" s="2"/>
    </row>
    <row r="13746" spans="1:2" x14ac:dyDescent="0.25">
      <c r="A13746" s="2"/>
      <c r="B13746" s="2"/>
    </row>
    <row r="13747" spans="1:2" x14ac:dyDescent="0.25">
      <c r="A13747" s="2"/>
      <c r="B13747" s="2"/>
    </row>
    <row r="13748" spans="1:2" x14ac:dyDescent="0.25">
      <c r="A13748" s="2"/>
      <c r="B13748" s="2"/>
    </row>
    <row r="13749" spans="1:2" x14ac:dyDescent="0.25">
      <c r="A13749" s="2"/>
      <c r="B13749" s="2"/>
    </row>
    <row r="13750" spans="1:2" x14ac:dyDescent="0.25">
      <c r="A13750" s="2"/>
      <c r="B13750" s="2"/>
    </row>
    <row r="13751" spans="1:2" x14ac:dyDescent="0.25">
      <c r="A13751" s="2"/>
      <c r="B13751" s="2"/>
    </row>
    <row r="13752" spans="1:2" x14ac:dyDescent="0.25">
      <c r="A13752" s="2"/>
      <c r="B13752" s="2"/>
    </row>
    <row r="13753" spans="1:2" x14ac:dyDescent="0.25">
      <c r="A13753" s="2"/>
      <c r="B13753" s="2"/>
    </row>
    <row r="13754" spans="1:2" x14ac:dyDescent="0.25">
      <c r="A13754" s="2"/>
      <c r="B13754" s="2"/>
    </row>
    <row r="13755" spans="1:2" x14ac:dyDescent="0.25">
      <c r="A13755" s="2"/>
      <c r="B13755" s="2"/>
    </row>
    <row r="13756" spans="1:2" x14ac:dyDescent="0.25">
      <c r="A13756" s="2"/>
      <c r="B13756" s="2"/>
    </row>
    <row r="13757" spans="1:2" x14ac:dyDescent="0.25">
      <c r="A13757" s="2"/>
      <c r="B13757" s="2"/>
    </row>
    <row r="13758" spans="1:2" x14ac:dyDescent="0.25">
      <c r="A13758" s="2"/>
      <c r="B13758" s="2"/>
    </row>
    <row r="13759" spans="1:2" x14ac:dyDescent="0.25">
      <c r="A13759" s="2"/>
      <c r="B13759" s="2"/>
    </row>
    <row r="13760" spans="1:2" x14ac:dyDescent="0.25">
      <c r="A13760" s="2"/>
      <c r="B13760" s="2"/>
    </row>
    <row r="13761" spans="1:2" x14ac:dyDescent="0.25">
      <c r="A13761" s="2"/>
      <c r="B13761" s="2"/>
    </row>
    <row r="13762" spans="1:2" x14ac:dyDescent="0.25">
      <c r="A13762" s="2"/>
      <c r="B13762" s="2"/>
    </row>
    <row r="13763" spans="1:2" x14ac:dyDescent="0.25">
      <c r="A13763" s="2"/>
      <c r="B13763" s="2"/>
    </row>
    <row r="13764" spans="1:2" x14ac:dyDescent="0.25">
      <c r="A13764" s="2"/>
      <c r="B13764" s="2"/>
    </row>
    <row r="13765" spans="1:2" x14ac:dyDescent="0.25">
      <c r="A13765" s="2"/>
      <c r="B13765" s="2"/>
    </row>
    <row r="13766" spans="1:2" x14ac:dyDescent="0.25">
      <c r="A13766" s="2"/>
      <c r="B13766" s="2"/>
    </row>
    <row r="13767" spans="1:2" x14ac:dyDescent="0.25">
      <c r="A13767" s="2"/>
      <c r="B13767" s="2"/>
    </row>
    <row r="13768" spans="1:2" x14ac:dyDescent="0.25">
      <c r="A13768" s="2"/>
      <c r="B13768" s="2"/>
    </row>
    <row r="13769" spans="1:2" x14ac:dyDescent="0.25">
      <c r="A13769" s="2"/>
      <c r="B13769" s="2"/>
    </row>
    <row r="13770" spans="1:2" x14ac:dyDescent="0.25">
      <c r="A13770" s="2"/>
      <c r="B13770" s="2"/>
    </row>
    <row r="13771" spans="1:2" x14ac:dyDescent="0.25">
      <c r="A13771" s="2"/>
      <c r="B13771" s="2"/>
    </row>
    <row r="13772" spans="1:2" x14ac:dyDescent="0.25">
      <c r="A13772" s="2"/>
      <c r="B13772" s="2"/>
    </row>
    <row r="13773" spans="1:2" x14ac:dyDescent="0.25">
      <c r="A13773" s="2"/>
      <c r="B13773" s="2"/>
    </row>
    <row r="13774" spans="1:2" x14ac:dyDescent="0.25">
      <c r="A13774" s="2"/>
      <c r="B13774" s="2"/>
    </row>
    <row r="13775" spans="1:2" x14ac:dyDescent="0.25">
      <c r="A13775" s="2"/>
      <c r="B13775" s="2"/>
    </row>
    <row r="13776" spans="1:2" x14ac:dyDescent="0.25">
      <c r="A13776" s="2"/>
      <c r="B13776" s="2"/>
    </row>
    <row r="13777" spans="1:2" x14ac:dyDescent="0.25">
      <c r="A13777" s="2"/>
      <c r="B13777" s="2"/>
    </row>
    <row r="13778" spans="1:2" x14ac:dyDescent="0.25">
      <c r="A13778" s="2"/>
      <c r="B13778" s="2"/>
    </row>
    <row r="13779" spans="1:2" x14ac:dyDescent="0.25">
      <c r="A13779" s="2"/>
      <c r="B13779" s="2"/>
    </row>
    <row r="13780" spans="1:2" x14ac:dyDescent="0.25">
      <c r="A13780" s="2"/>
      <c r="B13780" s="2"/>
    </row>
    <row r="13781" spans="1:2" x14ac:dyDescent="0.25">
      <c r="A13781" s="2"/>
      <c r="B13781" s="2"/>
    </row>
    <row r="13782" spans="1:2" x14ac:dyDescent="0.25">
      <c r="A13782" s="2"/>
      <c r="B13782" s="2"/>
    </row>
    <row r="13783" spans="1:2" x14ac:dyDescent="0.25">
      <c r="A13783" s="2"/>
      <c r="B13783" s="2"/>
    </row>
    <row r="13784" spans="1:2" x14ac:dyDescent="0.25">
      <c r="A13784" s="2"/>
      <c r="B13784" s="2"/>
    </row>
    <row r="13785" spans="1:2" x14ac:dyDescent="0.25">
      <c r="A13785" s="2"/>
      <c r="B13785" s="2"/>
    </row>
    <row r="13786" spans="1:2" x14ac:dyDescent="0.25">
      <c r="A13786" s="2"/>
      <c r="B13786" s="2"/>
    </row>
    <row r="13787" spans="1:2" x14ac:dyDescent="0.25">
      <c r="A13787" s="2"/>
      <c r="B13787" s="2"/>
    </row>
    <row r="13788" spans="1:2" x14ac:dyDescent="0.25">
      <c r="A13788" s="2"/>
      <c r="B13788" s="2"/>
    </row>
    <row r="13789" spans="1:2" x14ac:dyDescent="0.25">
      <c r="A13789" s="2"/>
      <c r="B13789" s="2"/>
    </row>
    <row r="13790" spans="1:2" x14ac:dyDescent="0.25">
      <c r="A13790" s="2"/>
      <c r="B13790" s="2"/>
    </row>
    <row r="13791" spans="1:2" x14ac:dyDescent="0.25">
      <c r="A13791" s="2"/>
      <c r="B13791" s="2"/>
    </row>
    <row r="13792" spans="1:2" x14ac:dyDescent="0.25">
      <c r="A13792" s="2"/>
      <c r="B13792" s="2"/>
    </row>
    <row r="13793" spans="1:2" x14ac:dyDescent="0.25">
      <c r="A13793" s="2"/>
      <c r="B13793" s="2"/>
    </row>
    <row r="13794" spans="1:2" x14ac:dyDescent="0.25">
      <c r="A13794" s="2"/>
      <c r="B13794" s="2"/>
    </row>
    <row r="13795" spans="1:2" x14ac:dyDescent="0.25">
      <c r="A13795" s="2"/>
      <c r="B13795" s="2"/>
    </row>
    <row r="13796" spans="1:2" x14ac:dyDescent="0.25">
      <c r="A13796" s="2"/>
      <c r="B13796" s="2"/>
    </row>
    <row r="13797" spans="1:2" x14ac:dyDescent="0.25">
      <c r="A13797" s="2"/>
      <c r="B13797" s="2"/>
    </row>
    <row r="13798" spans="1:2" x14ac:dyDescent="0.25">
      <c r="A13798" s="2"/>
      <c r="B13798" s="2"/>
    </row>
    <row r="13799" spans="1:2" x14ac:dyDescent="0.25">
      <c r="A13799" s="2"/>
      <c r="B13799" s="2"/>
    </row>
    <row r="13800" spans="1:2" x14ac:dyDescent="0.25">
      <c r="A13800" s="2"/>
      <c r="B13800" s="2"/>
    </row>
    <row r="13801" spans="1:2" x14ac:dyDescent="0.25">
      <c r="A13801" s="2"/>
      <c r="B13801" s="2"/>
    </row>
    <row r="13802" spans="1:2" x14ac:dyDescent="0.25">
      <c r="A13802" s="2"/>
      <c r="B13802" s="2"/>
    </row>
    <row r="13803" spans="1:2" x14ac:dyDescent="0.25">
      <c r="A13803" s="2"/>
      <c r="B13803" s="2"/>
    </row>
    <row r="13804" spans="1:2" x14ac:dyDescent="0.25">
      <c r="A13804" s="2"/>
      <c r="B13804" s="2"/>
    </row>
    <row r="13805" spans="1:2" x14ac:dyDescent="0.25">
      <c r="A13805" s="2"/>
      <c r="B13805" s="2"/>
    </row>
    <row r="13806" spans="1:2" x14ac:dyDescent="0.25">
      <c r="A13806" s="2"/>
      <c r="B13806" s="2"/>
    </row>
    <row r="13807" spans="1:2" x14ac:dyDescent="0.25">
      <c r="A13807" s="2"/>
      <c r="B13807" s="2"/>
    </row>
    <row r="13808" spans="1:2" x14ac:dyDescent="0.25">
      <c r="A13808" s="2"/>
      <c r="B13808" s="2"/>
    </row>
    <row r="13809" spans="1:2" x14ac:dyDescent="0.25">
      <c r="A13809" s="2"/>
      <c r="B13809" s="2"/>
    </row>
    <row r="13810" spans="1:2" x14ac:dyDescent="0.25">
      <c r="A13810" s="2"/>
      <c r="B13810" s="2"/>
    </row>
    <row r="13811" spans="1:2" x14ac:dyDescent="0.25">
      <c r="A13811" s="2"/>
      <c r="B13811" s="2"/>
    </row>
    <row r="13812" spans="1:2" x14ac:dyDescent="0.25">
      <c r="A13812" s="2"/>
      <c r="B13812" s="2"/>
    </row>
    <row r="13813" spans="1:2" x14ac:dyDescent="0.25">
      <c r="A13813" s="2"/>
      <c r="B13813" s="2"/>
    </row>
    <row r="13814" spans="1:2" x14ac:dyDescent="0.25">
      <c r="A13814" s="2"/>
      <c r="B13814" s="2"/>
    </row>
    <row r="13815" spans="1:2" x14ac:dyDescent="0.25">
      <c r="A13815" s="2"/>
      <c r="B13815" s="2"/>
    </row>
    <row r="13816" spans="1:2" x14ac:dyDescent="0.25">
      <c r="A13816" s="2"/>
      <c r="B13816" s="2"/>
    </row>
    <row r="13817" spans="1:2" x14ac:dyDescent="0.25">
      <c r="A13817" s="2"/>
      <c r="B13817" s="2"/>
    </row>
    <row r="13818" spans="1:2" x14ac:dyDescent="0.25">
      <c r="A13818" s="2"/>
      <c r="B13818" s="2"/>
    </row>
    <row r="13819" spans="1:2" x14ac:dyDescent="0.25">
      <c r="A13819" s="2"/>
      <c r="B13819" s="2"/>
    </row>
    <row r="13820" spans="1:2" x14ac:dyDescent="0.25">
      <c r="A13820" s="2"/>
      <c r="B13820" s="2"/>
    </row>
    <row r="13821" spans="1:2" x14ac:dyDescent="0.25">
      <c r="A13821" s="2"/>
      <c r="B13821" s="2"/>
    </row>
    <row r="13822" spans="1:2" x14ac:dyDescent="0.25">
      <c r="A13822" s="2"/>
      <c r="B13822" s="2"/>
    </row>
    <row r="13823" spans="1:2" x14ac:dyDescent="0.25">
      <c r="A13823" s="2"/>
      <c r="B13823" s="2"/>
    </row>
    <row r="13824" spans="1:2" x14ac:dyDescent="0.25">
      <c r="A13824" s="2"/>
      <c r="B13824" s="2"/>
    </row>
    <row r="13825" spans="1:2" x14ac:dyDescent="0.25">
      <c r="A13825" s="2"/>
      <c r="B13825" s="2"/>
    </row>
    <row r="13826" spans="1:2" x14ac:dyDescent="0.25">
      <c r="A13826" s="2"/>
      <c r="B13826" s="2"/>
    </row>
    <row r="13827" spans="1:2" x14ac:dyDescent="0.25">
      <c r="A13827" s="2"/>
      <c r="B13827" s="2"/>
    </row>
    <row r="13828" spans="1:2" x14ac:dyDescent="0.25">
      <c r="A13828" s="2"/>
      <c r="B13828" s="2"/>
    </row>
    <row r="13829" spans="1:2" x14ac:dyDescent="0.25">
      <c r="A13829" s="2"/>
      <c r="B13829" s="2"/>
    </row>
    <row r="13830" spans="1:2" x14ac:dyDescent="0.25">
      <c r="A13830" s="2"/>
      <c r="B13830" s="2"/>
    </row>
    <row r="13831" spans="1:2" x14ac:dyDescent="0.25">
      <c r="A13831" s="2"/>
      <c r="B13831" s="2"/>
    </row>
    <row r="13832" spans="1:2" x14ac:dyDescent="0.25">
      <c r="A13832" s="2"/>
      <c r="B13832" s="2"/>
    </row>
    <row r="13833" spans="1:2" x14ac:dyDescent="0.25">
      <c r="A13833" s="2"/>
      <c r="B13833" s="2"/>
    </row>
    <row r="13834" spans="1:2" x14ac:dyDescent="0.25">
      <c r="A13834" s="2"/>
      <c r="B13834" s="2"/>
    </row>
    <row r="13835" spans="1:2" x14ac:dyDescent="0.25">
      <c r="A13835" s="2"/>
      <c r="B13835" s="2"/>
    </row>
    <row r="13836" spans="1:2" x14ac:dyDescent="0.25">
      <c r="A13836" s="2"/>
      <c r="B13836" s="2"/>
    </row>
    <row r="13837" spans="1:2" x14ac:dyDescent="0.25">
      <c r="A13837" s="2"/>
      <c r="B13837" s="2"/>
    </row>
    <row r="13838" spans="1:2" x14ac:dyDescent="0.25">
      <c r="A13838" s="2"/>
      <c r="B13838" s="2"/>
    </row>
    <row r="13839" spans="1:2" x14ac:dyDescent="0.25">
      <c r="A13839" s="2"/>
      <c r="B13839" s="2"/>
    </row>
    <row r="13840" spans="1:2" x14ac:dyDescent="0.25">
      <c r="A13840" s="2"/>
      <c r="B13840" s="2"/>
    </row>
    <row r="13841" spans="1:2" x14ac:dyDescent="0.25">
      <c r="A13841" s="2"/>
      <c r="B13841" s="2"/>
    </row>
    <row r="13842" spans="1:2" x14ac:dyDescent="0.25">
      <c r="A13842" s="2"/>
      <c r="B13842" s="2"/>
    </row>
    <row r="13843" spans="1:2" x14ac:dyDescent="0.25">
      <c r="A13843" s="2"/>
      <c r="B13843" s="2"/>
    </row>
    <row r="13844" spans="1:2" x14ac:dyDescent="0.25">
      <c r="A13844" s="2"/>
      <c r="B13844" s="2"/>
    </row>
    <row r="13845" spans="1:2" x14ac:dyDescent="0.25">
      <c r="A13845" s="2"/>
      <c r="B13845" s="2"/>
    </row>
    <row r="13846" spans="1:2" x14ac:dyDescent="0.25">
      <c r="A13846" s="2"/>
      <c r="B13846" s="2"/>
    </row>
    <row r="13847" spans="1:2" x14ac:dyDescent="0.25">
      <c r="A13847" s="2"/>
      <c r="B13847" s="2"/>
    </row>
    <row r="13848" spans="1:2" x14ac:dyDescent="0.25">
      <c r="A13848" s="2"/>
      <c r="B13848" s="2"/>
    </row>
    <row r="13849" spans="1:2" x14ac:dyDescent="0.25">
      <c r="A13849" s="2"/>
      <c r="B13849" s="2"/>
    </row>
    <row r="13850" spans="1:2" x14ac:dyDescent="0.25">
      <c r="A13850" s="2"/>
      <c r="B13850" s="2"/>
    </row>
    <row r="13851" spans="1:2" x14ac:dyDescent="0.25">
      <c r="A13851" s="2"/>
      <c r="B13851" s="2"/>
    </row>
    <row r="13852" spans="1:2" x14ac:dyDescent="0.25">
      <c r="A13852" s="2"/>
      <c r="B13852" s="2"/>
    </row>
    <row r="13853" spans="1:2" x14ac:dyDescent="0.25">
      <c r="A13853" s="2"/>
      <c r="B13853" s="2"/>
    </row>
    <row r="13854" spans="1:2" x14ac:dyDescent="0.25">
      <c r="A13854" s="2"/>
      <c r="B13854" s="2"/>
    </row>
    <row r="13855" spans="1:2" x14ac:dyDescent="0.25">
      <c r="A13855" s="2"/>
      <c r="B13855" s="2"/>
    </row>
    <row r="13856" spans="1:2" x14ac:dyDescent="0.25">
      <c r="A13856" s="2"/>
      <c r="B13856" s="2"/>
    </row>
    <row r="13857" spans="1:2" x14ac:dyDescent="0.25">
      <c r="A13857" s="2"/>
      <c r="B13857" s="2"/>
    </row>
    <row r="13858" spans="1:2" x14ac:dyDescent="0.25">
      <c r="A13858" s="2"/>
      <c r="B13858" s="2"/>
    </row>
    <row r="13859" spans="1:2" x14ac:dyDescent="0.25">
      <c r="A13859" s="2"/>
      <c r="B13859" s="2"/>
    </row>
    <row r="13860" spans="1:2" x14ac:dyDescent="0.25">
      <c r="A13860" s="2"/>
      <c r="B13860" s="2"/>
    </row>
    <row r="13861" spans="1:2" x14ac:dyDescent="0.25">
      <c r="A13861" s="2"/>
      <c r="B13861" s="2"/>
    </row>
    <row r="13862" spans="1:2" x14ac:dyDescent="0.25">
      <c r="A13862" s="2"/>
      <c r="B13862" s="2"/>
    </row>
    <row r="13863" spans="1:2" x14ac:dyDescent="0.25">
      <c r="A13863" s="2"/>
      <c r="B13863" s="2"/>
    </row>
    <row r="13864" spans="1:2" x14ac:dyDescent="0.25">
      <c r="A13864" s="2"/>
      <c r="B13864" s="2"/>
    </row>
    <row r="13865" spans="1:2" x14ac:dyDescent="0.25">
      <c r="A13865" s="2"/>
      <c r="B13865" s="2"/>
    </row>
    <row r="13866" spans="1:2" x14ac:dyDescent="0.25">
      <c r="A13866" s="2"/>
      <c r="B13866" s="2"/>
    </row>
    <row r="13867" spans="1:2" x14ac:dyDescent="0.25">
      <c r="A13867" s="2"/>
      <c r="B13867" s="2"/>
    </row>
    <row r="13868" spans="1:2" x14ac:dyDescent="0.25">
      <c r="A13868" s="2"/>
      <c r="B13868" s="2"/>
    </row>
    <row r="13869" spans="1:2" x14ac:dyDescent="0.25">
      <c r="A13869" s="2"/>
      <c r="B13869" s="2"/>
    </row>
    <row r="13870" spans="1:2" x14ac:dyDescent="0.25">
      <c r="A13870" s="2"/>
      <c r="B13870" s="2"/>
    </row>
    <row r="13871" spans="1:2" x14ac:dyDescent="0.25">
      <c r="A13871" s="2"/>
      <c r="B13871" s="2"/>
    </row>
    <row r="13872" spans="1:2" x14ac:dyDescent="0.25">
      <c r="A13872" s="2"/>
      <c r="B13872" s="2"/>
    </row>
    <row r="13873" spans="1:2" x14ac:dyDescent="0.25">
      <c r="A13873" s="2"/>
      <c r="B13873" s="2"/>
    </row>
    <row r="13874" spans="1:2" x14ac:dyDescent="0.25">
      <c r="A13874" s="2"/>
      <c r="B13874" s="2"/>
    </row>
    <row r="13875" spans="1:2" x14ac:dyDescent="0.25">
      <c r="A13875" s="2"/>
      <c r="B13875" s="2"/>
    </row>
    <row r="13876" spans="1:2" x14ac:dyDescent="0.25">
      <c r="A13876" s="2"/>
      <c r="B13876" s="2"/>
    </row>
    <row r="13877" spans="1:2" x14ac:dyDescent="0.25">
      <c r="A13877" s="2"/>
      <c r="B13877" s="2"/>
    </row>
    <row r="13878" spans="1:2" x14ac:dyDescent="0.25">
      <c r="A13878" s="2"/>
      <c r="B13878" s="2"/>
    </row>
    <row r="13879" spans="1:2" x14ac:dyDescent="0.25">
      <c r="A13879" s="2"/>
      <c r="B13879" s="2"/>
    </row>
    <row r="13880" spans="1:2" x14ac:dyDescent="0.25">
      <c r="A13880" s="2"/>
      <c r="B13880" s="2"/>
    </row>
    <row r="13881" spans="1:2" x14ac:dyDescent="0.25">
      <c r="A13881" s="2"/>
      <c r="B13881" s="2"/>
    </row>
    <row r="13882" spans="1:2" x14ac:dyDescent="0.25">
      <c r="A13882" s="2"/>
      <c r="B13882" s="2"/>
    </row>
    <row r="13883" spans="1:2" x14ac:dyDescent="0.25">
      <c r="A13883" s="2"/>
      <c r="B13883" s="2"/>
    </row>
    <row r="13884" spans="1:2" x14ac:dyDescent="0.25">
      <c r="A13884" s="2"/>
      <c r="B13884" s="2"/>
    </row>
    <row r="13885" spans="1:2" x14ac:dyDescent="0.25">
      <c r="A13885" s="2"/>
      <c r="B13885" s="2"/>
    </row>
    <row r="13886" spans="1:2" x14ac:dyDescent="0.25">
      <c r="A13886" s="2"/>
      <c r="B13886" s="2"/>
    </row>
    <row r="13887" spans="1:2" x14ac:dyDescent="0.25">
      <c r="A13887" s="2"/>
      <c r="B13887" s="2"/>
    </row>
    <row r="13888" spans="1:2" x14ac:dyDescent="0.25">
      <c r="A13888" s="2"/>
      <c r="B13888" s="2"/>
    </row>
    <row r="13889" spans="1:2" x14ac:dyDescent="0.25">
      <c r="A13889" s="2"/>
      <c r="B13889" s="2"/>
    </row>
    <row r="13890" spans="1:2" x14ac:dyDescent="0.25">
      <c r="A13890" s="2"/>
      <c r="B13890" s="2"/>
    </row>
    <row r="13891" spans="1:2" x14ac:dyDescent="0.25">
      <c r="A13891" s="2"/>
      <c r="B13891" s="2"/>
    </row>
    <row r="13892" spans="1:2" x14ac:dyDescent="0.25">
      <c r="A13892" s="2"/>
      <c r="B13892" s="2"/>
    </row>
    <row r="13893" spans="1:2" x14ac:dyDescent="0.25">
      <c r="A13893" s="2"/>
      <c r="B13893" s="2"/>
    </row>
    <row r="13894" spans="1:2" x14ac:dyDescent="0.25">
      <c r="A13894" s="2"/>
      <c r="B13894" s="2"/>
    </row>
    <row r="13895" spans="1:2" x14ac:dyDescent="0.25">
      <c r="A13895" s="2"/>
      <c r="B13895" s="2"/>
    </row>
    <row r="13896" spans="1:2" x14ac:dyDescent="0.25">
      <c r="A13896" s="2"/>
      <c r="B13896" s="2"/>
    </row>
    <row r="13897" spans="1:2" x14ac:dyDescent="0.25">
      <c r="A13897" s="2"/>
      <c r="B13897" s="2"/>
    </row>
    <row r="13898" spans="1:2" x14ac:dyDescent="0.25">
      <c r="A13898" s="2"/>
      <c r="B13898" s="2"/>
    </row>
    <row r="13899" spans="1:2" x14ac:dyDescent="0.25">
      <c r="A13899" s="2"/>
      <c r="B13899" s="2"/>
    </row>
    <row r="13900" spans="1:2" x14ac:dyDescent="0.25">
      <c r="A13900" s="2"/>
      <c r="B13900" s="2"/>
    </row>
    <row r="13901" spans="1:2" x14ac:dyDescent="0.25">
      <c r="A13901" s="2"/>
      <c r="B13901" s="2"/>
    </row>
    <row r="13902" spans="1:2" x14ac:dyDescent="0.25">
      <c r="A13902" s="2"/>
      <c r="B13902" s="2"/>
    </row>
    <row r="13903" spans="1:2" x14ac:dyDescent="0.25">
      <c r="A13903" s="2"/>
      <c r="B13903" s="2"/>
    </row>
    <row r="13904" spans="1:2" x14ac:dyDescent="0.25">
      <c r="A13904" s="2"/>
      <c r="B13904" s="2"/>
    </row>
    <row r="13905" spans="1:2" x14ac:dyDescent="0.25">
      <c r="A13905" s="2"/>
      <c r="B13905" s="2"/>
    </row>
    <row r="13906" spans="1:2" x14ac:dyDescent="0.25">
      <c r="A13906" s="2"/>
      <c r="B13906" s="2"/>
    </row>
    <row r="13907" spans="1:2" x14ac:dyDescent="0.25">
      <c r="A13907" s="2"/>
      <c r="B13907" s="2"/>
    </row>
    <row r="13908" spans="1:2" x14ac:dyDescent="0.25">
      <c r="A13908" s="2"/>
      <c r="B13908" s="2"/>
    </row>
    <row r="13909" spans="1:2" x14ac:dyDescent="0.25">
      <c r="A13909" s="2"/>
      <c r="B13909" s="2"/>
    </row>
    <row r="13910" spans="1:2" x14ac:dyDescent="0.25">
      <c r="A13910" s="2"/>
      <c r="B13910" s="2"/>
    </row>
    <row r="13911" spans="1:2" x14ac:dyDescent="0.25">
      <c r="A13911" s="2"/>
      <c r="B13911" s="2"/>
    </row>
    <row r="13912" spans="1:2" x14ac:dyDescent="0.25">
      <c r="A13912" s="2"/>
      <c r="B13912" s="2"/>
    </row>
    <row r="13913" spans="1:2" x14ac:dyDescent="0.25">
      <c r="A13913" s="2"/>
      <c r="B13913" s="2"/>
    </row>
    <row r="13914" spans="1:2" x14ac:dyDescent="0.25">
      <c r="A13914" s="2"/>
      <c r="B13914" s="2"/>
    </row>
    <row r="13915" spans="1:2" x14ac:dyDescent="0.25">
      <c r="A13915" s="2"/>
      <c r="B13915" s="2"/>
    </row>
    <row r="13916" spans="1:2" x14ac:dyDescent="0.25">
      <c r="A13916" s="2"/>
      <c r="B13916" s="2"/>
    </row>
    <row r="13917" spans="1:2" x14ac:dyDescent="0.25">
      <c r="A13917" s="2"/>
      <c r="B13917" s="2"/>
    </row>
    <row r="13918" spans="1:2" x14ac:dyDescent="0.25">
      <c r="A13918" s="2"/>
      <c r="B13918" s="2"/>
    </row>
    <row r="13919" spans="1:2" x14ac:dyDescent="0.25">
      <c r="A13919" s="2"/>
      <c r="B13919" s="2"/>
    </row>
    <row r="13920" spans="1:2" x14ac:dyDescent="0.25">
      <c r="A13920" s="2"/>
      <c r="B13920" s="2"/>
    </row>
    <row r="13921" spans="1:2" x14ac:dyDescent="0.25">
      <c r="A13921" s="2"/>
      <c r="B13921" s="2"/>
    </row>
    <row r="13922" spans="1:2" x14ac:dyDescent="0.25">
      <c r="A13922" s="2"/>
      <c r="B13922" s="2"/>
    </row>
    <row r="13923" spans="1:2" x14ac:dyDescent="0.25">
      <c r="A13923" s="2"/>
      <c r="B13923" s="2"/>
    </row>
    <row r="13924" spans="1:2" x14ac:dyDescent="0.25">
      <c r="A13924" s="2"/>
      <c r="B13924" s="2"/>
    </row>
    <row r="13925" spans="1:2" x14ac:dyDescent="0.25">
      <c r="A13925" s="2"/>
      <c r="B13925" s="2"/>
    </row>
    <row r="13926" spans="1:2" x14ac:dyDescent="0.25">
      <c r="A13926" s="2"/>
      <c r="B13926" s="2"/>
    </row>
    <row r="13927" spans="1:2" x14ac:dyDescent="0.25">
      <c r="A13927" s="2"/>
      <c r="B13927" s="2"/>
    </row>
    <row r="13928" spans="1:2" x14ac:dyDescent="0.25">
      <c r="A13928" s="2"/>
      <c r="B13928" s="2"/>
    </row>
    <row r="13929" spans="1:2" x14ac:dyDescent="0.25">
      <c r="A13929" s="2"/>
      <c r="B13929" s="2"/>
    </row>
    <row r="13930" spans="1:2" x14ac:dyDescent="0.25">
      <c r="A13930" s="2"/>
      <c r="B13930" s="2"/>
    </row>
    <row r="13931" spans="1:2" x14ac:dyDescent="0.25">
      <c r="A13931" s="2"/>
      <c r="B13931" s="2"/>
    </row>
    <row r="13932" spans="1:2" x14ac:dyDescent="0.25">
      <c r="A13932" s="2"/>
      <c r="B13932" s="2"/>
    </row>
    <row r="13933" spans="1:2" x14ac:dyDescent="0.25">
      <c r="A13933" s="2"/>
      <c r="B13933" s="2"/>
    </row>
    <row r="13934" spans="1:2" x14ac:dyDescent="0.25">
      <c r="A13934" s="2"/>
      <c r="B13934" s="2"/>
    </row>
    <row r="13935" spans="1:2" x14ac:dyDescent="0.25">
      <c r="A13935" s="2"/>
      <c r="B13935" s="2"/>
    </row>
    <row r="13936" spans="1:2" x14ac:dyDescent="0.25">
      <c r="A13936" s="2"/>
      <c r="B13936" s="2"/>
    </row>
    <row r="13937" spans="1:2" x14ac:dyDescent="0.25">
      <c r="A13937" s="2"/>
      <c r="B13937" s="2"/>
    </row>
    <row r="13938" spans="1:2" x14ac:dyDescent="0.25">
      <c r="A13938" s="2"/>
      <c r="B13938" s="2"/>
    </row>
    <row r="13939" spans="1:2" x14ac:dyDescent="0.25">
      <c r="A13939" s="2"/>
      <c r="B13939" s="2"/>
    </row>
    <row r="13940" spans="1:2" x14ac:dyDescent="0.25">
      <c r="A13940" s="2"/>
      <c r="B13940" s="2"/>
    </row>
    <row r="13941" spans="1:2" x14ac:dyDescent="0.25">
      <c r="A13941" s="2"/>
      <c r="B13941" s="2"/>
    </row>
    <row r="13942" spans="1:2" x14ac:dyDescent="0.25">
      <c r="A13942" s="2"/>
      <c r="B13942" s="2"/>
    </row>
    <row r="13943" spans="1:2" x14ac:dyDescent="0.25">
      <c r="A13943" s="2"/>
      <c r="B13943" s="2"/>
    </row>
    <row r="13944" spans="1:2" x14ac:dyDescent="0.25">
      <c r="A13944" s="2"/>
      <c r="B13944" s="2"/>
    </row>
    <row r="13945" spans="1:2" x14ac:dyDescent="0.25">
      <c r="A13945" s="2"/>
      <c r="B13945" s="2"/>
    </row>
    <row r="13946" spans="1:2" x14ac:dyDescent="0.25">
      <c r="A13946" s="2"/>
      <c r="B13946" s="2"/>
    </row>
    <row r="13947" spans="1:2" x14ac:dyDescent="0.25">
      <c r="A13947" s="2"/>
      <c r="B13947" s="2"/>
    </row>
    <row r="13948" spans="1:2" x14ac:dyDescent="0.25">
      <c r="A13948" s="2"/>
      <c r="B13948" s="2"/>
    </row>
    <row r="13949" spans="1:2" x14ac:dyDescent="0.25">
      <c r="A13949" s="2"/>
      <c r="B13949" s="2"/>
    </row>
    <row r="13950" spans="1:2" x14ac:dyDescent="0.25">
      <c r="A13950" s="2"/>
      <c r="B13950" s="2"/>
    </row>
    <row r="13951" spans="1:2" x14ac:dyDescent="0.25">
      <c r="A13951" s="2"/>
      <c r="B13951" s="2"/>
    </row>
    <row r="13952" spans="1:2" x14ac:dyDescent="0.25">
      <c r="A13952" s="2"/>
      <c r="B13952" s="2"/>
    </row>
    <row r="13953" spans="1:2" x14ac:dyDescent="0.25">
      <c r="A13953" s="2"/>
      <c r="B13953" s="2"/>
    </row>
    <row r="13954" spans="1:2" x14ac:dyDescent="0.25">
      <c r="A13954" s="2"/>
      <c r="B13954" s="2"/>
    </row>
    <row r="13955" spans="1:2" x14ac:dyDescent="0.25">
      <c r="A13955" s="2"/>
      <c r="B13955" s="2"/>
    </row>
    <row r="13956" spans="1:2" x14ac:dyDescent="0.25">
      <c r="A13956" s="2"/>
      <c r="B13956" s="2"/>
    </row>
    <row r="13957" spans="1:2" x14ac:dyDescent="0.25">
      <c r="A13957" s="2"/>
      <c r="B13957" s="2"/>
    </row>
    <row r="13958" spans="1:2" x14ac:dyDescent="0.25">
      <c r="A13958" s="2"/>
      <c r="B13958" s="2"/>
    </row>
    <row r="13959" spans="1:2" x14ac:dyDescent="0.25">
      <c r="A13959" s="2"/>
      <c r="B13959" s="2"/>
    </row>
    <row r="13960" spans="1:2" x14ac:dyDescent="0.25">
      <c r="A13960" s="2"/>
      <c r="B13960" s="2"/>
    </row>
    <row r="13961" spans="1:2" x14ac:dyDescent="0.25">
      <c r="A13961" s="2"/>
      <c r="B13961" s="2"/>
    </row>
    <row r="13962" spans="1:2" x14ac:dyDescent="0.25">
      <c r="A13962" s="2"/>
      <c r="B13962" s="2"/>
    </row>
    <row r="13963" spans="1:2" x14ac:dyDescent="0.25">
      <c r="A13963" s="2"/>
      <c r="B13963" s="2"/>
    </row>
    <row r="13964" spans="1:2" x14ac:dyDescent="0.25">
      <c r="A13964" s="2"/>
      <c r="B13964" s="2"/>
    </row>
    <row r="13965" spans="1:2" x14ac:dyDescent="0.25">
      <c r="A13965" s="2"/>
      <c r="B13965" s="2"/>
    </row>
    <row r="13966" spans="1:2" x14ac:dyDescent="0.25">
      <c r="A13966" s="2"/>
      <c r="B13966" s="2"/>
    </row>
    <row r="13967" spans="1:2" x14ac:dyDescent="0.25">
      <c r="A13967" s="2"/>
      <c r="B13967" s="2"/>
    </row>
    <row r="13968" spans="1:2" x14ac:dyDescent="0.25">
      <c r="A13968" s="2"/>
      <c r="B13968" s="2"/>
    </row>
    <row r="13969" spans="1:2" x14ac:dyDescent="0.25">
      <c r="A13969" s="2"/>
      <c r="B13969" s="2"/>
    </row>
    <row r="13970" spans="1:2" x14ac:dyDescent="0.25">
      <c r="A13970" s="2"/>
      <c r="B13970" s="2"/>
    </row>
    <row r="13971" spans="1:2" x14ac:dyDescent="0.25">
      <c r="A13971" s="2"/>
      <c r="B13971" s="2"/>
    </row>
    <row r="13972" spans="1:2" x14ac:dyDescent="0.25">
      <c r="A13972" s="2"/>
      <c r="B13972" s="2"/>
    </row>
    <row r="13973" spans="1:2" x14ac:dyDescent="0.25">
      <c r="A13973" s="2"/>
      <c r="B13973" s="2"/>
    </row>
    <row r="13974" spans="1:2" x14ac:dyDescent="0.25">
      <c r="A13974" s="2"/>
      <c r="B13974" s="2"/>
    </row>
    <row r="13975" spans="1:2" x14ac:dyDescent="0.25">
      <c r="A13975" s="2"/>
      <c r="B13975" s="2"/>
    </row>
    <row r="13976" spans="1:2" x14ac:dyDescent="0.25">
      <c r="A13976" s="2"/>
      <c r="B13976" s="2"/>
    </row>
    <row r="13977" spans="1:2" x14ac:dyDescent="0.25">
      <c r="A13977" s="2"/>
      <c r="B13977" s="2"/>
    </row>
    <row r="13978" spans="1:2" x14ac:dyDescent="0.25">
      <c r="A13978" s="2"/>
      <c r="B13978" s="2"/>
    </row>
    <row r="13979" spans="1:2" x14ac:dyDescent="0.25">
      <c r="A13979" s="2"/>
      <c r="B13979" s="2"/>
    </row>
    <row r="13980" spans="1:2" x14ac:dyDescent="0.25">
      <c r="A13980" s="2"/>
      <c r="B13980" s="2"/>
    </row>
    <row r="13981" spans="1:2" x14ac:dyDescent="0.25">
      <c r="A13981" s="2"/>
      <c r="B13981" s="2"/>
    </row>
    <row r="13982" spans="1:2" x14ac:dyDescent="0.25">
      <c r="A13982" s="2"/>
      <c r="B13982" s="2"/>
    </row>
    <row r="13983" spans="1:2" x14ac:dyDescent="0.25">
      <c r="A13983" s="2"/>
      <c r="B13983" s="2"/>
    </row>
    <row r="13984" spans="1:2" x14ac:dyDescent="0.25">
      <c r="A13984" s="2"/>
      <c r="B13984" s="2"/>
    </row>
    <row r="13985" spans="1:2" x14ac:dyDescent="0.25">
      <c r="A13985" s="2"/>
      <c r="B13985" s="2"/>
    </row>
    <row r="13986" spans="1:2" x14ac:dyDescent="0.25">
      <c r="A13986" s="2"/>
      <c r="B13986" s="2"/>
    </row>
    <row r="13987" spans="1:2" x14ac:dyDescent="0.25">
      <c r="A13987" s="2"/>
      <c r="B13987" s="2"/>
    </row>
    <row r="13988" spans="1:2" x14ac:dyDescent="0.25">
      <c r="A13988" s="2"/>
      <c r="B13988" s="2"/>
    </row>
    <row r="13989" spans="1:2" x14ac:dyDescent="0.25">
      <c r="A13989" s="2"/>
      <c r="B13989" s="2"/>
    </row>
    <row r="13990" spans="1:2" x14ac:dyDescent="0.25">
      <c r="A13990" s="2"/>
      <c r="B13990" s="2"/>
    </row>
    <row r="13991" spans="1:2" x14ac:dyDescent="0.25">
      <c r="A13991" s="2"/>
      <c r="B13991" s="2"/>
    </row>
    <row r="13992" spans="1:2" x14ac:dyDescent="0.25">
      <c r="A13992" s="2"/>
      <c r="B13992" s="2"/>
    </row>
    <row r="13993" spans="1:2" x14ac:dyDescent="0.25">
      <c r="A13993" s="2"/>
      <c r="B13993" s="2"/>
    </row>
    <row r="13994" spans="1:2" x14ac:dyDescent="0.25">
      <c r="A13994" s="2"/>
      <c r="B13994" s="2"/>
    </row>
    <row r="13995" spans="1:2" x14ac:dyDescent="0.25">
      <c r="A13995" s="2"/>
      <c r="B13995" s="2"/>
    </row>
    <row r="13996" spans="1:2" x14ac:dyDescent="0.25">
      <c r="A13996" s="2"/>
      <c r="B13996" s="2"/>
    </row>
    <row r="13997" spans="1:2" x14ac:dyDescent="0.25">
      <c r="A13997" s="2"/>
      <c r="B13997" s="2"/>
    </row>
    <row r="13998" spans="1:2" x14ac:dyDescent="0.25">
      <c r="A13998" s="2"/>
      <c r="B13998" s="2"/>
    </row>
    <row r="13999" spans="1:2" x14ac:dyDescent="0.25">
      <c r="A13999" s="2"/>
      <c r="B13999" s="2"/>
    </row>
    <row r="14000" spans="1:2" x14ac:dyDescent="0.25">
      <c r="A14000" s="2"/>
      <c r="B14000" s="2"/>
    </row>
    <row r="14001" spans="1:2" x14ac:dyDescent="0.25">
      <c r="A14001" s="2"/>
      <c r="B14001" s="2"/>
    </row>
    <row r="14002" spans="1:2" x14ac:dyDescent="0.25">
      <c r="A14002" s="2"/>
      <c r="B14002" s="2"/>
    </row>
    <row r="14003" spans="1:2" x14ac:dyDescent="0.25">
      <c r="A14003" s="2"/>
      <c r="B14003" s="2"/>
    </row>
    <row r="14004" spans="1:2" x14ac:dyDescent="0.25">
      <c r="A14004" s="2"/>
      <c r="B14004" s="2"/>
    </row>
    <row r="14005" spans="1:2" x14ac:dyDescent="0.25">
      <c r="A14005" s="2"/>
      <c r="B14005" s="2"/>
    </row>
    <row r="14006" spans="1:2" x14ac:dyDescent="0.25">
      <c r="A14006" s="2"/>
      <c r="B14006" s="2"/>
    </row>
    <row r="14007" spans="1:2" x14ac:dyDescent="0.25">
      <c r="A14007" s="2"/>
      <c r="B14007" s="2"/>
    </row>
    <row r="14008" spans="1:2" x14ac:dyDescent="0.25">
      <c r="A14008" s="2"/>
      <c r="B14008" s="2"/>
    </row>
    <row r="14009" spans="1:2" x14ac:dyDescent="0.25">
      <c r="A14009" s="2"/>
      <c r="B14009" s="2"/>
    </row>
    <row r="14010" spans="1:2" x14ac:dyDescent="0.25">
      <c r="A14010" s="2"/>
      <c r="B14010" s="2"/>
    </row>
    <row r="14011" spans="1:2" x14ac:dyDescent="0.25">
      <c r="A14011" s="2"/>
      <c r="B14011" s="2"/>
    </row>
    <row r="14012" spans="1:2" x14ac:dyDescent="0.25">
      <c r="A14012" s="2"/>
      <c r="B14012" s="2"/>
    </row>
    <row r="14013" spans="1:2" x14ac:dyDescent="0.25">
      <c r="A14013" s="2"/>
      <c r="B14013" s="2"/>
    </row>
    <row r="14014" spans="1:2" x14ac:dyDescent="0.25">
      <c r="A14014" s="2"/>
      <c r="B14014" s="2"/>
    </row>
    <row r="14015" spans="1:2" x14ac:dyDescent="0.25">
      <c r="A14015" s="2"/>
      <c r="B14015" s="2"/>
    </row>
    <row r="14016" spans="1:2" x14ac:dyDescent="0.25">
      <c r="A14016" s="2"/>
      <c r="B14016" s="2"/>
    </row>
    <row r="14017" spans="1:2" x14ac:dyDescent="0.25">
      <c r="A14017" s="2"/>
      <c r="B14017" s="2"/>
    </row>
    <row r="14018" spans="1:2" x14ac:dyDescent="0.25">
      <c r="A14018" s="2"/>
      <c r="B14018" s="2"/>
    </row>
    <row r="14019" spans="1:2" x14ac:dyDescent="0.25">
      <c r="A14019" s="2"/>
      <c r="B14019" s="2"/>
    </row>
    <row r="14020" spans="1:2" x14ac:dyDescent="0.25">
      <c r="A14020" s="2"/>
      <c r="B14020" s="2"/>
    </row>
    <row r="14021" spans="1:2" x14ac:dyDescent="0.25">
      <c r="A14021" s="2"/>
      <c r="B14021" s="2"/>
    </row>
    <row r="14022" spans="1:2" x14ac:dyDescent="0.25">
      <c r="A14022" s="2"/>
      <c r="B14022" s="2"/>
    </row>
    <row r="14023" spans="1:2" x14ac:dyDescent="0.25">
      <c r="A14023" s="2"/>
      <c r="B14023" s="2"/>
    </row>
    <row r="14024" spans="1:2" x14ac:dyDescent="0.25">
      <c r="A14024" s="2"/>
      <c r="B14024" s="2"/>
    </row>
    <row r="14025" spans="1:2" x14ac:dyDescent="0.25">
      <c r="A14025" s="2"/>
      <c r="B14025" s="2"/>
    </row>
    <row r="14026" spans="1:2" x14ac:dyDescent="0.25">
      <c r="A14026" s="2"/>
      <c r="B14026" s="2"/>
    </row>
    <row r="14027" spans="1:2" x14ac:dyDescent="0.25">
      <c r="A14027" s="2"/>
      <c r="B14027" s="2"/>
    </row>
    <row r="14028" spans="1:2" x14ac:dyDescent="0.25">
      <c r="A14028" s="2"/>
      <c r="B14028" s="2"/>
    </row>
    <row r="14029" spans="1:2" x14ac:dyDescent="0.25">
      <c r="A14029" s="2"/>
      <c r="B14029" s="2"/>
    </row>
    <row r="14030" spans="1:2" x14ac:dyDescent="0.25">
      <c r="A14030" s="2"/>
      <c r="B14030" s="2"/>
    </row>
    <row r="14031" spans="1:2" x14ac:dyDescent="0.25">
      <c r="A14031" s="2"/>
      <c r="B14031" s="2"/>
    </row>
    <row r="14032" spans="1:2" x14ac:dyDescent="0.25">
      <c r="A14032" s="2"/>
      <c r="B14032" s="2"/>
    </row>
    <row r="14033" spans="1:2" x14ac:dyDescent="0.25">
      <c r="A14033" s="2"/>
      <c r="B14033" s="2"/>
    </row>
    <row r="14034" spans="1:2" x14ac:dyDescent="0.25">
      <c r="A14034" s="2"/>
      <c r="B14034" s="2"/>
    </row>
    <row r="14035" spans="1:2" x14ac:dyDescent="0.25">
      <c r="A14035" s="2"/>
      <c r="B14035" s="2"/>
    </row>
    <row r="14036" spans="1:2" x14ac:dyDescent="0.25">
      <c r="A14036" s="2"/>
      <c r="B14036" s="2"/>
    </row>
    <row r="14037" spans="1:2" x14ac:dyDescent="0.25">
      <c r="A14037" s="2"/>
      <c r="B14037" s="2"/>
    </row>
    <row r="14038" spans="1:2" x14ac:dyDescent="0.25">
      <c r="A14038" s="2"/>
      <c r="B14038" s="2"/>
    </row>
    <row r="14039" spans="1:2" x14ac:dyDescent="0.25">
      <c r="A14039" s="2"/>
      <c r="B14039" s="2"/>
    </row>
    <row r="14040" spans="1:2" x14ac:dyDescent="0.25">
      <c r="A14040" s="2"/>
      <c r="B14040" s="2"/>
    </row>
    <row r="14041" spans="1:2" x14ac:dyDescent="0.25">
      <c r="A14041" s="2"/>
      <c r="B14041" s="2"/>
    </row>
    <row r="14042" spans="1:2" x14ac:dyDescent="0.25">
      <c r="A14042" s="2"/>
      <c r="B14042" s="2"/>
    </row>
    <row r="14043" spans="1:2" x14ac:dyDescent="0.25">
      <c r="A14043" s="2"/>
      <c r="B14043" s="2"/>
    </row>
    <row r="14044" spans="1:2" x14ac:dyDescent="0.25">
      <c r="A14044" s="2"/>
      <c r="B14044" s="2"/>
    </row>
    <row r="14045" spans="1:2" x14ac:dyDescent="0.25">
      <c r="A14045" s="2"/>
      <c r="B14045" s="2"/>
    </row>
    <row r="14046" spans="1:2" x14ac:dyDescent="0.25">
      <c r="A14046" s="2"/>
      <c r="B14046" s="2"/>
    </row>
    <row r="14047" spans="1:2" x14ac:dyDescent="0.25">
      <c r="A14047" s="2"/>
      <c r="B14047" s="2"/>
    </row>
    <row r="14048" spans="1:2" x14ac:dyDescent="0.25">
      <c r="A14048" s="2"/>
      <c r="B14048" s="2"/>
    </row>
    <row r="14049" spans="1:2" x14ac:dyDescent="0.25">
      <c r="A14049" s="2"/>
      <c r="B14049" s="2"/>
    </row>
    <row r="14050" spans="1:2" x14ac:dyDescent="0.25">
      <c r="A14050" s="2"/>
      <c r="B14050" s="2"/>
    </row>
    <row r="14051" spans="1:2" x14ac:dyDescent="0.25">
      <c r="A14051" s="2"/>
      <c r="B14051" s="2"/>
    </row>
    <row r="14052" spans="1:2" x14ac:dyDescent="0.25">
      <c r="A14052" s="2"/>
      <c r="B14052" s="2"/>
    </row>
    <row r="14053" spans="1:2" x14ac:dyDescent="0.25">
      <c r="A14053" s="2"/>
      <c r="B14053" s="2"/>
    </row>
    <row r="14054" spans="1:2" x14ac:dyDescent="0.25">
      <c r="A14054" s="2"/>
      <c r="B14054" s="2"/>
    </row>
    <row r="14055" spans="1:2" x14ac:dyDescent="0.25">
      <c r="A14055" s="2"/>
      <c r="B14055" s="2"/>
    </row>
    <row r="14056" spans="1:2" x14ac:dyDescent="0.25">
      <c r="A14056" s="2"/>
      <c r="B14056" s="2"/>
    </row>
    <row r="14057" spans="1:2" x14ac:dyDescent="0.25">
      <c r="A14057" s="2"/>
      <c r="B14057" s="2"/>
    </row>
    <row r="14058" spans="1:2" x14ac:dyDescent="0.25">
      <c r="A14058" s="2"/>
      <c r="B14058" s="2"/>
    </row>
    <row r="14059" spans="1:2" x14ac:dyDescent="0.25">
      <c r="A14059" s="2"/>
      <c r="B14059" s="2"/>
    </row>
    <row r="14060" spans="1:2" x14ac:dyDescent="0.25">
      <c r="A14060" s="2"/>
      <c r="B14060" s="2"/>
    </row>
    <row r="14061" spans="1:2" x14ac:dyDescent="0.25">
      <c r="A14061" s="2"/>
      <c r="B14061" s="2"/>
    </row>
    <row r="14062" spans="1:2" x14ac:dyDescent="0.25">
      <c r="A14062" s="2"/>
      <c r="B14062" s="2"/>
    </row>
    <row r="14063" spans="1:2" x14ac:dyDescent="0.25">
      <c r="A14063" s="2"/>
      <c r="B14063" s="2"/>
    </row>
    <row r="14064" spans="1:2" x14ac:dyDescent="0.25">
      <c r="A14064" s="2"/>
      <c r="B14064" s="2"/>
    </row>
    <row r="14065" spans="1:2" x14ac:dyDescent="0.25">
      <c r="A14065" s="2"/>
      <c r="B14065" s="2"/>
    </row>
    <row r="14066" spans="1:2" x14ac:dyDescent="0.25">
      <c r="A14066" s="2"/>
      <c r="B14066" s="2"/>
    </row>
    <row r="14067" spans="1:2" x14ac:dyDescent="0.25">
      <c r="A14067" s="2"/>
      <c r="B14067" s="2"/>
    </row>
    <row r="14068" spans="1:2" x14ac:dyDescent="0.25">
      <c r="A14068" s="2"/>
      <c r="B14068" s="2"/>
    </row>
    <row r="14069" spans="1:2" x14ac:dyDescent="0.25">
      <c r="A14069" s="2"/>
      <c r="B14069" s="2"/>
    </row>
    <row r="14070" spans="1:2" x14ac:dyDescent="0.25">
      <c r="A14070" s="2"/>
      <c r="B14070" s="2"/>
    </row>
    <row r="14071" spans="1:2" x14ac:dyDescent="0.25">
      <c r="A14071" s="2"/>
      <c r="B14071" s="2"/>
    </row>
    <row r="14072" spans="1:2" x14ac:dyDescent="0.25">
      <c r="A14072" s="2"/>
      <c r="B14072" s="2"/>
    </row>
    <row r="14073" spans="1:2" x14ac:dyDescent="0.25">
      <c r="A14073" s="2"/>
      <c r="B14073" s="2"/>
    </row>
    <row r="14074" spans="1:2" x14ac:dyDescent="0.25">
      <c r="A14074" s="2"/>
      <c r="B14074" s="2"/>
    </row>
    <row r="14075" spans="1:2" x14ac:dyDescent="0.25">
      <c r="A14075" s="2"/>
      <c r="B14075" s="2"/>
    </row>
    <row r="14076" spans="1:2" x14ac:dyDescent="0.25">
      <c r="A14076" s="2"/>
      <c r="B14076" s="2"/>
    </row>
    <row r="14077" spans="1:2" x14ac:dyDescent="0.25">
      <c r="A14077" s="2"/>
      <c r="B14077" s="2"/>
    </row>
    <row r="14078" spans="1:2" x14ac:dyDescent="0.25">
      <c r="A14078" s="2"/>
      <c r="B14078" s="2"/>
    </row>
    <row r="14079" spans="1:2" x14ac:dyDescent="0.25">
      <c r="A14079" s="2"/>
      <c r="B14079" s="2"/>
    </row>
    <row r="14080" spans="1:2" x14ac:dyDescent="0.25">
      <c r="A14080" s="2"/>
      <c r="B14080" s="2"/>
    </row>
    <row r="14081" spans="1:2" x14ac:dyDescent="0.25">
      <c r="A14081" s="2"/>
      <c r="B14081" s="2"/>
    </row>
    <row r="14082" spans="1:2" x14ac:dyDescent="0.25">
      <c r="A14082" s="2"/>
      <c r="B14082" s="2"/>
    </row>
    <row r="14083" spans="1:2" x14ac:dyDescent="0.25">
      <c r="A14083" s="2"/>
      <c r="B14083" s="2"/>
    </row>
    <row r="14084" spans="1:2" x14ac:dyDescent="0.25">
      <c r="A14084" s="2"/>
      <c r="B14084" s="2"/>
    </row>
    <row r="14085" spans="1:2" x14ac:dyDescent="0.25">
      <c r="A14085" s="2"/>
      <c r="B14085" s="2"/>
    </row>
    <row r="14086" spans="1:2" x14ac:dyDescent="0.25">
      <c r="A14086" s="2"/>
      <c r="B14086" s="2"/>
    </row>
    <row r="14087" spans="1:2" x14ac:dyDescent="0.25">
      <c r="A14087" s="2"/>
      <c r="B14087" s="2"/>
    </row>
    <row r="14088" spans="1:2" x14ac:dyDescent="0.25">
      <c r="A14088" s="2"/>
      <c r="B14088" s="2"/>
    </row>
    <row r="14089" spans="1:2" x14ac:dyDescent="0.25">
      <c r="A14089" s="2"/>
      <c r="B14089" s="2"/>
    </row>
    <row r="14090" spans="1:2" x14ac:dyDescent="0.25">
      <c r="A14090" s="2"/>
      <c r="B14090" s="2"/>
    </row>
    <row r="14091" spans="1:2" x14ac:dyDescent="0.25">
      <c r="A14091" s="2"/>
      <c r="B14091" s="2"/>
    </row>
    <row r="14092" spans="1:2" x14ac:dyDescent="0.25">
      <c r="A14092" s="2"/>
      <c r="B14092" s="2"/>
    </row>
    <row r="14093" spans="1:2" x14ac:dyDescent="0.25">
      <c r="A14093" s="2"/>
      <c r="B14093" s="2"/>
    </row>
    <row r="14094" spans="1:2" x14ac:dyDescent="0.25">
      <c r="A14094" s="2"/>
      <c r="B14094" s="2"/>
    </row>
    <row r="14095" spans="1:2" x14ac:dyDescent="0.25">
      <c r="A14095" s="2"/>
      <c r="B14095" s="2"/>
    </row>
    <row r="14096" spans="1:2" x14ac:dyDescent="0.25">
      <c r="A14096" s="2"/>
      <c r="B14096" s="2"/>
    </row>
    <row r="14097" spans="1:2" x14ac:dyDescent="0.25">
      <c r="A14097" s="2"/>
      <c r="B14097" s="2"/>
    </row>
    <row r="14098" spans="1:2" x14ac:dyDescent="0.25">
      <c r="A14098" s="2"/>
      <c r="B14098" s="2"/>
    </row>
    <row r="14099" spans="1:2" x14ac:dyDescent="0.25">
      <c r="A14099" s="2"/>
      <c r="B14099" s="2"/>
    </row>
    <row r="14100" spans="1:2" x14ac:dyDescent="0.25">
      <c r="A14100" s="2"/>
      <c r="B14100" s="2"/>
    </row>
    <row r="14101" spans="1:2" x14ac:dyDescent="0.25">
      <c r="A14101" s="2"/>
      <c r="B14101" s="2"/>
    </row>
    <row r="14102" spans="1:2" x14ac:dyDescent="0.25">
      <c r="A14102" s="2"/>
      <c r="B14102" s="2"/>
    </row>
    <row r="14103" spans="1:2" x14ac:dyDescent="0.25">
      <c r="A14103" s="2"/>
      <c r="B14103" s="2"/>
    </row>
    <row r="14104" spans="1:2" x14ac:dyDescent="0.25">
      <c r="A14104" s="2"/>
      <c r="B14104" s="2"/>
    </row>
    <row r="14105" spans="1:2" x14ac:dyDescent="0.25">
      <c r="A14105" s="2"/>
      <c r="B14105" s="2"/>
    </row>
    <row r="14106" spans="1:2" x14ac:dyDescent="0.25">
      <c r="A14106" s="2"/>
      <c r="B14106" s="2"/>
    </row>
    <row r="14107" spans="1:2" x14ac:dyDescent="0.25">
      <c r="A14107" s="2"/>
      <c r="B14107" s="2"/>
    </row>
    <row r="14108" spans="1:2" x14ac:dyDescent="0.25">
      <c r="A14108" s="2"/>
      <c r="B14108" s="2"/>
    </row>
    <row r="14109" spans="1:2" x14ac:dyDescent="0.25">
      <c r="A14109" s="2"/>
      <c r="B14109" s="2"/>
    </row>
    <row r="14110" spans="1:2" x14ac:dyDescent="0.25">
      <c r="A14110" s="2"/>
      <c r="B14110" s="2"/>
    </row>
    <row r="14111" spans="1:2" x14ac:dyDescent="0.25">
      <c r="A14111" s="2"/>
      <c r="B14111" s="2"/>
    </row>
    <row r="14112" spans="1:2" x14ac:dyDescent="0.25">
      <c r="A14112" s="2"/>
      <c r="B14112" s="2"/>
    </row>
    <row r="14113" spans="1:2" x14ac:dyDescent="0.25">
      <c r="A14113" s="2"/>
      <c r="B14113" s="2"/>
    </row>
    <row r="14114" spans="1:2" x14ac:dyDescent="0.25">
      <c r="A14114" s="2"/>
      <c r="B14114" s="2"/>
    </row>
    <row r="14115" spans="1:2" x14ac:dyDescent="0.25">
      <c r="A14115" s="2"/>
      <c r="B14115" s="2"/>
    </row>
    <row r="14116" spans="1:2" x14ac:dyDescent="0.25">
      <c r="A14116" s="2"/>
      <c r="B14116" s="2"/>
    </row>
    <row r="14117" spans="1:2" x14ac:dyDescent="0.25">
      <c r="A14117" s="2"/>
      <c r="B14117" s="2"/>
    </row>
    <row r="14118" spans="1:2" x14ac:dyDescent="0.25">
      <c r="A14118" s="2"/>
      <c r="B14118" s="2"/>
    </row>
    <row r="14119" spans="1:2" x14ac:dyDescent="0.25">
      <c r="A14119" s="2"/>
      <c r="B14119" s="2"/>
    </row>
    <row r="14120" spans="1:2" x14ac:dyDescent="0.25">
      <c r="A14120" s="2"/>
      <c r="B14120" s="2"/>
    </row>
    <row r="14121" spans="1:2" x14ac:dyDescent="0.25">
      <c r="A14121" s="2"/>
      <c r="B14121" s="2"/>
    </row>
    <row r="14122" spans="1:2" x14ac:dyDescent="0.25">
      <c r="A14122" s="2"/>
      <c r="B14122" s="2"/>
    </row>
    <row r="14123" spans="1:2" x14ac:dyDescent="0.25">
      <c r="A14123" s="2"/>
      <c r="B14123" s="2"/>
    </row>
    <row r="14124" spans="1:2" x14ac:dyDescent="0.25">
      <c r="A14124" s="2"/>
      <c r="B14124" s="2"/>
    </row>
    <row r="14125" spans="1:2" x14ac:dyDescent="0.25">
      <c r="A14125" s="2"/>
      <c r="B14125" s="2"/>
    </row>
    <row r="14126" spans="1:2" x14ac:dyDescent="0.25">
      <c r="A14126" s="2"/>
      <c r="B14126" s="2"/>
    </row>
    <row r="14127" spans="1:2" x14ac:dyDescent="0.25">
      <c r="A14127" s="2"/>
      <c r="B14127" s="2"/>
    </row>
    <row r="14128" spans="1:2" x14ac:dyDescent="0.25">
      <c r="A14128" s="2"/>
      <c r="B14128" s="2"/>
    </row>
    <row r="14129" spans="1:2" x14ac:dyDescent="0.25">
      <c r="A14129" s="2"/>
      <c r="B14129" s="2"/>
    </row>
    <row r="14130" spans="1:2" x14ac:dyDescent="0.25">
      <c r="A14130" s="2"/>
      <c r="B14130" s="2"/>
    </row>
    <row r="14131" spans="1:2" x14ac:dyDescent="0.25">
      <c r="A14131" s="2"/>
      <c r="B14131" s="2"/>
    </row>
    <row r="14132" spans="1:2" x14ac:dyDescent="0.25">
      <c r="A14132" s="2"/>
      <c r="B14132" s="2"/>
    </row>
    <row r="14133" spans="1:2" x14ac:dyDescent="0.25">
      <c r="A14133" s="2"/>
      <c r="B14133" s="2"/>
    </row>
    <row r="14134" spans="1:2" x14ac:dyDescent="0.25">
      <c r="A14134" s="2"/>
      <c r="B14134" s="2"/>
    </row>
    <row r="14135" spans="1:2" x14ac:dyDescent="0.25">
      <c r="A14135" s="2"/>
      <c r="B14135" s="2"/>
    </row>
    <row r="14136" spans="1:2" x14ac:dyDescent="0.25">
      <c r="A14136" s="2"/>
      <c r="B14136" s="2"/>
    </row>
    <row r="14137" spans="1:2" x14ac:dyDescent="0.25">
      <c r="A14137" s="2"/>
      <c r="B14137" s="2"/>
    </row>
    <row r="14138" spans="1:2" x14ac:dyDescent="0.25">
      <c r="A14138" s="2"/>
      <c r="B14138" s="2"/>
    </row>
    <row r="14139" spans="1:2" x14ac:dyDescent="0.25">
      <c r="A14139" s="2"/>
      <c r="B14139" s="2"/>
    </row>
    <row r="14140" spans="1:2" x14ac:dyDescent="0.25">
      <c r="A14140" s="2"/>
      <c r="B14140" s="2"/>
    </row>
    <row r="14141" spans="1:2" x14ac:dyDescent="0.25">
      <c r="A14141" s="2"/>
      <c r="B14141" s="2"/>
    </row>
    <row r="14142" spans="1:2" x14ac:dyDescent="0.25">
      <c r="A14142" s="2"/>
      <c r="B14142" s="2"/>
    </row>
    <row r="14143" spans="1:2" x14ac:dyDescent="0.25">
      <c r="A14143" s="2"/>
      <c r="B14143" s="2"/>
    </row>
    <row r="14144" spans="1:2" x14ac:dyDescent="0.25">
      <c r="A14144" s="2"/>
      <c r="B14144" s="2"/>
    </row>
    <row r="14145" spans="1:2" x14ac:dyDescent="0.25">
      <c r="A14145" s="2"/>
      <c r="B14145" s="2"/>
    </row>
    <row r="14146" spans="1:2" x14ac:dyDescent="0.25">
      <c r="A14146" s="2"/>
      <c r="B14146" s="2"/>
    </row>
    <row r="14147" spans="1:2" x14ac:dyDescent="0.25">
      <c r="A14147" s="2"/>
      <c r="B14147" s="2"/>
    </row>
    <row r="14148" spans="1:2" x14ac:dyDescent="0.25">
      <c r="A14148" s="2"/>
      <c r="B14148" s="2"/>
    </row>
    <row r="14149" spans="1:2" x14ac:dyDescent="0.25">
      <c r="A14149" s="2"/>
      <c r="B14149" s="2"/>
    </row>
    <row r="14150" spans="1:2" x14ac:dyDescent="0.25">
      <c r="A14150" s="2"/>
      <c r="B14150" s="2"/>
    </row>
    <row r="14151" spans="1:2" x14ac:dyDescent="0.25">
      <c r="A14151" s="2"/>
      <c r="B14151" s="2"/>
    </row>
    <row r="14152" spans="1:2" x14ac:dyDescent="0.25">
      <c r="A14152" s="2"/>
      <c r="B14152" s="2"/>
    </row>
    <row r="14153" spans="1:2" x14ac:dyDescent="0.25">
      <c r="A14153" s="2"/>
      <c r="B14153" s="2"/>
    </row>
    <row r="14154" spans="1:2" x14ac:dyDescent="0.25">
      <c r="A14154" s="2"/>
      <c r="B14154" s="2"/>
    </row>
    <row r="14155" spans="1:2" x14ac:dyDescent="0.25">
      <c r="A14155" s="2"/>
      <c r="B14155" s="2"/>
    </row>
    <row r="14156" spans="1:2" x14ac:dyDescent="0.25">
      <c r="A14156" s="2"/>
      <c r="B14156" s="2"/>
    </row>
    <row r="14157" spans="1:2" x14ac:dyDescent="0.25">
      <c r="A14157" s="2"/>
      <c r="B14157" s="2"/>
    </row>
    <row r="14158" spans="1:2" x14ac:dyDescent="0.25">
      <c r="A14158" s="2"/>
      <c r="B14158" s="2"/>
    </row>
    <row r="14159" spans="1:2" x14ac:dyDescent="0.25">
      <c r="A14159" s="2"/>
      <c r="B14159" s="2"/>
    </row>
    <row r="14160" spans="1:2" x14ac:dyDescent="0.25">
      <c r="A14160" s="2"/>
      <c r="B14160" s="2"/>
    </row>
    <row r="14161" spans="1:2" x14ac:dyDescent="0.25">
      <c r="A14161" s="2"/>
      <c r="B14161" s="2"/>
    </row>
    <row r="14162" spans="1:2" x14ac:dyDescent="0.25">
      <c r="A14162" s="2"/>
      <c r="B14162" s="2"/>
    </row>
    <row r="14163" spans="1:2" x14ac:dyDescent="0.25">
      <c r="A14163" s="2"/>
      <c r="B14163" s="2"/>
    </row>
    <row r="14164" spans="1:2" x14ac:dyDescent="0.25">
      <c r="A14164" s="2"/>
      <c r="B14164" s="2"/>
    </row>
    <row r="14165" spans="1:2" x14ac:dyDescent="0.25">
      <c r="A14165" s="2"/>
      <c r="B14165" s="2"/>
    </row>
    <row r="14166" spans="1:2" x14ac:dyDescent="0.25">
      <c r="A14166" s="2"/>
      <c r="B14166" s="2"/>
    </row>
    <row r="14167" spans="1:2" x14ac:dyDescent="0.25">
      <c r="A14167" s="2"/>
      <c r="B14167" s="2"/>
    </row>
    <row r="14168" spans="1:2" x14ac:dyDescent="0.25">
      <c r="A14168" s="2"/>
      <c r="B14168" s="2"/>
    </row>
    <row r="14169" spans="1:2" x14ac:dyDescent="0.25">
      <c r="A14169" s="2"/>
      <c r="B14169" s="2"/>
    </row>
    <row r="14170" spans="1:2" x14ac:dyDescent="0.25">
      <c r="A14170" s="2"/>
      <c r="B14170" s="2"/>
    </row>
    <row r="14171" spans="1:2" x14ac:dyDescent="0.25">
      <c r="A14171" s="2"/>
      <c r="B14171" s="2"/>
    </row>
    <row r="14172" spans="1:2" x14ac:dyDescent="0.25">
      <c r="A14172" s="2"/>
      <c r="B14172" s="2"/>
    </row>
    <row r="14173" spans="1:2" x14ac:dyDescent="0.25">
      <c r="A14173" s="2"/>
      <c r="B14173" s="2"/>
    </row>
    <row r="14174" spans="1:2" x14ac:dyDescent="0.25">
      <c r="A14174" s="2"/>
      <c r="B14174" s="2"/>
    </row>
    <row r="14175" spans="1:2" x14ac:dyDescent="0.25">
      <c r="A14175" s="2"/>
      <c r="B14175" s="2"/>
    </row>
    <row r="14176" spans="1:2" x14ac:dyDescent="0.25">
      <c r="A14176" s="2"/>
      <c r="B14176" s="2"/>
    </row>
    <row r="14177" spans="1:2" x14ac:dyDescent="0.25">
      <c r="A14177" s="2"/>
      <c r="B14177" s="2"/>
    </row>
    <row r="14178" spans="1:2" x14ac:dyDescent="0.25">
      <c r="A14178" s="2"/>
      <c r="B14178" s="2"/>
    </row>
    <row r="14179" spans="1:2" x14ac:dyDescent="0.25">
      <c r="A14179" s="2"/>
      <c r="B14179" s="2"/>
    </row>
    <row r="14180" spans="1:2" x14ac:dyDescent="0.25">
      <c r="A14180" s="2"/>
      <c r="B14180" s="2"/>
    </row>
    <row r="14181" spans="1:2" x14ac:dyDescent="0.25">
      <c r="A14181" s="2"/>
      <c r="B14181" s="2"/>
    </row>
    <row r="14182" spans="1:2" x14ac:dyDescent="0.25">
      <c r="A14182" s="2"/>
      <c r="B14182" s="2"/>
    </row>
    <row r="14183" spans="1:2" x14ac:dyDescent="0.25">
      <c r="A14183" s="2"/>
      <c r="B14183" s="2"/>
    </row>
    <row r="14184" spans="1:2" x14ac:dyDescent="0.25">
      <c r="A14184" s="2"/>
      <c r="B14184" s="2"/>
    </row>
    <row r="14185" spans="1:2" x14ac:dyDescent="0.25">
      <c r="A14185" s="2"/>
      <c r="B14185" s="2"/>
    </row>
    <row r="14186" spans="1:2" x14ac:dyDescent="0.25">
      <c r="A14186" s="2"/>
      <c r="B14186" s="2"/>
    </row>
    <row r="14187" spans="1:2" x14ac:dyDescent="0.25">
      <c r="A14187" s="2"/>
      <c r="B14187" s="2"/>
    </row>
    <row r="14188" spans="1:2" x14ac:dyDescent="0.25">
      <c r="A14188" s="2"/>
      <c r="B14188" s="2"/>
    </row>
    <row r="14189" spans="1:2" x14ac:dyDescent="0.25">
      <c r="A14189" s="2"/>
      <c r="B14189" s="2"/>
    </row>
    <row r="14190" spans="1:2" x14ac:dyDescent="0.25">
      <c r="A14190" s="2"/>
      <c r="B14190" s="2"/>
    </row>
    <row r="14191" spans="1:2" x14ac:dyDescent="0.25">
      <c r="A14191" s="2"/>
      <c r="B14191" s="2"/>
    </row>
    <row r="14192" spans="1:2" x14ac:dyDescent="0.25">
      <c r="A14192" s="2"/>
      <c r="B14192" s="2"/>
    </row>
    <row r="14193" spans="1:2" x14ac:dyDescent="0.25">
      <c r="A14193" s="2"/>
      <c r="B14193" s="2"/>
    </row>
    <row r="14194" spans="1:2" x14ac:dyDescent="0.25">
      <c r="A14194" s="2"/>
      <c r="B14194" s="2"/>
    </row>
    <row r="14195" spans="1:2" x14ac:dyDescent="0.25">
      <c r="A14195" s="2"/>
      <c r="B14195" s="2"/>
    </row>
    <row r="14196" spans="1:2" x14ac:dyDescent="0.25">
      <c r="A14196" s="2"/>
      <c r="B14196" s="2"/>
    </row>
    <row r="14197" spans="1:2" x14ac:dyDescent="0.25">
      <c r="A14197" s="2"/>
      <c r="B14197" s="2"/>
    </row>
    <row r="14198" spans="1:2" x14ac:dyDescent="0.25">
      <c r="A14198" s="2"/>
      <c r="B14198" s="2"/>
    </row>
    <row r="14199" spans="1:2" x14ac:dyDescent="0.25">
      <c r="A14199" s="2"/>
      <c r="B14199" s="2"/>
    </row>
    <row r="14200" spans="1:2" x14ac:dyDescent="0.25">
      <c r="A14200" s="2"/>
      <c r="B14200" s="2"/>
    </row>
    <row r="14201" spans="1:2" x14ac:dyDescent="0.25">
      <c r="A14201" s="2"/>
      <c r="B14201" s="2"/>
    </row>
    <row r="14202" spans="1:2" x14ac:dyDescent="0.25">
      <c r="A14202" s="2"/>
      <c r="B14202" s="2"/>
    </row>
    <row r="14203" spans="1:2" x14ac:dyDescent="0.25">
      <c r="A14203" s="2"/>
      <c r="B14203" s="2"/>
    </row>
    <row r="14204" spans="1:2" x14ac:dyDescent="0.25">
      <c r="A14204" s="2"/>
      <c r="B14204" s="2"/>
    </row>
    <row r="14205" spans="1:2" x14ac:dyDescent="0.25">
      <c r="A14205" s="2"/>
      <c r="B14205" s="2"/>
    </row>
    <row r="14206" spans="1:2" x14ac:dyDescent="0.25">
      <c r="A14206" s="2"/>
      <c r="B14206" s="2"/>
    </row>
    <row r="14207" spans="1:2" x14ac:dyDescent="0.25">
      <c r="A14207" s="2"/>
      <c r="B14207" s="2"/>
    </row>
    <row r="14208" spans="1:2" x14ac:dyDescent="0.25">
      <c r="A14208" s="2"/>
      <c r="B14208" s="2"/>
    </row>
    <row r="14209" spans="1:2" x14ac:dyDescent="0.25">
      <c r="A14209" s="2"/>
      <c r="B14209" s="2"/>
    </row>
    <row r="14210" spans="1:2" x14ac:dyDescent="0.25">
      <c r="A14210" s="2"/>
      <c r="B14210" s="2"/>
    </row>
    <row r="14211" spans="1:2" x14ac:dyDescent="0.25">
      <c r="A14211" s="2"/>
      <c r="B14211" s="2"/>
    </row>
    <row r="14212" spans="1:2" x14ac:dyDescent="0.25">
      <c r="A14212" s="2"/>
      <c r="B14212" s="2"/>
    </row>
    <row r="14213" spans="1:2" x14ac:dyDescent="0.25">
      <c r="A14213" s="2"/>
      <c r="B14213" s="2"/>
    </row>
    <row r="14214" spans="1:2" x14ac:dyDescent="0.25">
      <c r="A14214" s="2"/>
      <c r="B14214" s="2"/>
    </row>
    <row r="14215" spans="1:2" x14ac:dyDescent="0.25">
      <c r="A14215" s="2"/>
      <c r="B14215" s="2"/>
    </row>
    <row r="14216" spans="1:2" x14ac:dyDescent="0.25">
      <c r="A14216" s="2"/>
      <c r="B14216" s="2"/>
    </row>
    <row r="14217" spans="1:2" x14ac:dyDescent="0.25">
      <c r="A14217" s="2"/>
      <c r="B14217" s="2"/>
    </row>
    <row r="14218" spans="1:2" x14ac:dyDescent="0.25">
      <c r="A14218" s="2"/>
      <c r="B14218" s="2"/>
    </row>
    <row r="14219" spans="1:2" x14ac:dyDescent="0.25">
      <c r="A14219" s="2"/>
      <c r="B14219" s="2"/>
    </row>
    <row r="14220" spans="1:2" x14ac:dyDescent="0.25">
      <c r="A14220" s="2"/>
      <c r="B14220" s="2"/>
    </row>
    <row r="14221" spans="1:2" x14ac:dyDescent="0.25">
      <c r="A14221" s="2"/>
      <c r="B14221" s="2"/>
    </row>
    <row r="14222" spans="1:2" x14ac:dyDescent="0.25">
      <c r="A14222" s="2"/>
      <c r="B14222" s="2"/>
    </row>
    <row r="14223" spans="1:2" x14ac:dyDescent="0.25">
      <c r="A14223" s="2"/>
      <c r="B14223" s="2"/>
    </row>
    <row r="14224" spans="1:2" x14ac:dyDescent="0.25">
      <c r="A14224" s="2"/>
      <c r="B14224" s="2"/>
    </row>
    <row r="14225" spans="1:2" x14ac:dyDescent="0.25">
      <c r="A14225" s="2"/>
      <c r="B14225" s="2"/>
    </row>
    <row r="14226" spans="1:2" x14ac:dyDescent="0.25">
      <c r="A14226" s="2"/>
      <c r="B14226" s="2"/>
    </row>
    <row r="14227" spans="1:2" x14ac:dyDescent="0.25">
      <c r="A14227" s="2"/>
      <c r="B14227" s="2"/>
    </row>
    <row r="14228" spans="1:2" x14ac:dyDescent="0.25">
      <c r="A14228" s="2"/>
      <c r="B14228" s="2"/>
    </row>
    <row r="14229" spans="1:2" x14ac:dyDescent="0.25">
      <c r="A14229" s="2"/>
      <c r="B14229" s="2"/>
    </row>
    <row r="14230" spans="1:2" x14ac:dyDescent="0.25">
      <c r="A14230" s="2"/>
      <c r="B14230" s="2"/>
    </row>
    <row r="14231" spans="1:2" x14ac:dyDescent="0.25">
      <c r="A14231" s="2"/>
      <c r="B14231" s="2"/>
    </row>
    <row r="14232" spans="1:2" x14ac:dyDescent="0.25">
      <c r="A14232" s="2"/>
      <c r="B14232" s="2"/>
    </row>
    <row r="14233" spans="1:2" x14ac:dyDescent="0.25">
      <c r="A14233" s="2"/>
      <c r="B14233" s="2"/>
    </row>
    <row r="14234" spans="1:2" x14ac:dyDescent="0.25">
      <c r="A14234" s="2"/>
      <c r="B14234" s="2"/>
    </row>
    <row r="14235" spans="1:2" x14ac:dyDescent="0.25">
      <c r="A14235" s="2"/>
      <c r="B14235" s="2"/>
    </row>
    <row r="14236" spans="1:2" x14ac:dyDescent="0.25">
      <c r="A14236" s="2"/>
      <c r="B14236" s="2"/>
    </row>
    <row r="14237" spans="1:2" x14ac:dyDescent="0.25">
      <c r="A14237" s="2"/>
      <c r="B14237" s="2"/>
    </row>
    <row r="14238" spans="1:2" x14ac:dyDescent="0.25">
      <c r="A14238" s="2"/>
      <c r="B14238" s="2"/>
    </row>
    <row r="14239" spans="1:2" x14ac:dyDescent="0.25">
      <c r="A14239" s="2"/>
      <c r="B14239" s="2"/>
    </row>
    <row r="14240" spans="1:2" x14ac:dyDescent="0.25">
      <c r="A14240" s="2"/>
      <c r="B14240" s="2"/>
    </row>
    <row r="14241" spans="1:2" x14ac:dyDescent="0.25">
      <c r="A14241" s="2"/>
      <c r="B14241" s="2"/>
    </row>
    <row r="14242" spans="1:2" x14ac:dyDescent="0.25">
      <c r="A14242" s="2"/>
      <c r="B14242" s="2"/>
    </row>
    <row r="14243" spans="1:2" x14ac:dyDescent="0.25">
      <c r="A14243" s="2"/>
      <c r="B14243" s="2"/>
    </row>
    <row r="14244" spans="1:2" x14ac:dyDescent="0.25">
      <c r="A14244" s="2"/>
      <c r="B14244" s="2"/>
    </row>
    <row r="14245" spans="1:2" x14ac:dyDescent="0.25">
      <c r="A14245" s="2"/>
      <c r="B14245" s="2"/>
    </row>
    <row r="14246" spans="1:2" x14ac:dyDescent="0.25">
      <c r="A14246" s="2"/>
      <c r="B14246" s="2"/>
    </row>
    <row r="14247" spans="1:2" x14ac:dyDescent="0.25">
      <c r="A14247" s="2"/>
      <c r="B14247" s="2"/>
    </row>
    <row r="14248" spans="1:2" x14ac:dyDescent="0.25">
      <c r="A14248" s="2"/>
      <c r="B14248" s="2"/>
    </row>
    <row r="14249" spans="1:2" x14ac:dyDescent="0.25">
      <c r="A14249" s="2"/>
      <c r="B14249" s="2"/>
    </row>
    <row r="14250" spans="1:2" x14ac:dyDescent="0.25">
      <c r="A14250" s="2"/>
      <c r="B14250" s="2"/>
    </row>
    <row r="14251" spans="1:2" x14ac:dyDescent="0.25">
      <c r="A14251" s="2"/>
      <c r="B14251" s="2"/>
    </row>
    <row r="14252" spans="1:2" x14ac:dyDescent="0.25">
      <c r="A14252" s="2"/>
      <c r="B14252" s="2"/>
    </row>
    <row r="14253" spans="1:2" x14ac:dyDescent="0.25">
      <c r="A14253" s="2"/>
      <c r="B14253" s="2"/>
    </row>
    <row r="14254" spans="1:2" x14ac:dyDescent="0.25">
      <c r="A14254" s="2"/>
      <c r="B14254" s="2"/>
    </row>
    <row r="14255" spans="1:2" x14ac:dyDescent="0.25">
      <c r="A14255" s="2"/>
      <c r="B14255" s="2"/>
    </row>
    <row r="14256" spans="1:2" x14ac:dyDescent="0.25">
      <c r="A14256" s="2"/>
      <c r="B14256" s="2"/>
    </row>
    <row r="14257" spans="1:2" x14ac:dyDescent="0.25">
      <c r="A14257" s="2"/>
      <c r="B14257" s="2"/>
    </row>
    <row r="14258" spans="1:2" x14ac:dyDescent="0.25">
      <c r="A14258" s="2"/>
      <c r="B14258" s="2"/>
    </row>
    <row r="14259" spans="1:2" x14ac:dyDescent="0.25">
      <c r="A14259" s="2"/>
      <c r="B14259" s="2"/>
    </row>
    <row r="14260" spans="1:2" x14ac:dyDescent="0.25">
      <c r="A14260" s="2"/>
      <c r="B14260" s="2"/>
    </row>
    <row r="14261" spans="1:2" x14ac:dyDescent="0.25">
      <c r="A14261" s="2"/>
      <c r="B14261" s="2"/>
    </row>
    <row r="14262" spans="1:2" x14ac:dyDescent="0.25">
      <c r="A14262" s="2"/>
      <c r="B14262" s="2"/>
    </row>
    <row r="14263" spans="1:2" x14ac:dyDescent="0.25">
      <c r="A14263" s="2"/>
      <c r="B14263" s="2"/>
    </row>
    <row r="14264" spans="1:2" x14ac:dyDescent="0.25">
      <c r="A14264" s="2"/>
      <c r="B14264" s="2"/>
    </row>
    <row r="14265" spans="1:2" x14ac:dyDescent="0.25">
      <c r="A14265" s="2"/>
      <c r="B14265" s="2"/>
    </row>
    <row r="14266" spans="1:2" x14ac:dyDescent="0.25">
      <c r="A14266" s="2"/>
      <c r="B14266" s="2"/>
    </row>
    <row r="14267" spans="1:2" x14ac:dyDescent="0.25">
      <c r="A14267" s="2"/>
      <c r="B14267" s="2"/>
    </row>
    <row r="14268" spans="1:2" x14ac:dyDescent="0.25">
      <c r="A14268" s="2"/>
      <c r="B14268" s="2"/>
    </row>
    <row r="14269" spans="1:2" x14ac:dyDescent="0.25">
      <c r="A14269" s="2"/>
      <c r="B14269" s="2"/>
    </row>
    <row r="14270" spans="1:2" x14ac:dyDescent="0.25">
      <c r="A14270" s="2"/>
      <c r="B14270" s="2"/>
    </row>
    <row r="14271" spans="1:2" x14ac:dyDescent="0.25">
      <c r="A14271" s="2"/>
      <c r="B14271" s="2"/>
    </row>
    <row r="14272" spans="1:2" x14ac:dyDescent="0.25">
      <c r="A14272" s="2"/>
      <c r="B14272" s="2"/>
    </row>
    <row r="14273" spans="1:2" x14ac:dyDescent="0.25">
      <c r="A14273" s="2"/>
      <c r="B14273" s="2"/>
    </row>
    <row r="14274" spans="1:2" x14ac:dyDescent="0.25">
      <c r="A14274" s="2"/>
      <c r="B14274" s="2"/>
    </row>
    <row r="14275" spans="1:2" x14ac:dyDescent="0.25">
      <c r="A14275" s="2"/>
      <c r="B14275" s="2"/>
    </row>
    <row r="14276" spans="1:2" x14ac:dyDescent="0.25">
      <c r="A14276" s="2"/>
      <c r="B14276" s="2"/>
    </row>
    <row r="14277" spans="1:2" x14ac:dyDescent="0.25">
      <c r="A14277" s="2"/>
      <c r="B14277" s="2"/>
    </row>
    <row r="14278" spans="1:2" x14ac:dyDescent="0.25">
      <c r="A14278" s="2"/>
      <c r="B14278" s="2"/>
    </row>
    <row r="14279" spans="1:2" x14ac:dyDescent="0.25">
      <c r="A14279" s="2"/>
      <c r="B14279" s="2"/>
    </row>
    <row r="14280" spans="1:2" x14ac:dyDescent="0.25">
      <c r="A14280" s="2"/>
      <c r="B14280" s="2"/>
    </row>
    <row r="14281" spans="1:2" x14ac:dyDescent="0.25">
      <c r="A14281" s="2"/>
      <c r="B14281" s="2"/>
    </row>
    <row r="14282" spans="1:2" x14ac:dyDescent="0.25">
      <c r="A14282" s="2"/>
      <c r="B14282" s="2"/>
    </row>
    <row r="14283" spans="1:2" x14ac:dyDescent="0.25">
      <c r="A14283" s="2"/>
      <c r="B14283" s="2"/>
    </row>
    <row r="14284" spans="1:2" x14ac:dyDescent="0.25">
      <c r="A14284" s="2"/>
      <c r="B14284" s="2"/>
    </row>
    <row r="14285" spans="1:2" x14ac:dyDescent="0.25">
      <c r="A14285" s="2"/>
      <c r="B14285" s="2"/>
    </row>
    <row r="14286" spans="1:2" x14ac:dyDescent="0.25">
      <c r="A14286" s="2"/>
      <c r="B14286" s="2"/>
    </row>
    <row r="14287" spans="1:2" x14ac:dyDescent="0.25">
      <c r="A14287" s="2"/>
      <c r="B14287" s="2"/>
    </row>
    <row r="14288" spans="1:2" x14ac:dyDescent="0.25">
      <c r="A14288" s="2"/>
      <c r="B14288" s="2"/>
    </row>
    <row r="14289" spans="1:2" x14ac:dyDescent="0.25">
      <c r="A14289" s="2"/>
      <c r="B14289" s="2"/>
    </row>
    <row r="14290" spans="1:2" x14ac:dyDescent="0.25">
      <c r="A14290" s="2"/>
      <c r="B14290" s="2"/>
    </row>
    <row r="14291" spans="1:2" x14ac:dyDescent="0.25">
      <c r="A14291" s="2"/>
      <c r="B14291" s="2"/>
    </row>
    <row r="14292" spans="1:2" x14ac:dyDescent="0.25">
      <c r="A14292" s="2"/>
      <c r="B14292" s="2"/>
    </row>
    <row r="14293" spans="1:2" x14ac:dyDescent="0.25">
      <c r="A14293" s="2"/>
      <c r="B14293" s="2"/>
    </row>
    <row r="14294" spans="1:2" x14ac:dyDescent="0.25">
      <c r="A14294" s="2"/>
      <c r="B14294" s="2"/>
    </row>
    <row r="14295" spans="1:2" x14ac:dyDescent="0.25">
      <c r="A14295" s="2"/>
      <c r="B14295" s="2"/>
    </row>
    <row r="14296" spans="1:2" x14ac:dyDescent="0.25">
      <c r="A14296" s="2"/>
      <c r="B14296" s="2"/>
    </row>
    <row r="14297" spans="1:2" x14ac:dyDescent="0.25">
      <c r="A14297" s="2"/>
      <c r="B14297" s="2"/>
    </row>
    <row r="14298" spans="1:2" x14ac:dyDescent="0.25">
      <c r="A14298" s="2"/>
      <c r="B14298" s="2"/>
    </row>
    <row r="14299" spans="1:2" x14ac:dyDescent="0.25">
      <c r="A14299" s="2"/>
      <c r="B14299" s="2"/>
    </row>
    <row r="14300" spans="1:2" x14ac:dyDescent="0.25">
      <c r="A14300" s="2"/>
      <c r="B14300" s="2"/>
    </row>
    <row r="14301" spans="1:2" x14ac:dyDescent="0.25">
      <c r="A14301" s="2"/>
      <c r="B14301" s="2"/>
    </row>
    <row r="14302" spans="1:2" x14ac:dyDescent="0.25">
      <c r="A14302" s="2"/>
      <c r="B14302" s="2"/>
    </row>
    <row r="14303" spans="1:2" x14ac:dyDescent="0.25">
      <c r="A14303" s="2"/>
      <c r="B14303" s="2"/>
    </row>
    <row r="14304" spans="1:2" x14ac:dyDescent="0.25">
      <c r="A14304" s="2"/>
      <c r="B14304" s="2"/>
    </row>
    <row r="14305" spans="1:2" x14ac:dyDescent="0.25">
      <c r="A14305" s="2"/>
      <c r="B14305" s="2"/>
    </row>
    <row r="14306" spans="1:2" x14ac:dyDescent="0.25">
      <c r="A14306" s="2"/>
      <c r="B14306" s="2"/>
    </row>
    <row r="14307" spans="1:2" x14ac:dyDescent="0.25">
      <c r="A14307" s="2"/>
      <c r="B14307" s="2"/>
    </row>
    <row r="14308" spans="1:2" x14ac:dyDescent="0.25">
      <c r="A14308" s="2"/>
      <c r="B14308" s="2"/>
    </row>
    <row r="14309" spans="1:2" x14ac:dyDescent="0.25">
      <c r="A14309" s="2"/>
      <c r="B14309" s="2"/>
    </row>
    <row r="14310" spans="1:2" x14ac:dyDescent="0.25">
      <c r="A14310" s="2"/>
      <c r="B14310" s="2"/>
    </row>
    <row r="14311" spans="1:2" x14ac:dyDescent="0.25">
      <c r="A14311" s="2"/>
      <c r="B14311" s="2"/>
    </row>
    <row r="14312" spans="1:2" x14ac:dyDescent="0.25">
      <c r="A14312" s="2"/>
      <c r="B14312" s="2"/>
    </row>
    <row r="14313" spans="1:2" x14ac:dyDescent="0.25">
      <c r="A14313" s="2"/>
      <c r="B14313" s="2"/>
    </row>
    <row r="14314" spans="1:2" x14ac:dyDescent="0.25">
      <c r="A14314" s="2"/>
      <c r="B14314" s="2"/>
    </row>
    <row r="14315" spans="1:2" x14ac:dyDescent="0.25">
      <c r="A14315" s="2"/>
      <c r="B14315" s="2"/>
    </row>
    <row r="14316" spans="1:2" x14ac:dyDescent="0.25">
      <c r="A14316" s="2"/>
      <c r="B14316" s="2"/>
    </row>
    <row r="14317" spans="1:2" x14ac:dyDescent="0.25">
      <c r="A14317" s="2"/>
      <c r="B14317" s="2"/>
    </row>
    <row r="14318" spans="1:2" x14ac:dyDescent="0.25">
      <c r="A14318" s="2"/>
      <c r="B14318" s="2"/>
    </row>
    <row r="14319" spans="1:2" x14ac:dyDescent="0.25">
      <c r="A14319" s="2"/>
      <c r="B14319" s="2"/>
    </row>
    <row r="14320" spans="1:2" x14ac:dyDescent="0.25">
      <c r="A14320" s="2"/>
      <c r="B14320" s="2"/>
    </row>
    <row r="14321" spans="1:2" x14ac:dyDescent="0.25">
      <c r="A14321" s="2"/>
      <c r="B14321" s="2"/>
    </row>
    <row r="14322" spans="1:2" x14ac:dyDescent="0.25">
      <c r="A14322" s="2"/>
      <c r="B14322" s="2"/>
    </row>
    <row r="14323" spans="1:2" x14ac:dyDescent="0.25">
      <c r="A14323" s="2"/>
      <c r="B14323" s="2"/>
    </row>
    <row r="14324" spans="1:2" x14ac:dyDescent="0.25">
      <c r="A14324" s="2"/>
      <c r="B14324" s="2"/>
    </row>
    <row r="14325" spans="1:2" x14ac:dyDescent="0.25">
      <c r="A14325" s="2"/>
      <c r="B14325" s="2"/>
    </row>
    <row r="14326" spans="1:2" x14ac:dyDescent="0.25">
      <c r="A14326" s="2"/>
      <c r="B14326" s="2"/>
    </row>
    <row r="14327" spans="1:2" x14ac:dyDescent="0.25">
      <c r="A14327" s="2"/>
      <c r="B14327" s="2"/>
    </row>
    <row r="14328" spans="1:2" x14ac:dyDescent="0.25">
      <c r="A14328" s="2"/>
      <c r="B14328" s="2"/>
    </row>
    <row r="14329" spans="1:2" x14ac:dyDescent="0.25">
      <c r="A14329" s="2"/>
      <c r="B14329" s="2"/>
    </row>
    <row r="14330" spans="1:2" x14ac:dyDescent="0.25">
      <c r="A14330" s="2"/>
      <c r="B14330" s="2"/>
    </row>
    <row r="14331" spans="1:2" x14ac:dyDescent="0.25">
      <c r="A14331" s="2"/>
      <c r="B14331" s="2"/>
    </row>
    <row r="14332" spans="1:2" x14ac:dyDescent="0.25">
      <c r="A14332" s="2"/>
      <c r="B14332" s="2"/>
    </row>
    <row r="14333" spans="1:2" x14ac:dyDescent="0.25">
      <c r="A14333" s="2"/>
      <c r="B14333" s="2"/>
    </row>
    <row r="14334" spans="1:2" x14ac:dyDescent="0.25">
      <c r="A14334" s="2"/>
      <c r="B14334" s="2"/>
    </row>
    <row r="14335" spans="1:2" x14ac:dyDescent="0.25">
      <c r="A14335" s="2"/>
      <c r="B14335" s="2"/>
    </row>
    <row r="14336" spans="1:2" x14ac:dyDescent="0.25">
      <c r="A14336" s="2"/>
      <c r="B14336" s="2"/>
    </row>
    <row r="14337" spans="1:2" x14ac:dyDescent="0.25">
      <c r="A14337" s="2"/>
      <c r="B14337" s="2"/>
    </row>
    <row r="14338" spans="1:2" x14ac:dyDescent="0.25">
      <c r="A14338" s="2"/>
      <c r="B14338" s="2"/>
    </row>
    <row r="14339" spans="1:2" x14ac:dyDescent="0.25">
      <c r="A14339" s="2"/>
      <c r="B14339" s="2"/>
    </row>
    <row r="14340" spans="1:2" x14ac:dyDescent="0.25">
      <c r="A14340" s="2"/>
      <c r="B14340" s="2"/>
    </row>
    <row r="14341" spans="1:2" x14ac:dyDescent="0.25">
      <c r="A14341" s="2"/>
      <c r="B14341" s="2"/>
    </row>
    <row r="14342" spans="1:2" x14ac:dyDescent="0.25">
      <c r="A14342" s="2"/>
      <c r="B14342" s="2"/>
    </row>
    <row r="14343" spans="1:2" x14ac:dyDescent="0.25">
      <c r="A14343" s="2"/>
      <c r="B14343" s="2"/>
    </row>
    <row r="14344" spans="1:2" x14ac:dyDescent="0.25">
      <c r="A14344" s="2"/>
      <c r="B14344" s="2"/>
    </row>
    <row r="14345" spans="1:2" x14ac:dyDescent="0.25">
      <c r="A14345" s="2"/>
      <c r="B14345" s="2"/>
    </row>
    <row r="14346" spans="1:2" x14ac:dyDescent="0.25">
      <c r="A14346" s="2"/>
      <c r="B14346" s="2"/>
    </row>
    <row r="14347" spans="1:2" x14ac:dyDescent="0.25">
      <c r="A14347" s="2"/>
      <c r="B14347" s="2"/>
    </row>
    <row r="14348" spans="1:2" x14ac:dyDescent="0.25">
      <c r="A14348" s="2"/>
      <c r="B14348" s="2"/>
    </row>
    <row r="14349" spans="1:2" x14ac:dyDescent="0.25">
      <c r="A14349" s="2"/>
      <c r="B14349" s="2"/>
    </row>
    <row r="14350" spans="1:2" x14ac:dyDescent="0.25">
      <c r="A14350" s="2"/>
      <c r="B14350" s="2"/>
    </row>
    <row r="14351" spans="1:2" x14ac:dyDescent="0.25">
      <c r="A14351" s="2"/>
      <c r="B14351" s="2"/>
    </row>
    <row r="14352" spans="1:2" x14ac:dyDescent="0.25">
      <c r="A14352" s="2"/>
      <c r="B14352" s="2"/>
    </row>
    <row r="14353" spans="1:2" x14ac:dyDescent="0.25">
      <c r="A14353" s="2"/>
      <c r="B14353" s="2"/>
    </row>
    <row r="14354" spans="1:2" x14ac:dyDescent="0.25">
      <c r="A14354" s="2"/>
      <c r="B14354" s="2"/>
    </row>
    <row r="14355" spans="1:2" x14ac:dyDescent="0.25">
      <c r="A14355" s="2"/>
      <c r="B14355" s="2"/>
    </row>
    <row r="14356" spans="1:2" x14ac:dyDescent="0.25">
      <c r="A14356" s="2"/>
      <c r="B14356" s="2"/>
    </row>
    <row r="14357" spans="1:2" x14ac:dyDescent="0.25">
      <c r="A14357" s="2"/>
      <c r="B14357" s="2"/>
    </row>
    <row r="14358" spans="1:2" x14ac:dyDescent="0.25">
      <c r="A14358" s="2"/>
      <c r="B14358" s="2"/>
    </row>
    <row r="14359" spans="1:2" x14ac:dyDescent="0.25">
      <c r="A14359" s="2"/>
      <c r="B14359" s="2"/>
    </row>
    <row r="14360" spans="1:2" x14ac:dyDescent="0.25">
      <c r="A14360" s="2"/>
      <c r="B14360" s="2"/>
    </row>
    <row r="14361" spans="1:2" x14ac:dyDescent="0.25">
      <c r="A14361" s="2"/>
      <c r="B14361" s="2"/>
    </row>
    <row r="14362" spans="1:2" x14ac:dyDescent="0.25">
      <c r="A14362" s="2"/>
      <c r="B14362" s="2"/>
    </row>
    <row r="14363" spans="1:2" x14ac:dyDescent="0.25">
      <c r="A14363" s="2"/>
      <c r="B14363" s="2"/>
    </row>
    <row r="14364" spans="1:2" x14ac:dyDescent="0.25">
      <c r="A14364" s="2"/>
      <c r="B14364" s="2"/>
    </row>
    <row r="14365" spans="1:2" x14ac:dyDescent="0.25">
      <c r="A14365" s="2"/>
      <c r="B14365" s="2"/>
    </row>
    <row r="14366" spans="1:2" x14ac:dyDescent="0.25">
      <c r="A14366" s="2"/>
      <c r="B14366" s="2"/>
    </row>
    <row r="14367" spans="1:2" x14ac:dyDescent="0.25">
      <c r="A14367" s="2"/>
      <c r="B14367" s="2"/>
    </row>
    <row r="14368" spans="1:2" x14ac:dyDescent="0.25">
      <c r="A14368" s="2"/>
      <c r="B14368" s="2"/>
    </row>
    <row r="14369" spans="1:2" x14ac:dyDescent="0.25">
      <c r="A14369" s="2"/>
      <c r="B14369" s="2"/>
    </row>
    <row r="14370" spans="1:2" x14ac:dyDescent="0.25">
      <c r="A14370" s="2"/>
      <c r="B14370" s="2"/>
    </row>
    <row r="14371" spans="1:2" x14ac:dyDescent="0.25">
      <c r="A14371" s="2"/>
      <c r="B14371" s="2"/>
    </row>
    <row r="14372" spans="1:2" x14ac:dyDescent="0.25">
      <c r="A14372" s="2"/>
      <c r="B14372" s="2"/>
    </row>
    <row r="14373" spans="1:2" x14ac:dyDescent="0.25">
      <c r="A14373" s="2"/>
      <c r="B14373" s="2"/>
    </row>
    <row r="14374" spans="1:2" x14ac:dyDescent="0.25">
      <c r="A14374" s="2"/>
      <c r="B14374" s="2"/>
    </row>
    <row r="14375" spans="1:2" x14ac:dyDescent="0.25">
      <c r="A14375" s="2"/>
      <c r="B14375" s="2"/>
    </row>
    <row r="14376" spans="1:2" x14ac:dyDescent="0.25">
      <c r="A14376" s="2"/>
      <c r="B14376" s="2"/>
    </row>
    <row r="14377" spans="1:2" x14ac:dyDescent="0.25">
      <c r="A14377" s="2"/>
      <c r="B14377" s="2"/>
    </row>
    <row r="14378" spans="1:2" x14ac:dyDescent="0.25">
      <c r="A14378" s="2"/>
      <c r="B14378" s="2"/>
    </row>
    <row r="14379" spans="1:2" x14ac:dyDescent="0.25">
      <c r="A14379" s="2"/>
      <c r="B14379" s="2"/>
    </row>
    <row r="14380" spans="1:2" x14ac:dyDescent="0.25">
      <c r="A14380" s="2"/>
      <c r="B14380" s="2"/>
    </row>
    <row r="14381" spans="1:2" x14ac:dyDescent="0.25">
      <c r="A14381" s="2"/>
      <c r="B14381" s="2"/>
    </row>
    <row r="14382" spans="1:2" x14ac:dyDescent="0.25">
      <c r="A14382" s="2"/>
      <c r="B14382" s="2"/>
    </row>
    <row r="14383" spans="1:2" x14ac:dyDescent="0.25">
      <c r="A14383" s="2"/>
      <c r="B14383" s="2"/>
    </row>
    <row r="14384" spans="1:2" x14ac:dyDescent="0.25">
      <c r="A14384" s="2"/>
      <c r="B14384" s="2"/>
    </row>
    <row r="14385" spans="1:2" x14ac:dyDescent="0.25">
      <c r="A14385" s="2"/>
      <c r="B14385" s="2"/>
    </row>
    <row r="14386" spans="1:2" x14ac:dyDescent="0.25">
      <c r="A14386" s="2"/>
      <c r="B14386" s="2"/>
    </row>
    <row r="14387" spans="1:2" x14ac:dyDescent="0.25">
      <c r="A14387" s="2"/>
      <c r="B14387" s="2"/>
    </row>
    <row r="14388" spans="1:2" x14ac:dyDescent="0.25">
      <c r="A14388" s="2"/>
      <c r="B14388" s="2"/>
    </row>
    <row r="14389" spans="1:2" x14ac:dyDescent="0.25">
      <c r="A14389" s="2"/>
      <c r="B14389" s="2"/>
    </row>
    <row r="14390" spans="1:2" x14ac:dyDescent="0.25">
      <c r="A14390" s="2"/>
      <c r="B14390" s="2"/>
    </row>
    <row r="14391" spans="1:2" x14ac:dyDescent="0.25">
      <c r="A14391" s="2"/>
      <c r="B14391" s="2"/>
    </row>
    <row r="14392" spans="1:2" x14ac:dyDescent="0.25">
      <c r="A14392" s="2"/>
      <c r="B14392" s="2"/>
    </row>
    <row r="14393" spans="1:2" x14ac:dyDescent="0.25">
      <c r="A14393" s="2"/>
      <c r="B14393" s="2"/>
    </row>
    <row r="14394" spans="1:2" x14ac:dyDescent="0.25">
      <c r="A14394" s="2"/>
      <c r="B14394" s="2"/>
    </row>
    <row r="14395" spans="1:2" x14ac:dyDescent="0.25">
      <c r="A14395" s="2"/>
      <c r="B14395" s="2"/>
    </row>
    <row r="14396" spans="1:2" x14ac:dyDescent="0.25">
      <c r="A14396" s="2"/>
      <c r="B14396" s="2"/>
    </row>
    <row r="14397" spans="1:2" x14ac:dyDescent="0.25">
      <c r="A14397" s="2"/>
      <c r="B14397" s="2"/>
    </row>
    <row r="14398" spans="1:2" x14ac:dyDescent="0.25">
      <c r="A14398" s="2"/>
      <c r="B14398" s="2"/>
    </row>
    <row r="14399" spans="1:2" x14ac:dyDescent="0.25">
      <c r="A14399" s="2"/>
      <c r="B14399" s="2"/>
    </row>
    <row r="14400" spans="1:2" x14ac:dyDescent="0.25">
      <c r="A14400" s="2"/>
      <c r="B14400" s="2"/>
    </row>
    <row r="14401" spans="1:2" x14ac:dyDescent="0.25">
      <c r="A14401" s="2"/>
      <c r="B14401" s="2"/>
    </row>
    <row r="14402" spans="1:2" x14ac:dyDescent="0.25">
      <c r="A14402" s="2"/>
      <c r="B14402" s="2"/>
    </row>
    <row r="14403" spans="1:2" x14ac:dyDescent="0.25">
      <c r="A14403" s="2"/>
      <c r="B14403" s="2"/>
    </row>
    <row r="14404" spans="1:2" x14ac:dyDescent="0.25">
      <c r="A14404" s="2"/>
      <c r="B14404" s="2"/>
    </row>
    <row r="14405" spans="1:2" x14ac:dyDescent="0.25">
      <c r="A14405" s="2"/>
      <c r="B14405" s="2"/>
    </row>
    <row r="14406" spans="1:2" x14ac:dyDescent="0.25">
      <c r="A14406" s="2"/>
      <c r="B14406" s="2"/>
    </row>
    <row r="14407" spans="1:2" x14ac:dyDescent="0.25">
      <c r="A14407" s="2"/>
      <c r="B14407" s="2"/>
    </row>
    <row r="14408" spans="1:2" x14ac:dyDescent="0.25">
      <c r="A14408" s="2"/>
      <c r="B14408" s="2"/>
    </row>
    <row r="14409" spans="1:2" x14ac:dyDescent="0.25">
      <c r="A14409" s="2"/>
      <c r="B14409" s="2"/>
    </row>
    <row r="14410" spans="1:2" x14ac:dyDescent="0.25">
      <c r="A14410" s="2"/>
      <c r="B14410" s="2"/>
    </row>
    <row r="14411" spans="1:2" x14ac:dyDescent="0.25">
      <c r="A14411" s="2"/>
      <c r="B14411" s="2"/>
    </row>
    <row r="14412" spans="1:2" x14ac:dyDescent="0.25">
      <c r="A14412" s="2"/>
      <c r="B14412" s="2"/>
    </row>
    <row r="14413" spans="1:2" x14ac:dyDescent="0.25">
      <c r="A14413" s="2"/>
      <c r="B14413" s="2"/>
    </row>
    <row r="14414" spans="1:2" x14ac:dyDescent="0.25">
      <c r="A14414" s="2"/>
      <c r="B14414" s="2"/>
    </row>
    <row r="14415" spans="1:2" x14ac:dyDescent="0.25">
      <c r="A14415" s="2"/>
      <c r="B14415" s="2"/>
    </row>
    <row r="14416" spans="1:2" x14ac:dyDescent="0.25">
      <c r="A14416" s="2"/>
      <c r="B14416" s="2"/>
    </row>
    <row r="14417" spans="1:2" x14ac:dyDescent="0.25">
      <c r="A14417" s="2"/>
      <c r="B14417" s="2"/>
    </row>
    <row r="14418" spans="1:2" x14ac:dyDescent="0.25">
      <c r="A14418" s="2"/>
      <c r="B14418" s="2"/>
    </row>
    <row r="14419" spans="1:2" x14ac:dyDescent="0.25">
      <c r="A14419" s="2"/>
      <c r="B14419" s="2"/>
    </row>
    <row r="14420" spans="1:2" x14ac:dyDescent="0.25">
      <c r="A14420" s="2"/>
      <c r="B14420" s="2"/>
    </row>
    <row r="14421" spans="1:2" x14ac:dyDescent="0.25">
      <c r="A14421" s="2"/>
      <c r="B14421" s="2"/>
    </row>
    <row r="14422" spans="1:2" x14ac:dyDescent="0.25">
      <c r="A14422" s="2"/>
      <c r="B14422" s="2"/>
    </row>
    <row r="14423" spans="1:2" x14ac:dyDescent="0.25">
      <c r="A14423" s="2"/>
      <c r="B14423" s="2"/>
    </row>
    <row r="14424" spans="1:2" x14ac:dyDescent="0.25">
      <c r="A14424" s="2"/>
      <c r="B14424" s="2"/>
    </row>
    <row r="14425" spans="1:2" x14ac:dyDescent="0.25">
      <c r="A14425" s="2"/>
      <c r="B14425" s="2"/>
    </row>
    <row r="14426" spans="1:2" x14ac:dyDescent="0.25">
      <c r="A14426" s="2"/>
      <c r="B14426" s="2"/>
    </row>
    <row r="14427" spans="1:2" x14ac:dyDescent="0.25">
      <c r="A14427" s="2"/>
      <c r="B14427" s="2"/>
    </row>
    <row r="14428" spans="1:2" x14ac:dyDescent="0.25">
      <c r="A14428" s="2"/>
      <c r="B14428" s="2"/>
    </row>
    <row r="14429" spans="1:2" x14ac:dyDescent="0.25">
      <c r="A14429" s="2"/>
      <c r="B14429" s="2"/>
    </row>
    <row r="14430" spans="1:2" x14ac:dyDescent="0.25">
      <c r="A14430" s="2"/>
      <c r="B14430" s="2"/>
    </row>
    <row r="14431" spans="1:2" x14ac:dyDescent="0.25">
      <c r="A14431" s="2"/>
      <c r="B14431" s="2"/>
    </row>
    <row r="14432" spans="1:2" x14ac:dyDescent="0.25">
      <c r="A14432" s="2"/>
      <c r="B14432" s="2"/>
    </row>
    <row r="14433" spans="1:2" x14ac:dyDescent="0.25">
      <c r="A14433" s="2"/>
      <c r="B14433" s="2"/>
    </row>
    <row r="14434" spans="1:2" x14ac:dyDescent="0.25">
      <c r="A14434" s="2"/>
      <c r="B14434" s="2"/>
    </row>
    <row r="14435" spans="1:2" x14ac:dyDescent="0.25">
      <c r="A14435" s="2"/>
      <c r="B14435" s="2"/>
    </row>
    <row r="14436" spans="1:2" x14ac:dyDescent="0.25">
      <c r="A14436" s="2"/>
      <c r="B14436" s="2"/>
    </row>
    <row r="14437" spans="1:2" x14ac:dyDescent="0.25">
      <c r="A14437" s="2"/>
      <c r="B14437" s="2"/>
    </row>
    <row r="14438" spans="1:2" x14ac:dyDescent="0.25">
      <c r="A14438" s="2"/>
      <c r="B14438" s="2"/>
    </row>
    <row r="14439" spans="1:2" x14ac:dyDescent="0.25">
      <c r="A14439" s="2"/>
      <c r="B14439" s="2"/>
    </row>
    <row r="14440" spans="1:2" x14ac:dyDescent="0.25">
      <c r="A14440" s="2"/>
      <c r="B14440" s="2"/>
    </row>
    <row r="14441" spans="1:2" x14ac:dyDescent="0.25">
      <c r="A14441" s="2"/>
      <c r="B14441" s="2"/>
    </row>
    <row r="14442" spans="1:2" x14ac:dyDescent="0.25">
      <c r="A14442" s="2"/>
      <c r="B14442" s="2"/>
    </row>
    <row r="14443" spans="1:2" x14ac:dyDescent="0.25">
      <c r="A14443" s="2"/>
      <c r="B14443" s="2"/>
    </row>
    <row r="14444" spans="1:2" x14ac:dyDescent="0.25">
      <c r="A14444" s="2"/>
      <c r="B14444" s="2"/>
    </row>
    <row r="14445" spans="1:2" x14ac:dyDescent="0.25">
      <c r="A14445" s="2"/>
      <c r="B14445" s="2"/>
    </row>
    <row r="14446" spans="1:2" x14ac:dyDescent="0.25">
      <c r="A14446" s="2"/>
      <c r="B14446" s="2"/>
    </row>
    <row r="14447" spans="1:2" x14ac:dyDescent="0.25">
      <c r="A14447" s="2"/>
      <c r="B14447" s="2"/>
    </row>
    <row r="14448" spans="1:2" x14ac:dyDescent="0.25">
      <c r="A14448" s="2"/>
      <c r="B14448" s="2"/>
    </row>
    <row r="14449" spans="1:2" x14ac:dyDescent="0.25">
      <c r="A14449" s="2"/>
      <c r="B14449" s="2"/>
    </row>
    <row r="14450" spans="1:2" x14ac:dyDescent="0.25">
      <c r="A14450" s="2"/>
      <c r="B14450" s="2"/>
    </row>
    <row r="14451" spans="1:2" x14ac:dyDescent="0.25">
      <c r="A14451" s="2"/>
      <c r="B14451" s="2"/>
    </row>
    <row r="14452" spans="1:2" x14ac:dyDescent="0.25">
      <c r="A14452" s="2"/>
      <c r="B14452" s="2"/>
    </row>
    <row r="14453" spans="1:2" x14ac:dyDescent="0.25">
      <c r="A14453" s="2"/>
      <c r="B14453" s="2"/>
    </row>
    <row r="14454" spans="1:2" x14ac:dyDescent="0.25">
      <c r="A14454" s="2"/>
      <c r="B14454" s="2"/>
    </row>
    <row r="14455" spans="1:2" x14ac:dyDescent="0.25">
      <c r="A14455" s="2"/>
      <c r="B14455" s="2"/>
    </row>
    <row r="14456" spans="1:2" x14ac:dyDescent="0.25">
      <c r="A14456" s="2"/>
      <c r="B14456" s="2"/>
    </row>
    <row r="14457" spans="1:2" x14ac:dyDescent="0.25">
      <c r="A14457" s="2"/>
      <c r="B14457" s="2"/>
    </row>
    <row r="14458" spans="1:2" x14ac:dyDescent="0.25">
      <c r="A14458" s="2"/>
      <c r="B14458" s="2"/>
    </row>
    <row r="14459" spans="1:2" x14ac:dyDescent="0.25">
      <c r="A14459" s="2"/>
      <c r="B14459" s="2"/>
    </row>
    <row r="14460" spans="1:2" x14ac:dyDescent="0.25">
      <c r="A14460" s="2"/>
      <c r="B14460" s="2"/>
    </row>
    <row r="14461" spans="1:2" x14ac:dyDescent="0.25">
      <c r="A14461" s="2"/>
      <c r="B14461" s="2"/>
    </row>
    <row r="14462" spans="1:2" x14ac:dyDescent="0.25">
      <c r="A14462" s="2"/>
      <c r="B14462" s="2"/>
    </row>
    <row r="14463" spans="1:2" x14ac:dyDescent="0.25">
      <c r="A14463" s="2"/>
      <c r="B14463" s="2"/>
    </row>
    <row r="14464" spans="1:2" x14ac:dyDescent="0.25">
      <c r="A14464" s="2"/>
      <c r="B14464" s="2"/>
    </row>
    <row r="14465" spans="1:2" x14ac:dyDescent="0.25">
      <c r="A14465" s="2"/>
      <c r="B14465" s="2"/>
    </row>
    <row r="14466" spans="1:2" x14ac:dyDescent="0.25">
      <c r="A14466" s="2"/>
      <c r="B14466" s="2"/>
    </row>
    <row r="14467" spans="1:2" x14ac:dyDescent="0.25">
      <c r="A14467" s="2"/>
      <c r="B14467" s="2"/>
    </row>
    <row r="14468" spans="1:2" x14ac:dyDescent="0.25">
      <c r="A14468" s="2"/>
      <c r="B14468" s="2"/>
    </row>
    <row r="14469" spans="1:2" x14ac:dyDescent="0.25">
      <c r="A14469" s="2"/>
      <c r="B14469" s="2"/>
    </row>
    <row r="14470" spans="1:2" x14ac:dyDescent="0.25">
      <c r="A14470" s="2"/>
      <c r="B14470" s="2"/>
    </row>
    <row r="14471" spans="1:2" x14ac:dyDescent="0.25">
      <c r="A14471" s="2"/>
      <c r="B14471" s="2"/>
    </row>
    <row r="14472" spans="1:2" x14ac:dyDescent="0.25">
      <c r="A14472" s="2"/>
      <c r="B14472" s="2"/>
    </row>
    <row r="14473" spans="1:2" x14ac:dyDescent="0.25">
      <c r="A14473" s="2"/>
      <c r="B14473" s="2"/>
    </row>
    <row r="14474" spans="1:2" x14ac:dyDescent="0.25">
      <c r="A14474" s="2"/>
      <c r="B14474" s="2"/>
    </row>
    <row r="14475" spans="1:2" x14ac:dyDescent="0.25">
      <c r="A14475" s="2"/>
      <c r="B14475" s="2"/>
    </row>
    <row r="14476" spans="1:2" x14ac:dyDescent="0.25">
      <c r="A14476" s="2"/>
      <c r="B14476" s="2"/>
    </row>
    <row r="14477" spans="1:2" x14ac:dyDescent="0.25">
      <c r="A14477" s="2"/>
      <c r="B14477" s="2"/>
    </row>
    <row r="14478" spans="1:2" x14ac:dyDescent="0.25">
      <c r="A14478" s="2"/>
      <c r="B14478" s="2"/>
    </row>
    <row r="14479" spans="1:2" x14ac:dyDescent="0.25">
      <c r="A14479" s="2"/>
      <c r="B14479" s="2"/>
    </row>
    <row r="14480" spans="1:2" x14ac:dyDescent="0.25">
      <c r="A14480" s="2"/>
      <c r="B14480" s="2"/>
    </row>
    <row r="14481" spans="1:2" x14ac:dyDescent="0.25">
      <c r="A14481" s="2"/>
      <c r="B14481" s="2"/>
    </row>
    <row r="14482" spans="1:2" x14ac:dyDescent="0.25">
      <c r="A14482" s="2"/>
      <c r="B14482" s="2"/>
    </row>
    <row r="14483" spans="1:2" x14ac:dyDescent="0.25">
      <c r="A14483" s="2"/>
      <c r="B14483" s="2"/>
    </row>
    <row r="14484" spans="1:2" x14ac:dyDescent="0.25">
      <c r="A14484" s="2"/>
      <c r="B14484" s="2"/>
    </row>
    <row r="14485" spans="1:2" x14ac:dyDescent="0.25">
      <c r="A14485" s="2"/>
      <c r="B14485" s="2"/>
    </row>
    <row r="14486" spans="1:2" x14ac:dyDescent="0.25">
      <c r="A14486" s="2"/>
      <c r="B14486" s="2"/>
    </row>
    <row r="14487" spans="1:2" x14ac:dyDescent="0.25">
      <c r="A14487" s="2"/>
      <c r="B14487" s="2"/>
    </row>
    <row r="14488" spans="1:2" x14ac:dyDescent="0.25">
      <c r="A14488" s="2"/>
      <c r="B14488" s="2"/>
    </row>
    <row r="14489" spans="1:2" x14ac:dyDescent="0.25">
      <c r="A14489" s="2"/>
      <c r="B14489" s="2"/>
    </row>
    <row r="14490" spans="1:2" x14ac:dyDescent="0.25">
      <c r="A14490" s="2"/>
      <c r="B14490" s="2"/>
    </row>
    <row r="14491" spans="1:2" x14ac:dyDescent="0.25">
      <c r="A14491" s="2"/>
      <c r="B14491" s="2"/>
    </row>
    <row r="14492" spans="1:2" x14ac:dyDescent="0.25">
      <c r="A14492" s="2"/>
      <c r="B14492" s="2"/>
    </row>
    <row r="14493" spans="1:2" x14ac:dyDescent="0.25">
      <c r="A14493" s="2"/>
      <c r="B14493" s="2"/>
    </row>
    <row r="14494" spans="1:2" x14ac:dyDescent="0.25">
      <c r="A14494" s="2"/>
      <c r="B14494" s="2"/>
    </row>
    <row r="14495" spans="1:2" x14ac:dyDescent="0.25">
      <c r="A14495" s="2"/>
      <c r="B14495" s="2"/>
    </row>
    <row r="14496" spans="1:2" x14ac:dyDescent="0.25">
      <c r="A14496" s="2"/>
      <c r="B14496" s="2"/>
    </row>
    <row r="14497" spans="1:2" x14ac:dyDescent="0.25">
      <c r="A14497" s="2"/>
      <c r="B14497" s="2"/>
    </row>
    <row r="14498" spans="1:2" x14ac:dyDescent="0.25">
      <c r="A14498" s="2"/>
      <c r="B14498" s="2"/>
    </row>
    <row r="14499" spans="1:2" x14ac:dyDescent="0.25">
      <c r="A14499" s="2"/>
      <c r="B14499" s="2"/>
    </row>
    <row r="14500" spans="1:2" x14ac:dyDescent="0.25">
      <c r="A14500" s="2"/>
      <c r="B14500" s="2"/>
    </row>
    <row r="14501" spans="1:2" x14ac:dyDescent="0.25">
      <c r="A14501" s="2"/>
      <c r="B14501" s="2"/>
    </row>
    <row r="14502" spans="1:2" x14ac:dyDescent="0.25">
      <c r="A14502" s="2"/>
      <c r="B14502" s="2"/>
    </row>
    <row r="14503" spans="1:2" x14ac:dyDescent="0.25">
      <c r="A14503" s="2"/>
      <c r="B14503" s="2"/>
    </row>
    <row r="14504" spans="1:2" x14ac:dyDescent="0.25">
      <c r="A14504" s="2"/>
      <c r="B14504" s="2"/>
    </row>
    <row r="14505" spans="1:2" x14ac:dyDescent="0.25">
      <c r="A14505" s="2"/>
      <c r="B14505" s="2"/>
    </row>
    <row r="14506" spans="1:2" x14ac:dyDescent="0.25">
      <c r="A14506" s="2"/>
      <c r="B14506" s="2"/>
    </row>
    <row r="14507" spans="1:2" x14ac:dyDescent="0.25">
      <c r="A14507" s="2"/>
      <c r="B14507" s="2"/>
    </row>
    <row r="14508" spans="1:2" x14ac:dyDescent="0.25">
      <c r="A14508" s="2"/>
      <c r="B14508" s="2"/>
    </row>
    <row r="14509" spans="1:2" x14ac:dyDescent="0.25">
      <c r="A14509" s="2"/>
      <c r="B14509" s="2"/>
    </row>
    <row r="14510" spans="1:2" x14ac:dyDescent="0.25">
      <c r="A14510" s="2"/>
      <c r="B14510" s="2"/>
    </row>
    <row r="14511" spans="1:2" x14ac:dyDescent="0.25">
      <c r="A14511" s="2"/>
      <c r="B14511" s="2"/>
    </row>
    <row r="14512" spans="1:2" x14ac:dyDescent="0.25">
      <c r="A14512" s="2"/>
      <c r="B14512" s="2"/>
    </row>
    <row r="14513" spans="1:2" x14ac:dyDescent="0.25">
      <c r="A14513" s="2"/>
      <c r="B14513" s="2"/>
    </row>
    <row r="14514" spans="1:2" x14ac:dyDescent="0.25">
      <c r="A14514" s="2"/>
      <c r="B14514" s="2"/>
    </row>
    <row r="14515" spans="1:2" x14ac:dyDescent="0.25">
      <c r="A14515" s="2"/>
      <c r="B14515" s="2"/>
    </row>
    <row r="14516" spans="1:2" x14ac:dyDescent="0.25">
      <c r="A14516" s="2"/>
      <c r="B14516" s="2"/>
    </row>
    <row r="14517" spans="1:2" x14ac:dyDescent="0.25">
      <c r="A14517" s="2"/>
      <c r="B14517" s="2"/>
    </row>
    <row r="14518" spans="1:2" x14ac:dyDescent="0.25">
      <c r="A14518" s="2"/>
      <c r="B14518" s="2"/>
    </row>
    <row r="14519" spans="1:2" x14ac:dyDescent="0.25">
      <c r="A14519" s="2"/>
      <c r="B14519" s="2"/>
    </row>
    <row r="14520" spans="1:2" x14ac:dyDescent="0.25">
      <c r="A14520" s="2"/>
      <c r="B14520" s="2"/>
    </row>
    <row r="14521" spans="1:2" x14ac:dyDescent="0.25">
      <c r="A14521" s="2"/>
      <c r="B14521" s="2"/>
    </row>
    <row r="14522" spans="1:2" x14ac:dyDescent="0.25">
      <c r="A14522" s="2"/>
      <c r="B14522" s="2"/>
    </row>
    <row r="14523" spans="1:2" x14ac:dyDescent="0.25">
      <c r="A14523" s="2"/>
      <c r="B14523" s="2"/>
    </row>
    <row r="14524" spans="1:2" x14ac:dyDescent="0.25">
      <c r="A14524" s="2"/>
      <c r="B14524" s="2"/>
    </row>
    <row r="14525" spans="1:2" x14ac:dyDescent="0.25">
      <c r="A14525" s="2"/>
      <c r="B14525" s="2"/>
    </row>
    <row r="14526" spans="1:2" x14ac:dyDescent="0.25">
      <c r="A14526" s="2"/>
      <c r="B14526" s="2"/>
    </row>
    <row r="14527" spans="1:2" x14ac:dyDescent="0.25">
      <c r="A14527" s="2"/>
      <c r="B14527" s="2"/>
    </row>
    <row r="14528" spans="1:2" x14ac:dyDescent="0.25">
      <c r="A14528" s="2"/>
      <c r="B14528" s="2"/>
    </row>
    <row r="14529" spans="1:2" x14ac:dyDescent="0.25">
      <c r="A14529" s="2"/>
      <c r="B14529" s="2"/>
    </row>
    <row r="14530" spans="1:2" x14ac:dyDescent="0.25">
      <c r="A14530" s="2"/>
      <c r="B14530" s="2"/>
    </row>
    <row r="14531" spans="1:2" x14ac:dyDescent="0.25">
      <c r="A14531" s="2"/>
      <c r="B14531" s="2"/>
    </row>
    <row r="14532" spans="1:2" x14ac:dyDescent="0.25">
      <c r="A14532" s="2"/>
      <c r="B14532" s="2"/>
    </row>
    <row r="14533" spans="1:2" x14ac:dyDescent="0.25">
      <c r="A14533" s="2"/>
      <c r="B14533" s="2"/>
    </row>
    <row r="14534" spans="1:2" x14ac:dyDescent="0.25">
      <c r="A14534" s="2"/>
      <c r="B14534" s="2"/>
    </row>
    <row r="14535" spans="1:2" x14ac:dyDescent="0.25">
      <c r="A14535" s="2"/>
      <c r="B14535" s="2"/>
    </row>
    <row r="14536" spans="1:2" x14ac:dyDescent="0.25">
      <c r="A14536" s="2"/>
      <c r="B14536" s="2"/>
    </row>
    <row r="14537" spans="1:2" x14ac:dyDescent="0.25">
      <c r="A14537" s="2"/>
      <c r="B14537" s="2"/>
    </row>
    <row r="14538" spans="1:2" x14ac:dyDescent="0.25">
      <c r="A14538" s="2"/>
      <c r="B14538" s="2"/>
    </row>
    <row r="14539" spans="1:2" x14ac:dyDescent="0.25">
      <c r="A14539" s="2"/>
      <c r="B14539" s="2"/>
    </row>
    <row r="14540" spans="1:2" x14ac:dyDescent="0.25">
      <c r="A14540" s="2"/>
      <c r="B14540" s="2"/>
    </row>
    <row r="14541" spans="1:2" x14ac:dyDescent="0.25">
      <c r="A14541" s="2"/>
      <c r="B14541" s="2"/>
    </row>
    <row r="14542" spans="1:2" x14ac:dyDescent="0.25">
      <c r="A14542" s="2"/>
      <c r="B14542" s="2"/>
    </row>
    <row r="14543" spans="1:2" x14ac:dyDescent="0.25">
      <c r="A14543" s="2"/>
      <c r="B14543" s="2"/>
    </row>
    <row r="14544" spans="1:2" x14ac:dyDescent="0.25">
      <c r="A14544" s="2"/>
      <c r="B14544" s="2"/>
    </row>
    <row r="14545" spans="1:2" x14ac:dyDescent="0.25">
      <c r="A14545" s="2"/>
      <c r="B14545" s="2"/>
    </row>
    <row r="14546" spans="1:2" x14ac:dyDescent="0.25">
      <c r="A14546" s="2"/>
      <c r="B14546" s="2"/>
    </row>
    <row r="14547" spans="1:2" x14ac:dyDescent="0.25">
      <c r="A14547" s="2"/>
      <c r="B14547" s="2"/>
    </row>
    <row r="14548" spans="1:2" x14ac:dyDescent="0.25">
      <c r="A14548" s="2"/>
      <c r="B14548" s="2"/>
    </row>
    <row r="14549" spans="1:2" x14ac:dyDescent="0.25">
      <c r="A14549" s="2"/>
      <c r="B14549" s="2"/>
    </row>
    <row r="14550" spans="1:2" x14ac:dyDescent="0.25">
      <c r="A14550" s="2"/>
      <c r="B14550" s="2"/>
    </row>
    <row r="14551" spans="1:2" x14ac:dyDescent="0.25">
      <c r="A14551" s="2"/>
      <c r="B14551" s="2"/>
    </row>
    <row r="14552" spans="1:2" x14ac:dyDescent="0.25">
      <c r="A14552" s="2"/>
      <c r="B14552" s="2"/>
    </row>
    <row r="14553" spans="1:2" x14ac:dyDescent="0.25">
      <c r="A14553" s="2"/>
      <c r="B14553" s="2"/>
    </row>
    <row r="14554" spans="1:2" x14ac:dyDescent="0.25">
      <c r="A14554" s="2"/>
      <c r="B14554" s="2"/>
    </row>
    <row r="14555" spans="1:2" x14ac:dyDescent="0.25">
      <c r="A14555" s="2"/>
      <c r="B14555" s="2"/>
    </row>
    <row r="14556" spans="1:2" x14ac:dyDescent="0.25">
      <c r="A14556" s="2"/>
      <c r="B14556" s="2"/>
    </row>
    <row r="14557" spans="1:2" x14ac:dyDescent="0.25">
      <c r="A14557" s="2"/>
      <c r="B14557" s="2"/>
    </row>
    <row r="14558" spans="1:2" x14ac:dyDescent="0.25">
      <c r="A14558" s="2"/>
      <c r="B14558" s="2"/>
    </row>
    <row r="14559" spans="1:2" x14ac:dyDescent="0.25">
      <c r="A14559" s="2"/>
      <c r="B14559" s="2"/>
    </row>
    <row r="14560" spans="1:2" x14ac:dyDescent="0.25">
      <c r="A14560" s="2"/>
      <c r="B14560" s="2"/>
    </row>
    <row r="14561" spans="1:2" x14ac:dyDescent="0.25">
      <c r="A14561" s="2"/>
      <c r="B14561" s="2"/>
    </row>
    <row r="14562" spans="1:2" x14ac:dyDescent="0.25">
      <c r="A14562" s="2"/>
      <c r="B14562" s="2"/>
    </row>
    <row r="14563" spans="1:2" x14ac:dyDescent="0.25">
      <c r="A14563" s="2"/>
      <c r="B14563" s="2"/>
    </row>
    <row r="14564" spans="1:2" x14ac:dyDescent="0.25">
      <c r="A14564" s="2"/>
      <c r="B14564" s="2"/>
    </row>
    <row r="14565" spans="1:2" x14ac:dyDescent="0.25">
      <c r="A14565" s="2"/>
      <c r="B14565" s="2"/>
    </row>
    <row r="14566" spans="1:2" x14ac:dyDescent="0.25">
      <c r="A14566" s="2"/>
      <c r="B14566" s="2"/>
    </row>
    <row r="14567" spans="1:2" x14ac:dyDescent="0.25">
      <c r="A14567" s="2"/>
      <c r="B14567" s="2"/>
    </row>
    <row r="14568" spans="1:2" x14ac:dyDescent="0.25">
      <c r="A14568" s="2"/>
      <c r="B14568" s="2"/>
    </row>
    <row r="14569" spans="1:2" x14ac:dyDescent="0.25">
      <c r="A14569" s="2"/>
      <c r="B14569" s="2"/>
    </row>
    <row r="14570" spans="1:2" x14ac:dyDescent="0.25">
      <c r="A14570" s="2"/>
      <c r="B14570" s="2"/>
    </row>
    <row r="14571" spans="1:2" x14ac:dyDescent="0.25">
      <c r="A14571" s="2"/>
      <c r="B14571" s="2"/>
    </row>
    <row r="14572" spans="1:2" x14ac:dyDescent="0.25">
      <c r="A14572" s="2"/>
      <c r="B14572" s="2"/>
    </row>
    <row r="14573" spans="1:2" x14ac:dyDescent="0.25">
      <c r="A14573" s="2"/>
      <c r="B14573" s="2"/>
    </row>
    <row r="14574" spans="1:2" x14ac:dyDescent="0.25">
      <c r="A14574" s="2"/>
      <c r="B14574" s="2"/>
    </row>
    <row r="14575" spans="1:2" x14ac:dyDescent="0.25">
      <c r="A14575" s="2"/>
      <c r="B14575" s="2"/>
    </row>
    <row r="14576" spans="1:2" x14ac:dyDescent="0.25">
      <c r="A14576" s="2"/>
      <c r="B14576" s="2"/>
    </row>
    <row r="14577" spans="1:2" x14ac:dyDescent="0.25">
      <c r="A14577" s="2"/>
      <c r="B14577" s="2"/>
    </row>
    <row r="14578" spans="1:2" x14ac:dyDescent="0.25">
      <c r="A14578" s="2"/>
      <c r="B14578" s="2"/>
    </row>
    <row r="14579" spans="1:2" x14ac:dyDescent="0.25">
      <c r="A14579" s="2"/>
      <c r="B14579" s="2"/>
    </row>
    <row r="14580" spans="1:2" x14ac:dyDescent="0.25">
      <c r="A14580" s="2"/>
      <c r="B14580" s="2"/>
    </row>
    <row r="14581" spans="1:2" x14ac:dyDescent="0.25">
      <c r="A14581" s="2"/>
      <c r="B14581" s="2"/>
    </row>
    <row r="14582" spans="1:2" x14ac:dyDescent="0.25">
      <c r="A14582" s="2"/>
      <c r="B14582" s="2"/>
    </row>
    <row r="14583" spans="1:2" x14ac:dyDescent="0.25">
      <c r="A14583" s="2"/>
      <c r="B14583" s="2"/>
    </row>
    <row r="14584" spans="1:2" x14ac:dyDescent="0.25">
      <c r="A14584" s="2"/>
      <c r="B14584" s="2"/>
    </row>
    <row r="14585" spans="1:2" x14ac:dyDescent="0.25">
      <c r="A14585" s="2"/>
      <c r="B14585" s="2"/>
    </row>
    <row r="14586" spans="1:2" x14ac:dyDescent="0.25">
      <c r="A14586" s="2"/>
      <c r="B14586" s="2"/>
    </row>
    <row r="14587" spans="1:2" x14ac:dyDescent="0.25">
      <c r="A14587" s="2"/>
      <c r="B14587" s="2"/>
    </row>
    <row r="14588" spans="1:2" x14ac:dyDescent="0.25">
      <c r="A14588" s="2"/>
      <c r="B14588" s="2"/>
    </row>
    <row r="14589" spans="1:2" x14ac:dyDescent="0.25">
      <c r="A14589" s="2"/>
      <c r="B14589" s="2"/>
    </row>
    <row r="14590" spans="1:2" x14ac:dyDescent="0.25">
      <c r="A14590" s="2"/>
      <c r="B14590" s="2"/>
    </row>
    <row r="14591" spans="1:2" x14ac:dyDescent="0.25">
      <c r="A14591" s="2"/>
      <c r="B14591" s="2"/>
    </row>
    <row r="14592" spans="1:2" x14ac:dyDescent="0.25">
      <c r="A14592" s="2"/>
      <c r="B14592" s="2"/>
    </row>
    <row r="14593" spans="1:2" x14ac:dyDescent="0.25">
      <c r="A14593" s="2"/>
      <c r="B14593" s="2"/>
    </row>
    <row r="14594" spans="1:2" x14ac:dyDescent="0.25">
      <c r="A14594" s="2"/>
      <c r="B14594" s="2"/>
    </row>
    <row r="14595" spans="1:2" x14ac:dyDescent="0.25">
      <c r="A14595" s="2"/>
      <c r="B14595" s="2"/>
    </row>
    <row r="14596" spans="1:2" x14ac:dyDescent="0.25">
      <c r="A14596" s="2"/>
      <c r="B14596" s="2"/>
    </row>
    <row r="14597" spans="1:2" x14ac:dyDescent="0.25">
      <c r="A14597" s="2"/>
      <c r="B14597" s="2"/>
    </row>
    <row r="14598" spans="1:2" x14ac:dyDescent="0.25">
      <c r="A14598" s="2"/>
      <c r="B14598" s="2"/>
    </row>
    <row r="14599" spans="1:2" x14ac:dyDescent="0.25">
      <c r="A14599" s="2"/>
      <c r="B14599" s="2"/>
    </row>
    <row r="14600" spans="1:2" x14ac:dyDescent="0.25">
      <c r="A14600" s="2"/>
      <c r="B14600" s="2"/>
    </row>
    <row r="14601" spans="1:2" x14ac:dyDescent="0.25">
      <c r="A14601" s="2"/>
      <c r="B14601" s="2"/>
    </row>
    <row r="14602" spans="1:2" x14ac:dyDescent="0.25">
      <c r="A14602" s="2"/>
      <c r="B14602" s="2"/>
    </row>
    <row r="14603" spans="1:2" x14ac:dyDescent="0.25">
      <c r="A14603" s="2"/>
      <c r="B14603" s="2"/>
    </row>
    <row r="14604" spans="1:2" x14ac:dyDescent="0.25">
      <c r="A14604" s="2"/>
      <c r="B14604" s="2"/>
    </row>
    <row r="14605" spans="1:2" x14ac:dyDescent="0.25">
      <c r="A14605" s="2"/>
      <c r="B14605" s="2"/>
    </row>
    <row r="14606" spans="1:2" x14ac:dyDescent="0.25">
      <c r="A14606" s="2"/>
      <c r="B14606" s="2"/>
    </row>
    <row r="14607" spans="1:2" x14ac:dyDescent="0.25">
      <c r="A14607" s="2"/>
      <c r="B14607" s="2"/>
    </row>
    <row r="14608" spans="1:2" x14ac:dyDescent="0.25">
      <c r="A14608" s="2"/>
      <c r="B14608" s="2"/>
    </row>
    <row r="14609" spans="1:2" x14ac:dyDescent="0.25">
      <c r="A14609" s="2"/>
      <c r="B14609" s="2"/>
    </row>
    <row r="14610" spans="1:2" x14ac:dyDescent="0.25">
      <c r="A14610" s="2"/>
      <c r="B14610" s="2"/>
    </row>
    <row r="14611" spans="1:2" x14ac:dyDescent="0.25">
      <c r="A14611" s="2"/>
      <c r="B14611" s="2"/>
    </row>
    <row r="14612" spans="1:2" x14ac:dyDescent="0.25">
      <c r="A14612" s="2"/>
      <c r="B14612" s="2"/>
    </row>
    <row r="14613" spans="1:2" x14ac:dyDescent="0.25">
      <c r="A14613" s="2"/>
      <c r="B14613" s="2"/>
    </row>
    <row r="14614" spans="1:2" x14ac:dyDescent="0.25">
      <c r="A14614" s="2"/>
      <c r="B14614" s="2"/>
    </row>
    <row r="14615" spans="1:2" x14ac:dyDescent="0.25">
      <c r="A14615" s="2"/>
      <c r="B14615" s="2"/>
    </row>
    <row r="14616" spans="1:2" x14ac:dyDescent="0.25">
      <c r="A14616" s="2"/>
      <c r="B14616" s="2"/>
    </row>
    <row r="14617" spans="1:2" x14ac:dyDescent="0.25">
      <c r="A14617" s="2"/>
      <c r="B14617" s="2"/>
    </row>
    <row r="14618" spans="1:2" x14ac:dyDescent="0.25">
      <c r="A14618" s="2"/>
      <c r="B14618" s="2"/>
    </row>
    <row r="14619" spans="1:2" x14ac:dyDescent="0.25">
      <c r="A14619" s="2"/>
      <c r="B14619" s="2"/>
    </row>
    <row r="14620" spans="1:2" x14ac:dyDescent="0.25">
      <c r="A14620" s="2"/>
      <c r="B14620" s="2"/>
    </row>
    <row r="14621" spans="1:2" x14ac:dyDescent="0.25">
      <c r="A14621" s="2"/>
      <c r="B14621" s="2"/>
    </row>
    <row r="14622" spans="1:2" x14ac:dyDescent="0.25">
      <c r="A14622" s="2"/>
      <c r="B14622" s="2"/>
    </row>
    <row r="14623" spans="1:2" x14ac:dyDescent="0.25">
      <c r="A14623" s="2"/>
      <c r="B14623" s="2"/>
    </row>
    <row r="14624" spans="1:2" x14ac:dyDescent="0.25">
      <c r="A14624" s="2"/>
      <c r="B14624" s="2"/>
    </row>
    <row r="14625" spans="1:2" x14ac:dyDescent="0.25">
      <c r="A14625" s="2"/>
      <c r="B14625" s="2"/>
    </row>
    <row r="14626" spans="1:2" x14ac:dyDescent="0.25">
      <c r="A14626" s="2"/>
      <c r="B14626" s="2"/>
    </row>
    <row r="14627" spans="1:2" x14ac:dyDescent="0.25">
      <c r="A14627" s="2"/>
      <c r="B14627" s="2"/>
    </row>
    <row r="14628" spans="1:2" x14ac:dyDescent="0.25">
      <c r="A14628" s="2"/>
      <c r="B14628" s="2"/>
    </row>
    <row r="14629" spans="1:2" x14ac:dyDescent="0.25">
      <c r="A14629" s="2"/>
      <c r="B14629" s="2"/>
    </row>
    <row r="14630" spans="1:2" x14ac:dyDescent="0.25">
      <c r="A14630" s="2"/>
      <c r="B14630" s="2"/>
    </row>
    <row r="14631" spans="1:2" x14ac:dyDescent="0.25">
      <c r="A14631" s="2"/>
      <c r="B14631" s="2"/>
    </row>
    <row r="14632" spans="1:2" x14ac:dyDescent="0.25">
      <c r="A14632" s="2"/>
      <c r="B14632" s="2"/>
    </row>
    <row r="14633" spans="1:2" x14ac:dyDescent="0.25">
      <c r="A14633" s="2"/>
      <c r="B14633" s="2"/>
    </row>
    <row r="14634" spans="1:2" x14ac:dyDescent="0.25">
      <c r="A14634" s="2"/>
      <c r="B14634" s="2"/>
    </row>
    <row r="14635" spans="1:2" x14ac:dyDescent="0.25">
      <c r="A14635" s="2"/>
      <c r="B14635" s="2"/>
    </row>
    <row r="14636" spans="1:2" x14ac:dyDescent="0.25">
      <c r="A14636" s="2"/>
      <c r="B14636" s="2"/>
    </row>
    <row r="14637" spans="1:2" x14ac:dyDescent="0.25">
      <c r="A14637" s="2"/>
      <c r="B14637" s="2"/>
    </row>
    <row r="14638" spans="1:2" x14ac:dyDescent="0.25">
      <c r="A14638" s="2"/>
      <c r="B14638" s="2"/>
    </row>
    <row r="14639" spans="1:2" x14ac:dyDescent="0.25">
      <c r="A14639" s="2"/>
      <c r="B14639" s="2"/>
    </row>
    <row r="14640" spans="1:2" x14ac:dyDescent="0.25">
      <c r="A14640" s="2"/>
      <c r="B14640" s="2"/>
    </row>
    <row r="14641" spans="1:2" x14ac:dyDescent="0.25">
      <c r="A14641" s="2"/>
      <c r="B14641" s="2"/>
    </row>
    <row r="14642" spans="1:2" x14ac:dyDescent="0.25">
      <c r="A14642" s="2"/>
      <c r="B14642" s="2"/>
    </row>
    <row r="14643" spans="1:2" x14ac:dyDescent="0.25">
      <c r="A14643" s="2"/>
      <c r="B14643" s="2"/>
    </row>
    <row r="14644" spans="1:2" x14ac:dyDescent="0.25">
      <c r="A14644" s="2"/>
      <c r="B14644" s="2"/>
    </row>
    <row r="14645" spans="1:2" x14ac:dyDescent="0.25">
      <c r="A14645" s="2"/>
      <c r="B14645" s="2"/>
    </row>
    <row r="14646" spans="1:2" x14ac:dyDescent="0.25">
      <c r="A14646" s="2"/>
      <c r="B14646" s="2"/>
    </row>
    <row r="14647" spans="1:2" x14ac:dyDescent="0.25">
      <c r="A14647" s="2"/>
      <c r="B14647" s="2"/>
    </row>
    <row r="14648" spans="1:2" x14ac:dyDescent="0.25">
      <c r="A14648" s="2"/>
      <c r="B14648" s="2"/>
    </row>
    <row r="14649" spans="1:2" x14ac:dyDescent="0.25">
      <c r="A14649" s="2"/>
      <c r="B14649" s="2"/>
    </row>
    <row r="14650" spans="1:2" x14ac:dyDescent="0.25">
      <c r="A14650" s="2"/>
      <c r="B14650" s="2"/>
    </row>
    <row r="14651" spans="1:2" x14ac:dyDescent="0.25">
      <c r="A14651" s="2"/>
      <c r="B14651" s="2"/>
    </row>
    <row r="14652" spans="1:2" x14ac:dyDescent="0.25">
      <c r="A14652" s="2"/>
      <c r="B14652" s="2"/>
    </row>
    <row r="14653" spans="1:2" x14ac:dyDescent="0.25">
      <c r="A14653" s="2"/>
      <c r="B14653" s="2"/>
    </row>
    <row r="14654" spans="1:2" x14ac:dyDescent="0.25">
      <c r="A14654" s="2"/>
      <c r="B14654" s="2"/>
    </row>
    <row r="14655" spans="1:2" x14ac:dyDescent="0.25">
      <c r="A14655" s="2"/>
      <c r="B14655" s="2"/>
    </row>
    <row r="14656" spans="1:2" x14ac:dyDescent="0.25">
      <c r="A14656" s="2"/>
      <c r="B14656" s="2"/>
    </row>
    <row r="14657" spans="1:2" x14ac:dyDescent="0.25">
      <c r="A14657" s="2"/>
      <c r="B14657" s="2"/>
    </row>
    <row r="14658" spans="1:2" x14ac:dyDescent="0.25">
      <c r="A14658" s="2"/>
      <c r="B14658" s="2"/>
    </row>
    <row r="14659" spans="1:2" x14ac:dyDescent="0.25">
      <c r="A14659" s="2"/>
      <c r="B14659" s="2"/>
    </row>
    <row r="14660" spans="1:2" x14ac:dyDescent="0.25">
      <c r="A14660" s="2"/>
      <c r="B14660" s="2"/>
    </row>
    <row r="14661" spans="1:2" x14ac:dyDescent="0.25">
      <c r="A14661" s="2"/>
      <c r="B14661" s="2"/>
    </row>
    <row r="14662" spans="1:2" x14ac:dyDescent="0.25">
      <c r="A14662" s="2"/>
      <c r="B14662" s="2"/>
    </row>
    <row r="14663" spans="1:2" x14ac:dyDescent="0.25">
      <c r="A14663" s="2"/>
      <c r="B14663" s="2"/>
    </row>
    <row r="14664" spans="1:2" x14ac:dyDescent="0.25">
      <c r="A14664" s="2"/>
      <c r="B14664" s="2"/>
    </row>
    <row r="14665" spans="1:2" x14ac:dyDescent="0.25">
      <c r="A14665" s="2"/>
      <c r="B14665" s="2"/>
    </row>
    <row r="14666" spans="1:2" x14ac:dyDescent="0.25">
      <c r="A14666" s="2"/>
      <c r="B14666" s="2"/>
    </row>
    <row r="14667" spans="1:2" x14ac:dyDescent="0.25">
      <c r="A14667" s="2"/>
      <c r="B14667" s="2"/>
    </row>
    <row r="14668" spans="1:2" x14ac:dyDescent="0.25">
      <c r="A14668" s="2"/>
      <c r="B14668" s="2"/>
    </row>
    <row r="14669" spans="1:2" x14ac:dyDescent="0.25">
      <c r="A14669" s="2"/>
      <c r="B14669" s="2"/>
    </row>
    <row r="14670" spans="1:2" x14ac:dyDescent="0.25">
      <c r="A14670" s="2"/>
      <c r="B14670" s="2"/>
    </row>
    <row r="14671" spans="1:2" x14ac:dyDescent="0.25">
      <c r="A14671" s="2"/>
      <c r="B14671" s="2"/>
    </row>
    <row r="14672" spans="1:2" x14ac:dyDescent="0.25">
      <c r="A14672" s="2"/>
      <c r="B14672" s="2"/>
    </row>
    <row r="14673" spans="1:2" x14ac:dyDescent="0.25">
      <c r="A14673" s="2"/>
      <c r="B14673" s="2"/>
    </row>
    <row r="14674" spans="1:2" x14ac:dyDescent="0.25">
      <c r="A14674" s="2"/>
      <c r="B14674" s="2"/>
    </row>
    <row r="14675" spans="1:2" x14ac:dyDescent="0.25">
      <c r="A14675" s="2"/>
      <c r="B14675" s="2"/>
    </row>
    <row r="14676" spans="1:2" x14ac:dyDescent="0.25">
      <c r="A14676" s="2"/>
      <c r="B14676" s="2"/>
    </row>
    <row r="14677" spans="1:2" x14ac:dyDescent="0.25">
      <c r="A14677" s="2"/>
      <c r="B14677" s="2"/>
    </row>
    <row r="14678" spans="1:2" x14ac:dyDescent="0.25">
      <c r="A14678" s="2"/>
      <c r="B14678" s="2"/>
    </row>
    <row r="14679" spans="1:2" x14ac:dyDescent="0.25">
      <c r="A14679" s="2"/>
      <c r="B14679" s="2"/>
    </row>
    <row r="14680" spans="1:2" x14ac:dyDescent="0.25">
      <c r="A14680" s="2"/>
      <c r="B14680" s="2"/>
    </row>
    <row r="14681" spans="1:2" x14ac:dyDescent="0.25">
      <c r="A14681" s="2"/>
      <c r="B14681" s="2"/>
    </row>
    <row r="14682" spans="1:2" x14ac:dyDescent="0.25">
      <c r="A14682" s="2"/>
      <c r="B14682" s="2"/>
    </row>
    <row r="14683" spans="1:2" x14ac:dyDescent="0.25">
      <c r="A14683" s="2"/>
      <c r="B14683" s="2"/>
    </row>
    <row r="14684" spans="1:2" x14ac:dyDescent="0.25">
      <c r="A14684" s="2"/>
      <c r="B14684" s="2"/>
    </row>
    <row r="14685" spans="1:2" x14ac:dyDescent="0.25">
      <c r="A14685" s="2"/>
      <c r="B14685" s="2"/>
    </row>
    <row r="14686" spans="1:2" x14ac:dyDescent="0.25">
      <c r="A14686" s="2"/>
      <c r="B14686" s="2"/>
    </row>
    <row r="14687" spans="1:2" x14ac:dyDescent="0.25">
      <c r="A14687" s="2"/>
      <c r="B14687" s="2"/>
    </row>
    <row r="14688" spans="1:2" x14ac:dyDescent="0.25">
      <c r="A14688" s="2"/>
      <c r="B14688" s="2"/>
    </row>
    <row r="14689" spans="1:2" x14ac:dyDescent="0.25">
      <c r="A14689" s="2"/>
      <c r="B14689" s="2"/>
    </row>
    <row r="14690" spans="1:2" x14ac:dyDescent="0.25">
      <c r="A14690" s="2"/>
      <c r="B14690" s="2"/>
    </row>
    <row r="14691" spans="1:2" x14ac:dyDescent="0.25">
      <c r="A14691" s="2"/>
      <c r="B14691" s="2"/>
    </row>
    <row r="14692" spans="1:2" x14ac:dyDescent="0.25">
      <c r="A14692" s="2"/>
      <c r="B14692" s="2"/>
    </row>
    <row r="14693" spans="1:2" x14ac:dyDescent="0.25">
      <c r="A14693" s="2"/>
      <c r="B14693" s="2"/>
    </row>
    <row r="14694" spans="1:2" x14ac:dyDescent="0.25">
      <c r="A14694" s="2"/>
      <c r="B14694" s="2"/>
    </row>
    <row r="14695" spans="1:2" x14ac:dyDescent="0.25">
      <c r="A14695" s="2"/>
      <c r="B14695" s="2"/>
    </row>
    <row r="14696" spans="1:2" x14ac:dyDescent="0.25">
      <c r="A14696" s="2"/>
      <c r="B14696" s="2"/>
    </row>
    <row r="14697" spans="1:2" x14ac:dyDescent="0.25">
      <c r="A14697" s="2"/>
      <c r="B14697" s="2"/>
    </row>
    <row r="14698" spans="1:2" x14ac:dyDescent="0.25">
      <c r="A14698" s="2"/>
      <c r="B14698" s="2"/>
    </row>
    <row r="14699" spans="1:2" x14ac:dyDescent="0.25">
      <c r="A14699" s="2"/>
      <c r="B14699" s="2"/>
    </row>
    <row r="14700" spans="1:2" x14ac:dyDescent="0.25">
      <c r="A14700" s="2"/>
      <c r="B14700" s="2"/>
    </row>
    <row r="14701" spans="1:2" x14ac:dyDescent="0.25">
      <c r="A14701" s="2"/>
      <c r="B14701" s="2"/>
    </row>
    <row r="14702" spans="1:2" x14ac:dyDescent="0.25">
      <c r="A14702" s="2"/>
      <c r="B14702" s="2"/>
    </row>
    <row r="14703" spans="1:2" x14ac:dyDescent="0.25">
      <c r="A14703" s="2"/>
      <c r="B14703" s="2"/>
    </row>
    <row r="14704" spans="1:2" x14ac:dyDescent="0.25">
      <c r="A14704" s="2"/>
      <c r="B14704" s="2"/>
    </row>
    <row r="14705" spans="1:2" x14ac:dyDescent="0.25">
      <c r="A14705" s="2"/>
      <c r="B14705" s="2"/>
    </row>
    <row r="14706" spans="1:2" x14ac:dyDescent="0.25">
      <c r="A14706" s="2"/>
      <c r="B14706" s="2"/>
    </row>
    <row r="14707" spans="1:2" x14ac:dyDescent="0.25">
      <c r="A14707" s="2"/>
      <c r="B14707" s="2"/>
    </row>
    <row r="14708" spans="1:2" x14ac:dyDescent="0.25">
      <c r="A14708" s="2"/>
      <c r="B14708" s="2"/>
    </row>
    <row r="14709" spans="1:2" x14ac:dyDescent="0.25">
      <c r="A14709" s="2"/>
      <c r="B14709" s="2"/>
    </row>
    <row r="14710" spans="1:2" x14ac:dyDescent="0.25">
      <c r="A14710" s="2"/>
      <c r="B14710" s="2"/>
    </row>
    <row r="14711" spans="1:2" x14ac:dyDescent="0.25">
      <c r="A14711" s="2"/>
      <c r="B14711" s="2"/>
    </row>
    <row r="14712" spans="1:2" x14ac:dyDescent="0.25">
      <c r="A14712" s="2"/>
      <c r="B14712" s="2"/>
    </row>
    <row r="14713" spans="1:2" x14ac:dyDescent="0.25">
      <c r="A14713" s="2"/>
      <c r="B14713" s="2"/>
    </row>
    <row r="14714" spans="1:2" x14ac:dyDescent="0.25">
      <c r="A14714" s="2"/>
      <c r="B14714" s="2"/>
    </row>
    <row r="14715" spans="1:2" x14ac:dyDescent="0.25">
      <c r="A14715" s="2"/>
      <c r="B14715" s="2"/>
    </row>
    <row r="14716" spans="1:2" x14ac:dyDescent="0.25">
      <c r="A14716" s="2"/>
      <c r="B14716" s="2"/>
    </row>
    <row r="14717" spans="1:2" x14ac:dyDescent="0.25">
      <c r="A14717" s="2"/>
      <c r="B14717" s="2"/>
    </row>
    <row r="14718" spans="1:2" x14ac:dyDescent="0.25">
      <c r="A14718" s="2"/>
      <c r="B14718" s="2"/>
    </row>
    <row r="14719" spans="1:2" x14ac:dyDescent="0.25">
      <c r="A14719" s="2"/>
      <c r="B14719" s="2"/>
    </row>
    <row r="14720" spans="1:2" x14ac:dyDescent="0.25">
      <c r="A14720" s="2"/>
      <c r="B14720" s="2"/>
    </row>
    <row r="14721" spans="1:2" x14ac:dyDescent="0.25">
      <c r="A14721" s="2"/>
      <c r="B14721" s="2"/>
    </row>
    <row r="14722" spans="1:2" x14ac:dyDescent="0.25">
      <c r="A14722" s="2"/>
      <c r="B14722" s="2"/>
    </row>
    <row r="14723" spans="1:2" x14ac:dyDescent="0.25">
      <c r="A14723" s="2"/>
      <c r="B14723" s="2"/>
    </row>
    <row r="14724" spans="1:2" x14ac:dyDescent="0.25">
      <c r="A14724" s="2"/>
      <c r="B14724" s="2"/>
    </row>
    <row r="14725" spans="1:2" x14ac:dyDescent="0.25">
      <c r="A14725" s="2"/>
      <c r="B14725" s="2"/>
    </row>
    <row r="14726" spans="1:2" x14ac:dyDescent="0.25">
      <c r="A14726" s="2"/>
      <c r="B14726" s="2"/>
    </row>
    <row r="14727" spans="1:2" x14ac:dyDescent="0.25">
      <c r="A14727" s="2"/>
      <c r="B14727" s="2"/>
    </row>
    <row r="14728" spans="1:2" x14ac:dyDescent="0.25">
      <c r="A14728" s="2"/>
      <c r="B14728" s="2"/>
    </row>
    <row r="14729" spans="1:2" x14ac:dyDescent="0.25">
      <c r="A14729" s="2"/>
      <c r="B14729" s="2"/>
    </row>
    <row r="14730" spans="1:2" x14ac:dyDescent="0.25">
      <c r="A14730" s="2"/>
      <c r="B14730" s="2"/>
    </row>
    <row r="14731" spans="1:2" x14ac:dyDescent="0.25">
      <c r="A14731" s="2"/>
      <c r="B14731" s="2"/>
    </row>
    <row r="14732" spans="1:2" x14ac:dyDescent="0.25">
      <c r="A14732" s="2"/>
      <c r="B14732" s="2"/>
    </row>
    <row r="14733" spans="1:2" x14ac:dyDescent="0.25">
      <c r="A14733" s="2"/>
      <c r="B14733" s="2"/>
    </row>
    <row r="14734" spans="1:2" x14ac:dyDescent="0.25">
      <c r="A14734" s="2"/>
      <c r="B14734" s="2"/>
    </row>
    <row r="14735" spans="1:2" x14ac:dyDescent="0.25">
      <c r="A14735" s="2"/>
      <c r="B14735" s="2"/>
    </row>
    <row r="14736" spans="1:2" x14ac:dyDescent="0.25">
      <c r="A14736" s="2"/>
      <c r="B14736" s="2"/>
    </row>
    <row r="14737" spans="1:2" x14ac:dyDescent="0.25">
      <c r="A14737" s="2"/>
      <c r="B14737" s="2"/>
    </row>
    <row r="14738" spans="1:2" x14ac:dyDescent="0.25">
      <c r="A14738" s="2"/>
      <c r="B14738" s="2"/>
    </row>
    <row r="14739" spans="1:2" x14ac:dyDescent="0.25">
      <c r="A14739" s="2"/>
      <c r="B14739" s="2"/>
    </row>
    <row r="14740" spans="1:2" x14ac:dyDescent="0.25">
      <c r="A14740" s="2"/>
      <c r="B14740" s="2"/>
    </row>
    <row r="14741" spans="1:2" x14ac:dyDescent="0.25">
      <c r="A14741" s="2"/>
      <c r="B14741" s="2"/>
    </row>
    <row r="14742" spans="1:2" x14ac:dyDescent="0.25">
      <c r="A14742" s="2"/>
      <c r="B14742" s="2"/>
    </row>
    <row r="14743" spans="1:2" x14ac:dyDescent="0.25">
      <c r="A14743" s="2"/>
      <c r="B14743" s="2"/>
    </row>
    <row r="14744" spans="1:2" x14ac:dyDescent="0.25">
      <c r="A14744" s="2"/>
      <c r="B14744" s="2"/>
    </row>
    <row r="14745" spans="1:2" x14ac:dyDescent="0.25">
      <c r="A14745" s="2"/>
      <c r="B14745" s="2"/>
    </row>
    <row r="14746" spans="1:2" x14ac:dyDescent="0.25">
      <c r="A14746" s="2"/>
      <c r="B14746" s="2"/>
    </row>
    <row r="14747" spans="1:2" x14ac:dyDescent="0.25">
      <c r="A14747" s="2"/>
      <c r="B14747" s="2"/>
    </row>
    <row r="14748" spans="1:2" x14ac:dyDescent="0.25">
      <c r="A14748" s="2"/>
      <c r="B14748" s="2"/>
    </row>
    <row r="14749" spans="1:2" x14ac:dyDescent="0.25">
      <c r="A14749" s="2"/>
      <c r="B14749" s="2"/>
    </row>
    <row r="14750" spans="1:2" x14ac:dyDescent="0.25">
      <c r="A14750" s="2"/>
      <c r="B14750" s="2"/>
    </row>
    <row r="14751" spans="1:2" x14ac:dyDescent="0.25">
      <c r="A14751" s="2"/>
      <c r="B14751" s="2"/>
    </row>
    <row r="14752" spans="1:2" x14ac:dyDescent="0.25">
      <c r="A14752" s="2"/>
      <c r="B14752" s="2"/>
    </row>
    <row r="14753" spans="1:2" x14ac:dyDescent="0.25">
      <c r="A14753" s="2"/>
      <c r="B14753" s="2"/>
    </row>
    <row r="14754" spans="1:2" x14ac:dyDescent="0.25">
      <c r="A14754" s="2"/>
      <c r="B14754" s="2"/>
    </row>
    <row r="14755" spans="1:2" x14ac:dyDescent="0.25">
      <c r="A14755" s="2"/>
      <c r="B14755" s="2"/>
    </row>
    <row r="14756" spans="1:2" x14ac:dyDescent="0.25">
      <c r="A14756" s="2"/>
      <c r="B14756" s="2"/>
    </row>
    <row r="14757" spans="1:2" x14ac:dyDescent="0.25">
      <c r="A14757" s="2"/>
      <c r="B14757" s="2"/>
    </row>
    <row r="14758" spans="1:2" x14ac:dyDescent="0.25">
      <c r="A14758" s="2"/>
      <c r="B14758" s="2"/>
    </row>
    <row r="14759" spans="1:2" x14ac:dyDescent="0.25">
      <c r="A14759" s="2"/>
      <c r="B14759" s="2"/>
    </row>
    <row r="14760" spans="1:2" x14ac:dyDescent="0.25">
      <c r="A14760" s="2"/>
      <c r="B14760" s="2"/>
    </row>
    <row r="14761" spans="1:2" x14ac:dyDescent="0.25">
      <c r="A14761" s="2"/>
      <c r="B14761" s="2"/>
    </row>
    <row r="14762" spans="1:2" x14ac:dyDescent="0.25">
      <c r="A14762" s="2"/>
      <c r="B14762" s="2"/>
    </row>
    <row r="14763" spans="1:2" x14ac:dyDescent="0.25">
      <c r="A14763" s="2"/>
      <c r="B14763" s="2"/>
    </row>
    <row r="14764" spans="1:2" x14ac:dyDescent="0.25">
      <c r="A14764" s="2"/>
      <c r="B14764" s="2"/>
    </row>
    <row r="14765" spans="1:2" x14ac:dyDescent="0.25">
      <c r="A14765" s="2"/>
      <c r="B14765" s="2"/>
    </row>
    <row r="14766" spans="1:2" x14ac:dyDescent="0.25">
      <c r="A14766" s="2"/>
      <c r="B14766" s="2"/>
    </row>
    <row r="14767" spans="1:2" x14ac:dyDescent="0.25">
      <c r="A14767" s="2"/>
      <c r="B14767" s="2"/>
    </row>
    <row r="14768" spans="1:2" x14ac:dyDescent="0.25">
      <c r="A14768" s="2"/>
      <c r="B14768" s="2"/>
    </row>
    <row r="14769" spans="1:2" x14ac:dyDescent="0.25">
      <c r="A14769" s="2"/>
      <c r="B14769" s="2"/>
    </row>
    <row r="14770" spans="1:2" x14ac:dyDescent="0.25">
      <c r="A14770" s="2"/>
      <c r="B14770" s="2"/>
    </row>
    <row r="14771" spans="1:2" x14ac:dyDescent="0.25">
      <c r="A14771" s="2"/>
      <c r="B14771" s="2"/>
    </row>
    <row r="14772" spans="1:2" x14ac:dyDescent="0.25">
      <c r="A14772" s="2"/>
      <c r="B14772" s="2"/>
    </row>
    <row r="14773" spans="1:2" x14ac:dyDescent="0.25">
      <c r="A14773" s="2"/>
      <c r="B14773" s="2"/>
    </row>
    <row r="14774" spans="1:2" x14ac:dyDescent="0.25">
      <c r="A14774" s="2"/>
      <c r="B14774" s="2"/>
    </row>
    <row r="14775" spans="1:2" x14ac:dyDescent="0.25">
      <c r="A14775" s="2"/>
      <c r="B14775" s="2"/>
    </row>
    <row r="14776" spans="1:2" x14ac:dyDescent="0.25">
      <c r="A14776" s="2"/>
      <c r="B14776" s="2"/>
    </row>
    <row r="14777" spans="1:2" x14ac:dyDescent="0.25">
      <c r="A14777" s="2"/>
      <c r="B14777" s="2"/>
    </row>
    <row r="14778" spans="1:2" x14ac:dyDescent="0.25">
      <c r="A14778" s="2"/>
      <c r="B14778" s="2"/>
    </row>
    <row r="14779" spans="1:2" x14ac:dyDescent="0.25">
      <c r="A14779" s="2"/>
      <c r="B14779" s="2"/>
    </row>
    <row r="14780" spans="1:2" x14ac:dyDescent="0.25">
      <c r="A14780" s="2"/>
      <c r="B14780" s="2"/>
    </row>
    <row r="14781" spans="1:2" x14ac:dyDescent="0.25">
      <c r="A14781" s="2"/>
      <c r="B14781" s="2"/>
    </row>
    <row r="14782" spans="1:2" x14ac:dyDescent="0.25">
      <c r="A14782" s="2"/>
      <c r="B14782" s="2"/>
    </row>
    <row r="14783" spans="1:2" x14ac:dyDescent="0.25">
      <c r="A14783" s="2"/>
      <c r="B14783" s="2"/>
    </row>
    <row r="14784" spans="1:2" x14ac:dyDescent="0.25">
      <c r="A14784" s="2"/>
      <c r="B14784" s="2"/>
    </row>
    <row r="14785" spans="1:2" x14ac:dyDescent="0.25">
      <c r="A14785" s="2"/>
      <c r="B14785" s="2"/>
    </row>
    <row r="14786" spans="1:2" x14ac:dyDescent="0.25">
      <c r="A14786" s="2"/>
      <c r="B14786" s="2"/>
    </row>
    <row r="14787" spans="1:2" x14ac:dyDescent="0.25">
      <c r="A14787" s="2"/>
      <c r="B14787" s="2"/>
    </row>
    <row r="14788" spans="1:2" x14ac:dyDescent="0.25">
      <c r="A14788" s="2"/>
      <c r="B14788" s="2"/>
    </row>
    <row r="14789" spans="1:2" x14ac:dyDescent="0.25">
      <c r="A14789" s="2"/>
      <c r="B14789" s="2"/>
    </row>
    <row r="14790" spans="1:2" x14ac:dyDescent="0.25">
      <c r="A14790" s="2"/>
      <c r="B14790" s="2"/>
    </row>
    <row r="14791" spans="1:2" x14ac:dyDescent="0.25">
      <c r="A14791" s="2"/>
      <c r="B14791" s="2"/>
    </row>
    <row r="14792" spans="1:2" x14ac:dyDescent="0.25">
      <c r="A14792" s="2"/>
      <c r="B14792" s="2"/>
    </row>
    <row r="14793" spans="1:2" x14ac:dyDescent="0.25">
      <c r="A14793" s="2"/>
      <c r="B14793" s="2"/>
    </row>
    <row r="14794" spans="1:2" x14ac:dyDescent="0.25">
      <c r="A14794" s="2"/>
      <c r="B14794" s="2"/>
    </row>
    <row r="14795" spans="1:2" x14ac:dyDescent="0.25">
      <c r="A14795" s="2"/>
      <c r="B14795" s="2"/>
    </row>
    <row r="14796" spans="1:2" x14ac:dyDescent="0.25">
      <c r="A14796" s="2"/>
      <c r="B14796" s="2"/>
    </row>
    <row r="14797" spans="1:2" x14ac:dyDescent="0.25">
      <c r="A14797" s="2"/>
      <c r="B14797" s="2"/>
    </row>
    <row r="14798" spans="1:2" x14ac:dyDescent="0.25">
      <c r="A14798" s="2"/>
      <c r="B14798" s="2"/>
    </row>
    <row r="14799" spans="1:2" x14ac:dyDescent="0.25">
      <c r="A14799" s="2"/>
      <c r="B14799" s="2"/>
    </row>
    <row r="14800" spans="1:2" x14ac:dyDescent="0.25">
      <c r="A14800" s="2"/>
      <c r="B14800" s="2"/>
    </row>
    <row r="14801" spans="1:2" x14ac:dyDescent="0.25">
      <c r="A14801" s="2"/>
      <c r="B14801" s="2"/>
    </row>
    <row r="14802" spans="1:2" x14ac:dyDescent="0.25">
      <c r="A14802" s="2"/>
      <c r="B14802" s="2"/>
    </row>
    <row r="14803" spans="1:2" x14ac:dyDescent="0.25">
      <c r="A14803" s="2"/>
      <c r="B14803" s="2"/>
    </row>
    <row r="14804" spans="1:2" x14ac:dyDescent="0.25">
      <c r="A14804" s="2"/>
      <c r="B14804" s="2"/>
    </row>
    <row r="14805" spans="1:2" x14ac:dyDescent="0.25">
      <c r="A14805" s="2"/>
      <c r="B14805" s="2"/>
    </row>
    <row r="14806" spans="1:2" x14ac:dyDescent="0.25">
      <c r="A14806" s="2"/>
      <c r="B14806" s="2"/>
    </row>
    <row r="14807" spans="1:2" x14ac:dyDescent="0.25">
      <c r="A14807" s="2"/>
      <c r="B14807" s="2"/>
    </row>
    <row r="14808" spans="1:2" x14ac:dyDescent="0.25">
      <c r="A14808" s="2"/>
      <c r="B14808" s="2"/>
    </row>
    <row r="14809" spans="1:2" x14ac:dyDescent="0.25">
      <c r="A14809" s="2"/>
      <c r="B14809" s="2"/>
    </row>
    <row r="14810" spans="1:2" x14ac:dyDescent="0.25">
      <c r="A14810" s="2"/>
      <c r="B14810" s="2"/>
    </row>
    <row r="14811" spans="1:2" x14ac:dyDescent="0.25">
      <c r="A14811" s="2"/>
      <c r="B14811" s="2"/>
    </row>
    <row r="14812" spans="1:2" x14ac:dyDescent="0.25">
      <c r="A14812" s="2"/>
      <c r="B14812" s="2"/>
    </row>
    <row r="14813" spans="1:2" x14ac:dyDescent="0.25">
      <c r="A14813" s="2"/>
      <c r="B14813" s="2"/>
    </row>
    <row r="14814" spans="1:2" x14ac:dyDescent="0.25">
      <c r="A14814" s="2"/>
      <c r="B14814" s="2"/>
    </row>
    <row r="14815" spans="1:2" x14ac:dyDescent="0.25">
      <c r="A14815" s="2"/>
      <c r="B14815" s="2"/>
    </row>
    <row r="14816" spans="1:2" x14ac:dyDescent="0.25">
      <c r="A14816" s="2"/>
      <c r="B14816" s="2"/>
    </row>
    <row r="14817" spans="1:2" x14ac:dyDescent="0.25">
      <c r="A14817" s="2"/>
      <c r="B14817" s="2"/>
    </row>
    <row r="14818" spans="1:2" x14ac:dyDescent="0.25">
      <c r="A14818" s="2"/>
      <c r="B14818" s="2"/>
    </row>
    <row r="14819" spans="1:2" x14ac:dyDescent="0.25">
      <c r="A14819" s="2"/>
      <c r="B14819" s="2"/>
    </row>
    <row r="14820" spans="1:2" x14ac:dyDescent="0.25">
      <c r="A14820" s="2"/>
      <c r="B14820" s="2"/>
    </row>
    <row r="14821" spans="1:2" x14ac:dyDescent="0.25">
      <c r="A14821" s="2"/>
      <c r="B14821" s="2"/>
    </row>
    <row r="14822" spans="1:2" x14ac:dyDescent="0.25">
      <c r="A14822" s="2"/>
      <c r="B14822" s="2"/>
    </row>
    <row r="14823" spans="1:2" x14ac:dyDescent="0.25">
      <c r="A14823" s="2"/>
      <c r="B14823" s="2"/>
    </row>
    <row r="14824" spans="1:2" x14ac:dyDescent="0.25">
      <c r="A14824" s="2"/>
      <c r="B14824" s="2"/>
    </row>
    <row r="14825" spans="1:2" x14ac:dyDescent="0.25">
      <c r="A14825" s="2"/>
      <c r="B14825" s="2"/>
    </row>
    <row r="14826" spans="1:2" x14ac:dyDescent="0.25">
      <c r="A14826" s="2"/>
      <c r="B14826" s="2"/>
    </row>
    <row r="14827" spans="1:2" x14ac:dyDescent="0.25">
      <c r="A14827" s="2"/>
      <c r="B14827" s="2"/>
    </row>
    <row r="14828" spans="1:2" x14ac:dyDescent="0.25">
      <c r="A14828" s="2"/>
      <c r="B14828" s="2"/>
    </row>
    <row r="14829" spans="1:2" x14ac:dyDescent="0.25">
      <c r="A14829" s="2"/>
      <c r="B14829" s="2"/>
    </row>
    <row r="14830" spans="1:2" x14ac:dyDescent="0.25">
      <c r="A14830" s="2"/>
      <c r="B14830" s="2"/>
    </row>
    <row r="14831" spans="1:2" x14ac:dyDescent="0.25">
      <c r="A14831" s="2"/>
      <c r="B14831" s="2"/>
    </row>
    <row r="14832" spans="1:2" x14ac:dyDescent="0.25">
      <c r="A14832" s="2"/>
      <c r="B14832" s="2"/>
    </row>
    <row r="14833" spans="1:2" x14ac:dyDescent="0.25">
      <c r="A14833" s="2"/>
      <c r="B14833" s="2"/>
    </row>
    <row r="14834" spans="1:2" x14ac:dyDescent="0.25">
      <c r="A14834" s="2"/>
      <c r="B14834" s="2"/>
    </row>
    <row r="14835" spans="1:2" x14ac:dyDescent="0.25">
      <c r="A14835" s="2"/>
      <c r="B14835" s="2"/>
    </row>
    <row r="14836" spans="1:2" x14ac:dyDescent="0.25">
      <c r="A14836" s="2"/>
      <c r="B14836" s="2"/>
    </row>
    <row r="14837" spans="1:2" x14ac:dyDescent="0.25">
      <c r="A14837" s="2"/>
      <c r="B14837" s="2"/>
    </row>
    <row r="14838" spans="1:2" x14ac:dyDescent="0.25">
      <c r="A14838" s="2"/>
      <c r="B14838" s="2"/>
    </row>
    <row r="14839" spans="1:2" x14ac:dyDescent="0.25">
      <c r="A14839" s="2"/>
      <c r="B14839" s="2"/>
    </row>
    <row r="14840" spans="1:2" x14ac:dyDescent="0.25">
      <c r="A14840" s="2"/>
      <c r="B14840" s="2"/>
    </row>
    <row r="14841" spans="1:2" x14ac:dyDescent="0.25">
      <c r="A14841" s="2"/>
      <c r="B14841" s="2"/>
    </row>
    <row r="14842" spans="1:2" x14ac:dyDescent="0.25">
      <c r="A14842" s="2"/>
      <c r="B14842" s="2"/>
    </row>
    <row r="14843" spans="1:2" x14ac:dyDescent="0.25">
      <c r="A14843" s="2"/>
      <c r="B14843" s="2"/>
    </row>
    <row r="14844" spans="1:2" x14ac:dyDescent="0.25">
      <c r="A14844" s="2"/>
      <c r="B14844" s="2"/>
    </row>
    <row r="14845" spans="1:2" x14ac:dyDescent="0.25">
      <c r="A14845" s="2"/>
      <c r="B14845" s="2"/>
    </row>
    <row r="14846" spans="1:2" x14ac:dyDescent="0.25">
      <c r="A14846" s="2"/>
      <c r="B14846" s="2"/>
    </row>
    <row r="14847" spans="1:2" x14ac:dyDescent="0.25">
      <c r="A14847" s="2"/>
      <c r="B14847" s="2"/>
    </row>
    <row r="14848" spans="1:2" x14ac:dyDescent="0.25">
      <c r="A14848" s="2"/>
      <c r="B14848" s="2"/>
    </row>
    <row r="14849" spans="1:2" x14ac:dyDescent="0.25">
      <c r="A14849" s="2"/>
      <c r="B14849" s="2"/>
    </row>
    <row r="14850" spans="1:2" x14ac:dyDescent="0.25">
      <c r="A14850" s="2"/>
      <c r="B14850" s="2"/>
    </row>
    <row r="14851" spans="1:2" x14ac:dyDescent="0.25">
      <c r="A14851" s="2"/>
      <c r="B14851" s="2"/>
    </row>
    <row r="14852" spans="1:2" x14ac:dyDescent="0.25">
      <c r="A14852" s="2"/>
      <c r="B14852" s="2"/>
    </row>
    <row r="14853" spans="1:2" x14ac:dyDescent="0.25">
      <c r="A14853" s="2"/>
      <c r="B14853" s="2"/>
    </row>
    <row r="14854" spans="1:2" x14ac:dyDescent="0.25">
      <c r="A14854" s="2"/>
      <c r="B14854" s="2"/>
    </row>
    <row r="14855" spans="1:2" x14ac:dyDescent="0.25">
      <c r="A14855" s="2"/>
      <c r="B14855" s="2"/>
    </row>
    <row r="14856" spans="1:2" x14ac:dyDescent="0.25">
      <c r="A14856" s="2"/>
      <c r="B14856" s="2"/>
    </row>
    <row r="14857" spans="1:2" x14ac:dyDescent="0.25">
      <c r="A14857" s="2"/>
      <c r="B14857" s="2"/>
    </row>
    <row r="14858" spans="1:2" x14ac:dyDescent="0.25">
      <c r="A14858" s="2"/>
      <c r="B14858" s="2"/>
    </row>
    <row r="14859" spans="1:2" x14ac:dyDescent="0.25">
      <c r="A14859" s="2"/>
      <c r="B14859" s="2"/>
    </row>
    <row r="14860" spans="1:2" x14ac:dyDescent="0.25">
      <c r="A14860" s="2"/>
      <c r="B14860" s="2"/>
    </row>
    <row r="14861" spans="1:2" x14ac:dyDescent="0.25">
      <c r="A14861" s="2"/>
      <c r="B14861" s="2"/>
    </row>
    <row r="14862" spans="1:2" x14ac:dyDescent="0.25">
      <c r="A14862" s="2"/>
      <c r="B14862" s="2"/>
    </row>
    <row r="14863" spans="1:2" x14ac:dyDescent="0.25">
      <c r="A14863" s="2"/>
      <c r="B14863" s="2"/>
    </row>
    <row r="14864" spans="1:2" x14ac:dyDescent="0.25">
      <c r="A14864" s="2"/>
      <c r="B14864" s="2"/>
    </row>
    <row r="14865" spans="1:2" x14ac:dyDescent="0.25">
      <c r="A14865" s="2"/>
      <c r="B14865" s="2"/>
    </row>
    <row r="14866" spans="1:2" x14ac:dyDescent="0.25">
      <c r="A14866" s="2"/>
      <c r="B14866" s="2"/>
    </row>
    <row r="14867" spans="1:2" x14ac:dyDescent="0.25">
      <c r="A14867" s="2"/>
      <c r="B14867" s="2"/>
    </row>
    <row r="14868" spans="1:2" x14ac:dyDescent="0.25">
      <c r="A14868" s="2"/>
      <c r="B14868" s="2"/>
    </row>
    <row r="14869" spans="1:2" x14ac:dyDescent="0.25">
      <c r="A14869" s="2"/>
      <c r="B14869" s="2"/>
    </row>
    <row r="14870" spans="1:2" x14ac:dyDescent="0.25">
      <c r="A14870" s="2"/>
      <c r="B14870" s="2"/>
    </row>
    <row r="14871" spans="1:2" x14ac:dyDescent="0.25">
      <c r="A14871" s="2"/>
      <c r="B14871" s="2"/>
    </row>
    <row r="14872" spans="1:2" x14ac:dyDescent="0.25">
      <c r="A14872" s="2"/>
      <c r="B14872" s="2"/>
    </row>
    <row r="14873" spans="1:2" x14ac:dyDescent="0.25">
      <c r="A14873" s="2"/>
      <c r="B14873" s="2"/>
    </row>
    <row r="14874" spans="1:2" x14ac:dyDescent="0.25">
      <c r="A14874" s="2"/>
      <c r="B14874" s="2"/>
    </row>
    <row r="14875" spans="1:2" x14ac:dyDescent="0.25">
      <c r="A14875" s="2"/>
      <c r="B14875" s="2"/>
    </row>
    <row r="14876" spans="1:2" x14ac:dyDescent="0.25">
      <c r="A14876" s="2"/>
      <c r="B14876" s="2"/>
    </row>
    <row r="14877" spans="1:2" x14ac:dyDescent="0.25">
      <c r="A14877" s="2"/>
      <c r="B14877" s="2"/>
    </row>
    <row r="14878" spans="1:2" x14ac:dyDescent="0.25">
      <c r="A14878" s="2"/>
      <c r="B14878" s="2"/>
    </row>
    <row r="14879" spans="1:2" x14ac:dyDescent="0.25">
      <c r="A14879" s="2"/>
      <c r="B14879" s="2"/>
    </row>
    <row r="14880" spans="1:2" x14ac:dyDescent="0.25">
      <c r="A14880" s="2"/>
      <c r="B14880" s="2"/>
    </row>
    <row r="14881" spans="1:2" x14ac:dyDescent="0.25">
      <c r="A14881" s="2"/>
      <c r="B14881" s="2"/>
    </row>
    <row r="14882" spans="1:2" x14ac:dyDescent="0.25">
      <c r="A14882" s="2"/>
      <c r="B14882" s="2"/>
    </row>
    <row r="14883" spans="1:2" x14ac:dyDescent="0.25">
      <c r="A14883" s="2"/>
      <c r="B14883" s="2"/>
    </row>
    <row r="14884" spans="1:2" x14ac:dyDescent="0.25">
      <c r="A14884" s="2"/>
      <c r="B14884" s="2"/>
    </row>
    <row r="14885" spans="1:2" x14ac:dyDescent="0.25">
      <c r="A14885" s="2"/>
      <c r="B14885" s="2"/>
    </row>
    <row r="14886" spans="1:2" x14ac:dyDescent="0.25">
      <c r="A14886" s="2"/>
      <c r="B14886" s="2"/>
    </row>
    <row r="14887" spans="1:2" x14ac:dyDescent="0.25">
      <c r="A14887" s="2"/>
      <c r="B14887" s="2"/>
    </row>
    <row r="14888" spans="1:2" x14ac:dyDescent="0.25">
      <c r="A14888" s="2"/>
      <c r="B14888" s="2"/>
    </row>
    <row r="14889" spans="1:2" x14ac:dyDescent="0.25">
      <c r="A14889" s="2"/>
      <c r="B14889" s="2"/>
    </row>
    <row r="14890" spans="1:2" x14ac:dyDescent="0.25">
      <c r="A14890" s="2"/>
      <c r="B14890" s="2"/>
    </row>
    <row r="14891" spans="1:2" x14ac:dyDescent="0.25">
      <c r="A14891" s="2"/>
      <c r="B14891" s="2"/>
    </row>
    <row r="14892" spans="1:2" x14ac:dyDescent="0.25">
      <c r="A14892" s="2"/>
      <c r="B14892" s="2"/>
    </row>
    <row r="14893" spans="1:2" x14ac:dyDescent="0.25">
      <c r="A14893" s="2"/>
      <c r="B14893" s="2"/>
    </row>
    <row r="14894" spans="1:2" x14ac:dyDescent="0.25">
      <c r="A14894" s="2"/>
      <c r="B14894" s="2"/>
    </row>
    <row r="14895" spans="1:2" x14ac:dyDescent="0.25">
      <c r="A14895" s="2"/>
      <c r="B14895" s="2"/>
    </row>
    <row r="14896" spans="1:2" x14ac:dyDescent="0.25">
      <c r="A14896" s="2"/>
      <c r="B14896" s="2"/>
    </row>
    <row r="14897" spans="1:2" x14ac:dyDescent="0.25">
      <c r="A14897" s="2"/>
      <c r="B14897" s="2"/>
    </row>
    <row r="14898" spans="1:2" x14ac:dyDescent="0.25">
      <c r="A14898" s="2"/>
      <c r="B14898" s="2"/>
    </row>
    <row r="14899" spans="1:2" x14ac:dyDescent="0.25">
      <c r="A14899" s="2"/>
      <c r="B14899" s="2"/>
    </row>
    <row r="14900" spans="1:2" x14ac:dyDescent="0.25">
      <c r="A14900" s="2"/>
      <c r="B14900" s="2"/>
    </row>
    <row r="14901" spans="1:2" x14ac:dyDescent="0.25">
      <c r="A14901" s="2"/>
      <c r="B14901" s="2"/>
    </row>
    <row r="14902" spans="1:2" x14ac:dyDescent="0.25">
      <c r="A14902" s="2"/>
      <c r="B14902" s="2"/>
    </row>
    <row r="14903" spans="1:2" x14ac:dyDescent="0.25">
      <c r="A14903" s="2"/>
      <c r="B14903" s="2"/>
    </row>
    <row r="14904" spans="1:2" x14ac:dyDescent="0.25">
      <c r="A14904" s="2"/>
      <c r="B14904" s="2"/>
    </row>
    <row r="14905" spans="1:2" x14ac:dyDescent="0.25">
      <c r="A14905" s="2"/>
      <c r="B14905" s="2"/>
    </row>
    <row r="14906" spans="1:2" x14ac:dyDescent="0.25">
      <c r="A14906" s="2"/>
      <c r="B14906" s="2"/>
    </row>
    <row r="14907" spans="1:2" x14ac:dyDescent="0.25">
      <c r="A14907" s="2"/>
      <c r="B14907" s="2"/>
    </row>
    <row r="14908" spans="1:2" x14ac:dyDescent="0.25">
      <c r="A14908" s="2"/>
      <c r="B14908" s="2"/>
    </row>
    <row r="14909" spans="1:2" x14ac:dyDescent="0.25">
      <c r="A14909" s="2"/>
      <c r="B14909" s="2"/>
    </row>
    <row r="14910" spans="1:2" x14ac:dyDescent="0.25">
      <c r="A14910" s="2"/>
      <c r="B14910" s="2"/>
    </row>
    <row r="14911" spans="1:2" x14ac:dyDescent="0.25">
      <c r="A14911" s="2"/>
      <c r="B14911" s="2"/>
    </row>
    <row r="14912" spans="1:2" x14ac:dyDescent="0.25">
      <c r="A14912" s="2"/>
      <c r="B14912" s="2"/>
    </row>
    <row r="14913" spans="1:2" x14ac:dyDescent="0.25">
      <c r="A14913" s="2"/>
      <c r="B14913" s="2"/>
    </row>
    <row r="14914" spans="1:2" x14ac:dyDescent="0.25">
      <c r="A14914" s="2"/>
      <c r="B14914" s="2"/>
    </row>
    <row r="14915" spans="1:2" x14ac:dyDescent="0.25">
      <c r="A14915" s="2"/>
      <c r="B14915" s="2"/>
    </row>
    <row r="14916" spans="1:2" x14ac:dyDescent="0.25">
      <c r="A14916" s="2"/>
      <c r="B14916" s="2"/>
    </row>
    <row r="14917" spans="1:2" x14ac:dyDescent="0.25">
      <c r="A14917" s="2"/>
      <c r="B14917" s="2"/>
    </row>
    <row r="14918" spans="1:2" x14ac:dyDescent="0.25">
      <c r="A14918" s="2"/>
      <c r="B14918" s="2"/>
    </row>
    <row r="14919" spans="1:2" x14ac:dyDescent="0.25">
      <c r="A14919" s="2"/>
      <c r="B14919" s="2"/>
    </row>
    <row r="14920" spans="1:2" x14ac:dyDescent="0.25">
      <c r="A14920" s="2"/>
      <c r="B14920" s="2"/>
    </row>
    <row r="14921" spans="1:2" x14ac:dyDescent="0.25">
      <c r="A14921" s="2"/>
      <c r="B14921" s="2"/>
    </row>
    <row r="14922" spans="1:2" x14ac:dyDescent="0.25">
      <c r="A14922" s="2"/>
      <c r="B14922" s="2"/>
    </row>
    <row r="14923" spans="1:2" x14ac:dyDescent="0.25">
      <c r="A14923" s="2"/>
      <c r="B14923" s="2"/>
    </row>
    <row r="14924" spans="1:2" x14ac:dyDescent="0.25">
      <c r="A14924" s="2"/>
      <c r="B14924" s="2"/>
    </row>
    <row r="14925" spans="1:2" x14ac:dyDescent="0.25">
      <c r="A14925" s="2"/>
      <c r="B14925" s="2"/>
    </row>
    <row r="14926" spans="1:2" x14ac:dyDescent="0.25">
      <c r="A14926" s="2"/>
      <c r="B14926" s="2"/>
    </row>
    <row r="14927" spans="1:2" x14ac:dyDescent="0.25">
      <c r="A14927" s="2"/>
      <c r="B14927" s="2"/>
    </row>
    <row r="14928" spans="1:2" x14ac:dyDescent="0.25">
      <c r="A14928" s="2"/>
      <c r="B14928" s="2"/>
    </row>
    <row r="14929" spans="1:2" x14ac:dyDescent="0.25">
      <c r="A14929" s="2"/>
      <c r="B14929" s="2"/>
    </row>
    <row r="14930" spans="1:2" x14ac:dyDescent="0.25">
      <c r="A14930" s="2"/>
      <c r="B14930" s="2"/>
    </row>
    <row r="14931" spans="1:2" x14ac:dyDescent="0.25">
      <c r="A14931" s="2"/>
      <c r="B14931" s="2"/>
    </row>
    <row r="14932" spans="1:2" x14ac:dyDescent="0.25">
      <c r="A14932" s="2"/>
      <c r="B14932" s="2"/>
    </row>
    <row r="14933" spans="1:2" x14ac:dyDescent="0.25">
      <c r="A14933" s="2"/>
      <c r="B14933" s="2"/>
    </row>
    <row r="14934" spans="1:2" x14ac:dyDescent="0.25">
      <c r="A14934" s="2"/>
      <c r="B14934" s="2"/>
    </row>
    <row r="14935" spans="1:2" x14ac:dyDescent="0.25">
      <c r="A14935" s="2"/>
      <c r="B14935" s="2"/>
    </row>
    <row r="14936" spans="1:2" x14ac:dyDescent="0.25">
      <c r="A14936" s="2"/>
      <c r="B14936" s="2"/>
    </row>
    <row r="14937" spans="1:2" x14ac:dyDescent="0.25">
      <c r="A14937" s="2"/>
      <c r="B14937" s="2"/>
    </row>
    <row r="14938" spans="1:2" x14ac:dyDescent="0.25">
      <c r="A14938" s="2"/>
      <c r="B14938" s="2"/>
    </row>
    <row r="14939" spans="1:2" x14ac:dyDescent="0.25">
      <c r="A14939" s="2"/>
      <c r="B14939" s="2"/>
    </row>
    <row r="14940" spans="1:2" x14ac:dyDescent="0.25">
      <c r="A14940" s="2"/>
      <c r="B14940" s="2"/>
    </row>
    <row r="14941" spans="1:2" x14ac:dyDescent="0.25">
      <c r="A14941" s="2"/>
      <c r="B14941" s="2"/>
    </row>
    <row r="14942" spans="1:2" x14ac:dyDescent="0.25">
      <c r="A14942" s="2"/>
      <c r="B14942" s="2"/>
    </row>
    <row r="14943" spans="1:2" x14ac:dyDescent="0.25">
      <c r="A14943" s="2"/>
      <c r="B14943" s="2"/>
    </row>
    <row r="14944" spans="1:2" x14ac:dyDescent="0.25">
      <c r="A14944" s="2"/>
      <c r="B14944" s="2"/>
    </row>
    <row r="14945" spans="1:2" x14ac:dyDescent="0.25">
      <c r="A14945" s="2"/>
      <c r="B14945" s="2"/>
    </row>
    <row r="14946" spans="1:2" x14ac:dyDescent="0.25">
      <c r="A14946" s="2"/>
      <c r="B14946" s="2"/>
    </row>
    <row r="14947" spans="1:2" x14ac:dyDescent="0.25">
      <c r="A14947" s="2"/>
      <c r="B14947" s="2"/>
    </row>
    <row r="14948" spans="1:2" x14ac:dyDescent="0.25">
      <c r="A14948" s="2"/>
      <c r="B14948" s="2"/>
    </row>
    <row r="14949" spans="1:2" x14ac:dyDescent="0.25">
      <c r="A14949" s="2"/>
      <c r="B14949" s="2"/>
    </row>
    <row r="14950" spans="1:2" x14ac:dyDescent="0.25">
      <c r="A14950" s="2"/>
      <c r="B14950" s="2"/>
    </row>
    <row r="14951" spans="1:2" x14ac:dyDescent="0.25">
      <c r="A14951" s="2"/>
      <c r="B14951" s="2"/>
    </row>
    <row r="14952" spans="1:2" x14ac:dyDescent="0.25">
      <c r="A14952" s="2"/>
      <c r="B14952" s="2"/>
    </row>
    <row r="14953" spans="1:2" x14ac:dyDescent="0.25">
      <c r="A14953" s="2"/>
      <c r="B14953" s="2"/>
    </row>
    <row r="14954" spans="1:2" x14ac:dyDescent="0.25">
      <c r="A14954" s="2"/>
      <c r="B14954" s="2"/>
    </row>
    <row r="14955" spans="1:2" x14ac:dyDescent="0.25">
      <c r="A14955" s="2"/>
      <c r="B14955" s="2"/>
    </row>
    <row r="14956" spans="1:2" x14ac:dyDescent="0.25">
      <c r="A14956" s="2"/>
      <c r="B14956" s="2"/>
    </row>
    <row r="14957" spans="1:2" x14ac:dyDescent="0.25">
      <c r="A14957" s="2"/>
      <c r="B14957" s="2"/>
    </row>
    <row r="14958" spans="1:2" x14ac:dyDescent="0.25">
      <c r="A14958" s="2"/>
      <c r="B14958" s="2"/>
    </row>
    <row r="14959" spans="1:2" x14ac:dyDescent="0.25">
      <c r="A14959" s="2"/>
      <c r="B14959" s="2"/>
    </row>
    <row r="14960" spans="1:2" x14ac:dyDescent="0.25">
      <c r="A14960" s="2"/>
      <c r="B14960" s="2"/>
    </row>
    <row r="14961" spans="1:2" x14ac:dyDescent="0.25">
      <c r="A14961" s="2"/>
      <c r="B14961" s="2"/>
    </row>
    <row r="14962" spans="1:2" x14ac:dyDescent="0.25">
      <c r="A14962" s="2"/>
      <c r="B14962" s="2"/>
    </row>
    <row r="14963" spans="1:2" x14ac:dyDescent="0.25">
      <c r="A14963" s="2"/>
      <c r="B14963" s="2"/>
    </row>
    <row r="14964" spans="1:2" x14ac:dyDescent="0.25">
      <c r="A14964" s="2"/>
      <c r="B14964" s="2"/>
    </row>
    <row r="14965" spans="1:2" x14ac:dyDescent="0.25">
      <c r="A14965" s="2"/>
      <c r="B14965" s="2"/>
    </row>
    <row r="14966" spans="1:2" x14ac:dyDescent="0.25">
      <c r="A14966" s="2"/>
      <c r="B14966" s="2"/>
    </row>
    <row r="14967" spans="1:2" x14ac:dyDescent="0.25">
      <c r="A14967" s="2"/>
      <c r="B14967" s="2"/>
    </row>
    <row r="14968" spans="1:2" x14ac:dyDescent="0.25">
      <c r="A14968" s="2"/>
      <c r="B14968" s="2"/>
    </row>
    <row r="14969" spans="1:2" x14ac:dyDescent="0.25">
      <c r="A14969" s="2"/>
      <c r="B14969" s="2"/>
    </row>
    <row r="14970" spans="1:2" x14ac:dyDescent="0.25">
      <c r="A14970" s="2"/>
      <c r="B14970" s="2"/>
    </row>
    <row r="14971" spans="1:2" x14ac:dyDescent="0.25">
      <c r="A14971" s="2"/>
      <c r="B14971" s="2"/>
    </row>
    <row r="14972" spans="1:2" x14ac:dyDescent="0.25">
      <c r="A14972" s="2"/>
      <c r="B14972" s="2"/>
    </row>
    <row r="14973" spans="1:2" x14ac:dyDescent="0.25">
      <c r="A14973" s="2"/>
      <c r="B14973" s="2"/>
    </row>
    <row r="14974" spans="1:2" x14ac:dyDescent="0.25">
      <c r="A14974" s="2"/>
      <c r="B14974" s="2"/>
    </row>
    <row r="14975" spans="1:2" x14ac:dyDescent="0.25">
      <c r="A14975" s="2"/>
      <c r="B14975" s="2"/>
    </row>
    <row r="14976" spans="1:2" x14ac:dyDescent="0.25">
      <c r="A14976" s="2"/>
      <c r="B14976" s="2"/>
    </row>
    <row r="14977" spans="1:2" x14ac:dyDescent="0.25">
      <c r="A14977" s="2"/>
      <c r="B14977" s="2"/>
    </row>
    <row r="14978" spans="1:2" x14ac:dyDescent="0.25">
      <c r="A14978" s="2"/>
      <c r="B14978" s="2"/>
    </row>
    <row r="14979" spans="1:2" x14ac:dyDescent="0.25">
      <c r="A14979" s="2"/>
      <c r="B14979" s="2"/>
    </row>
    <row r="14980" spans="1:2" x14ac:dyDescent="0.25">
      <c r="A14980" s="2"/>
      <c r="B14980" s="2"/>
    </row>
    <row r="14981" spans="1:2" x14ac:dyDescent="0.25">
      <c r="A14981" s="2"/>
      <c r="B14981" s="2"/>
    </row>
    <row r="14982" spans="1:2" x14ac:dyDescent="0.25">
      <c r="A14982" s="2"/>
      <c r="B14982" s="2"/>
    </row>
    <row r="14983" spans="1:2" x14ac:dyDescent="0.25">
      <c r="A14983" s="2"/>
      <c r="B14983" s="2"/>
    </row>
    <row r="14984" spans="1:2" x14ac:dyDescent="0.25">
      <c r="A14984" s="2"/>
      <c r="B14984" s="2"/>
    </row>
    <row r="14985" spans="1:2" x14ac:dyDescent="0.25">
      <c r="A14985" s="2"/>
      <c r="B14985" s="2"/>
    </row>
    <row r="14986" spans="1:2" x14ac:dyDescent="0.25">
      <c r="A14986" s="2"/>
      <c r="B14986" s="2"/>
    </row>
    <row r="14987" spans="1:2" x14ac:dyDescent="0.25">
      <c r="A14987" s="2"/>
      <c r="B14987" s="2"/>
    </row>
    <row r="14988" spans="1:2" x14ac:dyDescent="0.25">
      <c r="A14988" s="2"/>
      <c r="B14988" s="2"/>
    </row>
    <row r="14989" spans="1:2" x14ac:dyDescent="0.25">
      <c r="A14989" s="2"/>
      <c r="B14989" s="2"/>
    </row>
    <row r="14990" spans="1:2" x14ac:dyDescent="0.25">
      <c r="A14990" s="2"/>
      <c r="B14990" s="2"/>
    </row>
    <row r="14991" spans="1:2" x14ac:dyDescent="0.25">
      <c r="A14991" s="2"/>
      <c r="B14991" s="2"/>
    </row>
    <row r="14992" spans="1:2" x14ac:dyDescent="0.25">
      <c r="A14992" s="2"/>
      <c r="B14992" s="2"/>
    </row>
    <row r="14993" spans="1:2" x14ac:dyDescent="0.25">
      <c r="A14993" s="2"/>
      <c r="B14993" s="2"/>
    </row>
    <row r="14994" spans="1:2" x14ac:dyDescent="0.25">
      <c r="A14994" s="2"/>
      <c r="B14994" s="2"/>
    </row>
    <row r="14995" spans="1:2" x14ac:dyDescent="0.25">
      <c r="A14995" s="2"/>
      <c r="B14995" s="2"/>
    </row>
    <row r="14996" spans="1:2" x14ac:dyDescent="0.25">
      <c r="A14996" s="2"/>
      <c r="B14996" s="2"/>
    </row>
    <row r="14997" spans="1:2" x14ac:dyDescent="0.25">
      <c r="A14997" s="2"/>
      <c r="B14997" s="2"/>
    </row>
    <row r="14998" spans="1:2" x14ac:dyDescent="0.25">
      <c r="A14998" s="2"/>
      <c r="B14998" s="2"/>
    </row>
    <row r="14999" spans="1:2" x14ac:dyDescent="0.25">
      <c r="A14999" s="2"/>
      <c r="B14999" s="2"/>
    </row>
    <row r="15000" spans="1:2" x14ac:dyDescent="0.25">
      <c r="A15000" s="2"/>
      <c r="B15000" s="2"/>
    </row>
    <row r="15001" spans="1:2" x14ac:dyDescent="0.25">
      <c r="A15001" s="2"/>
      <c r="B15001" s="2"/>
    </row>
    <row r="15002" spans="1:2" x14ac:dyDescent="0.25">
      <c r="A15002" s="2"/>
      <c r="B15002" s="2"/>
    </row>
    <row r="15003" spans="1:2" x14ac:dyDescent="0.25">
      <c r="A15003" s="2"/>
      <c r="B15003" s="2"/>
    </row>
    <row r="15004" spans="1:2" x14ac:dyDescent="0.25">
      <c r="A15004" s="2"/>
      <c r="B15004" s="2"/>
    </row>
    <row r="15005" spans="1:2" x14ac:dyDescent="0.25">
      <c r="A15005" s="2"/>
      <c r="B15005" s="2"/>
    </row>
    <row r="15006" spans="1:2" x14ac:dyDescent="0.25">
      <c r="A15006" s="2"/>
      <c r="B15006" s="2"/>
    </row>
    <row r="15007" spans="1:2" x14ac:dyDescent="0.25">
      <c r="A15007" s="2"/>
      <c r="B15007" s="2"/>
    </row>
    <row r="15008" spans="1:2" x14ac:dyDescent="0.25">
      <c r="A15008" s="2"/>
      <c r="B15008" s="2"/>
    </row>
    <row r="15009" spans="1:2" x14ac:dyDescent="0.25">
      <c r="A15009" s="2"/>
      <c r="B15009" s="2"/>
    </row>
    <row r="15010" spans="1:2" x14ac:dyDescent="0.25">
      <c r="A15010" s="2"/>
      <c r="B15010" s="2"/>
    </row>
    <row r="15011" spans="1:2" x14ac:dyDescent="0.25">
      <c r="A15011" s="2"/>
      <c r="B15011" s="2"/>
    </row>
    <row r="15012" spans="1:2" x14ac:dyDescent="0.25">
      <c r="A15012" s="2"/>
      <c r="B15012" s="2"/>
    </row>
    <row r="15013" spans="1:2" x14ac:dyDescent="0.25">
      <c r="A15013" s="2"/>
      <c r="B15013" s="2"/>
    </row>
    <row r="15014" spans="1:2" x14ac:dyDescent="0.25">
      <c r="A15014" s="2"/>
      <c r="B15014" s="2"/>
    </row>
    <row r="15015" spans="1:2" x14ac:dyDescent="0.25">
      <c r="A15015" s="2"/>
      <c r="B15015" s="2"/>
    </row>
    <row r="15016" spans="1:2" x14ac:dyDescent="0.25">
      <c r="A15016" s="2"/>
      <c r="B15016" s="2"/>
    </row>
    <row r="15017" spans="1:2" x14ac:dyDescent="0.25">
      <c r="A15017" s="2"/>
      <c r="B15017" s="2"/>
    </row>
    <row r="15018" spans="1:2" x14ac:dyDescent="0.25">
      <c r="A15018" s="2"/>
      <c r="B15018" s="2"/>
    </row>
    <row r="15019" spans="1:2" x14ac:dyDescent="0.25">
      <c r="A15019" s="2"/>
      <c r="B15019" s="2"/>
    </row>
    <row r="15020" spans="1:2" x14ac:dyDescent="0.25">
      <c r="A15020" s="2"/>
      <c r="B15020" s="2"/>
    </row>
    <row r="15021" spans="1:2" x14ac:dyDescent="0.25">
      <c r="A15021" s="2"/>
      <c r="B15021" s="2"/>
    </row>
    <row r="15022" spans="1:2" x14ac:dyDescent="0.25">
      <c r="A15022" s="2"/>
      <c r="B15022" s="2"/>
    </row>
    <row r="15023" spans="1:2" x14ac:dyDescent="0.25">
      <c r="A15023" s="2"/>
      <c r="B15023" s="2"/>
    </row>
    <row r="15024" spans="1:2" x14ac:dyDescent="0.25">
      <c r="A15024" s="2"/>
      <c r="B15024" s="2"/>
    </row>
    <row r="15025" spans="1:2" x14ac:dyDescent="0.25">
      <c r="A15025" s="2"/>
      <c r="B15025" s="2"/>
    </row>
    <row r="15026" spans="1:2" x14ac:dyDescent="0.25">
      <c r="A15026" s="2"/>
      <c r="B15026" s="2"/>
    </row>
    <row r="15027" spans="1:2" x14ac:dyDescent="0.25">
      <c r="A15027" s="2"/>
      <c r="B15027" s="2"/>
    </row>
    <row r="15028" spans="1:2" x14ac:dyDescent="0.25">
      <c r="A15028" s="2"/>
      <c r="B15028" s="2"/>
    </row>
    <row r="15029" spans="1:2" x14ac:dyDescent="0.25">
      <c r="A15029" s="2"/>
      <c r="B15029" s="2"/>
    </row>
    <row r="15030" spans="1:2" x14ac:dyDescent="0.25">
      <c r="A15030" s="2"/>
      <c r="B15030" s="2"/>
    </row>
    <row r="15031" spans="1:2" x14ac:dyDescent="0.25">
      <c r="A15031" s="2"/>
      <c r="B15031" s="2"/>
    </row>
    <row r="15032" spans="1:2" x14ac:dyDescent="0.25">
      <c r="A15032" s="2"/>
      <c r="B15032" s="2"/>
    </row>
    <row r="15033" spans="1:2" x14ac:dyDescent="0.25">
      <c r="A15033" s="2"/>
      <c r="B15033" s="2"/>
    </row>
    <row r="15034" spans="1:2" x14ac:dyDescent="0.25">
      <c r="A15034" s="2"/>
      <c r="B15034" s="2"/>
    </row>
    <row r="15035" spans="1:2" x14ac:dyDescent="0.25">
      <c r="A15035" s="2"/>
      <c r="B15035" s="2"/>
    </row>
    <row r="15036" spans="1:2" x14ac:dyDescent="0.25">
      <c r="A15036" s="2"/>
      <c r="B15036" s="2"/>
    </row>
    <row r="15037" spans="1:2" x14ac:dyDescent="0.25">
      <c r="A15037" s="2"/>
      <c r="B15037" s="2"/>
    </row>
    <row r="15038" spans="1:2" x14ac:dyDescent="0.25">
      <c r="A15038" s="2"/>
      <c r="B15038" s="2"/>
    </row>
    <row r="15039" spans="1:2" x14ac:dyDescent="0.25">
      <c r="A15039" s="2"/>
      <c r="B15039" s="2"/>
    </row>
    <row r="15040" spans="1:2" x14ac:dyDescent="0.25">
      <c r="A15040" s="2"/>
      <c r="B15040" s="2"/>
    </row>
    <row r="15041" spans="1:2" x14ac:dyDescent="0.25">
      <c r="A15041" s="2"/>
      <c r="B15041" s="2"/>
    </row>
    <row r="15042" spans="1:2" x14ac:dyDescent="0.25">
      <c r="A15042" s="2"/>
      <c r="B15042" s="2"/>
    </row>
    <row r="15043" spans="1:2" x14ac:dyDescent="0.25">
      <c r="A15043" s="2"/>
      <c r="B15043" s="2"/>
    </row>
    <row r="15044" spans="1:2" x14ac:dyDescent="0.25">
      <c r="A15044" s="2"/>
      <c r="B15044" s="2"/>
    </row>
    <row r="15045" spans="1:2" x14ac:dyDescent="0.25">
      <c r="A15045" s="2"/>
      <c r="B15045" s="2"/>
    </row>
    <row r="15046" spans="1:2" x14ac:dyDescent="0.25">
      <c r="A15046" s="2"/>
      <c r="B15046" s="2"/>
    </row>
    <row r="15047" spans="1:2" x14ac:dyDescent="0.25">
      <c r="A15047" s="2"/>
      <c r="B15047" s="2"/>
    </row>
    <row r="15048" spans="1:2" x14ac:dyDescent="0.25">
      <c r="A15048" s="2"/>
      <c r="B15048" s="2"/>
    </row>
    <row r="15049" spans="1:2" x14ac:dyDescent="0.25">
      <c r="A15049" s="2"/>
      <c r="B15049" s="2"/>
    </row>
    <row r="15050" spans="1:2" x14ac:dyDescent="0.25">
      <c r="A15050" s="2"/>
      <c r="B15050" s="2"/>
    </row>
    <row r="15051" spans="1:2" x14ac:dyDescent="0.25">
      <c r="A15051" s="2"/>
      <c r="B15051" s="2"/>
    </row>
    <row r="15052" spans="1:2" x14ac:dyDescent="0.25">
      <c r="A15052" s="2"/>
      <c r="B15052" s="2"/>
    </row>
    <row r="15053" spans="1:2" x14ac:dyDescent="0.25">
      <c r="A15053" s="2"/>
      <c r="B15053" s="2"/>
    </row>
    <row r="15054" spans="1:2" x14ac:dyDescent="0.25">
      <c r="A15054" s="2"/>
      <c r="B15054" s="2"/>
    </row>
    <row r="15055" spans="1:2" x14ac:dyDescent="0.25">
      <c r="A15055" s="2"/>
      <c r="B15055" s="2"/>
    </row>
    <row r="15056" spans="1:2" x14ac:dyDescent="0.25">
      <c r="A15056" s="2"/>
      <c r="B15056" s="2"/>
    </row>
    <row r="15057" spans="1:2" x14ac:dyDescent="0.25">
      <c r="A15057" s="2"/>
      <c r="B15057" s="2"/>
    </row>
    <row r="15058" spans="1:2" x14ac:dyDescent="0.25">
      <c r="A15058" s="2"/>
      <c r="B15058" s="2"/>
    </row>
    <row r="15059" spans="1:2" x14ac:dyDescent="0.25">
      <c r="A15059" s="2"/>
      <c r="B15059" s="2"/>
    </row>
    <row r="15060" spans="1:2" x14ac:dyDescent="0.25">
      <c r="A15060" s="2"/>
      <c r="B15060" s="2"/>
    </row>
    <row r="15061" spans="1:2" x14ac:dyDescent="0.25">
      <c r="A15061" s="2"/>
      <c r="B15061" s="2"/>
    </row>
    <row r="15062" spans="1:2" x14ac:dyDescent="0.25">
      <c r="A15062" s="2"/>
      <c r="B15062" s="2"/>
    </row>
    <row r="15063" spans="1:2" x14ac:dyDescent="0.25">
      <c r="A15063" s="2"/>
      <c r="B15063" s="2"/>
    </row>
    <row r="15064" spans="1:2" x14ac:dyDescent="0.25">
      <c r="A15064" s="2"/>
      <c r="B15064" s="2"/>
    </row>
    <row r="15065" spans="1:2" x14ac:dyDescent="0.25">
      <c r="A15065" s="2"/>
      <c r="B15065" s="2"/>
    </row>
    <row r="15066" spans="1:2" x14ac:dyDescent="0.25">
      <c r="A15066" s="2"/>
      <c r="B15066" s="2"/>
    </row>
    <row r="15067" spans="1:2" x14ac:dyDescent="0.25">
      <c r="A15067" s="2"/>
      <c r="B15067" s="2"/>
    </row>
    <row r="15068" spans="1:2" x14ac:dyDescent="0.25">
      <c r="A15068" s="2"/>
      <c r="B15068" s="2"/>
    </row>
    <row r="15069" spans="1:2" x14ac:dyDescent="0.25">
      <c r="A15069" s="2"/>
      <c r="B15069" s="2"/>
    </row>
    <row r="15070" spans="1:2" x14ac:dyDescent="0.25">
      <c r="A15070" s="2"/>
      <c r="B15070" s="2"/>
    </row>
    <row r="15071" spans="1:2" x14ac:dyDescent="0.25">
      <c r="A15071" s="2"/>
      <c r="B15071" s="2"/>
    </row>
    <row r="15072" spans="1:2" x14ac:dyDescent="0.25">
      <c r="A15072" s="2"/>
      <c r="B15072" s="2"/>
    </row>
    <row r="15073" spans="1:2" x14ac:dyDescent="0.25">
      <c r="A15073" s="2"/>
      <c r="B15073" s="2"/>
    </row>
    <row r="15074" spans="1:2" x14ac:dyDescent="0.25">
      <c r="A15074" s="2"/>
      <c r="B15074" s="2"/>
    </row>
    <row r="15075" spans="1:2" x14ac:dyDescent="0.25">
      <c r="A15075" s="2"/>
      <c r="B15075" s="2"/>
    </row>
    <row r="15076" spans="1:2" x14ac:dyDescent="0.25">
      <c r="A15076" s="2"/>
      <c r="B15076" s="2"/>
    </row>
    <row r="15077" spans="1:2" x14ac:dyDescent="0.25">
      <c r="A15077" s="2"/>
      <c r="B15077" s="2"/>
    </row>
    <row r="15078" spans="1:2" x14ac:dyDescent="0.25">
      <c r="A15078" s="2"/>
      <c r="B15078" s="2"/>
    </row>
    <row r="15079" spans="1:2" x14ac:dyDescent="0.25">
      <c r="A15079" s="2"/>
      <c r="B15079" s="2"/>
    </row>
    <row r="15080" spans="1:2" x14ac:dyDescent="0.25">
      <c r="A15080" s="2"/>
      <c r="B15080" s="2"/>
    </row>
    <row r="15081" spans="1:2" x14ac:dyDescent="0.25">
      <c r="A15081" s="2"/>
      <c r="B15081" s="2"/>
    </row>
    <row r="15082" spans="1:2" x14ac:dyDescent="0.25">
      <c r="A15082" s="2"/>
      <c r="B15082" s="2"/>
    </row>
    <row r="15083" spans="1:2" x14ac:dyDescent="0.25">
      <c r="A15083" s="2"/>
      <c r="B15083" s="2"/>
    </row>
    <row r="15084" spans="1:2" x14ac:dyDescent="0.25">
      <c r="A15084" s="2"/>
      <c r="B15084" s="2"/>
    </row>
    <row r="15085" spans="1:2" x14ac:dyDescent="0.25">
      <c r="A15085" s="2"/>
      <c r="B15085" s="2"/>
    </row>
    <row r="15086" spans="1:2" x14ac:dyDescent="0.25">
      <c r="A15086" s="2"/>
      <c r="B15086" s="2"/>
    </row>
    <row r="15087" spans="1:2" x14ac:dyDescent="0.25">
      <c r="A15087" s="2"/>
      <c r="B15087" s="2"/>
    </row>
    <row r="15088" spans="1:2" x14ac:dyDescent="0.25">
      <c r="A15088" s="2"/>
      <c r="B15088" s="2"/>
    </row>
    <row r="15089" spans="1:2" x14ac:dyDescent="0.25">
      <c r="A15089" s="2"/>
      <c r="B15089" s="2"/>
    </row>
    <row r="15090" spans="1:2" x14ac:dyDescent="0.25">
      <c r="A15090" s="2"/>
      <c r="B15090" s="2"/>
    </row>
    <row r="15091" spans="1:2" x14ac:dyDescent="0.25">
      <c r="A15091" s="2"/>
      <c r="B15091" s="2"/>
    </row>
    <row r="15092" spans="1:2" x14ac:dyDescent="0.25">
      <c r="A15092" s="2"/>
      <c r="B15092" s="2"/>
    </row>
    <row r="15093" spans="1:2" x14ac:dyDescent="0.25">
      <c r="A15093" s="2"/>
      <c r="B15093" s="2"/>
    </row>
    <row r="15094" spans="1:2" x14ac:dyDescent="0.25">
      <c r="A15094" s="2"/>
      <c r="B15094" s="2"/>
    </row>
    <row r="15095" spans="1:2" x14ac:dyDescent="0.25">
      <c r="A15095" s="2"/>
      <c r="B15095" s="2"/>
    </row>
    <row r="15096" spans="1:2" x14ac:dyDescent="0.25">
      <c r="A15096" s="2"/>
      <c r="B15096" s="2"/>
    </row>
    <row r="15097" spans="1:2" x14ac:dyDescent="0.25">
      <c r="A15097" s="2"/>
      <c r="B15097" s="2"/>
    </row>
    <row r="15098" spans="1:2" x14ac:dyDescent="0.25">
      <c r="A15098" s="2"/>
      <c r="B15098" s="2"/>
    </row>
    <row r="15099" spans="1:2" x14ac:dyDescent="0.25">
      <c r="A15099" s="2"/>
      <c r="B15099" s="2"/>
    </row>
    <row r="15100" spans="1:2" x14ac:dyDescent="0.25">
      <c r="A15100" s="2"/>
      <c r="B15100" s="2"/>
    </row>
    <row r="15101" spans="1:2" x14ac:dyDescent="0.25">
      <c r="A15101" s="2"/>
      <c r="B15101" s="2"/>
    </row>
    <row r="15102" spans="1:2" x14ac:dyDescent="0.25">
      <c r="A15102" s="2"/>
      <c r="B15102" s="2"/>
    </row>
    <row r="15103" spans="1:2" x14ac:dyDescent="0.25">
      <c r="A15103" s="2"/>
      <c r="B15103" s="2"/>
    </row>
    <row r="15104" spans="1:2" x14ac:dyDescent="0.25">
      <c r="A15104" s="2"/>
      <c r="B15104" s="2"/>
    </row>
    <row r="15105" spans="1:2" x14ac:dyDescent="0.25">
      <c r="A15105" s="2"/>
      <c r="B15105" s="2"/>
    </row>
    <row r="15106" spans="1:2" x14ac:dyDescent="0.25">
      <c r="A15106" s="2"/>
      <c r="B15106" s="2"/>
    </row>
    <row r="15107" spans="1:2" x14ac:dyDescent="0.25">
      <c r="A15107" s="2"/>
      <c r="B15107" s="2"/>
    </row>
    <row r="15108" spans="1:2" x14ac:dyDescent="0.25">
      <c r="A15108" s="2"/>
      <c r="B15108" s="2"/>
    </row>
    <row r="15109" spans="1:2" x14ac:dyDescent="0.25">
      <c r="A15109" s="2"/>
      <c r="B15109" s="2"/>
    </row>
    <row r="15110" spans="1:2" x14ac:dyDescent="0.25">
      <c r="A15110" s="2"/>
      <c r="B15110" s="2"/>
    </row>
    <row r="15111" spans="1:2" x14ac:dyDescent="0.25">
      <c r="A15111" s="2"/>
      <c r="B15111" s="2"/>
    </row>
    <row r="15112" spans="1:2" x14ac:dyDescent="0.25">
      <c r="A15112" s="2"/>
      <c r="B15112" s="2"/>
    </row>
    <row r="15113" spans="1:2" x14ac:dyDescent="0.25">
      <c r="A15113" s="2"/>
      <c r="B15113" s="2"/>
    </row>
    <row r="15114" spans="1:2" x14ac:dyDescent="0.25">
      <c r="A15114" s="2"/>
      <c r="B15114" s="2"/>
    </row>
    <row r="15115" spans="1:2" x14ac:dyDescent="0.25">
      <c r="A15115" s="2"/>
      <c r="B15115" s="2"/>
    </row>
    <row r="15116" spans="1:2" x14ac:dyDescent="0.25">
      <c r="A15116" s="2"/>
      <c r="B15116" s="2"/>
    </row>
    <row r="15117" spans="1:2" x14ac:dyDescent="0.25">
      <c r="A15117" s="2"/>
      <c r="B15117" s="2"/>
    </row>
    <row r="15118" spans="1:2" x14ac:dyDescent="0.25">
      <c r="A15118" s="2"/>
      <c r="B15118" s="2"/>
    </row>
    <row r="15119" spans="1:2" x14ac:dyDescent="0.25">
      <c r="A15119" s="2"/>
      <c r="B15119" s="2"/>
    </row>
    <row r="15120" spans="1:2" x14ac:dyDescent="0.25">
      <c r="A15120" s="2"/>
      <c r="B15120" s="2"/>
    </row>
    <row r="15121" spans="1:2" x14ac:dyDescent="0.25">
      <c r="A15121" s="2"/>
      <c r="B15121" s="2"/>
    </row>
    <row r="15122" spans="1:2" x14ac:dyDescent="0.25">
      <c r="A15122" s="2"/>
      <c r="B15122" s="2"/>
    </row>
    <row r="15123" spans="1:2" x14ac:dyDescent="0.25">
      <c r="A15123" s="2"/>
      <c r="B15123" s="2"/>
    </row>
    <row r="15124" spans="1:2" x14ac:dyDescent="0.25">
      <c r="A15124" s="2"/>
      <c r="B15124" s="2"/>
    </row>
    <row r="15125" spans="1:2" x14ac:dyDescent="0.25">
      <c r="A15125" s="2"/>
      <c r="B15125" s="2"/>
    </row>
    <row r="15126" spans="1:2" x14ac:dyDescent="0.25">
      <c r="A15126" s="2"/>
      <c r="B15126" s="2"/>
    </row>
    <row r="15127" spans="1:2" x14ac:dyDescent="0.25">
      <c r="A15127" s="2"/>
      <c r="B15127" s="2"/>
    </row>
    <row r="15128" spans="1:2" x14ac:dyDescent="0.25">
      <c r="A15128" s="2"/>
      <c r="B15128" s="2"/>
    </row>
    <row r="15129" spans="1:2" x14ac:dyDescent="0.25">
      <c r="A15129" s="2"/>
      <c r="B15129" s="2"/>
    </row>
    <row r="15130" spans="1:2" x14ac:dyDescent="0.25">
      <c r="A15130" s="2"/>
      <c r="B15130" s="2"/>
    </row>
    <row r="15131" spans="1:2" x14ac:dyDescent="0.25">
      <c r="A15131" s="2"/>
      <c r="B15131" s="2"/>
    </row>
    <row r="15132" spans="1:2" x14ac:dyDescent="0.25">
      <c r="A15132" s="2"/>
      <c r="B15132" s="2"/>
    </row>
    <row r="15133" spans="1:2" x14ac:dyDescent="0.25">
      <c r="A15133" s="2"/>
      <c r="B15133" s="2"/>
    </row>
    <row r="15134" spans="1:2" x14ac:dyDescent="0.25">
      <c r="A15134" s="2"/>
      <c r="B15134" s="2"/>
    </row>
    <row r="15135" spans="1:2" x14ac:dyDescent="0.25">
      <c r="A15135" s="2"/>
      <c r="B15135" s="2"/>
    </row>
    <row r="15136" spans="1:2" x14ac:dyDescent="0.25">
      <c r="A15136" s="2"/>
      <c r="B15136" s="2"/>
    </row>
    <row r="15137" spans="1:2" x14ac:dyDescent="0.25">
      <c r="A15137" s="2"/>
      <c r="B15137" s="2"/>
    </row>
    <row r="15138" spans="1:2" x14ac:dyDescent="0.25">
      <c r="A15138" s="2"/>
      <c r="B15138" s="2"/>
    </row>
    <row r="15139" spans="1:2" x14ac:dyDescent="0.25">
      <c r="A15139" s="2"/>
      <c r="B15139" s="2"/>
    </row>
    <row r="15140" spans="1:2" x14ac:dyDescent="0.25">
      <c r="A15140" s="2"/>
      <c r="B15140" s="2"/>
    </row>
    <row r="15141" spans="1:2" x14ac:dyDescent="0.25">
      <c r="A15141" s="2"/>
      <c r="B15141" s="2"/>
    </row>
    <row r="15142" spans="1:2" x14ac:dyDescent="0.25">
      <c r="A15142" s="2"/>
      <c r="B15142" s="2"/>
    </row>
    <row r="15143" spans="1:2" x14ac:dyDescent="0.25">
      <c r="A15143" s="2"/>
      <c r="B15143" s="2"/>
    </row>
    <row r="15144" spans="1:2" x14ac:dyDescent="0.25">
      <c r="A15144" s="2"/>
      <c r="B15144" s="2"/>
    </row>
    <row r="15145" spans="1:2" x14ac:dyDescent="0.25">
      <c r="A15145" s="2"/>
      <c r="B15145" s="2"/>
    </row>
    <row r="15146" spans="1:2" x14ac:dyDescent="0.25">
      <c r="A15146" s="2"/>
      <c r="B15146" s="2"/>
    </row>
    <row r="15147" spans="1:2" x14ac:dyDescent="0.25">
      <c r="A15147" s="2"/>
      <c r="B15147" s="2"/>
    </row>
    <row r="15148" spans="1:2" x14ac:dyDescent="0.25">
      <c r="A15148" s="2"/>
      <c r="B15148" s="2"/>
    </row>
    <row r="15149" spans="1:2" x14ac:dyDescent="0.25">
      <c r="A15149" s="2"/>
      <c r="B15149" s="2"/>
    </row>
    <row r="15150" spans="1:2" x14ac:dyDescent="0.25">
      <c r="A15150" s="2"/>
      <c r="B15150" s="2"/>
    </row>
    <row r="15151" spans="1:2" x14ac:dyDescent="0.25">
      <c r="A15151" s="2"/>
      <c r="B15151" s="2"/>
    </row>
    <row r="15152" spans="1:2" x14ac:dyDescent="0.25">
      <c r="A15152" s="2"/>
      <c r="B15152" s="2"/>
    </row>
    <row r="15153" spans="1:2" x14ac:dyDescent="0.25">
      <c r="A15153" s="2"/>
      <c r="B15153" s="2"/>
    </row>
    <row r="15154" spans="1:2" x14ac:dyDescent="0.25">
      <c r="A15154" s="2"/>
      <c r="B15154" s="2"/>
    </row>
    <row r="15155" spans="1:2" x14ac:dyDescent="0.25">
      <c r="A15155" s="2"/>
      <c r="B15155" s="2"/>
    </row>
    <row r="15156" spans="1:2" x14ac:dyDescent="0.25">
      <c r="A15156" s="2"/>
      <c r="B15156" s="2"/>
    </row>
    <row r="15157" spans="1:2" x14ac:dyDescent="0.25">
      <c r="A15157" s="2"/>
      <c r="B15157" s="2"/>
    </row>
    <row r="15158" spans="1:2" x14ac:dyDescent="0.25">
      <c r="A15158" s="2"/>
      <c r="B15158" s="2"/>
    </row>
    <row r="15159" spans="1:2" x14ac:dyDescent="0.25">
      <c r="A15159" s="2"/>
      <c r="B15159" s="2"/>
    </row>
    <row r="15160" spans="1:2" x14ac:dyDescent="0.25">
      <c r="A15160" s="2"/>
      <c r="B15160" s="2"/>
    </row>
    <row r="15161" spans="1:2" x14ac:dyDescent="0.25">
      <c r="A15161" s="2"/>
      <c r="B15161" s="2"/>
    </row>
    <row r="15162" spans="1:2" x14ac:dyDescent="0.25">
      <c r="A15162" s="2"/>
      <c r="B15162" s="2"/>
    </row>
    <row r="15163" spans="1:2" x14ac:dyDescent="0.25">
      <c r="A15163" s="2"/>
      <c r="B15163" s="2"/>
    </row>
    <row r="15164" spans="1:2" x14ac:dyDescent="0.25">
      <c r="A15164" s="2"/>
      <c r="B15164" s="2"/>
    </row>
    <row r="15165" spans="1:2" x14ac:dyDescent="0.25">
      <c r="A15165" s="2"/>
      <c r="B15165" s="2"/>
    </row>
    <row r="15166" spans="1:2" x14ac:dyDescent="0.25">
      <c r="A15166" s="2"/>
      <c r="B15166" s="2"/>
    </row>
    <row r="15167" spans="1:2" x14ac:dyDescent="0.25">
      <c r="A15167" s="2"/>
      <c r="B15167" s="2"/>
    </row>
    <row r="15168" spans="1:2" x14ac:dyDescent="0.25">
      <c r="A15168" s="2"/>
      <c r="B15168" s="2"/>
    </row>
    <row r="15169" spans="1:2" x14ac:dyDescent="0.25">
      <c r="A15169" s="2"/>
      <c r="B15169" s="2"/>
    </row>
    <row r="15170" spans="1:2" x14ac:dyDescent="0.25">
      <c r="A15170" s="2"/>
      <c r="B15170" s="2"/>
    </row>
    <row r="15171" spans="1:2" x14ac:dyDescent="0.25">
      <c r="A15171" s="2"/>
      <c r="B15171" s="2"/>
    </row>
    <row r="15172" spans="1:2" x14ac:dyDescent="0.25">
      <c r="A15172" s="2"/>
      <c r="B15172" s="2"/>
    </row>
    <row r="15173" spans="1:2" x14ac:dyDescent="0.25">
      <c r="A15173" s="2"/>
      <c r="B15173" s="2"/>
    </row>
    <row r="15174" spans="1:2" x14ac:dyDescent="0.25">
      <c r="A15174" s="2"/>
      <c r="B15174" s="2"/>
    </row>
    <row r="15175" spans="1:2" x14ac:dyDescent="0.25">
      <c r="A15175" s="2"/>
      <c r="B15175" s="2"/>
    </row>
    <row r="15176" spans="1:2" x14ac:dyDescent="0.25">
      <c r="A15176" s="2"/>
      <c r="B15176" s="2"/>
    </row>
    <row r="15177" spans="1:2" x14ac:dyDescent="0.25">
      <c r="A15177" s="2"/>
      <c r="B15177" s="2"/>
    </row>
    <row r="15178" spans="1:2" x14ac:dyDescent="0.25">
      <c r="A15178" s="2"/>
      <c r="B15178" s="2"/>
    </row>
    <row r="15179" spans="1:2" x14ac:dyDescent="0.25">
      <c r="A15179" s="2"/>
      <c r="B15179" s="2"/>
    </row>
    <row r="15180" spans="1:2" x14ac:dyDescent="0.25">
      <c r="A15180" s="2"/>
      <c r="B15180" s="2"/>
    </row>
    <row r="15181" spans="1:2" x14ac:dyDescent="0.25">
      <c r="A15181" s="2"/>
      <c r="B15181" s="2"/>
    </row>
    <row r="15182" spans="1:2" x14ac:dyDescent="0.25">
      <c r="A15182" s="2"/>
      <c r="B15182" s="2"/>
    </row>
    <row r="15183" spans="1:2" x14ac:dyDescent="0.25">
      <c r="A15183" s="2"/>
      <c r="B15183" s="2"/>
    </row>
    <row r="15184" spans="1:2" x14ac:dyDescent="0.25">
      <c r="A15184" s="2"/>
      <c r="B15184" s="2"/>
    </row>
    <row r="15185" spans="1:2" x14ac:dyDescent="0.25">
      <c r="A15185" s="2"/>
      <c r="B15185" s="2"/>
    </row>
    <row r="15186" spans="1:2" x14ac:dyDescent="0.25">
      <c r="A15186" s="2"/>
      <c r="B15186" s="2"/>
    </row>
    <row r="15187" spans="1:2" x14ac:dyDescent="0.25">
      <c r="A15187" s="2"/>
      <c r="B15187" s="2"/>
    </row>
    <row r="15188" spans="1:2" x14ac:dyDescent="0.25">
      <c r="A15188" s="2"/>
      <c r="B15188" s="2"/>
    </row>
    <row r="15189" spans="1:2" x14ac:dyDescent="0.25">
      <c r="A15189" s="2"/>
      <c r="B15189" s="2"/>
    </row>
    <row r="15190" spans="1:2" x14ac:dyDescent="0.25">
      <c r="A15190" s="2"/>
      <c r="B15190" s="2"/>
    </row>
    <row r="15191" spans="1:2" x14ac:dyDescent="0.25">
      <c r="A15191" s="2"/>
      <c r="B15191" s="2"/>
    </row>
    <row r="15192" spans="1:2" x14ac:dyDescent="0.25">
      <c r="A15192" s="2"/>
      <c r="B15192" s="2"/>
    </row>
    <row r="15193" spans="1:2" x14ac:dyDescent="0.25">
      <c r="A15193" s="2"/>
      <c r="B15193" s="2"/>
    </row>
    <row r="15194" spans="1:2" x14ac:dyDescent="0.25">
      <c r="A15194" s="2"/>
      <c r="B15194" s="2"/>
    </row>
    <row r="15195" spans="1:2" x14ac:dyDescent="0.25">
      <c r="A15195" s="2"/>
      <c r="B15195" s="2"/>
    </row>
    <row r="15196" spans="1:2" x14ac:dyDescent="0.25">
      <c r="A15196" s="2"/>
      <c r="B15196" s="2"/>
    </row>
    <row r="15197" spans="1:2" x14ac:dyDescent="0.25">
      <c r="A15197" s="2"/>
      <c r="B15197" s="2"/>
    </row>
    <row r="15198" spans="1:2" x14ac:dyDescent="0.25">
      <c r="A15198" s="2"/>
      <c r="B15198" s="2"/>
    </row>
    <row r="15199" spans="1:2" x14ac:dyDescent="0.25">
      <c r="A15199" s="2"/>
      <c r="B15199" s="2"/>
    </row>
    <row r="15200" spans="1:2" x14ac:dyDescent="0.25">
      <c r="A15200" s="2"/>
      <c r="B15200" s="2"/>
    </row>
    <row r="15201" spans="1:2" x14ac:dyDescent="0.25">
      <c r="A15201" s="2"/>
      <c r="B15201" s="2"/>
    </row>
    <row r="15202" spans="1:2" x14ac:dyDescent="0.25">
      <c r="A15202" s="2"/>
      <c r="B15202" s="2"/>
    </row>
    <row r="15203" spans="1:2" x14ac:dyDescent="0.25">
      <c r="A15203" s="2"/>
      <c r="B15203" s="2"/>
    </row>
    <row r="15204" spans="1:2" x14ac:dyDescent="0.25">
      <c r="A15204" s="2"/>
      <c r="B15204" s="2"/>
    </row>
    <row r="15205" spans="1:2" x14ac:dyDescent="0.25">
      <c r="A15205" s="2"/>
      <c r="B15205" s="2"/>
    </row>
    <row r="15206" spans="1:2" x14ac:dyDescent="0.25">
      <c r="A15206" s="2"/>
      <c r="B15206" s="2"/>
    </row>
    <row r="15207" spans="1:2" x14ac:dyDescent="0.25">
      <c r="A15207" s="2"/>
      <c r="B15207" s="2"/>
    </row>
    <row r="15208" spans="1:2" x14ac:dyDescent="0.25">
      <c r="A15208" s="2"/>
      <c r="B15208" s="2"/>
    </row>
    <row r="15209" spans="1:2" x14ac:dyDescent="0.25">
      <c r="A15209" s="2"/>
      <c r="B15209" s="2"/>
    </row>
    <row r="15210" spans="1:2" x14ac:dyDescent="0.25">
      <c r="A15210" s="2"/>
      <c r="B15210" s="2"/>
    </row>
    <row r="15211" spans="1:2" x14ac:dyDescent="0.25">
      <c r="A15211" s="2"/>
      <c r="B15211" s="2"/>
    </row>
    <row r="15212" spans="1:2" x14ac:dyDescent="0.25">
      <c r="A15212" s="2"/>
      <c r="B15212" s="2"/>
    </row>
    <row r="15213" spans="1:2" x14ac:dyDescent="0.25">
      <c r="A15213" s="2"/>
      <c r="B15213" s="2"/>
    </row>
    <row r="15214" spans="1:2" x14ac:dyDescent="0.25">
      <c r="A15214" s="2"/>
      <c r="B15214" s="2"/>
    </row>
    <row r="15215" spans="1:2" x14ac:dyDescent="0.25">
      <c r="A15215" s="2"/>
      <c r="B15215" s="2"/>
    </row>
    <row r="15216" spans="1:2" x14ac:dyDescent="0.25">
      <c r="A15216" s="2"/>
      <c r="B15216" s="2"/>
    </row>
    <row r="15217" spans="1:2" x14ac:dyDescent="0.25">
      <c r="A15217" s="2"/>
      <c r="B15217" s="2"/>
    </row>
    <row r="15218" spans="1:2" x14ac:dyDescent="0.25">
      <c r="A15218" s="2"/>
      <c r="B15218" s="2"/>
    </row>
    <row r="15219" spans="1:2" x14ac:dyDescent="0.25">
      <c r="A15219" s="2"/>
      <c r="B15219" s="2"/>
    </row>
    <row r="15220" spans="1:2" x14ac:dyDescent="0.25">
      <c r="A15220" s="2"/>
      <c r="B15220" s="2"/>
    </row>
    <row r="15221" spans="1:2" x14ac:dyDescent="0.25">
      <c r="A15221" s="2"/>
      <c r="B15221" s="2"/>
    </row>
    <row r="15222" spans="1:2" x14ac:dyDescent="0.25">
      <c r="A15222" s="2"/>
      <c r="B15222" s="2"/>
    </row>
    <row r="15223" spans="1:2" x14ac:dyDescent="0.25">
      <c r="A15223" s="2"/>
      <c r="B15223" s="2"/>
    </row>
    <row r="15224" spans="1:2" x14ac:dyDescent="0.25">
      <c r="A15224" s="2"/>
      <c r="B15224" s="2"/>
    </row>
    <row r="15225" spans="1:2" x14ac:dyDescent="0.25">
      <c r="A15225" s="2"/>
      <c r="B15225" s="2"/>
    </row>
    <row r="15226" spans="1:2" x14ac:dyDescent="0.25">
      <c r="A15226" s="2"/>
      <c r="B15226" s="2"/>
    </row>
    <row r="15227" spans="1:2" x14ac:dyDescent="0.25">
      <c r="A15227" s="2"/>
      <c r="B15227" s="2"/>
    </row>
    <row r="15228" spans="1:2" x14ac:dyDescent="0.25">
      <c r="A15228" s="2"/>
      <c r="B15228" s="2"/>
    </row>
    <row r="15229" spans="1:2" x14ac:dyDescent="0.25">
      <c r="A15229" s="2"/>
      <c r="B15229" s="2"/>
    </row>
    <row r="15230" spans="1:2" x14ac:dyDescent="0.25">
      <c r="A15230" s="2"/>
      <c r="B15230" s="2"/>
    </row>
    <row r="15231" spans="1:2" x14ac:dyDescent="0.25">
      <c r="A15231" s="2"/>
      <c r="B15231" s="2"/>
    </row>
    <row r="15232" spans="1:2" x14ac:dyDescent="0.25">
      <c r="A15232" s="2"/>
      <c r="B15232" s="2"/>
    </row>
    <row r="15233" spans="1:2" x14ac:dyDescent="0.25">
      <c r="A15233" s="2"/>
      <c r="B15233" s="2"/>
    </row>
    <row r="15234" spans="1:2" x14ac:dyDescent="0.25">
      <c r="A15234" s="2"/>
      <c r="B15234" s="2"/>
    </row>
    <row r="15235" spans="1:2" x14ac:dyDescent="0.25">
      <c r="A15235" s="2"/>
      <c r="B15235" s="2"/>
    </row>
    <row r="15236" spans="1:2" x14ac:dyDescent="0.25">
      <c r="A15236" s="2"/>
      <c r="B15236" s="2"/>
    </row>
    <row r="15237" spans="1:2" x14ac:dyDescent="0.25">
      <c r="A15237" s="2"/>
      <c r="B15237" s="2"/>
    </row>
    <row r="15238" spans="1:2" x14ac:dyDescent="0.25">
      <c r="A15238" s="2"/>
      <c r="B15238" s="2"/>
    </row>
    <row r="15239" spans="1:2" x14ac:dyDescent="0.25">
      <c r="A15239" s="2"/>
      <c r="B15239" s="2"/>
    </row>
    <row r="15240" spans="1:2" x14ac:dyDescent="0.25">
      <c r="A15240" s="2"/>
      <c r="B15240" s="2"/>
    </row>
    <row r="15241" spans="1:2" x14ac:dyDescent="0.25">
      <c r="A15241" s="2"/>
      <c r="B15241" s="2"/>
    </row>
    <row r="15242" spans="1:2" x14ac:dyDescent="0.25">
      <c r="A15242" s="2"/>
      <c r="B15242" s="2"/>
    </row>
    <row r="15243" spans="1:2" x14ac:dyDescent="0.25">
      <c r="A15243" s="2"/>
      <c r="B15243" s="2"/>
    </row>
    <row r="15244" spans="1:2" x14ac:dyDescent="0.25">
      <c r="A15244" s="2"/>
      <c r="B15244" s="2"/>
    </row>
    <row r="15245" spans="1:2" x14ac:dyDescent="0.25">
      <c r="A15245" s="2"/>
      <c r="B15245" s="2"/>
    </row>
    <row r="15246" spans="1:2" x14ac:dyDescent="0.25">
      <c r="A15246" s="2"/>
      <c r="B15246" s="2"/>
    </row>
    <row r="15247" spans="1:2" x14ac:dyDescent="0.25">
      <c r="A15247" s="2"/>
      <c r="B15247" s="2"/>
    </row>
    <row r="15248" spans="1:2" x14ac:dyDescent="0.25">
      <c r="A15248" s="2"/>
      <c r="B15248" s="2"/>
    </row>
    <row r="15249" spans="1:2" x14ac:dyDescent="0.25">
      <c r="A15249" s="2"/>
      <c r="B15249" s="2"/>
    </row>
    <row r="15250" spans="1:2" x14ac:dyDescent="0.25">
      <c r="A15250" s="2"/>
      <c r="B15250" s="2"/>
    </row>
    <row r="15251" spans="1:2" x14ac:dyDescent="0.25">
      <c r="A15251" s="2"/>
      <c r="B15251" s="2"/>
    </row>
    <row r="15252" spans="1:2" x14ac:dyDescent="0.25">
      <c r="A15252" s="2"/>
      <c r="B15252" s="2"/>
    </row>
    <row r="15253" spans="1:2" x14ac:dyDescent="0.25">
      <c r="A15253" s="2"/>
      <c r="B15253" s="2"/>
    </row>
    <row r="15254" spans="1:2" x14ac:dyDescent="0.25">
      <c r="A15254" s="2"/>
      <c r="B15254" s="2"/>
    </row>
    <row r="15255" spans="1:2" x14ac:dyDescent="0.25">
      <c r="A15255" s="2"/>
      <c r="B15255" s="2"/>
    </row>
    <row r="15256" spans="1:2" x14ac:dyDescent="0.25">
      <c r="A15256" s="2"/>
      <c r="B15256" s="2"/>
    </row>
    <row r="15257" spans="1:2" x14ac:dyDescent="0.25">
      <c r="A15257" s="2"/>
      <c r="B15257" s="2"/>
    </row>
    <row r="15258" spans="1:2" x14ac:dyDescent="0.25">
      <c r="A15258" s="2"/>
      <c r="B15258" s="2"/>
    </row>
    <row r="15259" spans="1:2" x14ac:dyDescent="0.25">
      <c r="A15259" s="2"/>
      <c r="B15259" s="2"/>
    </row>
    <row r="15260" spans="1:2" x14ac:dyDescent="0.25">
      <c r="A15260" s="2"/>
      <c r="B15260" s="2"/>
    </row>
    <row r="15261" spans="1:2" x14ac:dyDescent="0.25">
      <c r="A15261" s="2"/>
      <c r="B15261" s="2"/>
    </row>
    <row r="15262" spans="1:2" x14ac:dyDescent="0.25">
      <c r="A15262" s="2"/>
      <c r="B15262" s="2"/>
    </row>
    <row r="15263" spans="1:2" x14ac:dyDescent="0.25">
      <c r="A15263" s="2"/>
      <c r="B15263" s="2"/>
    </row>
    <row r="15264" spans="1:2" x14ac:dyDescent="0.25">
      <c r="A15264" s="2"/>
      <c r="B15264" s="2"/>
    </row>
    <row r="15265" spans="1:2" x14ac:dyDescent="0.25">
      <c r="A15265" s="2"/>
      <c r="B15265" s="2"/>
    </row>
    <row r="15266" spans="1:2" x14ac:dyDescent="0.25">
      <c r="A15266" s="2"/>
      <c r="B15266" s="2"/>
    </row>
    <row r="15267" spans="1:2" x14ac:dyDescent="0.25">
      <c r="A15267" s="2"/>
      <c r="B15267" s="2"/>
    </row>
    <row r="15268" spans="1:2" x14ac:dyDescent="0.25">
      <c r="A15268" s="2"/>
      <c r="B15268" s="2"/>
    </row>
    <row r="15269" spans="1:2" x14ac:dyDescent="0.25">
      <c r="A15269" s="2"/>
      <c r="B15269" s="2"/>
    </row>
    <row r="15270" spans="1:2" x14ac:dyDescent="0.25">
      <c r="A15270" s="2"/>
      <c r="B15270" s="2"/>
    </row>
    <row r="15271" spans="1:2" x14ac:dyDescent="0.25">
      <c r="A15271" s="2"/>
      <c r="B15271" s="2"/>
    </row>
    <row r="15272" spans="1:2" x14ac:dyDescent="0.25">
      <c r="A15272" s="2"/>
      <c r="B15272" s="2"/>
    </row>
    <row r="15273" spans="1:2" x14ac:dyDescent="0.25">
      <c r="A15273" s="2"/>
      <c r="B15273" s="2"/>
    </row>
    <row r="15274" spans="1:2" x14ac:dyDescent="0.25">
      <c r="A15274" s="2"/>
      <c r="B15274" s="2"/>
    </row>
    <row r="15275" spans="1:2" x14ac:dyDescent="0.25">
      <c r="A15275" s="2"/>
      <c r="B15275" s="2"/>
    </row>
    <row r="15276" spans="1:2" x14ac:dyDescent="0.25">
      <c r="A15276" s="2"/>
      <c r="B15276" s="2"/>
    </row>
    <row r="15277" spans="1:2" x14ac:dyDescent="0.25">
      <c r="A15277" s="2"/>
      <c r="B15277" s="2"/>
    </row>
    <row r="15278" spans="1:2" x14ac:dyDescent="0.25">
      <c r="A15278" s="2"/>
      <c r="B15278" s="2"/>
    </row>
    <row r="15279" spans="1:2" x14ac:dyDescent="0.25">
      <c r="A15279" s="2"/>
      <c r="B15279" s="2"/>
    </row>
    <row r="15280" spans="1:2" x14ac:dyDescent="0.25">
      <c r="A15280" s="2"/>
      <c r="B15280" s="2"/>
    </row>
    <row r="15281" spans="1:2" x14ac:dyDescent="0.25">
      <c r="A15281" s="2"/>
      <c r="B15281" s="2"/>
    </row>
    <row r="15282" spans="1:2" x14ac:dyDescent="0.25">
      <c r="A15282" s="2"/>
      <c r="B15282" s="2"/>
    </row>
    <row r="15283" spans="1:2" x14ac:dyDescent="0.25">
      <c r="A15283" s="2"/>
      <c r="B15283" s="2"/>
    </row>
    <row r="15284" spans="1:2" x14ac:dyDescent="0.25">
      <c r="A15284" s="2"/>
      <c r="B15284" s="2"/>
    </row>
    <row r="15285" spans="1:2" x14ac:dyDescent="0.25">
      <c r="A15285" s="2"/>
      <c r="B15285" s="2"/>
    </row>
    <row r="15286" spans="1:2" x14ac:dyDescent="0.25">
      <c r="A15286" s="2"/>
      <c r="B15286" s="2"/>
    </row>
    <row r="15287" spans="1:2" x14ac:dyDescent="0.25">
      <c r="A15287" s="2"/>
      <c r="B15287" s="2"/>
    </row>
    <row r="15288" spans="1:2" x14ac:dyDescent="0.25">
      <c r="A15288" s="2"/>
      <c r="B15288" s="2"/>
    </row>
    <row r="15289" spans="1:2" x14ac:dyDescent="0.25">
      <c r="A15289" s="2"/>
      <c r="B15289" s="2"/>
    </row>
    <row r="15290" spans="1:2" x14ac:dyDescent="0.25">
      <c r="A15290" s="2"/>
      <c r="B15290" s="2"/>
    </row>
    <row r="15291" spans="1:2" x14ac:dyDescent="0.25">
      <c r="A15291" s="2"/>
      <c r="B15291" s="2"/>
    </row>
    <row r="15292" spans="1:2" x14ac:dyDescent="0.25">
      <c r="A15292" s="2"/>
      <c r="B15292" s="2"/>
    </row>
    <row r="15293" spans="1:2" x14ac:dyDescent="0.25">
      <c r="A15293" s="2"/>
      <c r="B15293" s="2"/>
    </row>
    <row r="15294" spans="1:2" x14ac:dyDescent="0.25">
      <c r="A15294" s="2"/>
      <c r="B15294" s="2"/>
    </row>
    <row r="15295" spans="1:2" x14ac:dyDescent="0.25">
      <c r="A15295" s="2"/>
      <c r="B15295" s="2"/>
    </row>
    <row r="15296" spans="1:2" x14ac:dyDescent="0.25">
      <c r="A15296" s="2"/>
      <c r="B15296" s="2"/>
    </row>
    <row r="15297" spans="1:2" x14ac:dyDescent="0.25">
      <c r="A15297" s="2"/>
      <c r="B15297" s="2"/>
    </row>
    <row r="15298" spans="1:2" x14ac:dyDescent="0.25">
      <c r="A15298" s="2"/>
      <c r="B15298" s="2"/>
    </row>
    <row r="15299" spans="1:2" x14ac:dyDescent="0.25">
      <c r="A15299" s="2"/>
      <c r="B15299" s="2"/>
    </row>
    <row r="15300" spans="1:2" x14ac:dyDescent="0.25">
      <c r="A15300" s="2"/>
      <c r="B15300" s="2"/>
    </row>
    <row r="15301" spans="1:2" x14ac:dyDescent="0.25">
      <c r="A15301" s="2"/>
      <c r="B15301" s="2"/>
    </row>
    <row r="15302" spans="1:2" x14ac:dyDescent="0.25">
      <c r="A15302" s="2"/>
      <c r="B15302" s="2"/>
    </row>
    <row r="15303" spans="1:2" x14ac:dyDescent="0.25">
      <c r="A15303" s="2"/>
      <c r="B15303" s="2"/>
    </row>
    <row r="15304" spans="1:2" x14ac:dyDescent="0.25">
      <c r="A15304" s="2"/>
      <c r="B15304" s="2"/>
    </row>
    <row r="15305" spans="1:2" x14ac:dyDescent="0.25">
      <c r="A15305" s="2"/>
      <c r="B15305" s="2"/>
    </row>
    <row r="15306" spans="1:2" x14ac:dyDescent="0.25">
      <c r="A15306" s="2"/>
      <c r="B15306" s="2"/>
    </row>
    <row r="15307" spans="1:2" x14ac:dyDescent="0.25">
      <c r="A15307" s="2"/>
      <c r="B15307" s="2"/>
    </row>
    <row r="15308" spans="1:2" x14ac:dyDescent="0.25">
      <c r="A15308" s="2"/>
      <c r="B15308" s="2"/>
    </row>
    <row r="15309" spans="1:2" x14ac:dyDescent="0.25">
      <c r="A15309" s="2"/>
      <c r="B15309" s="2"/>
    </row>
    <row r="15310" spans="1:2" x14ac:dyDescent="0.25">
      <c r="A15310" s="2"/>
      <c r="B15310" s="2"/>
    </row>
    <row r="15311" spans="1:2" x14ac:dyDescent="0.25">
      <c r="A15311" s="2"/>
      <c r="B15311" s="2"/>
    </row>
    <row r="15312" spans="1:2" x14ac:dyDescent="0.25">
      <c r="A15312" s="2"/>
      <c r="B15312" s="2"/>
    </row>
    <row r="15313" spans="1:2" x14ac:dyDescent="0.25">
      <c r="A15313" s="2"/>
      <c r="B15313" s="2"/>
    </row>
    <row r="15314" spans="1:2" x14ac:dyDescent="0.25">
      <c r="A15314" s="2"/>
      <c r="B15314" s="2"/>
    </row>
    <row r="15315" spans="1:2" x14ac:dyDescent="0.25">
      <c r="A15315" s="2"/>
      <c r="B15315" s="2"/>
    </row>
    <row r="15316" spans="1:2" x14ac:dyDescent="0.25">
      <c r="A15316" s="2"/>
      <c r="B15316" s="2"/>
    </row>
    <row r="15317" spans="1:2" x14ac:dyDescent="0.25">
      <c r="A15317" s="2"/>
      <c r="B15317" s="2"/>
    </row>
    <row r="15318" spans="1:2" x14ac:dyDescent="0.25">
      <c r="A15318" s="2"/>
      <c r="B15318" s="2"/>
    </row>
    <row r="15319" spans="1:2" x14ac:dyDescent="0.25">
      <c r="A15319" s="2"/>
      <c r="B15319" s="2"/>
    </row>
    <row r="15320" spans="1:2" x14ac:dyDescent="0.25">
      <c r="A15320" s="2"/>
      <c r="B15320" s="2"/>
    </row>
    <row r="15321" spans="1:2" x14ac:dyDescent="0.25">
      <c r="A15321" s="2"/>
      <c r="B15321" s="2"/>
    </row>
    <row r="15322" spans="1:2" x14ac:dyDescent="0.25">
      <c r="A15322" s="2"/>
      <c r="B15322" s="2"/>
    </row>
    <row r="15323" spans="1:2" x14ac:dyDescent="0.25">
      <c r="A15323" s="2"/>
      <c r="B15323" s="2"/>
    </row>
    <row r="15324" spans="1:2" x14ac:dyDescent="0.25">
      <c r="A15324" s="2"/>
      <c r="B15324" s="2"/>
    </row>
    <row r="15325" spans="1:2" x14ac:dyDescent="0.25">
      <c r="A15325" s="2"/>
      <c r="B15325" s="2"/>
    </row>
    <row r="15326" spans="1:2" x14ac:dyDescent="0.25">
      <c r="A15326" s="2"/>
      <c r="B15326" s="2"/>
    </row>
    <row r="15327" spans="1:2" x14ac:dyDescent="0.25">
      <c r="A15327" s="2"/>
      <c r="B15327" s="2"/>
    </row>
    <row r="15328" spans="1:2" x14ac:dyDescent="0.25">
      <c r="A15328" s="2"/>
      <c r="B15328" s="2"/>
    </row>
    <row r="15329" spans="1:2" x14ac:dyDescent="0.25">
      <c r="A15329" s="2"/>
      <c r="B15329" s="2"/>
    </row>
    <row r="15330" spans="1:2" x14ac:dyDescent="0.25">
      <c r="A15330" s="2"/>
      <c r="B15330" s="2"/>
    </row>
    <row r="15331" spans="1:2" x14ac:dyDescent="0.25">
      <c r="A15331" s="2"/>
      <c r="B15331" s="2"/>
    </row>
    <row r="15332" spans="1:2" x14ac:dyDescent="0.25">
      <c r="A15332" s="2"/>
      <c r="B15332" s="2"/>
    </row>
    <row r="15333" spans="1:2" x14ac:dyDescent="0.25">
      <c r="A15333" s="2"/>
      <c r="B15333" s="2"/>
    </row>
    <row r="15334" spans="1:2" x14ac:dyDescent="0.25">
      <c r="A15334" s="2"/>
      <c r="B15334" s="2"/>
    </row>
    <row r="15335" spans="1:2" x14ac:dyDescent="0.25">
      <c r="A15335" s="2"/>
      <c r="B15335" s="2"/>
    </row>
    <row r="15336" spans="1:2" x14ac:dyDescent="0.25">
      <c r="A15336" s="2"/>
      <c r="B15336" s="2"/>
    </row>
    <row r="15337" spans="1:2" x14ac:dyDescent="0.25">
      <c r="A15337" s="2"/>
      <c r="B15337" s="2"/>
    </row>
    <row r="15338" spans="1:2" x14ac:dyDescent="0.25">
      <c r="A15338" s="2"/>
      <c r="B15338" s="2"/>
    </row>
    <row r="15339" spans="1:2" x14ac:dyDescent="0.25">
      <c r="A15339" s="2"/>
      <c r="B15339" s="2"/>
    </row>
    <row r="15340" spans="1:2" x14ac:dyDescent="0.25">
      <c r="A15340" s="2"/>
      <c r="B15340" s="2"/>
    </row>
    <row r="15341" spans="1:2" x14ac:dyDescent="0.25">
      <c r="A15341" s="2"/>
      <c r="B15341" s="2"/>
    </row>
    <row r="15342" spans="1:2" x14ac:dyDescent="0.25">
      <c r="A15342" s="2"/>
      <c r="B15342" s="2"/>
    </row>
    <row r="15343" spans="1:2" x14ac:dyDescent="0.25">
      <c r="A15343" s="2"/>
      <c r="B15343" s="2"/>
    </row>
    <row r="15344" spans="1:2" x14ac:dyDescent="0.25">
      <c r="A15344" s="2"/>
      <c r="B15344" s="2"/>
    </row>
    <row r="15345" spans="1:2" x14ac:dyDescent="0.25">
      <c r="A15345" s="2"/>
      <c r="B15345" s="2"/>
    </row>
    <row r="15346" spans="1:2" x14ac:dyDescent="0.25">
      <c r="A15346" s="2"/>
      <c r="B15346" s="2"/>
    </row>
    <row r="15347" spans="1:2" x14ac:dyDescent="0.25">
      <c r="A15347" s="2"/>
      <c r="B15347" s="2"/>
    </row>
    <row r="15348" spans="1:2" x14ac:dyDescent="0.25">
      <c r="A15348" s="2"/>
      <c r="B15348" s="2"/>
    </row>
    <row r="15349" spans="1:2" x14ac:dyDescent="0.25">
      <c r="A15349" s="2"/>
      <c r="B15349" s="2"/>
    </row>
    <row r="15350" spans="1:2" x14ac:dyDescent="0.25">
      <c r="A15350" s="2"/>
      <c r="B15350" s="2"/>
    </row>
    <row r="15351" spans="1:2" x14ac:dyDescent="0.25">
      <c r="A15351" s="2"/>
      <c r="B15351" s="2"/>
    </row>
    <row r="15352" spans="1:2" x14ac:dyDescent="0.25">
      <c r="A15352" s="2"/>
      <c r="B15352" s="2"/>
    </row>
    <row r="15353" spans="1:2" x14ac:dyDescent="0.25">
      <c r="A15353" s="2"/>
      <c r="B15353" s="2"/>
    </row>
    <row r="15354" spans="1:2" x14ac:dyDescent="0.25">
      <c r="A15354" s="2"/>
      <c r="B15354" s="2"/>
    </row>
    <row r="15355" spans="1:2" x14ac:dyDescent="0.25">
      <c r="A15355" s="2"/>
      <c r="B15355" s="2"/>
    </row>
    <row r="15356" spans="1:2" x14ac:dyDescent="0.25">
      <c r="A15356" s="2"/>
      <c r="B15356" s="2"/>
    </row>
    <row r="15357" spans="1:2" x14ac:dyDescent="0.25">
      <c r="A15357" s="2"/>
      <c r="B15357" s="2"/>
    </row>
    <row r="15358" spans="1:2" x14ac:dyDescent="0.25">
      <c r="A15358" s="2"/>
      <c r="B15358" s="2"/>
    </row>
    <row r="15359" spans="1:2" x14ac:dyDescent="0.25">
      <c r="A15359" s="2"/>
      <c r="B15359" s="2"/>
    </row>
    <row r="15360" spans="1:2" x14ac:dyDescent="0.25">
      <c r="A15360" s="2"/>
      <c r="B15360" s="2"/>
    </row>
    <row r="15361" spans="1:2" x14ac:dyDescent="0.25">
      <c r="A15361" s="2"/>
      <c r="B15361" s="2"/>
    </row>
    <row r="15362" spans="1:2" x14ac:dyDescent="0.25">
      <c r="A15362" s="2"/>
      <c r="B15362" s="2"/>
    </row>
    <row r="15363" spans="1:2" x14ac:dyDescent="0.25">
      <c r="A15363" s="2"/>
      <c r="B15363" s="2"/>
    </row>
    <row r="15364" spans="1:2" x14ac:dyDescent="0.25">
      <c r="A15364" s="2"/>
      <c r="B15364" s="2"/>
    </row>
    <row r="15365" spans="1:2" x14ac:dyDescent="0.25">
      <c r="A15365" s="2"/>
      <c r="B15365" s="2"/>
    </row>
    <row r="15366" spans="1:2" x14ac:dyDescent="0.25">
      <c r="A15366" s="2"/>
      <c r="B15366" s="2"/>
    </row>
    <row r="15367" spans="1:2" x14ac:dyDescent="0.25">
      <c r="A15367" s="2"/>
      <c r="B15367" s="2"/>
    </row>
    <row r="15368" spans="1:2" x14ac:dyDescent="0.25">
      <c r="A15368" s="2"/>
      <c r="B15368" s="2"/>
    </row>
    <row r="15369" spans="1:2" x14ac:dyDescent="0.25">
      <c r="A15369" s="2"/>
      <c r="B15369" s="2"/>
    </row>
    <row r="15370" spans="1:2" x14ac:dyDescent="0.25">
      <c r="A15370" s="2"/>
      <c r="B15370" s="2"/>
    </row>
    <row r="15371" spans="1:2" x14ac:dyDescent="0.25">
      <c r="A15371" s="2"/>
      <c r="B15371" s="2"/>
    </row>
    <row r="15372" spans="1:2" x14ac:dyDescent="0.25">
      <c r="A15372" s="2"/>
      <c r="B15372" s="2"/>
    </row>
    <row r="15373" spans="1:2" x14ac:dyDescent="0.25">
      <c r="A15373" s="2"/>
      <c r="B15373" s="2"/>
    </row>
    <row r="15374" spans="1:2" x14ac:dyDescent="0.25">
      <c r="A15374" s="2"/>
      <c r="B15374" s="2"/>
    </row>
    <row r="15375" spans="1:2" x14ac:dyDescent="0.25">
      <c r="A15375" s="2"/>
      <c r="B15375" s="2"/>
    </row>
    <row r="15376" spans="1:2" x14ac:dyDescent="0.25">
      <c r="A15376" s="2"/>
      <c r="B15376" s="2"/>
    </row>
    <row r="15377" spans="1:2" x14ac:dyDescent="0.25">
      <c r="A15377" s="2"/>
      <c r="B15377" s="2"/>
    </row>
    <row r="15378" spans="1:2" x14ac:dyDescent="0.25">
      <c r="A15378" s="2"/>
      <c r="B15378" s="2"/>
    </row>
    <row r="15379" spans="1:2" x14ac:dyDescent="0.25">
      <c r="A15379" s="2"/>
      <c r="B15379" s="2"/>
    </row>
    <row r="15380" spans="1:2" x14ac:dyDescent="0.25">
      <c r="A15380" s="2"/>
      <c r="B15380" s="2"/>
    </row>
    <row r="15381" spans="1:2" x14ac:dyDescent="0.25">
      <c r="A15381" s="2"/>
      <c r="B15381" s="2"/>
    </row>
    <row r="15382" spans="1:2" x14ac:dyDescent="0.25">
      <c r="A15382" s="2"/>
      <c r="B15382" s="2"/>
    </row>
    <row r="15383" spans="1:2" x14ac:dyDescent="0.25">
      <c r="A15383" s="2"/>
      <c r="B15383" s="2"/>
    </row>
    <row r="15384" spans="1:2" x14ac:dyDescent="0.25">
      <c r="A15384" s="2"/>
      <c r="B15384" s="2"/>
    </row>
    <row r="15385" spans="1:2" x14ac:dyDescent="0.25">
      <c r="A15385" s="2"/>
      <c r="B15385" s="2"/>
    </row>
    <row r="15386" spans="1:2" x14ac:dyDescent="0.25">
      <c r="A15386" s="2"/>
      <c r="B15386" s="2"/>
    </row>
    <row r="15387" spans="1:2" x14ac:dyDescent="0.25">
      <c r="A15387" s="2"/>
      <c r="B15387" s="2"/>
    </row>
    <row r="15388" spans="1:2" x14ac:dyDescent="0.25">
      <c r="A15388" s="2"/>
      <c r="B15388" s="2"/>
    </row>
    <row r="15389" spans="1:2" x14ac:dyDescent="0.25">
      <c r="A15389" s="2"/>
      <c r="B15389" s="2"/>
    </row>
    <row r="15390" spans="1:2" x14ac:dyDescent="0.25">
      <c r="A15390" s="2"/>
      <c r="B15390" s="2"/>
    </row>
    <row r="15391" spans="1:2" x14ac:dyDescent="0.25">
      <c r="A15391" s="2"/>
      <c r="B15391" s="2"/>
    </row>
    <row r="15392" spans="1:2" x14ac:dyDescent="0.25">
      <c r="A15392" s="2"/>
      <c r="B15392" s="2"/>
    </row>
    <row r="15393" spans="1:2" x14ac:dyDescent="0.25">
      <c r="A15393" s="2"/>
      <c r="B15393" s="2"/>
    </row>
    <row r="15394" spans="1:2" x14ac:dyDescent="0.25">
      <c r="A15394" s="2"/>
      <c r="B15394" s="2"/>
    </row>
    <row r="15395" spans="1:2" x14ac:dyDescent="0.25">
      <c r="A15395" s="2"/>
      <c r="B15395" s="2"/>
    </row>
    <row r="15396" spans="1:2" x14ac:dyDescent="0.25">
      <c r="A15396" s="2"/>
      <c r="B15396" s="2"/>
    </row>
    <row r="15397" spans="1:2" x14ac:dyDescent="0.25">
      <c r="A15397" s="2"/>
      <c r="B15397" s="2"/>
    </row>
    <row r="15398" spans="1:2" x14ac:dyDescent="0.25">
      <c r="A15398" s="2"/>
      <c r="B15398" s="2"/>
    </row>
    <row r="15399" spans="1:2" x14ac:dyDescent="0.25">
      <c r="A15399" s="2"/>
      <c r="B15399" s="2"/>
    </row>
    <row r="15400" spans="1:2" x14ac:dyDescent="0.25">
      <c r="A15400" s="2"/>
      <c r="B15400" s="2"/>
    </row>
    <row r="15401" spans="1:2" x14ac:dyDescent="0.25">
      <c r="A15401" s="2"/>
      <c r="B15401" s="2"/>
    </row>
    <row r="15402" spans="1:2" x14ac:dyDescent="0.25">
      <c r="A15402" s="2"/>
      <c r="B15402" s="2"/>
    </row>
    <row r="15403" spans="1:2" x14ac:dyDescent="0.25">
      <c r="A15403" s="2"/>
      <c r="B15403" s="2"/>
    </row>
    <row r="15404" spans="1:2" x14ac:dyDescent="0.25">
      <c r="A15404" s="2"/>
      <c r="B15404" s="2"/>
    </row>
    <row r="15405" spans="1:2" x14ac:dyDescent="0.25">
      <c r="A15405" s="2"/>
      <c r="B15405" s="2"/>
    </row>
    <row r="15406" spans="1:2" x14ac:dyDescent="0.25">
      <c r="A15406" s="2"/>
      <c r="B15406" s="2"/>
    </row>
    <row r="15407" spans="1:2" x14ac:dyDescent="0.25">
      <c r="A15407" s="2"/>
      <c r="B15407" s="2"/>
    </row>
    <row r="15408" spans="1:2" x14ac:dyDescent="0.25">
      <c r="A15408" s="2"/>
      <c r="B15408" s="2"/>
    </row>
    <row r="15409" spans="1:2" x14ac:dyDescent="0.25">
      <c r="A15409" s="2"/>
      <c r="B15409" s="2"/>
    </row>
    <row r="15410" spans="1:2" x14ac:dyDescent="0.25">
      <c r="A15410" s="2"/>
      <c r="B15410" s="2"/>
    </row>
    <row r="15411" spans="1:2" x14ac:dyDescent="0.25">
      <c r="A15411" s="2"/>
      <c r="B15411" s="2"/>
    </row>
    <row r="15412" spans="1:2" x14ac:dyDescent="0.25">
      <c r="A15412" s="2"/>
      <c r="B15412" s="2"/>
    </row>
    <row r="15413" spans="1:2" x14ac:dyDescent="0.25">
      <c r="A15413" s="2"/>
      <c r="B15413" s="2"/>
    </row>
    <row r="15414" spans="1:2" x14ac:dyDescent="0.25">
      <c r="A15414" s="2"/>
      <c r="B15414" s="2"/>
    </row>
    <row r="15415" spans="1:2" x14ac:dyDescent="0.25">
      <c r="A15415" s="2"/>
      <c r="B15415" s="2"/>
    </row>
    <row r="15416" spans="1:2" x14ac:dyDescent="0.25">
      <c r="A15416" s="2"/>
      <c r="B15416" s="2"/>
    </row>
    <row r="15417" spans="1:2" x14ac:dyDescent="0.25">
      <c r="A15417" s="2"/>
      <c r="B15417" s="2"/>
    </row>
    <row r="15418" spans="1:2" x14ac:dyDescent="0.25">
      <c r="A15418" s="2"/>
      <c r="B15418" s="2"/>
    </row>
    <row r="15419" spans="1:2" x14ac:dyDescent="0.25">
      <c r="A15419" s="2"/>
      <c r="B15419" s="2"/>
    </row>
    <row r="15420" spans="1:2" x14ac:dyDescent="0.25">
      <c r="A15420" s="2"/>
      <c r="B15420" s="2"/>
    </row>
    <row r="15421" spans="1:2" x14ac:dyDescent="0.25">
      <c r="A15421" s="2"/>
      <c r="B15421" s="2"/>
    </row>
    <row r="15422" spans="1:2" x14ac:dyDescent="0.25">
      <c r="A15422" s="2"/>
      <c r="B15422" s="2"/>
    </row>
    <row r="15423" spans="1:2" x14ac:dyDescent="0.25">
      <c r="A15423" s="2"/>
      <c r="B15423" s="2"/>
    </row>
    <row r="15424" spans="1:2" x14ac:dyDescent="0.25">
      <c r="A15424" s="2"/>
      <c r="B15424" s="2"/>
    </row>
    <row r="15425" spans="1:2" x14ac:dyDescent="0.25">
      <c r="A15425" s="2"/>
      <c r="B15425" s="2"/>
    </row>
    <row r="15426" spans="1:2" x14ac:dyDescent="0.25">
      <c r="A15426" s="2"/>
      <c r="B15426" s="2"/>
    </row>
    <row r="15427" spans="1:2" x14ac:dyDescent="0.25">
      <c r="A15427" s="2"/>
      <c r="B15427" s="2"/>
    </row>
    <row r="15428" spans="1:2" x14ac:dyDescent="0.25">
      <c r="A15428" s="2"/>
      <c r="B15428" s="2"/>
    </row>
    <row r="15429" spans="1:2" x14ac:dyDescent="0.25">
      <c r="A15429" s="2"/>
      <c r="B15429" s="2"/>
    </row>
    <row r="15430" spans="1:2" x14ac:dyDescent="0.25">
      <c r="A15430" s="2"/>
      <c r="B15430" s="2"/>
    </row>
    <row r="15431" spans="1:2" x14ac:dyDescent="0.25">
      <c r="A15431" s="2"/>
      <c r="B15431" s="2"/>
    </row>
    <row r="15432" spans="1:2" x14ac:dyDescent="0.25">
      <c r="A15432" s="2"/>
      <c r="B15432" s="2"/>
    </row>
    <row r="15433" spans="1:2" x14ac:dyDescent="0.25">
      <c r="A15433" s="2"/>
      <c r="B15433" s="2"/>
    </row>
    <row r="15434" spans="1:2" x14ac:dyDescent="0.25">
      <c r="A15434" s="2"/>
      <c r="B15434" s="2"/>
    </row>
    <row r="15435" spans="1:2" x14ac:dyDescent="0.25">
      <c r="A15435" s="2"/>
      <c r="B15435" s="2"/>
    </row>
    <row r="15436" spans="1:2" x14ac:dyDescent="0.25">
      <c r="A15436" s="2"/>
      <c r="B15436" s="2"/>
    </row>
    <row r="15437" spans="1:2" x14ac:dyDescent="0.25">
      <c r="A15437" s="2"/>
      <c r="B15437" s="2"/>
    </row>
    <row r="15438" spans="1:2" x14ac:dyDescent="0.25">
      <c r="A15438" s="2"/>
      <c r="B15438" s="2"/>
    </row>
    <row r="15439" spans="1:2" x14ac:dyDescent="0.25">
      <c r="A15439" s="2"/>
      <c r="B15439" s="2"/>
    </row>
    <row r="15440" spans="1:2" x14ac:dyDescent="0.25">
      <c r="A15440" s="2"/>
      <c r="B15440" s="2"/>
    </row>
    <row r="15441" spans="1:2" x14ac:dyDescent="0.25">
      <c r="A15441" s="2"/>
      <c r="B15441" s="2"/>
    </row>
    <row r="15442" spans="1:2" x14ac:dyDescent="0.25">
      <c r="A15442" s="2"/>
      <c r="B15442" s="2"/>
    </row>
    <row r="15443" spans="1:2" x14ac:dyDescent="0.25">
      <c r="A15443" s="2"/>
      <c r="B15443" s="2"/>
    </row>
    <row r="15444" spans="1:2" x14ac:dyDescent="0.25">
      <c r="A15444" s="2"/>
      <c r="B15444" s="2"/>
    </row>
    <row r="15445" spans="1:2" x14ac:dyDescent="0.25">
      <c r="A15445" s="2"/>
      <c r="B15445" s="2"/>
    </row>
    <row r="15446" spans="1:2" x14ac:dyDescent="0.25">
      <c r="A15446" s="2"/>
      <c r="B15446" s="2"/>
    </row>
    <row r="15447" spans="1:2" x14ac:dyDescent="0.25">
      <c r="A15447" s="2"/>
      <c r="B15447" s="2"/>
    </row>
    <row r="15448" spans="1:2" x14ac:dyDescent="0.25">
      <c r="A15448" s="2"/>
      <c r="B15448" s="2"/>
    </row>
    <row r="15449" spans="1:2" x14ac:dyDescent="0.25">
      <c r="A15449" s="2"/>
      <c r="B15449" s="2"/>
    </row>
    <row r="15450" spans="1:2" x14ac:dyDescent="0.25">
      <c r="A15450" s="2"/>
      <c r="B15450" s="2"/>
    </row>
    <row r="15451" spans="1:2" x14ac:dyDescent="0.25">
      <c r="A15451" s="2"/>
      <c r="B15451" s="2"/>
    </row>
    <row r="15452" spans="1:2" x14ac:dyDescent="0.25">
      <c r="A15452" s="2"/>
      <c r="B15452" s="2"/>
    </row>
    <row r="15453" spans="1:2" x14ac:dyDescent="0.25">
      <c r="A15453" s="2"/>
      <c r="B15453" s="2"/>
    </row>
    <row r="15454" spans="1:2" x14ac:dyDescent="0.25">
      <c r="A15454" s="2"/>
      <c r="B15454" s="2"/>
    </row>
    <row r="15455" spans="1:2" x14ac:dyDescent="0.25">
      <c r="A15455" s="2"/>
      <c r="B15455" s="2"/>
    </row>
    <row r="15456" spans="1:2" x14ac:dyDescent="0.25">
      <c r="A15456" s="2"/>
      <c r="B15456" s="2"/>
    </row>
    <row r="15457" spans="1:2" x14ac:dyDescent="0.25">
      <c r="A15457" s="2"/>
      <c r="B15457" s="2"/>
    </row>
    <row r="15458" spans="1:2" x14ac:dyDescent="0.25">
      <c r="A15458" s="2"/>
      <c r="B15458" s="2"/>
    </row>
    <row r="15459" spans="1:2" x14ac:dyDescent="0.25">
      <c r="A15459" s="2"/>
      <c r="B15459" s="2"/>
    </row>
    <row r="15460" spans="1:2" x14ac:dyDescent="0.25">
      <c r="A15460" s="2"/>
      <c r="B15460" s="2"/>
    </row>
    <row r="15461" spans="1:2" x14ac:dyDescent="0.25">
      <c r="A15461" s="2"/>
      <c r="B15461" s="2"/>
    </row>
    <row r="15462" spans="1:2" x14ac:dyDescent="0.25">
      <c r="A15462" s="2"/>
      <c r="B15462" s="2"/>
    </row>
    <row r="15463" spans="1:2" x14ac:dyDescent="0.25">
      <c r="A15463" s="2"/>
      <c r="B15463" s="2"/>
    </row>
    <row r="15464" spans="1:2" x14ac:dyDescent="0.25">
      <c r="A15464" s="2"/>
      <c r="B15464" s="2"/>
    </row>
    <row r="15465" spans="1:2" x14ac:dyDescent="0.25">
      <c r="A15465" s="2"/>
      <c r="B15465" s="2"/>
    </row>
    <row r="15466" spans="1:2" x14ac:dyDescent="0.25">
      <c r="A15466" s="2"/>
      <c r="B15466" s="2"/>
    </row>
    <row r="15467" spans="1:2" x14ac:dyDescent="0.25">
      <c r="A15467" s="2"/>
      <c r="B15467" s="2"/>
    </row>
    <row r="15468" spans="1:2" x14ac:dyDescent="0.25">
      <c r="A15468" s="2"/>
      <c r="B15468" s="2"/>
    </row>
    <row r="15469" spans="1:2" x14ac:dyDescent="0.25">
      <c r="A15469" s="2"/>
      <c r="B15469" s="2"/>
    </row>
    <row r="15470" spans="1:2" x14ac:dyDescent="0.25">
      <c r="A15470" s="2"/>
      <c r="B15470" s="2"/>
    </row>
    <row r="15471" spans="1:2" x14ac:dyDescent="0.25">
      <c r="A15471" s="2"/>
      <c r="B15471" s="2"/>
    </row>
    <row r="15472" spans="1:2" x14ac:dyDescent="0.25">
      <c r="A15472" s="2"/>
      <c r="B15472" s="2"/>
    </row>
    <row r="15473" spans="1:2" x14ac:dyDescent="0.25">
      <c r="A15473" s="2"/>
      <c r="B15473" s="2"/>
    </row>
    <row r="15474" spans="1:2" x14ac:dyDescent="0.25">
      <c r="A15474" s="2"/>
      <c r="B15474" s="2"/>
    </row>
    <row r="15475" spans="1:2" x14ac:dyDescent="0.25">
      <c r="A15475" s="2"/>
      <c r="B15475" s="2"/>
    </row>
    <row r="15476" spans="1:2" x14ac:dyDescent="0.25">
      <c r="A15476" s="2"/>
      <c r="B15476" s="2"/>
    </row>
    <row r="15477" spans="1:2" x14ac:dyDescent="0.25">
      <c r="A15477" s="2"/>
      <c r="B15477" s="2"/>
    </row>
    <row r="15478" spans="1:2" x14ac:dyDescent="0.25">
      <c r="A15478" s="2"/>
      <c r="B15478" s="2"/>
    </row>
    <row r="15479" spans="1:2" x14ac:dyDescent="0.25">
      <c r="A15479" s="2"/>
      <c r="B15479" s="2"/>
    </row>
    <row r="15480" spans="1:2" x14ac:dyDescent="0.25">
      <c r="A15480" s="2"/>
      <c r="B15480" s="2"/>
    </row>
    <row r="15481" spans="1:2" x14ac:dyDescent="0.25">
      <c r="A15481" s="2"/>
      <c r="B15481" s="2"/>
    </row>
    <row r="15482" spans="1:2" x14ac:dyDescent="0.25">
      <c r="A15482" s="2"/>
      <c r="B15482" s="2"/>
    </row>
    <row r="15483" spans="1:2" x14ac:dyDescent="0.25">
      <c r="A15483" s="2"/>
      <c r="B15483" s="2"/>
    </row>
    <row r="15484" spans="1:2" x14ac:dyDescent="0.25">
      <c r="A15484" s="2"/>
      <c r="B15484" s="2"/>
    </row>
    <row r="15485" spans="1:2" x14ac:dyDescent="0.25">
      <c r="A15485" s="2"/>
      <c r="B15485" s="2"/>
    </row>
    <row r="15486" spans="1:2" x14ac:dyDescent="0.25">
      <c r="A15486" s="2"/>
      <c r="B15486" s="2"/>
    </row>
    <row r="15487" spans="1:2" x14ac:dyDescent="0.25">
      <c r="A15487" s="2"/>
      <c r="B15487" s="2"/>
    </row>
    <row r="15488" spans="1:2" x14ac:dyDescent="0.25">
      <c r="A15488" s="2"/>
      <c r="B15488" s="2"/>
    </row>
    <row r="15489" spans="1:2" x14ac:dyDescent="0.25">
      <c r="A15489" s="2"/>
      <c r="B15489" s="2"/>
    </row>
    <row r="15490" spans="1:2" x14ac:dyDescent="0.25">
      <c r="A15490" s="2"/>
      <c r="B15490" s="2"/>
    </row>
    <row r="15491" spans="1:2" x14ac:dyDescent="0.25">
      <c r="A15491" s="2"/>
      <c r="B15491" s="2"/>
    </row>
    <row r="15492" spans="1:2" x14ac:dyDescent="0.25">
      <c r="A15492" s="2"/>
      <c r="B15492" s="2"/>
    </row>
    <row r="15493" spans="1:2" x14ac:dyDescent="0.25">
      <c r="A15493" s="2"/>
      <c r="B15493" s="2"/>
    </row>
    <row r="15494" spans="1:2" x14ac:dyDescent="0.25">
      <c r="A15494" s="2"/>
      <c r="B15494" s="2"/>
    </row>
    <row r="15495" spans="1:2" x14ac:dyDescent="0.25">
      <c r="A15495" s="2"/>
      <c r="B15495" s="2"/>
    </row>
    <row r="15496" spans="1:2" x14ac:dyDescent="0.25">
      <c r="A15496" s="2"/>
      <c r="B15496" s="2"/>
    </row>
    <row r="15497" spans="1:2" x14ac:dyDescent="0.25">
      <c r="A15497" s="2"/>
      <c r="B15497" s="2"/>
    </row>
    <row r="15498" spans="1:2" x14ac:dyDescent="0.25">
      <c r="A15498" s="2"/>
      <c r="B15498" s="2"/>
    </row>
    <row r="15499" spans="1:2" x14ac:dyDescent="0.25">
      <c r="A15499" s="2"/>
      <c r="B15499" s="2"/>
    </row>
    <row r="15500" spans="1:2" x14ac:dyDescent="0.25">
      <c r="A15500" s="2"/>
      <c r="B15500" s="2"/>
    </row>
    <row r="15501" spans="1:2" x14ac:dyDescent="0.25">
      <c r="A15501" s="2"/>
      <c r="B15501" s="2"/>
    </row>
    <row r="15502" spans="1:2" x14ac:dyDescent="0.25">
      <c r="A15502" s="2"/>
      <c r="B15502" s="2"/>
    </row>
    <row r="15503" spans="1:2" x14ac:dyDescent="0.25">
      <c r="A15503" s="2"/>
      <c r="B15503" s="2"/>
    </row>
    <row r="15504" spans="1:2" x14ac:dyDescent="0.25">
      <c r="A15504" s="2"/>
      <c r="B15504" s="2"/>
    </row>
    <row r="15505" spans="1:2" x14ac:dyDescent="0.25">
      <c r="A15505" s="2"/>
      <c r="B15505" s="2"/>
    </row>
    <row r="15506" spans="1:2" x14ac:dyDescent="0.25">
      <c r="A15506" s="2"/>
      <c r="B15506" s="2"/>
    </row>
    <row r="15507" spans="1:2" x14ac:dyDescent="0.25">
      <c r="A15507" s="2"/>
      <c r="B15507" s="2"/>
    </row>
    <row r="15508" spans="1:2" x14ac:dyDescent="0.25">
      <c r="A15508" s="2"/>
      <c r="B15508" s="2"/>
    </row>
    <row r="15509" spans="1:2" x14ac:dyDescent="0.25">
      <c r="A15509" s="2"/>
      <c r="B15509" s="2"/>
    </row>
    <row r="15510" spans="1:2" x14ac:dyDescent="0.25">
      <c r="A15510" s="2"/>
      <c r="B15510" s="2"/>
    </row>
    <row r="15511" spans="1:2" x14ac:dyDescent="0.25">
      <c r="A15511" s="2"/>
      <c r="B15511" s="2"/>
    </row>
    <row r="15512" spans="1:2" x14ac:dyDescent="0.25">
      <c r="A15512" s="2"/>
      <c r="B15512" s="2"/>
    </row>
    <row r="15513" spans="1:2" x14ac:dyDescent="0.25">
      <c r="A15513" s="2"/>
      <c r="B15513" s="2"/>
    </row>
    <row r="15514" spans="1:2" x14ac:dyDescent="0.25">
      <c r="A15514" s="2"/>
      <c r="B15514" s="2"/>
    </row>
    <row r="15515" spans="1:2" x14ac:dyDescent="0.25">
      <c r="A15515" s="2"/>
      <c r="B15515" s="2"/>
    </row>
    <row r="15516" spans="1:2" x14ac:dyDescent="0.25">
      <c r="A15516" s="2"/>
      <c r="B15516" s="2"/>
    </row>
    <row r="15517" spans="1:2" x14ac:dyDescent="0.25">
      <c r="A15517" s="2"/>
      <c r="B15517" s="2"/>
    </row>
    <row r="15518" spans="1:2" x14ac:dyDescent="0.25">
      <c r="A15518" s="2"/>
      <c r="B15518" s="2"/>
    </row>
    <row r="15519" spans="1:2" x14ac:dyDescent="0.25">
      <c r="A15519" s="2"/>
      <c r="B15519" s="2"/>
    </row>
    <row r="15520" spans="1:2" x14ac:dyDescent="0.25">
      <c r="A15520" s="2"/>
      <c r="B15520" s="2"/>
    </row>
    <row r="15521" spans="1:2" x14ac:dyDescent="0.25">
      <c r="A15521" s="2"/>
      <c r="B15521" s="2"/>
    </row>
    <row r="15522" spans="1:2" x14ac:dyDescent="0.25">
      <c r="A15522" s="2"/>
      <c r="B15522" s="2"/>
    </row>
    <row r="15523" spans="1:2" x14ac:dyDescent="0.25">
      <c r="A15523" s="2"/>
      <c r="B15523" s="2"/>
    </row>
    <row r="15524" spans="1:2" x14ac:dyDescent="0.25">
      <c r="A15524" s="2"/>
      <c r="B15524" s="2"/>
    </row>
    <row r="15525" spans="1:2" x14ac:dyDescent="0.25">
      <c r="A15525" s="2"/>
      <c r="B15525" s="2"/>
    </row>
    <row r="15526" spans="1:2" x14ac:dyDescent="0.25">
      <c r="A15526" s="2"/>
      <c r="B15526" s="2"/>
    </row>
    <row r="15527" spans="1:2" x14ac:dyDescent="0.25">
      <c r="A15527" s="2"/>
      <c r="B15527" s="2"/>
    </row>
    <row r="15528" spans="1:2" x14ac:dyDescent="0.25">
      <c r="A15528" s="2"/>
      <c r="B15528" s="2"/>
    </row>
    <row r="15529" spans="1:2" x14ac:dyDescent="0.25">
      <c r="A15529" s="2"/>
      <c r="B15529" s="2"/>
    </row>
    <row r="15530" spans="1:2" x14ac:dyDescent="0.25">
      <c r="A15530" s="2"/>
      <c r="B15530" s="2"/>
    </row>
    <row r="15531" spans="1:2" x14ac:dyDescent="0.25">
      <c r="A15531" s="2"/>
      <c r="B15531" s="2"/>
    </row>
    <row r="15532" spans="1:2" x14ac:dyDescent="0.25">
      <c r="A15532" s="2"/>
      <c r="B15532" s="2"/>
    </row>
    <row r="15533" spans="1:2" x14ac:dyDescent="0.25">
      <c r="A15533" s="2"/>
      <c r="B15533" s="2"/>
    </row>
    <row r="15534" spans="1:2" x14ac:dyDescent="0.25">
      <c r="A15534" s="2"/>
      <c r="B15534" s="2"/>
    </row>
    <row r="15535" spans="1:2" x14ac:dyDescent="0.25">
      <c r="A15535" s="2"/>
      <c r="B15535" s="2"/>
    </row>
    <row r="15536" spans="1:2" x14ac:dyDescent="0.25">
      <c r="A15536" s="2"/>
      <c r="B15536" s="2"/>
    </row>
    <row r="15537" spans="1:2" x14ac:dyDescent="0.25">
      <c r="A15537" s="2"/>
      <c r="B15537" s="2"/>
    </row>
    <row r="15538" spans="1:2" x14ac:dyDescent="0.25">
      <c r="A15538" s="2"/>
      <c r="B15538" s="2"/>
    </row>
    <row r="15539" spans="1:2" x14ac:dyDescent="0.25">
      <c r="A15539" s="2"/>
      <c r="B15539" s="2"/>
    </row>
    <row r="15540" spans="1:2" x14ac:dyDescent="0.25">
      <c r="A15540" s="2"/>
      <c r="B15540" s="2"/>
    </row>
    <row r="15541" spans="1:2" x14ac:dyDescent="0.25">
      <c r="A15541" s="2"/>
      <c r="B15541" s="2"/>
    </row>
    <row r="15542" spans="1:2" x14ac:dyDescent="0.25">
      <c r="A15542" s="2"/>
      <c r="B15542" s="2"/>
    </row>
    <row r="15543" spans="1:2" x14ac:dyDescent="0.25">
      <c r="A15543" s="2"/>
      <c r="B15543" s="2"/>
    </row>
    <row r="15544" spans="1:2" x14ac:dyDescent="0.25">
      <c r="A15544" s="2"/>
      <c r="B15544" s="2"/>
    </row>
    <row r="15545" spans="1:2" x14ac:dyDescent="0.25">
      <c r="A15545" s="2"/>
      <c r="B15545" s="2"/>
    </row>
    <row r="15546" spans="1:2" x14ac:dyDescent="0.25">
      <c r="A15546" s="2"/>
      <c r="B15546" s="2"/>
    </row>
    <row r="15547" spans="1:2" x14ac:dyDescent="0.25">
      <c r="A15547" s="2"/>
      <c r="B15547" s="2"/>
    </row>
    <row r="15548" spans="1:2" x14ac:dyDescent="0.25">
      <c r="A15548" s="2"/>
      <c r="B15548" s="2"/>
    </row>
    <row r="15549" spans="1:2" x14ac:dyDescent="0.25">
      <c r="A15549" s="2"/>
      <c r="B15549" s="2"/>
    </row>
    <row r="15550" spans="1:2" x14ac:dyDescent="0.25">
      <c r="A15550" s="2"/>
      <c r="B15550" s="2"/>
    </row>
    <row r="15551" spans="1:2" x14ac:dyDescent="0.25">
      <c r="A15551" s="2"/>
      <c r="B15551" s="2"/>
    </row>
    <row r="15552" spans="1:2" x14ac:dyDescent="0.25">
      <c r="A15552" s="2"/>
      <c r="B15552" s="2"/>
    </row>
    <row r="15553" spans="1:2" x14ac:dyDescent="0.25">
      <c r="A15553" s="2"/>
      <c r="B15553" s="2"/>
    </row>
    <row r="15554" spans="1:2" x14ac:dyDescent="0.25">
      <c r="A15554" s="2"/>
      <c r="B15554" s="2"/>
    </row>
    <row r="15555" spans="1:2" x14ac:dyDescent="0.25">
      <c r="A15555" s="2"/>
      <c r="B15555" s="2"/>
    </row>
    <row r="15556" spans="1:2" x14ac:dyDescent="0.25">
      <c r="A15556" s="2"/>
      <c r="B15556" s="2"/>
    </row>
    <row r="15557" spans="1:2" x14ac:dyDescent="0.25">
      <c r="A15557" s="2"/>
      <c r="B15557" s="2"/>
    </row>
    <row r="15558" spans="1:2" x14ac:dyDescent="0.25">
      <c r="A15558" s="2"/>
      <c r="B15558" s="2"/>
    </row>
    <row r="15559" spans="1:2" x14ac:dyDescent="0.25">
      <c r="A15559" s="2"/>
      <c r="B15559" s="2"/>
    </row>
    <row r="15560" spans="1:2" x14ac:dyDescent="0.25">
      <c r="A15560" s="2"/>
      <c r="B15560" s="2"/>
    </row>
    <row r="15561" spans="1:2" x14ac:dyDescent="0.25">
      <c r="A15561" s="2"/>
      <c r="B15561" s="2"/>
    </row>
    <row r="15562" spans="1:2" x14ac:dyDescent="0.25">
      <c r="A15562" s="2"/>
      <c r="B15562" s="2"/>
    </row>
    <row r="15563" spans="1:2" x14ac:dyDescent="0.25">
      <c r="A15563" s="2"/>
      <c r="B15563" s="2"/>
    </row>
    <row r="15564" spans="1:2" x14ac:dyDescent="0.25">
      <c r="A15564" s="2"/>
      <c r="B15564" s="2"/>
    </row>
    <row r="15565" spans="1:2" x14ac:dyDescent="0.25">
      <c r="A15565" s="2"/>
      <c r="B15565" s="2"/>
    </row>
    <row r="15566" spans="1:2" x14ac:dyDescent="0.25">
      <c r="A15566" s="2"/>
      <c r="B15566" s="2"/>
    </row>
    <row r="15567" spans="1:2" x14ac:dyDescent="0.25">
      <c r="A15567" s="2"/>
      <c r="B15567" s="2"/>
    </row>
    <row r="15568" spans="1:2" x14ac:dyDescent="0.25">
      <c r="A15568" s="2"/>
      <c r="B15568" s="2"/>
    </row>
    <row r="15569" spans="1:2" x14ac:dyDescent="0.25">
      <c r="A15569" s="2"/>
      <c r="B15569" s="2"/>
    </row>
    <row r="15570" spans="1:2" x14ac:dyDescent="0.25">
      <c r="A15570" s="2"/>
      <c r="B15570" s="2"/>
    </row>
    <row r="15571" spans="1:2" x14ac:dyDescent="0.25">
      <c r="A15571" s="2"/>
      <c r="B15571" s="2"/>
    </row>
    <row r="15572" spans="1:2" x14ac:dyDescent="0.25">
      <c r="A15572" s="2"/>
      <c r="B15572" s="2"/>
    </row>
    <row r="15573" spans="1:2" x14ac:dyDescent="0.25">
      <c r="A15573" s="2"/>
      <c r="B15573" s="2"/>
    </row>
    <row r="15574" spans="1:2" x14ac:dyDescent="0.25">
      <c r="A15574" s="2"/>
      <c r="B15574" s="2"/>
    </row>
    <row r="15575" spans="1:2" x14ac:dyDescent="0.25">
      <c r="A15575" s="2"/>
      <c r="B15575" s="2"/>
    </row>
    <row r="15576" spans="1:2" x14ac:dyDescent="0.25">
      <c r="A15576" s="2"/>
      <c r="B15576" s="2"/>
    </row>
    <row r="15577" spans="1:2" x14ac:dyDescent="0.25">
      <c r="A15577" s="2"/>
      <c r="B15577" s="2"/>
    </row>
    <row r="15578" spans="1:2" x14ac:dyDescent="0.25">
      <c r="A15578" s="2"/>
      <c r="B15578" s="2"/>
    </row>
    <row r="15579" spans="1:2" x14ac:dyDescent="0.25">
      <c r="A15579" s="2"/>
      <c r="B15579" s="2"/>
    </row>
    <row r="15580" spans="1:2" x14ac:dyDescent="0.25">
      <c r="A15580" s="2"/>
      <c r="B15580" s="2"/>
    </row>
    <row r="15581" spans="1:2" x14ac:dyDescent="0.25">
      <c r="A15581" s="2"/>
      <c r="B15581" s="2"/>
    </row>
    <row r="15582" spans="1:2" x14ac:dyDescent="0.25">
      <c r="A15582" s="2"/>
      <c r="B15582" s="2"/>
    </row>
    <row r="15583" spans="1:2" x14ac:dyDescent="0.25">
      <c r="A15583" s="2"/>
      <c r="B15583" s="2"/>
    </row>
    <row r="15584" spans="1:2" x14ac:dyDescent="0.25">
      <c r="A15584" s="2"/>
      <c r="B15584" s="2"/>
    </row>
    <row r="15585" spans="1:2" x14ac:dyDescent="0.25">
      <c r="A15585" s="2"/>
      <c r="B15585" s="2"/>
    </row>
    <row r="15586" spans="1:2" x14ac:dyDescent="0.25">
      <c r="A15586" s="2"/>
      <c r="B15586" s="2"/>
    </row>
    <row r="15587" spans="1:2" x14ac:dyDescent="0.25">
      <c r="A15587" s="2"/>
      <c r="B15587" s="2"/>
    </row>
    <row r="15588" spans="1:2" x14ac:dyDescent="0.25">
      <c r="A15588" s="2"/>
      <c r="B15588" s="2"/>
    </row>
    <row r="15589" spans="1:2" x14ac:dyDescent="0.25">
      <c r="A15589" s="2"/>
      <c r="B15589" s="2"/>
    </row>
    <row r="15590" spans="1:2" x14ac:dyDescent="0.25">
      <c r="A15590" s="2"/>
      <c r="B15590" s="2"/>
    </row>
    <row r="15591" spans="1:2" x14ac:dyDescent="0.25">
      <c r="A15591" s="2"/>
      <c r="B15591" s="2"/>
    </row>
    <row r="15592" spans="1:2" x14ac:dyDescent="0.25">
      <c r="A15592" s="2"/>
      <c r="B15592" s="2"/>
    </row>
    <row r="15593" spans="1:2" x14ac:dyDescent="0.25">
      <c r="A15593" s="2"/>
      <c r="B15593" s="2"/>
    </row>
    <row r="15594" spans="1:2" x14ac:dyDescent="0.25">
      <c r="A15594" s="2"/>
      <c r="B15594" s="2"/>
    </row>
    <row r="15595" spans="1:2" x14ac:dyDescent="0.25">
      <c r="A15595" s="2"/>
      <c r="B15595" s="2"/>
    </row>
    <row r="15596" spans="1:2" x14ac:dyDescent="0.25">
      <c r="A15596" s="2"/>
      <c r="B15596" s="2"/>
    </row>
    <row r="15597" spans="1:2" x14ac:dyDescent="0.25">
      <c r="A15597" s="2"/>
      <c r="B15597" s="2"/>
    </row>
    <row r="15598" spans="1:2" x14ac:dyDescent="0.25">
      <c r="A15598" s="2"/>
      <c r="B15598" s="2"/>
    </row>
    <row r="15599" spans="1:2" x14ac:dyDescent="0.25">
      <c r="A15599" s="2"/>
      <c r="B15599" s="2"/>
    </row>
    <row r="15600" spans="1:2" x14ac:dyDescent="0.25">
      <c r="A15600" s="2"/>
      <c r="B15600" s="2"/>
    </row>
    <row r="15601" spans="1:2" x14ac:dyDescent="0.25">
      <c r="A15601" s="2"/>
      <c r="B15601" s="2"/>
    </row>
    <row r="15602" spans="1:2" x14ac:dyDescent="0.25">
      <c r="A15602" s="2"/>
      <c r="B15602" s="2"/>
    </row>
    <row r="15603" spans="1:2" x14ac:dyDescent="0.25">
      <c r="A15603" s="2"/>
      <c r="B15603" s="2"/>
    </row>
    <row r="15604" spans="1:2" x14ac:dyDescent="0.25">
      <c r="A15604" s="2"/>
      <c r="B15604" s="2"/>
    </row>
    <row r="15605" spans="1:2" x14ac:dyDescent="0.25">
      <c r="A15605" s="2"/>
      <c r="B15605" s="2"/>
    </row>
    <row r="15606" spans="1:2" x14ac:dyDescent="0.25">
      <c r="A15606" s="2"/>
      <c r="B15606" s="2"/>
    </row>
    <row r="15607" spans="1:2" x14ac:dyDescent="0.25">
      <c r="A15607" s="2"/>
      <c r="B15607" s="2"/>
    </row>
    <row r="15608" spans="1:2" x14ac:dyDescent="0.25">
      <c r="A15608" s="2"/>
      <c r="B15608" s="2"/>
    </row>
    <row r="15609" spans="1:2" x14ac:dyDescent="0.25">
      <c r="A15609" s="2"/>
      <c r="B15609" s="2"/>
    </row>
    <row r="15610" spans="1:2" x14ac:dyDescent="0.25">
      <c r="A15610" s="2"/>
      <c r="B15610" s="2"/>
    </row>
    <row r="15611" spans="1:2" x14ac:dyDescent="0.25">
      <c r="A15611" s="2"/>
      <c r="B15611" s="2"/>
    </row>
    <row r="15612" spans="1:2" x14ac:dyDescent="0.25">
      <c r="A15612" s="2"/>
      <c r="B15612" s="2"/>
    </row>
    <row r="15613" spans="1:2" x14ac:dyDescent="0.25">
      <c r="A15613" s="2"/>
      <c r="B15613" s="2"/>
    </row>
    <row r="15614" spans="1:2" x14ac:dyDescent="0.25">
      <c r="A15614" s="2"/>
      <c r="B15614" s="2"/>
    </row>
    <row r="15615" spans="1:2" x14ac:dyDescent="0.25">
      <c r="A15615" s="2"/>
      <c r="B15615" s="2"/>
    </row>
    <row r="15616" spans="1:2" x14ac:dyDescent="0.25">
      <c r="A15616" s="2"/>
      <c r="B15616" s="2"/>
    </row>
    <row r="15617" spans="1:2" x14ac:dyDescent="0.25">
      <c r="A15617" s="2"/>
      <c r="B15617" s="2"/>
    </row>
    <row r="15618" spans="1:2" x14ac:dyDescent="0.25">
      <c r="A15618" s="2"/>
      <c r="B15618" s="2"/>
    </row>
    <row r="15619" spans="1:2" x14ac:dyDescent="0.25">
      <c r="A15619" s="2"/>
      <c r="B15619" s="2"/>
    </row>
    <row r="15620" spans="1:2" x14ac:dyDescent="0.25">
      <c r="A15620" s="2"/>
      <c r="B15620" s="2"/>
    </row>
    <row r="15621" spans="1:2" x14ac:dyDescent="0.25">
      <c r="A15621" s="2"/>
      <c r="B15621" s="2"/>
    </row>
    <row r="15622" spans="1:2" x14ac:dyDescent="0.25">
      <c r="A15622" s="2"/>
      <c r="B15622" s="2"/>
    </row>
    <row r="15623" spans="1:2" x14ac:dyDescent="0.25">
      <c r="A15623" s="2"/>
      <c r="B15623" s="2"/>
    </row>
    <row r="15624" spans="1:2" x14ac:dyDescent="0.25">
      <c r="A15624" s="2"/>
      <c r="B15624" s="2"/>
    </row>
    <row r="15625" spans="1:2" x14ac:dyDescent="0.25">
      <c r="A15625" s="2"/>
      <c r="B15625" s="2"/>
    </row>
    <row r="15626" spans="1:2" x14ac:dyDescent="0.25">
      <c r="A15626" s="2"/>
      <c r="B15626" s="2"/>
    </row>
    <row r="15627" spans="1:2" x14ac:dyDescent="0.25">
      <c r="A15627" s="2"/>
      <c r="B15627" s="2"/>
    </row>
    <row r="15628" spans="1:2" x14ac:dyDescent="0.25">
      <c r="A15628" s="2"/>
      <c r="B15628" s="2"/>
    </row>
    <row r="15629" spans="1:2" x14ac:dyDescent="0.25">
      <c r="A15629" s="2"/>
      <c r="B15629" s="2"/>
    </row>
    <row r="15630" spans="1:2" x14ac:dyDescent="0.25">
      <c r="A15630" s="2"/>
      <c r="B15630" s="2"/>
    </row>
    <row r="15631" spans="1:2" x14ac:dyDescent="0.25">
      <c r="A15631" s="2"/>
      <c r="B15631" s="2"/>
    </row>
    <row r="15632" spans="1:2" x14ac:dyDescent="0.25">
      <c r="A15632" s="2"/>
      <c r="B15632" s="2"/>
    </row>
    <row r="15633" spans="1:2" x14ac:dyDescent="0.25">
      <c r="A15633" s="2"/>
      <c r="B15633" s="2"/>
    </row>
    <row r="15634" spans="1:2" x14ac:dyDescent="0.25">
      <c r="A15634" s="2"/>
      <c r="B15634" s="2"/>
    </row>
    <row r="15635" spans="1:2" x14ac:dyDescent="0.25">
      <c r="A15635" s="2"/>
      <c r="B15635" s="2"/>
    </row>
    <row r="15636" spans="1:2" x14ac:dyDescent="0.25">
      <c r="A15636" s="2"/>
      <c r="B15636" s="2"/>
    </row>
    <row r="15637" spans="1:2" x14ac:dyDescent="0.25">
      <c r="A15637" s="2"/>
      <c r="B15637" s="2"/>
    </row>
    <row r="15638" spans="1:2" x14ac:dyDescent="0.25">
      <c r="A15638" s="2"/>
      <c r="B15638" s="2"/>
    </row>
    <row r="15639" spans="1:2" x14ac:dyDescent="0.25">
      <c r="A15639" s="2"/>
      <c r="B15639" s="2"/>
    </row>
    <row r="15640" spans="1:2" x14ac:dyDescent="0.25">
      <c r="A15640" s="2"/>
      <c r="B15640" s="2"/>
    </row>
    <row r="15641" spans="1:2" x14ac:dyDescent="0.25">
      <c r="A15641" s="2"/>
      <c r="B15641" s="2"/>
    </row>
    <row r="15642" spans="1:2" x14ac:dyDescent="0.25">
      <c r="A15642" s="2"/>
      <c r="B15642" s="2"/>
    </row>
    <row r="15643" spans="1:2" x14ac:dyDescent="0.25">
      <c r="A15643" s="2"/>
      <c r="B15643" s="2"/>
    </row>
    <row r="15644" spans="1:2" x14ac:dyDescent="0.25">
      <c r="A15644" s="2"/>
      <c r="B15644" s="2"/>
    </row>
    <row r="15645" spans="1:2" x14ac:dyDescent="0.25">
      <c r="A15645" s="2"/>
      <c r="B15645" s="2"/>
    </row>
    <row r="15646" spans="1:2" x14ac:dyDescent="0.25">
      <c r="A15646" s="2"/>
      <c r="B15646" s="2"/>
    </row>
    <row r="15647" spans="1:2" x14ac:dyDescent="0.25">
      <c r="A15647" s="2"/>
      <c r="B15647" s="2"/>
    </row>
    <row r="15648" spans="1:2" x14ac:dyDescent="0.25">
      <c r="A15648" s="2"/>
      <c r="B15648" s="2"/>
    </row>
    <row r="15649" spans="1:2" x14ac:dyDescent="0.25">
      <c r="A15649" s="2"/>
      <c r="B15649" s="2"/>
    </row>
    <row r="15650" spans="1:2" x14ac:dyDescent="0.25">
      <c r="A15650" s="2"/>
      <c r="B15650" s="2"/>
    </row>
    <row r="15651" spans="1:2" x14ac:dyDescent="0.25">
      <c r="A15651" s="2"/>
      <c r="B15651" s="2"/>
    </row>
    <row r="15652" spans="1:2" x14ac:dyDescent="0.25">
      <c r="A15652" s="2"/>
      <c r="B15652" s="2"/>
    </row>
    <row r="15653" spans="1:2" x14ac:dyDescent="0.25">
      <c r="A15653" s="2"/>
      <c r="B15653" s="2"/>
    </row>
    <row r="15654" spans="1:2" x14ac:dyDescent="0.25">
      <c r="A15654" s="2"/>
      <c r="B15654" s="2"/>
    </row>
    <row r="15655" spans="1:2" x14ac:dyDescent="0.25">
      <c r="A15655" s="2"/>
      <c r="B15655" s="2"/>
    </row>
    <row r="15656" spans="1:2" x14ac:dyDescent="0.25">
      <c r="A15656" s="2"/>
      <c r="B15656" s="2"/>
    </row>
    <row r="15657" spans="1:2" x14ac:dyDescent="0.25">
      <c r="A15657" s="2"/>
      <c r="B15657" s="2"/>
    </row>
    <row r="15658" spans="1:2" x14ac:dyDescent="0.25">
      <c r="A15658" s="2"/>
      <c r="B15658" s="2"/>
    </row>
    <row r="15659" spans="1:2" x14ac:dyDescent="0.25">
      <c r="A15659" s="2"/>
      <c r="B15659" s="2"/>
    </row>
    <row r="15660" spans="1:2" x14ac:dyDescent="0.25">
      <c r="A15660" s="2"/>
      <c r="B15660" s="2"/>
    </row>
    <row r="15661" spans="1:2" x14ac:dyDescent="0.25">
      <c r="A15661" s="2"/>
      <c r="B15661" s="2"/>
    </row>
    <row r="15662" spans="1:2" x14ac:dyDescent="0.25">
      <c r="A15662" s="2"/>
      <c r="B15662" s="2"/>
    </row>
    <row r="15663" spans="1:2" x14ac:dyDescent="0.25">
      <c r="A15663" s="2"/>
      <c r="B15663" s="2"/>
    </row>
    <row r="15664" spans="1:2" x14ac:dyDescent="0.25">
      <c r="A15664" s="2"/>
      <c r="B15664" s="2"/>
    </row>
    <row r="15665" spans="1:2" x14ac:dyDescent="0.25">
      <c r="A15665" s="2"/>
      <c r="B15665" s="2"/>
    </row>
    <row r="15666" spans="1:2" x14ac:dyDescent="0.25">
      <c r="A15666" s="2"/>
      <c r="B15666" s="2"/>
    </row>
    <row r="15667" spans="1:2" x14ac:dyDescent="0.25">
      <c r="A15667" s="2"/>
      <c r="B15667" s="2"/>
    </row>
    <row r="15668" spans="1:2" x14ac:dyDescent="0.25">
      <c r="A15668" s="2"/>
      <c r="B15668" s="2"/>
    </row>
    <row r="15669" spans="1:2" x14ac:dyDescent="0.25">
      <c r="A15669" s="2"/>
      <c r="B15669" s="2"/>
    </row>
    <row r="15670" spans="1:2" x14ac:dyDescent="0.25">
      <c r="A15670" s="2"/>
      <c r="B15670" s="2"/>
    </row>
    <row r="15671" spans="1:2" x14ac:dyDescent="0.25">
      <c r="A15671" s="2"/>
      <c r="B15671" s="2"/>
    </row>
    <row r="15672" spans="1:2" x14ac:dyDescent="0.25">
      <c r="A15672" s="2"/>
      <c r="B15672" s="2"/>
    </row>
    <row r="15673" spans="1:2" x14ac:dyDescent="0.25">
      <c r="A15673" s="2"/>
      <c r="B15673" s="2"/>
    </row>
    <row r="15674" spans="1:2" x14ac:dyDescent="0.25">
      <c r="A15674" s="2"/>
      <c r="B15674" s="2"/>
    </row>
    <row r="15675" spans="1:2" x14ac:dyDescent="0.25">
      <c r="A15675" s="2"/>
      <c r="B15675" s="2"/>
    </row>
    <row r="15676" spans="1:2" x14ac:dyDescent="0.25">
      <c r="A15676" s="2"/>
      <c r="B15676" s="2"/>
    </row>
    <row r="15677" spans="1:2" x14ac:dyDescent="0.25">
      <c r="A15677" s="2"/>
      <c r="B15677" s="2"/>
    </row>
    <row r="15678" spans="1:2" x14ac:dyDescent="0.25">
      <c r="A15678" s="2"/>
      <c r="B15678" s="2"/>
    </row>
    <row r="15679" spans="1:2" x14ac:dyDescent="0.25">
      <c r="A15679" s="2"/>
      <c r="B15679" s="2"/>
    </row>
    <row r="15680" spans="1:2" x14ac:dyDescent="0.25">
      <c r="A15680" s="2"/>
      <c r="B15680" s="2"/>
    </row>
    <row r="15681" spans="1:2" x14ac:dyDescent="0.25">
      <c r="A15681" s="2"/>
      <c r="B15681" s="2"/>
    </row>
    <row r="15682" spans="1:2" x14ac:dyDescent="0.25">
      <c r="A15682" s="2"/>
      <c r="B15682" s="2"/>
    </row>
    <row r="15683" spans="1:2" x14ac:dyDescent="0.25">
      <c r="A15683" s="2"/>
      <c r="B15683" s="2"/>
    </row>
    <row r="15684" spans="1:2" x14ac:dyDescent="0.25">
      <c r="A15684" s="2"/>
      <c r="B15684" s="2"/>
    </row>
    <row r="15685" spans="1:2" x14ac:dyDescent="0.25">
      <c r="A15685" s="2"/>
      <c r="B15685" s="2"/>
    </row>
    <row r="15686" spans="1:2" x14ac:dyDescent="0.25">
      <c r="A15686" s="2"/>
      <c r="B15686" s="2"/>
    </row>
    <row r="15687" spans="1:2" x14ac:dyDescent="0.25">
      <c r="A15687" s="2"/>
      <c r="B15687" s="2"/>
    </row>
    <row r="15688" spans="1:2" x14ac:dyDescent="0.25">
      <c r="A15688" s="2"/>
      <c r="B15688" s="2"/>
    </row>
    <row r="15689" spans="1:2" x14ac:dyDescent="0.25">
      <c r="A15689" s="2"/>
      <c r="B15689" s="2"/>
    </row>
    <row r="15690" spans="1:2" x14ac:dyDescent="0.25">
      <c r="A15690" s="2"/>
      <c r="B15690" s="2"/>
    </row>
    <row r="15691" spans="1:2" x14ac:dyDescent="0.25">
      <c r="A15691" s="2"/>
      <c r="B15691" s="2"/>
    </row>
    <row r="15692" spans="1:2" x14ac:dyDescent="0.25">
      <c r="A15692" s="2"/>
      <c r="B15692" s="2"/>
    </row>
    <row r="15693" spans="1:2" x14ac:dyDescent="0.25">
      <c r="A15693" s="2"/>
      <c r="B15693" s="2"/>
    </row>
    <row r="15694" spans="1:2" x14ac:dyDescent="0.25">
      <c r="A15694" s="2"/>
      <c r="B15694" s="2"/>
    </row>
    <row r="15695" spans="1:2" x14ac:dyDescent="0.25">
      <c r="A15695" s="2"/>
      <c r="B15695" s="2"/>
    </row>
    <row r="15696" spans="1:2" x14ac:dyDescent="0.25">
      <c r="A15696" s="2"/>
      <c r="B15696" s="2"/>
    </row>
    <row r="15697" spans="1:2" x14ac:dyDescent="0.25">
      <c r="A15697" s="2"/>
      <c r="B15697" s="2"/>
    </row>
    <row r="15698" spans="1:2" x14ac:dyDescent="0.25">
      <c r="A15698" s="2"/>
      <c r="B15698" s="2"/>
    </row>
    <row r="15699" spans="1:2" x14ac:dyDescent="0.25">
      <c r="A15699" s="2"/>
      <c r="B15699" s="2"/>
    </row>
    <row r="15700" spans="1:2" x14ac:dyDescent="0.25">
      <c r="A15700" s="2"/>
      <c r="B15700" s="2"/>
    </row>
    <row r="15701" spans="1:2" x14ac:dyDescent="0.25">
      <c r="A15701" s="2"/>
      <c r="B15701" s="2"/>
    </row>
    <row r="15702" spans="1:2" x14ac:dyDescent="0.25">
      <c r="A15702" s="2"/>
      <c r="B15702" s="2"/>
    </row>
    <row r="15703" spans="1:2" x14ac:dyDescent="0.25">
      <c r="A15703" s="2"/>
      <c r="B15703" s="2"/>
    </row>
    <row r="15704" spans="1:2" x14ac:dyDescent="0.25">
      <c r="A15704" s="2"/>
      <c r="B15704" s="2"/>
    </row>
    <row r="15705" spans="1:2" x14ac:dyDescent="0.25">
      <c r="A15705" s="2"/>
      <c r="B15705" s="2"/>
    </row>
    <row r="15706" spans="1:2" x14ac:dyDescent="0.25">
      <c r="A15706" s="2"/>
      <c r="B15706" s="2"/>
    </row>
    <row r="15707" spans="1:2" x14ac:dyDescent="0.25">
      <c r="A15707" s="2"/>
      <c r="B15707" s="2"/>
    </row>
    <row r="15708" spans="1:2" x14ac:dyDescent="0.25">
      <c r="A15708" s="2"/>
      <c r="B15708" s="2"/>
    </row>
    <row r="15709" spans="1:2" x14ac:dyDescent="0.25">
      <c r="A15709" s="2"/>
      <c r="B15709" s="2"/>
    </row>
    <row r="15710" spans="1:2" x14ac:dyDescent="0.25">
      <c r="A15710" s="2"/>
      <c r="B15710" s="2"/>
    </row>
    <row r="15711" spans="1:2" x14ac:dyDescent="0.25">
      <c r="A15711" s="2"/>
      <c r="B15711" s="2"/>
    </row>
    <row r="15712" spans="1:2" x14ac:dyDescent="0.25">
      <c r="A15712" s="2"/>
      <c r="B15712" s="2"/>
    </row>
    <row r="15713" spans="1:2" x14ac:dyDescent="0.25">
      <c r="A15713" s="2"/>
      <c r="B15713" s="2"/>
    </row>
    <row r="15714" spans="1:2" x14ac:dyDescent="0.25">
      <c r="A15714" s="2"/>
      <c r="B15714" s="2"/>
    </row>
    <row r="15715" spans="1:2" x14ac:dyDescent="0.25">
      <c r="A15715" s="2"/>
      <c r="B15715" s="2"/>
    </row>
    <row r="15716" spans="1:2" x14ac:dyDescent="0.25">
      <c r="A15716" s="2"/>
      <c r="B15716" s="2"/>
    </row>
    <row r="15717" spans="1:2" x14ac:dyDescent="0.25">
      <c r="A15717" s="2"/>
      <c r="B15717" s="2"/>
    </row>
    <row r="15718" spans="1:2" x14ac:dyDescent="0.25">
      <c r="A15718" s="2"/>
      <c r="B15718" s="2"/>
    </row>
    <row r="15719" spans="1:2" x14ac:dyDescent="0.25">
      <c r="A15719" s="2"/>
      <c r="B15719" s="2"/>
    </row>
    <row r="15720" spans="1:2" x14ac:dyDescent="0.25">
      <c r="A15720" s="2"/>
      <c r="B15720" s="2"/>
    </row>
    <row r="15721" spans="1:2" x14ac:dyDescent="0.25">
      <c r="A15721" s="2"/>
      <c r="B15721" s="2"/>
    </row>
    <row r="15722" spans="1:2" x14ac:dyDescent="0.25">
      <c r="A15722" s="2"/>
      <c r="B15722" s="2"/>
    </row>
    <row r="15723" spans="1:2" x14ac:dyDescent="0.25">
      <c r="A15723" s="2"/>
      <c r="B15723" s="2"/>
    </row>
    <row r="15724" spans="1:2" x14ac:dyDescent="0.25">
      <c r="A15724" s="2"/>
      <c r="B15724" s="2"/>
    </row>
    <row r="15725" spans="1:2" x14ac:dyDescent="0.25">
      <c r="A15725" s="2"/>
      <c r="B15725" s="2"/>
    </row>
    <row r="15726" spans="1:2" x14ac:dyDescent="0.25">
      <c r="A15726" s="2"/>
      <c r="B15726" s="2"/>
    </row>
    <row r="15727" spans="1:2" x14ac:dyDescent="0.25">
      <c r="A15727" s="2"/>
      <c r="B15727" s="2"/>
    </row>
    <row r="15728" spans="1:2" x14ac:dyDescent="0.25">
      <c r="A15728" s="2"/>
      <c r="B15728" s="2"/>
    </row>
    <row r="15729" spans="1:2" x14ac:dyDescent="0.25">
      <c r="A15729" s="2"/>
      <c r="B15729" s="2"/>
    </row>
    <row r="15730" spans="1:2" x14ac:dyDescent="0.25">
      <c r="A15730" s="2"/>
      <c r="B15730" s="2"/>
    </row>
    <row r="15731" spans="1:2" x14ac:dyDescent="0.25">
      <c r="A15731" s="2"/>
      <c r="B15731" s="2"/>
    </row>
    <row r="15732" spans="1:2" x14ac:dyDescent="0.25">
      <c r="A15732" s="2"/>
      <c r="B15732" s="2"/>
    </row>
    <row r="15733" spans="1:2" x14ac:dyDescent="0.25">
      <c r="A15733" s="2"/>
      <c r="B15733" s="2"/>
    </row>
    <row r="15734" spans="1:2" x14ac:dyDescent="0.25">
      <c r="A15734" s="2"/>
      <c r="B15734" s="2"/>
    </row>
    <row r="15735" spans="1:2" x14ac:dyDescent="0.25">
      <c r="A15735" s="2"/>
      <c r="B15735" s="2"/>
    </row>
    <row r="15736" spans="1:2" x14ac:dyDescent="0.25">
      <c r="A15736" s="2"/>
      <c r="B15736" s="2"/>
    </row>
    <row r="15737" spans="1:2" x14ac:dyDescent="0.25">
      <c r="A15737" s="2"/>
      <c r="B15737" s="2"/>
    </row>
    <row r="15738" spans="1:2" x14ac:dyDescent="0.25">
      <c r="A15738" s="2"/>
      <c r="B15738" s="2"/>
    </row>
    <row r="15739" spans="1:2" x14ac:dyDescent="0.25">
      <c r="A15739" s="2"/>
      <c r="B15739" s="2"/>
    </row>
    <row r="15740" spans="1:2" x14ac:dyDescent="0.25">
      <c r="A15740" s="2"/>
      <c r="B15740" s="2"/>
    </row>
    <row r="15741" spans="1:2" x14ac:dyDescent="0.25">
      <c r="A15741" s="2"/>
      <c r="B15741" s="2"/>
    </row>
    <row r="15742" spans="1:2" x14ac:dyDescent="0.25">
      <c r="A15742" s="2"/>
      <c r="B15742" s="2"/>
    </row>
    <row r="15743" spans="1:2" x14ac:dyDescent="0.25">
      <c r="A15743" s="2"/>
      <c r="B15743" s="2"/>
    </row>
    <row r="15744" spans="1:2" x14ac:dyDescent="0.25">
      <c r="A15744" s="2"/>
      <c r="B15744" s="2"/>
    </row>
    <row r="15745" spans="1:2" x14ac:dyDescent="0.25">
      <c r="A15745" s="2"/>
      <c r="B15745" s="2"/>
    </row>
    <row r="15746" spans="1:2" x14ac:dyDescent="0.25">
      <c r="A15746" s="2"/>
      <c r="B15746" s="2"/>
    </row>
    <row r="15747" spans="1:2" x14ac:dyDescent="0.25">
      <c r="A15747" s="2"/>
      <c r="B15747" s="2"/>
    </row>
    <row r="15748" spans="1:2" x14ac:dyDescent="0.25">
      <c r="A15748" s="2"/>
      <c r="B15748" s="2"/>
    </row>
    <row r="15749" spans="1:2" x14ac:dyDescent="0.25">
      <c r="A15749" s="2"/>
      <c r="B15749" s="2"/>
    </row>
    <row r="15750" spans="1:2" x14ac:dyDescent="0.25">
      <c r="A15750" s="2"/>
      <c r="B15750" s="2"/>
    </row>
    <row r="15751" spans="1:2" x14ac:dyDescent="0.25">
      <c r="A15751" s="2"/>
      <c r="B15751" s="2"/>
    </row>
    <row r="15752" spans="1:2" x14ac:dyDescent="0.25">
      <c r="A15752" s="2"/>
      <c r="B15752" s="2"/>
    </row>
    <row r="15753" spans="1:2" x14ac:dyDescent="0.25">
      <c r="A15753" s="2"/>
      <c r="B15753" s="2"/>
    </row>
    <row r="15754" spans="1:2" x14ac:dyDescent="0.25">
      <c r="A15754" s="2"/>
      <c r="B15754" s="2"/>
    </row>
    <row r="15755" spans="1:2" x14ac:dyDescent="0.25">
      <c r="A15755" s="2"/>
      <c r="B15755" s="2"/>
    </row>
    <row r="15756" spans="1:2" x14ac:dyDescent="0.25">
      <c r="A15756" s="2"/>
      <c r="B15756" s="2"/>
    </row>
    <row r="15757" spans="1:2" x14ac:dyDescent="0.25">
      <c r="A15757" s="2"/>
      <c r="B15757" s="2"/>
    </row>
    <row r="15758" spans="1:2" x14ac:dyDescent="0.25">
      <c r="A15758" s="2"/>
      <c r="B15758" s="2"/>
    </row>
    <row r="15759" spans="1:2" x14ac:dyDescent="0.25">
      <c r="A15759" s="2"/>
      <c r="B15759" s="2"/>
    </row>
    <row r="15760" spans="1:2" x14ac:dyDescent="0.25">
      <c r="A15760" s="2"/>
      <c r="B15760" s="2"/>
    </row>
    <row r="15761" spans="1:2" x14ac:dyDescent="0.25">
      <c r="A15761" s="2"/>
      <c r="B15761" s="2"/>
    </row>
    <row r="15762" spans="1:2" x14ac:dyDescent="0.25">
      <c r="A15762" s="2"/>
      <c r="B15762" s="2"/>
    </row>
    <row r="15763" spans="1:2" x14ac:dyDescent="0.25">
      <c r="A15763" s="2"/>
      <c r="B15763" s="2"/>
    </row>
    <row r="15764" spans="1:2" x14ac:dyDescent="0.25">
      <c r="A15764" s="2"/>
      <c r="B15764" s="2"/>
    </row>
    <row r="15765" spans="1:2" x14ac:dyDescent="0.25">
      <c r="A15765" s="2"/>
      <c r="B15765" s="2"/>
    </row>
    <row r="15766" spans="1:2" x14ac:dyDescent="0.25">
      <c r="A15766" s="2"/>
      <c r="B15766" s="2"/>
    </row>
    <row r="15767" spans="1:2" x14ac:dyDescent="0.25">
      <c r="A15767" s="2"/>
      <c r="B15767" s="2"/>
    </row>
    <row r="15768" spans="1:2" x14ac:dyDescent="0.25">
      <c r="A15768" s="2"/>
      <c r="B15768" s="2"/>
    </row>
    <row r="15769" spans="1:2" x14ac:dyDescent="0.25">
      <c r="A15769" s="2"/>
      <c r="B15769" s="2"/>
    </row>
    <row r="15770" spans="1:2" x14ac:dyDescent="0.25">
      <c r="A15770" s="2"/>
      <c r="B15770" s="2"/>
    </row>
    <row r="15771" spans="1:2" x14ac:dyDescent="0.25">
      <c r="A15771" s="2"/>
      <c r="B15771" s="2"/>
    </row>
    <row r="15772" spans="1:2" x14ac:dyDescent="0.25">
      <c r="A15772" s="2"/>
      <c r="B15772" s="2"/>
    </row>
    <row r="15773" spans="1:2" x14ac:dyDescent="0.25">
      <c r="A15773" s="2"/>
      <c r="B15773" s="2"/>
    </row>
    <row r="15774" spans="1:2" x14ac:dyDescent="0.25">
      <c r="A15774" s="2"/>
      <c r="B15774" s="2"/>
    </row>
    <row r="15775" spans="1:2" x14ac:dyDescent="0.25">
      <c r="A15775" s="2"/>
      <c r="B15775" s="2"/>
    </row>
    <row r="15776" spans="1:2" x14ac:dyDescent="0.25">
      <c r="A15776" s="2"/>
      <c r="B15776" s="2"/>
    </row>
    <row r="15777" spans="1:2" x14ac:dyDescent="0.25">
      <c r="A15777" s="2"/>
      <c r="B15777" s="2"/>
    </row>
    <row r="15778" spans="1:2" x14ac:dyDescent="0.25">
      <c r="A15778" s="2"/>
      <c r="B15778" s="2"/>
    </row>
    <row r="15779" spans="1:2" x14ac:dyDescent="0.25">
      <c r="A15779" s="2"/>
      <c r="B15779" s="2"/>
    </row>
    <row r="15780" spans="1:2" x14ac:dyDescent="0.25">
      <c r="A15780" s="2"/>
      <c r="B15780" s="2"/>
    </row>
    <row r="15781" spans="1:2" x14ac:dyDescent="0.25">
      <c r="A15781" s="2"/>
      <c r="B15781" s="2"/>
    </row>
    <row r="15782" spans="1:2" x14ac:dyDescent="0.25">
      <c r="A15782" s="2"/>
      <c r="B15782" s="2"/>
    </row>
    <row r="15783" spans="1:2" x14ac:dyDescent="0.25">
      <c r="A15783" s="2"/>
      <c r="B15783" s="2"/>
    </row>
    <row r="15784" spans="1:2" x14ac:dyDescent="0.25">
      <c r="A15784" s="2"/>
      <c r="B15784" s="2"/>
    </row>
    <row r="15785" spans="1:2" x14ac:dyDescent="0.25">
      <c r="A15785" s="2"/>
      <c r="B15785" s="2"/>
    </row>
    <row r="15786" spans="1:2" x14ac:dyDescent="0.25">
      <c r="A15786" s="2"/>
      <c r="B15786" s="2"/>
    </row>
    <row r="15787" spans="1:2" x14ac:dyDescent="0.25">
      <c r="A15787" s="2"/>
      <c r="B15787" s="2"/>
    </row>
    <row r="15788" spans="1:2" x14ac:dyDescent="0.25">
      <c r="A15788" s="2"/>
      <c r="B15788" s="2"/>
    </row>
    <row r="15789" spans="1:2" x14ac:dyDescent="0.25">
      <c r="A15789" s="2"/>
      <c r="B15789" s="2"/>
    </row>
    <row r="15790" spans="1:2" x14ac:dyDescent="0.25">
      <c r="A15790" s="2"/>
      <c r="B15790" s="2"/>
    </row>
    <row r="15791" spans="1:2" x14ac:dyDescent="0.25">
      <c r="A15791" s="2"/>
      <c r="B15791" s="2"/>
    </row>
    <row r="15792" spans="1:2" x14ac:dyDescent="0.25">
      <c r="A15792" s="2"/>
      <c r="B15792" s="2"/>
    </row>
    <row r="15793" spans="1:2" x14ac:dyDescent="0.25">
      <c r="A15793" s="2"/>
      <c r="B15793" s="2"/>
    </row>
    <row r="15794" spans="1:2" x14ac:dyDescent="0.25">
      <c r="A15794" s="2"/>
      <c r="B15794" s="2"/>
    </row>
    <row r="15795" spans="1:2" x14ac:dyDescent="0.25">
      <c r="A15795" s="2"/>
      <c r="B15795" s="2"/>
    </row>
    <row r="15796" spans="1:2" x14ac:dyDescent="0.25">
      <c r="A15796" s="2"/>
      <c r="B15796" s="2"/>
    </row>
    <row r="15797" spans="1:2" x14ac:dyDescent="0.25">
      <c r="A15797" s="2"/>
      <c r="B15797" s="2"/>
    </row>
    <row r="15798" spans="1:2" x14ac:dyDescent="0.25">
      <c r="A15798" s="2"/>
      <c r="B15798" s="2"/>
    </row>
    <row r="15799" spans="1:2" x14ac:dyDescent="0.25">
      <c r="A15799" s="2"/>
      <c r="B15799" s="2"/>
    </row>
    <row r="15800" spans="1:2" x14ac:dyDescent="0.25">
      <c r="A15800" s="2"/>
      <c r="B15800" s="2"/>
    </row>
    <row r="15801" spans="1:2" x14ac:dyDescent="0.25">
      <c r="A15801" s="2"/>
      <c r="B15801" s="2"/>
    </row>
    <row r="15802" spans="1:2" x14ac:dyDescent="0.25">
      <c r="A15802" s="2"/>
      <c r="B15802" s="2"/>
    </row>
    <row r="15803" spans="1:2" x14ac:dyDescent="0.25">
      <c r="A15803" s="2"/>
      <c r="B15803" s="2"/>
    </row>
    <row r="15804" spans="1:2" x14ac:dyDescent="0.25">
      <c r="A15804" s="2"/>
      <c r="B15804" s="2"/>
    </row>
    <row r="15805" spans="1:2" x14ac:dyDescent="0.25">
      <c r="A15805" s="2"/>
      <c r="B15805" s="2"/>
    </row>
    <row r="15806" spans="1:2" x14ac:dyDescent="0.25">
      <c r="A15806" s="2"/>
      <c r="B15806" s="2"/>
    </row>
    <row r="15807" spans="1:2" x14ac:dyDescent="0.25">
      <c r="A15807" s="2"/>
      <c r="B15807" s="2"/>
    </row>
    <row r="15808" spans="1:2" x14ac:dyDescent="0.25">
      <c r="A15808" s="2"/>
      <c r="B15808" s="2"/>
    </row>
    <row r="15809" spans="1:2" x14ac:dyDescent="0.25">
      <c r="A15809" s="2"/>
      <c r="B15809" s="2"/>
    </row>
    <row r="15810" spans="1:2" x14ac:dyDescent="0.25">
      <c r="A15810" s="2"/>
      <c r="B15810" s="2"/>
    </row>
    <row r="15811" spans="1:2" x14ac:dyDescent="0.25">
      <c r="A15811" s="2"/>
      <c r="B15811" s="2"/>
    </row>
    <row r="15812" spans="1:2" x14ac:dyDescent="0.25">
      <c r="A15812" s="2"/>
      <c r="B15812" s="2"/>
    </row>
    <row r="15813" spans="1:2" x14ac:dyDescent="0.25">
      <c r="A15813" s="2"/>
      <c r="B15813" s="2"/>
    </row>
    <row r="15814" spans="1:2" x14ac:dyDescent="0.25">
      <c r="A15814" s="2"/>
      <c r="B15814" s="2"/>
    </row>
    <row r="15815" spans="1:2" x14ac:dyDescent="0.25">
      <c r="A15815" s="2"/>
      <c r="B15815" s="2"/>
    </row>
    <row r="15816" spans="1:2" x14ac:dyDescent="0.25">
      <c r="A15816" s="2"/>
      <c r="B15816" s="2"/>
    </row>
    <row r="15817" spans="1:2" x14ac:dyDescent="0.25">
      <c r="A15817" s="2"/>
      <c r="B15817" s="2"/>
    </row>
    <row r="15818" spans="1:2" x14ac:dyDescent="0.25">
      <c r="A15818" s="2"/>
      <c r="B15818" s="2"/>
    </row>
    <row r="15819" spans="1:2" x14ac:dyDescent="0.25">
      <c r="A15819" s="2"/>
      <c r="B15819" s="2"/>
    </row>
    <row r="15820" spans="1:2" x14ac:dyDescent="0.25">
      <c r="A15820" s="2"/>
      <c r="B15820" s="2"/>
    </row>
    <row r="15821" spans="1:2" x14ac:dyDescent="0.25">
      <c r="A15821" s="2"/>
      <c r="B15821" s="2"/>
    </row>
    <row r="15822" spans="1:2" x14ac:dyDescent="0.25">
      <c r="A15822" s="2"/>
      <c r="B15822" s="2"/>
    </row>
    <row r="15823" spans="1:2" x14ac:dyDescent="0.25">
      <c r="A15823" s="2"/>
      <c r="B15823" s="2"/>
    </row>
    <row r="15824" spans="1:2" x14ac:dyDescent="0.25">
      <c r="A15824" s="2"/>
      <c r="B15824" s="2"/>
    </row>
    <row r="15825" spans="1:2" x14ac:dyDescent="0.25">
      <c r="A15825" s="2"/>
      <c r="B15825" s="2"/>
    </row>
    <row r="15826" spans="1:2" x14ac:dyDescent="0.25">
      <c r="A15826" s="2"/>
      <c r="B15826" s="2"/>
    </row>
    <row r="15827" spans="1:2" x14ac:dyDescent="0.25">
      <c r="A15827" s="2"/>
      <c r="B15827" s="2"/>
    </row>
    <row r="15828" spans="1:2" x14ac:dyDescent="0.25">
      <c r="A15828" s="2"/>
      <c r="B15828" s="2"/>
    </row>
    <row r="15829" spans="1:2" x14ac:dyDescent="0.25">
      <c r="A15829" s="2"/>
      <c r="B15829" s="2"/>
    </row>
    <row r="15830" spans="1:2" x14ac:dyDescent="0.25">
      <c r="A15830" s="2"/>
      <c r="B15830" s="2"/>
    </row>
    <row r="15831" spans="1:2" x14ac:dyDescent="0.25">
      <c r="A15831" s="2"/>
      <c r="B15831" s="2"/>
    </row>
    <row r="15832" spans="1:2" x14ac:dyDescent="0.25">
      <c r="A15832" s="2"/>
      <c r="B15832" s="2"/>
    </row>
    <row r="15833" spans="1:2" x14ac:dyDescent="0.25">
      <c r="A15833" s="2"/>
      <c r="B15833" s="2"/>
    </row>
    <row r="15834" spans="1:2" x14ac:dyDescent="0.25">
      <c r="A15834" s="2"/>
      <c r="B15834" s="2"/>
    </row>
    <row r="15835" spans="1:2" x14ac:dyDescent="0.25">
      <c r="A15835" s="2"/>
      <c r="B15835" s="2"/>
    </row>
    <row r="15836" spans="1:2" x14ac:dyDescent="0.25">
      <c r="A15836" s="2"/>
      <c r="B15836" s="2"/>
    </row>
    <row r="15837" spans="1:2" x14ac:dyDescent="0.25">
      <c r="A15837" s="2"/>
      <c r="B15837" s="2"/>
    </row>
    <row r="15838" spans="1:2" x14ac:dyDescent="0.25">
      <c r="A15838" s="2"/>
      <c r="B15838" s="2"/>
    </row>
    <row r="15839" spans="1:2" x14ac:dyDescent="0.25">
      <c r="A15839" s="2"/>
      <c r="B15839" s="2"/>
    </row>
    <row r="15840" spans="1:2" x14ac:dyDescent="0.25">
      <c r="A15840" s="2"/>
      <c r="B15840" s="2"/>
    </row>
    <row r="15841" spans="1:2" x14ac:dyDescent="0.25">
      <c r="A15841" s="2"/>
      <c r="B15841" s="2"/>
    </row>
    <row r="15842" spans="1:2" x14ac:dyDescent="0.25">
      <c r="A15842" s="2"/>
      <c r="B15842" s="2"/>
    </row>
    <row r="15843" spans="1:2" x14ac:dyDescent="0.25">
      <c r="A15843" s="2"/>
      <c r="B15843" s="2"/>
    </row>
    <row r="15844" spans="1:2" x14ac:dyDescent="0.25">
      <c r="A15844" s="2"/>
      <c r="B15844" s="2"/>
    </row>
    <row r="15845" spans="1:2" x14ac:dyDescent="0.25">
      <c r="A15845" s="2"/>
      <c r="B15845" s="2"/>
    </row>
    <row r="15846" spans="1:2" x14ac:dyDescent="0.25">
      <c r="A15846" s="2"/>
      <c r="B15846" s="2"/>
    </row>
    <row r="15847" spans="1:2" x14ac:dyDescent="0.25">
      <c r="A15847" s="2"/>
      <c r="B15847" s="2"/>
    </row>
    <row r="15848" spans="1:2" x14ac:dyDescent="0.25">
      <c r="A15848" s="2"/>
      <c r="B15848" s="2"/>
    </row>
    <row r="15849" spans="1:2" x14ac:dyDescent="0.25">
      <c r="A15849" s="2"/>
      <c r="B15849" s="2"/>
    </row>
    <row r="15850" spans="1:2" x14ac:dyDescent="0.25">
      <c r="A15850" s="2"/>
      <c r="B15850" s="2"/>
    </row>
    <row r="15851" spans="1:2" x14ac:dyDescent="0.25">
      <c r="A15851" s="2"/>
      <c r="B15851" s="2"/>
    </row>
    <row r="15852" spans="1:2" x14ac:dyDescent="0.25">
      <c r="A15852" s="2"/>
      <c r="B15852" s="2"/>
    </row>
    <row r="15853" spans="1:2" x14ac:dyDescent="0.25">
      <c r="A15853" s="2"/>
      <c r="B15853" s="2"/>
    </row>
    <row r="15854" spans="1:2" x14ac:dyDescent="0.25">
      <c r="A15854" s="2"/>
      <c r="B15854" s="2"/>
    </row>
    <row r="15855" spans="1:2" x14ac:dyDescent="0.25">
      <c r="A15855" s="2"/>
      <c r="B15855" s="2"/>
    </row>
    <row r="15856" spans="1:2" x14ac:dyDescent="0.25">
      <c r="A15856" s="2"/>
      <c r="B15856" s="2"/>
    </row>
    <row r="15857" spans="1:2" x14ac:dyDescent="0.25">
      <c r="A15857" s="2"/>
      <c r="B15857" s="2"/>
    </row>
    <row r="15858" spans="1:2" x14ac:dyDescent="0.25">
      <c r="A15858" s="2"/>
      <c r="B15858" s="2"/>
    </row>
    <row r="15859" spans="1:2" x14ac:dyDescent="0.25">
      <c r="A15859" s="2"/>
      <c r="B15859" s="2"/>
    </row>
    <row r="15860" spans="1:2" x14ac:dyDescent="0.25">
      <c r="A15860" s="2"/>
      <c r="B15860" s="2"/>
    </row>
    <row r="15861" spans="1:2" x14ac:dyDescent="0.25">
      <c r="A15861" s="2"/>
      <c r="B15861" s="2"/>
    </row>
    <row r="15862" spans="1:2" x14ac:dyDescent="0.25">
      <c r="A15862" s="2"/>
      <c r="B15862" s="2"/>
    </row>
    <row r="15863" spans="1:2" x14ac:dyDescent="0.25">
      <c r="A15863" s="2"/>
      <c r="B15863" s="2"/>
    </row>
    <row r="15864" spans="1:2" x14ac:dyDescent="0.25">
      <c r="A15864" s="2"/>
      <c r="B15864" s="2"/>
    </row>
    <row r="15865" spans="1:2" x14ac:dyDescent="0.25">
      <c r="A15865" s="2"/>
      <c r="B15865" s="2"/>
    </row>
    <row r="15866" spans="1:2" x14ac:dyDescent="0.25">
      <c r="A15866" s="2"/>
      <c r="B15866" s="2"/>
    </row>
    <row r="15867" spans="1:2" x14ac:dyDescent="0.25">
      <c r="A15867" s="2"/>
      <c r="B15867" s="2"/>
    </row>
    <row r="15868" spans="1:2" x14ac:dyDescent="0.25">
      <c r="A15868" s="2"/>
      <c r="B15868" s="2"/>
    </row>
    <row r="15869" spans="1:2" x14ac:dyDescent="0.25">
      <c r="A15869" s="2"/>
      <c r="B15869" s="2"/>
    </row>
    <row r="15870" spans="1:2" x14ac:dyDescent="0.25">
      <c r="A15870" s="2"/>
      <c r="B15870" s="2"/>
    </row>
    <row r="15871" spans="1:2" x14ac:dyDescent="0.25">
      <c r="A15871" s="2"/>
      <c r="B15871" s="2"/>
    </row>
    <row r="15872" spans="1:2" x14ac:dyDescent="0.25">
      <c r="A15872" s="2"/>
      <c r="B15872" s="2"/>
    </row>
    <row r="15873" spans="1:2" x14ac:dyDescent="0.25">
      <c r="A15873" s="2"/>
      <c r="B15873" s="2"/>
    </row>
    <row r="15874" spans="1:2" x14ac:dyDescent="0.25">
      <c r="A15874" s="2"/>
      <c r="B15874" s="2"/>
    </row>
    <row r="15875" spans="1:2" x14ac:dyDescent="0.25">
      <c r="A15875" s="2"/>
      <c r="B15875" s="2"/>
    </row>
    <row r="15876" spans="1:2" x14ac:dyDescent="0.25">
      <c r="A15876" s="2"/>
      <c r="B15876" s="2"/>
    </row>
    <row r="15877" spans="1:2" x14ac:dyDescent="0.25">
      <c r="A15877" s="2"/>
      <c r="B15877" s="2"/>
    </row>
    <row r="15878" spans="1:2" x14ac:dyDescent="0.25">
      <c r="A15878" s="2"/>
      <c r="B15878" s="2"/>
    </row>
    <row r="15879" spans="1:2" x14ac:dyDescent="0.25">
      <c r="A15879" s="2"/>
      <c r="B15879" s="2"/>
    </row>
    <row r="15880" spans="1:2" x14ac:dyDescent="0.25">
      <c r="A15880" s="2"/>
      <c r="B15880" s="2"/>
    </row>
    <row r="15881" spans="1:2" x14ac:dyDescent="0.25">
      <c r="A15881" s="2"/>
      <c r="B15881" s="2"/>
    </row>
    <row r="15882" spans="1:2" x14ac:dyDescent="0.25">
      <c r="A15882" s="2"/>
      <c r="B15882" s="2"/>
    </row>
    <row r="15883" spans="1:2" x14ac:dyDescent="0.25">
      <c r="A15883" s="2"/>
      <c r="B15883" s="2"/>
    </row>
    <row r="15884" spans="1:2" x14ac:dyDescent="0.25">
      <c r="A15884" s="2"/>
      <c r="B15884" s="2"/>
    </row>
    <row r="15885" spans="1:2" x14ac:dyDescent="0.25">
      <c r="A15885" s="2"/>
      <c r="B15885" s="2"/>
    </row>
    <row r="15886" spans="1:2" x14ac:dyDescent="0.25">
      <c r="A15886" s="2"/>
      <c r="B15886" s="2"/>
    </row>
    <row r="15887" spans="1:2" x14ac:dyDescent="0.25">
      <c r="A15887" s="2"/>
      <c r="B15887" s="2"/>
    </row>
    <row r="15888" spans="1:2" x14ac:dyDescent="0.25">
      <c r="A15888" s="2"/>
      <c r="B15888" s="2"/>
    </row>
    <row r="15889" spans="1:2" x14ac:dyDescent="0.25">
      <c r="A15889" s="2"/>
      <c r="B15889" s="2"/>
    </row>
    <row r="15890" spans="1:2" x14ac:dyDescent="0.25">
      <c r="A15890" s="2"/>
      <c r="B15890" s="2"/>
    </row>
    <row r="15891" spans="1:2" x14ac:dyDescent="0.25">
      <c r="A15891" s="2"/>
      <c r="B15891" s="2"/>
    </row>
    <row r="15892" spans="1:2" x14ac:dyDescent="0.25">
      <c r="A15892" s="2"/>
      <c r="B15892" s="2"/>
    </row>
    <row r="15893" spans="1:2" x14ac:dyDescent="0.25">
      <c r="A15893" s="2"/>
      <c r="B15893" s="2"/>
    </row>
    <row r="15894" spans="1:2" x14ac:dyDescent="0.25">
      <c r="A15894" s="2"/>
      <c r="B15894" s="2"/>
    </row>
    <row r="15895" spans="1:2" x14ac:dyDescent="0.25">
      <c r="A15895" s="2"/>
      <c r="B15895" s="2"/>
    </row>
    <row r="15896" spans="1:2" x14ac:dyDescent="0.25">
      <c r="A15896" s="2"/>
      <c r="B15896" s="2"/>
    </row>
    <row r="15897" spans="1:2" x14ac:dyDescent="0.25">
      <c r="A15897" s="2"/>
      <c r="B15897" s="2"/>
    </row>
    <row r="15898" spans="1:2" x14ac:dyDescent="0.25">
      <c r="A15898" s="2"/>
      <c r="B15898" s="2"/>
    </row>
    <row r="15899" spans="1:2" x14ac:dyDescent="0.25">
      <c r="A15899" s="2"/>
      <c r="B15899" s="2"/>
    </row>
    <row r="15900" spans="1:2" x14ac:dyDescent="0.25">
      <c r="A15900" s="2"/>
      <c r="B15900" s="2"/>
    </row>
    <row r="15901" spans="1:2" x14ac:dyDescent="0.25">
      <c r="A15901" s="2"/>
      <c r="B15901" s="2"/>
    </row>
    <row r="15902" spans="1:2" x14ac:dyDescent="0.25">
      <c r="A15902" s="2"/>
      <c r="B15902" s="2"/>
    </row>
    <row r="15903" spans="1:2" x14ac:dyDescent="0.25">
      <c r="A15903" s="2"/>
      <c r="B15903" s="2"/>
    </row>
    <row r="15904" spans="1:2" x14ac:dyDescent="0.25">
      <c r="A15904" s="2"/>
      <c r="B15904" s="2"/>
    </row>
    <row r="15905" spans="1:2" x14ac:dyDescent="0.25">
      <c r="A15905" s="2"/>
      <c r="B15905" s="2"/>
    </row>
    <row r="15906" spans="1:2" x14ac:dyDescent="0.25">
      <c r="A15906" s="2"/>
      <c r="B15906" s="2"/>
    </row>
    <row r="15907" spans="1:2" x14ac:dyDescent="0.25">
      <c r="A15907" s="2"/>
      <c r="B15907" s="2"/>
    </row>
    <row r="15908" spans="1:2" x14ac:dyDescent="0.25">
      <c r="A15908" s="2"/>
      <c r="B15908" s="2"/>
    </row>
    <row r="15909" spans="1:2" x14ac:dyDescent="0.25">
      <c r="A15909" s="2"/>
      <c r="B15909" s="2"/>
    </row>
    <row r="15910" spans="1:2" x14ac:dyDescent="0.25">
      <c r="A15910" s="2"/>
      <c r="B15910" s="2"/>
    </row>
    <row r="15911" spans="1:2" x14ac:dyDescent="0.25">
      <c r="A15911" s="2"/>
      <c r="B15911" s="2"/>
    </row>
    <row r="15912" spans="1:2" x14ac:dyDescent="0.25">
      <c r="A15912" s="2"/>
      <c r="B15912" s="2"/>
    </row>
    <row r="15913" spans="1:2" x14ac:dyDescent="0.25">
      <c r="A15913" s="2"/>
      <c r="B15913" s="2"/>
    </row>
    <row r="15914" spans="1:2" x14ac:dyDescent="0.25">
      <c r="A15914" s="2"/>
      <c r="B15914" s="2"/>
    </row>
    <row r="15915" spans="1:2" x14ac:dyDescent="0.25">
      <c r="A15915" s="2"/>
      <c r="B15915" s="2"/>
    </row>
    <row r="15916" spans="1:2" x14ac:dyDescent="0.25">
      <c r="A15916" s="2"/>
      <c r="B15916" s="2"/>
    </row>
    <row r="15917" spans="1:2" x14ac:dyDescent="0.25">
      <c r="A15917" s="2"/>
      <c r="B15917" s="2"/>
    </row>
    <row r="15918" spans="1:2" x14ac:dyDescent="0.25">
      <c r="A15918" s="2"/>
      <c r="B15918" s="2"/>
    </row>
    <row r="15919" spans="1:2" x14ac:dyDescent="0.25">
      <c r="A15919" s="2"/>
      <c r="B15919" s="2"/>
    </row>
    <row r="15920" spans="1:2" x14ac:dyDescent="0.25">
      <c r="A15920" s="2"/>
      <c r="B15920" s="2"/>
    </row>
    <row r="15921" spans="1:2" x14ac:dyDescent="0.25">
      <c r="A15921" s="2"/>
      <c r="B15921" s="2"/>
    </row>
    <row r="15922" spans="1:2" x14ac:dyDescent="0.25">
      <c r="A15922" s="2"/>
      <c r="B15922" s="2"/>
    </row>
    <row r="15923" spans="1:2" x14ac:dyDescent="0.25">
      <c r="A15923" s="2"/>
      <c r="B15923" s="2"/>
    </row>
    <row r="15924" spans="1:2" x14ac:dyDescent="0.25">
      <c r="A15924" s="2"/>
      <c r="B15924" s="2"/>
    </row>
    <row r="15925" spans="1:2" x14ac:dyDescent="0.25">
      <c r="A15925" s="2"/>
      <c r="B15925" s="2"/>
    </row>
    <row r="15926" spans="1:2" x14ac:dyDescent="0.25">
      <c r="A15926" s="2"/>
      <c r="B15926" s="2"/>
    </row>
    <row r="15927" spans="1:2" x14ac:dyDescent="0.25">
      <c r="A15927" s="2"/>
      <c r="B15927" s="2"/>
    </row>
    <row r="15928" spans="1:2" x14ac:dyDescent="0.25">
      <c r="A15928" s="2"/>
      <c r="B15928" s="2"/>
    </row>
    <row r="15929" spans="1:2" x14ac:dyDescent="0.25">
      <c r="A15929" s="2"/>
      <c r="B15929" s="2"/>
    </row>
    <row r="15930" spans="1:2" x14ac:dyDescent="0.25">
      <c r="A15930" s="2"/>
      <c r="B15930" s="2"/>
    </row>
    <row r="15931" spans="1:2" x14ac:dyDescent="0.25">
      <c r="A15931" s="2"/>
      <c r="B15931" s="2"/>
    </row>
    <row r="15932" spans="1:2" x14ac:dyDescent="0.25">
      <c r="A15932" s="2"/>
      <c r="B15932" s="2"/>
    </row>
    <row r="15933" spans="1:2" x14ac:dyDescent="0.25">
      <c r="A15933" s="2"/>
      <c r="B15933" s="2"/>
    </row>
    <row r="15934" spans="1:2" x14ac:dyDescent="0.25">
      <c r="A15934" s="2"/>
      <c r="B15934" s="2"/>
    </row>
    <row r="15935" spans="1:2" x14ac:dyDescent="0.25">
      <c r="A15935" s="2"/>
      <c r="B15935" s="2"/>
    </row>
    <row r="15936" spans="1:2" x14ac:dyDescent="0.25">
      <c r="A15936" s="2"/>
      <c r="B15936" s="2"/>
    </row>
    <row r="15937" spans="1:2" x14ac:dyDescent="0.25">
      <c r="A15937" s="2"/>
      <c r="B15937" s="2"/>
    </row>
    <row r="15938" spans="1:2" x14ac:dyDescent="0.25">
      <c r="A15938" s="2"/>
      <c r="B15938" s="2"/>
    </row>
    <row r="15939" spans="1:2" x14ac:dyDescent="0.25">
      <c r="A15939" s="2"/>
      <c r="B15939" s="2"/>
    </row>
    <row r="15940" spans="1:2" x14ac:dyDescent="0.25">
      <c r="A15940" s="2"/>
      <c r="B15940" s="2"/>
    </row>
    <row r="15941" spans="1:2" x14ac:dyDescent="0.25">
      <c r="A15941" s="2"/>
      <c r="B15941" s="2"/>
    </row>
    <row r="15942" spans="1:2" x14ac:dyDescent="0.25">
      <c r="A15942" s="2"/>
      <c r="B15942" s="2"/>
    </row>
    <row r="15943" spans="1:2" x14ac:dyDescent="0.25">
      <c r="A15943" s="2"/>
      <c r="B15943" s="2"/>
    </row>
    <row r="15944" spans="1:2" x14ac:dyDescent="0.25">
      <c r="A15944" s="2"/>
      <c r="B15944" s="2"/>
    </row>
    <row r="15945" spans="1:2" x14ac:dyDescent="0.25">
      <c r="A15945" s="2"/>
      <c r="B15945" s="2"/>
    </row>
    <row r="15946" spans="1:2" x14ac:dyDescent="0.25">
      <c r="A15946" s="2"/>
      <c r="B15946" s="2"/>
    </row>
    <row r="15947" spans="1:2" x14ac:dyDescent="0.25">
      <c r="A15947" s="2"/>
      <c r="B15947" s="2"/>
    </row>
    <row r="15948" spans="1:2" x14ac:dyDescent="0.25">
      <c r="A15948" s="2"/>
      <c r="B15948" s="2"/>
    </row>
    <row r="15949" spans="1:2" x14ac:dyDescent="0.25">
      <c r="A15949" s="2"/>
      <c r="B15949" s="2"/>
    </row>
    <row r="15950" spans="1:2" x14ac:dyDescent="0.25">
      <c r="A15950" s="2"/>
      <c r="B15950" s="2"/>
    </row>
    <row r="15951" spans="1:2" x14ac:dyDescent="0.25">
      <c r="A15951" s="2"/>
      <c r="B15951" s="2"/>
    </row>
    <row r="15952" spans="1:2" x14ac:dyDescent="0.25">
      <c r="A15952" s="2"/>
      <c r="B15952" s="2"/>
    </row>
    <row r="15953" spans="1:2" x14ac:dyDescent="0.25">
      <c r="A15953" s="2"/>
      <c r="B15953" s="2"/>
    </row>
    <row r="15954" spans="1:2" x14ac:dyDescent="0.25">
      <c r="A15954" s="2"/>
      <c r="B15954" s="2"/>
    </row>
    <row r="15955" spans="1:2" x14ac:dyDescent="0.25">
      <c r="A15955" s="2"/>
      <c r="B15955" s="2"/>
    </row>
    <row r="15956" spans="1:2" x14ac:dyDescent="0.25">
      <c r="A15956" s="2"/>
      <c r="B15956" s="2"/>
    </row>
    <row r="15957" spans="1:2" x14ac:dyDescent="0.25">
      <c r="A15957" s="2"/>
      <c r="B15957" s="2"/>
    </row>
    <row r="15958" spans="1:2" x14ac:dyDescent="0.25">
      <c r="A15958" s="2"/>
      <c r="B15958" s="2"/>
    </row>
    <row r="15959" spans="1:2" x14ac:dyDescent="0.25">
      <c r="A15959" s="2"/>
      <c r="B15959" s="2"/>
    </row>
    <row r="15960" spans="1:2" x14ac:dyDescent="0.25">
      <c r="A15960" s="2"/>
      <c r="B15960" s="2"/>
    </row>
    <row r="15961" spans="1:2" x14ac:dyDescent="0.25">
      <c r="A15961" s="2"/>
      <c r="B15961" s="2"/>
    </row>
    <row r="15962" spans="1:2" x14ac:dyDescent="0.25">
      <c r="A15962" s="2"/>
      <c r="B15962" s="2"/>
    </row>
    <row r="15963" spans="1:2" x14ac:dyDescent="0.25">
      <c r="A15963" s="2"/>
      <c r="B15963" s="2"/>
    </row>
    <row r="15964" spans="1:2" x14ac:dyDescent="0.25">
      <c r="A15964" s="2"/>
      <c r="B15964" s="2"/>
    </row>
    <row r="15965" spans="1:2" x14ac:dyDescent="0.25">
      <c r="A15965" s="2"/>
      <c r="B15965" s="2"/>
    </row>
    <row r="15966" spans="1:2" x14ac:dyDescent="0.25">
      <c r="A15966" s="2"/>
      <c r="B15966" s="2"/>
    </row>
    <row r="15967" spans="1:2" x14ac:dyDescent="0.25">
      <c r="A15967" s="2"/>
      <c r="B15967" s="2"/>
    </row>
    <row r="15968" spans="1:2" x14ac:dyDescent="0.25">
      <c r="A15968" s="2"/>
      <c r="B15968" s="2"/>
    </row>
    <row r="15969" spans="1:2" x14ac:dyDescent="0.25">
      <c r="A15969" s="2"/>
      <c r="B15969" s="2"/>
    </row>
    <row r="15970" spans="1:2" x14ac:dyDescent="0.25">
      <c r="A15970" s="2"/>
      <c r="B15970" s="2"/>
    </row>
    <row r="15971" spans="1:2" x14ac:dyDescent="0.25">
      <c r="A15971" s="2"/>
      <c r="B15971" s="2"/>
    </row>
    <row r="15972" spans="1:2" x14ac:dyDescent="0.25">
      <c r="A15972" s="2"/>
      <c r="B15972" s="2"/>
    </row>
    <row r="15973" spans="1:2" x14ac:dyDescent="0.25">
      <c r="A15973" s="2"/>
      <c r="B15973" s="2"/>
    </row>
    <row r="15974" spans="1:2" x14ac:dyDescent="0.25">
      <c r="A15974" s="2"/>
      <c r="B15974" s="2"/>
    </row>
    <row r="15975" spans="1:2" x14ac:dyDescent="0.25">
      <c r="A15975" s="2"/>
      <c r="B15975" s="2"/>
    </row>
    <row r="15976" spans="1:2" x14ac:dyDescent="0.25">
      <c r="A15976" s="2"/>
      <c r="B15976" s="2"/>
    </row>
    <row r="15977" spans="1:2" x14ac:dyDescent="0.25">
      <c r="A15977" s="2"/>
      <c r="B15977" s="2"/>
    </row>
    <row r="15978" spans="1:2" x14ac:dyDescent="0.25">
      <c r="A15978" s="2"/>
      <c r="B15978" s="2"/>
    </row>
    <row r="15979" spans="1:2" x14ac:dyDescent="0.25">
      <c r="A15979" s="2"/>
      <c r="B15979" s="2"/>
    </row>
    <row r="15980" spans="1:2" x14ac:dyDescent="0.25">
      <c r="A15980" s="2"/>
      <c r="B15980" s="2"/>
    </row>
    <row r="15981" spans="1:2" x14ac:dyDescent="0.25">
      <c r="A15981" s="2"/>
      <c r="B15981" s="2"/>
    </row>
    <row r="15982" spans="1:2" x14ac:dyDescent="0.25">
      <c r="A15982" s="2"/>
      <c r="B15982" s="2"/>
    </row>
    <row r="15983" spans="1:2" x14ac:dyDescent="0.25">
      <c r="A15983" s="2"/>
      <c r="B15983" s="2"/>
    </row>
    <row r="15984" spans="1:2" x14ac:dyDescent="0.25">
      <c r="A15984" s="2"/>
      <c r="B15984" s="2"/>
    </row>
    <row r="15985" spans="1:2" x14ac:dyDescent="0.25">
      <c r="A15985" s="2"/>
      <c r="B15985" s="2"/>
    </row>
    <row r="15986" spans="1:2" x14ac:dyDescent="0.25">
      <c r="A15986" s="2"/>
      <c r="B15986" s="2"/>
    </row>
    <row r="15987" spans="1:2" x14ac:dyDescent="0.25">
      <c r="A15987" s="2"/>
      <c r="B15987" s="2"/>
    </row>
    <row r="15988" spans="1:2" x14ac:dyDescent="0.25">
      <c r="A15988" s="2"/>
      <c r="B15988" s="2"/>
    </row>
    <row r="15989" spans="1:2" x14ac:dyDescent="0.25">
      <c r="A15989" s="2"/>
      <c r="B15989" s="2"/>
    </row>
    <row r="15990" spans="1:2" x14ac:dyDescent="0.25">
      <c r="A15990" s="2"/>
      <c r="B15990" s="2"/>
    </row>
    <row r="15991" spans="1:2" x14ac:dyDescent="0.25">
      <c r="A15991" s="2"/>
      <c r="B15991" s="2"/>
    </row>
    <row r="15992" spans="1:2" x14ac:dyDescent="0.25">
      <c r="A15992" s="2"/>
      <c r="B15992" s="2"/>
    </row>
    <row r="15993" spans="1:2" x14ac:dyDescent="0.25">
      <c r="A15993" s="2"/>
      <c r="B15993" s="2"/>
    </row>
    <row r="15994" spans="1:2" x14ac:dyDescent="0.25">
      <c r="A15994" s="2"/>
      <c r="B15994" s="2"/>
    </row>
    <row r="15995" spans="1:2" x14ac:dyDescent="0.25">
      <c r="A15995" s="2"/>
      <c r="B15995" s="2"/>
    </row>
    <row r="15996" spans="1:2" x14ac:dyDescent="0.25">
      <c r="A15996" s="2"/>
      <c r="B15996" s="2"/>
    </row>
    <row r="15997" spans="1:2" x14ac:dyDescent="0.25">
      <c r="A15997" s="2"/>
      <c r="B15997" s="2"/>
    </row>
    <row r="15998" spans="1:2" x14ac:dyDescent="0.25">
      <c r="A15998" s="2"/>
      <c r="B15998" s="2"/>
    </row>
    <row r="15999" spans="1:2" x14ac:dyDescent="0.25">
      <c r="A15999" s="2"/>
      <c r="B15999" s="2"/>
    </row>
    <row r="16000" spans="1:2" x14ac:dyDescent="0.25">
      <c r="A16000" s="2"/>
      <c r="B16000" s="2"/>
    </row>
    <row r="16001" spans="1:2" x14ac:dyDescent="0.25">
      <c r="A16001" s="2"/>
      <c r="B16001" s="2"/>
    </row>
    <row r="16002" spans="1:2" x14ac:dyDescent="0.25">
      <c r="A16002" s="2"/>
      <c r="B16002" s="2"/>
    </row>
    <row r="16003" spans="1:2" x14ac:dyDescent="0.25">
      <c r="A16003" s="2"/>
      <c r="B16003" s="2"/>
    </row>
    <row r="16004" spans="1:2" x14ac:dyDescent="0.25">
      <c r="A16004" s="2"/>
      <c r="B16004" s="2"/>
    </row>
    <row r="16005" spans="1:2" x14ac:dyDescent="0.25">
      <c r="A16005" s="2"/>
      <c r="B16005" s="2"/>
    </row>
    <row r="16006" spans="1:2" x14ac:dyDescent="0.25">
      <c r="A16006" s="2"/>
      <c r="B16006" s="2"/>
    </row>
    <row r="16007" spans="1:2" x14ac:dyDescent="0.25">
      <c r="A16007" s="2"/>
      <c r="B16007" s="2"/>
    </row>
    <row r="16008" spans="1:2" x14ac:dyDescent="0.25">
      <c r="A16008" s="2"/>
      <c r="B16008" s="2"/>
    </row>
    <row r="16009" spans="1:2" x14ac:dyDescent="0.25">
      <c r="A16009" s="2"/>
      <c r="B16009" s="2"/>
    </row>
    <row r="16010" spans="1:2" x14ac:dyDescent="0.25">
      <c r="A16010" s="2"/>
      <c r="B16010" s="2"/>
    </row>
    <row r="16011" spans="1:2" x14ac:dyDescent="0.25">
      <c r="A16011" s="2"/>
      <c r="B16011" s="2"/>
    </row>
    <row r="16012" spans="1:2" x14ac:dyDescent="0.25">
      <c r="A16012" s="2"/>
      <c r="B16012" s="2"/>
    </row>
    <row r="16013" spans="1:2" x14ac:dyDescent="0.25">
      <c r="A16013" s="2"/>
      <c r="B16013" s="2"/>
    </row>
    <row r="16014" spans="1:2" x14ac:dyDescent="0.25">
      <c r="A16014" s="2"/>
      <c r="B16014" s="2"/>
    </row>
    <row r="16015" spans="1:2" x14ac:dyDescent="0.25">
      <c r="A16015" s="2"/>
      <c r="B16015" s="2"/>
    </row>
    <row r="16016" spans="1:2" x14ac:dyDescent="0.25">
      <c r="A16016" s="2"/>
      <c r="B16016" s="2"/>
    </row>
    <row r="16017" spans="1:2" x14ac:dyDescent="0.25">
      <c r="A16017" s="2"/>
      <c r="B16017" s="2"/>
    </row>
    <row r="16018" spans="1:2" x14ac:dyDescent="0.25">
      <c r="A16018" s="2"/>
      <c r="B16018" s="2"/>
    </row>
    <row r="16019" spans="1:2" x14ac:dyDescent="0.25">
      <c r="A16019" s="2"/>
      <c r="B16019" s="2"/>
    </row>
    <row r="16020" spans="1:2" x14ac:dyDescent="0.25">
      <c r="A16020" s="2"/>
      <c r="B16020" s="2"/>
    </row>
    <row r="16021" spans="1:2" x14ac:dyDescent="0.25">
      <c r="A16021" s="2"/>
      <c r="B16021" s="2"/>
    </row>
    <row r="16022" spans="1:2" x14ac:dyDescent="0.25">
      <c r="A16022" s="2"/>
      <c r="B16022" s="2"/>
    </row>
    <row r="16023" spans="1:2" x14ac:dyDescent="0.25">
      <c r="A16023" s="2"/>
      <c r="B16023" s="2"/>
    </row>
    <row r="16024" spans="1:2" x14ac:dyDescent="0.25">
      <c r="A16024" s="2"/>
      <c r="B16024" s="2"/>
    </row>
    <row r="16025" spans="1:2" x14ac:dyDescent="0.25">
      <c r="A16025" s="2"/>
      <c r="B16025" s="2"/>
    </row>
    <row r="16026" spans="1:2" x14ac:dyDescent="0.25">
      <c r="A16026" s="2"/>
      <c r="B16026" s="2"/>
    </row>
    <row r="16027" spans="1:2" x14ac:dyDescent="0.25">
      <c r="A16027" s="2"/>
      <c r="B16027" s="2"/>
    </row>
    <row r="16028" spans="1:2" x14ac:dyDescent="0.25">
      <c r="A16028" s="2"/>
      <c r="B16028" s="2"/>
    </row>
    <row r="16029" spans="1:2" x14ac:dyDescent="0.25">
      <c r="A16029" s="2"/>
      <c r="B16029" s="2"/>
    </row>
    <row r="16030" spans="1:2" x14ac:dyDescent="0.25">
      <c r="A16030" s="2"/>
      <c r="B16030" s="2"/>
    </row>
    <row r="16031" spans="1:2" x14ac:dyDescent="0.25">
      <c r="A16031" s="2"/>
      <c r="B16031" s="2"/>
    </row>
    <row r="16032" spans="1:2" x14ac:dyDescent="0.25">
      <c r="A16032" s="2"/>
      <c r="B16032" s="2"/>
    </row>
    <row r="16033" spans="1:2" x14ac:dyDescent="0.25">
      <c r="A16033" s="2"/>
      <c r="B16033" s="2"/>
    </row>
    <row r="16034" spans="1:2" x14ac:dyDescent="0.25">
      <c r="A16034" s="2"/>
      <c r="B16034" s="2"/>
    </row>
    <row r="16035" spans="1:2" x14ac:dyDescent="0.25">
      <c r="A16035" s="2"/>
      <c r="B16035" s="2"/>
    </row>
    <row r="16036" spans="1:2" x14ac:dyDescent="0.25">
      <c r="A16036" s="2"/>
      <c r="B16036" s="2"/>
    </row>
    <row r="16037" spans="1:2" x14ac:dyDescent="0.25">
      <c r="A16037" s="2"/>
      <c r="B16037" s="2"/>
    </row>
    <row r="16038" spans="1:2" x14ac:dyDescent="0.25">
      <c r="A16038" s="2"/>
      <c r="B16038" s="2"/>
    </row>
    <row r="16039" spans="1:2" x14ac:dyDescent="0.25">
      <c r="A16039" s="2"/>
      <c r="B16039" s="2"/>
    </row>
    <row r="16040" spans="1:2" x14ac:dyDescent="0.25">
      <c r="A16040" s="2"/>
      <c r="B16040" s="2"/>
    </row>
    <row r="16041" spans="1:2" x14ac:dyDescent="0.25">
      <c r="A16041" s="2"/>
      <c r="B16041" s="2"/>
    </row>
    <row r="16042" spans="1:2" x14ac:dyDescent="0.25">
      <c r="A16042" s="2"/>
      <c r="B16042" s="2"/>
    </row>
    <row r="16043" spans="1:2" x14ac:dyDescent="0.25">
      <c r="A16043" s="2"/>
      <c r="B16043" s="2"/>
    </row>
    <row r="16044" spans="1:2" x14ac:dyDescent="0.25">
      <c r="A16044" s="2"/>
      <c r="B16044" s="2"/>
    </row>
    <row r="16045" spans="1:2" x14ac:dyDescent="0.25">
      <c r="A16045" s="2"/>
      <c r="B16045" s="2"/>
    </row>
    <row r="16046" spans="1:2" x14ac:dyDescent="0.25">
      <c r="A16046" s="2"/>
      <c r="B16046" s="2"/>
    </row>
    <row r="16047" spans="1:2" x14ac:dyDescent="0.25">
      <c r="A16047" s="2"/>
      <c r="B16047" s="2"/>
    </row>
    <row r="16048" spans="1:2" x14ac:dyDescent="0.25">
      <c r="A16048" s="2"/>
      <c r="B16048" s="2"/>
    </row>
    <row r="16049" spans="1:2" x14ac:dyDescent="0.25">
      <c r="A16049" s="2"/>
      <c r="B16049" s="2"/>
    </row>
    <row r="16050" spans="1:2" x14ac:dyDescent="0.25">
      <c r="A16050" s="2"/>
      <c r="B16050" s="2"/>
    </row>
    <row r="16051" spans="1:2" x14ac:dyDescent="0.25">
      <c r="A16051" s="2"/>
      <c r="B16051" s="2"/>
    </row>
    <row r="16052" spans="1:2" x14ac:dyDescent="0.25">
      <c r="A16052" s="2"/>
      <c r="B16052" s="2"/>
    </row>
    <row r="16053" spans="1:2" x14ac:dyDescent="0.25">
      <c r="A16053" s="2"/>
      <c r="B16053" s="2"/>
    </row>
    <row r="16054" spans="1:2" x14ac:dyDescent="0.25">
      <c r="A16054" s="2"/>
      <c r="B16054" s="2"/>
    </row>
    <row r="16055" spans="1:2" x14ac:dyDescent="0.25">
      <c r="A16055" s="2"/>
      <c r="B16055" s="2"/>
    </row>
    <row r="16056" spans="1:2" x14ac:dyDescent="0.25">
      <c r="A16056" s="2"/>
      <c r="B16056" s="2"/>
    </row>
    <row r="16057" spans="1:2" x14ac:dyDescent="0.25">
      <c r="A16057" s="2"/>
      <c r="B16057" s="2"/>
    </row>
    <row r="16058" spans="1:2" x14ac:dyDescent="0.25">
      <c r="A16058" s="2"/>
      <c r="B16058" s="2"/>
    </row>
    <row r="16059" spans="1:2" x14ac:dyDescent="0.25">
      <c r="A16059" s="2"/>
      <c r="B16059" s="2"/>
    </row>
    <row r="16060" spans="1:2" x14ac:dyDescent="0.25">
      <c r="A16060" s="2"/>
      <c r="B16060" s="2"/>
    </row>
    <row r="16061" spans="1:2" x14ac:dyDescent="0.25">
      <c r="A16061" s="2"/>
      <c r="B16061" s="2"/>
    </row>
    <row r="16062" spans="1:2" x14ac:dyDescent="0.25">
      <c r="A16062" s="2"/>
      <c r="B16062" s="2"/>
    </row>
    <row r="16063" spans="1:2" x14ac:dyDescent="0.25">
      <c r="A16063" s="2"/>
      <c r="B16063" s="2"/>
    </row>
    <row r="16064" spans="1:2" x14ac:dyDescent="0.25">
      <c r="A16064" s="2"/>
      <c r="B16064" s="2"/>
    </row>
    <row r="16065" spans="1:2" x14ac:dyDescent="0.25">
      <c r="A16065" s="2"/>
      <c r="B16065" s="2"/>
    </row>
    <row r="16066" spans="1:2" x14ac:dyDescent="0.25">
      <c r="A16066" s="2"/>
      <c r="B16066" s="2"/>
    </row>
    <row r="16067" spans="1:2" x14ac:dyDescent="0.25">
      <c r="A16067" s="2"/>
      <c r="B16067" s="2"/>
    </row>
    <row r="16068" spans="1:2" x14ac:dyDescent="0.25">
      <c r="A16068" s="2"/>
      <c r="B16068" s="2"/>
    </row>
    <row r="16069" spans="1:2" x14ac:dyDescent="0.25">
      <c r="A16069" s="2"/>
      <c r="B16069" s="2"/>
    </row>
    <row r="16070" spans="1:2" x14ac:dyDescent="0.25">
      <c r="A16070" s="2"/>
      <c r="B16070" s="2"/>
    </row>
    <row r="16071" spans="1:2" x14ac:dyDescent="0.25">
      <c r="A16071" s="2"/>
      <c r="B16071" s="2"/>
    </row>
    <row r="16072" spans="1:2" x14ac:dyDescent="0.25">
      <c r="A16072" s="2"/>
      <c r="B16072" s="2"/>
    </row>
    <row r="16073" spans="1:2" x14ac:dyDescent="0.25">
      <c r="A16073" s="2"/>
      <c r="B16073" s="2"/>
    </row>
    <row r="16074" spans="1:2" x14ac:dyDescent="0.25">
      <c r="A16074" s="2"/>
      <c r="B16074" s="2"/>
    </row>
    <row r="16075" spans="1:2" x14ac:dyDescent="0.25">
      <c r="A16075" s="2"/>
      <c r="B16075" s="2"/>
    </row>
    <row r="16076" spans="1:2" x14ac:dyDescent="0.25">
      <c r="A16076" s="2"/>
      <c r="B16076" s="2"/>
    </row>
    <row r="16077" spans="1:2" x14ac:dyDescent="0.25">
      <c r="A16077" s="2"/>
      <c r="B16077" s="2"/>
    </row>
    <row r="16078" spans="1:2" x14ac:dyDescent="0.25">
      <c r="A16078" s="2"/>
      <c r="B16078" s="2"/>
    </row>
    <row r="16079" spans="1:2" x14ac:dyDescent="0.25">
      <c r="A16079" s="2"/>
      <c r="B16079" s="2"/>
    </row>
    <row r="16080" spans="1:2" x14ac:dyDescent="0.25">
      <c r="A16080" s="2"/>
      <c r="B16080" s="2"/>
    </row>
    <row r="16081" spans="1:2" x14ac:dyDescent="0.25">
      <c r="A16081" s="2"/>
      <c r="B16081" s="2"/>
    </row>
    <row r="16082" spans="1:2" x14ac:dyDescent="0.25">
      <c r="A16082" s="2"/>
      <c r="B16082" s="2"/>
    </row>
    <row r="16083" spans="1:2" x14ac:dyDescent="0.25">
      <c r="A16083" s="2"/>
      <c r="B16083" s="2"/>
    </row>
    <row r="16084" spans="1:2" x14ac:dyDescent="0.25">
      <c r="A16084" s="2"/>
      <c r="B16084" s="2"/>
    </row>
    <row r="16085" spans="1:2" x14ac:dyDescent="0.25">
      <c r="A16085" s="2"/>
      <c r="B16085" s="2"/>
    </row>
    <row r="16086" spans="1:2" x14ac:dyDescent="0.25">
      <c r="A16086" s="2"/>
      <c r="B16086" s="2"/>
    </row>
    <row r="16087" spans="1:2" x14ac:dyDescent="0.25">
      <c r="A16087" s="2"/>
      <c r="B16087" s="2"/>
    </row>
    <row r="16088" spans="1:2" x14ac:dyDescent="0.25">
      <c r="A16088" s="2"/>
      <c r="B16088" s="2"/>
    </row>
    <row r="16089" spans="1:2" x14ac:dyDescent="0.25">
      <c r="A16089" s="2"/>
      <c r="B16089" s="2"/>
    </row>
    <row r="16090" spans="1:2" x14ac:dyDescent="0.25">
      <c r="A16090" s="2"/>
      <c r="B16090" s="2"/>
    </row>
    <row r="16091" spans="1:2" x14ac:dyDescent="0.25">
      <c r="A16091" s="2"/>
      <c r="B16091" s="2"/>
    </row>
    <row r="16092" spans="1:2" x14ac:dyDescent="0.25">
      <c r="A16092" s="2"/>
      <c r="B16092" s="2"/>
    </row>
    <row r="16093" spans="1:2" x14ac:dyDescent="0.25">
      <c r="A16093" s="2"/>
      <c r="B16093" s="2"/>
    </row>
    <row r="16094" spans="1:2" x14ac:dyDescent="0.25">
      <c r="A16094" s="2"/>
      <c r="B16094" s="2"/>
    </row>
    <row r="16095" spans="1:2" x14ac:dyDescent="0.25">
      <c r="A16095" s="2"/>
      <c r="B16095" s="2"/>
    </row>
    <row r="16096" spans="1:2" x14ac:dyDescent="0.25">
      <c r="A16096" s="2"/>
      <c r="B16096" s="2"/>
    </row>
    <row r="16097" spans="1:2" x14ac:dyDescent="0.25">
      <c r="A16097" s="2"/>
      <c r="B16097" s="2"/>
    </row>
    <row r="16098" spans="1:2" x14ac:dyDescent="0.25">
      <c r="A16098" s="2"/>
      <c r="B16098" s="2"/>
    </row>
    <row r="16099" spans="1:2" x14ac:dyDescent="0.25">
      <c r="A16099" s="2"/>
      <c r="B16099" s="2"/>
    </row>
    <row r="16100" spans="1:2" x14ac:dyDescent="0.25">
      <c r="A16100" s="2"/>
      <c r="B16100" s="2"/>
    </row>
    <row r="16101" spans="1:2" x14ac:dyDescent="0.25">
      <c r="A16101" s="2"/>
      <c r="B16101" s="2"/>
    </row>
    <row r="16102" spans="1:2" x14ac:dyDescent="0.25">
      <c r="A16102" s="2"/>
      <c r="B16102" s="2"/>
    </row>
    <row r="16103" spans="1:2" x14ac:dyDescent="0.25">
      <c r="A16103" s="2"/>
      <c r="B16103" s="2"/>
    </row>
    <row r="16104" spans="1:2" x14ac:dyDescent="0.25">
      <c r="A16104" s="2"/>
      <c r="B16104" s="2"/>
    </row>
    <row r="16105" spans="1:2" x14ac:dyDescent="0.25">
      <c r="A16105" s="2"/>
      <c r="B16105" s="2"/>
    </row>
    <row r="16106" spans="1:2" x14ac:dyDescent="0.25">
      <c r="A16106" s="2"/>
      <c r="B16106" s="2"/>
    </row>
    <row r="16107" spans="1:2" x14ac:dyDescent="0.25">
      <c r="A16107" s="2"/>
      <c r="B16107" s="2"/>
    </row>
    <row r="16108" spans="1:2" x14ac:dyDescent="0.25">
      <c r="A16108" s="2"/>
      <c r="B16108" s="2"/>
    </row>
    <row r="16109" spans="1:2" x14ac:dyDescent="0.25">
      <c r="A16109" s="2"/>
      <c r="B16109" s="2"/>
    </row>
    <row r="16110" spans="1:2" x14ac:dyDescent="0.25">
      <c r="A16110" s="2"/>
      <c r="B16110" s="2"/>
    </row>
    <row r="16111" spans="1:2" x14ac:dyDescent="0.25">
      <c r="A16111" s="2"/>
      <c r="B16111" s="2"/>
    </row>
    <row r="16112" spans="1:2" x14ac:dyDescent="0.25">
      <c r="A16112" s="2"/>
      <c r="B16112" s="2"/>
    </row>
    <row r="16113" spans="1:2" x14ac:dyDescent="0.25">
      <c r="A16113" s="2"/>
      <c r="B16113" s="2"/>
    </row>
    <row r="16114" spans="1:2" x14ac:dyDescent="0.25">
      <c r="A16114" s="2"/>
      <c r="B16114" s="2"/>
    </row>
    <row r="16115" spans="1:2" x14ac:dyDescent="0.25">
      <c r="A16115" s="2"/>
      <c r="B16115" s="2"/>
    </row>
    <row r="16116" spans="1:2" x14ac:dyDescent="0.25">
      <c r="A16116" s="2"/>
      <c r="B16116" s="2"/>
    </row>
    <row r="16117" spans="1:2" x14ac:dyDescent="0.25">
      <c r="A16117" s="2"/>
      <c r="B16117" s="2"/>
    </row>
    <row r="16118" spans="1:2" x14ac:dyDescent="0.25">
      <c r="A16118" s="2"/>
      <c r="B16118" s="2"/>
    </row>
    <row r="16119" spans="1:2" x14ac:dyDescent="0.25">
      <c r="A16119" s="2"/>
      <c r="B16119" s="2"/>
    </row>
    <row r="16120" spans="1:2" x14ac:dyDescent="0.25">
      <c r="A16120" s="2"/>
      <c r="B16120" s="2"/>
    </row>
    <row r="16121" spans="1:2" x14ac:dyDescent="0.25">
      <c r="A16121" s="2"/>
      <c r="B16121" s="2"/>
    </row>
    <row r="16122" spans="1:2" x14ac:dyDescent="0.25">
      <c r="A16122" s="2"/>
      <c r="B16122" s="2"/>
    </row>
    <row r="16123" spans="1:2" x14ac:dyDescent="0.25">
      <c r="A16123" s="2"/>
      <c r="B16123" s="2"/>
    </row>
    <row r="16124" spans="1:2" x14ac:dyDescent="0.25">
      <c r="A16124" s="2"/>
      <c r="B16124" s="2"/>
    </row>
    <row r="16125" spans="1:2" x14ac:dyDescent="0.25">
      <c r="A16125" s="2"/>
      <c r="B16125" s="2"/>
    </row>
    <row r="16126" spans="1:2" x14ac:dyDescent="0.25">
      <c r="A16126" s="2"/>
      <c r="B16126" s="2"/>
    </row>
    <row r="16127" spans="1:2" x14ac:dyDescent="0.25">
      <c r="A16127" s="2"/>
      <c r="B16127" s="2"/>
    </row>
    <row r="16128" spans="1:2" x14ac:dyDescent="0.25">
      <c r="A16128" s="2"/>
      <c r="B16128" s="2"/>
    </row>
    <row r="16129" spans="1:2" x14ac:dyDescent="0.25">
      <c r="A16129" s="2"/>
      <c r="B16129" s="2"/>
    </row>
    <row r="16130" spans="1:2" x14ac:dyDescent="0.25">
      <c r="A16130" s="2"/>
      <c r="B16130" s="2"/>
    </row>
    <row r="16131" spans="1:2" x14ac:dyDescent="0.25">
      <c r="A16131" s="2"/>
      <c r="B16131" s="2"/>
    </row>
    <row r="16132" spans="1:2" x14ac:dyDescent="0.25">
      <c r="A16132" s="2"/>
      <c r="B16132" s="2"/>
    </row>
    <row r="16133" spans="1:2" x14ac:dyDescent="0.25">
      <c r="A16133" s="2"/>
      <c r="B16133" s="2"/>
    </row>
    <row r="16134" spans="1:2" x14ac:dyDescent="0.25">
      <c r="A16134" s="2"/>
      <c r="B16134" s="2"/>
    </row>
    <row r="16135" spans="1:2" x14ac:dyDescent="0.25">
      <c r="A16135" s="2"/>
      <c r="B16135" s="2"/>
    </row>
    <row r="16136" spans="1:2" x14ac:dyDescent="0.25">
      <c r="A16136" s="2"/>
      <c r="B16136" s="2"/>
    </row>
    <row r="16137" spans="1:2" x14ac:dyDescent="0.25">
      <c r="A16137" s="2"/>
      <c r="B16137" s="2"/>
    </row>
    <row r="16138" spans="1:2" x14ac:dyDescent="0.25">
      <c r="A16138" s="2"/>
      <c r="B16138" s="2"/>
    </row>
    <row r="16139" spans="1:2" x14ac:dyDescent="0.25">
      <c r="A16139" s="2"/>
      <c r="B16139" s="2"/>
    </row>
    <row r="16140" spans="1:2" x14ac:dyDescent="0.25">
      <c r="A16140" s="2"/>
      <c r="B16140" s="2"/>
    </row>
    <row r="16141" spans="1:2" x14ac:dyDescent="0.25">
      <c r="A16141" s="2"/>
      <c r="B16141" s="2"/>
    </row>
    <row r="16142" spans="1:2" x14ac:dyDescent="0.25">
      <c r="A16142" s="2"/>
      <c r="B16142" s="2"/>
    </row>
    <row r="16143" spans="1:2" x14ac:dyDescent="0.25">
      <c r="A16143" s="2"/>
      <c r="B16143" s="2"/>
    </row>
    <row r="16144" spans="1:2" x14ac:dyDescent="0.25">
      <c r="A16144" s="2"/>
      <c r="B16144" s="2"/>
    </row>
    <row r="16145" spans="1:2" x14ac:dyDescent="0.25">
      <c r="A16145" s="2"/>
      <c r="B16145" s="2"/>
    </row>
    <row r="16146" spans="1:2" x14ac:dyDescent="0.25">
      <c r="A16146" s="2"/>
      <c r="B16146" s="2"/>
    </row>
    <row r="16147" spans="1:2" x14ac:dyDescent="0.25">
      <c r="A16147" s="2"/>
      <c r="B16147" s="2"/>
    </row>
    <row r="16148" spans="1:2" x14ac:dyDescent="0.25">
      <c r="A16148" s="2"/>
      <c r="B16148" s="2"/>
    </row>
    <row r="16149" spans="1:2" x14ac:dyDescent="0.25">
      <c r="A16149" s="2"/>
      <c r="B16149" s="2"/>
    </row>
    <row r="16150" spans="1:2" x14ac:dyDescent="0.25">
      <c r="A16150" s="2"/>
      <c r="B16150" s="2"/>
    </row>
    <row r="16151" spans="1:2" x14ac:dyDescent="0.25">
      <c r="A16151" s="2"/>
      <c r="B16151" s="2"/>
    </row>
    <row r="16152" spans="1:2" x14ac:dyDescent="0.25">
      <c r="A16152" s="2"/>
      <c r="B16152" s="2"/>
    </row>
    <row r="16153" spans="1:2" x14ac:dyDescent="0.25">
      <c r="A16153" s="2"/>
      <c r="B16153" s="2"/>
    </row>
    <row r="16154" spans="1:2" x14ac:dyDescent="0.25">
      <c r="A16154" s="2"/>
      <c r="B16154" s="2"/>
    </row>
    <row r="16155" spans="1:2" x14ac:dyDescent="0.25">
      <c r="A16155" s="2"/>
      <c r="B16155" s="2"/>
    </row>
    <row r="16156" spans="1:2" x14ac:dyDescent="0.25">
      <c r="A16156" s="2"/>
      <c r="B16156" s="2"/>
    </row>
    <row r="16157" spans="1:2" x14ac:dyDescent="0.25">
      <c r="A16157" s="2"/>
      <c r="B16157" s="2"/>
    </row>
    <row r="16158" spans="1:2" x14ac:dyDescent="0.25">
      <c r="A16158" s="2"/>
      <c r="B16158" s="2"/>
    </row>
    <row r="16159" spans="1:2" x14ac:dyDescent="0.25">
      <c r="A16159" s="2"/>
      <c r="B16159" s="2"/>
    </row>
    <row r="16160" spans="1:2" x14ac:dyDescent="0.25">
      <c r="A16160" s="2"/>
      <c r="B16160" s="2"/>
    </row>
    <row r="16161" spans="1:2" x14ac:dyDescent="0.25">
      <c r="A16161" s="2"/>
      <c r="B16161" s="2"/>
    </row>
    <row r="16162" spans="1:2" x14ac:dyDescent="0.25">
      <c r="A16162" s="2"/>
      <c r="B16162" s="2"/>
    </row>
    <row r="16163" spans="1:2" x14ac:dyDescent="0.25">
      <c r="A16163" s="2"/>
      <c r="B16163" s="2"/>
    </row>
    <row r="16164" spans="1:2" x14ac:dyDescent="0.25">
      <c r="A16164" s="2"/>
      <c r="B16164" s="2"/>
    </row>
    <row r="16165" spans="1:2" x14ac:dyDescent="0.25">
      <c r="A16165" s="2"/>
      <c r="B16165" s="2"/>
    </row>
    <row r="16166" spans="1:2" x14ac:dyDescent="0.25">
      <c r="A16166" s="2"/>
      <c r="B16166" s="2"/>
    </row>
    <row r="16167" spans="1:2" x14ac:dyDescent="0.25">
      <c r="A16167" s="2"/>
      <c r="B16167" s="2"/>
    </row>
    <row r="16168" spans="1:2" x14ac:dyDescent="0.25">
      <c r="A16168" s="2"/>
      <c r="B16168" s="2"/>
    </row>
    <row r="16169" spans="1:2" x14ac:dyDescent="0.25">
      <c r="A16169" s="2"/>
      <c r="B16169" s="2"/>
    </row>
    <row r="16170" spans="1:2" x14ac:dyDescent="0.25">
      <c r="A16170" s="2"/>
      <c r="B16170" s="2"/>
    </row>
    <row r="16171" spans="1:2" x14ac:dyDescent="0.25">
      <c r="A16171" s="2"/>
      <c r="B16171" s="2"/>
    </row>
    <row r="16172" spans="1:2" x14ac:dyDescent="0.25">
      <c r="A16172" s="2"/>
      <c r="B16172" s="2"/>
    </row>
    <row r="16173" spans="1:2" x14ac:dyDescent="0.25">
      <c r="A16173" s="2"/>
      <c r="B16173" s="2"/>
    </row>
    <row r="16174" spans="1:2" x14ac:dyDescent="0.25">
      <c r="A16174" s="2"/>
      <c r="B16174" s="2"/>
    </row>
    <row r="16175" spans="1:2" x14ac:dyDescent="0.25">
      <c r="A16175" s="2"/>
      <c r="B16175" s="2"/>
    </row>
    <row r="16176" spans="1:2" x14ac:dyDescent="0.25">
      <c r="A16176" s="2"/>
      <c r="B16176" s="2"/>
    </row>
    <row r="16177" spans="1:2" x14ac:dyDescent="0.25">
      <c r="A16177" s="2"/>
      <c r="B16177" s="2"/>
    </row>
    <row r="16178" spans="1:2" x14ac:dyDescent="0.25">
      <c r="A16178" s="2"/>
      <c r="B16178" s="2"/>
    </row>
    <row r="16179" spans="1:2" x14ac:dyDescent="0.25">
      <c r="A16179" s="2"/>
      <c r="B16179" s="2"/>
    </row>
    <row r="16180" spans="1:2" x14ac:dyDescent="0.25">
      <c r="A16180" s="2"/>
      <c r="B16180" s="2"/>
    </row>
    <row r="16181" spans="1:2" x14ac:dyDescent="0.25">
      <c r="A16181" s="2"/>
      <c r="B16181" s="2"/>
    </row>
    <row r="16182" spans="1:2" x14ac:dyDescent="0.25">
      <c r="A16182" s="2"/>
      <c r="B16182" s="2"/>
    </row>
    <row r="16183" spans="1:2" x14ac:dyDescent="0.25">
      <c r="A16183" s="2"/>
      <c r="B16183" s="2"/>
    </row>
    <row r="16184" spans="1:2" x14ac:dyDescent="0.25">
      <c r="A16184" s="2"/>
      <c r="B16184" s="2"/>
    </row>
    <row r="16185" spans="1:2" x14ac:dyDescent="0.25">
      <c r="A16185" s="2"/>
      <c r="B16185" s="2"/>
    </row>
    <row r="16186" spans="1:2" x14ac:dyDescent="0.25">
      <c r="A16186" s="2"/>
      <c r="B16186" s="2"/>
    </row>
    <row r="16187" spans="1:2" x14ac:dyDescent="0.25">
      <c r="A16187" s="2"/>
      <c r="B16187" s="2"/>
    </row>
    <row r="16188" spans="1:2" x14ac:dyDescent="0.25">
      <c r="A16188" s="2"/>
      <c r="B16188" s="2"/>
    </row>
    <row r="16189" spans="1:2" x14ac:dyDescent="0.25">
      <c r="A16189" s="2"/>
      <c r="B16189" s="2"/>
    </row>
    <row r="16190" spans="1:2" x14ac:dyDescent="0.25">
      <c r="A16190" s="2"/>
      <c r="B16190" s="2"/>
    </row>
    <row r="16191" spans="1:2" x14ac:dyDescent="0.25">
      <c r="A16191" s="2"/>
      <c r="B16191" s="2"/>
    </row>
    <row r="16192" spans="1:2" x14ac:dyDescent="0.25">
      <c r="A16192" s="2"/>
      <c r="B16192" s="2"/>
    </row>
    <row r="16193" spans="1:2" x14ac:dyDescent="0.25">
      <c r="A16193" s="2"/>
      <c r="B16193" s="2"/>
    </row>
    <row r="16194" spans="1:2" x14ac:dyDescent="0.25">
      <c r="A16194" s="2"/>
      <c r="B16194" s="2"/>
    </row>
    <row r="16195" spans="1:2" x14ac:dyDescent="0.25">
      <c r="A16195" s="2"/>
      <c r="B16195" s="2"/>
    </row>
    <row r="16196" spans="1:2" x14ac:dyDescent="0.25">
      <c r="A16196" s="2"/>
      <c r="B16196" s="2"/>
    </row>
    <row r="16197" spans="1:2" x14ac:dyDescent="0.25">
      <c r="A16197" s="2"/>
      <c r="B16197" s="2"/>
    </row>
    <row r="16198" spans="1:2" x14ac:dyDescent="0.25">
      <c r="A16198" s="2"/>
      <c r="B16198" s="2"/>
    </row>
    <row r="16199" spans="1:2" x14ac:dyDescent="0.25">
      <c r="A16199" s="2"/>
      <c r="B16199" s="2"/>
    </row>
    <row r="16200" spans="1:2" x14ac:dyDescent="0.25">
      <c r="A16200" s="2"/>
      <c r="B16200" s="2"/>
    </row>
    <row r="16201" spans="1:2" x14ac:dyDescent="0.25">
      <c r="A16201" s="2"/>
      <c r="B16201" s="2"/>
    </row>
    <row r="16202" spans="1:2" x14ac:dyDescent="0.25">
      <c r="A16202" s="2"/>
      <c r="B16202" s="2"/>
    </row>
    <row r="16203" spans="1:2" x14ac:dyDescent="0.25">
      <c r="A16203" s="2"/>
      <c r="B16203" s="2"/>
    </row>
    <row r="16204" spans="1:2" x14ac:dyDescent="0.25">
      <c r="A16204" s="2"/>
      <c r="B16204" s="2"/>
    </row>
    <row r="16205" spans="1:2" x14ac:dyDescent="0.25">
      <c r="A16205" s="2"/>
      <c r="B16205" s="2"/>
    </row>
    <row r="16206" spans="1:2" x14ac:dyDescent="0.25">
      <c r="A16206" s="2"/>
      <c r="B16206" s="2"/>
    </row>
    <row r="16207" spans="1:2" x14ac:dyDescent="0.25">
      <c r="A16207" s="2"/>
      <c r="B16207" s="2"/>
    </row>
    <row r="16208" spans="1:2" x14ac:dyDescent="0.25">
      <c r="A16208" s="2"/>
      <c r="B16208" s="2"/>
    </row>
    <row r="16209" spans="1:2" x14ac:dyDescent="0.25">
      <c r="A16209" s="2"/>
      <c r="B16209" s="2"/>
    </row>
    <row r="16210" spans="1:2" x14ac:dyDescent="0.25">
      <c r="A16210" s="2"/>
      <c r="B16210" s="2"/>
    </row>
    <row r="16211" spans="1:2" x14ac:dyDescent="0.25">
      <c r="A16211" s="2"/>
      <c r="B16211" s="2"/>
    </row>
    <row r="16212" spans="1:2" x14ac:dyDescent="0.25">
      <c r="A16212" s="2"/>
      <c r="B16212" s="2"/>
    </row>
    <row r="16213" spans="1:2" x14ac:dyDescent="0.25">
      <c r="A16213" s="2"/>
      <c r="B16213" s="2"/>
    </row>
    <row r="16214" spans="1:2" x14ac:dyDescent="0.25">
      <c r="A16214" s="2"/>
      <c r="B16214" s="2"/>
    </row>
    <row r="16215" spans="1:2" x14ac:dyDescent="0.25">
      <c r="A16215" s="2"/>
      <c r="B16215" s="2"/>
    </row>
    <row r="16216" spans="1:2" x14ac:dyDescent="0.25">
      <c r="A16216" s="2"/>
      <c r="B16216" s="2"/>
    </row>
    <row r="16217" spans="1:2" x14ac:dyDescent="0.25">
      <c r="A16217" s="2"/>
      <c r="B16217" s="2"/>
    </row>
    <row r="16218" spans="1:2" x14ac:dyDescent="0.25">
      <c r="A16218" s="2"/>
      <c r="B16218" s="2"/>
    </row>
    <row r="16219" spans="1:2" x14ac:dyDescent="0.25">
      <c r="A16219" s="2"/>
      <c r="B16219" s="2"/>
    </row>
    <row r="16220" spans="1:2" x14ac:dyDescent="0.25">
      <c r="A16220" s="2"/>
      <c r="B16220" s="2"/>
    </row>
    <row r="16221" spans="1:2" x14ac:dyDescent="0.25">
      <c r="A16221" s="2"/>
      <c r="B16221" s="2"/>
    </row>
    <row r="16222" spans="1:2" x14ac:dyDescent="0.25">
      <c r="A16222" s="2"/>
      <c r="B16222" s="2"/>
    </row>
    <row r="16223" spans="1:2" x14ac:dyDescent="0.25">
      <c r="A16223" s="2"/>
      <c r="B16223" s="2"/>
    </row>
    <row r="16224" spans="1:2" x14ac:dyDescent="0.25">
      <c r="A16224" s="2"/>
      <c r="B16224" s="2"/>
    </row>
    <row r="16225" spans="1:2" x14ac:dyDescent="0.25">
      <c r="A16225" s="2"/>
      <c r="B16225" s="2"/>
    </row>
    <row r="16226" spans="1:2" x14ac:dyDescent="0.25">
      <c r="A16226" s="2"/>
      <c r="B16226" s="2"/>
    </row>
    <row r="16227" spans="1:2" x14ac:dyDescent="0.25">
      <c r="A16227" s="2"/>
      <c r="B16227" s="2"/>
    </row>
    <row r="16228" spans="1:2" x14ac:dyDescent="0.25">
      <c r="A16228" s="2"/>
      <c r="B16228" s="2"/>
    </row>
    <row r="16229" spans="1:2" x14ac:dyDescent="0.25">
      <c r="A16229" s="2"/>
      <c r="B16229" s="2"/>
    </row>
    <row r="16230" spans="1:2" x14ac:dyDescent="0.25">
      <c r="A16230" s="2"/>
      <c r="B16230" s="2"/>
    </row>
    <row r="16231" spans="1:2" x14ac:dyDescent="0.25">
      <c r="A16231" s="2"/>
      <c r="B16231" s="2"/>
    </row>
    <row r="16232" spans="1:2" x14ac:dyDescent="0.25">
      <c r="A16232" s="2"/>
      <c r="B16232" s="2"/>
    </row>
    <row r="16233" spans="1:2" x14ac:dyDescent="0.25">
      <c r="A16233" s="2"/>
      <c r="B16233" s="2"/>
    </row>
    <row r="16234" spans="1:2" x14ac:dyDescent="0.25">
      <c r="A16234" s="2"/>
      <c r="B16234" s="2"/>
    </row>
    <row r="16235" spans="1:2" x14ac:dyDescent="0.25">
      <c r="A16235" s="2"/>
      <c r="B16235" s="2"/>
    </row>
    <row r="16236" spans="1:2" x14ac:dyDescent="0.25">
      <c r="A16236" s="2"/>
      <c r="B16236" s="2"/>
    </row>
    <row r="16237" spans="1:2" x14ac:dyDescent="0.25">
      <c r="A16237" s="2"/>
      <c r="B16237" s="2"/>
    </row>
    <row r="16238" spans="1:2" x14ac:dyDescent="0.25">
      <c r="A16238" s="2"/>
      <c r="B16238" s="2"/>
    </row>
    <row r="16239" spans="1:2" x14ac:dyDescent="0.25">
      <c r="A16239" s="2"/>
      <c r="B16239" s="2"/>
    </row>
    <row r="16240" spans="1:2" x14ac:dyDescent="0.25">
      <c r="A16240" s="2"/>
      <c r="B16240" s="2"/>
    </row>
    <row r="16241" spans="1:2" x14ac:dyDescent="0.25">
      <c r="A16241" s="2"/>
      <c r="B16241" s="2"/>
    </row>
    <row r="16242" spans="1:2" x14ac:dyDescent="0.25">
      <c r="A16242" s="2"/>
      <c r="B16242" s="2"/>
    </row>
    <row r="16243" spans="1:2" x14ac:dyDescent="0.25">
      <c r="A16243" s="2"/>
      <c r="B16243" s="2"/>
    </row>
    <row r="16244" spans="1:2" x14ac:dyDescent="0.25">
      <c r="A16244" s="2"/>
      <c r="B16244" s="2"/>
    </row>
    <row r="16245" spans="1:2" x14ac:dyDescent="0.25">
      <c r="A16245" s="2"/>
      <c r="B16245" s="2"/>
    </row>
    <row r="16246" spans="1:2" x14ac:dyDescent="0.25">
      <c r="A16246" s="2"/>
      <c r="B16246" s="2"/>
    </row>
    <row r="16247" spans="1:2" x14ac:dyDescent="0.25">
      <c r="A16247" s="2"/>
      <c r="B16247" s="2"/>
    </row>
    <row r="16248" spans="1:2" x14ac:dyDescent="0.25">
      <c r="A16248" s="2"/>
      <c r="B16248" s="2"/>
    </row>
    <row r="16249" spans="1:2" x14ac:dyDescent="0.25">
      <c r="A16249" s="2"/>
      <c r="B16249" s="2"/>
    </row>
    <row r="16250" spans="1:2" x14ac:dyDescent="0.25">
      <c r="A16250" s="2"/>
      <c r="B16250" s="2"/>
    </row>
    <row r="16251" spans="1:2" x14ac:dyDescent="0.25">
      <c r="A16251" s="2"/>
      <c r="B16251" s="2"/>
    </row>
    <row r="16252" spans="1:2" x14ac:dyDescent="0.25">
      <c r="A16252" s="2"/>
      <c r="B16252" s="2"/>
    </row>
    <row r="16253" spans="1:2" x14ac:dyDescent="0.25">
      <c r="A16253" s="2"/>
      <c r="B16253" s="2"/>
    </row>
    <row r="16254" spans="1:2" x14ac:dyDescent="0.25">
      <c r="A16254" s="2"/>
      <c r="B16254" s="2"/>
    </row>
    <row r="16255" spans="1:2" x14ac:dyDescent="0.25">
      <c r="A16255" s="2"/>
      <c r="B16255" s="2"/>
    </row>
    <row r="16256" spans="1:2" x14ac:dyDescent="0.25">
      <c r="A16256" s="2"/>
      <c r="B16256" s="2"/>
    </row>
    <row r="16257" spans="1:2" x14ac:dyDescent="0.25">
      <c r="A16257" s="2"/>
      <c r="B16257" s="2"/>
    </row>
    <row r="16258" spans="1:2" x14ac:dyDescent="0.25">
      <c r="A16258" s="2"/>
      <c r="B16258" s="2"/>
    </row>
    <row r="16259" spans="1:2" x14ac:dyDescent="0.25">
      <c r="A16259" s="2"/>
      <c r="B16259" s="2"/>
    </row>
    <row r="16260" spans="1:2" x14ac:dyDescent="0.25">
      <c r="A16260" s="2"/>
      <c r="B16260" s="2"/>
    </row>
    <row r="16261" spans="1:2" x14ac:dyDescent="0.25">
      <c r="A16261" s="2"/>
      <c r="B16261" s="2"/>
    </row>
    <row r="16262" spans="1:2" x14ac:dyDescent="0.25">
      <c r="A16262" s="2"/>
      <c r="B16262" s="2"/>
    </row>
    <row r="16263" spans="1:2" x14ac:dyDescent="0.25">
      <c r="A16263" s="2"/>
      <c r="B16263" s="2"/>
    </row>
    <row r="16264" spans="1:2" x14ac:dyDescent="0.25">
      <c r="A16264" s="2"/>
      <c r="B16264" s="2"/>
    </row>
    <row r="16265" spans="1:2" x14ac:dyDescent="0.25">
      <c r="A16265" s="2"/>
      <c r="B16265" s="2"/>
    </row>
    <row r="16266" spans="1:2" x14ac:dyDescent="0.25">
      <c r="A16266" s="2"/>
      <c r="B16266" s="2"/>
    </row>
    <row r="16267" spans="1:2" x14ac:dyDescent="0.25">
      <c r="A16267" s="2"/>
      <c r="B16267" s="2"/>
    </row>
    <row r="16268" spans="1:2" x14ac:dyDescent="0.25">
      <c r="A16268" s="2"/>
      <c r="B16268" s="2"/>
    </row>
    <row r="16269" spans="1:2" x14ac:dyDescent="0.25">
      <c r="A16269" s="2"/>
      <c r="B16269" s="2"/>
    </row>
    <row r="16270" spans="1:2" x14ac:dyDescent="0.25">
      <c r="A16270" s="2"/>
      <c r="B16270" s="2"/>
    </row>
    <row r="16271" spans="1:2" x14ac:dyDescent="0.25">
      <c r="A16271" s="2"/>
      <c r="B16271" s="2"/>
    </row>
    <row r="16272" spans="1:2" x14ac:dyDescent="0.25">
      <c r="A16272" s="2"/>
      <c r="B16272" s="2"/>
    </row>
    <row r="16273" spans="1:2" x14ac:dyDescent="0.25">
      <c r="A16273" s="2"/>
      <c r="B16273" s="2"/>
    </row>
    <row r="16274" spans="1:2" x14ac:dyDescent="0.25">
      <c r="A16274" s="2"/>
      <c r="B16274" s="2"/>
    </row>
    <row r="16275" spans="1:2" x14ac:dyDescent="0.25">
      <c r="A16275" s="2"/>
      <c r="B16275" s="2"/>
    </row>
    <row r="16276" spans="1:2" x14ac:dyDescent="0.25">
      <c r="A16276" s="2"/>
      <c r="B16276" s="2"/>
    </row>
    <row r="16277" spans="1:2" x14ac:dyDescent="0.25">
      <c r="A16277" s="2"/>
      <c r="B16277" s="2"/>
    </row>
    <row r="16278" spans="1:2" x14ac:dyDescent="0.25">
      <c r="A16278" s="2"/>
      <c r="B16278" s="2"/>
    </row>
    <row r="16279" spans="1:2" x14ac:dyDescent="0.25">
      <c r="A16279" s="2"/>
      <c r="B16279" s="2"/>
    </row>
    <row r="16280" spans="1:2" x14ac:dyDescent="0.25">
      <c r="A16280" s="2"/>
      <c r="B16280" s="2"/>
    </row>
    <row r="16281" spans="1:2" x14ac:dyDescent="0.25">
      <c r="A16281" s="2"/>
      <c r="B16281" s="2"/>
    </row>
    <row r="16282" spans="1:2" x14ac:dyDescent="0.25">
      <c r="A16282" s="2"/>
      <c r="B16282" s="2"/>
    </row>
    <row r="16283" spans="1:2" x14ac:dyDescent="0.25">
      <c r="A16283" s="2"/>
      <c r="B16283" s="2"/>
    </row>
    <row r="16284" spans="1:2" x14ac:dyDescent="0.25">
      <c r="A16284" s="2"/>
      <c r="B16284" s="2"/>
    </row>
    <row r="16285" spans="1:2" x14ac:dyDescent="0.25">
      <c r="A16285" s="2"/>
      <c r="B16285" s="2"/>
    </row>
    <row r="16286" spans="1:2" x14ac:dyDescent="0.25">
      <c r="A16286" s="2"/>
      <c r="B16286" s="2"/>
    </row>
    <row r="16287" spans="1:2" x14ac:dyDescent="0.25">
      <c r="A16287" s="2"/>
      <c r="B16287" s="2"/>
    </row>
    <row r="16288" spans="1:2" x14ac:dyDescent="0.25">
      <c r="A16288" s="2"/>
      <c r="B16288" s="2"/>
    </row>
    <row r="16289" spans="1:2" x14ac:dyDescent="0.25">
      <c r="A16289" s="2"/>
      <c r="B16289" s="2"/>
    </row>
    <row r="16290" spans="1:2" x14ac:dyDescent="0.25">
      <c r="A16290" s="2"/>
      <c r="B16290" s="2"/>
    </row>
    <row r="16291" spans="1:2" x14ac:dyDescent="0.25">
      <c r="A16291" s="2"/>
      <c r="B16291" s="2"/>
    </row>
    <row r="16292" spans="1:2" x14ac:dyDescent="0.25">
      <c r="A16292" s="2"/>
      <c r="B16292" s="2"/>
    </row>
    <row r="16293" spans="1:2" x14ac:dyDescent="0.25">
      <c r="A16293" s="2"/>
      <c r="B16293" s="2"/>
    </row>
    <row r="16294" spans="1:2" x14ac:dyDescent="0.25">
      <c r="A16294" s="2"/>
      <c r="B16294" s="2"/>
    </row>
    <row r="16295" spans="1:2" x14ac:dyDescent="0.25">
      <c r="A16295" s="2"/>
      <c r="B16295" s="2"/>
    </row>
    <row r="16296" spans="1:2" x14ac:dyDescent="0.25">
      <c r="A16296" s="2"/>
      <c r="B16296" s="2"/>
    </row>
    <row r="16297" spans="1:2" x14ac:dyDescent="0.25">
      <c r="A16297" s="2"/>
      <c r="B16297" s="2"/>
    </row>
    <row r="16298" spans="1:2" x14ac:dyDescent="0.25">
      <c r="A16298" s="2"/>
      <c r="B16298" s="2"/>
    </row>
    <row r="16299" spans="1:2" x14ac:dyDescent="0.25">
      <c r="A16299" s="2"/>
      <c r="B16299" s="2"/>
    </row>
    <row r="16300" spans="1:2" x14ac:dyDescent="0.25">
      <c r="A16300" s="2"/>
      <c r="B16300" s="2"/>
    </row>
    <row r="16301" spans="1:2" x14ac:dyDescent="0.25">
      <c r="A16301" s="2"/>
      <c r="B16301" s="2"/>
    </row>
    <row r="16302" spans="1:2" x14ac:dyDescent="0.25">
      <c r="A16302" s="2"/>
      <c r="B16302" s="2"/>
    </row>
    <row r="16303" spans="1:2" x14ac:dyDescent="0.25">
      <c r="A16303" s="2"/>
      <c r="B16303" s="2"/>
    </row>
    <row r="16304" spans="1:2" x14ac:dyDescent="0.25">
      <c r="A16304" s="2"/>
      <c r="B16304" s="2"/>
    </row>
    <row r="16305" spans="1:2" x14ac:dyDescent="0.25">
      <c r="A16305" s="2"/>
      <c r="B16305" s="2"/>
    </row>
    <row r="16306" spans="1:2" x14ac:dyDescent="0.25">
      <c r="A16306" s="2"/>
      <c r="B16306" s="2"/>
    </row>
    <row r="16307" spans="1:2" x14ac:dyDescent="0.25">
      <c r="A16307" s="2"/>
      <c r="B16307" s="2"/>
    </row>
    <row r="16308" spans="1:2" x14ac:dyDescent="0.25">
      <c r="A16308" s="2"/>
      <c r="B16308" s="2"/>
    </row>
    <row r="16309" spans="1:2" x14ac:dyDescent="0.25">
      <c r="A16309" s="2"/>
      <c r="B16309" s="2"/>
    </row>
    <row r="16310" spans="1:2" x14ac:dyDescent="0.25">
      <c r="A16310" s="2"/>
      <c r="B16310" s="2"/>
    </row>
    <row r="16311" spans="1:2" x14ac:dyDescent="0.25">
      <c r="A16311" s="2"/>
      <c r="B16311" s="2"/>
    </row>
    <row r="16312" spans="1:2" x14ac:dyDescent="0.25">
      <c r="A16312" s="2"/>
      <c r="B16312" s="2"/>
    </row>
    <row r="16313" spans="1:2" x14ac:dyDescent="0.25">
      <c r="A16313" s="2"/>
      <c r="B16313" s="2"/>
    </row>
    <row r="16314" spans="1:2" x14ac:dyDescent="0.25">
      <c r="A16314" s="2"/>
      <c r="B16314" s="2"/>
    </row>
    <row r="16315" spans="1:2" x14ac:dyDescent="0.25">
      <c r="A16315" s="2"/>
      <c r="B16315" s="2"/>
    </row>
    <row r="16316" spans="1:2" x14ac:dyDescent="0.25">
      <c r="A16316" s="2"/>
      <c r="B16316" s="2"/>
    </row>
    <row r="16317" spans="1:2" x14ac:dyDescent="0.25">
      <c r="A16317" s="2"/>
      <c r="B16317" s="2"/>
    </row>
    <row r="16318" spans="1:2" x14ac:dyDescent="0.25">
      <c r="A16318" s="2"/>
      <c r="B16318" s="2"/>
    </row>
    <row r="16319" spans="1:2" x14ac:dyDescent="0.25">
      <c r="A16319" s="2"/>
      <c r="B16319" s="2"/>
    </row>
    <row r="16320" spans="1:2" x14ac:dyDescent="0.25">
      <c r="A16320" s="2"/>
      <c r="B16320" s="2"/>
    </row>
    <row r="16321" spans="1:2" x14ac:dyDescent="0.25">
      <c r="A16321" s="2"/>
      <c r="B16321" s="2"/>
    </row>
    <row r="16322" spans="1:2" x14ac:dyDescent="0.25">
      <c r="A16322" s="2"/>
      <c r="B16322" s="2"/>
    </row>
    <row r="16323" spans="1:2" x14ac:dyDescent="0.25">
      <c r="A16323" s="2"/>
      <c r="B16323" s="2"/>
    </row>
    <row r="16324" spans="1:2" x14ac:dyDescent="0.25">
      <c r="A16324" s="2"/>
      <c r="B16324" s="2"/>
    </row>
    <row r="16325" spans="1:2" x14ac:dyDescent="0.25">
      <c r="A16325" s="2"/>
      <c r="B16325" s="2"/>
    </row>
    <row r="16326" spans="1:2" x14ac:dyDescent="0.25">
      <c r="A16326" s="2"/>
      <c r="B16326" s="2"/>
    </row>
    <row r="16327" spans="1:2" x14ac:dyDescent="0.25">
      <c r="A16327" s="2"/>
      <c r="B16327" s="2"/>
    </row>
    <row r="16328" spans="1:2" x14ac:dyDescent="0.25">
      <c r="A16328" s="2"/>
      <c r="B16328" s="2"/>
    </row>
    <row r="16329" spans="1:2" x14ac:dyDescent="0.25">
      <c r="A16329" s="2"/>
      <c r="B16329" s="2"/>
    </row>
    <row r="16330" spans="1:2" x14ac:dyDescent="0.25">
      <c r="A16330" s="2"/>
      <c r="B16330" s="2"/>
    </row>
    <row r="16331" spans="1:2" x14ac:dyDescent="0.25">
      <c r="A16331" s="2"/>
      <c r="B16331" s="2"/>
    </row>
    <row r="16332" spans="1:2" x14ac:dyDescent="0.25">
      <c r="A16332" s="2"/>
      <c r="B16332" s="2"/>
    </row>
    <row r="16333" spans="1:2" x14ac:dyDescent="0.25">
      <c r="A16333" s="2"/>
      <c r="B16333" s="2"/>
    </row>
    <row r="16334" spans="1:2" x14ac:dyDescent="0.25">
      <c r="A16334" s="2"/>
      <c r="B16334" s="2"/>
    </row>
    <row r="16335" spans="1:2" x14ac:dyDescent="0.25">
      <c r="A16335" s="2"/>
      <c r="B16335" s="2"/>
    </row>
    <row r="16336" spans="1:2" x14ac:dyDescent="0.25">
      <c r="A16336" s="2"/>
      <c r="B16336" s="2"/>
    </row>
    <row r="16337" spans="1:2" x14ac:dyDescent="0.25">
      <c r="A16337" s="2"/>
      <c r="B16337" s="2"/>
    </row>
    <row r="16338" spans="1:2" x14ac:dyDescent="0.25">
      <c r="A16338" s="2"/>
      <c r="B16338" s="2"/>
    </row>
    <row r="16339" spans="1:2" x14ac:dyDescent="0.25">
      <c r="A16339" s="2"/>
      <c r="B16339" s="2"/>
    </row>
    <row r="16340" spans="1:2" x14ac:dyDescent="0.25">
      <c r="A16340" s="2"/>
      <c r="B16340" s="2"/>
    </row>
    <row r="16341" spans="1:2" x14ac:dyDescent="0.25">
      <c r="A16341" s="2"/>
      <c r="B16341" s="2"/>
    </row>
    <row r="16342" spans="1:2" x14ac:dyDescent="0.25">
      <c r="A16342" s="2"/>
      <c r="B16342" s="2"/>
    </row>
    <row r="16343" spans="1:2" x14ac:dyDescent="0.25">
      <c r="A16343" s="2"/>
      <c r="B16343" s="2"/>
    </row>
    <row r="16344" spans="1:2" x14ac:dyDescent="0.25">
      <c r="A16344" s="2"/>
      <c r="B16344" s="2"/>
    </row>
    <row r="16345" spans="1:2" x14ac:dyDescent="0.25">
      <c r="A16345" s="2"/>
      <c r="B16345" s="2"/>
    </row>
    <row r="16346" spans="1:2" x14ac:dyDescent="0.25">
      <c r="A16346" s="2"/>
      <c r="B16346" s="2"/>
    </row>
    <row r="16347" spans="1:2" x14ac:dyDescent="0.25">
      <c r="A16347" s="2"/>
      <c r="B16347" s="2"/>
    </row>
    <row r="16348" spans="1:2" x14ac:dyDescent="0.25">
      <c r="A16348" s="2"/>
      <c r="B16348" s="2"/>
    </row>
    <row r="16349" spans="1:2" x14ac:dyDescent="0.25">
      <c r="A16349" s="2"/>
      <c r="B16349" s="2"/>
    </row>
    <row r="16350" spans="1:2" x14ac:dyDescent="0.25">
      <c r="A16350" s="2"/>
      <c r="B16350" s="2"/>
    </row>
    <row r="16351" spans="1:2" x14ac:dyDescent="0.25">
      <c r="A16351" s="2"/>
      <c r="B16351" s="2"/>
    </row>
    <row r="16352" spans="1:2" x14ac:dyDescent="0.25">
      <c r="A16352" s="2"/>
      <c r="B16352" s="2"/>
    </row>
    <row r="16353" spans="1:2" x14ac:dyDescent="0.25">
      <c r="A16353" s="2"/>
      <c r="B16353" s="2"/>
    </row>
    <row r="16354" spans="1:2" x14ac:dyDescent="0.25">
      <c r="A16354" s="2"/>
      <c r="B16354" s="2"/>
    </row>
    <row r="16355" spans="1:2" x14ac:dyDescent="0.25">
      <c r="A16355" s="2"/>
      <c r="B16355" s="2"/>
    </row>
    <row r="16356" spans="1:2" x14ac:dyDescent="0.25">
      <c r="A16356" s="2"/>
      <c r="B16356" s="2"/>
    </row>
    <row r="16357" spans="1:2" x14ac:dyDescent="0.25">
      <c r="A16357" s="2"/>
      <c r="B16357" s="2"/>
    </row>
    <row r="16358" spans="1:2" x14ac:dyDescent="0.25">
      <c r="A16358" s="2"/>
      <c r="B16358" s="2"/>
    </row>
    <row r="16359" spans="1:2" x14ac:dyDescent="0.25">
      <c r="A16359" s="2"/>
      <c r="B16359" s="2"/>
    </row>
    <row r="16360" spans="1:2" x14ac:dyDescent="0.25">
      <c r="A16360" s="2"/>
      <c r="B16360" s="2"/>
    </row>
    <row r="16361" spans="1:2" x14ac:dyDescent="0.25">
      <c r="A16361" s="2"/>
      <c r="B16361" s="2"/>
    </row>
    <row r="16362" spans="1:2" x14ac:dyDescent="0.25">
      <c r="A16362" s="2"/>
      <c r="B16362" s="2"/>
    </row>
    <row r="16363" spans="1:2" x14ac:dyDescent="0.25">
      <c r="A16363" s="2"/>
      <c r="B16363" s="2"/>
    </row>
  </sheetData>
  <mergeCells count="4">
    <mergeCell ref="A2:A3"/>
    <mergeCell ref="B2:B3"/>
    <mergeCell ref="D2:H2"/>
    <mergeCell ref="C2:C3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R16339"/>
  <sheetViews>
    <sheetView zoomScale="85" zoomScaleNormal="85" workbookViewId="0">
      <selection activeCell="D4" sqref="D4"/>
    </sheetView>
  </sheetViews>
  <sheetFormatPr defaultRowHeight="15" x14ac:dyDescent="0.25"/>
  <cols>
    <col min="1" max="1" width="15.7109375" customWidth="1"/>
    <col min="2" max="2" width="12.42578125" customWidth="1"/>
    <col min="4" max="8" width="10.7109375" customWidth="1"/>
    <col min="12" max="12" width="10.28515625" customWidth="1"/>
  </cols>
  <sheetData>
    <row r="1" spans="1:18" ht="21.75" thickBot="1" x14ac:dyDescent="0.4">
      <c r="A1" s="127" t="s">
        <v>243</v>
      </c>
      <c r="B1" s="127"/>
    </row>
    <row r="2" spans="1:18" ht="15" customHeight="1" x14ac:dyDescent="0.25">
      <c r="A2" s="217" t="s">
        <v>138</v>
      </c>
      <c r="B2" s="215" t="s">
        <v>189</v>
      </c>
      <c r="C2" s="213" t="s">
        <v>190</v>
      </c>
      <c r="D2" s="219" t="s">
        <v>250</v>
      </c>
      <c r="E2" s="220"/>
      <c r="F2" s="220"/>
      <c r="G2" s="220"/>
      <c r="H2" s="221"/>
      <c r="K2" s="217" t="s">
        <v>138</v>
      </c>
      <c r="L2" s="215" t="s">
        <v>189</v>
      </c>
      <c r="M2" s="230" t="s">
        <v>190</v>
      </c>
      <c r="N2" s="219" t="s">
        <v>250</v>
      </c>
      <c r="O2" s="220"/>
      <c r="P2" s="220"/>
      <c r="Q2" s="220"/>
      <c r="R2" s="221"/>
    </row>
    <row r="3" spans="1:18" ht="45" x14ac:dyDescent="0.25">
      <c r="A3" s="218"/>
      <c r="B3" s="216"/>
      <c r="C3" s="214"/>
      <c r="D3" s="128" t="s">
        <v>191</v>
      </c>
      <c r="E3" s="129" t="s">
        <v>192</v>
      </c>
      <c r="F3" s="129" t="s">
        <v>193</v>
      </c>
      <c r="G3" s="129" t="s">
        <v>194</v>
      </c>
      <c r="H3" s="130" t="s">
        <v>195</v>
      </c>
      <c r="K3" s="218"/>
      <c r="L3" s="216"/>
      <c r="M3" s="231"/>
      <c r="N3" s="185" t="s">
        <v>191</v>
      </c>
      <c r="O3" s="186" t="s">
        <v>192</v>
      </c>
      <c r="P3" s="186" t="s">
        <v>193</v>
      </c>
      <c r="Q3" s="186" t="s">
        <v>194</v>
      </c>
      <c r="R3" s="187" t="s">
        <v>195</v>
      </c>
    </row>
    <row r="4" spans="1:18" x14ac:dyDescent="0.25">
      <c r="A4" s="131" t="s">
        <v>2</v>
      </c>
      <c r="B4" s="132">
        <v>149560</v>
      </c>
      <c r="C4" s="168">
        <f>NIWR!C4/0.6/0.8</f>
        <v>525.31659670799468</v>
      </c>
      <c r="D4" s="169">
        <f>NIWR!D4/0.6/0.8</f>
        <v>568.38649212767609</v>
      </c>
      <c r="E4" s="170">
        <f>NIWR!E4/0.6/0.8</f>
        <v>554.17388239085972</v>
      </c>
      <c r="F4" s="170">
        <f>NIWR!F4/0.6/0.8</f>
        <v>604.57583664038873</v>
      </c>
      <c r="G4" s="171">
        <f>NIWR!G4/0.6/0.8</f>
        <v>577.79506065777605</v>
      </c>
      <c r="H4" s="172">
        <f>NIWR!H4/0.6/0.8</f>
        <v>550.06714399592545</v>
      </c>
      <c r="K4" s="162" t="s">
        <v>10</v>
      </c>
      <c r="L4" s="132">
        <f>NIWR_AB!B4</f>
        <v>191684.61326305804</v>
      </c>
      <c r="M4" s="168">
        <f>NIWR_AB!C4/0.6/0.8</f>
        <v>890.66614618672372</v>
      </c>
      <c r="N4" s="169">
        <f>NIWR_AB!D4/0.6/0.8</f>
        <v>975.15229468727023</v>
      </c>
      <c r="O4" s="170">
        <f>NIWR_AB!E4/0.6/0.8</f>
        <v>971.34943189060164</v>
      </c>
      <c r="P4" s="170">
        <f>NIWR_AB!F4/0.6/0.8</f>
        <v>1013.7752818895061</v>
      </c>
      <c r="Q4" s="171">
        <f>NIWR_AB!G4/0.6/0.8</f>
        <v>968.03276913127456</v>
      </c>
      <c r="R4" s="172">
        <f>NIWR_AB!H4/0.6/0.8</f>
        <v>943.8327118522343</v>
      </c>
    </row>
    <row r="5" spans="1:18" x14ac:dyDescent="0.25">
      <c r="A5" s="131" t="s">
        <v>3</v>
      </c>
      <c r="B5" s="132">
        <v>11980</v>
      </c>
      <c r="C5" s="173">
        <f>NIWR!C5/0.6/0.8</f>
        <v>31.965053767248918</v>
      </c>
      <c r="D5" s="169">
        <f>NIWR!D5/0.6/0.8</f>
        <v>34.790823376054021</v>
      </c>
      <c r="E5" s="170">
        <f>NIWR!E5/0.6/0.8</f>
        <v>34.679696774524999</v>
      </c>
      <c r="F5" s="170">
        <f>NIWR!F5/0.6/0.8</f>
        <v>36.518030463348154</v>
      </c>
      <c r="G5" s="171">
        <f>NIWR!G5/0.6/0.8</f>
        <v>34.351506761837406</v>
      </c>
      <c r="H5" s="172">
        <f>NIWR!H5/0.6/0.8</f>
        <v>33.244994862351071</v>
      </c>
      <c r="K5" s="162" t="s">
        <v>175</v>
      </c>
      <c r="L5" s="132">
        <f>NIWR_AB!B5</f>
        <v>148486.47631932524</v>
      </c>
      <c r="M5" s="168">
        <f>NIWR_AB!C5/0.6/0.8</f>
        <v>845.87374889335956</v>
      </c>
      <c r="N5" s="169">
        <f>NIWR_AB!D5/0.6/0.8</f>
        <v>982.23992754172173</v>
      </c>
      <c r="O5" s="170">
        <f>NIWR_AB!E5/0.6/0.8</f>
        <v>1002.1046486466784</v>
      </c>
      <c r="P5" s="170">
        <f>NIWR_AB!F5/0.6/0.8</f>
        <v>1005.2430234675809</v>
      </c>
      <c r="Q5" s="171">
        <f>NIWR_AB!G5/0.6/0.8</f>
        <v>956.80982169309232</v>
      </c>
      <c r="R5" s="172">
        <f>NIWR_AB!H5/0.6/0.8</f>
        <v>951.83055983698773</v>
      </c>
    </row>
    <row r="6" spans="1:18" x14ac:dyDescent="0.25">
      <c r="A6" s="133" t="s">
        <v>4</v>
      </c>
      <c r="B6" s="134">
        <v>37490</v>
      </c>
      <c r="C6" s="173">
        <f>NIWR!C6/0.6/0.8</f>
        <v>85.375995379473764</v>
      </c>
      <c r="D6" s="169">
        <f>NIWR!D6/0.6/0.8</f>
        <v>98.820208229841882</v>
      </c>
      <c r="E6" s="170">
        <f>NIWR!E6/0.6/0.8</f>
        <v>97.454752738064599</v>
      </c>
      <c r="F6" s="170">
        <f>NIWR!F6/0.6/0.8</f>
        <v>102.46975265997801</v>
      </c>
      <c r="G6" s="171">
        <f>NIWR!G6/0.6/0.8</f>
        <v>97.846115217877099</v>
      </c>
      <c r="H6" s="172">
        <f>NIWR!H6/0.6/0.8</f>
        <v>92.594040676638443</v>
      </c>
      <c r="K6" s="133" t="s">
        <v>176</v>
      </c>
      <c r="L6" s="134">
        <f>NIWR_AB!B6</f>
        <v>86745.405197103522</v>
      </c>
      <c r="M6" s="168">
        <f>NIWR_AB!C6/0.6/0.8</f>
        <v>288.46379465781098</v>
      </c>
      <c r="N6" s="169">
        <f>NIWR_AB!D6/0.6/0.8</f>
        <v>323.45609359523422</v>
      </c>
      <c r="O6" s="170">
        <f>NIWR_AB!E6/0.6/0.8</f>
        <v>321.42319215226149</v>
      </c>
      <c r="P6" s="170">
        <f>NIWR_AB!F6/0.6/0.8</f>
        <v>346.37751225180165</v>
      </c>
      <c r="Q6" s="171">
        <f>NIWR_AB!G6/0.6/0.8</f>
        <v>323.51985682533018</v>
      </c>
      <c r="R6" s="172">
        <f>NIWR_AB!H6/0.6/0.8</f>
        <v>309.79680519305504</v>
      </c>
    </row>
    <row r="7" spans="1:18" x14ac:dyDescent="0.25">
      <c r="A7" s="135" t="s">
        <v>5</v>
      </c>
      <c r="B7" s="136">
        <v>2090</v>
      </c>
      <c r="C7" s="173">
        <f>NIWR!C7/0.6/0.8</f>
        <v>1.6113845144356955</v>
      </c>
      <c r="D7" s="169">
        <f>NIWR!D7/0.6/0.8</f>
        <v>2.0285159667541555</v>
      </c>
      <c r="E7" s="170">
        <f>NIWR!E7/0.6/0.8</f>
        <v>1.9799458661417324</v>
      </c>
      <c r="F7" s="170">
        <f>NIWR!F7/0.6/0.8</f>
        <v>2.3999343832020994</v>
      </c>
      <c r="G7" s="171">
        <f>NIWR!G7/0.6/0.8</f>
        <v>2.1342273622047245</v>
      </c>
      <c r="H7" s="172">
        <f>NIWR!H7/0.6/0.8</f>
        <v>1.9256616360454943</v>
      </c>
      <c r="K7" s="133" t="s">
        <v>177</v>
      </c>
      <c r="L7" s="136">
        <f>NIWR_AB!B7</f>
        <v>33578.477881620318</v>
      </c>
      <c r="M7" s="168">
        <f>NIWR_AB!C7/0.6/0.8</f>
        <v>128.73067761222921</v>
      </c>
      <c r="N7" s="169">
        <f>NIWR_AB!D7/0.6/0.8</f>
        <v>142.88637255367007</v>
      </c>
      <c r="O7" s="170">
        <f>NIWR_AB!E7/0.6/0.8</f>
        <v>144.0301191182125</v>
      </c>
      <c r="P7" s="170">
        <f>NIWR_AB!F7/0.6/0.8</f>
        <v>148.00253391221199</v>
      </c>
      <c r="Q7" s="171">
        <f>NIWR_AB!G7/0.6/0.8</f>
        <v>139.7087208116991</v>
      </c>
      <c r="R7" s="172">
        <f>NIWR_AB!H7/0.6/0.8</f>
        <v>139.13456742306229</v>
      </c>
    </row>
    <row r="8" spans="1:18" x14ac:dyDescent="0.25">
      <c r="A8" s="135" t="s">
        <v>6</v>
      </c>
      <c r="B8" s="136">
        <v>4210</v>
      </c>
      <c r="C8" s="173">
        <f>NIWR!C8/0.6/0.8</f>
        <v>7.5219679571303564</v>
      </c>
      <c r="D8" s="169">
        <f>NIWR!D8/0.6/0.8</f>
        <v>8.7305473534558118</v>
      </c>
      <c r="E8" s="170">
        <f>NIWR!E8/0.6/0.8</f>
        <v>8.8370174431321047</v>
      </c>
      <c r="F8" s="170">
        <f>NIWR!F8/0.6/0.8</f>
        <v>9.5880632108486399</v>
      </c>
      <c r="G8" s="171">
        <f>NIWR!G8/0.6/0.8</f>
        <v>8.736302493438318</v>
      </c>
      <c r="H8" s="172">
        <f>NIWR!H8/0.6/0.8</f>
        <v>8.3737286745406809</v>
      </c>
      <c r="K8" s="133" t="s">
        <v>178</v>
      </c>
      <c r="L8" s="136">
        <f>NIWR_AB!B8</f>
        <v>53936.371450292798</v>
      </c>
      <c r="M8" s="168">
        <f>NIWR_AB!C8/0.6/0.8</f>
        <v>239.76717083264447</v>
      </c>
      <c r="N8" s="169">
        <f>NIWR_AB!D8/0.6/0.8</f>
        <v>259.58564529441401</v>
      </c>
      <c r="O8" s="170">
        <f>NIWR_AB!E8/0.6/0.8</f>
        <v>259.81889738875981</v>
      </c>
      <c r="P8" s="170">
        <f>NIWR_AB!F8/0.6/0.8</f>
        <v>271.97763166039505</v>
      </c>
      <c r="Q8" s="171">
        <f>NIWR_AB!G8/0.6/0.8</f>
        <v>261.88081223236367</v>
      </c>
      <c r="R8" s="172">
        <f>NIWR_AB!H8/0.6/0.8</f>
        <v>255.36897525478983</v>
      </c>
    </row>
    <row r="9" spans="1:18" x14ac:dyDescent="0.25">
      <c r="A9" s="160" t="s">
        <v>7</v>
      </c>
      <c r="B9" s="136">
        <v>9070</v>
      </c>
      <c r="C9" s="173">
        <f>NIWR!C9/0.6/0.8</f>
        <v>20.196193658883114</v>
      </c>
      <c r="D9" s="169">
        <f>NIWR!D9/0.6/0.8</f>
        <v>21.066586130383619</v>
      </c>
      <c r="E9" s="170">
        <f>NIWR!E9/0.6/0.8</f>
        <v>20.955045678154871</v>
      </c>
      <c r="F9" s="170">
        <f>NIWR!F9/0.6/0.8</f>
        <v>22.252105521448573</v>
      </c>
      <c r="G9" s="171">
        <f>NIWR!G9/0.6/0.8</f>
        <v>20.973697823992598</v>
      </c>
      <c r="H9" s="172">
        <f>NIWR!H9/0.6/0.8</f>
        <v>20.254937740607105</v>
      </c>
      <c r="K9" s="133" t="s">
        <v>19</v>
      </c>
      <c r="L9" s="136">
        <f>NIWR_AB!B9</f>
        <v>232241.95355075545</v>
      </c>
      <c r="M9" s="168">
        <f>NIWR_AB!C9/0.6/0.8</f>
        <v>983.55995505540704</v>
      </c>
      <c r="N9" s="169">
        <f>NIWR_AB!D9/0.6/0.8</f>
        <v>1106.8229520137463</v>
      </c>
      <c r="O9" s="170">
        <f>NIWR_AB!E9/0.6/0.8</f>
        <v>1126.918123172097</v>
      </c>
      <c r="P9" s="170">
        <f>NIWR_AB!F9/0.6/0.8</f>
        <v>1161.2610853517344</v>
      </c>
      <c r="Q9" s="171">
        <f>NIWR_AB!G9/0.6/0.8</f>
        <v>1105.1256531984554</v>
      </c>
      <c r="R9" s="172">
        <f>NIWR_AB!H9/0.6/0.8</f>
        <v>1062.6727635886082</v>
      </c>
    </row>
    <row r="10" spans="1:18" x14ac:dyDescent="0.25">
      <c r="A10" s="135" t="s">
        <v>8</v>
      </c>
      <c r="B10" s="136">
        <v>72420</v>
      </c>
      <c r="C10" s="173">
        <f>NIWR!C10/0.6/0.8</f>
        <v>369.05135621287076</v>
      </c>
      <c r="D10" s="169">
        <f>NIWR!D10/0.6/0.8</f>
        <v>413.56846061535936</v>
      </c>
      <c r="E10" s="170">
        <f>NIWR!E10/0.6/0.8</f>
        <v>413.63715652856979</v>
      </c>
      <c r="F10" s="170">
        <f>NIWR!F10/0.6/0.8</f>
        <v>428.34199887652733</v>
      </c>
      <c r="G10" s="171">
        <f>NIWR!G10/0.6/0.8</f>
        <v>410.11658806734761</v>
      </c>
      <c r="H10" s="172">
        <f>NIWR!H10/0.6/0.8</f>
        <v>399.78973149697481</v>
      </c>
      <c r="K10" s="133" t="s">
        <v>24</v>
      </c>
      <c r="L10" s="136">
        <f>NIWR_AB!B10</f>
        <v>115963.75842069468</v>
      </c>
      <c r="M10" s="168">
        <f>NIWR_AB!C10/0.6/0.8</f>
        <v>604.68142956226495</v>
      </c>
      <c r="N10" s="169">
        <f>NIWR_AB!D10/0.6/0.8</f>
        <v>650.30153870001993</v>
      </c>
      <c r="O10" s="170">
        <f>NIWR_AB!E10/0.6/0.8</f>
        <v>650.87283840347322</v>
      </c>
      <c r="P10" s="170">
        <f>NIWR_AB!F10/0.6/0.8</f>
        <v>669.617048573077</v>
      </c>
      <c r="Q10" s="171">
        <f>NIWR_AB!G10/0.6/0.8</f>
        <v>642.71879547594472</v>
      </c>
      <c r="R10" s="172">
        <f>NIWR_AB!H10/0.6/0.8</f>
        <v>635.98894795167428</v>
      </c>
    </row>
    <row r="11" spans="1:18" x14ac:dyDescent="0.25">
      <c r="A11" s="160" t="s">
        <v>9</v>
      </c>
      <c r="B11" s="136">
        <v>3140</v>
      </c>
      <c r="C11" s="173">
        <f>NIWR!C11/0.6/0.8</f>
        <v>6.3088867231359913</v>
      </c>
      <c r="D11" s="169">
        <f>NIWR!D11/0.6/0.8</f>
        <v>6.4838348959249936</v>
      </c>
      <c r="E11" s="170">
        <f>NIWR!E11/0.6/0.8</f>
        <v>6.4335793732901596</v>
      </c>
      <c r="F11" s="170">
        <f>NIWR!F11/0.6/0.8</f>
        <v>6.8593697066708481</v>
      </c>
      <c r="G11" s="171">
        <f>NIWR!G11/0.6/0.8</f>
        <v>6.504919740337554</v>
      </c>
      <c r="H11" s="172">
        <f>NIWR!H11/0.6/0.8</f>
        <v>6.2740171649813536</v>
      </c>
      <c r="K11" s="133" t="s">
        <v>179</v>
      </c>
      <c r="L11" s="136">
        <f>NIWR_AB!B11</f>
        <v>135668.18125838484</v>
      </c>
      <c r="M11" s="168">
        <f>NIWR_AB!C11/0.6/0.8</f>
        <v>832.58201544876181</v>
      </c>
      <c r="N11" s="169">
        <f>NIWR_AB!D11/0.6/0.8</f>
        <v>928.69365238874946</v>
      </c>
      <c r="O11" s="170">
        <f>NIWR_AB!E11/0.6/0.8</f>
        <v>951.94346474872145</v>
      </c>
      <c r="P11" s="170">
        <f>NIWR_AB!F11/0.6/0.8</f>
        <v>951.38201472104583</v>
      </c>
      <c r="Q11" s="171">
        <f>NIWR_AB!G11/0.6/0.8</f>
        <v>909.99811798832366</v>
      </c>
      <c r="R11" s="172">
        <f>NIWR_AB!H11/0.6/0.8</f>
        <v>910.82433105669861</v>
      </c>
    </row>
    <row r="12" spans="1:18" x14ac:dyDescent="0.25">
      <c r="A12" s="135" t="s">
        <v>10</v>
      </c>
      <c r="B12" s="136">
        <v>38650</v>
      </c>
      <c r="C12" s="173">
        <f>NIWR!C12/0.6/0.8</f>
        <v>181.45102435539684</v>
      </c>
      <c r="D12" s="169">
        <f>NIWR!D12/0.6/0.8</f>
        <v>194.61961142153484</v>
      </c>
      <c r="E12" s="170">
        <f>NIWR!E12/0.6/0.8</f>
        <v>193.37352777853741</v>
      </c>
      <c r="F12" s="170">
        <f>NIWR!F12/0.6/0.8</f>
        <v>202.51127744447217</v>
      </c>
      <c r="G12" s="171">
        <f>NIWR!G12/0.6/0.8</f>
        <v>193.70174478945947</v>
      </c>
      <c r="H12" s="172">
        <f>NIWR!H12/0.6/0.8</f>
        <v>187.4546812115648</v>
      </c>
      <c r="K12" s="133" t="s">
        <v>180</v>
      </c>
      <c r="L12" s="136">
        <f>NIWR_AB!B12</f>
        <v>3964.758255117436</v>
      </c>
      <c r="M12" s="168">
        <f>NIWR_AB!C12/0.6/0.8</f>
        <v>8.8447224133575943</v>
      </c>
      <c r="N12" s="169">
        <f>NIWR_AB!D12/0.6/0.8</f>
        <v>9.5937025662368089</v>
      </c>
      <c r="O12" s="170">
        <f>NIWR_AB!E12/0.6/0.8</f>
        <v>9.5294649253276145</v>
      </c>
      <c r="P12" s="170">
        <f>NIWR_AB!F12/0.6/0.8</f>
        <v>10.076427799729002</v>
      </c>
      <c r="Q12" s="171">
        <f>NIWR_AB!G12/0.6/0.8</f>
        <v>9.5371495798305794</v>
      </c>
      <c r="R12" s="172">
        <f>NIWR_AB!H12/0.6/0.8</f>
        <v>9.2351419415636062</v>
      </c>
    </row>
    <row r="13" spans="1:18" x14ac:dyDescent="0.25">
      <c r="A13" s="160" t="s">
        <v>11</v>
      </c>
      <c r="B13" s="136">
        <v>14650</v>
      </c>
      <c r="C13" s="173">
        <f>NIWR!C13/0.6/0.8</f>
        <v>74.90597068749679</v>
      </c>
      <c r="D13" s="169">
        <f>NIWR!D13/0.6/0.8</f>
        <v>82.883091958022064</v>
      </c>
      <c r="E13" s="170">
        <f>NIWR!E13/0.6/0.8</f>
        <v>83.071138987611903</v>
      </c>
      <c r="F13" s="170">
        <f>NIWR!F13/0.6/0.8</f>
        <v>84.576318705352236</v>
      </c>
      <c r="G13" s="171">
        <f>NIWR!G13/0.6/0.8</f>
        <v>81.827162000497765</v>
      </c>
      <c r="H13" s="172">
        <f>NIWR!H13/0.6/0.8</f>
        <v>79.568159500217021</v>
      </c>
      <c r="K13" s="133" t="s">
        <v>181</v>
      </c>
      <c r="L13" s="136">
        <f>NIWR_AB!B13</f>
        <v>18817.20184678206</v>
      </c>
      <c r="M13" s="168">
        <f>NIWR_AB!C13/0.6/0.8</f>
        <v>32.341017153824509</v>
      </c>
      <c r="N13" s="169">
        <f>NIWR_AB!D13/0.6/0.8</f>
        <v>34.711556813732116</v>
      </c>
      <c r="O13" s="170">
        <f>NIWR_AB!E13/0.6/0.8</f>
        <v>34.948798587371343</v>
      </c>
      <c r="P13" s="170">
        <f>NIWR_AB!F13/0.6/0.8</f>
        <v>38.168036154093684</v>
      </c>
      <c r="Q13" s="171">
        <f>NIWR_AB!G13/0.6/0.8</f>
        <v>34.87100345405107</v>
      </c>
      <c r="R13" s="172">
        <f>NIWR_AB!H13/0.6/0.8</f>
        <v>34.133315597733045</v>
      </c>
    </row>
    <row r="14" spans="1:18" x14ac:dyDescent="0.25">
      <c r="A14" s="135" t="s">
        <v>12</v>
      </c>
      <c r="B14" s="136">
        <v>8820</v>
      </c>
      <c r="C14" s="173">
        <f>NIWR!C14/0.6/0.8</f>
        <v>42.94806501450627</v>
      </c>
      <c r="D14" s="169">
        <f>NIWR!D14/0.6/0.8</f>
        <v>44.256744451923325</v>
      </c>
      <c r="E14" s="170">
        <f>NIWR!E14/0.6/0.8</f>
        <v>44.313465383381207</v>
      </c>
      <c r="F14" s="170">
        <f>NIWR!F14/0.6/0.8</f>
        <v>45.827057144762662</v>
      </c>
      <c r="G14" s="171">
        <f>NIWR!G14/0.6/0.8</f>
        <v>44.15017864636043</v>
      </c>
      <c r="H14" s="172">
        <f>NIWR!H14/0.6/0.8</f>
        <v>43.375233899280204</v>
      </c>
      <c r="K14" s="133" t="s">
        <v>182</v>
      </c>
      <c r="L14" s="136">
        <f>NIWR_AB!B14</f>
        <v>73781.487366077592</v>
      </c>
      <c r="M14" s="168">
        <f>NIWR_AB!C14/0.6/0.8</f>
        <v>383.7284107424905</v>
      </c>
      <c r="N14" s="169">
        <f>NIWR_AB!D14/0.6/0.8</f>
        <v>410.40595825250892</v>
      </c>
      <c r="O14" s="170">
        <f>NIWR_AB!E14/0.6/0.8</f>
        <v>409.63256185881522</v>
      </c>
      <c r="P14" s="170">
        <f>NIWR_AB!F14/0.6/0.8</f>
        <v>422.32536503437461</v>
      </c>
      <c r="Q14" s="171">
        <f>NIWR_AB!G14/0.6/0.8</f>
        <v>405.57854451930109</v>
      </c>
      <c r="R14" s="172">
        <f>NIWR_AB!H14/0.6/0.8</f>
        <v>401.25037849874258</v>
      </c>
    </row>
    <row r="15" spans="1:18" x14ac:dyDescent="0.25">
      <c r="A15" s="135" t="s">
        <v>13</v>
      </c>
      <c r="B15" s="136">
        <v>42870</v>
      </c>
      <c r="C15" s="173">
        <f>NIWR!C15/0.6/0.8</f>
        <v>172.23716371391072</v>
      </c>
      <c r="D15" s="169">
        <f>NIWR!D15/0.6/0.8</f>
        <v>192.98298064304464</v>
      </c>
      <c r="E15" s="170">
        <f>NIWR!E15/0.6/0.8</f>
        <v>194.15506069553808</v>
      </c>
      <c r="F15" s="170">
        <f>NIWR!F15/0.6/0.8</f>
        <v>204.000533136483</v>
      </c>
      <c r="G15" s="171">
        <f>NIWR!G15/0.6/0.8</f>
        <v>195.5615567585302</v>
      </c>
      <c r="H15" s="172">
        <f>NIWR!H15/0.6/0.8</f>
        <v>189.37883448162728</v>
      </c>
      <c r="K15" s="133" t="s">
        <v>183</v>
      </c>
      <c r="L15" s="136">
        <f>NIWR_AB!B15</f>
        <v>154299.364436756</v>
      </c>
      <c r="M15" s="168">
        <f>NIWR_AB!C15/0.6/0.8</f>
        <v>540.05369416343422</v>
      </c>
      <c r="N15" s="169">
        <f>NIWR_AB!D15/0.6/0.8</f>
        <v>584.14087510402146</v>
      </c>
      <c r="O15" s="170">
        <f>NIWR_AB!E15/0.6/0.8</f>
        <v>569.5218533561731</v>
      </c>
      <c r="P15" s="170">
        <f>NIWR_AB!F15/0.6/0.8</f>
        <v>621.3712361062295</v>
      </c>
      <c r="Q15" s="171">
        <f>NIWR_AB!G15/0.6/0.8</f>
        <v>593.91622753816</v>
      </c>
      <c r="R15" s="172">
        <f>NIWR_AB!H15/0.6/0.8</f>
        <v>565.35759855384765</v>
      </c>
    </row>
    <row r="16" spans="1:18" x14ac:dyDescent="0.25">
      <c r="A16" s="160" t="s">
        <v>14</v>
      </c>
      <c r="B16" s="136">
        <v>147650</v>
      </c>
      <c r="C16" s="173">
        <f>NIWR!C16/0.6/0.8</f>
        <v>918.87661991469838</v>
      </c>
      <c r="D16" s="169">
        <f>NIWR!D16/0.6/0.8</f>
        <v>1023.3166530306048</v>
      </c>
      <c r="E16" s="170">
        <f>NIWR!E16/0.6/0.8</f>
        <v>1049.5545947219177</v>
      </c>
      <c r="F16" s="170">
        <f>NIWR!F16/0.6/0.8</f>
        <v>1047.6589352213739</v>
      </c>
      <c r="G16" s="171">
        <f>NIWR!G16/0.6/0.8</f>
        <v>1002.2226940703197</v>
      </c>
      <c r="H16" s="172">
        <f>NIWR!H16/0.6/0.8</f>
        <v>1004.0721947341046</v>
      </c>
      <c r="K16" s="133" t="s">
        <v>184</v>
      </c>
      <c r="L16" s="136">
        <f>NIWR_AB!B16</f>
        <v>64604.188909093747</v>
      </c>
      <c r="M16" s="168">
        <f>NIWR_AB!C16/0.6/0.8</f>
        <v>368.48389197109714</v>
      </c>
      <c r="N16" s="169">
        <f>NIWR_AB!D16/0.6/0.8</f>
        <v>390.93543025362129</v>
      </c>
      <c r="O16" s="170">
        <f>NIWR_AB!E16/0.6/0.8</f>
        <v>393.47437891283397</v>
      </c>
      <c r="P16" s="170">
        <f>NIWR_AB!F16/0.6/0.8</f>
        <v>396.03049139191995</v>
      </c>
      <c r="Q16" s="171">
        <f>NIWR_AB!G16/0.6/0.8</f>
        <v>388.98441353357526</v>
      </c>
      <c r="R16" s="172">
        <f>NIWR_AB!H16/0.6/0.8</f>
        <v>382.90513387571383</v>
      </c>
    </row>
    <row r="17" spans="1:18" x14ac:dyDescent="0.25">
      <c r="A17" s="135" t="s">
        <v>15</v>
      </c>
      <c r="B17" s="136">
        <v>16750</v>
      </c>
      <c r="C17" s="173">
        <f>NIWR!C17/0.6/0.8</f>
        <v>55.832811135914149</v>
      </c>
      <c r="D17" s="169">
        <f>NIWR!D17/0.6/0.8</f>
        <v>63.173962169515725</v>
      </c>
      <c r="E17" s="170">
        <f>NIWR!E17/0.6/0.8</f>
        <v>64.578159927338817</v>
      </c>
      <c r="F17" s="170">
        <f>NIWR!F17/0.6/0.8</f>
        <v>65.362072138633991</v>
      </c>
      <c r="G17" s="171">
        <f>NIWR!G17/0.6/0.8</f>
        <v>61.049845008926518</v>
      </c>
      <c r="H17" s="172">
        <f>NIWR!H17/0.6/0.8</f>
        <v>61.618586724765464</v>
      </c>
      <c r="K17" s="133" t="s">
        <v>185</v>
      </c>
      <c r="L17" s="136">
        <f>NIWR_AB!B17</f>
        <v>4548.663721616942</v>
      </c>
      <c r="M17" s="168">
        <f>NIWR_AB!C17/0.6/0.8</f>
        <v>8.814678021422095</v>
      </c>
      <c r="N17" s="169">
        <f>NIWR_AB!D17/0.6/0.8</f>
        <v>10.013149897716797</v>
      </c>
      <c r="O17" s="170">
        <f>NIWR_AB!E17/0.6/0.8</f>
        <v>9.8512416851271389</v>
      </c>
      <c r="P17" s="170">
        <f>NIWR_AB!F17/0.6/0.8</f>
        <v>10.681745250400917</v>
      </c>
      <c r="Q17" s="171">
        <f>NIWR_AB!G17/0.6/0.8</f>
        <v>10.075114228518446</v>
      </c>
      <c r="R17" s="172">
        <f>NIWR_AB!H17/0.6/0.8</f>
        <v>9.61711519227884</v>
      </c>
    </row>
    <row r="18" spans="1:18" x14ac:dyDescent="0.25">
      <c r="A18" s="160" t="s">
        <v>16</v>
      </c>
      <c r="B18" s="136">
        <v>56840</v>
      </c>
      <c r="C18" s="173">
        <f>NIWR!C18/0.6/0.8</f>
        <v>326.98844985969384</v>
      </c>
      <c r="D18" s="169">
        <f>NIWR!D18/0.6/0.8</f>
        <v>345.19872359553051</v>
      </c>
      <c r="E18" s="170">
        <f>NIWR!E18/0.6/0.8</f>
        <v>347.26580554711092</v>
      </c>
      <c r="F18" s="170">
        <f>NIWR!F18/0.6/0.8</f>
        <v>349.1001257892197</v>
      </c>
      <c r="G18" s="171">
        <f>NIWR!G18/0.6/0.8</f>
        <v>343.67612611389006</v>
      </c>
      <c r="H18" s="172">
        <f>NIWR!H18/0.6/0.8</f>
        <v>338.66945938469178</v>
      </c>
      <c r="K18" s="133" t="s">
        <v>186</v>
      </c>
      <c r="L18" s="136">
        <f>NIWR_AB!B18</f>
        <v>12077.609608897164</v>
      </c>
      <c r="M18" s="168">
        <f>NIWR_AB!C18/0.6/0.8</f>
        <v>27.957288226090451</v>
      </c>
      <c r="N18" s="169">
        <f>NIWR_AB!D18/0.6/0.8</f>
        <v>29.265340377474768</v>
      </c>
      <c r="O18" s="170">
        <f>NIWR_AB!E18/0.6/0.8</f>
        <v>29.121553372570073</v>
      </c>
      <c r="P18" s="170">
        <f>NIWR_AB!F18/0.6/0.8</f>
        <v>30.807673093897538</v>
      </c>
      <c r="Q18" s="171">
        <f>NIWR_AB!G18/0.6/0.8</f>
        <v>29.149702267448706</v>
      </c>
      <c r="R18" s="172">
        <f>NIWR_AB!H18/0.6/0.8</f>
        <v>28.165186298362947</v>
      </c>
    </row>
    <row r="19" spans="1:18" x14ac:dyDescent="0.25">
      <c r="A19" s="135" t="s">
        <v>17</v>
      </c>
      <c r="B19" s="136">
        <v>54590</v>
      </c>
      <c r="C19" s="173">
        <f>NIWR!C19/0.6/0.8</f>
        <v>229.51663651487556</v>
      </c>
      <c r="D19" s="169">
        <f>NIWR!D19/0.6/0.8</f>
        <v>244.31255018949082</v>
      </c>
      <c r="E19" s="170">
        <f>NIWR!E19/0.6/0.8</f>
        <v>240.90508908868978</v>
      </c>
      <c r="F19" s="170">
        <f>NIWR!F19/0.6/0.8</f>
        <v>255.03742628367027</v>
      </c>
      <c r="G19" s="171">
        <f>NIWR!G19/0.6/0.8</f>
        <v>242.45651648382284</v>
      </c>
      <c r="H19" s="172">
        <f>NIWR!H19/0.6/0.8</f>
        <v>237.86128383457728</v>
      </c>
      <c r="K19" s="133" t="s">
        <v>31</v>
      </c>
      <c r="L19" s="136">
        <f>NIWR_AB!B19</f>
        <v>267609.28359640285</v>
      </c>
      <c r="M19" s="168">
        <f>NIWR_AB!C19/0.6/0.8</f>
        <v>1010.4199716292627</v>
      </c>
      <c r="N19" s="169">
        <f>NIWR_AB!D19/0.6/0.8</f>
        <v>1053.7909539729828</v>
      </c>
      <c r="O19" s="170">
        <f>NIWR_AB!E19/0.6/0.8</f>
        <v>1045.7133400925636</v>
      </c>
      <c r="P19" s="170">
        <f>NIWR_AB!F19/0.6/0.8</f>
        <v>1093.648214763811</v>
      </c>
      <c r="Q19" s="171">
        <f>NIWR_AB!G19/0.6/0.8</f>
        <v>1049.7319078706489</v>
      </c>
      <c r="R19" s="172">
        <f>NIWR_AB!H19/0.6/0.8</f>
        <v>1029.0636394293574</v>
      </c>
    </row>
    <row r="20" spans="1:18" x14ac:dyDescent="0.25">
      <c r="A20" s="160" t="s">
        <v>18</v>
      </c>
      <c r="B20" s="136">
        <v>7340</v>
      </c>
      <c r="C20" s="173">
        <f>NIWR!C20/0.6/0.8</f>
        <v>45.744273697220613</v>
      </c>
      <c r="D20" s="169">
        <f>NIWR!D20/0.6/0.8</f>
        <v>49.520084000741491</v>
      </c>
      <c r="E20" s="170">
        <f>NIWR!E20/0.6/0.8</f>
        <v>49.883204829228568</v>
      </c>
      <c r="F20" s="170">
        <f>NIWR!F20/0.6/0.8</f>
        <v>50.193897577832885</v>
      </c>
      <c r="G20" s="171">
        <f>NIWR!G20/0.6/0.8</f>
        <v>49.001827489693369</v>
      </c>
      <c r="H20" s="172">
        <f>NIWR!H20/0.6/0.8</f>
        <v>48.236774146441284</v>
      </c>
      <c r="K20" s="133" t="s">
        <v>187</v>
      </c>
      <c r="L20" s="136">
        <f>NIWR_AB!B20</f>
        <v>14055.096461757103</v>
      </c>
      <c r="M20" s="168">
        <f>NIWR_AB!C20/0.6/0.8</f>
        <v>71.575782719271373</v>
      </c>
      <c r="N20" s="169">
        <f>NIWR_AB!D20/0.6/0.8</f>
        <v>79.187890443216773</v>
      </c>
      <c r="O20" s="170">
        <f>NIWR_AB!E20/0.6/0.8</f>
        <v>79.365403409297315</v>
      </c>
      <c r="P20" s="170">
        <f>NIWR_AB!F20/0.6/0.8</f>
        <v>80.813101318945499</v>
      </c>
      <c r="Q20" s="171">
        <f>NIWR_AB!G20/0.6/0.8</f>
        <v>78.180474427731696</v>
      </c>
      <c r="R20" s="172">
        <f>NIWR_AB!H20/0.6/0.8</f>
        <v>76.021033956541544</v>
      </c>
    </row>
    <row r="21" spans="1:18" x14ac:dyDescent="0.25">
      <c r="A21" s="135" t="s">
        <v>19</v>
      </c>
      <c r="B21" s="136">
        <v>231680</v>
      </c>
      <c r="C21" s="173">
        <f>NIWR!C21/0.6/0.8</f>
        <v>955.38704394659624</v>
      </c>
      <c r="D21" s="169">
        <f>NIWR!D21/0.6/0.8</f>
        <v>1072.9466045733245</v>
      </c>
      <c r="E21" s="170">
        <f>NIWR!E21/0.6/0.8</f>
        <v>1092.4795231911614</v>
      </c>
      <c r="F21" s="170">
        <f>NIWR!F21/0.6/0.8</f>
        <v>1128.9558195030854</v>
      </c>
      <c r="G21" s="171">
        <f>NIWR!G21/0.6/0.8</f>
        <v>1073.7901276409259</v>
      </c>
      <c r="H21" s="172">
        <f>NIWR!H21/0.6/0.8</f>
        <v>1028.9789105784605</v>
      </c>
      <c r="K21" s="133" t="s">
        <v>188</v>
      </c>
      <c r="L21" s="136">
        <f>NIWR_AB!B21</f>
        <v>288610.55781154888</v>
      </c>
      <c r="M21" s="168">
        <f>NIWR_AB!C21/0.6/0.8</f>
        <v>666.54087798852481</v>
      </c>
      <c r="N21" s="169">
        <f>NIWR_AB!D21/0.6/0.8</f>
        <v>745.24263025945083</v>
      </c>
      <c r="O21" s="170">
        <f>NIWR_AB!E21/0.6/0.8</f>
        <v>739.95854348143678</v>
      </c>
      <c r="P21" s="170">
        <f>NIWR_AB!F21/0.6/0.8</f>
        <v>779.53352473159214</v>
      </c>
      <c r="Q21" s="171">
        <f>NIWR_AB!G21/0.6/0.8</f>
        <v>740.33058431181848</v>
      </c>
      <c r="R21" s="172">
        <f>NIWR_AB!H21/0.6/0.8</f>
        <v>716.39505234070668</v>
      </c>
    </row>
    <row r="22" spans="1:18" ht="15.75" thickBot="1" x14ac:dyDescent="0.3">
      <c r="A22" s="160" t="s">
        <v>20</v>
      </c>
      <c r="B22" s="136">
        <v>153060</v>
      </c>
      <c r="C22" s="173">
        <f>NIWR!C22/0.6/0.8</f>
        <v>870.73380085301847</v>
      </c>
      <c r="D22" s="169">
        <f>NIWR!D22/0.6/0.8</f>
        <v>1015.6685609760374</v>
      </c>
      <c r="E22" s="170">
        <f>NIWR!E22/0.6/0.8</f>
        <v>1035.9397264346444</v>
      </c>
      <c r="F22" s="170">
        <f>NIWR!F22/0.6/0.8</f>
        <v>1038.9740051211611</v>
      </c>
      <c r="G22" s="171">
        <f>NIWR!G22/0.6/0.8</f>
        <v>988.47389088372756</v>
      </c>
      <c r="H22" s="172">
        <f>NIWR!H22/0.6/0.8</f>
        <v>983.34471552545381</v>
      </c>
      <c r="K22" s="137" t="s">
        <v>63</v>
      </c>
      <c r="L22" s="138">
        <f>NIWR_AB!B22</f>
        <v>1900673.4493552847</v>
      </c>
      <c r="M22" s="174">
        <f>NIWR_AB!C22/0.6/0.8</f>
        <v>7933.0852732779776</v>
      </c>
      <c r="N22" s="175">
        <f>NIWR_AB!D22/0.6/0.8</f>
        <v>8716.4259647157887</v>
      </c>
      <c r="O22" s="176">
        <f>NIWR_AB!E22/0.6/0.8</f>
        <v>8749.5778552023221</v>
      </c>
      <c r="P22" s="176">
        <f>NIWR_AB!F22/0.6/0.8</f>
        <v>9051.0919474723469</v>
      </c>
      <c r="Q22" s="176">
        <f>NIWR_AB!G22/0.6/0.8</f>
        <v>8648.1496690875683</v>
      </c>
      <c r="R22" s="177">
        <f>NIWR_AB!H22/0.6/0.8</f>
        <v>8461.5932578419597</v>
      </c>
    </row>
    <row r="23" spans="1:18" x14ac:dyDescent="0.25">
      <c r="A23" s="135" t="s">
        <v>21</v>
      </c>
      <c r="B23" s="136">
        <v>22230</v>
      </c>
      <c r="C23" s="173">
        <f>NIWR!C23/0.6/0.8</f>
        <v>54.166662732851854</v>
      </c>
      <c r="D23" s="169">
        <f>NIWR!D23/0.6/0.8</f>
        <v>59.56447230392321</v>
      </c>
      <c r="E23" s="170">
        <f>NIWR!E23/0.6/0.8</f>
        <v>59.057385433461405</v>
      </c>
      <c r="F23" s="170">
        <f>NIWR!F23/0.6/0.8</f>
        <v>62.154728842000914</v>
      </c>
      <c r="G23" s="171">
        <f>NIWR!G23/0.6/0.8</f>
        <v>58.800206945976377</v>
      </c>
      <c r="H23" s="172">
        <f>NIWR!H23/0.6/0.8</f>
        <v>56.857926452735249</v>
      </c>
    </row>
    <row r="24" spans="1:18" x14ac:dyDescent="0.25">
      <c r="A24" s="160" t="s">
        <v>22</v>
      </c>
      <c r="B24" s="136">
        <v>870</v>
      </c>
      <c r="C24" s="173">
        <f>NIWR!C24/0.6/0.8</f>
        <v>0.95993094824295611</v>
      </c>
      <c r="D24" s="169">
        <f>NIWR!D24/0.6/0.8</f>
        <v>0.92533382673916031</v>
      </c>
      <c r="E24" s="170">
        <f>NIWR!E24/0.6/0.8</f>
        <v>0.90777588939956722</v>
      </c>
      <c r="F24" s="170">
        <f>NIWR!F24/0.6/0.8</f>
        <v>1.0169439580646418</v>
      </c>
      <c r="G24" s="171">
        <f>NIWR!G24/0.6/0.8</f>
        <v>0.97581672787087104</v>
      </c>
      <c r="H24" s="172">
        <f>NIWR!H24/0.6/0.8</f>
        <v>0.93682974374990402</v>
      </c>
    </row>
    <row r="25" spans="1:18" x14ac:dyDescent="0.25">
      <c r="A25" s="135" t="s">
        <v>23</v>
      </c>
      <c r="B25" s="136">
        <v>35840</v>
      </c>
      <c r="C25" s="173">
        <f>NIWR!C25/0.6/0.8</f>
        <v>80.209378483186484</v>
      </c>
      <c r="D25" s="169">
        <f>NIWR!D25/0.6/0.8</f>
        <v>89.793972062045881</v>
      </c>
      <c r="E25" s="170">
        <f>NIWR!E25/0.6/0.8</f>
        <v>90.10831379546002</v>
      </c>
      <c r="F25" s="170">
        <f>NIWR!F25/0.6/0.8</f>
        <v>95.477875460985302</v>
      </c>
      <c r="G25" s="171">
        <f>NIWR!G25/0.6/0.8</f>
        <v>90.147856372789505</v>
      </c>
      <c r="H25" s="172">
        <f>NIWR!H25/0.6/0.8</f>
        <v>86.619167730825168</v>
      </c>
    </row>
    <row r="26" spans="1:18" x14ac:dyDescent="0.25">
      <c r="A26" s="135" t="s">
        <v>24</v>
      </c>
      <c r="B26" s="136">
        <v>173780</v>
      </c>
      <c r="C26" s="173">
        <f>NIWR!C26/0.6/0.8</f>
        <v>903.80752357621202</v>
      </c>
      <c r="D26" s="169">
        <f>NIWR!D26/0.6/0.8</f>
        <v>966.64176745567829</v>
      </c>
      <c r="E26" s="170">
        <f>NIWR!E26/0.6/0.8</f>
        <v>964.82001184871717</v>
      </c>
      <c r="F26" s="170">
        <f>NIWR!F26/0.6/0.8</f>
        <v>994.71594148655561</v>
      </c>
      <c r="G26" s="171">
        <f>NIWR!G26/0.6/0.8</f>
        <v>955.27166017273737</v>
      </c>
      <c r="H26" s="172">
        <f>NIWR!H26/0.6/0.8</f>
        <v>945.07732980647381</v>
      </c>
    </row>
    <row r="27" spans="1:18" x14ac:dyDescent="0.25">
      <c r="A27" s="135" t="s">
        <v>25</v>
      </c>
      <c r="B27" s="136">
        <v>100530</v>
      </c>
      <c r="C27" s="173">
        <f>NIWR!C27/0.6/0.8</f>
        <v>232.8563898250525</v>
      </c>
      <c r="D27" s="169">
        <f>NIWR!D27/0.6/0.8</f>
        <v>258.02605636913432</v>
      </c>
      <c r="E27" s="170">
        <f>NIWR!E27/0.6/0.8</f>
        <v>256.52108090755348</v>
      </c>
      <c r="F27" s="170">
        <f>NIWR!F27/0.6/0.8</f>
        <v>269.00156219163159</v>
      </c>
      <c r="G27" s="171">
        <f>NIWR!G27/0.6/0.8</f>
        <v>256.24674148620323</v>
      </c>
      <c r="H27" s="172">
        <f>NIWR!H27/0.6/0.8</f>
        <v>249.08792830498732</v>
      </c>
    </row>
    <row r="28" spans="1:18" x14ac:dyDescent="0.25">
      <c r="A28" s="135" t="s">
        <v>26</v>
      </c>
      <c r="B28" s="136">
        <v>133830</v>
      </c>
      <c r="C28" s="173">
        <f>NIWR!C28/0.6/0.8</f>
        <v>590.46187878993089</v>
      </c>
      <c r="D28" s="169">
        <f>NIWR!D28/0.6/0.8</f>
        <v>615.66638901218403</v>
      </c>
      <c r="E28" s="170">
        <f>NIWR!E28/0.6/0.8</f>
        <v>615.46023865682525</v>
      </c>
      <c r="F28" s="170">
        <f>NIWR!F28/0.6/0.8</f>
        <v>634.1436678000224</v>
      </c>
      <c r="G28" s="171">
        <f>NIWR!G28/0.6/0.8</f>
        <v>612.92905217933935</v>
      </c>
      <c r="H28" s="172">
        <f>NIWR!H28/0.6/0.8</f>
        <v>603.79364445661645</v>
      </c>
    </row>
    <row r="29" spans="1:18" x14ac:dyDescent="0.25">
      <c r="A29" s="135" t="s">
        <v>27</v>
      </c>
      <c r="B29" s="136">
        <v>9520</v>
      </c>
      <c r="C29" s="173">
        <f>NIWR!C29/0.6/0.8</f>
        <v>17.203109721578922</v>
      </c>
      <c r="D29" s="169">
        <f>NIWR!D29/0.6/0.8</f>
        <v>19.362528638849341</v>
      </c>
      <c r="E29" s="170">
        <f>NIWR!E29/0.6/0.8</f>
        <v>19.026633057714193</v>
      </c>
      <c r="F29" s="170">
        <f>NIWR!F29/0.6/0.8</f>
        <v>20.943859516198824</v>
      </c>
      <c r="G29" s="171">
        <f>NIWR!G29/0.6/0.8</f>
        <v>19.637505432327497</v>
      </c>
      <c r="H29" s="172">
        <f>NIWR!H29/0.6/0.8</f>
        <v>18.823346666361694</v>
      </c>
    </row>
    <row r="30" spans="1:18" x14ac:dyDescent="0.25">
      <c r="A30" s="135" t="s">
        <v>28</v>
      </c>
      <c r="B30" s="136">
        <v>20180</v>
      </c>
      <c r="C30" s="173">
        <f>NIWR!C30/0.6/0.8</f>
        <v>51.48866861416338</v>
      </c>
      <c r="D30" s="169">
        <f>NIWR!D30/0.6/0.8</f>
        <v>57.74552091839923</v>
      </c>
      <c r="E30" s="170">
        <f>NIWR!E30/0.6/0.8</f>
        <v>57.739404944485337</v>
      </c>
      <c r="F30" s="170">
        <f>NIWR!F30/0.6/0.8</f>
        <v>60.466598304719355</v>
      </c>
      <c r="G30" s="171">
        <f>NIWR!G30/0.6/0.8</f>
        <v>57.105698670158652</v>
      </c>
      <c r="H30" s="172">
        <f>NIWR!H30/0.6/0.8</f>
        <v>55.789592066677095</v>
      </c>
    </row>
    <row r="31" spans="1:18" x14ac:dyDescent="0.25">
      <c r="A31" s="135" t="s">
        <v>29</v>
      </c>
      <c r="B31" s="136">
        <v>3080</v>
      </c>
      <c r="C31" s="173">
        <f>NIWR!C31/0.6/0.8</f>
        <v>14.320767187133772</v>
      </c>
      <c r="D31" s="169">
        <f>NIWR!D31/0.6/0.8</f>
        <v>15.295357321465456</v>
      </c>
      <c r="E31" s="170">
        <f>NIWR!E31/0.6/0.8</f>
        <v>15.032748279227034</v>
      </c>
      <c r="F31" s="170">
        <f>NIWR!F31/0.6/0.8</f>
        <v>15.721167262497358</v>
      </c>
      <c r="G31" s="171">
        <f>NIWR!G31/0.6/0.8</f>
        <v>15.170561068584929</v>
      </c>
      <c r="H31" s="172">
        <f>NIWR!H31/0.6/0.8</f>
        <v>14.9919117578804</v>
      </c>
    </row>
    <row r="32" spans="1:18" x14ac:dyDescent="0.25">
      <c r="A32" s="160" t="s">
        <v>30</v>
      </c>
      <c r="B32" s="136">
        <v>12890</v>
      </c>
      <c r="C32" s="173">
        <f>NIWR!C32/0.6/0.8</f>
        <v>23.587065893308871</v>
      </c>
      <c r="D32" s="169">
        <f>NIWR!D32/0.6/0.8</f>
        <v>24.476654343814062</v>
      </c>
      <c r="E32" s="170">
        <f>NIWR!E32/0.6/0.8</f>
        <v>24.750190994807923</v>
      </c>
      <c r="F32" s="170">
        <f>NIWR!F32/0.6/0.8</f>
        <v>26.892882913128595</v>
      </c>
      <c r="G32" s="171">
        <f>NIWR!G32/0.6/0.8</f>
        <v>24.536434630903358</v>
      </c>
      <c r="H32" s="172">
        <f>NIWR!H32/0.6/0.8</f>
        <v>24.30872310365859</v>
      </c>
    </row>
    <row r="33" spans="1:8" x14ac:dyDescent="0.25">
      <c r="A33" s="135" t="s">
        <v>31</v>
      </c>
      <c r="B33" s="136">
        <v>133830</v>
      </c>
      <c r="C33" s="173">
        <f>NIWR!C33/0.6/0.8</f>
        <v>418.74033807215437</v>
      </c>
      <c r="D33" s="169">
        <f>NIWR!D33/0.6/0.8</f>
        <v>436.95854380763836</v>
      </c>
      <c r="E33" s="170">
        <f>NIWR!E33/0.6/0.8</f>
        <v>429.05109630367247</v>
      </c>
      <c r="F33" s="170">
        <f>NIWR!F33/0.6/0.8</f>
        <v>458.25906202303781</v>
      </c>
      <c r="G33" s="171">
        <f>NIWR!G33/0.6/0.8</f>
        <v>435.61305975678863</v>
      </c>
      <c r="H33" s="172">
        <f>NIWR!H33/0.6/0.8</f>
        <v>424.12364758729552</v>
      </c>
    </row>
    <row r="34" spans="1:8" x14ac:dyDescent="0.25">
      <c r="A34" s="135" t="s">
        <v>32</v>
      </c>
      <c r="B34" s="136">
        <v>52400</v>
      </c>
      <c r="C34" s="173">
        <f>NIWR!C34/0.6/0.8</f>
        <v>169.05806680246505</v>
      </c>
      <c r="D34" s="169">
        <f>NIWR!D34/0.6/0.8</f>
        <v>181.58868355741251</v>
      </c>
      <c r="E34" s="170">
        <f>NIWR!E34/0.6/0.8</f>
        <v>176.78644337247599</v>
      </c>
      <c r="F34" s="170">
        <f>NIWR!F34/0.6/0.8</f>
        <v>193.60511289693909</v>
      </c>
      <c r="G34" s="171">
        <f>NIWR!G34/0.6/0.8</f>
        <v>185.52595131723763</v>
      </c>
      <c r="H34" s="172">
        <f>NIWR!H34/0.6/0.8</f>
        <v>175.99721406118039</v>
      </c>
    </row>
    <row r="35" spans="1:8" x14ac:dyDescent="0.25">
      <c r="A35" s="135" t="s">
        <v>33</v>
      </c>
      <c r="B35" s="136">
        <v>41640</v>
      </c>
      <c r="C35" s="173">
        <f>NIWR!C35/0.6/0.8</f>
        <v>142.91042659584187</v>
      </c>
      <c r="D35" s="169">
        <f>NIWR!D35/0.6/0.8</f>
        <v>167.14742154072866</v>
      </c>
      <c r="E35" s="170">
        <f>NIWR!E35/0.6/0.8</f>
        <v>169.24755747761796</v>
      </c>
      <c r="F35" s="170">
        <f>NIWR!F35/0.6/0.8</f>
        <v>179.74317882038585</v>
      </c>
      <c r="G35" s="171">
        <f>NIWR!G35/0.6/0.8</f>
        <v>163.83715605572115</v>
      </c>
      <c r="H35" s="172">
        <f>NIWR!H35/0.6/0.8</f>
        <v>158.29614444064998</v>
      </c>
    </row>
    <row r="36" spans="1:8" x14ac:dyDescent="0.25">
      <c r="A36" s="135" t="s">
        <v>34</v>
      </c>
      <c r="B36" s="136">
        <v>30740</v>
      </c>
      <c r="C36" s="173">
        <f>NIWR!C36/0.6/0.8</f>
        <v>132.84328506886828</v>
      </c>
      <c r="D36" s="169">
        <f>NIWR!D36/0.6/0.8</f>
        <v>145.30202353662381</v>
      </c>
      <c r="E36" s="170">
        <f>NIWR!E36/0.6/0.8</f>
        <v>144.85804826548645</v>
      </c>
      <c r="F36" s="170">
        <f>NIWR!F36/0.6/0.8</f>
        <v>150.63673452838833</v>
      </c>
      <c r="G36" s="171">
        <f>NIWR!G36/0.6/0.8</f>
        <v>143.35693813081292</v>
      </c>
      <c r="H36" s="172">
        <f>NIWR!H36/0.6/0.8</f>
        <v>141.30184933775396</v>
      </c>
    </row>
    <row r="37" spans="1:8" x14ac:dyDescent="0.25">
      <c r="A37" s="135" t="s">
        <v>35</v>
      </c>
      <c r="B37" s="136">
        <v>28500</v>
      </c>
      <c r="C37" s="173">
        <f>NIWR!C37/0.6/0.8</f>
        <v>54.441089843244747</v>
      </c>
      <c r="D37" s="169">
        <f>NIWR!D37/0.6/0.8</f>
        <v>60.063459496060759</v>
      </c>
      <c r="E37" s="170">
        <f>NIWR!E37/0.6/0.8</f>
        <v>58.361580468687727</v>
      </c>
      <c r="F37" s="170">
        <f>NIWR!F37/0.6/0.8</f>
        <v>62.896721774283563</v>
      </c>
      <c r="G37" s="171">
        <f>NIWR!G37/0.6/0.8</f>
        <v>60.019736917454161</v>
      </c>
      <c r="H37" s="172">
        <f>NIWR!H37/0.6/0.8</f>
        <v>58.676139831589857</v>
      </c>
    </row>
    <row r="38" spans="1:8" x14ac:dyDescent="0.25">
      <c r="A38" s="135" t="s">
        <v>36</v>
      </c>
      <c r="B38" s="136">
        <v>8480</v>
      </c>
      <c r="C38" s="173">
        <f>NIWR!C38/0.6/0.8</f>
        <v>49.707786526684167</v>
      </c>
      <c r="D38" s="169">
        <f>NIWR!D38/0.6/0.8</f>
        <v>50.762685914260722</v>
      </c>
      <c r="E38" s="170">
        <f>NIWR!E38/0.6/0.8</f>
        <v>50.200459317585313</v>
      </c>
      <c r="F38" s="170">
        <f>NIWR!F38/0.6/0.8</f>
        <v>52.484142607174114</v>
      </c>
      <c r="G38" s="171">
        <f>NIWR!G38/0.6/0.8</f>
        <v>51.203193350831143</v>
      </c>
      <c r="H38" s="172">
        <f>NIWR!H38/0.6/0.8</f>
        <v>50.536636045494319</v>
      </c>
    </row>
    <row r="39" spans="1:8" x14ac:dyDescent="0.25">
      <c r="A39" s="135" t="s">
        <v>37</v>
      </c>
      <c r="B39" s="136">
        <v>29510</v>
      </c>
      <c r="C39" s="173">
        <f>NIWR!C39/0.6/0.8</f>
        <v>74.496675423548567</v>
      </c>
      <c r="D39" s="169">
        <f>NIWR!D39/0.6/0.8</f>
        <v>84.507224917781599</v>
      </c>
      <c r="E39" s="170">
        <f>NIWR!E39/0.6/0.8</f>
        <v>84.136505686692942</v>
      </c>
      <c r="F39" s="170">
        <f>NIWR!F39/0.6/0.8</f>
        <v>87.894005426632972</v>
      </c>
      <c r="G39" s="171">
        <f>NIWR!G39/0.6/0.8</f>
        <v>83.55896962121372</v>
      </c>
      <c r="H39" s="172">
        <f>NIWR!H39/0.6/0.8</f>
        <v>81.444117871392265</v>
      </c>
    </row>
    <row r="40" spans="1:8" ht="15.75" thickBot="1" x14ac:dyDescent="0.3">
      <c r="A40" s="137" t="s">
        <v>63</v>
      </c>
      <c r="B40" s="138">
        <f t="shared" ref="B40:H40" si="0">SUM(B4:B39)</f>
        <v>1900710</v>
      </c>
      <c r="C40" s="174">
        <f t="shared" si="0"/>
        <v>7933.22833871897</v>
      </c>
      <c r="D40" s="175">
        <f t="shared" si="0"/>
        <v>8716.5831307279586</v>
      </c>
      <c r="E40" s="176">
        <f t="shared" si="0"/>
        <v>8749.7358480777693</v>
      </c>
      <c r="F40" s="176">
        <f t="shared" si="0"/>
        <v>9051.2567453411084</v>
      </c>
      <c r="G40" s="176">
        <f t="shared" si="0"/>
        <v>8648.306626847916</v>
      </c>
      <c r="H40" s="177">
        <f t="shared" si="0"/>
        <v>8461.7452395345681</v>
      </c>
    </row>
    <row r="41" spans="1:8" x14ac:dyDescent="0.25">
      <c r="A41" s="2"/>
      <c r="B41" s="2"/>
    </row>
    <row r="42" spans="1:8" x14ac:dyDescent="0.25">
      <c r="A42" s="2"/>
      <c r="B42" s="2"/>
    </row>
    <row r="43" spans="1:8" x14ac:dyDescent="0.25">
      <c r="A43" s="2"/>
      <c r="B43" s="2"/>
    </row>
    <row r="44" spans="1:8" x14ac:dyDescent="0.25">
      <c r="A44" s="2"/>
      <c r="B44" s="2"/>
    </row>
    <row r="45" spans="1:8" x14ac:dyDescent="0.25">
      <c r="A45" s="2"/>
      <c r="B45" s="2"/>
    </row>
    <row r="46" spans="1:8" x14ac:dyDescent="0.25">
      <c r="A46" s="2"/>
      <c r="B46" s="2"/>
    </row>
    <row r="47" spans="1:8" x14ac:dyDescent="0.25">
      <c r="A47" s="2"/>
      <c r="B47" s="2"/>
    </row>
    <row r="48" spans="1:8" x14ac:dyDescent="0.25">
      <c r="A48" s="2"/>
      <c r="B48" s="2"/>
    </row>
    <row r="49" spans="1:2" x14ac:dyDescent="0.25">
      <c r="A49" s="2"/>
      <c r="B49" s="2"/>
    </row>
    <row r="50" spans="1:2" x14ac:dyDescent="0.25">
      <c r="A50" s="2"/>
      <c r="B50" s="2"/>
    </row>
    <row r="51" spans="1:2" x14ac:dyDescent="0.25">
      <c r="A51" s="2"/>
      <c r="B51" s="2"/>
    </row>
    <row r="52" spans="1:2" x14ac:dyDescent="0.25">
      <c r="A52" s="2"/>
      <c r="B52" s="2"/>
    </row>
    <row r="53" spans="1:2" x14ac:dyDescent="0.25">
      <c r="A53" s="2"/>
      <c r="B53" s="2"/>
    </row>
    <row r="54" spans="1:2" x14ac:dyDescent="0.25">
      <c r="A54" s="2"/>
      <c r="B54" s="2"/>
    </row>
    <row r="55" spans="1:2" x14ac:dyDescent="0.25">
      <c r="A55" s="2"/>
      <c r="B55" s="2"/>
    </row>
    <row r="56" spans="1:2" x14ac:dyDescent="0.25">
      <c r="A56" s="2"/>
      <c r="B56" s="2"/>
    </row>
    <row r="57" spans="1:2" x14ac:dyDescent="0.25">
      <c r="A57" s="2"/>
      <c r="B57" s="2"/>
    </row>
    <row r="58" spans="1:2" x14ac:dyDescent="0.25">
      <c r="A58" s="2"/>
      <c r="B58" s="2"/>
    </row>
    <row r="59" spans="1:2" x14ac:dyDescent="0.25">
      <c r="A59" s="2"/>
      <c r="B59" s="2"/>
    </row>
    <row r="60" spans="1:2" x14ac:dyDescent="0.25">
      <c r="A60" s="2"/>
      <c r="B60" s="2"/>
    </row>
    <row r="61" spans="1:2" x14ac:dyDescent="0.25">
      <c r="A61" s="2"/>
      <c r="B61" s="2"/>
    </row>
    <row r="62" spans="1:2" x14ac:dyDescent="0.25">
      <c r="A62" s="2"/>
      <c r="B62" s="2"/>
    </row>
    <row r="63" spans="1:2" x14ac:dyDescent="0.25">
      <c r="A63" s="2"/>
      <c r="B63" s="2"/>
    </row>
    <row r="64" spans="1:2" x14ac:dyDescent="0.25">
      <c r="A64" s="2"/>
      <c r="B64" s="2"/>
    </row>
    <row r="65" spans="1:2" x14ac:dyDescent="0.25">
      <c r="A65" s="2"/>
      <c r="B65" s="2"/>
    </row>
    <row r="66" spans="1:2" x14ac:dyDescent="0.25">
      <c r="A66" s="2"/>
      <c r="B66" s="2"/>
    </row>
    <row r="67" spans="1:2" x14ac:dyDescent="0.25">
      <c r="A67" s="2"/>
      <c r="B67" s="2"/>
    </row>
    <row r="68" spans="1:2" x14ac:dyDescent="0.25">
      <c r="A68" s="2"/>
      <c r="B68" s="2"/>
    </row>
    <row r="69" spans="1:2" x14ac:dyDescent="0.25">
      <c r="A69" s="2"/>
      <c r="B69" s="2"/>
    </row>
    <row r="70" spans="1:2" x14ac:dyDescent="0.25">
      <c r="A70" s="2"/>
      <c r="B70" s="2"/>
    </row>
    <row r="71" spans="1:2" x14ac:dyDescent="0.25">
      <c r="A71" s="2"/>
      <c r="B71" s="2"/>
    </row>
    <row r="72" spans="1:2" x14ac:dyDescent="0.25">
      <c r="A72" s="2"/>
      <c r="B72" s="2"/>
    </row>
    <row r="73" spans="1:2" x14ac:dyDescent="0.25">
      <c r="A73" s="2"/>
      <c r="B73" s="2"/>
    </row>
    <row r="74" spans="1:2" x14ac:dyDescent="0.25">
      <c r="A74" s="2"/>
      <c r="B74" s="2"/>
    </row>
    <row r="75" spans="1:2" x14ac:dyDescent="0.25">
      <c r="A75" s="2"/>
      <c r="B75" s="2"/>
    </row>
    <row r="76" spans="1:2" x14ac:dyDescent="0.25">
      <c r="A76" s="2"/>
      <c r="B76" s="2"/>
    </row>
    <row r="77" spans="1:2" x14ac:dyDescent="0.25">
      <c r="A77" s="2"/>
      <c r="B77" s="2"/>
    </row>
    <row r="78" spans="1:2" x14ac:dyDescent="0.25">
      <c r="A78" s="2"/>
      <c r="B78" s="2"/>
    </row>
    <row r="79" spans="1:2" x14ac:dyDescent="0.25">
      <c r="A79" s="2"/>
      <c r="B79" s="2"/>
    </row>
    <row r="80" spans="1:2" x14ac:dyDescent="0.25">
      <c r="A80" s="2"/>
      <c r="B80" s="2"/>
    </row>
    <row r="81" spans="1:2" x14ac:dyDescent="0.25">
      <c r="A81" s="2"/>
      <c r="B81" s="2"/>
    </row>
    <row r="82" spans="1:2" x14ac:dyDescent="0.25">
      <c r="A82" s="2"/>
      <c r="B82" s="2"/>
    </row>
    <row r="83" spans="1:2" x14ac:dyDescent="0.25">
      <c r="A83" s="2"/>
      <c r="B83" s="2"/>
    </row>
    <row r="84" spans="1:2" x14ac:dyDescent="0.25">
      <c r="A84" s="2"/>
      <c r="B84" s="2"/>
    </row>
    <row r="85" spans="1:2" x14ac:dyDescent="0.25">
      <c r="A85" s="2"/>
      <c r="B85" s="2"/>
    </row>
    <row r="86" spans="1:2" x14ac:dyDescent="0.25">
      <c r="A86" s="2"/>
      <c r="B86" s="2"/>
    </row>
    <row r="87" spans="1:2" x14ac:dyDescent="0.25">
      <c r="A87" s="2"/>
      <c r="B87" s="2"/>
    </row>
    <row r="88" spans="1:2" x14ac:dyDescent="0.25">
      <c r="A88" s="2"/>
      <c r="B88" s="2"/>
    </row>
    <row r="89" spans="1:2" x14ac:dyDescent="0.25">
      <c r="A89" s="2"/>
      <c r="B89" s="2"/>
    </row>
    <row r="90" spans="1:2" x14ac:dyDescent="0.25">
      <c r="A90" s="2"/>
      <c r="B90" s="2"/>
    </row>
    <row r="91" spans="1:2" x14ac:dyDescent="0.25">
      <c r="A91" s="2"/>
      <c r="B91" s="2"/>
    </row>
    <row r="92" spans="1:2" x14ac:dyDescent="0.25">
      <c r="A92" s="2"/>
      <c r="B92" s="2"/>
    </row>
    <row r="93" spans="1:2" x14ac:dyDescent="0.25">
      <c r="A93" s="2"/>
      <c r="B93" s="2"/>
    </row>
    <row r="94" spans="1:2" x14ac:dyDescent="0.25">
      <c r="A94" s="2"/>
      <c r="B94" s="2"/>
    </row>
    <row r="95" spans="1:2" x14ac:dyDescent="0.25">
      <c r="A95" s="2"/>
      <c r="B95" s="2"/>
    </row>
    <row r="96" spans="1:2" x14ac:dyDescent="0.25">
      <c r="A96" s="2"/>
      <c r="B96" s="2"/>
    </row>
    <row r="97" spans="1:2" x14ac:dyDescent="0.25">
      <c r="A97" s="2"/>
      <c r="B97" s="2"/>
    </row>
    <row r="98" spans="1:2" x14ac:dyDescent="0.25">
      <c r="A98" s="2"/>
      <c r="B98" s="2"/>
    </row>
    <row r="99" spans="1:2" x14ac:dyDescent="0.25">
      <c r="A99" s="2"/>
      <c r="B99" s="2"/>
    </row>
    <row r="100" spans="1:2" x14ac:dyDescent="0.25">
      <c r="A100" s="2"/>
      <c r="B100" s="2"/>
    </row>
    <row r="101" spans="1:2" x14ac:dyDescent="0.25">
      <c r="A101" s="2"/>
      <c r="B101" s="2"/>
    </row>
    <row r="102" spans="1:2" x14ac:dyDescent="0.25">
      <c r="A102" s="2"/>
      <c r="B102" s="2"/>
    </row>
    <row r="103" spans="1:2" x14ac:dyDescent="0.25">
      <c r="A103" s="2"/>
      <c r="B103" s="2"/>
    </row>
    <row r="104" spans="1:2" x14ac:dyDescent="0.25">
      <c r="A104" s="2"/>
      <c r="B104" s="2"/>
    </row>
    <row r="105" spans="1:2" x14ac:dyDescent="0.25">
      <c r="A105" s="2"/>
      <c r="B105" s="2"/>
    </row>
    <row r="106" spans="1:2" x14ac:dyDescent="0.25">
      <c r="A106" s="2"/>
      <c r="B106" s="2"/>
    </row>
    <row r="107" spans="1:2" x14ac:dyDescent="0.25">
      <c r="A107" s="2"/>
      <c r="B107" s="2"/>
    </row>
    <row r="108" spans="1:2" x14ac:dyDescent="0.25">
      <c r="A108" s="2"/>
      <c r="B108" s="2"/>
    </row>
    <row r="109" spans="1:2" x14ac:dyDescent="0.25">
      <c r="A109" s="2"/>
      <c r="B109" s="2"/>
    </row>
    <row r="110" spans="1:2" x14ac:dyDescent="0.25">
      <c r="A110" s="2"/>
      <c r="B110" s="2"/>
    </row>
    <row r="111" spans="1:2" x14ac:dyDescent="0.25">
      <c r="A111" s="2"/>
      <c r="B111" s="2"/>
    </row>
    <row r="112" spans="1:2" x14ac:dyDescent="0.25">
      <c r="A112" s="2"/>
      <c r="B112" s="2"/>
    </row>
    <row r="113" spans="1:2" x14ac:dyDescent="0.25">
      <c r="A113" s="2"/>
      <c r="B113" s="2"/>
    </row>
    <row r="114" spans="1:2" x14ac:dyDescent="0.25">
      <c r="A114" s="2"/>
      <c r="B114" s="2"/>
    </row>
    <row r="115" spans="1:2" x14ac:dyDescent="0.25">
      <c r="A115" s="2"/>
      <c r="B115" s="2"/>
    </row>
    <row r="116" spans="1:2" x14ac:dyDescent="0.25">
      <c r="A116" s="2"/>
      <c r="B116" s="2"/>
    </row>
    <row r="117" spans="1:2" x14ac:dyDescent="0.25">
      <c r="A117" s="2"/>
      <c r="B117" s="2"/>
    </row>
    <row r="118" spans="1:2" x14ac:dyDescent="0.25">
      <c r="A118" s="2"/>
      <c r="B118" s="2"/>
    </row>
    <row r="119" spans="1:2" x14ac:dyDescent="0.25">
      <c r="A119" s="2"/>
      <c r="B119" s="2"/>
    </row>
    <row r="120" spans="1:2" x14ac:dyDescent="0.25">
      <c r="A120" s="2"/>
      <c r="B120" s="2"/>
    </row>
    <row r="121" spans="1:2" x14ac:dyDescent="0.25">
      <c r="A121" s="2"/>
      <c r="B121" s="2"/>
    </row>
    <row r="122" spans="1:2" x14ac:dyDescent="0.25">
      <c r="A122" s="2"/>
      <c r="B122" s="2"/>
    </row>
    <row r="123" spans="1:2" x14ac:dyDescent="0.25">
      <c r="A123" s="2"/>
      <c r="B123" s="2"/>
    </row>
    <row r="124" spans="1:2" x14ac:dyDescent="0.25">
      <c r="A124" s="2"/>
      <c r="B124" s="2"/>
    </row>
    <row r="125" spans="1:2" x14ac:dyDescent="0.25">
      <c r="A125" s="2"/>
      <c r="B125" s="2"/>
    </row>
    <row r="126" spans="1:2" x14ac:dyDescent="0.25">
      <c r="A126" s="2"/>
      <c r="B126" s="2"/>
    </row>
    <row r="127" spans="1:2" x14ac:dyDescent="0.25">
      <c r="A127" s="2"/>
      <c r="B127" s="2"/>
    </row>
    <row r="128" spans="1:2" x14ac:dyDescent="0.25">
      <c r="A128" s="2"/>
      <c r="B128" s="2"/>
    </row>
    <row r="129" spans="1:2" x14ac:dyDescent="0.25">
      <c r="A129" s="2"/>
      <c r="B129" s="2"/>
    </row>
    <row r="130" spans="1:2" x14ac:dyDescent="0.25">
      <c r="A130" s="2"/>
      <c r="B130" s="2"/>
    </row>
    <row r="131" spans="1:2" x14ac:dyDescent="0.25">
      <c r="A131" s="2"/>
      <c r="B131" s="2"/>
    </row>
    <row r="132" spans="1:2" x14ac:dyDescent="0.25">
      <c r="A132" s="2"/>
      <c r="B132" s="2"/>
    </row>
    <row r="133" spans="1:2" x14ac:dyDescent="0.25">
      <c r="A133" s="2"/>
      <c r="B133" s="2"/>
    </row>
    <row r="134" spans="1:2" x14ac:dyDescent="0.25">
      <c r="A134" s="2"/>
      <c r="B134" s="2"/>
    </row>
    <row r="135" spans="1:2" x14ac:dyDescent="0.25">
      <c r="A135" s="2"/>
      <c r="B135" s="2"/>
    </row>
    <row r="136" spans="1:2" x14ac:dyDescent="0.25">
      <c r="A136" s="2"/>
      <c r="B136" s="2"/>
    </row>
    <row r="137" spans="1:2" x14ac:dyDescent="0.25">
      <c r="A137" s="2"/>
      <c r="B137" s="2"/>
    </row>
    <row r="138" spans="1:2" x14ac:dyDescent="0.25">
      <c r="A138" s="2"/>
      <c r="B138" s="2"/>
    </row>
    <row r="139" spans="1:2" x14ac:dyDescent="0.25">
      <c r="A139" s="2"/>
      <c r="B139" s="2"/>
    </row>
    <row r="140" spans="1:2" x14ac:dyDescent="0.25">
      <c r="A140" s="2"/>
      <c r="B140" s="2"/>
    </row>
    <row r="141" spans="1:2" x14ac:dyDescent="0.25">
      <c r="A141" s="2"/>
      <c r="B141" s="2"/>
    </row>
    <row r="142" spans="1:2" x14ac:dyDescent="0.25">
      <c r="A142" s="2"/>
      <c r="B142" s="2"/>
    </row>
    <row r="143" spans="1:2" x14ac:dyDescent="0.25">
      <c r="A143" s="2"/>
      <c r="B143" s="2"/>
    </row>
    <row r="144" spans="1:2" x14ac:dyDescent="0.25">
      <c r="A144" s="2"/>
      <c r="B144" s="2"/>
    </row>
    <row r="145" spans="1:2" x14ac:dyDescent="0.25">
      <c r="A145" s="2"/>
      <c r="B145" s="2"/>
    </row>
    <row r="146" spans="1:2" x14ac:dyDescent="0.25">
      <c r="A146" s="2"/>
      <c r="B146" s="2"/>
    </row>
    <row r="147" spans="1:2" x14ac:dyDescent="0.25">
      <c r="A147" s="2"/>
      <c r="B147" s="2"/>
    </row>
    <row r="148" spans="1:2" x14ac:dyDescent="0.25">
      <c r="A148" s="2"/>
      <c r="B148" s="2"/>
    </row>
    <row r="149" spans="1:2" x14ac:dyDescent="0.25">
      <c r="A149" s="2"/>
      <c r="B149" s="2"/>
    </row>
    <row r="150" spans="1:2" x14ac:dyDescent="0.25">
      <c r="A150" s="2"/>
      <c r="B150" s="2"/>
    </row>
    <row r="151" spans="1:2" x14ac:dyDescent="0.25">
      <c r="A151" s="2"/>
      <c r="B151" s="2"/>
    </row>
    <row r="152" spans="1:2" x14ac:dyDescent="0.25">
      <c r="A152" s="2"/>
      <c r="B152" s="2"/>
    </row>
    <row r="153" spans="1:2" x14ac:dyDescent="0.25">
      <c r="A153" s="2"/>
      <c r="B153" s="2"/>
    </row>
    <row r="154" spans="1:2" x14ac:dyDescent="0.25">
      <c r="A154" s="2"/>
      <c r="B154" s="2"/>
    </row>
    <row r="155" spans="1:2" x14ac:dyDescent="0.25">
      <c r="A155" s="2"/>
      <c r="B155" s="2"/>
    </row>
    <row r="156" spans="1:2" x14ac:dyDescent="0.25">
      <c r="A156" s="2"/>
      <c r="B156" s="2"/>
    </row>
    <row r="157" spans="1:2" x14ac:dyDescent="0.25">
      <c r="A157" s="2"/>
      <c r="B157" s="2"/>
    </row>
    <row r="158" spans="1:2" x14ac:dyDescent="0.25">
      <c r="A158" s="2"/>
      <c r="B158" s="2"/>
    </row>
    <row r="159" spans="1:2" x14ac:dyDescent="0.25">
      <c r="A159" s="2"/>
      <c r="B159" s="2"/>
    </row>
    <row r="160" spans="1:2" x14ac:dyDescent="0.25">
      <c r="A160" s="2"/>
      <c r="B160" s="2"/>
    </row>
    <row r="161" spans="1:2" x14ac:dyDescent="0.25">
      <c r="A161" s="2"/>
      <c r="B161" s="2"/>
    </row>
    <row r="162" spans="1:2" x14ac:dyDescent="0.25">
      <c r="A162" s="2"/>
      <c r="B162" s="2"/>
    </row>
    <row r="163" spans="1:2" x14ac:dyDescent="0.25">
      <c r="A163" s="2"/>
      <c r="B163" s="2"/>
    </row>
    <row r="164" spans="1:2" x14ac:dyDescent="0.25">
      <c r="A164" s="2"/>
      <c r="B164" s="2"/>
    </row>
    <row r="165" spans="1:2" x14ac:dyDescent="0.25">
      <c r="A165" s="2"/>
      <c r="B165" s="2"/>
    </row>
    <row r="166" spans="1:2" x14ac:dyDescent="0.25">
      <c r="A166" s="2"/>
      <c r="B166" s="2"/>
    </row>
    <row r="167" spans="1:2" x14ac:dyDescent="0.25">
      <c r="A167" s="2"/>
      <c r="B167" s="2"/>
    </row>
    <row r="168" spans="1:2" x14ac:dyDescent="0.25">
      <c r="A168" s="2"/>
      <c r="B168" s="2"/>
    </row>
    <row r="169" spans="1:2" x14ac:dyDescent="0.25">
      <c r="A169" s="2"/>
      <c r="B169" s="2"/>
    </row>
    <row r="170" spans="1:2" x14ac:dyDescent="0.25">
      <c r="A170" s="2"/>
      <c r="B170" s="2"/>
    </row>
    <row r="171" spans="1:2" x14ac:dyDescent="0.25">
      <c r="A171" s="2"/>
      <c r="B171" s="2"/>
    </row>
    <row r="172" spans="1:2" x14ac:dyDescent="0.25">
      <c r="A172" s="2"/>
      <c r="B172" s="2"/>
    </row>
    <row r="173" spans="1:2" x14ac:dyDescent="0.25">
      <c r="A173" s="2"/>
      <c r="B173" s="2"/>
    </row>
    <row r="174" spans="1:2" x14ac:dyDescent="0.25">
      <c r="A174" s="2"/>
      <c r="B174" s="2"/>
    </row>
    <row r="175" spans="1:2" x14ac:dyDescent="0.25">
      <c r="A175" s="2"/>
      <c r="B175" s="2"/>
    </row>
    <row r="176" spans="1:2" x14ac:dyDescent="0.25">
      <c r="A176" s="2"/>
      <c r="B176" s="2"/>
    </row>
    <row r="177" spans="1:2" x14ac:dyDescent="0.25">
      <c r="A177" s="2"/>
      <c r="B177" s="2"/>
    </row>
    <row r="178" spans="1:2" x14ac:dyDescent="0.25">
      <c r="A178" s="2"/>
      <c r="B178" s="2"/>
    </row>
    <row r="179" spans="1:2" x14ac:dyDescent="0.25">
      <c r="A179" s="2"/>
      <c r="B179" s="2"/>
    </row>
    <row r="180" spans="1:2" x14ac:dyDescent="0.25">
      <c r="A180" s="2"/>
      <c r="B180" s="2"/>
    </row>
    <row r="181" spans="1:2" x14ac:dyDescent="0.25">
      <c r="A181" s="2"/>
      <c r="B181" s="2"/>
    </row>
    <row r="182" spans="1:2" x14ac:dyDescent="0.25">
      <c r="A182" s="2"/>
      <c r="B182" s="2"/>
    </row>
    <row r="183" spans="1:2" x14ac:dyDescent="0.25">
      <c r="A183" s="2"/>
      <c r="B183" s="2"/>
    </row>
    <row r="184" spans="1:2" x14ac:dyDescent="0.25">
      <c r="A184" s="2"/>
      <c r="B184" s="2"/>
    </row>
    <row r="185" spans="1:2" x14ac:dyDescent="0.25">
      <c r="A185" s="2"/>
      <c r="B185" s="2"/>
    </row>
    <row r="186" spans="1:2" x14ac:dyDescent="0.25">
      <c r="A186" s="2"/>
      <c r="B186" s="2"/>
    </row>
    <row r="187" spans="1:2" x14ac:dyDescent="0.25">
      <c r="A187" s="2"/>
      <c r="B187" s="2"/>
    </row>
    <row r="188" spans="1:2" x14ac:dyDescent="0.25">
      <c r="A188" s="2"/>
      <c r="B188" s="2"/>
    </row>
    <row r="189" spans="1:2" x14ac:dyDescent="0.25">
      <c r="A189" s="2"/>
      <c r="B189" s="2"/>
    </row>
    <row r="190" spans="1:2" x14ac:dyDescent="0.25">
      <c r="A190" s="2"/>
      <c r="B190" s="2"/>
    </row>
    <row r="191" spans="1:2" x14ac:dyDescent="0.25">
      <c r="A191" s="2"/>
      <c r="B191" s="2"/>
    </row>
    <row r="192" spans="1:2" x14ac:dyDescent="0.25">
      <c r="A192" s="2"/>
      <c r="B192" s="2"/>
    </row>
    <row r="193" spans="1:2" x14ac:dyDescent="0.25">
      <c r="A193" s="2"/>
      <c r="B193" s="2"/>
    </row>
    <row r="194" spans="1:2" x14ac:dyDescent="0.25">
      <c r="A194" s="2"/>
      <c r="B194" s="2"/>
    </row>
    <row r="195" spans="1:2" x14ac:dyDescent="0.25">
      <c r="A195" s="2"/>
      <c r="B195" s="2"/>
    </row>
    <row r="196" spans="1:2" x14ac:dyDescent="0.25">
      <c r="A196" s="2"/>
      <c r="B196" s="2"/>
    </row>
    <row r="197" spans="1:2" x14ac:dyDescent="0.25">
      <c r="A197" s="2"/>
      <c r="B197" s="2"/>
    </row>
    <row r="198" spans="1:2" x14ac:dyDescent="0.25">
      <c r="A198" s="2"/>
      <c r="B198" s="2"/>
    </row>
    <row r="199" spans="1:2" x14ac:dyDescent="0.25">
      <c r="A199" s="2"/>
      <c r="B199" s="2"/>
    </row>
    <row r="200" spans="1:2" x14ac:dyDescent="0.25">
      <c r="A200" s="2"/>
      <c r="B200" s="2"/>
    </row>
    <row r="201" spans="1:2" x14ac:dyDescent="0.25">
      <c r="A201" s="2"/>
      <c r="B201" s="2"/>
    </row>
    <row r="202" spans="1:2" x14ac:dyDescent="0.25">
      <c r="A202" s="2"/>
      <c r="B202" s="2"/>
    </row>
    <row r="203" spans="1:2" x14ac:dyDescent="0.25">
      <c r="A203" s="2"/>
      <c r="B203" s="2"/>
    </row>
    <row r="204" spans="1:2" x14ac:dyDescent="0.25">
      <c r="A204" s="2"/>
      <c r="B204" s="2"/>
    </row>
    <row r="205" spans="1:2" x14ac:dyDescent="0.25">
      <c r="A205" s="2"/>
      <c r="B205" s="2"/>
    </row>
    <row r="206" spans="1:2" x14ac:dyDescent="0.25">
      <c r="A206" s="2"/>
      <c r="B206" s="2"/>
    </row>
    <row r="207" spans="1:2" x14ac:dyDescent="0.25">
      <c r="A207" s="2"/>
      <c r="B207" s="2"/>
    </row>
    <row r="208" spans="1:2" x14ac:dyDescent="0.25">
      <c r="A208" s="2"/>
      <c r="B208" s="2"/>
    </row>
    <row r="209" spans="1:2" x14ac:dyDescent="0.25">
      <c r="A209" s="2"/>
      <c r="B209" s="2"/>
    </row>
    <row r="210" spans="1:2" x14ac:dyDescent="0.25">
      <c r="A210" s="2"/>
      <c r="B210" s="2"/>
    </row>
    <row r="211" spans="1:2" x14ac:dyDescent="0.25">
      <c r="A211" s="2"/>
      <c r="B211" s="2"/>
    </row>
    <row r="212" spans="1:2" x14ac:dyDescent="0.25">
      <c r="A212" s="2"/>
      <c r="B212" s="2"/>
    </row>
    <row r="213" spans="1:2" x14ac:dyDescent="0.25">
      <c r="A213" s="2"/>
      <c r="B213" s="2"/>
    </row>
    <row r="214" spans="1:2" x14ac:dyDescent="0.25">
      <c r="A214" s="2"/>
      <c r="B214" s="2"/>
    </row>
    <row r="215" spans="1:2" x14ac:dyDescent="0.25">
      <c r="A215" s="2"/>
      <c r="B215" s="2"/>
    </row>
    <row r="216" spans="1:2" x14ac:dyDescent="0.25">
      <c r="A216" s="2"/>
      <c r="B216" s="2"/>
    </row>
    <row r="217" spans="1:2" x14ac:dyDescent="0.25">
      <c r="A217" s="2"/>
      <c r="B217" s="2"/>
    </row>
    <row r="218" spans="1:2" x14ac:dyDescent="0.25">
      <c r="A218" s="2"/>
      <c r="B218" s="2"/>
    </row>
    <row r="219" spans="1:2" x14ac:dyDescent="0.25">
      <c r="A219" s="2"/>
      <c r="B219" s="2"/>
    </row>
    <row r="220" spans="1:2" x14ac:dyDescent="0.25">
      <c r="A220" s="2"/>
      <c r="B220" s="2"/>
    </row>
    <row r="221" spans="1:2" x14ac:dyDescent="0.25">
      <c r="A221" s="2"/>
      <c r="B221" s="2"/>
    </row>
    <row r="222" spans="1:2" x14ac:dyDescent="0.25">
      <c r="A222" s="2"/>
      <c r="B222" s="2"/>
    </row>
    <row r="223" spans="1:2" x14ac:dyDescent="0.25">
      <c r="A223" s="2"/>
      <c r="B223" s="2"/>
    </row>
    <row r="224" spans="1:2" x14ac:dyDescent="0.25">
      <c r="A224" s="2"/>
      <c r="B224" s="2"/>
    </row>
    <row r="225" spans="1:2" x14ac:dyDescent="0.25">
      <c r="A225" s="2"/>
      <c r="B225" s="2"/>
    </row>
    <row r="226" spans="1:2" x14ac:dyDescent="0.25">
      <c r="A226" s="2"/>
      <c r="B226" s="2"/>
    </row>
    <row r="227" spans="1:2" x14ac:dyDescent="0.25">
      <c r="A227" s="2"/>
      <c r="B227" s="2"/>
    </row>
    <row r="228" spans="1:2" x14ac:dyDescent="0.25">
      <c r="A228" s="2"/>
      <c r="B228" s="2"/>
    </row>
    <row r="229" spans="1:2" x14ac:dyDescent="0.25">
      <c r="A229" s="2"/>
      <c r="B229" s="2"/>
    </row>
    <row r="230" spans="1:2" x14ac:dyDescent="0.25">
      <c r="A230" s="2"/>
      <c r="B230" s="2"/>
    </row>
    <row r="231" spans="1:2" x14ac:dyDescent="0.25">
      <c r="A231" s="2"/>
      <c r="B231" s="2"/>
    </row>
    <row r="232" spans="1:2" x14ac:dyDescent="0.25">
      <c r="A232" s="2"/>
      <c r="B232" s="2"/>
    </row>
    <row r="233" spans="1:2" x14ac:dyDescent="0.25">
      <c r="A233" s="2"/>
      <c r="B233" s="2"/>
    </row>
    <row r="234" spans="1:2" x14ac:dyDescent="0.25">
      <c r="A234" s="2"/>
      <c r="B234" s="2"/>
    </row>
    <row r="235" spans="1:2" x14ac:dyDescent="0.25">
      <c r="A235" s="2"/>
      <c r="B235" s="2"/>
    </row>
    <row r="236" spans="1:2" x14ac:dyDescent="0.25">
      <c r="A236" s="2"/>
      <c r="B236" s="2"/>
    </row>
    <row r="237" spans="1:2" x14ac:dyDescent="0.25">
      <c r="A237" s="2"/>
      <c r="B237" s="2"/>
    </row>
    <row r="238" spans="1:2" x14ac:dyDescent="0.25">
      <c r="A238" s="2"/>
      <c r="B238" s="2"/>
    </row>
    <row r="239" spans="1:2" x14ac:dyDescent="0.25">
      <c r="A239" s="2"/>
      <c r="B239" s="2"/>
    </row>
    <row r="240" spans="1:2" x14ac:dyDescent="0.25">
      <c r="A240" s="2"/>
      <c r="B240" s="2"/>
    </row>
    <row r="241" spans="1:2" x14ac:dyDescent="0.25">
      <c r="A241" s="2"/>
      <c r="B241" s="2"/>
    </row>
    <row r="242" spans="1:2" x14ac:dyDescent="0.25">
      <c r="A242" s="2"/>
      <c r="B242" s="2"/>
    </row>
    <row r="243" spans="1:2" x14ac:dyDescent="0.25">
      <c r="A243" s="2"/>
      <c r="B243" s="2"/>
    </row>
    <row r="244" spans="1:2" x14ac:dyDescent="0.25">
      <c r="A244" s="2"/>
      <c r="B244" s="2"/>
    </row>
    <row r="245" spans="1:2" x14ac:dyDescent="0.25">
      <c r="A245" s="2"/>
      <c r="B245" s="2"/>
    </row>
    <row r="246" spans="1:2" x14ac:dyDescent="0.25">
      <c r="A246" s="2"/>
      <c r="B246" s="2"/>
    </row>
    <row r="247" spans="1:2" x14ac:dyDescent="0.25">
      <c r="A247" s="2"/>
      <c r="B247" s="2"/>
    </row>
    <row r="248" spans="1:2" x14ac:dyDescent="0.25">
      <c r="A248" s="2"/>
      <c r="B248" s="2"/>
    </row>
    <row r="249" spans="1:2" x14ac:dyDescent="0.25">
      <c r="A249" s="2"/>
      <c r="B249" s="2"/>
    </row>
    <row r="250" spans="1:2" x14ac:dyDescent="0.25">
      <c r="A250" s="2"/>
      <c r="B250" s="2"/>
    </row>
    <row r="251" spans="1:2" x14ac:dyDescent="0.25">
      <c r="A251" s="2"/>
      <c r="B251" s="2"/>
    </row>
    <row r="252" spans="1:2" x14ac:dyDescent="0.25">
      <c r="A252" s="2"/>
      <c r="B252" s="2"/>
    </row>
    <row r="253" spans="1:2" x14ac:dyDescent="0.25">
      <c r="A253" s="2"/>
      <c r="B253" s="2"/>
    </row>
    <row r="254" spans="1:2" x14ac:dyDescent="0.25">
      <c r="A254" s="2"/>
      <c r="B254" s="2"/>
    </row>
    <row r="255" spans="1:2" x14ac:dyDescent="0.25">
      <c r="A255" s="2"/>
      <c r="B255" s="2"/>
    </row>
    <row r="256" spans="1:2" x14ac:dyDescent="0.25">
      <c r="A256" s="2"/>
      <c r="B256" s="2"/>
    </row>
    <row r="257" spans="1:2" x14ac:dyDescent="0.25">
      <c r="A257" s="2"/>
      <c r="B257" s="2"/>
    </row>
    <row r="258" spans="1:2" x14ac:dyDescent="0.25">
      <c r="A258" s="2"/>
      <c r="B258" s="2"/>
    </row>
    <row r="259" spans="1:2" x14ac:dyDescent="0.25">
      <c r="A259" s="2"/>
      <c r="B259" s="2"/>
    </row>
    <row r="260" spans="1:2" x14ac:dyDescent="0.25">
      <c r="A260" s="2"/>
      <c r="B260" s="2"/>
    </row>
    <row r="261" spans="1:2" x14ac:dyDescent="0.25">
      <c r="A261" s="2"/>
      <c r="B261" s="2"/>
    </row>
    <row r="262" spans="1:2" x14ac:dyDescent="0.25">
      <c r="A262" s="2"/>
      <c r="B262" s="2"/>
    </row>
    <row r="263" spans="1:2" x14ac:dyDescent="0.25">
      <c r="A263" s="2"/>
      <c r="B263" s="2"/>
    </row>
    <row r="264" spans="1:2" x14ac:dyDescent="0.25">
      <c r="A264" s="2"/>
      <c r="B264" s="2"/>
    </row>
    <row r="265" spans="1:2" x14ac:dyDescent="0.25">
      <c r="A265" s="2"/>
      <c r="B265" s="2"/>
    </row>
    <row r="266" spans="1:2" x14ac:dyDescent="0.25">
      <c r="A266" s="2"/>
      <c r="B266" s="2"/>
    </row>
    <row r="267" spans="1:2" x14ac:dyDescent="0.25">
      <c r="A267" s="2"/>
      <c r="B267" s="2"/>
    </row>
    <row r="268" spans="1:2" x14ac:dyDescent="0.25">
      <c r="A268" s="2"/>
      <c r="B268" s="2"/>
    </row>
    <row r="269" spans="1:2" x14ac:dyDescent="0.25">
      <c r="A269" s="2"/>
      <c r="B269" s="2"/>
    </row>
    <row r="270" spans="1:2" x14ac:dyDescent="0.25">
      <c r="A270" s="2"/>
      <c r="B270" s="2"/>
    </row>
    <row r="271" spans="1:2" x14ac:dyDescent="0.25">
      <c r="A271" s="2"/>
      <c r="B271" s="2"/>
    </row>
    <row r="272" spans="1:2" x14ac:dyDescent="0.25">
      <c r="A272" s="2"/>
      <c r="B272" s="2"/>
    </row>
    <row r="273" spans="1:2" x14ac:dyDescent="0.25">
      <c r="A273" s="2"/>
      <c r="B273" s="2"/>
    </row>
    <row r="274" spans="1:2" x14ac:dyDescent="0.25">
      <c r="A274" s="2"/>
      <c r="B274" s="2"/>
    </row>
    <row r="275" spans="1:2" x14ac:dyDescent="0.25">
      <c r="A275" s="2"/>
      <c r="B275" s="2"/>
    </row>
    <row r="276" spans="1:2" x14ac:dyDescent="0.25">
      <c r="A276" s="2"/>
      <c r="B276" s="2"/>
    </row>
    <row r="277" spans="1:2" x14ac:dyDescent="0.25">
      <c r="A277" s="2"/>
      <c r="B277" s="2"/>
    </row>
    <row r="278" spans="1:2" x14ac:dyDescent="0.25">
      <c r="A278" s="2"/>
      <c r="B278" s="2"/>
    </row>
    <row r="279" spans="1:2" x14ac:dyDescent="0.25">
      <c r="A279" s="2"/>
      <c r="B279" s="2"/>
    </row>
    <row r="280" spans="1:2" x14ac:dyDescent="0.25">
      <c r="A280" s="2"/>
      <c r="B280" s="2"/>
    </row>
    <row r="281" spans="1:2" x14ac:dyDescent="0.25">
      <c r="A281" s="2"/>
      <c r="B281" s="2"/>
    </row>
    <row r="282" spans="1:2" x14ac:dyDescent="0.25">
      <c r="A282" s="2"/>
      <c r="B282" s="2"/>
    </row>
    <row r="283" spans="1:2" x14ac:dyDescent="0.25">
      <c r="A283" s="2"/>
      <c r="B283" s="2"/>
    </row>
    <row r="284" spans="1:2" x14ac:dyDescent="0.25">
      <c r="A284" s="2"/>
      <c r="B284" s="2"/>
    </row>
    <row r="285" spans="1:2" x14ac:dyDescent="0.25">
      <c r="A285" s="2"/>
      <c r="B285" s="2"/>
    </row>
    <row r="286" spans="1:2" x14ac:dyDescent="0.25">
      <c r="A286" s="2"/>
      <c r="B286" s="2"/>
    </row>
    <row r="287" spans="1:2" x14ac:dyDescent="0.25">
      <c r="A287" s="2"/>
      <c r="B287" s="2"/>
    </row>
    <row r="288" spans="1:2" x14ac:dyDescent="0.25">
      <c r="A288" s="2"/>
      <c r="B288" s="2"/>
    </row>
    <row r="289" spans="1:2" x14ac:dyDescent="0.25">
      <c r="A289" s="2"/>
      <c r="B289" s="2"/>
    </row>
    <row r="290" spans="1:2" x14ac:dyDescent="0.25">
      <c r="A290" s="2"/>
      <c r="B290" s="2"/>
    </row>
    <row r="291" spans="1:2" x14ac:dyDescent="0.25">
      <c r="A291" s="2"/>
      <c r="B291" s="2"/>
    </row>
    <row r="292" spans="1:2" x14ac:dyDescent="0.25">
      <c r="A292" s="2"/>
      <c r="B292" s="2"/>
    </row>
    <row r="293" spans="1:2" x14ac:dyDescent="0.25">
      <c r="A293" s="2"/>
      <c r="B293" s="2"/>
    </row>
    <row r="294" spans="1:2" x14ac:dyDescent="0.25">
      <c r="A294" s="2"/>
      <c r="B294" s="2"/>
    </row>
    <row r="295" spans="1:2" x14ac:dyDescent="0.25">
      <c r="A295" s="2"/>
      <c r="B295" s="2"/>
    </row>
    <row r="296" spans="1:2" x14ac:dyDescent="0.25">
      <c r="A296" s="2"/>
      <c r="B296" s="2"/>
    </row>
    <row r="297" spans="1:2" x14ac:dyDescent="0.25">
      <c r="A297" s="2"/>
      <c r="B297" s="2"/>
    </row>
    <row r="298" spans="1:2" x14ac:dyDescent="0.25">
      <c r="A298" s="2"/>
      <c r="B298" s="2"/>
    </row>
    <row r="299" spans="1:2" x14ac:dyDescent="0.25">
      <c r="A299" s="2"/>
      <c r="B299" s="2"/>
    </row>
    <row r="300" spans="1:2" x14ac:dyDescent="0.25">
      <c r="A300" s="2"/>
      <c r="B300" s="2"/>
    </row>
    <row r="301" spans="1:2" x14ac:dyDescent="0.25">
      <c r="A301" s="2"/>
      <c r="B301" s="2"/>
    </row>
    <row r="302" spans="1:2" x14ac:dyDescent="0.25">
      <c r="A302" s="2"/>
      <c r="B302" s="2"/>
    </row>
    <row r="303" spans="1:2" x14ac:dyDescent="0.25">
      <c r="A303" s="2"/>
      <c r="B303" s="2"/>
    </row>
    <row r="304" spans="1:2" x14ac:dyDescent="0.25">
      <c r="A304" s="2"/>
      <c r="B304" s="2"/>
    </row>
    <row r="305" spans="1:2" x14ac:dyDescent="0.25">
      <c r="A305" s="2"/>
      <c r="B305" s="2"/>
    </row>
    <row r="306" spans="1:2" x14ac:dyDescent="0.25">
      <c r="A306" s="2"/>
      <c r="B306" s="2"/>
    </row>
    <row r="307" spans="1:2" x14ac:dyDescent="0.25">
      <c r="A307" s="2"/>
      <c r="B307" s="2"/>
    </row>
    <row r="308" spans="1:2" x14ac:dyDescent="0.25">
      <c r="A308" s="2"/>
      <c r="B308" s="2"/>
    </row>
    <row r="309" spans="1:2" x14ac:dyDescent="0.25">
      <c r="A309" s="2"/>
      <c r="B309" s="2"/>
    </row>
    <row r="310" spans="1:2" x14ac:dyDescent="0.25">
      <c r="A310" s="2"/>
      <c r="B310" s="2"/>
    </row>
    <row r="311" spans="1:2" x14ac:dyDescent="0.25">
      <c r="A311" s="2"/>
      <c r="B311" s="2"/>
    </row>
    <row r="312" spans="1:2" x14ac:dyDescent="0.25">
      <c r="A312" s="2"/>
      <c r="B312" s="2"/>
    </row>
    <row r="313" spans="1:2" x14ac:dyDescent="0.25">
      <c r="A313" s="2"/>
      <c r="B313" s="2"/>
    </row>
    <row r="314" spans="1:2" x14ac:dyDescent="0.25">
      <c r="A314" s="2"/>
      <c r="B314" s="2"/>
    </row>
    <row r="315" spans="1:2" x14ac:dyDescent="0.25">
      <c r="A315" s="2"/>
      <c r="B315" s="2"/>
    </row>
    <row r="316" spans="1:2" x14ac:dyDescent="0.25">
      <c r="A316" s="2"/>
      <c r="B316" s="2"/>
    </row>
    <row r="317" spans="1:2" x14ac:dyDescent="0.25">
      <c r="A317" s="2"/>
      <c r="B317" s="2"/>
    </row>
    <row r="318" spans="1:2" x14ac:dyDescent="0.25">
      <c r="A318" s="2"/>
      <c r="B318" s="2"/>
    </row>
    <row r="319" spans="1:2" x14ac:dyDescent="0.25">
      <c r="A319" s="2"/>
      <c r="B319" s="2"/>
    </row>
    <row r="320" spans="1:2" x14ac:dyDescent="0.25">
      <c r="A320" s="2"/>
      <c r="B320" s="2"/>
    </row>
    <row r="321" spans="1:2" x14ac:dyDescent="0.25">
      <c r="A321" s="2"/>
      <c r="B321" s="2"/>
    </row>
    <row r="322" spans="1:2" x14ac:dyDescent="0.25">
      <c r="A322" s="2"/>
      <c r="B322" s="2"/>
    </row>
    <row r="323" spans="1:2" x14ac:dyDescent="0.25">
      <c r="A323" s="2"/>
      <c r="B323" s="2"/>
    </row>
    <row r="324" spans="1:2" x14ac:dyDescent="0.25">
      <c r="A324" s="2"/>
      <c r="B324" s="2"/>
    </row>
    <row r="325" spans="1:2" x14ac:dyDescent="0.25">
      <c r="A325" s="2"/>
      <c r="B325" s="2"/>
    </row>
    <row r="326" spans="1:2" x14ac:dyDescent="0.25">
      <c r="A326" s="2"/>
      <c r="B326" s="2"/>
    </row>
    <row r="327" spans="1:2" x14ac:dyDescent="0.25">
      <c r="A327" s="2"/>
      <c r="B327" s="2"/>
    </row>
    <row r="328" spans="1:2" x14ac:dyDescent="0.25">
      <c r="A328" s="2"/>
      <c r="B328" s="2"/>
    </row>
    <row r="329" spans="1:2" x14ac:dyDescent="0.25">
      <c r="A329" s="2"/>
      <c r="B329" s="2"/>
    </row>
    <row r="330" spans="1:2" x14ac:dyDescent="0.25">
      <c r="A330" s="2"/>
      <c r="B330" s="2"/>
    </row>
    <row r="331" spans="1:2" x14ac:dyDescent="0.25">
      <c r="A331" s="2"/>
      <c r="B331" s="2"/>
    </row>
    <row r="332" spans="1:2" x14ac:dyDescent="0.25">
      <c r="A332" s="2"/>
      <c r="B332" s="2"/>
    </row>
    <row r="333" spans="1:2" x14ac:dyDescent="0.25">
      <c r="A333" s="2"/>
      <c r="B333" s="2"/>
    </row>
    <row r="334" spans="1:2" x14ac:dyDescent="0.25">
      <c r="A334" s="2"/>
      <c r="B334" s="2"/>
    </row>
    <row r="335" spans="1:2" x14ac:dyDescent="0.25">
      <c r="A335" s="2"/>
      <c r="B335" s="2"/>
    </row>
    <row r="336" spans="1:2" x14ac:dyDescent="0.25">
      <c r="A336" s="2"/>
      <c r="B336" s="2"/>
    </row>
    <row r="337" spans="1:2" x14ac:dyDescent="0.25">
      <c r="A337" s="2"/>
      <c r="B337" s="2"/>
    </row>
    <row r="338" spans="1:2" x14ac:dyDescent="0.25">
      <c r="A338" s="2"/>
      <c r="B338" s="2"/>
    </row>
    <row r="339" spans="1:2" x14ac:dyDescent="0.25">
      <c r="A339" s="2"/>
      <c r="B339" s="2"/>
    </row>
    <row r="340" spans="1:2" x14ac:dyDescent="0.25">
      <c r="A340" s="2"/>
      <c r="B340" s="2"/>
    </row>
    <row r="341" spans="1:2" x14ac:dyDescent="0.25">
      <c r="A341" s="2"/>
      <c r="B341" s="2"/>
    </row>
    <row r="342" spans="1:2" x14ac:dyDescent="0.25">
      <c r="A342" s="2"/>
      <c r="B342" s="2"/>
    </row>
    <row r="343" spans="1:2" x14ac:dyDescent="0.25">
      <c r="A343" s="2"/>
      <c r="B343" s="2"/>
    </row>
    <row r="344" spans="1:2" x14ac:dyDescent="0.25">
      <c r="A344" s="2"/>
      <c r="B344" s="2"/>
    </row>
    <row r="345" spans="1:2" x14ac:dyDescent="0.25">
      <c r="A345" s="2"/>
      <c r="B345" s="2"/>
    </row>
    <row r="346" spans="1:2" x14ac:dyDescent="0.25">
      <c r="A346" s="2"/>
      <c r="B346" s="2"/>
    </row>
    <row r="347" spans="1:2" x14ac:dyDescent="0.25">
      <c r="A347" s="2"/>
      <c r="B347" s="2"/>
    </row>
    <row r="348" spans="1:2" x14ac:dyDescent="0.25">
      <c r="A348" s="2"/>
      <c r="B348" s="2"/>
    </row>
    <row r="349" spans="1:2" x14ac:dyDescent="0.25">
      <c r="A349" s="2"/>
      <c r="B349" s="2"/>
    </row>
    <row r="350" spans="1:2" x14ac:dyDescent="0.25">
      <c r="A350" s="2"/>
      <c r="B350" s="2"/>
    </row>
    <row r="351" spans="1:2" x14ac:dyDescent="0.25">
      <c r="A351" s="2"/>
      <c r="B351" s="2"/>
    </row>
    <row r="352" spans="1:2" x14ac:dyDescent="0.25">
      <c r="A352" s="2"/>
      <c r="B352" s="2"/>
    </row>
    <row r="353" spans="1:2" x14ac:dyDescent="0.25">
      <c r="A353" s="2"/>
      <c r="B353" s="2"/>
    </row>
    <row r="354" spans="1:2" x14ac:dyDescent="0.25">
      <c r="A354" s="2"/>
      <c r="B354" s="2"/>
    </row>
    <row r="355" spans="1:2" x14ac:dyDescent="0.25">
      <c r="A355" s="2"/>
      <c r="B355" s="2"/>
    </row>
    <row r="356" spans="1:2" x14ac:dyDescent="0.25">
      <c r="A356" s="2"/>
      <c r="B356" s="2"/>
    </row>
    <row r="357" spans="1:2" x14ac:dyDescent="0.25">
      <c r="A357" s="2"/>
      <c r="B357" s="2"/>
    </row>
    <row r="358" spans="1:2" x14ac:dyDescent="0.25">
      <c r="A358" s="2"/>
      <c r="B358" s="2"/>
    </row>
    <row r="359" spans="1:2" x14ac:dyDescent="0.25">
      <c r="A359" s="2"/>
      <c r="B359" s="2"/>
    </row>
    <row r="360" spans="1:2" x14ac:dyDescent="0.25">
      <c r="A360" s="2"/>
      <c r="B360" s="2"/>
    </row>
    <row r="361" spans="1:2" x14ac:dyDescent="0.25">
      <c r="A361" s="2"/>
      <c r="B361" s="2"/>
    </row>
    <row r="362" spans="1:2" x14ac:dyDescent="0.25">
      <c r="A362" s="2"/>
      <c r="B362" s="2"/>
    </row>
    <row r="363" spans="1:2" x14ac:dyDescent="0.25">
      <c r="A363" s="2"/>
      <c r="B363" s="2"/>
    </row>
    <row r="364" spans="1:2" x14ac:dyDescent="0.25">
      <c r="A364" s="2"/>
      <c r="B364" s="2"/>
    </row>
    <row r="365" spans="1:2" x14ac:dyDescent="0.25">
      <c r="A365" s="2"/>
      <c r="B365" s="2"/>
    </row>
    <row r="366" spans="1:2" x14ac:dyDescent="0.25">
      <c r="A366" s="2"/>
      <c r="B366" s="2"/>
    </row>
    <row r="367" spans="1:2" x14ac:dyDescent="0.25">
      <c r="A367" s="2"/>
      <c r="B367" s="2"/>
    </row>
    <row r="368" spans="1:2" x14ac:dyDescent="0.25">
      <c r="A368" s="2"/>
      <c r="B368" s="2"/>
    </row>
    <row r="369" spans="1:2" x14ac:dyDescent="0.25">
      <c r="A369" s="2"/>
      <c r="B369" s="2"/>
    </row>
    <row r="370" spans="1:2" x14ac:dyDescent="0.25">
      <c r="A370" s="2"/>
      <c r="B370" s="2"/>
    </row>
    <row r="371" spans="1:2" x14ac:dyDescent="0.25">
      <c r="A371" s="2"/>
      <c r="B371" s="2"/>
    </row>
    <row r="372" spans="1:2" x14ac:dyDescent="0.25">
      <c r="A372" s="2"/>
      <c r="B372" s="2"/>
    </row>
    <row r="373" spans="1:2" x14ac:dyDescent="0.25">
      <c r="A373" s="2"/>
      <c r="B373" s="2"/>
    </row>
    <row r="374" spans="1:2" x14ac:dyDescent="0.25">
      <c r="A374" s="2"/>
      <c r="B374" s="2"/>
    </row>
    <row r="375" spans="1:2" x14ac:dyDescent="0.25">
      <c r="A375" s="2"/>
      <c r="B375" s="2"/>
    </row>
    <row r="376" spans="1:2" x14ac:dyDescent="0.25">
      <c r="A376" s="2"/>
      <c r="B376" s="2"/>
    </row>
    <row r="377" spans="1:2" x14ac:dyDescent="0.25">
      <c r="A377" s="2"/>
      <c r="B377" s="2"/>
    </row>
    <row r="378" spans="1:2" x14ac:dyDescent="0.25">
      <c r="A378" s="2"/>
      <c r="B378" s="2"/>
    </row>
    <row r="379" spans="1:2" x14ac:dyDescent="0.25">
      <c r="A379" s="2"/>
      <c r="B379" s="2"/>
    </row>
    <row r="380" spans="1:2" x14ac:dyDescent="0.25">
      <c r="A380" s="2"/>
      <c r="B380" s="2"/>
    </row>
    <row r="381" spans="1:2" x14ac:dyDescent="0.25">
      <c r="A381" s="2"/>
      <c r="B381" s="2"/>
    </row>
    <row r="382" spans="1:2" x14ac:dyDescent="0.25">
      <c r="A382" s="2"/>
      <c r="B382" s="2"/>
    </row>
    <row r="383" spans="1:2" x14ac:dyDescent="0.25">
      <c r="A383" s="2"/>
      <c r="B383" s="2"/>
    </row>
    <row r="384" spans="1:2" x14ac:dyDescent="0.25">
      <c r="A384" s="2"/>
      <c r="B384" s="2"/>
    </row>
    <row r="385" spans="1:2" x14ac:dyDescent="0.25">
      <c r="A385" s="2"/>
      <c r="B385" s="2"/>
    </row>
    <row r="386" spans="1:2" x14ac:dyDescent="0.25">
      <c r="A386" s="2"/>
      <c r="B386" s="2"/>
    </row>
    <row r="387" spans="1:2" x14ac:dyDescent="0.25">
      <c r="A387" s="2"/>
      <c r="B387" s="2"/>
    </row>
    <row r="388" spans="1:2" x14ac:dyDescent="0.25">
      <c r="A388" s="2"/>
      <c r="B388" s="2"/>
    </row>
    <row r="389" spans="1:2" x14ac:dyDescent="0.25">
      <c r="A389" s="2"/>
      <c r="B389" s="2"/>
    </row>
    <row r="390" spans="1:2" x14ac:dyDescent="0.25">
      <c r="A390" s="2"/>
      <c r="B390" s="2"/>
    </row>
    <row r="391" spans="1:2" x14ac:dyDescent="0.25">
      <c r="A391" s="2"/>
      <c r="B391" s="2"/>
    </row>
    <row r="392" spans="1:2" x14ac:dyDescent="0.25">
      <c r="A392" s="2"/>
      <c r="B392" s="2"/>
    </row>
    <row r="393" spans="1:2" x14ac:dyDescent="0.25">
      <c r="A393" s="2"/>
      <c r="B393" s="2"/>
    </row>
    <row r="394" spans="1:2" x14ac:dyDescent="0.25">
      <c r="A394" s="2"/>
      <c r="B394" s="2"/>
    </row>
    <row r="395" spans="1:2" x14ac:dyDescent="0.25">
      <c r="A395" s="2"/>
      <c r="B395" s="2"/>
    </row>
    <row r="396" spans="1:2" x14ac:dyDescent="0.25">
      <c r="A396" s="2"/>
      <c r="B396" s="2"/>
    </row>
    <row r="397" spans="1:2" x14ac:dyDescent="0.25">
      <c r="A397" s="2"/>
      <c r="B397" s="2"/>
    </row>
    <row r="398" spans="1:2" x14ac:dyDescent="0.25">
      <c r="A398" s="2"/>
      <c r="B398" s="2"/>
    </row>
    <row r="399" spans="1:2" x14ac:dyDescent="0.25">
      <c r="A399" s="2"/>
      <c r="B399" s="2"/>
    </row>
    <row r="400" spans="1:2" x14ac:dyDescent="0.25">
      <c r="A400" s="2"/>
      <c r="B400" s="2"/>
    </row>
    <row r="401" spans="1:2" x14ac:dyDescent="0.25">
      <c r="A401" s="2"/>
      <c r="B401" s="2"/>
    </row>
    <row r="402" spans="1:2" x14ac:dyDescent="0.25">
      <c r="A402" s="2"/>
      <c r="B402" s="2"/>
    </row>
    <row r="403" spans="1:2" x14ac:dyDescent="0.25">
      <c r="A403" s="2"/>
      <c r="B403" s="2"/>
    </row>
    <row r="404" spans="1:2" x14ac:dyDescent="0.25">
      <c r="A404" s="2"/>
      <c r="B404" s="2"/>
    </row>
    <row r="405" spans="1:2" x14ac:dyDescent="0.25">
      <c r="A405" s="2"/>
      <c r="B405" s="2"/>
    </row>
    <row r="406" spans="1:2" x14ac:dyDescent="0.25">
      <c r="A406" s="2"/>
      <c r="B406" s="2"/>
    </row>
    <row r="407" spans="1:2" x14ac:dyDescent="0.25">
      <c r="A407" s="2"/>
      <c r="B407" s="2"/>
    </row>
    <row r="408" spans="1:2" x14ac:dyDescent="0.25">
      <c r="A408" s="2"/>
      <c r="B408" s="2"/>
    </row>
    <row r="409" spans="1:2" x14ac:dyDescent="0.25">
      <c r="A409" s="2"/>
      <c r="B409" s="2"/>
    </row>
    <row r="410" spans="1:2" x14ac:dyDescent="0.25">
      <c r="A410" s="2"/>
      <c r="B410" s="2"/>
    </row>
    <row r="411" spans="1:2" x14ac:dyDescent="0.25">
      <c r="A411" s="2"/>
      <c r="B411" s="2"/>
    </row>
    <row r="412" spans="1:2" x14ac:dyDescent="0.25">
      <c r="A412" s="2"/>
      <c r="B412" s="2"/>
    </row>
    <row r="413" spans="1:2" x14ac:dyDescent="0.25">
      <c r="A413" s="2"/>
      <c r="B413" s="2"/>
    </row>
    <row r="414" spans="1:2" x14ac:dyDescent="0.25">
      <c r="A414" s="2"/>
      <c r="B414" s="2"/>
    </row>
    <row r="415" spans="1:2" x14ac:dyDescent="0.25">
      <c r="A415" s="2"/>
      <c r="B415" s="2"/>
    </row>
    <row r="416" spans="1:2" x14ac:dyDescent="0.25">
      <c r="A416" s="2"/>
      <c r="B416" s="2"/>
    </row>
    <row r="417" spans="1:2" x14ac:dyDescent="0.25">
      <c r="A417" s="2"/>
      <c r="B417" s="2"/>
    </row>
    <row r="418" spans="1:2" x14ac:dyDescent="0.25">
      <c r="A418" s="2"/>
      <c r="B418" s="2"/>
    </row>
    <row r="419" spans="1:2" x14ac:dyDescent="0.25">
      <c r="A419" s="2"/>
      <c r="B419" s="2"/>
    </row>
    <row r="420" spans="1:2" x14ac:dyDescent="0.25">
      <c r="A420" s="2"/>
      <c r="B420" s="2"/>
    </row>
    <row r="421" spans="1:2" x14ac:dyDescent="0.25">
      <c r="A421" s="2"/>
      <c r="B421" s="2"/>
    </row>
    <row r="422" spans="1:2" x14ac:dyDescent="0.25">
      <c r="A422" s="2"/>
      <c r="B422" s="2"/>
    </row>
    <row r="423" spans="1:2" x14ac:dyDescent="0.25">
      <c r="A423" s="2"/>
      <c r="B423" s="2"/>
    </row>
    <row r="424" spans="1:2" x14ac:dyDescent="0.25">
      <c r="A424" s="2"/>
      <c r="B424" s="2"/>
    </row>
    <row r="425" spans="1:2" x14ac:dyDescent="0.25">
      <c r="A425" s="2"/>
      <c r="B425" s="2"/>
    </row>
    <row r="426" spans="1:2" x14ac:dyDescent="0.25">
      <c r="A426" s="2"/>
      <c r="B426" s="2"/>
    </row>
    <row r="427" spans="1:2" x14ac:dyDescent="0.25">
      <c r="A427" s="2"/>
      <c r="B427" s="2"/>
    </row>
    <row r="428" spans="1:2" x14ac:dyDescent="0.25">
      <c r="A428" s="2"/>
      <c r="B428" s="2"/>
    </row>
    <row r="429" spans="1:2" x14ac:dyDescent="0.25">
      <c r="A429" s="2"/>
      <c r="B429" s="2"/>
    </row>
    <row r="430" spans="1:2" x14ac:dyDescent="0.25">
      <c r="A430" s="2"/>
      <c r="B430" s="2"/>
    </row>
    <row r="431" spans="1:2" x14ac:dyDescent="0.25">
      <c r="A431" s="2"/>
      <c r="B431" s="2"/>
    </row>
    <row r="432" spans="1:2" x14ac:dyDescent="0.25">
      <c r="A432" s="2"/>
      <c r="B432" s="2"/>
    </row>
    <row r="433" spans="1:2" x14ac:dyDescent="0.25">
      <c r="A433" s="2"/>
      <c r="B433" s="2"/>
    </row>
    <row r="434" spans="1:2" x14ac:dyDescent="0.25">
      <c r="A434" s="2"/>
      <c r="B434" s="2"/>
    </row>
    <row r="435" spans="1:2" x14ac:dyDescent="0.25">
      <c r="A435" s="2"/>
      <c r="B435" s="2"/>
    </row>
    <row r="436" spans="1:2" x14ac:dyDescent="0.25">
      <c r="A436" s="2"/>
      <c r="B436" s="2"/>
    </row>
    <row r="437" spans="1:2" x14ac:dyDescent="0.25">
      <c r="A437" s="2"/>
      <c r="B437" s="2"/>
    </row>
    <row r="438" spans="1:2" x14ac:dyDescent="0.25">
      <c r="A438" s="2"/>
      <c r="B438" s="2"/>
    </row>
    <row r="439" spans="1:2" x14ac:dyDescent="0.25">
      <c r="A439" s="2"/>
      <c r="B439" s="2"/>
    </row>
    <row r="440" spans="1:2" x14ac:dyDescent="0.25">
      <c r="A440" s="2"/>
      <c r="B440" s="2"/>
    </row>
    <row r="441" spans="1:2" x14ac:dyDescent="0.25">
      <c r="A441" s="2"/>
      <c r="B441" s="2"/>
    </row>
    <row r="442" spans="1:2" x14ac:dyDescent="0.25">
      <c r="A442" s="2"/>
      <c r="B442" s="2"/>
    </row>
    <row r="443" spans="1:2" x14ac:dyDescent="0.25">
      <c r="A443" s="2"/>
      <c r="B443" s="2"/>
    </row>
    <row r="444" spans="1:2" x14ac:dyDescent="0.25">
      <c r="A444" s="2"/>
      <c r="B444" s="2"/>
    </row>
    <row r="445" spans="1:2" x14ac:dyDescent="0.25">
      <c r="A445" s="2"/>
      <c r="B445" s="2"/>
    </row>
    <row r="446" spans="1:2" x14ac:dyDescent="0.25">
      <c r="A446" s="2"/>
      <c r="B446" s="2"/>
    </row>
    <row r="447" spans="1:2" x14ac:dyDescent="0.25">
      <c r="A447" s="2"/>
      <c r="B447" s="2"/>
    </row>
    <row r="448" spans="1:2" x14ac:dyDescent="0.25">
      <c r="A448" s="2"/>
      <c r="B448" s="2"/>
    </row>
    <row r="449" spans="1:2" x14ac:dyDescent="0.25">
      <c r="A449" s="2"/>
      <c r="B449" s="2"/>
    </row>
    <row r="450" spans="1:2" x14ac:dyDescent="0.25">
      <c r="A450" s="2"/>
      <c r="B450" s="2"/>
    </row>
    <row r="451" spans="1:2" x14ac:dyDescent="0.25">
      <c r="A451" s="2"/>
      <c r="B451" s="2"/>
    </row>
    <row r="452" spans="1:2" x14ac:dyDescent="0.25">
      <c r="A452" s="2"/>
      <c r="B452" s="2"/>
    </row>
    <row r="453" spans="1:2" x14ac:dyDescent="0.25">
      <c r="A453" s="2"/>
      <c r="B453" s="2"/>
    </row>
    <row r="454" spans="1:2" x14ac:dyDescent="0.25">
      <c r="A454" s="2"/>
      <c r="B454" s="2"/>
    </row>
    <row r="455" spans="1:2" x14ac:dyDescent="0.25">
      <c r="A455" s="2"/>
      <c r="B455" s="2"/>
    </row>
    <row r="456" spans="1:2" x14ac:dyDescent="0.25">
      <c r="A456" s="2"/>
      <c r="B456" s="2"/>
    </row>
    <row r="457" spans="1:2" x14ac:dyDescent="0.25">
      <c r="A457" s="2"/>
      <c r="B457" s="2"/>
    </row>
    <row r="458" spans="1:2" x14ac:dyDescent="0.25">
      <c r="A458" s="2"/>
      <c r="B458" s="2"/>
    </row>
    <row r="459" spans="1:2" x14ac:dyDescent="0.25">
      <c r="A459" s="2"/>
      <c r="B459" s="2"/>
    </row>
    <row r="460" spans="1:2" x14ac:dyDescent="0.25">
      <c r="A460" s="2"/>
      <c r="B460" s="2"/>
    </row>
    <row r="461" spans="1:2" x14ac:dyDescent="0.25">
      <c r="A461" s="2"/>
      <c r="B461" s="2"/>
    </row>
    <row r="462" spans="1:2" x14ac:dyDescent="0.25">
      <c r="A462" s="2"/>
      <c r="B462" s="2"/>
    </row>
    <row r="463" spans="1:2" x14ac:dyDescent="0.25">
      <c r="A463" s="2"/>
      <c r="B463" s="2"/>
    </row>
    <row r="464" spans="1:2" x14ac:dyDescent="0.25">
      <c r="A464" s="2"/>
      <c r="B464" s="2"/>
    </row>
    <row r="465" spans="1:2" x14ac:dyDescent="0.25">
      <c r="A465" s="2"/>
      <c r="B465" s="2"/>
    </row>
    <row r="466" spans="1:2" x14ac:dyDescent="0.25">
      <c r="A466" s="2"/>
      <c r="B466" s="2"/>
    </row>
    <row r="467" spans="1:2" x14ac:dyDescent="0.25">
      <c r="A467" s="2"/>
      <c r="B467" s="2"/>
    </row>
    <row r="468" spans="1:2" x14ac:dyDescent="0.25">
      <c r="A468" s="2"/>
      <c r="B468" s="2"/>
    </row>
    <row r="469" spans="1:2" x14ac:dyDescent="0.25">
      <c r="A469" s="2"/>
      <c r="B469" s="2"/>
    </row>
    <row r="470" spans="1:2" x14ac:dyDescent="0.25">
      <c r="A470" s="2"/>
      <c r="B470" s="2"/>
    </row>
    <row r="471" spans="1:2" x14ac:dyDescent="0.25">
      <c r="A471" s="2"/>
      <c r="B471" s="2"/>
    </row>
    <row r="472" spans="1:2" x14ac:dyDescent="0.25">
      <c r="A472" s="2"/>
      <c r="B472" s="2"/>
    </row>
    <row r="473" spans="1:2" x14ac:dyDescent="0.25">
      <c r="A473" s="2"/>
      <c r="B473" s="2"/>
    </row>
    <row r="474" spans="1:2" x14ac:dyDescent="0.25">
      <c r="A474" s="2"/>
      <c r="B474" s="2"/>
    </row>
    <row r="475" spans="1:2" x14ac:dyDescent="0.25">
      <c r="A475" s="2"/>
      <c r="B475" s="2"/>
    </row>
    <row r="476" spans="1:2" x14ac:dyDescent="0.25">
      <c r="A476" s="2"/>
      <c r="B476" s="2"/>
    </row>
    <row r="477" spans="1:2" x14ac:dyDescent="0.25">
      <c r="A477" s="2"/>
      <c r="B477" s="2"/>
    </row>
    <row r="478" spans="1:2" x14ac:dyDescent="0.25">
      <c r="A478" s="2"/>
      <c r="B478" s="2"/>
    </row>
    <row r="479" spans="1:2" x14ac:dyDescent="0.25">
      <c r="A479" s="2"/>
      <c r="B479" s="2"/>
    </row>
    <row r="480" spans="1:2" x14ac:dyDescent="0.25">
      <c r="A480" s="2"/>
      <c r="B480" s="2"/>
    </row>
    <row r="481" spans="1:2" x14ac:dyDescent="0.25">
      <c r="A481" s="2"/>
      <c r="B481" s="2"/>
    </row>
    <row r="482" spans="1:2" x14ac:dyDescent="0.25">
      <c r="A482" s="2"/>
      <c r="B482" s="2"/>
    </row>
    <row r="483" spans="1:2" x14ac:dyDescent="0.25">
      <c r="A483" s="2"/>
      <c r="B483" s="2"/>
    </row>
    <row r="484" spans="1:2" x14ac:dyDescent="0.25">
      <c r="A484" s="2"/>
      <c r="B484" s="2"/>
    </row>
    <row r="485" spans="1:2" x14ac:dyDescent="0.25">
      <c r="A485" s="2"/>
      <c r="B485" s="2"/>
    </row>
    <row r="486" spans="1:2" x14ac:dyDescent="0.25">
      <c r="A486" s="2"/>
      <c r="B486" s="2"/>
    </row>
    <row r="487" spans="1:2" x14ac:dyDescent="0.25">
      <c r="A487" s="2"/>
      <c r="B487" s="2"/>
    </row>
    <row r="488" spans="1:2" x14ac:dyDescent="0.25">
      <c r="A488" s="2"/>
      <c r="B488" s="2"/>
    </row>
    <row r="489" spans="1:2" x14ac:dyDescent="0.25">
      <c r="A489" s="2"/>
      <c r="B489" s="2"/>
    </row>
    <row r="490" spans="1:2" x14ac:dyDescent="0.25">
      <c r="A490" s="2"/>
      <c r="B490" s="2"/>
    </row>
    <row r="491" spans="1:2" x14ac:dyDescent="0.25">
      <c r="A491" s="2"/>
      <c r="B491" s="2"/>
    </row>
    <row r="492" spans="1:2" x14ac:dyDescent="0.25">
      <c r="A492" s="2"/>
      <c r="B492" s="2"/>
    </row>
    <row r="493" spans="1:2" x14ac:dyDescent="0.25">
      <c r="A493" s="2"/>
      <c r="B493" s="2"/>
    </row>
    <row r="494" spans="1:2" x14ac:dyDescent="0.25">
      <c r="A494" s="2"/>
      <c r="B494" s="2"/>
    </row>
    <row r="495" spans="1:2" x14ac:dyDescent="0.25">
      <c r="A495" s="2"/>
      <c r="B495" s="2"/>
    </row>
    <row r="496" spans="1:2" x14ac:dyDescent="0.25">
      <c r="A496" s="2"/>
      <c r="B496" s="2"/>
    </row>
    <row r="497" spans="1:2" x14ac:dyDescent="0.25">
      <c r="A497" s="2"/>
      <c r="B497" s="2"/>
    </row>
    <row r="498" spans="1:2" x14ac:dyDescent="0.25">
      <c r="A498" s="2"/>
      <c r="B498" s="2"/>
    </row>
    <row r="499" spans="1:2" x14ac:dyDescent="0.25">
      <c r="A499" s="2"/>
      <c r="B499" s="2"/>
    </row>
    <row r="500" spans="1:2" x14ac:dyDescent="0.25">
      <c r="A500" s="2"/>
      <c r="B500" s="2"/>
    </row>
    <row r="501" spans="1:2" x14ac:dyDescent="0.25">
      <c r="A501" s="2"/>
      <c r="B501" s="2"/>
    </row>
    <row r="502" spans="1:2" x14ac:dyDescent="0.25">
      <c r="A502" s="2"/>
      <c r="B502" s="2"/>
    </row>
    <row r="503" spans="1:2" x14ac:dyDescent="0.25">
      <c r="A503" s="2"/>
      <c r="B503" s="2"/>
    </row>
    <row r="504" spans="1:2" x14ac:dyDescent="0.25">
      <c r="A504" s="2"/>
      <c r="B504" s="2"/>
    </row>
    <row r="505" spans="1:2" x14ac:dyDescent="0.25">
      <c r="A505" s="2"/>
      <c r="B505" s="2"/>
    </row>
    <row r="506" spans="1:2" x14ac:dyDescent="0.25">
      <c r="A506" s="2"/>
      <c r="B506" s="2"/>
    </row>
    <row r="507" spans="1:2" x14ac:dyDescent="0.25">
      <c r="A507" s="2"/>
      <c r="B507" s="2"/>
    </row>
    <row r="508" spans="1:2" x14ac:dyDescent="0.25">
      <c r="A508" s="2"/>
      <c r="B508" s="2"/>
    </row>
    <row r="509" spans="1:2" x14ac:dyDescent="0.25">
      <c r="A509" s="2"/>
      <c r="B509" s="2"/>
    </row>
    <row r="510" spans="1:2" x14ac:dyDescent="0.25">
      <c r="A510" s="2"/>
      <c r="B510" s="2"/>
    </row>
    <row r="511" spans="1:2" x14ac:dyDescent="0.25">
      <c r="A511" s="2"/>
      <c r="B511" s="2"/>
    </row>
    <row r="512" spans="1:2" x14ac:dyDescent="0.25">
      <c r="A512" s="2"/>
      <c r="B512" s="2"/>
    </row>
    <row r="513" spans="1:2" x14ac:dyDescent="0.25">
      <c r="A513" s="2"/>
      <c r="B513" s="2"/>
    </row>
    <row r="514" spans="1:2" x14ac:dyDescent="0.25">
      <c r="A514" s="2"/>
      <c r="B514" s="2"/>
    </row>
    <row r="515" spans="1:2" x14ac:dyDescent="0.25">
      <c r="A515" s="2"/>
      <c r="B515" s="2"/>
    </row>
    <row r="516" spans="1:2" x14ac:dyDescent="0.25">
      <c r="A516" s="2"/>
      <c r="B516" s="2"/>
    </row>
    <row r="517" spans="1:2" x14ac:dyDescent="0.25">
      <c r="A517" s="2"/>
      <c r="B517" s="2"/>
    </row>
    <row r="518" spans="1:2" x14ac:dyDescent="0.25">
      <c r="A518" s="2"/>
      <c r="B518" s="2"/>
    </row>
    <row r="519" spans="1:2" x14ac:dyDescent="0.25">
      <c r="A519" s="2"/>
      <c r="B519" s="2"/>
    </row>
    <row r="520" spans="1:2" x14ac:dyDescent="0.25">
      <c r="A520" s="2"/>
      <c r="B520" s="2"/>
    </row>
    <row r="521" spans="1:2" x14ac:dyDescent="0.25">
      <c r="A521" s="2"/>
      <c r="B521" s="2"/>
    </row>
    <row r="522" spans="1:2" x14ac:dyDescent="0.25">
      <c r="A522" s="2"/>
      <c r="B522" s="2"/>
    </row>
    <row r="523" spans="1:2" x14ac:dyDescent="0.25">
      <c r="A523" s="2"/>
      <c r="B523" s="2"/>
    </row>
    <row r="524" spans="1:2" x14ac:dyDescent="0.25">
      <c r="A524" s="2"/>
      <c r="B524" s="2"/>
    </row>
    <row r="525" spans="1:2" x14ac:dyDescent="0.25">
      <c r="A525" s="2"/>
      <c r="B525" s="2"/>
    </row>
    <row r="526" spans="1:2" x14ac:dyDescent="0.25">
      <c r="A526" s="2"/>
      <c r="B526" s="2"/>
    </row>
    <row r="527" spans="1:2" x14ac:dyDescent="0.25">
      <c r="A527" s="2"/>
      <c r="B527" s="2"/>
    </row>
    <row r="528" spans="1:2" x14ac:dyDescent="0.25">
      <c r="A528" s="2"/>
      <c r="B528" s="2"/>
    </row>
    <row r="529" spans="1:2" x14ac:dyDescent="0.25">
      <c r="A529" s="2"/>
      <c r="B529" s="2"/>
    </row>
    <row r="530" spans="1:2" x14ac:dyDescent="0.25">
      <c r="A530" s="2"/>
      <c r="B530" s="2"/>
    </row>
    <row r="531" spans="1:2" x14ac:dyDescent="0.25">
      <c r="A531" s="2"/>
      <c r="B531" s="2"/>
    </row>
    <row r="532" spans="1:2" x14ac:dyDescent="0.25">
      <c r="A532" s="2"/>
      <c r="B532" s="2"/>
    </row>
    <row r="533" spans="1:2" x14ac:dyDescent="0.25">
      <c r="A533" s="2"/>
      <c r="B533" s="2"/>
    </row>
    <row r="534" spans="1:2" x14ac:dyDescent="0.25">
      <c r="A534" s="2"/>
      <c r="B534" s="2"/>
    </row>
    <row r="535" spans="1:2" x14ac:dyDescent="0.25">
      <c r="A535" s="2"/>
      <c r="B535" s="2"/>
    </row>
    <row r="536" spans="1:2" x14ac:dyDescent="0.25">
      <c r="A536" s="2"/>
      <c r="B536" s="2"/>
    </row>
    <row r="537" spans="1:2" x14ac:dyDescent="0.25">
      <c r="A537" s="2"/>
      <c r="B537" s="2"/>
    </row>
    <row r="538" spans="1:2" x14ac:dyDescent="0.25">
      <c r="A538" s="2"/>
      <c r="B538" s="2"/>
    </row>
    <row r="539" spans="1:2" x14ac:dyDescent="0.25">
      <c r="A539" s="2"/>
      <c r="B539" s="2"/>
    </row>
    <row r="540" spans="1:2" x14ac:dyDescent="0.25">
      <c r="A540" s="2"/>
      <c r="B540" s="2"/>
    </row>
    <row r="541" spans="1:2" x14ac:dyDescent="0.25">
      <c r="A541" s="2"/>
      <c r="B541" s="2"/>
    </row>
    <row r="542" spans="1:2" x14ac:dyDescent="0.25">
      <c r="A542" s="2"/>
      <c r="B542" s="2"/>
    </row>
    <row r="543" spans="1:2" x14ac:dyDescent="0.25">
      <c r="A543" s="2"/>
      <c r="B543" s="2"/>
    </row>
    <row r="544" spans="1:2" x14ac:dyDescent="0.25">
      <c r="A544" s="2"/>
      <c r="B544" s="2"/>
    </row>
    <row r="545" spans="1:2" x14ac:dyDescent="0.25">
      <c r="A545" s="2"/>
      <c r="B545" s="2"/>
    </row>
    <row r="546" spans="1:2" x14ac:dyDescent="0.25">
      <c r="A546" s="2"/>
      <c r="B546" s="2"/>
    </row>
    <row r="547" spans="1:2" x14ac:dyDescent="0.25">
      <c r="A547" s="2"/>
      <c r="B547" s="2"/>
    </row>
    <row r="548" spans="1:2" x14ac:dyDescent="0.25">
      <c r="A548" s="2"/>
      <c r="B548" s="2"/>
    </row>
    <row r="549" spans="1:2" x14ac:dyDescent="0.25">
      <c r="A549" s="2"/>
      <c r="B549" s="2"/>
    </row>
    <row r="550" spans="1:2" x14ac:dyDescent="0.25">
      <c r="A550" s="2"/>
      <c r="B550" s="2"/>
    </row>
    <row r="551" spans="1:2" x14ac:dyDescent="0.25">
      <c r="A551" s="2"/>
      <c r="B551" s="2"/>
    </row>
    <row r="552" spans="1:2" x14ac:dyDescent="0.25">
      <c r="A552" s="2"/>
      <c r="B552" s="2"/>
    </row>
    <row r="553" spans="1:2" x14ac:dyDescent="0.25">
      <c r="A553" s="2"/>
      <c r="B553" s="2"/>
    </row>
    <row r="554" spans="1:2" x14ac:dyDescent="0.25">
      <c r="A554" s="2"/>
      <c r="B554" s="2"/>
    </row>
    <row r="555" spans="1:2" x14ac:dyDescent="0.25">
      <c r="A555" s="2"/>
      <c r="B555" s="2"/>
    </row>
    <row r="556" spans="1:2" x14ac:dyDescent="0.25">
      <c r="A556" s="2"/>
      <c r="B556" s="2"/>
    </row>
    <row r="557" spans="1:2" x14ac:dyDescent="0.25">
      <c r="A557" s="2"/>
      <c r="B557" s="2"/>
    </row>
    <row r="558" spans="1:2" x14ac:dyDescent="0.25">
      <c r="A558" s="2"/>
      <c r="B558" s="2"/>
    </row>
    <row r="559" spans="1:2" x14ac:dyDescent="0.25">
      <c r="A559" s="2"/>
      <c r="B559" s="2"/>
    </row>
    <row r="560" spans="1:2" x14ac:dyDescent="0.25">
      <c r="A560" s="2"/>
      <c r="B560" s="2"/>
    </row>
    <row r="561" spans="1:2" x14ac:dyDescent="0.25">
      <c r="A561" s="2"/>
      <c r="B561" s="2"/>
    </row>
    <row r="562" spans="1:2" x14ac:dyDescent="0.25">
      <c r="A562" s="2"/>
      <c r="B562" s="2"/>
    </row>
    <row r="563" spans="1:2" x14ac:dyDescent="0.25">
      <c r="A563" s="2"/>
      <c r="B563" s="2"/>
    </row>
    <row r="564" spans="1:2" x14ac:dyDescent="0.25">
      <c r="A564" s="2"/>
      <c r="B564" s="2"/>
    </row>
    <row r="565" spans="1:2" x14ac:dyDescent="0.25">
      <c r="A565" s="2"/>
      <c r="B565" s="2"/>
    </row>
    <row r="566" spans="1:2" x14ac:dyDescent="0.25">
      <c r="A566" s="2"/>
      <c r="B566" s="2"/>
    </row>
    <row r="567" spans="1:2" x14ac:dyDescent="0.25">
      <c r="A567" s="2"/>
      <c r="B567" s="2"/>
    </row>
    <row r="568" spans="1:2" x14ac:dyDescent="0.25">
      <c r="A568" s="2"/>
      <c r="B568" s="2"/>
    </row>
    <row r="569" spans="1:2" x14ac:dyDescent="0.25">
      <c r="A569" s="2"/>
      <c r="B569" s="2"/>
    </row>
    <row r="570" spans="1:2" x14ac:dyDescent="0.25">
      <c r="A570" s="2"/>
      <c r="B570" s="2"/>
    </row>
    <row r="571" spans="1:2" x14ac:dyDescent="0.25">
      <c r="A571" s="2"/>
      <c r="B571" s="2"/>
    </row>
    <row r="572" spans="1:2" x14ac:dyDescent="0.25">
      <c r="A572" s="2"/>
      <c r="B572" s="2"/>
    </row>
    <row r="573" spans="1:2" x14ac:dyDescent="0.25">
      <c r="A573" s="2"/>
      <c r="B573" s="2"/>
    </row>
    <row r="574" spans="1:2" x14ac:dyDescent="0.25">
      <c r="A574" s="2"/>
      <c r="B574" s="2"/>
    </row>
    <row r="575" spans="1:2" x14ac:dyDescent="0.25">
      <c r="A575" s="2"/>
      <c r="B575" s="2"/>
    </row>
    <row r="576" spans="1:2" x14ac:dyDescent="0.25">
      <c r="A576" s="2"/>
      <c r="B576" s="2"/>
    </row>
    <row r="577" spans="1:2" x14ac:dyDescent="0.25">
      <c r="A577" s="2"/>
      <c r="B577" s="2"/>
    </row>
    <row r="578" spans="1:2" x14ac:dyDescent="0.25">
      <c r="A578" s="2"/>
      <c r="B578" s="2"/>
    </row>
    <row r="579" spans="1:2" x14ac:dyDescent="0.25">
      <c r="A579" s="2"/>
      <c r="B579" s="2"/>
    </row>
    <row r="580" spans="1:2" x14ac:dyDescent="0.25">
      <c r="A580" s="2"/>
      <c r="B580" s="2"/>
    </row>
    <row r="581" spans="1:2" x14ac:dyDescent="0.25">
      <c r="A581" s="2"/>
      <c r="B581" s="2"/>
    </row>
    <row r="582" spans="1:2" x14ac:dyDescent="0.25">
      <c r="A582" s="2"/>
      <c r="B582" s="2"/>
    </row>
    <row r="583" spans="1:2" x14ac:dyDescent="0.25">
      <c r="A583" s="2"/>
      <c r="B583" s="2"/>
    </row>
    <row r="584" spans="1:2" x14ac:dyDescent="0.25">
      <c r="A584" s="2"/>
      <c r="B584" s="2"/>
    </row>
    <row r="585" spans="1:2" x14ac:dyDescent="0.25">
      <c r="A585" s="2"/>
      <c r="B585" s="2"/>
    </row>
    <row r="586" spans="1:2" x14ac:dyDescent="0.25">
      <c r="A586" s="2"/>
      <c r="B586" s="2"/>
    </row>
    <row r="587" spans="1:2" x14ac:dyDescent="0.25">
      <c r="A587" s="2"/>
      <c r="B587" s="2"/>
    </row>
    <row r="588" spans="1:2" x14ac:dyDescent="0.25">
      <c r="A588" s="2"/>
      <c r="B588" s="2"/>
    </row>
    <row r="589" spans="1:2" x14ac:dyDescent="0.25">
      <c r="A589" s="2"/>
      <c r="B589" s="2"/>
    </row>
    <row r="590" spans="1:2" x14ac:dyDescent="0.25">
      <c r="A590" s="2"/>
      <c r="B590" s="2"/>
    </row>
    <row r="591" spans="1:2" x14ac:dyDescent="0.25">
      <c r="A591" s="2"/>
      <c r="B591" s="2"/>
    </row>
    <row r="592" spans="1:2" x14ac:dyDescent="0.25">
      <c r="A592" s="2"/>
      <c r="B592" s="2"/>
    </row>
    <row r="593" spans="1:2" x14ac:dyDescent="0.25">
      <c r="A593" s="2"/>
      <c r="B593" s="2"/>
    </row>
    <row r="594" spans="1:2" x14ac:dyDescent="0.25">
      <c r="A594" s="2"/>
      <c r="B594" s="2"/>
    </row>
    <row r="595" spans="1:2" x14ac:dyDescent="0.25">
      <c r="A595" s="2"/>
      <c r="B595" s="2"/>
    </row>
    <row r="596" spans="1:2" x14ac:dyDescent="0.25">
      <c r="A596" s="2"/>
      <c r="B596" s="2"/>
    </row>
    <row r="597" spans="1:2" x14ac:dyDescent="0.25">
      <c r="A597" s="2"/>
      <c r="B597" s="2"/>
    </row>
    <row r="598" spans="1:2" x14ac:dyDescent="0.25">
      <c r="A598" s="2"/>
      <c r="B598" s="2"/>
    </row>
    <row r="599" spans="1:2" x14ac:dyDescent="0.25">
      <c r="A599" s="2"/>
      <c r="B599" s="2"/>
    </row>
    <row r="600" spans="1:2" x14ac:dyDescent="0.25">
      <c r="A600" s="2"/>
      <c r="B600" s="2"/>
    </row>
    <row r="601" spans="1:2" x14ac:dyDescent="0.25">
      <c r="A601" s="2"/>
      <c r="B601" s="2"/>
    </row>
    <row r="602" spans="1:2" x14ac:dyDescent="0.25">
      <c r="A602" s="2"/>
      <c r="B602" s="2"/>
    </row>
    <row r="603" spans="1:2" x14ac:dyDescent="0.25">
      <c r="A603" s="2"/>
      <c r="B603" s="2"/>
    </row>
    <row r="604" spans="1:2" x14ac:dyDescent="0.25">
      <c r="A604" s="2"/>
      <c r="B604" s="2"/>
    </row>
    <row r="605" spans="1:2" x14ac:dyDescent="0.25">
      <c r="A605" s="2"/>
      <c r="B605" s="2"/>
    </row>
    <row r="606" spans="1:2" x14ac:dyDescent="0.25">
      <c r="A606" s="2"/>
      <c r="B606" s="2"/>
    </row>
    <row r="607" spans="1:2" x14ac:dyDescent="0.25">
      <c r="A607" s="2"/>
      <c r="B607" s="2"/>
    </row>
    <row r="608" spans="1:2" x14ac:dyDescent="0.25">
      <c r="A608" s="2"/>
      <c r="B608" s="2"/>
    </row>
    <row r="609" spans="1:2" x14ac:dyDescent="0.25">
      <c r="A609" s="2"/>
      <c r="B609" s="2"/>
    </row>
    <row r="610" spans="1:2" x14ac:dyDescent="0.25">
      <c r="A610" s="2"/>
      <c r="B610" s="2"/>
    </row>
    <row r="611" spans="1:2" x14ac:dyDescent="0.25">
      <c r="A611" s="2"/>
      <c r="B611" s="2"/>
    </row>
    <row r="612" spans="1:2" x14ac:dyDescent="0.25">
      <c r="A612" s="2"/>
      <c r="B612" s="2"/>
    </row>
    <row r="613" spans="1:2" x14ac:dyDescent="0.25">
      <c r="A613" s="2"/>
      <c r="B613" s="2"/>
    </row>
    <row r="614" spans="1:2" x14ac:dyDescent="0.25">
      <c r="A614" s="2"/>
      <c r="B614" s="2"/>
    </row>
    <row r="615" spans="1:2" x14ac:dyDescent="0.25">
      <c r="A615" s="2"/>
      <c r="B615" s="2"/>
    </row>
    <row r="616" spans="1:2" x14ac:dyDescent="0.25">
      <c r="A616" s="2"/>
      <c r="B616" s="2"/>
    </row>
    <row r="617" spans="1:2" x14ac:dyDescent="0.25">
      <c r="A617" s="2"/>
      <c r="B617" s="2"/>
    </row>
    <row r="618" spans="1:2" x14ac:dyDescent="0.25">
      <c r="A618" s="2"/>
      <c r="B618" s="2"/>
    </row>
    <row r="619" spans="1:2" x14ac:dyDescent="0.25">
      <c r="A619" s="2"/>
      <c r="B619" s="2"/>
    </row>
    <row r="620" spans="1:2" x14ac:dyDescent="0.25">
      <c r="A620" s="2"/>
      <c r="B620" s="2"/>
    </row>
    <row r="621" spans="1:2" x14ac:dyDescent="0.25">
      <c r="A621" s="2"/>
      <c r="B621" s="2"/>
    </row>
    <row r="622" spans="1:2" x14ac:dyDescent="0.25">
      <c r="A622" s="2"/>
      <c r="B622" s="2"/>
    </row>
    <row r="623" spans="1:2" x14ac:dyDescent="0.25">
      <c r="A623" s="2"/>
      <c r="B623" s="2"/>
    </row>
    <row r="624" spans="1:2" x14ac:dyDescent="0.25">
      <c r="A624" s="2"/>
      <c r="B624" s="2"/>
    </row>
    <row r="625" spans="1:2" x14ac:dyDescent="0.25">
      <c r="A625" s="2"/>
      <c r="B625" s="2"/>
    </row>
    <row r="626" spans="1:2" x14ac:dyDescent="0.25">
      <c r="A626" s="2"/>
      <c r="B626" s="2"/>
    </row>
    <row r="627" spans="1:2" x14ac:dyDescent="0.25">
      <c r="A627" s="2"/>
      <c r="B627" s="2"/>
    </row>
    <row r="628" spans="1:2" x14ac:dyDescent="0.25">
      <c r="A628" s="2"/>
      <c r="B628" s="2"/>
    </row>
    <row r="629" spans="1:2" x14ac:dyDescent="0.25">
      <c r="A629" s="2"/>
      <c r="B629" s="2"/>
    </row>
    <row r="630" spans="1:2" x14ac:dyDescent="0.25">
      <c r="A630" s="2"/>
      <c r="B630" s="2"/>
    </row>
    <row r="631" spans="1:2" x14ac:dyDescent="0.25">
      <c r="A631" s="2"/>
      <c r="B631" s="2"/>
    </row>
    <row r="632" spans="1:2" x14ac:dyDescent="0.25">
      <c r="A632" s="2"/>
      <c r="B632" s="2"/>
    </row>
    <row r="633" spans="1:2" x14ac:dyDescent="0.25">
      <c r="A633" s="2"/>
      <c r="B633" s="2"/>
    </row>
    <row r="634" spans="1:2" x14ac:dyDescent="0.25">
      <c r="A634" s="2"/>
      <c r="B634" s="2"/>
    </row>
    <row r="635" spans="1:2" x14ac:dyDescent="0.25">
      <c r="A635" s="2"/>
      <c r="B635" s="2"/>
    </row>
    <row r="636" spans="1:2" x14ac:dyDescent="0.25">
      <c r="A636" s="2"/>
      <c r="B636" s="2"/>
    </row>
    <row r="637" spans="1:2" x14ac:dyDescent="0.25">
      <c r="A637" s="2"/>
      <c r="B637" s="2"/>
    </row>
    <row r="638" spans="1:2" x14ac:dyDescent="0.25">
      <c r="A638" s="2"/>
      <c r="B638" s="2"/>
    </row>
    <row r="639" spans="1:2" x14ac:dyDescent="0.25">
      <c r="A639" s="2"/>
      <c r="B639" s="2"/>
    </row>
    <row r="640" spans="1:2" x14ac:dyDescent="0.25">
      <c r="A640" s="2"/>
      <c r="B640" s="2"/>
    </row>
    <row r="641" spans="1:2" x14ac:dyDescent="0.25">
      <c r="A641" s="2"/>
      <c r="B641" s="2"/>
    </row>
    <row r="642" spans="1:2" x14ac:dyDescent="0.25">
      <c r="A642" s="2"/>
      <c r="B642" s="2"/>
    </row>
    <row r="643" spans="1:2" x14ac:dyDescent="0.25">
      <c r="A643" s="2"/>
      <c r="B643" s="2"/>
    </row>
    <row r="644" spans="1:2" x14ac:dyDescent="0.25">
      <c r="A644" s="2"/>
      <c r="B644" s="2"/>
    </row>
    <row r="645" spans="1:2" x14ac:dyDescent="0.25">
      <c r="A645" s="2"/>
      <c r="B645" s="2"/>
    </row>
    <row r="646" spans="1:2" x14ac:dyDescent="0.25">
      <c r="A646" s="2"/>
      <c r="B646" s="2"/>
    </row>
    <row r="647" spans="1:2" x14ac:dyDescent="0.25">
      <c r="A647" s="2"/>
      <c r="B647" s="2"/>
    </row>
    <row r="648" spans="1:2" x14ac:dyDescent="0.25">
      <c r="A648" s="2"/>
      <c r="B648" s="2"/>
    </row>
    <row r="649" spans="1:2" x14ac:dyDescent="0.25">
      <c r="A649" s="2"/>
      <c r="B649" s="2"/>
    </row>
    <row r="650" spans="1:2" x14ac:dyDescent="0.25">
      <c r="A650" s="2"/>
      <c r="B650" s="2"/>
    </row>
    <row r="651" spans="1:2" x14ac:dyDescent="0.25">
      <c r="A651" s="2"/>
      <c r="B651" s="2"/>
    </row>
    <row r="652" spans="1:2" x14ac:dyDescent="0.25">
      <c r="A652" s="2"/>
      <c r="B652" s="2"/>
    </row>
    <row r="653" spans="1:2" x14ac:dyDescent="0.25">
      <c r="A653" s="2"/>
      <c r="B653" s="2"/>
    </row>
    <row r="654" spans="1:2" x14ac:dyDescent="0.25">
      <c r="A654" s="2"/>
      <c r="B654" s="2"/>
    </row>
    <row r="655" spans="1:2" x14ac:dyDescent="0.25">
      <c r="A655" s="2"/>
      <c r="B655" s="2"/>
    </row>
    <row r="656" spans="1:2" x14ac:dyDescent="0.25">
      <c r="A656" s="2"/>
      <c r="B656" s="2"/>
    </row>
    <row r="657" spans="1:2" x14ac:dyDescent="0.25">
      <c r="A657" s="2"/>
      <c r="B657" s="2"/>
    </row>
    <row r="658" spans="1:2" x14ac:dyDescent="0.25">
      <c r="A658" s="2"/>
      <c r="B658" s="2"/>
    </row>
    <row r="659" spans="1:2" x14ac:dyDescent="0.25">
      <c r="A659" s="2"/>
      <c r="B659" s="2"/>
    </row>
    <row r="660" spans="1:2" x14ac:dyDescent="0.25">
      <c r="A660" s="2"/>
      <c r="B660" s="2"/>
    </row>
    <row r="661" spans="1:2" x14ac:dyDescent="0.25">
      <c r="A661" s="2"/>
      <c r="B661" s="2"/>
    </row>
    <row r="662" spans="1:2" x14ac:dyDescent="0.25">
      <c r="A662" s="2"/>
      <c r="B662" s="2"/>
    </row>
    <row r="663" spans="1:2" x14ac:dyDescent="0.25">
      <c r="A663" s="2"/>
      <c r="B663" s="2"/>
    </row>
    <row r="664" spans="1:2" x14ac:dyDescent="0.25">
      <c r="A664" s="2"/>
      <c r="B664" s="2"/>
    </row>
    <row r="665" spans="1:2" x14ac:dyDescent="0.25">
      <c r="A665" s="2"/>
      <c r="B665" s="2"/>
    </row>
    <row r="666" spans="1:2" x14ac:dyDescent="0.25">
      <c r="A666" s="2"/>
      <c r="B666" s="2"/>
    </row>
    <row r="667" spans="1:2" x14ac:dyDescent="0.25">
      <c r="A667" s="2"/>
      <c r="B667" s="2"/>
    </row>
    <row r="668" spans="1:2" x14ac:dyDescent="0.25">
      <c r="A668" s="2"/>
      <c r="B668" s="2"/>
    </row>
    <row r="669" spans="1:2" x14ac:dyDescent="0.25">
      <c r="A669" s="2"/>
      <c r="B669" s="2"/>
    </row>
    <row r="670" spans="1:2" x14ac:dyDescent="0.25">
      <c r="A670" s="2"/>
      <c r="B670" s="2"/>
    </row>
    <row r="671" spans="1:2" x14ac:dyDescent="0.25">
      <c r="A671" s="2"/>
      <c r="B671" s="2"/>
    </row>
    <row r="672" spans="1:2" x14ac:dyDescent="0.25">
      <c r="A672" s="2"/>
      <c r="B672" s="2"/>
    </row>
    <row r="673" spans="1:2" x14ac:dyDescent="0.25">
      <c r="A673" s="2"/>
      <c r="B673" s="2"/>
    </row>
    <row r="674" spans="1:2" x14ac:dyDescent="0.25">
      <c r="A674" s="2"/>
      <c r="B674" s="2"/>
    </row>
    <row r="675" spans="1:2" x14ac:dyDescent="0.25">
      <c r="A675" s="2"/>
      <c r="B675" s="2"/>
    </row>
    <row r="676" spans="1:2" x14ac:dyDescent="0.25">
      <c r="A676" s="2"/>
      <c r="B676" s="2"/>
    </row>
    <row r="677" spans="1:2" x14ac:dyDescent="0.25">
      <c r="A677" s="2"/>
      <c r="B677" s="2"/>
    </row>
    <row r="678" spans="1:2" x14ac:dyDescent="0.25">
      <c r="A678" s="2"/>
      <c r="B678" s="2"/>
    </row>
    <row r="679" spans="1:2" x14ac:dyDescent="0.25">
      <c r="A679" s="2"/>
      <c r="B679" s="2"/>
    </row>
    <row r="680" spans="1:2" x14ac:dyDescent="0.25">
      <c r="A680" s="2"/>
      <c r="B680" s="2"/>
    </row>
    <row r="681" spans="1:2" x14ac:dyDescent="0.25">
      <c r="A681" s="2"/>
      <c r="B681" s="2"/>
    </row>
    <row r="682" spans="1:2" x14ac:dyDescent="0.25">
      <c r="A682" s="2"/>
      <c r="B682" s="2"/>
    </row>
    <row r="683" spans="1:2" x14ac:dyDescent="0.25">
      <c r="A683" s="2"/>
      <c r="B683" s="2"/>
    </row>
    <row r="684" spans="1:2" x14ac:dyDescent="0.25">
      <c r="A684" s="2"/>
      <c r="B684" s="2"/>
    </row>
    <row r="685" spans="1:2" x14ac:dyDescent="0.25">
      <c r="A685" s="2"/>
      <c r="B685" s="2"/>
    </row>
    <row r="686" spans="1:2" x14ac:dyDescent="0.25">
      <c r="A686" s="2"/>
      <c r="B686" s="2"/>
    </row>
    <row r="687" spans="1:2" x14ac:dyDescent="0.25">
      <c r="A687" s="2"/>
      <c r="B687" s="2"/>
    </row>
    <row r="688" spans="1:2" x14ac:dyDescent="0.25">
      <c r="A688" s="2"/>
      <c r="B688" s="2"/>
    </row>
    <row r="689" spans="1:2" x14ac:dyDescent="0.25">
      <c r="A689" s="2"/>
      <c r="B689" s="2"/>
    </row>
    <row r="690" spans="1:2" x14ac:dyDescent="0.25">
      <c r="A690" s="2"/>
      <c r="B690" s="2"/>
    </row>
    <row r="691" spans="1:2" x14ac:dyDescent="0.25">
      <c r="A691" s="2"/>
      <c r="B691" s="2"/>
    </row>
    <row r="692" spans="1:2" x14ac:dyDescent="0.25">
      <c r="A692" s="2"/>
      <c r="B692" s="2"/>
    </row>
    <row r="693" spans="1:2" x14ac:dyDescent="0.25">
      <c r="A693" s="2"/>
      <c r="B693" s="2"/>
    </row>
    <row r="694" spans="1:2" x14ac:dyDescent="0.25">
      <c r="A694" s="2"/>
      <c r="B694" s="2"/>
    </row>
    <row r="695" spans="1:2" x14ac:dyDescent="0.25">
      <c r="A695" s="2"/>
      <c r="B695" s="2"/>
    </row>
    <row r="696" spans="1:2" x14ac:dyDescent="0.25">
      <c r="A696" s="2"/>
      <c r="B696" s="2"/>
    </row>
    <row r="697" spans="1:2" x14ac:dyDescent="0.25">
      <c r="A697" s="2"/>
      <c r="B697" s="2"/>
    </row>
    <row r="698" spans="1:2" x14ac:dyDescent="0.25">
      <c r="A698" s="2"/>
      <c r="B698" s="2"/>
    </row>
    <row r="699" spans="1:2" x14ac:dyDescent="0.25">
      <c r="A699" s="2"/>
      <c r="B699" s="2"/>
    </row>
    <row r="700" spans="1:2" x14ac:dyDescent="0.25">
      <c r="A700" s="2"/>
      <c r="B700" s="2"/>
    </row>
    <row r="701" spans="1:2" x14ac:dyDescent="0.25">
      <c r="A701" s="2"/>
      <c r="B701" s="2"/>
    </row>
    <row r="702" spans="1:2" x14ac:dyDescent="0.25">
      <c r="A702" s="2"/>
      <c r="B702" s="2"/>
    </row>
    <row r="703" spans="1:2" x14ac:dyDescent="0.25">
      <c r="A703" s="2"/>
      <c r="B703" s="2"/>
    </row>
    <row r="704" spans="1:2" x14ac:dyDescent="0.25">
      <c r="A704" s="2"/>
      <c r="B704" s="2"/>
    </row>
    <row r="705" spans="1:2" x14ac:dyDescent="0.25">
      <c r="A705" s="2"/>
      <c r="B705" s="2"/>
    </row>
    <row r="706" spans="1:2" x14ac:dyDescent="0.25">
      <c r="A706" s="2"/>
      <c r="B706" s="2"/>
    </row>
    <row r="707" spans="1:2" x14ac:dyDescent="0.25">
      <c r="A707" s="2"/>
      <c r="B707" s="2"/>
    </row>
    <row r="708" spans="1:2" x14ac:dyDescent="0.25">
      <c r="A708" s="2"/>
      <c r="B708" s="2"/>
    </row>
    <row r="709" spans="1:2" x14ac:dyDescent="0.25">
      <c r="A709" s="2"/>
      <c r="B709" s="2"/>
    </row>
    <row r="710" spans="1:2" x14ac:dyDescent="0.25">
      <c r="A710" s="2"/>
      <c r="B710" s="2"/>
    </row>
    <row r="711" spans="1:2" x14ac:dyDescent="0.25">
      <c r="A711" s="2"/>
      <c r="B711" s="2"/>
    </row>
    <row r="712" spans="1:2" x14ac:dyDescent="0.25">
      <c r="A712" s="2"/>
      <c r="B712" s="2"/>
    </row>
    <row r="713" spans="1:2" x14ac:dyDescent="0.25">
      <c r="A713" s="2"/>
      <c r="B713" s="2"/>
    </row>
    <row r="714" spans="1:2" x14ac:dyDescent="0.25">
      <c r="A714" s="2"/>
      <c r="B714" s="2"/>
    </row>
    <row r="715" spans="1:2" x14ac:dyDescent="0.25">
      <c r="A715" s="2"/>
      <c r="B715" s="2"/>
    </row>
    <row r="716" spans="1:2" x14ac:dyDescent="0.25">
      <c r="A716" s="2"/>
      <c r="B716" s="2"/>
    </row>
    <row r="717" spans="1:2" x14ac:dyDescent="0.25">
      <c r="A717" s="2"/>
      <c r="B717" s="2"/>
    </row>
    <row r="718" spans="1:2" x14ac:dyDescent="0.25">
      <c r="A718" s="2"/>
      <c r="B718" s="2"/>
    </row>
    <row r="719" spans="1:2" x14ac:dyDescent="0.25">
      <c r="A719" s="2"/>
      <c r="B719" s="2"/>
    </row>
    <row r="720" spans="1:2" x14ac:dyDescent="0.25">
      <c r="A720" s="2"/>
      <c r="B720" s="2"/>
    </row>
    <row r="721" spans="1:2" x14ac:dyDescent="0.25">
      <c r="A721" s="2"/>
      <c r="B721" s="2"/>
    </row>
    <row r="722" spans="1:2" x14ac:dyDescent="0.25">
      <c r="A722" s="2"/>
      <c r="B722" s="2"/>
    </row>
    <row r="723" spans="1:2" x14ac:dyDescent="0.25">
      <c r="A723" s="2"/>
      <c r="B723" s="2"/>
    </row>
    <row r="724" spans="1:2" x14ac:dyDescent="0.25">
      <c r="A724" s="2"/>
      <c r="B724" s="2"/>
    </row>
    <row r="725" spans="1:2" x14ac:dyDescent="0.25">
      <c r="A725" s="2"/>
      <c r="B725" s="2"/>
    </row>
    <row r="726" spans="1:2" x14ac:dyDescent="0.25">
      <c r="A726" s="2"/>
      <c r="B726" s="2"/>
    </row>
    <row r="727" spans="1:2" x14ac:dyDescent="0.25">
      <c r="A727" s="2"/>
      <c r="B727" s="2"/>
    </row>
    <row r="728" spans="1:2" x14ac:dyDescent="0.25">
      <c r="A728" s="2"/>
      <c r="B728" s="2"/>
    </row>
    <row r="729" spans="1:2" x14ac:dyDescent="0.25">
      <c r="A729" s="2"/>
      <c r="B729" s="2"/>
    </row>
    <row r="730" spans="1:2" x14ac:dyDescent="0.25">
      <c r="A730" s="2"/>
      <c r="B730" s="2"/>
    </row>
    <row r="731" spans="1:2" x14ac:dyDescent="0.25">
      <c r="A731" s="2"/>
      <c r="B731" s="2"/>
    </row>
    <row r="732" spans="1:2" x14ac:dyDescent="0.25">
      <c r="A732" s="2"/>
      <c r="B732" s="2"/>
    </row>
    <row r="733" spans="1:2" x14ac:dyDescent="0.25">
      <c r="A733" s="2"/>
      <c r="B733" s="2"/>
    </row>
    <row r="734" spans="1:2" x14ac:dyDescent="0.25">
      <c r="A734" s="2"/>
      <c r="B734" s="2"/>
    </row>
    <row r="735" spans="1:2" x14ac:dyDescent="0.25">
      <c r="A735" s="2"/>
      <c r="B735" s="2"/>
    </row>
    <row r="736" spans="1:2" x14ac:dyDescent="0.25">
      <c r="A736" s="2"/>
      <c r="B736" s="2"/>
    </row>
    <row r="737" spans="1:2" x14ac:dyDescent="0.25">
      <c r="A737" s="2"/>
      <c r="B737" s="2"/>
    </row>
    <row r="738" spans="1:2" x14ac:dyDescent="0.25">
      <c r="A738" s="2"/>
      <c r="B738" s="2"/>
    </row>
    <row r="739" spans="1:2" x14ac:dyDescent="0.25">
      <c r="A739" s="2"/>
      <c r="B739" s="2"/>
    </row>
    <row r="740" spans="1:2" x14ac:dyDescent="0.25">
      <c r="A740" s="2"/>
      <c r="B740" s="2"/>
    </row>
    <row r="741" spans="1:2" x14ac:dyDescent="0.25">
      <c r="A741" s="2"/>
      <c r="B741" s="2"/>
    </row>
    <row r="742" spans="1:2" x14ac:dyDescent="0.25">
      <c r="A742" s="2"/>
      <c r="B742" s="2"/>
    </row>
    <row r="743" spans="1:2" x14ac:dyDescent="0.25">
      <c r="A743" s="2"/>
      <c r="B743" s="2"/>
    </row>
    <row r="744" spans="1:2" x14ac:dyDescent="0.25">
      <c r="A744" s="2"/>
      <c r="B744" s="2"/>
    </row>
    <row r="745" spans="1:2" x14ac:dyDescent="0.25">
      <c r="A745" s="2"/>
      <c r="B745" s="2"/>
    </row>
    <row r="746" spans="1:2" x14ac:dyDescent="0.25">
      <c r="A746" s="2"/>
      <c r="B746" s="2"/>
    </row>
    <row r="747" spans="1:2" x14ac:dyDescent="0.25">
      <c r="A747" s="2"/>
      <c r="B747" s="2"/>
    </row>
    <row r="748" spans="1:2" x14ac:dyDescent="0.25">
      <c r="A748" s="2"/>
      <c r="B748" s="2"/>
    </row>
    <row r="749" spans="1:2" x14ac:dyDescent="0.25">
      <c r="A749" s="2"/>
      <c r="B749" s="2"/>
    </row>
    <row r="750" spans="1:2" x14ac:dyDescent="0.25">
      <c r="A750" s="2"/>
      <c r="B750" s="2"/>
    </row>
    <row r="751" spans="1:2" x14ac:dyDescent="0.25">
      <c r="A751" s="2"/>
      <c r="B751" s="2"/>
    </row>
    <row r="752" spans="1:2" x14ac:dyDescent="0.25">
      <c r="A752" s="2"/>
      <c r="B752" s="2"/>
    </row>
    <row r="753" spans="1:2" x14ac:dyDescent="0.25">
      <c r="A753" s="2"/>
      <c r="B753" s="2"/>
    </row>
    <row r="754" spans="1:2" x14ac:dyDescent="0.25">
      <c r="A754" s="2"/>
      <c r="B754" s="2"/>
    </row>
    <row r="755" spans="1:2" x14ac:dyDescent="0.25">
      <c r="A755" s="2"/>
      <c r="B755" s="2"/>
    </row>
    <row r="756" spans="1:2" x14ac:dyDescent="0.25">
      <c r="A756" s="2"/>
      <c r="B756" s="2"/>
    </row>
    <row r="757" spans="1:2" x14ac:dyDescent="0.25">
      <c r="A757" s="2"/>
      <c r="B757" s="2"/>
    </row>
    <row r="758" spans="1:2" x14ac:dyDescent="0.25">
      <c r="A758" s="2"/>
      <c r="B758" s="2"/>
    </row>
    <row r="759" spans="1:2" x14ac:dyDescent="0.25">
      <c r="A759" s="2"/>
      <c r="B759" s="2"/>
    </row>
    <row r="760" spans="1:2" x14ac:dyDescent="0.25">
      <c r="A760" s="2"/>
      <c r="B760" s="2"/>
    </row>
    <row r="761" spans="1:2" x14ac:dyDescent="0.25">
      <c r="A761" s="2"/>
      <c r="B761" s="2"/>
    </row>
    <row r="762" spans="1:2" x14ac:dyDescent="0.25">
      <c r="A762" s="2"/>
      <c r="B762" s="2"/>
    </row>
    <row r="763" spans="1:2" x14ac:dyDescent="0.25">
      <c r="A763" s="2"/>
      <c r="B763" s="2"/>
    </row>
    <row r="764" spans="1:2" x14ac:dyDescent="0.25">
      <c r="A764" s="2"/>
      <c r="B764" s="2"/>
    </row>
    <row r="765" spans="1:2" x14ac:dyDescent="0.25">
      <c r="A765" s="2"/>
      <c r="B765" s="2"/>
    </row>
    <row r="766" spans="1:2" x14ac:dyDescent="0.25">
      <c r="A766" s="2"/>
      <c r="B766" s="2"/>
    </row>
    <row r="767" spans="1:2" x14ac:dyDescent="0.25">
      <c r="A767" s="2"/>
      <c r="B767" s="2"/>
    </row>
    <row r="768" spans="1:2" x14ac:dyDescent="0.25">
      <c r="A768" s="2"/>
      <c r="B768" s="2"/>
    </row>
    <row r="769" spans="1:2" x14ac:dyDescent="0.25">
      <c r="A769" s="2"/>
      <c r="B769" s="2"/>
    </row>
    <row r="770" spans="1:2" x14ac:dyDescent="0.25">
      <c r="A770" s="2"/>
      <c r="B770" s="2"/>
    </row>
    <row r="771" spans="1:2" x14ac:dyDescent="0.25">
      <c r="A771" s="2"/>
      <c r="B771" s="2"/>
    </row>
    <row r="772" spans="1:2" x14ac:dyDescent="0.25">
      <c r="A772" s="2"/>
      <c r="B772" s="2"/>
    </row>
    <row r="773" spans="1:2" x14ac:dyDescent="0.25">
      <c r="A773" s="2"/>
      <c r="B773" s="2"/>
    </row>
    <row r="774" spans="1:2" x14ac:dyDescent="0.25">
      <c r="A774" s="2"/>
      <c r="B774" s="2"/>
    </row>
    <row r="775" spans="1:2" x14ac:dyDescent="0.25">
      <c r="A775" s="2"/>
      <c r="B775" s="2"/>
    </row>
    <row r="776" spans="1:2" x14ac:dyDescent="0.25">
      <c r="A776" s="2"/>
      <c r="B776" s="2"/>
    </row>
    <row r="777" spans="1:2" x14ac:dyDescent="0.25">
      <c r="A777" s="2"/>
      <c r="B777" s="2"/>
    </row>
    <row r="778" spans="1:2" x14ac:dyDescent="0.25">
      <c r="A778" s="2"/>
      <c r="B778" s="2"/>
    </row>
    <row r="779" spans="1:2" x14ac:dyDescent="0.25">
      <c r="A779" s="2"/>
      <c r="B779" s="2"/>
    </row>
    <row r="780" spans="1:2" x14ac:dyDescent="0.25">
      <c r="A780" s="2"/>
      <c r="B780" s="2"/>
    </row>
    <row r="781" spans="1:2" x14ac:dyDescent="0.25">
      <c r="A781" s="2"/>
      <c r="B781" s="2"/>
    </row>
    <row r="782" spans="1:2" x14ac:dyDescent="0.25">
      <c r="A782" s="2"/>
      <c r="B782" s="2"/>
    </row>
    <row r="783" spans="1:2" x14ac:dyDescent="0.25">
      <c r="A783" s="2"/>
      <c r="B783" s="2"/>
    </row>
    <row r="784" spans="1:2" x14ac:dyDescent="0.25">
      <c r="A784" s="2"/>
      <c r="B784" s="2"/>
    </row>
    <row r="785" spans="1:2" x14ac:dyDescent="0.25">
      <c r="A785" s="2"/>
      <c r="B785" s="2"/>
    </row>
    <row r="786" spans="1:2" x14ac:dyDescent="0.25">
      <c r="A786" s="2"/>
      <c r="B786" s="2"/>
    </row>
    <row r="787" spans="1:2" x14ac:dyDescent="0.25">
      <c r="A787" s="2"/>
      <c r="B787" s="2"/>
    </row>
    <row r="788" spans="1:2" x14ac:dyDescent="0.25">
      <c r="A788" s="2"/>
      <c r="B788" s="2"/>
    </row>
    <row r="789" spans="1:2" x14ac:dyDescent="0.25">
      <c r="A789" s="2"/>
      <c r="B789" s="2"/>
    </row>
    <row r="790" spans="1:2" x14ac:dyDescent="0.25">
      <c r="A790" s="2"/>
      <c r="B790" s="2"/>
    </row>
    <row r="791" spans="1:2" x14ac:dyDescent="0.25">
      <c r="A791" s="2"/>
      <c r="B791" s="2"/>
    </row>
    <row r="792" spans="1:2" x14ac:dyDescent="0.25">
      <c r="A792" s="2"/>
      <c r="B792" s="2"/>
    </row>
    <row r="793" spans="1:2" x14ac:dyDescent="0.25">
      <c r="A793" s="2"/>
      <c r="B793" s="2"/>
    </row>
    <row r="794" spans="1:2" x14ac:dyDescent="0.25">
      <c r="A794" s="2"/>
      <c r="B794" s="2"/>
    </row>
    <row r="795" spans="1:2" x14ac:dyDescent="0.25">
      <c r="A795" s="2"/>
      <c r="B795" s="2"/>
    </row>
    <row r="796" spans="1:2" x14ac:dyDescent="0.25">
      <c r="A796" s="2"/>
      <c r="B796" s="2"/>
    </row>
    <row r="797" spans="1:2" x14ac:dyDescent="0.25">
      <c r="A797" s="2"/>
      <c r="B797" s="2"/>
    </row>
    <row r="798" spans="1:2" x14ac:dyDescent="0.25">
      <c r="A798" s="2"/>
      <c r="B798" s="2"/>
    </row>
    <row r="799" spans="1:2" x14ac:dyDescent="0.25">
      <c r="A799" s="2"/>
      <c r="B799" s="2"/>
    </row>
    <row r="800" spans="1:2" x14ac:dyDescent="0.25">
      <c r="A800" s="2"/>
      <c r="B800" s="2"/>
    </row>
    <row r="801" spans="1:2" x14ac:dyDescent="0.25">
      <c r="A801" s="2"/>
      <c r="B801" s="2"/>
    </row>
    <row r="802" spans="1:2" x14ac:dyDescent="0.25">
      <c r="A802" s="2"/>
      <c r="B802" s="2"/>
    </row>
    <row r="803" spans="1:2" x14ac:dyDescent="0.25">
      <c r="A803" s="2"/>
      <c r="B803" s="2"/>
    </row>
    <row r="804" spans="1:2" x14ac:dyDescent="0.25">
      <c r="A804" s="2"/>
      <c r="B804" s="2"/>
    </row>
    <row r="805" spans="1:2" x14ac:dyDescent="0.25">
      <c r="A805" s="2"/>
      <c r="B805" s="2"/>
    </row>
    <row r="806" spans="1:2" x14ac:dyDescent="0.25">
      <c r="A806" s="2"/>
      <c r="B806" s="2"/>
    </row>
    <row r="807" spans="1:2" x14ac:dyDescent="0.25">
      <c r="A807" s="2"/>
      <c r="B807" s="2"/>
    </row>
    <row r="808" spans="1:2" x14ac:dyDescent="0.25">
      <c r="A808" s="2"/>
      <c r="B808" s="2"/>
    </row>
    <row r="809" spans="1:2" x14ac:dyDescent="0.25">
      <c r="A809" s="2"/>
      <c r="B809" s="2"/>
    </row>
    <row r="810" spans="1:2" x14ac:dyDescent="0.25">
      <c r="A810" s="2"/>
      <c r="B810" s="2"/>
    </row>
    <row r="811" spans="1:2" x14ac:dyDescent="0.25">
      <c r="A811" s="2"/>
      <c r="B811" s="2"/>
    </row>
    <row r="812" spans="1:2" x14ac:dyDescent="0.25">
      <c r="A812" s="2"/>
      <c r="B812" s="2"/>
    </row>
    <row r="813" spans="1:2" x14ac:dyDescent="0.25">
      <c r="A813" s="2"/>
      <c r="B813" s="2"/>
    </row>
    <row r="814" spans="1:2" x14ac:dyDescent="0.25">
      <c r="A814" s="2"/>
      <c r="B814" s="2"/>
    </row>
    <row r="815" spans="1:2" x14ac:dyDescent="0.25">
      <c r="A815" s="2"/>
      <c r="B815" s="2"/>
    </row>
    <row r="816" spans="1:2" x14ac:dyDescent="0.25">
      <c r="A816" s="2"/>
      <c r="B816" s="2"/>
    </row>
    <row r="817" spans="1:2" x14ac:dyDescent="0.25">
      <c r="A817" s="2"/>
      <c r="B817" s="2"/>
    </row>
    <row r="818" spans="1:2" x14ac:dyDescent="0.25">
      <c r="A818" s="2"/>
      <c r="B818" s="2"/>
    </row>
    <row r="819" spans="1:2" x14ac:dyDescent="0.25">
      <c r="A819" s="2"/>
      <c r="B819" s="2"/>
    </row>
    <row r="820" spans="1:2" x14ac:dyDescent="0.25">
      <c r="A820" s="2"/>
      <c r="B820" s="2"/>
    </row>
    <row r="821" spans="1:2" x14ac:dyDescent="0.25">
      <c r="A821" s="2"/>
      <c r="B821" s="2"/>
    </row>
    <row r="822" spans="1:2" x14ac:dyDescent="0.25">
      <c r="A822" s="2"/>
      <c r="B822" s="2"/>
    </row>
    <row r="823" spans="1:2" x14ac:dyDescent="0.25">
      <c r="A823" s="2"/>
      <c r="B823" s="2"/>
    </row>
    <row r="824" spans="1:2" x14ac:dyDescent="0.25">
      <c r="A824" s="2"/>
      <c r="B824" s="2"/>
    </row>
    <row r="825" spans="1:2" x14ac:dyDescent="0.25">
      <c r="A825" s="2"/>
      <c r="B825" s="2"/>
    </row>
    <row r="826" spans="1:2" x14ac:dyDescent="0.25">
      <c r="A826" s="2"/>
      <c r="B826" s="2"/>
    </row>
    <row r="827" spans="1:2" x14ac:dyDescent="0.25">
      <c r="A827" s="2"/>
      <c r="B827" s="2"/>
    </row>
    <row r="828" spans="1:2" x14ac:dyDescent="0.25">
      <c r="A828" s="2"/>
      <c r="B828" s="2"/>
    </row>
    <row r="829" spans="1:2" x14ac:dyDescent="0.25">
      <c r="A829" s="2"/>
      <c r="B829" s="2"/>
    </row>
    <row r="830" spans="1:2" x14ac:dyDescent="0.25">
      <c r="A830" s="2"/>
      <c r="B830" s="2"/>
    </row>
    <row r="831" spans="1:2" x14ac:dyDescent="0.25">
      <c r="A831" s="2"/>
      <c r="B831" s="2"/>
    </row>
    <row r="832" spans="1:2" x14ac:dyDescent="0.25">
      <c r="A832" s="2"/>
      <c r="B832" s="2"/>
    </row>
    <row r="833" spans="1:2" x14ac:dyDescent="0.25">
      <c r="A833" s="2"/>
      <c r="B833" s="2"/>
    </row>
    <row r="834" spans="1:2" x14ac:dyDescent="0.25">
      <c r="A834" s="2"/>
      <c r="B834" s="2"/>
    </row>
    <row r="835" spans="1:2" x14ac:dyDescent="0.25">
      <c r="A835" s="2"/>
      <c r="B835" s="2"/>
    </row>
    <row r="836" spans="1:2" x14ac:dyDescent="0.25">
      <c r="A836" s="2"/>
      <c r="B836" s="2"/>
    </row>
    <row r="837" spans="1:2" x14ac:dyDescent="0.25">
      <c r="A837" s="2"/>
      <c r="B837" s="2"/>
    </row>
    <row r="838" spans="1:2" x14ac:dyDescent="0.25">
      <c r="A838" s="2"/>
      <c r="B838" s="2"/>
    </row>
    <row r="839" spans="1:2" x14ac:dyDescent="0.25">
      <c r="A839" s="2"/>
      <c r="B839" s="2"/>
    </row>
    <row r="840" spans="1:2" x14ac:dyDescent="0.25">
      <c r="A840" s="2"/>
      <c r="B840" s="2"/>
    </row>
    <row r="841" spans="1:2" x14ac:dyDescent="0.25">
      <c r="A841" s="2"/>
      <c r="B841" s="2"/>
    </row>
    <row r="842" spans="1:2" x14ac:dyDescent="0.25">
      <c r="A842" s="2"/>
      <c r="B842" s="2"/>
    </row>
    <row r="843" spans="1:2" x14ac:dyDescent="0.25">
      <c r="A843" s="2"/>
      <c r="B843" s="2"/>
    </row>
    <row r="844" spans="1:2" x14ac:dyDescent="0.25">
      <c r="A844" s="2"/>
      <c r="B844" s="2"/>
    </row>
    <row r="845" spans="1:2" x14ac:dyDescent="0.25">
      <c r="A845" s="2"/>
      <c r="B845" s="2"/>
    </row>
    <row r="846" spans="1:2" x14ac:dyDescent="0.25">
      <c r="A846" s="2"/>
      <c r="B846" s="2"/>
    </row>
    <row r="847" spans="1:2" x14ac:dyDescent="0.25">
      <c r="A847" s="2"/>
      <c r="B847" s="2"/>
    </row>
    <row r="848" spans="1:2" x14ac:dyDescent="0.25">
      <c r="A848" s="2"/>
      <c r="B848" s="2"/>
    </row>
    <row r="849" spans="1:2" x14ac:dyDescent="0.25">
      <c r="A849" s="2"/>
      <c r="B849" s="2"/>
    </row>
    <row r="850" spans="1:2" x14ac:dyDescent="0.25">
      <c r="A850" s="2"/>
      <c r="B850" s="2"/>
    </row>
    <row r="851" spans="1:2" x14ac:dyDescent="0.25">
      <c r="A851" s="2"/>
      <c r="B851" s="2"/>
    </row>
    <row r="852" spans="1:2" x14ac:dyDescent="0.25">
      <c r="A852" s="2"/>
      <c r="B852" s="2"/>
    </row>
    <row r="853" spans="1:2" x14ac:dyDescent="0.25">
      <c r="A853" s="2"/>
      <c r="B853" s="2"/>
    </row>
    <row r="854" spans="1:2" x14ac:dyDescent="0.25">
      <c r="A854" s="2"/>
      <c r="B854" s="2"/>
    </row>
    <row r="855" spans="1:2" x14ac:dyDescent="0.25">
      <c r="A855" s="2"/>
      <c r="B855" s="2"/>
    </row>
    <row r="856" spans="1:2" x14ac:dyDescent="0.25">
      <c r="A856" s="2"/>
      <c r="B856" s="2"/>
    </row>
    <row r="857" spans="1:2" x14ac:dyDescent="0.25">
      <c r="A857" s="2"/>
      <c r="B857" s="2"/>
    </row>
    <row r="858" spans="1:2" x14ac:dyDescent="0.25">
      <c r="A858" s="2"/>
      <c r="B858" s="2"/>
    </row>
    <row r="859" spans="1:2" x14ac:dyDescent="0.25">
      <c r="A859" s="2"/>
      <c r="B859" s="2"/>
    </row>
    <row r="860" spans="1:2" x14ac:dyDescent="0.25">
      <c r="A860" s="2"/>
      <c r="B860" s="2"/>
    </row>
    <row r="861" spans="1:2" x14ac:dyDescent="0.25">
      <c r="A861" s="2"/>
      <c r="B861" s="2"/>
    </row>
    <row r="862" spans="1:2" x14ac:dyDescent="0.25">
      <c r="A862" s="2"/>
      <c r="B862" s="2"/>
    </row>
    <row r="863" spans="1:2" x14ac:dyDescent="0.25">
      <c r="A863" s="2"/>
      <c r="B863" s="2"/>
    </row>
    <row r="864" spans="1:2" x14ac:dyDescent="0.25">
      <c r="A864" s="2"/>
      <c r="B864" s="2"/>
    </row>
    <row r="865" spans="1:2" x14ac:dyDescent="0.25">
      <c r="A865" s="2"/>
      <c r="B865" s="2"/>
    </row>
    <row r="866" spans="1:2" x14ac:dyDescent="0.25">
      <c r="A866" s="2"/>
      <c r="B866" s="2"/>
    </row>
    <row r="867" spans="1:2" x14ac:dyDescent="0.25">
      <c r="A867" s="2"/>
      <c r="B867" s="2"/>
    </row>
    <row r="868" spans="1:2" x14ac:dyDescent="0.25">
      <c r="A868" s="2"/>
      <c r="B868" s="2"/>
    </row>
    <row r="869" spans="1:2" x14ac:dyDescent="0.25">
      <c r="A869" s="2"/>
      <c r="B869" s="2"/>
    </row>
    <row r="870" spans="1:2" x14ac:dyDescent="0.25">
      <c r="A870" s="2"/>
      <c r="B870" s="2"/>
    </row>
    <row r="871" spans="1:2" x14ac:dyDescent="0.25">
      <c r="A871" s="2"/>
      <c r="B871" s="2"/>
    </row>
    <row r="872" spans="1:2" x14ac:dyDescent="0.25">
      <c r="A872" s="2"/>
      <c r="B872" s="2"/>
    </row>
    <row r="873" spans="1:2" x14ac:dyDescent="0.25">
      <c r="A873" s="2"/>
      <c r="B873" s="2"/>
    </row>
    <row r="874" spans="1:2" x14ac:dyDescent="0.25">
      <c r="A874" s="2"/>
      <c r="B874" s="2"/>
    </row>
    <row r="875" spans="1:2" x14ac:dyDescent="0.25">
      <c r="A875" s="2"/>
      <c r="B875" s="2"/>
    </row>
    <row r="876" spans="1:2" x14ac:dyDescent="0.25">
      <c r="A876" s="2"/>
      <c r="B876" s="2"/>
    </row>
    <row r="877" spans="1:2" x14ac:dyDescent="0.25">
      <c r="A877" s="2"/>
      <c r="B877" s="2"/>
    </row>
    <row r="878" spans="1:2" x14ac:dyDescent="0.25">
      <c r="A878" s="2"/>
      <c r="B878" s="2"/>
    </row>
    <row r="879" spans="1:2" x14ac:dyDescent="0.25">
      <c r="A879" s="2"/>
      <c r="B879" s="2"/>
    </row>
    <row r="880" spans="1:2" x14ac:dyDescent="0.25">
      <c r="A880" s="2"/>
      <c r="B880" s="2"/>
    </row>
    <row r="881" spans="1:2" x14ac:dyDescent="0.25">
      <c r="A881" s="2"/>
      <c r="B881" s="2"/>
    </row>
    <row r="882" spans="1:2" x14ac:dyDescent="0.25">
      <c r="A882" s="2"/>
      <c r="B882" s="2"/>
    </row>
    <row r="883" spans="1:2" x14ac:dyDescent="0.25">
      <c r="A883" s="2"/>
      <c r="B883" s="2"/>
    </row>
    <row r="884" spans="1:2" x14ac:dyDescent="0.25">
      <c r="A884" s="2"/>
      <c r="B884" s="2"/>
    </row>
    <row r="885" spans="1:2" x14ac:dyDescent="0.25">
      <c r="A885" s="2"/>
      <c r="B885" s="2"/>
    </row>
    <row r="886" spans="1:2" x14ac:dyDescent="0.25">
      <c r="A886" s="2"/>
      <c r="B886" s="2"/>
    </row>
    <row r="887" spans="1:2" x14ac:dyDescent="0.25">
      <c r="A887" s="2"/>
      <c r="B887" s="2"/>
    </row>
    <row r="888" spans="1:2" x14ac:dyDescent="0.25">
      <c r="A888" s="2"/>
      <c r="B888" s="2"/>
    </row>
    <row r="889" spans="1:2" x14ac:dyDescent="0.25">
      <c r="A889" s="2"/>
      <c r="B889" s="2"/>
    </row>
    <row r="890" spans="1:2" x14ac:dyDescent="0.25">
      <c r="A890" s="2"/>
      <c r="B890" s="2"/>
    </row>
    <row r="891" spans="1:2" x14ac:dyDescent="0.25">
      <c r="A891" s="2"/>
      <c r="B891" s="2"/>
    </row>
    <row r="892" spans="1:2" x14ac:dyDescent="0.25">
      <c r="A892" s="2"/>
      <c r="B892" s="2"/>
    </row>
    <row r="893" spans="1:2" x14ac:dyDescent="0.25">
      <c r="A893" s="2"/>
      <c r="B893" s="2"/>
    </row>
    <row r="894" spans="1:2" x14ac:dyDescent="0.25">
      <c r="A894" s="2"/>
      <c r="B894" s="2"/>
    </row>
    <row r="895" spans="1:2" x14ac:dyDescent="0.25">
      <c r="A895" s="2"/>
      <c r="B895" s="2"/>
    </row>
    <row r="896" spans="1:2" x14ac:dyDescent="0.25">
      <c r="A896" s="2"/>
      <c r="B896" s="2"/>
    </row>
    <row r="897" spans="1:2" x14ac:dyDescent="0.25">
      <c r="A897" s="2"/>
      <c r="B897" s="2"/>
    </row>
    <row r="898" spans="1:2" x14ac:dyDescent="0.25">
      <c r="A898" s="2"/>
      <c r="B898" s="2"/>
    </row>
    <row r="899" spans="1:2" x14ac:dyDescent="0.25">
      <c r="A899" s="2"/>
      <c r="B899" s="2"/>
    </row>
    <row r="900" spans="1:2" x14ac:dyDescent="0.25">
      <c r="A900" s="2"/>
      <c r="B900" s="2"/>
    </row>
    <row r="901" spans="1:2" x14ac:dyDescent="0.25">
      <c r="A901" s="2"/>
      <c r="B901" s="2"/>
    </row>
    <row r="902" spans="1:2" x14ac:dyDescent="0.25">
      <c r="A902" s="2"/>
      <c r="B902" s="2"/>
    </row>
    <row r="903" spans="1:2" x14ac:dyDescent="0.25">
      <c r="A903" s="2"/>
      <c r="B903" s="2"/>
    </row>
    <row r="904" spans="1:2" x14ac:dyDescent="0.25">
      <c r="A904" s="2"/>
      <c r="B904" s="2"/>
    </row>
    <row r="905" spans="1:2" x14ac:dyDescent="0.25">
      <c r="A905" s="2"/>
      <c r="B905" s="2"/>
    </row>
    <row r="906" spans="1:2" x14ac:dyDescent="0.25">
      <c r="A906" s="2"/>
      <c r="B906" s="2"/>
    </row>
    <row r="907" spans="1:2" x14ac:dyDescent="0.25">
      <c r="A907" s="2"/>
      <c r="B907" s="2"/>
    </row>
    <row r="908" spans="1:2" x14ac:dyDescent="0.25">
      <c r="A908" s="2"/>
      <c r="B908" s="2"/>
    </row>
    <row r="909" spans="1:2" x14ac:dyDescent="0.25">
      <c r="A909" s="2"/>
      <c r="B909" s="2"/>
    </row>
    <row r="910" spans="1:2" x14ac:dyDescent="0.25">
      <c r="A910" s="2"/>
      <c r="B910" s="2"/>
    </row>
    <row r="911" spans="1:2" x14ac:dyDescent="0.25">
      <c r="A911" s="2"/>
      <c r="B911" s="2"/>
    </row>
    <row r="912" spans="1:2" x14ac:dyDescent="0.25">
      <c r="A912" s="2"/>
      <c r="B912" s="2"/>
    </row>
    <row r="913" spans="1:2" x14ac:dyDescent="0.25">
      <c r="A913" s="2"/>
      <c r="B913" s="2"/>
    </row>
    <row r="914" spans="1:2" x14ac:dyDescent="0.25">
      <c r="A914" s="2"/>
      <c r="B914" s="2"/>
    </row>
    <row r="915" spans="1:2" x14ac:dyDescent="0.25">
      <c r="A915" s="2"/>
      <c r="B915" s="2"/>
    </row>
    <row r="916" spans="1:2" x14ac:dyDescent="0.25">
      <c r="A916" s="2"/>
      <c r="B916" s="2"/>
    </row>
    <row r="917" spans="1:2" x14ac:dyDescent="0.25">
      <c r="A917" s="2"/>
      <c r="B917" s="2"/>
    </row>
    <row r="918" spans="1:2" x14ac:dyDescent="0.25">
      <c r="A918" s="2"/>
      <c r="B918" s="2"/>
    </row>
    <row r="919" spans="1:2" x14ac:dyDescent="0.25">
      <c r="A919" s="2"/>
      <c r="B919" s="2"/>
    </row>
    <row r="920" spans="1:2" x14ac:dyDescent="0.25">
      <c r="A920" s="2"/>
      <c r="B920" s="2"/>
    </row>
    <row r="921" spans="1:2" x14ac:dyDescent="0.25">
      <c r="A921" s="2"/>
      <c r="B921" s="2"/>
    </row>
    <row r="922" spans="1:2" x14ac:dyDescent="0.25">
      <c r="A922" s="2"/>
      <c r="B922" s="2"/>
    </row>
    <row r="923" spans="1:2" x14ac:dyDescent="0.25">
      <c r="A923" s="2"/>
      <c r="B923" s="2"/>
    </row>
    <row r="924" spans="1:2" x14ac:dyDescent="0.25">
      <c r="A924" s="2"/>
      <c r="B924" s="2"/>
    </row>
    <row r="925" spans="1:2" x14ac:dyDescent="0.25">
      <c r="A925" s="2"/>
      <c r="B925" s="2"/>
    </row>
    <row r="926" spans="1:2" x14ac:dyDescent="0.25">
      <c r="A926" s="2"/>
      <c r="B926" s="2"/>
    </row>
    <row r="927" spans="1:2" x14ac:dyDescent="0.25">
      <c r="A927" s="2"/>
      <c r="B927" s="2"/>
    </row>
    <row r="928" spans="1:2" x14ac:dyDescent="0.25">
      <c r="A928" s="2"/>
      <c r="B928" s="2"/>
    </row>
    <row r="929" spans="1:2" x14ac:dyDescent="0.25">
      <c r="A929" s="2"/>
      <c r="B929" s="2"/>
    </row>
    <row r="930" spans="1:2" x14ac:dyDescent="0.25">
      <c r="A930" s="2"/>
      <c r="B930" s="2"/>
    </row>
    <row r="931" spans="1:2" x14ac:dyDescent="0.25">
      <c r="A931" s="2"/>
      <c r="B931" s="2"/>
    </row>
    <row r="932" spans="1:2" x14ac:dyDescent="0.25">
      <c r="A932" s="2"/>
      <c r="B932" s="2"/>
    </row>
    <row r="933" spans="1:2" x14ac:dyDescent="0.25">
      <c r="A933" s="2"/>
      <c r="B933" s="2"/>
    </row>
    <row r="934" spans="1:2" x14ac:dyDescent="0.25">
      <c r="A934" s="2"/>
      <c r="B934" s="2"/>
    </row>
    <row r="935" spans="1:2" x14ac:dyDescent="0.25">
      <c r="A935" s="2"/>
      <c r="B935" s="2"/>
    </row>
    <row r="936" spans="1:2" x14ac:dyDescent="0.25">
      <c r="A936" s="2"/>
      <c r="B936" s="2"/>
    </row>
    <row r="937" spans="1:2" x14ac:dyDescent="0.25">
      <c r="A937" s="2"/>
      <c r="B937" s="2"/>
    </row>
    <row r="938" spans="1:2" x14ac:dyDescent="0.25">
      <c r="A938" s="2"/>
      <c r="B938" s="2"/>
    </row>
    <row r="939" spans="1:2" x14ac:dyDescent="0.25">
      <c r="A939" s="2"/>
      <c r="B939" s="2"/>
    </row>
    <row r="940" spans="1:2" x14ac:dyDescent="0.25">
      <c r="A940" s="2"/>
      <c r="B940" s="2"/>
    </row>
    <row r="941" spans="1:2" x14ac:dyDescent="0.25">
      <c r="A941" s="2"/>
      <c r="B941" s="2"/>
    </row>
    <row r="942" spans="1:2" x14ac:dyDescent="0.25">
      <c r="A942" s="2"/>
      <c r="B942" s="2"/>
    </row>
    <row r="943" spans="1:2" x14ac:dyDescent="0.25">
      <c r="A943" s="2"/>
      <c r="B943" s="2"/>
    </row>
    <row r="944" spans="1:2" x14ac:dyDescent="0.25">
      <c r="A944" s="2"/>
      <c r="B944" s="2"/>
    </row>
    <row r="945" spans="1:2" x14ac:dyDescent="0.25">
      <c r="A945" s="2"/>
      <c r="B945" s="2"/>
    </row>
    <row r="946" spans="1:2" x14ac:dyDescent="0.25">
      <c r="A946" s="2"/>
      <c r="B946" s="2"/>
    </row>
    <row r="947" spans="1:2" x14ac:dyDescent="0.25">
      <c r="A947" s="2"/>
      <c r="B947" s="2"/>
    </row>
    <row r="948" spans="1:2" x14ac:dyDescent="0.25">
      <c r="A948" s="2"/>
      <c r="B948" s="2"/>
    </row>
    <row r="949" spans="1:2" x14ac:dyDescent="0.25">
      <c r="A949" s="2"/>
      <c r="B949" s="2"/>
    </row>
    <row r="950" spans="1:2" x14ac:dyDescent="0.25">
      <c r="A950" s="2"/>
      <c r="B950" s="2"/>
    </row>
    <row r="951" spans="1:2" x14ac:dyDescent="0.25">
      <c r="A951" s="2"/>
      <c r="B951" s="2"/>
    </row>
    <row r="952" spans="1:2" x14ac:dyDescent="0.25">
      <c r="A952" s="2"/>
      <c r="B952" s="2"/>
    </row>
    <row r="953" spans="1:2" x14ac:dyDescent="0.25">
      <c r="A953" s="2"/>
      <c r="B953" s="2"/>
    </row>
    <row r="954" spans="1:2" x14ac:dyDescent="0.25">
      <c r="A954" s="2"/>
      <c r="B954" s="2"/>
    </row>
    <row r="955" spans="1:2" x14ac:dyDescent="0.25">
      <c r="A955" s="2"/>
      <c r="B955" s="2"/>
    </row>
    <row r="956" spans="1:2" x14ac:dyDescent="0.25">
      <c r="A956" s="2"/>
      <c r="B956" s="2"/>
    </row>
    <row r="957" spans="1:2" x14ac:dyDescent="0.25">
      <c r="A957" s="2"/>
      <c r="B957" s="2"/>
    </row>
    <row r="958" spans="1:2" x14ac:dyDescent="0.25">
      <c r="A958" s="2"/>
      <c r="B958" s="2"/>
    </row>
    <row r="959" spans="1:2" x14ac:dyDescent="0.25">
      <c r="A959" s="2"/>
      <c r="B959" s="2"/>
    </row>
    <row r="960" spans="1:2" x14ac:dyDescent="0.25">
      <c r="A960" s="2"/>
      <c r="B960" s="2"/>
    </row>
    <row r="961" spans="1:2" x14ac:dyDescent="0.25">
      <c r="A961" s="2"/>
      <c r="B961" s="2"/>
    </row>
    <row r="962" spans="1:2" x14ac:dyDescent="0.25">
      <c r="A962" s="2"/>
      <c r="B962" s="2"/>
    </row>
    <row r="963" spans="1:2" x14ac:dyDescent="0.25">
      <c r="A963" s="2"/>
      <c r="B963" s="2"/>
    </row>
    <row r="964" spans="1:2" x14ac:dyDescent="0.25">
      <c r="A964" s="2"/>
      <c r="B964" s="2"/>
    </row>
    <row r="965" spans="1:2" x14ac:dyDescent="0.25">
      <c r="A965" s="2"/>
      <c r="B965" s="2"/>
    </row>
    <row r="966" spans="1:2" x14ac:dyDescent="0.25">
      <c r="A966" s="2"/>
      <c r="B966" s="2"/>
    </row>
    <row r="967" spans="1:2" x14ac:dyDescent="0.25">
      <c r="A967" s="2"/>
      <c r="B967" s="2"/>
    </row>
    <row r="968" spans="1:2" x14ac:dyDescent="0.25">
      <c r="A968" s="2"/>
      <c r="B968" s="2"/>
    </row>
    <row r="969" spans="1:2" x14ac:dyDescent="0.25">
      <c r="A969" s="2"/>
      <c r="B969" s="2"/>
    </row>
    <row r="970" spans="1:2" x14ac:dyDescent="0.25">
      <c r="A970" s="2"/>
      <c r="B970" s="2"/>
    </row>
    <row r="971" spans="1:2" x14ac:dyDescent="0.25">
      <c r="A971" s="2"/>
      <c r="B971" s="2"/>
    </row>
    <row r="972" spans="1:2" x14ac:dyDescent="0.25">
      <c r="A972" s="2"/>
      <c r="B972" s="2"/>
    </row>
    <row r="973" spans="1:2" x14ac:dyDescent="0.25">
      <c r="A973" s="2"/>
      <c r="B973" s="2"/>
    </row>
    <row r="974" spans="1:2" x14ac:dyDescent="0.25">
      <c r="A974" s="2"/>
      <c r="B974" s="2"/>
    </row>
    <row r="975" spans="1:2" x14ac:dyDescent="0.25">
      <c r="A975" s="2"/>
      <c r="B975" s="2"/>
    </row>
    <row r="976" spans="1:2" x14ac:dyDescent="0.25">
      <c r="A976" s="2"/>
      <c r="B976" s="2"/>
    </row>
    <row r="977" spans="1:2" x14ac:dyDescent="0.25">
      <c r="A977" s="2"/>
      <c r="B977" s="2"/>
    </row>
    <row r="978" spans="1:2" x14ac:dyDescent="0.25">
      <c r="A978" s="2"/>
      <c r="B978" s="2"/>
    </row>
    <row r="979" spans="1:2" x14ac:dyDescent="0.25">
      <c r="A979" s="2"/>
      <c r="B979" s="2"/>
    </row>
    <row r="980" spans="1:2" x14ac:dyDescent="0.25">
      <c r="A980" s="2"/>
      <c r="B980" s="2"/>
    </row>
    <row r="981" spans="1:2" x14ac:dyDescent="0.25">
      <c r="A981" s="2"/>
      <c r="B981" s="2"/>
    </row>
    <row r="982" spans="1:2" x14ac:dyDescent="0.25">
      <c r="A982" s="2"/>
      <c r="B982" s="2"/>
    </row>
    <row r="983" spans="1:2" x14ac:dyDescent="0.25">
      <c r="A983" s="2"/>
      <c r="B983" s="2"/>
    </row>
    <row r="984" spans="1:2" x14ac:dyDescent="0.25">
      <c r="A984" s="2"/>
      <c r="B984" s="2"/>
    </row>
    <row r="985" spans="1:2" x14ac:dyDescent="0.25">
      <c r="A985" s="2"/>
      <c r="B985" s="2"/>
    </row>
    <row r="986" spans="1:2" x14ac:dyDescent="0.25">
      <c r="A986" s="2"/>
      <c r="B986" s="2"/>
    </row>
    <row r="987" spans="1:2" x14ac:dyDescent="0.25">
      <c r="A987" s="2"/>
      <c r="B987" s="2"/>
    </row>
    <row r="988" spans="1:2" x14ac:dyDescent="0.25">
      <c r="A988" s="2"/>
      <c r="B988" s="2"/>
    </row>
    <row r="989" spans="1:2" x14ac:dyDescent="0.25">
      <c r="A989" s="2"/>
      <c r="B989" s="2"/>
    </row>
    <row r="990" spans="1:2" x14ac:dyDescent="0.25">
      <c r="A990" s="2"/>
      <c r="B990" s="2"/>
    </row>
    <row r="991" spans="1:2" x14ac:dyDescent="0.25">
      <c r="A991" s="2"/>
      <c r="B991" s="2"/>
    </row>
    <row r="992" spans="1:2" x14ac:dyDescent="0.25">
      <c r="A992" s="2"/>
      <c r="B992" s="2"/>
    </row>
    <row r="993" spans="1:2" x14ac:dyDescent="0.25">
      <c r="A993" s="2"/>
      <c r="B993" s="2"/>
    </row>
    <row r="994" spans="1:2" x14ac:dyDescent="0.25">
      <c r="A994" s="2"/>
      <c r="B994" s="2"/>
    </row>
    <row r="995" spans="1:2" x14ac:dyDescent="0.25">
      <c r="A995" s="2"/>
      <c r="B995" s="2"/>
    </row>
    <row r="996" spans="1:2" x14ac:dyDescent="0.25">
      <c r="A996" s="2"/>
      <c r="B996" s="2"/>
    </row>
    <row r="997" spans="1:2" x14ac:dyDescent="0.25">
      <c r="A997" s="2"/>
      <c r="B997" s="2"/>
    </row>
    <row r="998" spans="1:2" x14ac:dyDescent="0.25">
      <c r="A998" s="2"/>
      <c r="B998" s="2"/>
    </row>
    <row r="999" spans="1:2" x14ac:dyDescent="0.25">
      <c r="A999" s="2"/>
      <c r="B999" s="2"/>
    </row>
    <row r="1000" spans="1:2" x14ac:dyDescent="0.25">
      <c r="A1000" s="2"/>
      <c r="B1000" s="2"/>
    </row>
    <row r="1001" spans="1:2" x14ac:dyDescent="0.25">
      <c r="A1001" s="2"/>
      <c r="B1001" s="2"/>
    </row>
    <row r="1002" spans="1:2" x14ac:dyDescent="0.25">
      <c r="A1002" s="2"/>
      <c r="B1002" s="2"/>
    </row>
    <row r="1003" spans="1:2" x14ac:dyDescent="0.25">
      <c r="A1003" s="2"/>
      <c r="B1003" s="2"/>
    </row>
    <row r="1004" spans="1:2" x14ac:dyDescent="0.25">
      <c r="A1004" s="2"/>
      <c r="B1004" s="2"/>
    </row>
    <row r="1005" spans="1:2" x14ac:dyDescent="0.25">
      <c r="A1005" s="2"/>
      <c r="B1005" s="2"/>
    </row>
    <row r="1006" spans="1:2" x14ac:dyDescent="0.25">
      <c r="A1006" s="2"/>
      <c r="B1006" s="2"/>
    </row>
    <row r="1007" spans="1:2" x14ac:dyDescent="0.25">
      <c r="A1007" s="2"/>
      <c r="B1007" s="2"/>
    </row>
    <row r="1008" spans="1:2" x14ac:dyDescent="0.25">
      <c r="A1008" s="2"/>
      <c r="B1008" s="2"/>
    </row>
    <row r="1009" spans="1:2" x14ac:dyDescent="0.25">
      <c r="A1009" s="2"/>
      <c r="B1009" s="2"/>
    </row>
    <row r="1010" spans="1:2" x14ac:dyDescent="0.25">
      <c r="A1010" s="2"/>
      <c r="B1010" s="2"/>
    </row>
    <row r="1011" spans="1:2" x14ac:dyDescent="0.25">
      <c r="A1011" s="2"/>
      <c r="B1011" s="2"/>
    </row>
    <row r="1012" spans="1:2" x14ac:dyDescent="0.25">
      <c r="A1012" s="2"/>
      <c r="B1012" s="2"/>
    </row>
    <row r="1013" spans="1:2" x14ac:dyDescent="0.25">
      <c r="A1013" s="2"/>
      <c r="B1013" s="2"/>
    </row>
    <row r="1014" spans="1:2" x14ac:dyDescent="0.25">
      <c r="A1014" s="2"/>
      <c r="B1014" s="2"/>
    </row>
    <row r="1015" spans="1:2" x14ac:dyDescent="0.25">
      <c r="A1015" s="2"/>
      <c r="B1015" s="2"/>
    </row>
    <row r="1016" spans="1:2" x14ac:dyDescent="0.25">
      <c r="A1016" s="2"/>
      <c r="B1016" s="2"/>
    </row>
    <row r="1017" spans="1:2" x14ac:dyDescent="0.25">
      <c r="A1017" s="2"/>
      <c r="B1017" s="2"/>
    </row>
    <row r="1018" spans="1:2" x14ac:dyDescent="0.25">
      <c r="A1018" s="2"/>
      <c r="B1018" s="2"/>
    </row>
    <row r="1019" spans="1:2" x14ac:dyDescent="0.25">
      <c r="A1019" s="2"/>
      <c r="B1019" s="2"/>
    </row>
    <row r="1020" spans="1:2" x14ac:dyDescent="0.25">
      <c r="A1020" s="2"/>
      <c r="B1020" s="2"/>
    </row>
    <row r="1021" spans="1:2" x14ac:dyDescent="0.25">
      <c r="A1021" s="2"/>
      <c r="B1021" s="2"/>
    </row>
    <row r="1022" spans="1:2" x14ac:dyDescent="0.25">
      <c r="A1022" s="2"/>
      <c r="B1022" s="2"/>
    </row>
    <row r="1023" spans="1:2" x14ac:dyDescent="0.25">
      <c r="A1023" s="2"/>
      <c r="B1023" s="2"/>
    </row>
    <row r="1024" spans="1:2" x14ac:dyDescent="0.25">
      <c r="A1024" s="2"/>
      <c r="B1024" s="2"/>
    </row>
    <row r="1025" spans="1:2" x14ac:dyDescent="0.25">
      <c r="A1025" s="2"/>
      <c r="B1025" s="2"/>
    </row>
    <row r="1026" spans="1:2" x14ac:dyDescent="0.25">
      <c r="A1026" s="2"/>
      <c r="B1026" s="2"/>
    </row>
    <row r="1027" spans="1:2" x14ac:dyDescent="0.25">
      <c r="A1027" s="2"/>
      <c r="B1027" s="2"/>
    </row>
    <row r="1028" spans="1:2" x14ac:dyDescent="0.25">
      <c r="A1028" s="2"/>
      <c r="B1028" s="2"/>
    </row>
    <row r="1029" spans="1:2" x14ac:dyDescent="0.25">
      <c r="A1029" s="2"/>
      <c r="B1029" s="2"/>
    </row>
    <row r="1030" spans="1:2" x14ac:dyDescent="0.25">
      <c r="A1030" s="2"/>
      <c r="B1030" s="2"/>
    </row>
    <row r="1031" spans="1:2" x14ac:dyDescent="0.25">
      <c r="A1031" s="2"/>
      <c r="B1031" s="2"/>
    </row>
    <row r="1032" spans="1:2" x14ac:dyDescent="0.25">
      <c r="A1032" s="2"/>
      <c r="B1032" s="2"/>
    </row>
    <row r="1033" spans="1:2" x14ac:dyDescent="0.25">
      <c r="A1033" s="2"/>
      <c r="B1033" s="2"/>
    </row>
    <row r="1034" spans="1:2" x14ac:dyDescent="0.25">
      <c r="A1034" s="2"/>
      <c r="B1034" s="2"/>
    </row>
    <row r="1035" spans="1:2" x14ac:dyDescent="0.25">
      <c r="A1035" s="2"/>
      <c r="B1035" s="2"/>
    </row>
    <row r="1036" spans="1:2" x14ac:dyDescent="0.25">
      <c r="A1036" s="2"/>
      <c r="B1036" s="2"/>
    </row>
    <row r="1037" spans="1:2" x14ac:dyDescent="0.25">
      <c r="A1037" s="2"/>
      <c r="B1037" s="2"/>
    </row>
    <row r="1038" spans="1:2" x14ac:dyDescent="0.25">
      <c r="A1038" s="2"/>
      <c r="B1038" s="2"/>
    </row>
    <row r="1039" spans="1:2" x14ac:dyDescent="0.25">
      <c r="A1039" s="2"/>
      <c r="B1039" s="2"/>
    </row>
    <row r="1040" spans="1:2" x14ac:dyDescent="0.25">
      <c r="A1040" s="2"/>
      <c r="B1040" s="2"/>
    </row>
    <row r="1041" spans="1:2" x14ac:dyDescent="0.25">
      <c r="A1041" s="2"/>
      <c r="B1041" s="2"/>
    </row>
    <row r="1042" spans="1:2" x14ac:dyDescent="0.25">
      <c r="A1042" s="2"/>
      <c r="B1042" s="2"/>
    </row>
    <row r="1043" spans="1:2" x14ac:dyDescent="0.25">
      <c r="A1043" s="2"/>
      <c r="B1043" s="2"/>
    </row>
    <row r="1044" spans="1:2" x14ac:dyDescent="0.25">
      <c r="A1044" s="2"/>
      <c r="B1044" s="2"/>
    </row>
    <row r="1045" spans="1:2" x14ac:dyDescent="0.25">
      <c r="A1045" s="2"/>
      <c r="B1045" s="2"/>
    </row>
    <row r="1046" spans="1:2" x14ac:dyDescent="0.25">
      <c r="A1046" s="2"/>
      <c r="B1046" s="2"/>
    </row>
    <row r="1047" spans="1:2" x14ac:dyDescent="0.25">
      <c r="A1047" s="2"/>
      <c r="B1047" s="2"/>
    </row>
    <row r="1048" spans="1:2" x14ac:dyDescent="0.25">
      <c r="A1048" s="2"/>
      <c r="B1048" s="2"/>
    </row>
    <row r="1049" spans="1:2" x14ac:dyDescent="0.25">
      <c r="A1049" s="2"/>
      <c r="B1049" s="2"/>
    </row>
    <row r="1050" spans="1:2" x14ac:dyDescent="0.25">
      <c r="A1050" s="2"/>
      <c r="B1050" s="2"/>
    </row>
    <row r="1051" spans="1:2" x14ac:dyDescent="0.25">
      <c r="A1051" s="2"/>
      <c r="B1051" s="2"/>
    </row>
    <row r="1052" spans="1:2" x14ac:dyDescent="0.25">
      <c r="A1052" s="2"/>
      <c r="B1052" s="2"/>
    </row>
    <row r="1053" spans="1:2" x14ac:dyDescent="0.25">
      <c r="A1053" s="2"/>
      <c r="B1053" s="2"/>
    </row>
    <row r="1054" spans="1:2" x14ac:dyDescent="0.25">
      <c r="A1054" s="2"/>
      <c r="B1054" s="2"/>
    </row>
    <row r="1055" spans="1:2" x14ac:dyDescent="0.25">
      <c r="A1055" s="2"/>
      <c r="B1055" s="2"/>
    </row>
    <row r="1056" spans="1:2" x14ac:dyDescent="0.25">
      <c r="A1056" s="2"/>
      <c r="B1056" s="2"/>
    </row>
    <row r="1057" spans="1:2" x14ac:dyDescent="0.25">
      <c r="A1057" s="2"/>
      <c r="B1057" s="2"/>
    </row>
    <row r="1058" spans="1:2" x14ac:dyDescent="0.25">
      <c r="A1058" s="2"/>
      <c r="B1058" s="2"/>
    </row>
    <row r="1059" spans="1:2" x14ac:dyDescent="0.25">
      <c r="A1059" s="2"/>
      <c r="B1059" s="2"/>
    </row>
    <row r="1060" spans="1:2" x14ac:dyDescent="0.25">
      <c r="A1060" s="2"/>
      <c r="B1060" s="2"/>
    </row>
    <row r="1061" spans="1:2" x14ac:dyDescent="0.25">
      <c r="A1061" s="2"/>
      <c r="B1061" s="2"/>
    </row>
    <row r="1062" spans="1:2" x14ac:dyDescent="0.25">
      <c r="A1062" s="2"/>
      <c r="B1062" s="2"/>
    </row>
    <row r="1063" spans="1:2" x14ac:dyDescent="0.25">
      <c r="A1063" s="2"/>
      <c r="B1063" s="2"/>
    </row>
    <row r="1064" spans="1:2" x14ac:dyDescent="0.25">
      <c r="A1064" s="2"/>
      <c r="B1064" s="2"/>
    </row>
    <row r="1065" spans="1:2" x14ac:dyDescent="0.25">
      <c r="A1065" s="2"/>
      <c r="B1065" s="2"/>
    </row>
    <row r="1066" spans="1:2" x14ac:dyDescent="0.25">
      <c r="A1066" s="2"/>
      <c r="B1066" s="2"/>
    </row>
    <row r="1067" spans="1:2" x14ac:dyDescent="0.25">
      <c r="A1067" s="2"/>
      <c r="B1067" s="2"/>
    </row>
    <row r="1068" spans="1:2" x14ac:dyDescent="0.25">
      <c r="A1068" s="2"/>
      <c r="B1068" s="2"/>
    </row>
    <row r="1069" spans="1:2" x14ac:dyDescent="0.25">
      <c r="A1069" s="2"/>
      <c r="B1069" s="2"/>
    </row>
    <row r="1070" spans="1:2" x14ac:dyDescent="0.25">
      <c r="A1070" s="2"/>
      <c r="B1070" s="2"/>
    </row>
    <row r="1071" spans="1:2" x14ac:dyDescent="0.25">
      <c r="A1071" s="2"/>
      <c r="B1071" s="2"/>
    </row>
    <row r="1072" spans="1:2" x14ac:dyDescent="0.25">
      <c r="A1072" s="2"/>
      <c r="B1072" s="2"/>
    </row>
    <row r="1073" spans="1:2" x14ac:dyDescent="0.25">
      <c r="A1073" s="2"/>
      <c r="B1073" s="2"/>
    </row>
    <row r="1074" spans="1:2" x14ac:dyDescent="0.25">
      <c r="A1074" s="2"/>
      <c r="B1074" s="2"/>
    </row>
    <row r="1075" spans="1:2" x14ac:dyDescent="0.25">
      <c r="A1075" s="2"/>
      <c r="B1075" s="2"/>
    </row>
    <row r="1076" spans="1:2" x14ac:dyDescent="0.25">
      <c r="A1076" s="2"/>
      <c r="B1076" s="2"/>
    </row>
    <row r="1077" spans="1:2" x14ac:dyDescent="0.25">
      <c r="A1077" s="2"/>
      <c r="B1077" s="2"/>
    </row>
    <row r="1078" spans="1:2" x14ac:dyDescent="0.25">
      <c r="A1078" s="2"/>
      <c r="B1078" s="2"/>
    </row>
    <row r="1079" spans="1:2" x14ac:dyDescent="0.25">
      <c r="A1079" s="2"/>
      <c r="B1079" s="2"/>
    </row>
    <row r="1080" spans="1:2" x14ac:dyDescent="0.25">
      <c r="A1080" s="2"/>
      <c r="B1080" s="2"/>
    </row>
    <row r="1081" spans="1:2" x14ac:dyDescent="0.25">
      <c r="A1081" s="2"/>
      <c r="B1081" s="2"/>
    </row>
    <row r="1082" spans="1:2" x14ac:dyDescent="0.25">
      <c r="A1082" s="2"/>
      <c r="B1082" s="2"/>
    </row>
    <row r="1083" spans="1:2" x14ac:dyDescent="0.25">
      <c r="A1083" s="2"/>
      <c r="B1083" s="2"/>
    </row>
    <row r="1084" spans="1:2" x14ac:dyDescent="0.25">
      <c r="A1084" s="2"/>
      <c r="B1084" s="2"/>
    </row>
    <row r="1085" spans="1:2" x14ac:dyDescent="0.25">
      <c r="A1085" s="2"/>
      <c r="B1085" s="2"/>
    </row>
    <row r="1086" spans="1:2" x14ac:dyDescent="0.25">
      <c r="A1086" s="2"/>
      <c r="B1086" s="2"/>
    </row>
    <row r="1087" spans="1:2" x14ac:dyDescent="0.25">
      <c r="A1087" s="2"/>
      <c r="B1087" s="2"/>
    </row>
    <row r="1088" spans="1:2" x14ac:dyDescent="0.25">
      <c r="A1088" s="2"/>
      <c r="B1088" s="2"/>
    </row>
    <row r="1089" spans="1:2" x14ac:dyDescent="0.25">
      <c r="A1089" s="2"/>
      <c r="B1089" s="2"/>
    </row>
    <row r="1090" spans="1:2" x14ac:dyDescent="0.25">
      <c r="A1090" s="2"/>
      <c r="B1090" s="2"/>
    </row>
    <row r="1091" spans="1:2" x14ac:dyDescent="0.25">
      <c r="A1091" s="2"/>
      <c r="B1091" s="2"/>
    </row>
    <row r="1092" spans="1:2" x14ac:dyDescent="0.25">
      <c r="A1092" s="2"/>
      <c r="B1092" s="2"/>
    </row>
    <row r="1093" spans="1:2" x14ac:dyDescent="0.25">
      <c r="A1093" s="2"/>
      <c r="B1093" s="2"/>
    </row>
    <row r="1094" spans="1:2" x14ac:dyDescent="0.25">
      <c r="A1094" s="2"/>
      <c r="B1094" s="2"/>
    </row>
    <row r="1095" spans="1:2" x14ac:dyDescent="0.25">
      <c r="A1095" s="2"/>
      <c r="B1095" s="2"/>
    </row>
    <row r="1096" spans="1:2" x14ac:dyDescent="0.25">
      <c r="A1096" s="2"/>
      <c r="B1096" s="2"/>
    </row>
    <row r="1097" spans="1:2" x14ac:dyDescent="0.25">
      <c r="A1097" s="2"/>
      <c r="B1097" s="2"/>
    </row>
    <row r="1098" spans="1:2" x14ac:dyDescent="0.25">
      <c r="A1098" s="2"/>
      <c r="B1098" s="2"/>
    </row>
    <row r="1099" spans="1:2" x14ac:dyDescent="0.25">
      <c r="A1099" s="2"/>
      <c r="B1099" s="2"/>
    </row>
    <row r="1100" spans="1:2" x14ac:dyDescent="0.25">
      <c r="A1100" s="2"/>
      <c r="B1100" s="2"/>
    </row>
    <row r="1101" spans="1:2" x14ac:dyDescent="0.25">
      <c r="A1101" s="2"/>
      <c r="B1101" s="2"/>
    </row>
    <row r="1102" spans="1:2" x14ac:dyDescent="0.25">
      <c r="A1102" s="2"/>
      <c r="B1102" s="2"/>
    </row>
    <row r="1103" spans="1:2" x14ac:dyDescent="0.25">
      <c r="A1103" s="2"/>
      <c r="B1103" s="2"/>
    </row>
    <row r="1104" spans="1:2" x14ac:dyDescent="0.25">
      <c r="A1104" s="2"/>
      <c r="B1104" s="2"/>
    </row>
    <row r="1105" spans="1:2" x14ac:dyDescent="0.25">
      <c r="A1105" s="2"/>
      <c r="B1105" s="2"/>
    </row>
    <row r="1106" spans="1:2" x14ac:dyDescent="0.25">
      <c r="A1106" s="2"/>
      <c r="B1106" s="2"/>
    </row>
    <row r="1107" spans="1:2" x14ac:dyDescent="0.25">
      <c r="A1107" s="2"/>
      <c r="B1107" s="2"/>
    </row>
    <row r="1108" spans="1:2" x14ac:dyDescent="0.25">
      <c r="A1108" s="2"/>
      <c r="B1108" s="2"/>
    </row>
    <row r="1109" spans="1:2" x14ac:dyDescent="0.25">
      <c r="A1109" s="2"/>
      <c r="B1109" s="2"/>
    </row>
    <row r="1110" spans="1:2" x14ac:dyDescent="0.25">
      <c r="A1110" s="2"/>
      <c r="B1110" s="2"/>
    </row>
    <row r="1111" spans="1:2" x14ac:dyDescent="0.25">
      <c r="A1111" s="2"/>
      <c r="B1111" s="2"/>
    </row>
    <row r="1112" spans="1:2" x14ac:dyDescent="0.25">
      <c r="A1112" s="2"/>
      <c r="B1112" s="2"/>
    </row>
    <row r="1113" spans="1:2" x14ac:dyDescent="0.25">
      <c r="A1113" s="2"/>
      <c r="B1113" s="2"/>
    </row>
    <row r="1114" spans="1:2" x14ac:dyDescent="0.25">
      <c r="A1114" s="2"/>
      <c r="B1114" s="2"/>
    </row>
    <row r="1115" spans="1:2" x14ac:dyDescent="0.25">
      <c r="A1115" s="2"/>
      <c r="B1115" s="2"/>
    </row>
    <row r="1116" spans="1:2" x14ac:dyDescent="0.25">
      <c r="A1116" s="2"/>
      <c r="B1116" s="2"/>
    </row>
    <row r="1117" spans="1:2" x14ac:dyDescent="0.25">
      <c r="A1117" s="2"/>
      <c r="B1117" s="2"/>
    </row>
    <row r="1118" spans="1:2" x14ac:dyDescent="0.25">
      <c r="A1118" s="2"/>
      <c r="B1118" s="2"/>
    </row>
    <row r="1119" spans="1:2" x14ac:dyDescent="0.25">
      <c r="A1119" s="2"/>
      <c r="B1119" s="2"/>
    </row>
    <row r="1120" spans="1:2" x14ac:dyDescent="0.25">
      <c r="A1120" s="2"/>
      <c r="B1120" s="2"/>
    </row>
    <row r="1121" spans="1:2" x14ac:dyDescent="0.25">
      <c r="A1121" s="2"/>
      <c r="B1121" s="2"/>
    </row>
    <row r="1122" spans="1:2" x14ac:dyDescent="0.25">
      <c r="A1122" s="2"/>
      <c r="B1122" s="2"/>
    </row>
    <row r="1123" spans="1:2" x14ac:dyDescent="0.25">
      <c r="A1123" s="2"/>
      <c r="B1123" s="2"/>
    </row>
    <row r="1124" spans="1:2" x14ac:dyDescent="0.25">
      <c r="A1124" s="2"/>
      <c r="B1124" s="2"/>
    </row>
    <row r="1125" spans="1:2" x14ac:dyDescent="0.25">
      <c r="A1125" s="2"/>
      <c r="B1125" s="2"/>
    </row>
    <row r="1126" spans="1:2" x14ac:dyDescent="0.25">
      <c r="A1126" s="2"/>
      <c r="B1126" s="2"/>
    </row>
    <row r="1127" spans="1:2" x14ac:dyDescent="0.25">
      <c r="A1127" s="2"/>
      <c r="B1127" s="2"/>
    </row>
    <row r="1128" spans="1:2" x14ac:dyDescent="0.25">
      <c r="A1128" s="2"/>
      <c r="B1128" s="2"/>
    </row>
    <row r="1129" spans="1:2" x14ac:dyDescent="0.25">
      <c r="A1129" s="2"/>
      <c r="B1129" s="2"/>
    </row>
    <row r="1130" spans="1:2" x14ac:dyDescent="0.25">
      <c r="A1130" s="2"/>
      <c r="B1130" s="2"/>
    </row>
    <row r="1131" spans="1:2" x14ac:dyDescent="0.25">
      <c r="A1131" s="2"/>
      <c r="B1131" s="2"/>
    </row>
    <row r="1132" spans="1:2" x14ac:dyDescent="0.25">
      <c r="A1132" s="2"/>
      <c r="B1132" s="2"/>
    </row>
    <row r="1133" spans="1:2" x14ac:dyDescent="0.25">
      <c r="A1133" s="2"/>
      <c r="B1133" s="2"/>
    </row>
    <row r="1134" spans="1:2" x14ac:dyDescent="0.25">
      <c r="A1134" s="2"/>
      <c r="B1134" s="2"/>
    </row>
    <row r="1135" spans="1:2" x14ac:dyDescent="0.25">
      <c r="A1135" s="2"/>
      <c r="B1135" s="2"/>
    </row>
    <row r="1136" spans="1:2" x14ac:dyDescent="0.25">
      <c r="A1136" s="2"/>
      <c r="B1136" s="2"/>
    </row>
    <row r="1137" spans="1:2" x14ac:dyDescent="0.25">
      <c r="A1137" s="2"/>
      <c r="B1137" s="2"/>
    </row>
    <row r="1138" spans="1:2" x14ac:dyDescent="0.25">
      <c r="A1138" s="2"/>
      <c r="B1138" s="2"/>
    </row>
    <row r="1139" spans="1:2" x14ac:dyDescent="0.25">
      <c r="A1139" s="2"/>
      <c r="B1139" s="2"/>
    </row>
    <row r="1140" spans="1:2" x14ac:dyDescent="0.25">
      <c r="A1140" s="2"/>
      <c r="B1140" s="2"/>
    </row>
    <row r="1141" spans="1:2" x14ac:dyDescent="0.25">
      <c r="A1141" s="2"/>
      <c r="B1141" s="2"/>
    </row>
    <row r="1142" spans="1:2" x14ac:dyDescent="0.25">
      <c r="A1142" s="2"/>
      <c r="B1142" s="2"/>
    </row>
    <row r="1143" spans="1:2" x14ac:dyDescent="0.25">
      <c r="A1143" s="2"/>
      <c r="B1143" s="2"/>
    </row>
    <row r="1144" spans="1:2" x14ac:dyDescent="0.25">
      <c r="A1144" s="2"/>
      <c r="B1144" s="2"/>
    </row>
    <row r="1145" spans="1:2" x14ac:dyDescent="0.25">
      <c r="A1145" s="2"/>
      <c r="B1145" s="2"/>
    </row>
    <row r="1146" spans="1:2" x14ac:dyDescent="0.25">
      <c r="A1146" s="2"/>
      <c r="B1146" s="2"/>
    </row>
    <row r="1147" spans="1:2" x14ac:dyDescent="0.25">
      <c r="A1147" s="2"/>
      <c r="B1147" s="2"/>
    </row>
    <row r="1148" spans="1:2" x14ac:dyDescent="0.25">
      <c r="A1148" s="2"/>
      <c r="B1148" s="2"/>
    </row>
    <row r="1149" spans="1:2" x14ac:dyDescent="0.25">
      <c r="A1149" s="2"/>
      <c r="B1149" s="2"/>
    </row>
    <row r="1150" spans="1:2" x14ac:dyDescent="0.25">
      <c r="A1150" s="2"/>
      <c r="B1150" s="2"/>
    </row>
    <row r="1151" spans="1:2" x14ac:dyDescent="0.25">
      <c r="A1151" s="2"/>
      <c r="B1151" s="2"/>
    </row>
    <row r="1152" spans="1:2" x14ac:dyDescent="0.25">
      <c r="A1152" s="2"/>
      <c r="B1152" s="2"/>
    </row>
    <row r="1153" spans="1:2" x14ac:dyDescent="0.25">
      <c r="A1153" s="2"/>
      <c r="B1153" s="2"/>
    </row>
    <row r="1154" spans="1:2" x14ac:dyDescent="0.25">
      <c r="A1154" s="2"/>
      <c r="B1154" s="2"/>
    </row>
    <row r="1155" spans="1:2" x14ac:dyDescent="0.25">
      <c r="A1155" s="2"/>
      <c r="B1155" s="2"/>
    </row>
    <row r="1156" spans="1:2" x14ac:dyDescent="0.25">
      <c r="A1156" s="2"/>
      <c r="B1156" s="2"/>
    </row>
    <row r="1157" spans="1:2" x14ac:dyDescent="0.25">
      <c r="A1157" s="2"/>
      <c r="B1157" s="2"/>
    </row>
    <row r="1158" spans="1:2" x14ac:dyDescent="0.25">
      <c r="A1158" s="2"/>
      <c r="B1158" s="2"/>
    </row>
    <row r="1159" spans="1:2" x14ac:dyDescent="0.25">
      <c r="A1159" s="2"/>
      <c r="B1159" s="2"/>
    </row>
    <row r="1160" spans="1:2" x14ac:dyDescent="0.25">
      <c r="A1160" s="2"/>
      <c r="B1160" s="2"/>
    </row>
    <row r="1161" spans="1:2" x14ac:dyDescent="0.25">
      <c r="A1161" s="2"/>
      <c r="B1161" s="2"/>
    </row>
    <row r="1162" spans="1:2" x14ac:dyDescent="0.25">
      <c r="A1162" s="2"/>
      <c r="B1162" s="2"/>
    </row>
    <row r="1163" spans="1:2" x14ac:dyDescent="0.25">
      <c r="A1163" s="2"/>
      <c r="B1163" s="2"/>
    </row>
    <row r="1164" spans="1:2" x14ac:dyDescent="0.25">
      <c r="A1164" s="2"/>
      <c r="B1164" s="2"/>
    </row>
    <row r="1165" spans="1:2" x14ac:dyDescent="0.25">
      <c r="A1165" s="2"/>
      <c r="B1165" s="2"/>
    </row>
    <row r="1166" spans="1:2" x14ac:dyDescent="0.25">
      <c r="A1166" s="2"/>
      <c r="B1166" s="2"/>
    </row>
    <row r="1167" spans="1:2" x14ac:dyDescent="0.25">
      <c r="A1167" s="2"/>
      <c r="B1167" s="2"/>
    </row>
    <row r="1168" spans="1:2" x14ac:dyDescent="0.25">
      <c r="A1168" s="2"/>
      <c r="B1168" s="2"/>
    </row>
    <row r="1169" spans="1:2" x14ac:dyDescent="0.25">
      <c r="A1169" s="2"/>
      <c r="B1169" s="2"/>
    </row>
    <row r="1170" spans="1:2" x14ac:dyDescent="0.25">
      <c r="A1170" s="2"/>
      <c r="B1170" s="2"/>
    </row>
    <row r="1171" spans="1:2" x14ac:dyDescent="0.25">
      <c r="A1171" s="2"/>
      <c r="B1171" s="2"/>
    </row>
    <row r="1172" spans="1:2" x14ac:dyDescent="0.25">
      <c r="A1172" s="2"/>
      <c r="B1172" s="2"/>
    </row>
    <row r="1173" spans="1:2" x14ac:dyDescent="0.25">
      <c r="A1173" s="2"/>
      <c r="B1173" s="2"/>
    </row>
    <row r="1174" spans="1:2" x14ac:dyDescent="0.25">
      <c r="A1174" s="2"/>
      <c r="B1174" s="2"/>
    </row>
    <row r="1175" spans="1:2" x14ac:dyDescent="0.25">
      <c r="A1175" s="2"/>
      <c r="B1175" s="2"/>
    </row>
    <row r="1176" spans="1:2" x14ac:dyDescent="0.25">
      <c r="A1176" s="2"/>
      <c r="B1176" s="2"/>
    </row>
    <row r="1177" spans="1:2" x14ac:dyDescent="0.25">
      <c r="A1177" s="2"/>
      <c r="B1177" s="2"/>
    </row>
    <row r="1178" spans="1:2" x14ac:dyDescent="0.25">
      <c r="A1178" s="2"/>
      <c r="B1178" s="2"/>
    </row>
    <row r="1179" spans="1:2" x14ac:dyDescent="0.25">
      <c r="A1179" s="2"/>
      <c r="B1179" s="2"/>
    </row>
    <row r="1180" spans="1:2" x14ac:dyDescent="0.25">
      <c r="A1180" s="2"/>
      <c r="B1180" s="2"/>
    </row>
    <row r="1181" spans="1:2" x14ac:dyDescent="0.25">
      <c r="A1181" s="2"/>
      <c r="B1181" s="2"/>
    </row>
    <row r="1182" spans="1:2" x14ac:dyDescent="0.25">
      <c r="A1182" s="2"/>
      <c r="B1182" s="2"/>
    </row>
    <row r="1183" spans="1:2" x14ac:dyDescent="0.25">
      <c r="A1183" s="2"/>
      <c r="B1183" s="2"/>
    </row>
    <row r="1184" spans="1:2" x14ac:dyDescent="0.25">
      <c r="A1184" s="2"/>
      <c r="B1184" s="2"/>
    </row>
    <row r="1185" spans="1:2" x14ac:dyDescent="0.25">
      <c r="A1185" s="2"/>
      <c r="B1185" s="2"/>
    </row>
    <row r="1186" spans="1:2" x14ac:dyDescent="0.25">
      <c r="A1186" s="2"/>
      <c r="B1186" s="2"/>
    </row>
    <row r="1187" spans="1:2" x14ac:dyDescent="0.25">
      <c r="A1187" s="2"/>
      <c r="B1187" s="2"/>
    </row>
    <row r="1188" spans="1:2" x14ac:dyDescent="0.25">
      <c r="A1188" s="2"/>
      <c r="B1188" s="2"/>
    </row>
    <row r="1189" spans="1:2" x14ac:dyDescent="0.25">
      <c r="A1189" s="2"/>
      <c r="B1189" s="2"/>
    </row>
    <row r="1190" spans="1:2" x14ac:dyDescent="0.25">
      <c r="A1190" s="2"/>
      <c r="B1190" s="2"/>
    </row>
    <row r="1191" spans="1:2" x14ac:dyDescent="0.25">
      <c r="A1191" s="2"/>
      <c r="B1191" s="2"/>
    </row>
    <row r="1192" spans="1:2" x14ac:dyDescent="0.25">
      <c r="A1192" s="2"/>
      <c r="B1192" s="2"/>
    </row>
    <row r="1193" spans="1:2" x14ac:dyDescent="0.25">
      <c r="A1193" s="2"/>
      <c r="B1193" s="2"/>
    </row>
    <row r="1194" spans="1:2" x14ac:dyDescent="0.25">
      <c r="A1194" s="2"/>
      <c r="B1194" s="2"/>
    </row>
    <row r="1195" spans="1:2" x14ac:dyDescent="0.25">
      <c r="A1195" s="2"/>
      <c r="B1195" s="2"/>
    </row>
    <row r="1196" spans="1:2" x14ac:dyDescent="0.25">
      <c r="A1196" s="2"/>
      <c r="B1196" s="2"/>
    </row>
    <row r="1197" spans="1:2" x14ac:dyDescent="0.25">
      <c r="A1197" s="2"/>
      <c r="B1197" s="2"/>
    </row>
    <row r="1198" spans="1:2" x14ac:dyDescent="0.25">
      <c r="A1198" s="2"/>
      <c r="B1198" s="2"/>
    </row>
    <row r="1199" spans="1:2" x14ac:dyDescent="0.25">
      <c r="A1199" s="2"/>
      <c r="B1199" s="2"/>
    </row>
    <row r="1200" spans="1:2" x14ac:dyDescent="0.25">
      <c r="A1200" s="2"/>
      <c r="B1200" s="2"/>
    </row>
    <row r="1201" spans="1:2" x14ac:dyDescent="0.25">
      <c r="A1201" s="2"/>
      <c r="B1201" s="2"/>
    </row>
    <row r="1202" spans="1:2" x14ac:dyDescent="0.25">
      <c r="A1202" s="2"/>
      <c r="B1202" s="2"/>
    </row>
    <row r="1203" spans="1:2" x14ac:dyDescent="0.25">
      <c r="A1203" s="2"/>
      <c r="B1203" s="2"/>
    </row>
    <row r="1204" spans="1:2" x14ac:dyDescent="0.25">
      <c r="A1204" s="2"/>
      <c r="B1204" s="2"/>
    </row>
    <row r="1205" spans="1:2" x14ac:dyDescent="0.25">
      <c r="A1205" s="2"/>
      <c r="B1205" s="2"/>
    </row>
    <row r="1206" spans="1:2" x14ac:dyDescent="0.25">
      <c r="A1206" s="2"/>
      <c r="B1206" s="2"/>
    </row>
    <row r="1207" spans="1:2" x14ac:dyDescent="0.25">
      <c r="A1207" s="2"/>
      <c r="B1207" s="2"/>
    </row>
    <row r="1208" spans="1:2" x14ac:dyDescent="0.25">
      <c r="A1208" s="2"/>
      <c r="B1208" s="2"/>
    </row>
    <row r="1209" spans="1:2" x14ac:dyDescent="0.25">
      <c r="A1209" s="2"/>
      <c r="B1209" s="2"/>
    </row>
    <row r="1210" spans="1:2" x14ac:dyDescent="0.25">
      <c r="A1210" s="2"/>
      <c r="B1210" s="2"/>
    </row>
    <row r="1211" spans="1:2" x14ac:dyDescent="0.25">
      <c r="A1211" s="2"/>
      <c r="B1211" s="2"/>
    </row>
    <row r="1212" spans="1:2" x14ac:dyDescent="0.25">
      <c r="A1212" s="2"/>
      <c r="B1212" s="2"/>
    </row>
    <row r="1213" spans="1:2" x14ac:dyDescent="0.25">
      <c r="A1213" s="2"/>
      <c r="B1213" s="2"/>
    </row>
    <row r="1214" spans="1:2" x14ac:dyDescent="0.25">
      <c r="A1214" s="2"/>
      <c r="B1214" s="2"/>
    </row>
    <row r="1215" spans="1:2" x14ac:dyDescent="0.25">
      <c r="A1215" s="2"/>
      <c r="B1215" s="2"/>
    </row>
    <row r="1216" spans="1:2" x14ac:dyDescent="0.25">
      <c r="A1216" s="2"/>
      <c r="B1216" s="2"/>
    </row>
    <row r="1217" spans="1:2" x14ac:dyDescent="0.25">
      <c r="A1217" s="2"/>
      <c r="B1217" s="2"/>
    </row>
    <row r="1218" spans="1:2" x14ac:dyDescent="0.25">
      <c r="A1218" s="2"/>
      <c r="B1218" s="2"/>
    </row>
    <row r="1219" spans="1:2" x14ac:dyDescent="0.25">
      <c r="A1219" s="2"/>
      <c r="B1219" s="2"/>
    </row>
    <row r="1220" spans="1:2" x14ac:dyDescent="0.25">
      <c r="A1220" s="2"/>
      <c r="B1220" s="2"/>
    </row>
    <row r="1221" spans="1:2" x14ac:dyDescent="0.25">
      <c r="A1221" s="2"/>
      <c r="B1221" s="2"/>
    </row>
    <row r="1222" spans="1:2" x14ac:dyDescent="0.25">
      <c r="A1222" s="2"/>
      <c r="B1222" s="2"/>
    </row>
    <row r="1223" spans="1:2" x14ac:dyDescent="0.25">
      <c r="A1223" s="2"/>
      <c r="B1223" s="2"/>
    </row>
    <row r="1224" spans="1:2" x14ac:dyDescent="0.25">
      <c r="A1224" s="2"/>
      <c r="B1224" s="2"/>
    </row>
    <row r="1225" spans="1:2" x14ac:dyDescent="0.25">
      <c r="A1225" s="2"/>
      <c r="B1225" s="2"/>
    </row>
    <row r="1226" spans="1:2" x14ac:dyDescent="0.25">
      <c r="A1226" s="2"/>
      <c r="B1226" s="2"/>
    </row>
    <row r="1227" spans="1:2" x14ac:dyDescent="0.25">
      <c r="A1227" s="2"/>
      <c r="B1227" s="2"/>
    </row>
    <row r="1228" spans="1:2" x14ac:dyDescent="0.25">
      <c r="A1228" s="2"/>
      <c r="B1228" s="2"/>
    </row>
    <row r="1229" spans="1:2" x14ac:dyDescent="0.25">
      <c r="A1229" s="2"/>
      <c r="B1229" s="2"/>
    </row>
    <row r="1230" spans="1:2" x14ac:dyDescent="0.25">
      <c r="A1230" s="2"/>
      <c r="B1230" s="2"/>
    </row>
    <row r="1231" spans="1:2" x14ac:dyDescent="0.25">
      <c r="A1231" s="2"/>
      <c r="B1231" s="2"/>
    </row>
    <row r="1232" spans="1:2" x14ac:dyDescent="0.25">
      <c r="A1232" s="2"/>
      <c r="B1232" s="2"/>
    </row>
    <row r="1233" spans="1:2" x14ac:dyDescent="0.25">
      <c r="A1233" s="2"/>
      <c r="B1233" s="2"/>
    </row>
    <row r="1234" spans="1:2" x14ac:dyDescent="0.25">
      <c r="A1234" s="2"/>
      <c r="B1234" s="2"/>
    </row>
    <row r="1235" spans="1:2" x14ac:dyDescent="0.25">
      <c r="A1235" s="2"/>
      <c r="B1235" s="2"/>
    </row>
    <row r="1236" spans="1:2" x14ac:dyDescent="0.25">
      <c r="A1236" s="2"/>
      <c r="B1236" s="2"/>
    </row>
    <row r="1237" spans="1:2" x14ac:dyDescent="0.25">
      <c r="A1237" s="2"/>
      <c r="B1237" s="2"/>
    </row>
    <row r="1238" spans="1:2" x14ac:dyDescent="0.25">
      <c r="A1238" s="2"/>
      <c r="B1238" s="2"/>
    </row>
    <row r="1239" spans="1:2" x14ac:dyDescent="0.25">
      <c r="A1239" s="2"/>
      <c r="B1239" s="2"/>
    </row>
    <row r="1240" spans="1:2" x14ac:dyDescent="0.25">
      <c r="A1240" s="2"/>
      <c r="B1240" s="2"/>
    </row>
    <row r="1241" spans="1:2" x14ac:dyDescent="0.25">
      <c r="A1241" s="2"/>
      <c r="B1241" s="2"/>
    </row>
    <row r="1242" spans="1:2" x14ac:dyDescent="0.25">
      <c r="A1242" s="2"/>
      <c r="B1242" s="2"/>
    </row>
    <row r="1243" spans="1:2" x14ac:dyDescent="0.25">
      <c r="A1243" s="2"/>
      <c r="B1243" s="2"/>
    </row>
    <row r="1244" spans="1:2" x14ac:dyDescent="0.25">
      <c r="A1244" s="2"/>
      <c r="B1244" s="2"/>
    </row>
    <row r="1245" spans="1:2" x14ac:dyDescent="0.25">
      <c r="A1245" s="2"/>
      <c r="B1245" s="2"/>
    </row>
    <row r="1246" spans="1:2" x14ac:dyDescent="0.25">
      <c r="A1246" s="2"/>
      <c r="B1246" s="2"/>
    </row>
    <row r="1247" spans="1:2" x14ac:dyDescent="0.25">
      <c r="A1247" s="2"/>
      <c r="B1247" s="2"/>
    </row>
    <row r="1248" spans="1:2" x14ac:dyDescent="0.25">
      <c r="A1248" s="2"/>
      <c r="B1248" s="2"/>
    </row>
    <row r="1249" spans="1:2" x14ac:dyDescent="0.25">
      <c r="A1249" s="2"/>
      <c r="B1249" s="2"/>
    </row>
    <row r="1250" spans="1:2" x14ac:dyDescent="0.25">
      <c r="A1250" s="2"/>
      <c r="B1250" s="2"/>
    </row>
    <row r="1251" spans="1:2" x14ac:dyDescent="0.25">
      <c r="A1251" s="2"/>
      <c r="B1251" s="2"/>
    </row>
    <row r="1252" spans="1:2" x14ac:dyDescent="0.25">
      <c r="A1252" s="2"/>
      <c r="B1252" s="2"/>
    </row>
    <row r="1253" spans="1:2" x14ac:dyDescent="0.25">
      <c r="A1253" s="2"/>
      <c r="B1253" s="2"/>
    </row>
    <row r="1254" spans="1:2" x14ac:dyDescent="0.25">
      <c r="A1254" s="2"/>
      <c r="B1254" s="2"/>
    </row>
    <row r="1255" spans="1:2" x14ac:dyDescent="0.25">
      <c r="A1255" s="2"/>
      <c r="B1255" s="2"/>
    </row>
    <row r="1256" spans="1:2" x14ac:dyDescent="0.25">
      <c r="A1256" s="2"/>
      <c r="B1256" s="2"/>
    </row>
    <row r="1257" spans="1:2" x14ac:dyDescent="0.25">
      <c r="A1257" s="2"/>
      <c r="B1257" s="2"/>
    </row>
    <row r="1258" spans="1:2" x14ac:dyDescent="0.25">
      <c r="A1258" s="2"/>
      <c r="B1258" s="2"/>
    </row>
    <row r="1259" spans="1:2" x14ac:dyDescent="0.25">
      <c r="A1259" s="2"/>
      <c r="B1259" s="2"/>
    </row>
    <row r="1260" spans="1:2" x14ac:dyDescent="0.25">
      <c r="A1260" s="2"/>
      <c r="B1260" s="2"/>
    </row>
    <row r="1261" spans="1:2" x14ac:dyDescent="0.25">
      <c r="A1261" s="2"/>
      <c r="B1261" s="2"/>
    </row>
    <row r="1262" spans="1:2" x14ac:dyDescent="0.25">
      <c r="A1262" s="2"/>
      <c r="B1262" s="2"/>
    </row>
    <row r="1263" spans="1:2" x14ac:dyDescent="0.25">
      <c r="A1263" s="2"/>
      <c r="B1263" s="2"/>
    </row>
    <row r="1264" spans="1:2" x14ac:dyDescent="0.25">
      <c r="A1264" s="2"/>
      <c r="B1264" s="2"/>
    </row>
    <row r="1265" spans="1:2" x14ac:dyDescent="0.25">
      <c r="A1265" s="2"/>
      <c r="B1265" s="2"/>
    </row>
    <row r="1266" spans="1:2" x14ac:dyDescent="0.25">
      <c r="A1266" s="2"/>
      <c r="B1266" s="2"/>
    </row>
    <row r="1267" spans="1:2" x14ac:dyDescent="0.25">
      <c r="A1267" s="2"/>
      <c r="B1267" s="2"/>
    </row>
    <row r="1268" spans="1:2" x14ac:dyDescent="0.25">
      <c r="A1268" s="2"/>
      <c r="B1268" s="2"/>
    </row>
    <row r="1269" spans="1:2" x14ac:dyDescent="0.25">
      <c r="A1269" s="2"/>
      <c r="B1269" s="2"/>
    </row>
    <row r="1270" spans="1:2" x14ac:dyDescent="0.25">
      <c r="A1270" s="2"/>
      <c r="B1270" s="2"/>
    </row>
    <row r="1271" spans="1:2" x14ac:dyDescent="0.25">
      <c r="A1271" s="2"/>
      <c r="B1271" s="2"/>
    </row>
    <row r="1272" spans="1:2" x14ac:dyDescent="0.25">
      <c r="A1272" s="2"/>
      <c r="B1272" s="2"/>
    </row>
    <row r="1273" spans="1:2" x14ac:dyDescent="0.25">
      <c r="A1273" s="2"/>
      <c r="B1273" s="2"/>
    </row>
    <row r="1274" spans="1:2" x14ac:dyDescent="0.25">
      <c r="A1274" s="2"/>
      <c r="B1274" s="2"/>
    </row>
    <row r="1275" spans="1:2" x14ac:dyDescent="0.25">
      <c r="A1275" s="2"/>
      <c r="B1275" s="2"/>
    </row>
    <row r="1276" spans="1:2" x14ac:dyDescent="0.25">
      <c r="A1276" s="2"/>
      <c r="B1276" s="2"/>
    </row>
    <row r="1277" spans="1:2" x14ac:dyDescent="0.25">
      <c r="A1277" s="2"/>
      <c r="B1277" s="2"/>
    </row>
    <row r="1278" spans="1:2" x14ac:dyDescent="0.25">
      <c r="A1278" s="2"/>
      <c r="B1278" s="2"/>
    </row>
    <row r="1279" spans="1:2" x14ac:dyDescent="0.25">
      <c r="A1279" s="2"/>
      <c r="B1279" s="2"/>
    </row>
    <row r="1280" spans="1:2" x14ac:dyDescent="0.25">
      <c r="A1280" s="2"/>
      <c r="B1280" s="2"/>
    </row>
    <row r="1281" spans="1:2" x14ac:dyDescent="0.25">
      <c r="A1281" s="2"/>
      <c r="B1281" s="2"/>
    </row>
    <row r="1282" spans="1:2" x14ac:dyDescent="0.25">
      <c r="A1282" s="2"/>
      <c r="B1282" s="2"/>
    </row>
    <row r="1283" spans="1:2" x14ac:dyDescent="0.25">
      <c r="A1283" s="2"/>
      <c r="B1283" s="2"/>
    </row>
    <row r="1284" spans="1:2" x14ac:dyDescent="0.25">
      <c r="A1284" s="2"/>
      <c r="B1284" s="2"/>
    </row>
    <row r="1285" spans="1:2" x14ac:dyDescent="0.25">
      <c r="A1285" s="2"/>
      <c r="B1285" s="2"/>
    </row>
    <row r="1286" spans="1:2" x14ac:dyDescent="0.25">
      <c r="A1286" s="2"/>
      <c r="B1286" s="2"/>
    </row>
    <row r="1287" spans="1:2" x14ac:dyDescent="0.25">
      <c r="A1287" s="2"/>
      <c r="B1287" s="2"/>
    </row>
    <row r="1288" spans="1:2" x14ac:dyDescent="0.25">
      <c r="A1288" s="2"/>
      <c r="B1288" s="2"/>
    </row>
    <row r="1289" spans="1:2" x14ac:dyDescent="0.25">
      <c r="A1289" s="2"/>
      <c r="B1289" s="2"/>
    </row>
    <row r="1290" spans="1:2" x14ac:dyDescent="0.25">
      <c r="A1290" s="2"/>
      <c r="B1290" s="2"/>
    </row>
    <row r="1291" spans="1:2" x14ac:dyDescent="0.25">
      <c r="A1291" s="2"/>
      <c r="B1291" s="2"/>
    </row>
    <row r="1292" spans="1:2" x14ac:dyDescent="0.25">
      <c r="A1292" s="2"/>
      <c r="B1292" s="2"/>
    </row>
    <row r="1293" spans="1:2" x14ac:dyDescent="0.25">
      <c r="A1293" s="2"/>
      <c r="B1293" s="2"/>
    </row>
    <row r="1294" spans="1:2" x14ac:dyDescent="0.25">
      <c r="A1294" s="2"/>
      <c r="B1294" s="2"/>
    </row>
    <row r="1295" spans="1:2" x14ac:dyDescent="0.25">
      <c r="A1295" s="2"/>
      <c r="B1295" s="2"/>
    </row>
    <row r="1296" spans="1:2" x14ac:dyDescent="0.25">
      <c r="A1296" s="2"/>
      <c r="B1296" s="2"/>
    </row>
    <row r="1297" spans="1:2" x14ac:dyDescent="0.25">
      <c r="A1297" s="2"/>
      <c r="B1297" s="2"/>
    </row>
    <row r="1298" spans="1:2" x14ac:dyDescent="0.25">
      <c r="A1298" s="2"/>
      <c r="B1298" s="2"/>
    </row>
    <row r="1299" spans="1:2" x14ac:dyDescent="0.25">
      <c r="A1299" s="2"/>
      <c r="B1299" s="2"/>
    </row>
    <row r="1300" spans="1:2" x14ac:dyDescent="0.25">
      <c r="A1300" s="2"/>
      <c r="B1300" s="2"/>
    </row>
    <row r="1301" spans="1:2" x14ac:dyDescent="0.25">
      <c r="A1301" s="2"/>
      <c r="B1301" s="2"/>
    </row>
    <row r="1302" spans="1:2" x14ac:dyDescent="0.25">
      <c r="A1302" s="2"/>
      <c r="B1302" s="2"/>
    </row>
    <row r="1303" spans="1:2" x14ac:dyDescent="0.25">
      <c r="A1303" s="2"/>
      <c r="B1303" s="2"/>
    </row>
    <row r="1304" spans="1:2" x14ac:dyDescent="0.25">
      <c r="A1304" s="2"/>
      <c r="B1304" s="2"/>
    </row>
    <row r="1305" spans="1:2" x14ac:dyDescent="0.25">
      <c r="A1305" s="2"/>
      <c r="B1305" s="2"/>
    </row>
    <row r="1306" spans="1:2" x14ac:dyDescent="0.25">
      <c r="A1306" s="2"/>
      <c r="B1306" s="2"/>
    </row>
    <row r="1307" spans="1:2" x14ac:dyDescent="0.25">
      <c r="A1307" s="2"/>
      <c r="B1307" s="2"/>
    </row>
    <row r="1308" spans="1:2" x14ac:dyDescent="0.25">
      <c r="A1308" s="2"/>
      <c r="B1308" s="2"/>
    </row>
    <row r="1309" spans="1:2" x14ac:dyDescent="0.25">
      <c r="A1309" s="2"/>
      <c r="B1309" s="2"/>
    </row>
    <row r="1310" spans="1:2" x14ac:dyDescent="0.25">
      <c r="A1310" s="2"/>
      <c r="B1310" s="2"/>
    </row>
    <row r="1311" spans="1:2" x14ac:dyDescent="0.25">
      <c r="A1311" s="2"/>
      <c r="B1311" s="2"/>
    </row>
    <row r="1312" spans="1:2" x14ac:dyDescent="0.25">
      <c r="A1312" s="2"/>
      <c r="B1312" s="2"/>
    </row>
    <row r="1313" spans="1:2" x14ac:dyDescent="0.25">
      <c r="A1313" s="2"/>
      <c r="B1313" s="2"/>
    </row>
    <row r="1314" spans="1:2" x14ac:dyDescent="0.25">
      <c r="A1314" s="2"/>
      <c r="B1314" s="2"/>
    </row>
    <row r="1315" spans="1:2" x14ac:dyDescent="0.25">
      <c r="A1315" s="2"/>
      <c r="B1315" s="2"/>
    </row>
    <row r="1316" spans="1:2" x14ac:dyDescent="0.25">
      <c r="A1316" s="2"/>
      <c r="B1316" s="2"/>
    </row>
    <row r="1317" spans="1:2" x14ac:dyDescent="0.25">
      <c r="A1317" s="2"/>
      <c r="B1317" s="2"/>
    </row>
    <row r="1318" spans="1:2" x14ac:dyDescent="0.25">
      <c r="A1318" s="2"/>
      <c r="B1318" s="2"/>
    </row>
    <row r="1319" spans="1:2" x14ac:dyDescent="0.25">
      <c r="A1319" s="2"/>
      <c r="B1319" s="2"/>
    </row>
    <row r="1320" spans="1:2" x14ac:dyDescent="0.25">
      <c r="A1320" s="2"/>
      <c r="B1320" s="2"/>
    </row>
    <row r="1321" spans="1:2" x14ac:dyDescent="0.25">
      <c r="A1321" s="2"/>
      <c r="B1321" s="2"/>
    </row>
    <row r="1322" spans="1:2" x14ac:dyDescent="0.25">
      <c r="A1322" s="2"/>
      <c r="B1322" s="2"/>
    </row>
    <row r="1323" spans="1:2" x14ac:dyDescent="0.25">
      <c r="A1323" s="2"/>
      <c r="B1323" s="2"/>
    </row>
    <row r="1324" spans="1:2" x14ac:dyDescent="0.25">
      <c r="A1324" s="2"/>
      <c r="B1324" s="2"/>
    </row>
    <row r="1325" spans="1:2" x14ac:dyDescent="0.25">
      <c r="A1325" s="2"/>
      <c r="B1325" s="2"/>
    </row>
    <row r="1326" spans="1:2" x14ac:dyDescent="0.25">
      <c r="A1326" s="2"/>
      <c r="B1326" s="2"/>
    </row>
    <row r="1327" spans="1:2" x14ac:dyDescent="0.25">
      <c r="A1327" s="2"/>
      <c r="B1327" s="2"/>
    </row>
    <row r="1328" spans="1:2" x14ac:dyDescent="0.25">
      <c r="A1328" s="2"/>
      <c r="B1328" s="2"/>
    </row>
    <row r="1329" spans="1:2" x14ac:dyDescent="0.25">
      <c r="A1329" s="2"/>
      <c r="B1329" s="2"/>
    </row>
    <row r="1330" spans="1:2" x14ac:dyDescent="0.25">
      <c r="A1330" s="2"/>
      <c r="B1330" s="2"/>
    </row>
    <row r="1331" spans="1:2" x14ac:dyDescent="0.25">
      <c r="A1331" s="2"/>
      <c r="B1331" s="2"/>
    </row>
    <row r="1332" spans="1:2" x14ac:dyDescent="0.25">
      <c r="A1332" s="2"/>
      <c r="B1332" s="2"/>
    </row>
    <row r="1333" spans="1:2" x14ac:dyDescent="0.25">
      <c r="A1333" s="2"/>
      <c r="B1333" s="2"/>
    </row>
    <row r="1334" spans="1:2" x14ac:dyDescent="0.25">
      <c r="A1334" s="2"/>
      <c r="B1334" s="2"/>
    </row>
    <row r="1335" spans="1:2" x14ac:dyDescent="0.25">
      <c r="A1335" s="2"/>
      <c r="B1335" s="2"/>
    </row>
    <row r="1336" spans="1:2" x14ac:dyDescent="0.25">
      <c r="A1336" s="2"/>
      <c r="B1336" s="2"/>
    </row>
    <row r="1337" spans="1:2" x14ac:dyDescent="0.25">
      <c r="A1337" s="2"/>
      <c r="B1337" s="2"/>
    </row>
    <row r="1338" spans="1:2" x14ac:dyDescent="0.25">
      <c r="A1338" s="2"/>
      <c r="B1338" s="2"/>
    </row>
    <row r="1339" spans="1:2" x14ac:dyDescent="0.25">
      <c r="A1339" s="2"/>
      <c r="B1339" s="2"/>
    </row>
    <row r="1340" spans="1:2" x14ac:dyDescent="0.25">
      <c r="A1340" s="2"/>
      <c r="B1340" s="2"/>
    </row>
    <row r="1341" spans="1:2" x14ac:dyDescent="0.25">
      <c r="A1341" s="2"/>
      <c r="B1341" s="2"/>
    </row>
    <row r="1342" spans="1:2" x14ac:dyDescent="0.25">
      <c r="A1342" s="2"/>
      <c r="B1342" s="2"/>
    </row>
    <row r="1343" spans="1:2" x14ac:dyDescent="0.25">
      <c r="A1343" s="2"/>
      <c r="B1343" s="2"/>
    </row>
    <row r="1344" spans="1:2" x14ac:dyDescent="0.25">
      <c r="A1344" s="2"/>
      <c r="B1344" s="2"/>
    </row>
    <row r="1345" spans="1:2" x14ac:dyDescent="0.25">
      <c r="A1345" s="2"/>
      <c r="B1345" s="2"/>
    </row>
    <row r="1346" spans="1:2" x14ac:dyDescent="0.25">
      <c r="A1346" s="2"/>
      <c r="B1346" s="2"/>
    </row>
    <row r="1347" spans="1:2" x14ac:dyDescent="0.25">
      <c r="A1347" s="2"/>
      <c r="B1347" s="2"/>
    </row>
    <row r="1348" spans="1:2" x14ac:dyDescent="0.25">
      <c r="A1348" s="2"/>
      <c r="B1348" s="2"/>
    </row>
    <row r="1349" spans="1:2" x14ac:dyDescent="0.25">
      <c r="A1349" s="2"/>
      <c r="B1349" s="2"/>
    </row>
    <row r="1350" spans="1:2" x14ac:dyDescent="0.25">
      <c r="A1350" s="2"/>
      <c r="B1350" s="2"/>
    </row>
    <row r="1351" spans="1:2" x14ac:dyDescent="0.25">
      <c r="A1351" s="2"/>
      <c r="B1351" s="2"/>
    </row>
    <row r="1352" spans="1:2" x14ac:dyDescent="0.25">
      <c r="A1352" s="2"/>
      <c r="B1352" s="2"/>
    </row>
    <row r="1353" spans="1:2" x14ac:dyDescent="0.25">
      <c r="A1353" s="2"/>
      <c r="B1353" s="2"/>
    </row>
    <row r="1354" spans="1:2" x14ac:dyDescent="0.25">
      <c r="A1354" s="2"/>
      <c r="B1354" s="2"/>
    </row>
    <row r="1355" spans="1:2" x14ac:dyDescent="0.25">
      <c r="A1355" s="2"/>
      <c r="B1355" s="2"/>
    </row>
    <row r="1356" spans="1:2" x14ac:dyDescent="0.25">
      <c r="A1356" s="2"/>
      <c r="B1356" s="2"/>
    </row>
    <row r="1357" spans="1:2" x14ac:dyDescent="0.25">
      <c r="A1357" s="2"/>
      <c r="B1357" s="2"/>
    </row>
    <row r="1358" spans="1:2" x14ac:dyDescent="0.25">
      <c r="A1358" s="2"/>
      <c r="B1358" s="2"/>
    </row>
    <row r="1359" spans="1:2" x14ac:dyDescent="0.25">
      <c r="A1359" s="2"/>
      <c r="B1359" s="2"/>
    </row>
    <row r="1360" spans="1:2" x14ac:dyDescent="0.25">
      <c r="A1360" s="2"/>
      <c r="B1360" s="2"/>
    </row>
    <row r="1361" spans="1:2" x14ac:dyDescent="0.25">
      <c r="A1361" s="2"/>
      <c r="B1361" s="2"/>
    </row>
    <row r="1362" spans="1:2" x14ac:dyDescent="0.25">
      <c r="A1362" s="2"/>
      <c r="B1362" s="2"/>
    </row>
    <row r="1363" spans="1:2" x14ac:dyDescent="0.25">
      <c r="A1363" s="2"/>
      <c r="B1363" s="2"/>
    </row>
    <row r="1364" spans="1:2" x14ac:dyDescent="0.25">
      <c r="A1364" s="2"/>
      <c r="B1364" s="2"/>
    </row>
    <row r="1365" spans="1:2" x14ac:dyDescent="0.25">
      <c r="A1365" s="2"/>
      <c r="B1365" s="2"/>
    </row>
    <row r="1366" spans="1:2" x14ac:dyDescent="0.25">
      <c r="A1366" s="2"/>
      <c r="B1366" s="2"/>
    </row>
    <row r="1367" spans="1:2" x14ac:dyDescent="0.25">
      <c r="A1367" s="2"/>
      <c r="B1367" s="2"/>
    </row>
    <row r="1368" spans="1:2" x14ac:dyDescent="0.25">
      <c r="A1368" s="2"/>
      <c r="B1368" s="2"/>
    </row>
    <row r="1369" spans="1:2" x14ac:dyDescent="0.25">
      <c r="A1369" s="2"/>
      <c r="B1369" s="2"/>
    </row>
    <row r="1370" spans="1:2" x14ac:dyDescent="0.25">
      <c r="A1370" s="2"/>
      <c r="B1370" s="2"/>
    </row>
    <row r="1371" spans="1:2" x14ac:dyDescent="0.25">
      <c r="A1371" s="2"/>
      <c r="B1371" s="2"/>
    </row>
    <row r="1372" spans="1:2" x14ac:dyDescent="0.25">
      <c r="A1372" s="2"/>
      <c r="B1372" s="2"/>
    </row>
    <row r="1373" spans="1:2" x14ac:dyDescent="0.25">
      <c r="A1373" s="2"/>
      <c r="B1373" s="2"/>
    </row>
    <row r="1374" spans="1:2" x14ac:dyDescent="0.25">
      <c r="A1374" s="2"/>
      <c r="B1374" s="2"/>
    </row>
    <row r="1375" spans="1:2" x14ac:dyDescent="0.25">
      <c r="A1375" s="2"/>
      <c r="B1375" s="2"/>
    </row>
    <row r="1376" spans="1:2" x14ac:dyDescent="0.25">
      <c r="A1376" s="2"/>
      <c r="B1376" s="2"/>
    </row>
    <row r="1377" spans="1:2" x14ac:dyDescent="0.25">
      <c r="A1377" s="2"/>
      <c r="B1377" s="2"/>
    </row>
    <row r="1378" spans="1:2" x14ac:dyDescent="0.25">
      <c r="A1378" s="2"/>
      <c r="B1378" s="2"/>
    </row>
    <row r="1379" spans="1:2" x14ac:dyDescent="0.25">
      <c r="A1379" s="2"/>
      <c r="B1379" s="2"/>
    </row>
    <row r="1380" spans="1:2" x14ac:dyDescent="0.25">
      <c r="A1380" s="2"/>
      <c r="B1380" s="2"/>
    </row>
    <row r="1381" spans="1:2" x14ac:dyDescent="0.25">
      <c r="A1381" s="2"/>
      <c r="B1381" s="2"/>
    </row>
    <row r="1382" spans="1:2" x14ac:dyDescent="0.25">
      <c r="A1382" s="2"/>
      <c r="B1382" s="2"/>
    </row>
    <row r="1383" spans="1:2" x14ac:dyDescent="0.25">
      <c r="A1383" s="2"/>
      <c r="B1383" s="2"/>
    </row>
    <row r="1384" spans="1:2" x14ac:dyDescent="0.25">
      <c r="A1384" s="2"/>
      <c r="B1384" s="2"/>
    </row>
    <row r="1385" spans="1:2" x14ac:dyDescent="0.25">
      <c r="A1385" s="2"/>
      <c r="B1385" s="2"/>
    </row>
    <row r="1386" spans="1:2" x14ac:dyDescent="0.25">
      <c r="A1386" s="2"/>
      <c r="B1386" s="2"/>
    </row>
    <row r="1387" spans="1:2" x14ac:dyDescent="0.25">
      <c r="A1387" s="2"/>
      <c r="B1387" s="2"/>
    </row>
    <row r="1388" spans="1:2" x14ac:dyDescent="0.25">
      <c r="A1388" s="2"/>
      <c r="B1388" s="2"/>
    </row>
    <row r="1389" spans="1:2" x14ac:dyDescent="0.25">
      <c r="A1389" s="2"/>
      <c r="B1389" s="2"/>
    </row>
    <row r="1390" spans="1:2" x14ac:dyDescent="0.25">
      <c r="A1390" s="2"/>
      <c r="B1390" s="2"/>
    </row>
    <row r="1391" spans="1:2" x14ac:dyDescent="0.25">
      <c r="A1391" s="2"/>
      <c r="B1391" s="2"/>
    </row>
    <row r="1392" spans="1:2" x14ac:dyDescent="0.25">
      <c r="A1392" s="2"/>
      <c r="B1392" s="2"/>
    </row>
    <row r="1393" spans="1:2" x14ac:dyDescent="0.25">
      <c r="A1393" s="2"/>
      <c r="B1393" s="2"/>
    </row>
    <row r="1394" spans="1:2" x14ac:dyDescent="0.25">
      <c r="A1394" s="2"/>
      <c r="B1394" s="2"/>
    </row>
    <row r="1395" spans="1:2" x14ac:dyDescent="0.25">
      <c r="A1395" s="2"/>
      <c r="B1395" s="2"/>
    </row>
    <row r="1396" spans="1:2" x14ac:dyDescent="0.25">
      <c r="A1396" s="2"/>
      <c r="B1396" s="2"/>
    </row>
    <row r="1397" spans="1:2" x14ac:dyDescent="0.25">
      <c r="A1397" s="2"/>
      <c r="B1397" s="2"/>
    </row>
    <row r="1398" spans="1:2" x14ac:dyDescent="0.25">
      <c r="A1398" s="2"/>
      <c r="B1398" s="2"/>
    </row>
    <row r="1399" spans="1:2" x14ac:dyDescent="0.25">
      <c r="A1399" s="2"/>
      <c r="B1399" s="2"/>
    </row>
    <row r="1400" spans="1:2" x14ac:dyDescent="0.25">
      <c r="A1400" s="2"/>
      <c r="B1400" s="2"/>
    </row>
    <row r="1401" spans="1:2" x14ac:dyDescent="0.25">
      <c r="A1401" s="2"/>
      <c r="B1401" s="2"/>
    </row>
    <row r="1402" spans="1:2" x14ac:dyDescent="0.25">
      <c r="A1402" s="2"/>
      <c r="B1402" s="2"/>
    </row>
    <row r="1403" spans="1:2" x14ac:dyDescent="0.25">
      <c r="A1403" s="2"/>
      <c r="B1403" s="2"/>
    </row>
    <row r="1404" spans="1:2" x14ac:dyDescent="0.25">
      <c r="A1404" s="2"/>
      <c r="B1404" s="2"/>
    </row>
    <row r="1405" spans="1:2" x14ac:dyDescent="0.25">
      <c r="A1405" s="2"/>
      <c r="B1405" s="2"/>
    </row>
    <row r="1406" spans="1:2" x14ac:dyDescent="0.25">
      <c r="A1406" s="2"/>
      <c r="B1406" s="2"/>
    </row>
    <row r="1407" spans="1:2" x14ac:dyDescent="0.25">
      <c r="A1407" s="2"/>
      <c r="B1407" s="2"/>
    </row>
    <row r="1408" spans="1:2" x14ac:dyDescent="0.25">
      <c r="A1408" s="2"/>
      <c r="B1408" s="2"/>
    </row>
    <row r="1409" spans="1:2" x14ac:dyDescent="0.25">
      <c r="A1409" s="2"/>
      <c r="B1409" s="2"/>
    </row>
    <row r="1410" spans="1:2" x14ac:dyDescent="0.25">
      <c r="A1410" s="2"/>
      <c r="B1410" s="2"/>
    </row>
    <row r="1411" spans="1:2" x14ac:dyDescent="0.25">
      <c r="A1411" s="2"/>
      <c r="B1411" s="2"/>
    </row>
    <row r="1412" spans="1:2" x14ac:dyDescent="0.25">
      <c r="A1412" s="2"/>
      <c r="B1412" s="2"/>
    </row>
    <row r="1413" spans="1:2" x14ac:dyDescent="0.25">
      <c r="A1413" s="2"/>
      <c r="B1413" s="2"/>
    </row>
    <row r="1414" spans="1:2" x14ac:dyDescent="0.25">
      <c r="A1414" s="2"/>
      <c r="B1414" s="2"/>
    </row>
    <row r="1415" spans="1:2" x14ac:dyDescent="0.25">
      <c r="A1415" s="2"/>
      <c r="B1415" s="2"/>
    </row>
    <row r="1416" spans="1:2" x14ac:dyDescent="0.25">
      <c r="A1416" s="2"/>
      <c r="B1416" s="2"/>
    </row>
    <row r="1417" spans="1:2" x14ac:dyDescent="0.25">
      <c r="A1417" s="2"/>
      <c r="B1417" s="2"/>
    </row>
    <row r="1418" spans="1:2" x14ac:dyDescent="0.25">
      <c r="A1418" s="2"/>
      <c r="B1418" s="2"/>
    </row>
    <row r="1419" spans="1:2" x14ac:dyDescent="0.25">
      <c r="A1419" s="2"/>
      <c r="B1419" s="2"/>
    </row>
    <row r="1420" spans="1:2" x14ac:dyDescent="0.25">
      <c r="A1420" s="2"/>
      <c r="B1420" s="2"/>
    </row>
    <row r="1421" spans="1:2" x14ac:dyDescent="0.25">
      <c r="A1421" s="2"/>
      <c r="B1421" s="2"/>
    </row>
    <row r="1422" spans="1:2" x14ac:dyDescent="0.25">
      <c r="A1422" s="2"/>
      <c r="B1422" s="2"/>
    </row>
    <row r="1423" spans="1:2" x14ac:dyDescent="0.25">
      <c r="A1423" s="2"/>
      <c r="B1423" s="2"/>
    </row>
    <row r="1424" spans="1:2" x14ac:dyDescent="0.25">
      <c r="A1424" s="2"/>
      <c r="B1424" s="2"/>
    </row>
    <row r="1425" spans="1:2" x14ac:dyDescent="0.25">
      <c r="A1425" s="2"/>
      <c r="B1425" s="2"/>
    </row>
    <row r="1426" spans="1:2" x14ac:dyDescent="0.25">
      <c r="A1426" s="2"/>
      <c r="B1426" s="2"/>
    </row>
    <row r="1427" spans="1:2" x14ac:dyDescent="0.25">
      <c r="A1427" s="2"/>
      <c r="B1427" s="2"/>
    </row>
    <row r="1428" spans="1:2" x14ac:dyDescent="0.25">
      <c r="A1428" s="2"/>
      <c r="B1428" s="2"/>
    </row>
    <row r="1429" spans="1:2" x14ac:dyDescent="0.25">
      <c r="A1429" s="2"/>
      <c r="B1429" s="2"/>
    </row>
    <row r="1430" spans="1:2" x14ac:dyDescent="0.25">
      <c r="A1430" s="2"/>
      <c r="B1430" s="2"/>
    </row>
    <row r="1431" spans="1:2" x14ac:dyDescent="0.25">
      <c r="A1431" s="2"/>
      <c r="B1431" s="2"/>
    </row>
    <row r="1432" spans="1:2" x14ac:dyDescent="0.25">
      <c r="A1432" s="2"/>
      <c r="B1432" s="2"/>
    </row>
    <row r="1433" spans="1:2" x14ac:dyDescent="0.25">
      <c r="A1433" s="2"/>
      <c r="B1433" s="2"/>
    </row>
    <row r="1434" spans="1:2" x14ac:dyDescent="0.25">
      <c r="A1434" s="2"/>
      <c r="B1434" s="2"/>
    </row>
    <row r="1435" spans="1:2" x14ac:dyDescent="0.25">
      <c r="A1435" s="2"/>
      <c r="B1435" s="2"/>
    </row>
    <row r="1436" spans="1:2" x14ac:dyDescent="0.25">
      <c r="A1436" s="2"/>
      <c r="B1436" s="2"/>
    </row>
    <row r="1437" spans="1:2" x14ac:dyDescent="0.25">
      <c r="A1437" s="2"/>
      <c r="B1437" s="2"/>
    </row>
    <row r="1438" spans="1:2" x14ac:dyDescent="0.25">
      <c r="A1438" s="2"/>
      <c r="B1438" s="2"/>
    </row>
    <row r="1439" spans="1:2" x14ac:dyDescent="0.25">
      <c r="A1439" s="2"/>
      <c r="B1439" s="2"/>
    </row>
    <row r="1440" spans="1:2" x14ac:dyDescent="0.25">
      <c r="A1440" s="2"/>
      <c r="B1440" s="2"/>
    </row>
    <row r="1441" spans="1:2" x14ac:dyDescent="0.25">
      <c r="A1441" s="2"/>
      <c r="B1441" s="2"/>
    </row>
    <row r="1442" spans="1:2" x14ac:dyDescent="0.25">
      <c r="A1442" s="2"/>
      <c r="B1442" s="2"/>
    </row>
    <row r="1443" spans="1:2" x14ac:dyDescent="0.25">
      <c r="A1443" s="2"/>
      <c r="B1443" s="2"/>
    </row>
    <row r="1444" spans="1:2" x14ac:dyDescent="0.25">
      <c r="A1444" s="2"/>
      <c r="B1444" s="2"/>
    </row>
    <row r="1445" spans="1:2" x14ac:dyDescent="0.25">
      <c r="A1445" s="2"/>
      <c r="B1445" s="2"/>
    </row>
    <row r="1446" spans="1:2" x14ac:dyDescent="0.25">
      <c r="A1446" s="2"/>
      <c r="B1446" s="2"/>
    </row>
    <row r="1447" spans="1:2" x14ac:dyDescent="0.25">
      <c r="A1447" s="2"/>
      <c r="B1447" s="2"/>
    </row>
    <row r="1448" spans="1:2" x14ac:dyDescent="0.25">
      <c r="A1448" s="2"/>
      <c r="B1448" s="2"/>
    </row>
    <row r="1449" spans="1:2" x14ac:dyDescent="0.25">
      <c r="A1449" s="2"/>
      <c r="B1449" s="2"/>
    </row>
    <row r="1450" spans="1:2" x14ac:dyDescent="0.25">
      <c r="A1450" s="2"/>
      <c r="B1450" s="2"/>
    </row>
    <row r="1451" spans="1:2" x14ac:dyDescent="0.25">
      <c r="A1451" s="2"/>
      <c r="B1451" s="2"/>
    </row>
    <row r="1452" spans="1:2" x14ac:dyDescent="0.25">
      <c r="A1452" s="2"/>
      <c r="B1452" s="2"/>
    </row>
    <row r="1453" spans="1:2" x14ac:dyDescent="0.25">
      <c r="A1453" s="2"/>
      <c r="B1453" s="2"/>
    </row>
    <row r="1454" spans="1:2" x14ac:dyDescent="0.25">
      <c r="A1454" s="2"/>
      <c r="B1454" s="2"/>
    </row>
    <row r="1455" spans="1:2" x14ac:dyDescent="0.25">
      <c r="A1455" s="2"/>
      <c r="B1455" s="2"/>
    </row>
    <row r="1456" spans="1:2" x14ac:dyDescent="0.25">
      <c r="A1456" s="2"/>
      <c r="B1456" s="2"/>
    </row>
    <row r="1457" spans="1:2" x14ac:dyDescent="0.25">
      <c r="A1457" s="2"/>
      <c r="B1457" s="2"/>
    </row>
    <row r="1458" spans="1:2" x14ac:dyDescent="0.25">
      <c r="A1458" s="2"/>
      <c r="B1458" s="2"/>
    </row>
    <row r="1459" spans="1:2" x14ac:dyDescent="0.25">
      <c r="A1459" s="2"/>
      <c r="B1459" s="2"/>
    </row>
    <row r="1460" spans="1:2" x14ac:dyDescent="0.25">
      <c r="A1460" s="2"/>
      <c r="B1460" s="2"/>
    </row>
    <row r="1461" spans="1:2" x14ac:dyDescent="0.25">
      <c r="A1461" s="2"/>
      <c r="B1461" s="2"/>
    </row>
    <row r="1462" spans="1:2" x14ac:dyDescent="0.25">
      <c r="A1462" s="2"/>
      <c r="B1462" s="2"/>
    </row>
    <row r="1463" spans="1:2" x14ac:dyDescent="0.25">
      <c r="A1463" s="2"/>
      <c r="B1463" s="2"/>
    </row>
    <row r="1464" spans="1:2" x14ac:dyDescent="0.25">
      <c r="A1464" s="2"/>
      <c r="B1464" s="2"/>
    </row>
    <row r="1465" spans="1:2" x14ac:dyDescent="0.25">
      <c r="A1465" s="2"/>
      <c r="B1465" s="2"/>
    </row>
    <row r="1466" spans="1:2" x14ac:dyDescent="0.25">
      <c r="A1466" s="2"/>
      <c r="B1466" s="2"/>
    </row>
    <row r="1467" spans="1:2" x14ac:dyDescent="0.25">
      <c r="A1467" s="2"/>
      <c r="B1467" s="2"/>
    </row>
    <row r="1468" spans="1:2" x14ac:dyDescent="0.25">
      <c r="A1468" s="2"/>
      <c r="B1468" s="2"/>
    </row>
    <row r="1469" spans="1:2" x14ac:dyDescent="0.25">
      <c r="A1469" s="2"/>
      <c r="B1469" s="2"/>
    </row>
    <row r="1470" spans="1:2" x14ac:dyDescent="0.25">
      <c r="A1470" s="2"/>
      <c r="B1470" s="2"/>
    </row>
    <row r="1471" spans="1:2" x14ac:dyDescent="0.25">
      <c r="A1471" s="2"/>
      <c r="B1471" s="2"/>
    </row>
    <row r="1472" spans="1:2" x14ac:dyDescent="0.25">
      <c r="A1472" s="2"/>
      <c r="B1472" s="2"/>
    </row>
    <row r="1473" spans="1:2" x14ac:dyDescent="0.25">
      <c r="A1473" s="2"/>
      <c r="B1473" s="2"/>
    </row>
    <row r="1474" spans="1:2" x14ac:dyDescent="0.25">
      <c r="A1474" s="2"/>
      <c r="B1474" s="2"/>
    </row>
    <row r="1475" spans="1:2" x14ac:dyDescent="0.25">
      <c r="A1475" s="2"/>
      <c r="B1475" s="2"/>
    </row>
    <row r="1476" spans="1:2" x14ac:dyDescent="0.25">
      <c r="A1476" s="2"/>
      <c r="B1476" s="2"/>
    </row>
    <row r="1477" spans="1:2" x14ac:dyDescent="0.25">
      <c r="A1477" s="2"/>
      <c r="B1477" s="2"/>
    </row>
    <row r="1478" spans="1:2" x14ac:dyDescent="0.25">
      <c r="A1478" s="2"/>
      <c r="B1478" s="2"/>
    </row>
    <row r="1479" spans="1:2" x14ac:dyDescent="0.25">
      <c r="A1479" s="2"/>
      <c r="B1479" s="2"/>
    </row>
    <row r="1480" spans="1:2" x14ac:dyDescent="0.25">
      <c r="A1480" s="2"/>
      <c r="B1480" s="2"/>
    </row>
    <row r="1481" spans="1:2" x14ac:dyDescent="0.25">
      <c r="A1481" s="2"/>
      <c r="B1481" s="2"/>
    </row>
    <row r="1482" spans="1:2" x14ac:dyDescent="0.25">
      <c r="A1482" s="2"/>
      <c r="B1482" s="2"/>
    </row>
    <row r="1483" spans="1:2" x14ac:dyDescent="0.25">
      <c r="A1483" s="2"/>
      <c r="B1483" s="2"/>
    </row>
    <row r="1484" spans="1:2" x14ac:dyDescent="0.25">
      <c r="A1484" s="2"/>
      <c r="B1484" s="2"/>
    </row>
    <row r="1485" spans="1:2" x14ac:dyDescent="0.25">
      <c r="A1485" s="2"/>
      <c r="B1485" s="2"/>
    </row>
    <row r="1486" spans="1:2" x14ac:dyDescent="0.25">
      <c r="A1486" s="2"/>
      <c r="B1486" s="2"/>
    </row>
    <row r="1487" spans="1:2" x14ac:dyDescent="0.25">
      <c r="A1487" s="2"/>
      <c r="B1487" s="2"/>
    </row>
    <row r="1488" spans="1:2" x14ac:dyDescent="0.25">
      <c r="A1488" s="2"/>
      <c r="B1488" s="2"/>
    </row>
    <row r="1489" spans="1:2" x14ac:dyDescent="0.25">
      <c r="A1489" s="2"/>
      <c r="B1489" s="2"/>
    </row>
    <row r="1490" spans="1:2" x14ac:dyDescent="0.25">
      <c r="A1490" s="2"/>
      <c r="B1490" s="2"/>
    </row>
    <row r="1491" spans="1:2" x14ac:dyDescent="0.25">
      <c r="A1491" s="2"/>
      <c r="B1491" s="2"/>
    </row>
    <row r="1492" spans="1:2" x14ac:dyDescent="0.25">
      <c r="A1492" s="2"/>
      <c r="B1492" s="2"/>
    </row>
    <row r="1493" spans="1:2" x14ac:dyDescent="0.25">
      <c r="A1493" s="2"/>
      <c r="B1493" s="2"/>
    </row>
    <row r="1494" spans="1:2" x14ac:dyDescent="0.25">
      <c r="A1494" s="2"/>
      <c r="B1494" s="2"/>
    </row>
    <row r="1495" spans="1:2" x14ac:dyDescent="0.25">
      <c r="A1495" s="2"/>
      <c r="B1495" s="2"/>
    </row>
    <row r="1496" spans="1:2" x14ac:dyDescent="0.25">
      <c r="A1496" s="2"/>
      <c r="B1496" s="2"/>
    </row>
    <row r="1497" spans="1:2" x14ac:dyDescent="0.25">
      <c r="A1497" s="2"/>
      <c r="B1497" s="2"/>
    </row>
    <row r="1498" spans="1:2" x14ac:dyDescent="0.25">
      <c r="A1498" s="2"/>
      <c r="B1498" s="2"/>
    </row>
    <row r="1499" spans="1:2" x14ac:dyDescent="0.25">
      <c r="A1499" s="2"/>
      <c r="B1499" s="2"/>
    </row>
    <row r="1500" spans="1:2" x14ac:dyDescent="0.25">
      <c r="A1500" s="2"/>
      <c r="B1500" s="2"/>
    </row>
    <row r="1501" spans="1:2" x14ac:dyDescent="0.25">
      <c r="A1501" s="2"/>
      <c r="B1501" s="2"/>
    </row>
    <row r="1502" spans="1:2" x14ac:dyDescent="0.25">
      <c r="A1502" s="2"/>
      <c r="B1502" s="2"/>
    </row>
    <row r="1503" spans="1:2" x14ac:dyDescent="0.25">
      <c r="A1503" s="2"/>
      <c r="B1503" s="2"/>
    </row>
    <row r="1504" spans="1:2" x14ac:dyDescent="0.25">
      <c r="A1504" s="2"/>
      <c r="B1504" s="2"/>
    </row>
    <row r="1505" spans="1:2" x14ac:dyDescent="0.25">
      <c r="A1505" s="2"/>
      <c r="B1505" s="2"/>
    </row>
    <row r="1506" spans="1:2" x14ac:dyDescent="0.25">
      <c r="A1506" s="2"/>
      <c r="B1506" s="2"/>
    </row>
    <row r="1507" spans="1:2" x14ac:dyDescent="0.25">
      <c r="A1507" s="2"/>
      <c r="B1507" s="2"/>
    </row>
    <row r="1508" spans="1:2" x14ac:dyDescent="0.25">
      <c r="A1508" s="2"/>
      <c r="B1508" s="2"/>
    </row>
    <row r="1509" spans="1:2" x14ac:dyDescent="0.25">
      <c r="A1509" s="2"/>
      <c r="B1509" s="2"/>
    </row>
    <row r="1510" spans="1:2" x14ac:dyDescent="0.25">
      <c r="A1510" s="2"/>
      <c r="B1510" s="2"/>
    </row>
    <row r="1511" spans="1:2" x14ac:dyDescent="0.25">
      <c r="A1511" s="2"/>
      <c r="B1511" s="2"/>
    </row>
    <row r="1512" spans="1:2" x14ac:dyDescent="0.25">
      <c r="A1512" s="2"/>
      <c r="B1512" s="2"/>
    </row>
    <row r="1513" spans="1:2" x14ac:dyDescent="0.25">
      <c r="A1513" s="2"/>
      <c r="B1513" s="2"/>
    </row>
    <row r="1514" spans="1:2" x14ac:dyDescent="0.25">
      <c r="A1514" s="2"/>
      <c r="B1514" s="2"/>
    </row>
    <row r="1515" spans="1:2" x14ac:dyDescent="0.25">
      <c r="A1515" s="2"/>
      <c r="B1515" s="2"/>
    </row>
    <row r="1516" spans="1:2" x14ac:dyDescent="0.25">
      <c r="A1516" s="2"/>
      <c r="B1516" s="2"/>
    </row>
    <row r="1517" spans="1:2" x14ac:dyDescent="0.25">
      <c r="A1517" s="2"/>
      <c r="B1517" s="2"/>
    </row>
    <row r="1518" spans="1:2" x14ac:dyDescent="0.25">
      <c r="A1518" s="2"/>
      <c r="B1518" s="2"/>
    </row>
    <row r="1519" spans="1:2" x14ac:dyDescent="0.25">
      <c r="A1519" s="2"/>
      <c r="B1519" s="2"/>
    </row>
    <row r="1520" spans="1:2" x14ac:dyDescent="0.25">
      <c r="A1520" s="2"/>
      <c r="B1520" s="2"/>
    </row>
    <row r="1521" spans="1:2" x14ac:dyDescent="0.25">
      <c r="A1521" s="2"/>
      <c r="B1521" s="2"/>
    </row>
    <row r="1522" spans="1:2" x14ac:dyDescent="0.25">
      <c r="A1522" s="2"/>
      <c r="B1522" s="2"/>
    </row>
    <row r="1523" spans="1:2" x14ac:dyDescent="0.25">
      <c r="A1523" s="2"/>
      <c r="B1523" s="2"/>
    </row>
    <row r="1524" spans="1:2" x14ac:dyDescent="0.25">
      <c r="A1524" s="2"/>
      <c r="B1524" s="2"/>
    </row>
    <row r="1525" spans="1:2" x14ac:dyDescent="0.25">
      <c r="A1525" s="2"/>
      <c r="B1525" s="2"/>
    </row>
    <row r="1526" spans="1:2" x14ac:dyDescent="0.25">
      <c r="A1526" s="2"/>
      <c r="B1526" s="2"/>
    </row>
    <row r="1527" spans="1:2" x14ac:dyDescent="0.25">
      <c r="A1527" s="2"/>
      <c r="B1527" s="2"/>
    </row>
    <row r="1528" spans="1:2" x14ac:dyDescent="0.25">
      <c r="A1528" s="2"/>
      <c r="B1528" s="2"/>
    </row>
    <row r="1529" spans="1:2" x14ac:dyDescent="0.25">
      <c r="A1529" s="2"/>
      <c r="B1529" s="2"/>
    </row>
    <row r="1530" spans="1:2" x14ac:dyDescent="0.25">
      <c r="A1530" s="2"/>
      <c r="B1530" s="2"/>
    </row>
    <row r="1531" spans="1:2" x14ac:dyDescent="0.25">
      <c r="A1531" s="2"/>
      <c r="B1531" s="2"/>
    </row>
    <row r="1532" spans="1:2" x14ac:dyDescent="0.25">
      <c r="A1532" s="2"/>
      <c r="B1532" s="2"/>
    </row>
    <row r="1533" spans="1:2" x14ac:dyDescent="0.25">
      <c r="A1533" s="2"/>
      <c r="B1533" s="2"/>
    </row>
    <row r="1534" spans="1:2" x14ac:dyDescent="0.25">
      <c r="A1534" s="2"/>
      <c r="B1534" s="2"/>
    </row>
    <row r="1535" spans="1:2" x14ac:dyDescent="0.25">
      <c r="A1535" s="2"/>
      <c r="B1535" s="2"/>
    </row>
    <row r="1536" spans="1:2" x14ac:dyDescent="0.25">
      <c r="A1536" s="2"/>
      <c r="B1536" s="2"/>
    </row>
    <row r="1537" spans="1:2" x14ac:dyDescent="0.25">
      <c r="A1537" s="2"/>
      <c r="B1537" s="2"/>
    </row>
    <row r="1538" spans="1:2" x14ac:dyDescent="0.25">
      <c r="A1538" s="2"/>
      <c r="B1538" s="2"/>
    </row>
    <row r="1539" spans="1:2" x14ac:dyDescent="0.25">
      <c r="A1539" s="2"/>
      <c r="B1539" s="2"/>
    </row>
    <row r="1540" spans="1:2" x14ac:dyDescent="0.25">
      <c r="A1540" s="2"/>
      <c r="B1540" s="2"/>
    </row>
    <row r="1541" spans="1:2" x14ac:dyDescent="0.25">
      <c r="A1541" s="2"/>
      <c r="B1541" s="2"/>
    </row>
    <row r="1542" spans="1:2" x14ac:dyDescent="0.25">
      <c r="A1542" s="2"/>
      <c r="B1542" s="2"/>
    </row>
    <row r="1543" spans="1:2" x14ac:dyDescent="0.25">
      <c r="A1543" s="2"/>
      <c r="B1543" s="2"/>
    </row>
    <row r="1544" spans="1:2" x14ac:dyDescent="0.25">
      <c r="A1544" s="2"/>
      <c r="B1544" s="2"/>
    </row>
    <row r="1545" spans="1:2" x14ac:dyDescent="0.25">
      <c r="A1545" s="2"/>
      <c r="B1545" s="2"/>
    </row>
    <row r="1546" spans="1:2" x14ac:dyDescent="0.25">
      <c r="A1546" s="2"/>
      <c r="B1546" s="2"/>
    </row>
    <row r="1547" spans="1:2" x14ac:dyDescent="0.25">
      <c r="A1547" s="2"/>
      <c r="B1547" s="2"/>
    </row>
    <row r="1548" spans="1:2" x14ac:dyDescent="0.25">
      <c r="A1548" s="2"/>
      <c r="B1548" s="2"/>
    </row>
    <row r="1549" spans="1:2" x14ac:dyDescent="0.25">
      <c r="A1549" s="2"/>
      <c r="B1549" s="2"/>
    </row>
    <row r="1550" spans="1:2" x14ac:dyDescent="0.25">
      <c r="A1550" s="2"/>
      <c r="B1550" s="2"/>
    </row>
    <row r="1551" spans="1:2" x14ac:dyDescent="0.25">
      <c r="A1551" s="2"/>
      <c r="B1551" s="2"/>
    </row>
    <row r="1552" spans="1:2" x14ac:dyDescent="0.25">
      <c r="A1552" s="2"/>
      <c r="B1552" s="2"/>
    </row>
    <row r="1553" spans="1:2" x14ac:dyDescent="0.25">
      <c r="A1553" s="2"/>
      <c r="B1553" s="2"/>
    </row>
    <row r="1554" spans="1:2" x14ac:dyDescent="0.25">
      <c r="A1554" s="2"/>
      <c r="B1554" s="2"/>
    </row>
    <row r="1555" spans="1:2" x14ac:dyDescent="0.25">
      <c r="A1555" s="2"/>
      <c r="B1555" s="2"/>
    </row>
    <row r="1556" spans="1:2" x14ac:dyDescent="0.25">
      <c r="A1556" s="2"/>
      <c r="B1556" s="2"/>
    </row>
    <row r="1557" spans="1:2" x14ac:dyDescent="0.25">
      <c r="A1557" s="2"/>
      <c r="B1557" s="2"/>
    </row>
    <row r="1558" spans="1:2" x14ac:dyDescent="0.25">
      <c r="A1558" s="2"/>
      <c r="B1558" s="2"/>
    </row>
    <row r="1559" spans="1:2" x14ac:dyDescent="0.25">
      <c r="A1559" s="2"/>
      <c r="B1559" s="2"/>
    </row>
    <row r="1560" spans="1:2" x14ac:dyDescent="0.25">
      <c r="A1560" s="2"/>
      <c r="B1560" s="2"/>
    </row>
    <row r="1561" spans="1:2" x14ac:dyDescent="0.25">
      <c r="A1561" s="2"/>
      <c r="B1561" s="2"/>
    </row>
    <row r="1562" spans="1:2" x14ac:dyDescent="0.25">
      <c r="A1562" s="2"/>
      <c r="B1562" s="2"/>
    </row>
    <row r="1563" spans="1:2" x14ac:dyDescent="0.25">
      <c r="A1563" s="2"/>
      <c r="B1563" s="2"/>
    </row>
    <row r="1564" spans="1:2" x14ac:dyDescent="0.25">
      <c r="A1564" s="2"/>
      <c r="B1564" s="2"/>
    </row>
    <row r="1565" spans="1:2" x14ac:dyDescent="0.25">
      <c r="A1565" s="2"/>
      <c r="B1565" s="2"/>
    </row>
    <row r="1566" spans="1:2" x14ac:dyDescent="0.25">
      <c r="A1566" s="2"/>
      <c r="B1566" s="2"/>
    </row>
    <row r="1567" spans="1:2" x14ac:dyDescent="0.25">
      <c r="A1567" s="2"/>
      <c r="B1567" s="2"/>
    </row>
    <row r="1568" spans="1:2" x14ac:dyDescent="0.25">
      <c r="A1568" s="2"/>
      <c r="B1568" s="2"/>
    </row>
    <row r="1569" spans="1:2" x14ac:dyDescent="0.25">
      <c r="A1569" s="2"/>
      <c r="B1569" s="2"/>
    </row>
    <row r="1570" spans="1:2" x14ac:dyDescent="0.25">
      <c r="A1570" s="2"/>
      <c r="B1570" s="2"/>
    </row>
    <row r="1571" spans="1:2" x14ac:dyDescent="0.25">
      <c r="A1571" s="2"/>
      <c r="B1571" s="2"/>
    </row>
    <row r="1572" spans="1:2" x14ac:dyDescent="0.25">
      <c r="A1572" s="2"/>
      <c r="B1572" s="2"/>
    </row>
    <row r="1573" spans="1:2" x14ac:dyDescent="0.25">
      <c r="A1573" s="2"/>
      <c r="B1573" s="2"/>
    </row>
    <row r="1574" spans="1:2" x14ac:dyDescent="0.25">
      <c r="A1574" s="2"/>
      <c r="B1574" s="2"/>
    </row>
    <row r="1575" spans="1:2" x14ac:dyDescent="0.25">
      <c r="A1575" s="2"/>
      <c r="B1575" s="2"/>
    </row>
    <row r="1576" spans="1:2" x14ac:dyDescent="0.25">
      <c r="A1576" s="2"/>
      <c r="B1576" s="2"/>
    </row>
    <row r="1577" spans="1:2" x14ac:dyDescent="0.25">
      <c r="A1577" s="2"/>
      <c r="B1577" s="2"/>
    </row>
    <row r="1578" spans="1:2" x14ac:dyDescent="0.25">
      <c r="A1578" s="2"/>
      <c r="B1578" s="2"/>
    </row>
    <row r="1579" spans="1:2" x14ac:dyDescent="0.25">
      <c r="A1579" s="2"/>
      <c r="B1579" s="2"/>
    </row>
    <row r="1580" spans="1:2" x14ac:dyDescent="0.25">
      <c r="A1580" s="2"/>
      <c r="B1580" s="2"/>
    </row>
    <row r="1581" spans="1:2" x14ac:dyDescent="0.25">
      <c r="A1581" s="2"/>
      <c r="B1581" s="2"/>
    </row>
    <row r="1582" spans="1:2" x14ac:dyDescent="0.25">
      <c r="A1582" s="2"/>
      <c r="B1582" s="2"/>
    </row>
    <row r="1583" spans="1:2" x14ac:dyDescent="0.25">
      <c r="A1583" s="2"/>
      <c r="B1583" s="2"/>
    </row>
    <row r="1584" spans="1:2" x14ac:dyDescent="0.25">
      <c r="A1584" s="2"/>
      <c r="B1584" s="2"/>
    </row>
    <row r="1585" spans="1:2" x14ac:dyDescent="0.25">
      <c r="A1585" s="2"/>
      <c r="B1585" s="2"/>
    </row>
    <row r="1586" spans="1:2" x14ac:dyDescent="0.25">
      <c r="A1586" s="2"/>
      <c r="B1586" s="2"/>
    </row>
    <row r="1587" spans="1:2" x14ac:dyDescent="0.25">
      <c r="A1587" s="2"/>
      <c r="B1587" s="2"/>
    </row>
    <row r="1588" spans="1:2" x14ac:dyDescent="0.25">
      <c r="A1588" s="2"/>
      <c r="B1588" s="2"/>
    </row>
    <row r="1589" spans="1:2" x14ac:dyDescent="0.25">
      <c r="A1589" s="2"/>
      <c r="B1589" s="2"/>
    </row>
    <row r="1590" spans="1:2" x14ac:dyDescent="0.25">
      <c r="A1590" s="2"/>
      <c r="B1590" s="2"/>
    </row>
    <row r="1591" spans="1:2" x14ac:dyDescent="0.25">
      <c r="A1591" s="2"/>
      <c r="B1591" s="2"/>
    </row>
    <row r="1592" spans="1:2" x14ac:dyDescent="0.25">
      <c r="A1592" s="2"/>
      <c r="B1592" s="2"/>
    </row>
    <row r="1593" spans="1:2" x14ac:dyDescent="0.25">
      <c r="A1593" s="2"/>
      <c r="B1593" s="2"/>
    </row>
    <row r="1594" spans="1:2" x14ac:dyDescent="0.25">
      <c r="A1594" s="2"/>
      <c r="B1594" s="2"/>
    </row>
    <row r="1595" spans="1:2" x14ac:dyDescent="0.25">
      <c r="A1595" s="2"/>
      <c r="B1595" s="2"/>
    </row>
    <row r="1596" spans="1:2" x14ac:dyDescent="0.25">
      <c r="A1596" s="2"/>
      <c r="B1596" s="2"/>
    </row>
    <row r="1597" spans="1:2" x14ac:dyDescent="0.25">
      <c r="A1597" s="2"/>
      <c r="B1597" s="2"/>
    </row>
    <row r="1598" spans="1:2" x14ac:dyDescent="0.25">
      <c r="A1598" s="2"/>
      <c r="B1598" s="2"/>
    </row>
    <row r="1599" spans="1:2" x14ac:dyDescent="0.25">
      <c r="A1599" s="2"/>
      <c r="B1599" s="2"/>
    </row>
    <row r="1600" spans="1:2" x14ac:dyDescent="0.25">
      <c r="A1600" s="2"/>
      <c r="B1600" s="2"/>
    </row>
    <row r="1601" spans="1:2" x14ac:dyDescent="0.25">
      <c r="A1601" s="2"/>
      <c r="B1601" s="2"/>
    </row>
    <row r="1602" spans="1:2" x14ac:dyDescent="0.25">
      <c r="A1602" s="2"/>
      <c r="B1602" s="2"/>
    </row>
    <row r="1603" spans="1:2" x14ac:dyDescent="0.25">
      <c r="A1603" s="2"/>
      <c r="B1603" s="2"/>
    </row>
    <row r="1604" spans="1:2" x14ac:dyDescent="0.25">
      <c r="A1604" s="2"/>
      <c r="B1604" s="2"/>
    </row>
    <row r="1605" spans="1:2" x14ac:dyDescent="0.25">
      <c r="A1605" s="2"/>
      <c r="B1605" s="2"/>
    </row>
    <row r="1606" spans="1:2" x14ac:dyDescent="0.25">
      <c r="A1606" s="2"/>
      <c r="B1606" s="2"/>
    </row>
    <row r="1607" spans="1:2" x14ac:dyDescent="0.25">
      <c r="A1607" s="2"/>
      <c r="B1607" s="2"/>
    </row>
    <row r="1608" spans="1:2" x14ac:dyDescent="0.25">
      <c r="A1608" s="2"/>
      <c r="B1608" s="2"/>
    </row>
    <row r="1609" spans="1:2" x14ac:dyDescent="0.25">
      <c r="A1609" s="2"/>
      <c r="B1609" s="2"/>
    </row>
    <row r="1610" spans="1:2" x14ac:dyDescent="0.25">
      <c r="A1610" s="2"/>
      <c r="B1610" s="2"/>
    </row>
    <row r="1611" spans="1:2" x14ac:dyDescent="0.25">
      <c r="A1611" s="2"/>
      <c r="B1611" s="2"/>
    </row>
    <row r="1612" spans="1:2" x14ac:dyDescent="0.25">
      <c r="A1612" s="2"/>
      <c r="B1612" s="2"/>
    </row>
    <row r="1613" spans="1:2" x14ac:dyDescent="0.25">
      <c r="A1613" s="2"/>
      <c r="B1613" s="2"/>
    </row>
    <row r="1614" spans="1:2" x14ac:dyDescent="0.25">
      <c r="A1614" s="2"/>
      <c r="B1614" s="2"/>
    </row>
    <row r="1615" spans="1:2" x14ac:dyDescent="0.25">
      <c r="A1615" s="2"/>
      <c r="B1615" s="2"/>
    </row>
    <row r="1616" spans="1:2" x14ac:dyDescent="0.25">
      <c r="A1616" s="2"/>
      <c r="B1616" s="2"/>
    </row>
    <row r="1617" spans="1:2" x14ac:dyDescent="0.25">
      <c r="A1617" s="2"/>
      <c r="B1617" s="2"/>
    </row>
    <row r="1618" spans="1:2" x14ac:dyDescent="0.25">
      <c r="A1618" s="2"/>
      <c r="B1618" s="2"/>
    </row>
    <row r="1619" spans="1:2" x14ac:dyDescent="0.25">
      <c r="A1619" s="2"/>
      <c r="B1619" s="2"/>
    </row>
    <row r="1620" spans="1:2" x14ac:dyDescent="0.25">
      <c r="A1620" s="2"/>
      <c r="B1620" s="2"/>
    </row>
    <row r="1621" spans="1:2" x14ac:dyDescent="0.25">
      <c r="A1621" s="2"/>
      <c r="B1621" s="2"/>
    </row>
    <row r="1622" spans="1:2" x14ac:dyDescent="0.25">
      <c r="A1622" s="2"/>
      <c r="B1622" s="2"/>
    </row>
    <row r="1623" spans="1:2" x14ac:dyDescent="0.25">
      <c r="A1623" s="2"/>
      <c r="B1623" s="2"/>
    </row>
    <row r="1624" spans="1:2" x14ac:dyDescent="0.25">
      <c r="A1624" s="2"/>
      <c r="B1624" s="2"/>
    </row>
    <row r="1625" spans="1:2" x14ac:dyDescent="0.25">
      <c r="A1625" s="2"/>
      <c r="B1625" s="2"/>
    </row>
    <row r="1626" spans="1:2" x14ac:dyDescent="0.25">
      <c r="A1626" s="2"/>
      <c r="B1626" s="2"/>
    </row>
    <row r="1627" spans="1:2" x14ac:dyDescent="0.25">
      <c r="A1627" s="2"/>
      <c r="B1627" s="2"/>
    </row>
    <row r="1628" spans="1:2" x14ac:dyDescent="0.25">
      <c r="A1628" s="2"/>
      <c r="B1628" s="2"/>
    </row>
    <row r="1629" spans="1:2" x14ac:dyDescent="0.25">
      <c r="A1629" s="2"/>
      <c r="B1629" s="2"/>
    </row>
    <row r="1630" spans="1:2" x14ac:dyDescent="0.25">
      <c r="A1630" s="2"/>
      <c r="B1630" s="2"/>
    </row>
    <row r="1631" spans="1:2" x14ac:dyDescent="0.25">
      <c r="A1631" s="2"/>
      <c r="B1631" s="2"/>
    </row>
    <row r="1632" spans="1:2" x14ac:dyDescent="0.25">
      <c r="A1632" s="2"/>
      <c r="B1632" s="2"/>
    </row>
    <row r="1633" spans="1:2" x14ac:dyDescent="0.25">
      <c r="A1633" s="2"/>
      <c r="B1633" s="2"/>
    </row>
    <row r="1634" spans="1:2" x14ac:dyDescent="0.25">
      <c r="A1634" s="2"/>
      <c r="B1634" s="2"/>
    </row>
    <row r="1635" spans="1:2" x14ac:dyDescent="0.25">
      <c r="A1635" s="2"/>
      <c r="B1635" s="2"/>
    </row>
    <row r="1636" spans="1:2" x14ac:dyDescent="0.25">
      <c r="A1636" s="2"/>
      <c r="B1636" s="2"/>
    </row>
    <row r="1637" spans="1:2" x14ac:dyDescent="0.25">
      <c r="A1637" s="2"/>
      <c r="B1637" s="2"/>
    </row>
    <row r="1638" spans="1:2" x14ac:dyDescent="0.25">
      <c r="A1638" s="2"/>
      <c r="B1638" s="2"/>
    </row>
    <row r="1639" spans="1:2" x14ac:dyDescent="0.25">
      <c r="A1639" s="2"/>
      <c r="B1639" s="2"/>
    </row>
    <row r="1640" spans="1:2" x14ac:dyDescent="0.25">
      <c r="A1640" s="2"/>
      <c r="B1640" s="2"/>
    </row>
    <row r="1641" spans="1:2" x14ac:dyDescent="0.25">
      <c r="A1641" s="2"/>
      <c r="B1641" s="2"/>
    </row>
    <row r="1642" spans="1:2" x14ac:dyDescent="0.25">
      <c r="A1642" s="2"/>
      <c r="B1642" s="2"/>
    </row>
    <row r="1643" spans="1:2" x14ac:dyDescent="0.25">
      <c r="A1643" s="2"/>
      <c r="B1643" s="2"/>
    </row>
    <row r="1644" spans="1:2" x14ac:dyDescent="0.25">
      <c r="A1644" s="2"/>
      <c r="B1644" s="2"/>
    </row>
    <row r="1645" spans="1:2" x14ac:dyDescent="0.25">
      <c r="A1645" s="2"/>
      <c r="B1645" s="2"/>
    </row>
    <row r="1646" spans="1:2" x14ac:dyDescent="0.25">
      <c r="A1646" s="2"/>
      <c r="B1646" s="2"/>
    </row>
    <row r="1647" spans="1:2" x14ac:dyDescent="0.25">
      <c r="A1647" s="2"/>
      <c r="B1647" s="2"/>
    </row>
    <row r="1648" spans="1:2" x14ac:dyDescent="0.25">
      <c r="A1648" s="2"/>
      <c r="B1648" s="2"/>
    </row>
    <row r="1649" spans="1:2" x14ac:dyDescent="0.25">
      <c r="A1649" s="2"/>
      <c r="B1649" s="2"/>
    </row>
    <row r="1650" spans="1:2" x14ac:dyDescent="0.25">
      <c r="A1650" s="2"/>
      <c r="B1650" s="2"/>
    </row>
    <row r="1651" spans="1:2" x14ac:dyDescent="0.25">
      <c r="A1651" s="2"/>
      <c r="B1651" s="2"/>
    </row>
    <row r="1652" spans="1:2" x14ac:dyDescent="0.25">
      <c r="A1652" s="2"/>
      <c r="B1652" s="2"/>
    </row>
    <row r="1653" spans="1:2" x14ac:dyDescent="0.25">
      <c r="A1653" s="2"/>
      <c r="B1653" s="2"/>
    </row>
    <row r="1654" spans="1:2" x14ac:dyDescent="0.25">
      <c r="A1654" s="2"/>
      <c r="B1654" s="2"/>
    </row>
    <row r="1655" spans="1:2" x14ac:dyDescent="0.25">
      <c r="A1655" s="2"/>
      <c r="B1655" s="2"/>
    </row>
    <row r="1656" spans="1:2" x14ac:dyDescent="0.25">
      <c r="A1656" s="2"/>
      <c r="B1656" s="2"/>
    </row>
    <row r="1657" spans="1:2" x14ac:dyDescent="0.25">
      <c r="A1657" s="2"/>
      <c r="B1657" s="2"/>
    </row>
    <row r="1658" spans="1:2" x14ac:dyDescent="0.25">
      <c r="A1658" s="2"/>
      <c r="B1658" s="2"/>
    </row>
    <row r="1659" spans="1:2" x14ac:dyDescent="0.25">
      <c r="A1659" s="2"/>
      <c r="B1659" s="2"/>
    </row>
    <row r="1660" spans="1:2" x14ac:dyDescent="0.25">
      <c r="A1660" s="2"/>
      <c r="B1660" s="2"/>
    </row>
    <row r="1661" spans="1:2" x14ac:dyDescent="0.25">
      <c r="A1661" s="2"/>
      <c r="B1661" s="2"/>
    </row>
    <row r="1662" spans="1:2" x14ac:dyDescent="0.25">
      <c r="A1662" s="2"/>
      <c r="B1662" s="2"/>
    </row>
    <row r="1663" spans="1:2" x14ac:dyDescent="0.25">
      <c r="A1663" s="2"/>
      <c r="B1663" s="2"/>
    </row>
    <row r="1664" spans="1:2" x14ac:dyDescent="0.25">
      <c r="A1664" s="2"/>
      <c r="B1664" s="2"/>
    </row>
    <row r="1665" spans="1:2" x14ac:dyDescent="0.25">
      <c r="A1665" s="2"/>
      <c r="B1665" s="2"/>
    </row>
    <row r="1666" spans="1:2" x14ac:dyDescent="0.25">
      <c r="A1666" s="2"/>
      <c r="B1666" s="2"/>
    </row>
    <row r="1667" spans="1:2" x14ac:dyDescent="0.25">
      <c r="A1667" s="2"/>
      <c r="B1667" s="2"/>
    </row>
    <row r="1668" spans="1:2" x14ac:dyDescent="0.25">
      <c r="A1668" s="2"/>
      <c r="B1668" s="2"/>
    </row>
    <row r="1669" spans="1:2" x14ac:dyDescent="0.25">
      <c r="A1669" s="2"/>
      <c r="B1669" s="2"/>
    </row>
    <row r="1670" spans="1:2" x14ac:dyDescent="0.25">
      <c r="A1670" s="2"/>
      <c r="B1670" s="2"/>
    </row>
    <row r="1671" spans="1:2" x14ac:dyDescent="0.25">
      <c r="A1671" s="2"/>
      <c r="B1671" s="2"/>
    </row>
    <row r="1672" spans="1:2" x14ac:dyDescent="0.25">
      <c r="A1672" s="2"/>
      <c r="B1672" s="2"/>
    </row>
    <row r="1673" spans="1:2" x14ac:dyDescent="0.25">
      <c r="A1673" s="2"/>
      <c r="B1673" s="2"/>
    </row>
    <row r="1674" spans="1:2" x14ac:dyDescent="0.25">
      <c r="A1674" s="2"/>
      <c r="B1674" s="2"/>
    </row>
    <row r="1675" spans="1:2" x14ac:dyDescent="0.25">
      <c r="A1675" s="2"/>
      <c r="B1675" s="2"/>
    </row>
    <row r="1676" spans="1:2" x14ac:dyDescent="0.25">
      <c r="A1676" s="2"/>
      <c r="B1676" s="2"/>
    </row>
    <row r="1677" spans="1:2" x14ac:dyDescent="0.25">
      <c r="A1677" s="2"/>
      <c r="B1677" s="2"/>
    </row>
    <row r="1678" spans="1:2" x14ac:dyDescent="0.25">
      <c r="A1678" s="2"/>
      <c r="B1678" s="2"/>
    </row>
    <row r="1679" spans="1:2" x14ac:dyDescent="0.25">
      <c r="A1679" s="2"/>
      <c r="B1679" s="2"/>
    </row>
    <row r="1680" spans="1:2" x14ac:dyDescent="0.25">
      <c r="A1680" s="2"/>
      <c r="B1680" s="2"/>
    </row>
    <row r="1681" spans="1:2" x14ac:dyDescent="0.25">
      <c r="A1681" s="2"/>
      <c r="B1681" s="2"/>
    </row>
    <row r="1682" spans="1:2" x14ac:dyDescent="0.25">
      <c r="A1682" s="2"/>
      <c r="B1682" s="2"/>
    </row>
    <row r="1683" spans="1:2" x14ac:dyDescent="0.25">
      <c r="A1683" s="2"/>
      <c r="B1683" s="2"/>
    </row>
    <row r="1684" spans="1:2" x14ac:dyDescent="0.25">
      <c r="A1684" s="2"/>
      <c r="B1684" s="2"/>
    </row>
    <row r="1685" spans="1:2" x14ac:dyDescent="0.25">
      <c r="A1685" s="2"/>
      <c r="B1685" s="2"/>
    </row>
    <row r="1686" spans="1:2" x14ac:dyDescent="0.25">
      <c r="A1686" s="2"/>
      <c r="B1686" s="2"/>
    </row>
    <row r="1687" spans="1:2" x14ac:dyDescent="0.25">
      <c r="A1687" s="2"/>
      <c r="B1687" s="2"/>
    </row>
    <row r="1688" spans="1:2" x14ac:dyDescent="0.25">
      <c r="A1688" s="2"/>
      <c r="B1688" s="2"/>
    </row>
    <row r="1689" spans="1:2" x14ac:dyDescent="0.25">
      <c r="A1689" s="2"/>
      <c r="B1689" s="2"/>
    </row>
    <row r="1690" spans="1:2" x14ac:dyDescent="0.25">
      <c r="A1690" s="2"/>
      <c r="B1690" s="2"/>
    </row>
    <row r="1691" spans="1:2" x14ac:dyDescent="0.25">
      <c r="A1691" s="2"/>
      <c r="B1691" s="2"/>
    </row>
    <row r="1692" spans="1:2" x14ac:dyDescent="0.25">
      <c r="A1692" s="2"/>
      <c r="B1692" s="2"/>
    </row>
    <row r="1693" spans="1:2" x14ac:dyDescent="0.25">
      <c r="A1693" s="2"/>
      <c r="B1693" s="2"/>
    </row>
    <row r="1694" spans="1:2" x14ac:dyDescent="0.25">
      <c r="A1694" s="2"/>
      <c r="B1694" s="2"/>
    </row>
    <row r="1695" spans="1:2" x14ac:dyDescent="0.25">
      <c r="A1695" s="2"/>
      <c r="B1695" s="2"/>
    </row>
    <row r="1696" spans="1:2" x14ac:dyDescent="0.25">
      <c r="A1696" s="2"/>
      <c r="B1696" s="2"/>
    </row>
    <row r="1697" spans="1:2" x14ac:dyDescent="0.25">
      <c r="A1697" s="2"/>
      <c r="B1697" s="2"/>
    </row>
    <row r="1698" spans="1:2" x14ac:dyDescent="0.25">
      <c r="A1698" s="2"/>
      <c r="B1698" s="2"/>
    </row>
    <row r="1699" spans="1:2" x14ac:dyDescent="0.25">
      <c r="A1699" s="2"/>
      <c r="B1699" s="2"/>
    </row>
    <row r="1700" spans="1:2" x14ac:dyDescent="0.25">
      <c r="A1700" s="2"/>
      <c r="B1700" s="2"/>
    </row>
    <row r="1701" spans="1:2" x14ac:dyDescent="0.25">
      <c r="A1701" s="2"/>
      <c r="B1701" s="2"/>
    </row>
    <row r="1702" spans="1:2" x14ac:dyDescent="0.25">
      <c r="A1702" s="2"/>
      <c r="B1702" s="2"/>
    </row>
    <row r="1703" spans="1:2" x14ac:dyDescent="0.25">
      <c r="A1703" s="2"/>
      <c r="B1703" s="2"/>
    </row>
    <row r="1704" spans="1:2" x14ac:dyDescent="0.25">
      <c r="A1704" s="2"/>
      <c r="B1704" s="2"/>
    </row>
    <row r="1705" spans="1:2" x14ac:dyDescent="0.25">
      <c r="A1705" s="2"/>
      <c r="B1705" s="2"/>
    </row>
    <row r="1706" spans="1:2" x14ac:dyDescent="0.25">
      <c r="A1706" s="2"/>
      <c r="B1706" s="2"/>
    </row>
    <row r="1707" spans="1:2" x14ac:dyDescent="0.25">
      <c r="A1707" s="2"/>
      <c r="B1707" s="2"/>
    </row>
    <row r="1708" spans="1:2" x14ac:dyDescent="0.25">
      <c r="A1708" s="2"/>
      <c r="B1708" s="2"/>
    </row>
    <row r="1709" spans="1:2" x14ac:dyDescent="0.25">
      <c r="A1709" s="2"/>
      <c r="B1709" s="2"/>
    </row>
    <row r="1710" spans="1:2" x14ac:dyDescent="0.25">
      <c r="A1710" s="2"/>
      <c r="B1710" s="2"/>
    </row>
    <row r="1711" spans="1:2" x14ac:dyDescent="0.25">
      <c r="A1711" s="2"/>
      <c r="B1711" s="2"/>
    </row>
    <row r="1712" spans="1:2" x14ac:dyDescent="0.25">
      <c r="A1712" s="2"/>
      <c r="B1712" s="2"/>
    </row>
    <row r="1713" spans="1:2" x14ac:dyDescent="0.25">
      <c r="A1713" s="2"/>
      <c r="B1713" s="2"/>
    </row>
    <row r="1714" spans="1:2" x14ac:dyDescent="0.25">
      <c r="A1714" s="2"/>
      <c r="B1714" s="2"/>
    </row>
    <row r="1715" spans="1:2" x14ac:dyDescent="0.25">
      <c r="A1715" s="2"/>
      <c r="B1715" s="2"/>
    </row>
    <row r="1716" spans="1:2" x14ac:dyDescent="0.25">
      <c r="A1716" s="2"/>
      <c r="B1716" s="2"/>
    </row>
    <row r="1717" spans="1:2" x14ac:dyDescent="0.25">
      <c r="A1717" s="2"/>
      <c r="B1717" s="2"/>
    </row>
    <row r="1718" spans="1:2" x14ac:dyDescent="0.25">
      <c r="A1718" s="2"/>
      <c r="B1718" s="2"/>
    </row>
    <row r="1719" spans="1:2" x14ac:dyDescent="0.25">
      <c r="A1719" s="2"/>
      <c r="B1719" s="2"/>
    </row>
    <row r="1720" spans="1:2" x14ac:dyDescent="0.25">
      <c r="A1720" s="2"/>
      <c r="B1720" s="2"/>
    </row>
    <row r="1721" spans="1:2" x14ac:dyDescent="0.25">
      <c r="A1721" s="2"/>
      <c r="B1721" s="2"/>
    </row>
    <row r="1722" spans="1:2" x14ac:dyDescent="0.25">
      <c r="A1722" s="2"/>
      <c r="B1722" s="2"/>
    </row>
    <row r="1723" spans="1:2" x14ac:dyDescent="0.25">
      <c r="A1723" s="2"/>
      <c r="B1723" s="2"/>
    </row>
    <row r="1724" spans="1:2" x14ac:dyDescent="0.25">
      <c r="A1724" s="2"/>
      <c r="B1724" s="2"/>
    </row>
    <row r="1725" spans="1:2" x14ac:dyDescent="0.25">
      <c r="A1725" s="2"/>
      <c r="B1725" s="2"/>
    </row>
    <row r="1726" spans="1:2" x14ac:dyDescent="0.25">
      <c r="A1726" s="2"/>
      <c r="B1726" s="2"/>
    </row>
    <row r="1727" spans="1:2" x14ac:dyDescent="0.25">
      <c r="A1727" s="2"/>
      <c r="B1727" s="2"/>
    </row>
    <row r="1728" spans="1:2" x14ac:dyDescent="0.25">
      <c r="A1728" s="2"/>
      <c r="B1728" s="2"/>
    </row>
    <row r="1729" spans="1:2" x14ac:dyDescent="0.25">
      <c r="A1729" s="2"/>
      <c r="B1729" s="2"/>
    </row>
    <row r="1730" spans="1:2" x14ac:dyDescent="0.25">
      <c r="A1730" s="2"/>
      <c r="B1730" s="2"/>
    </row>
    <row r="1731" spans="1:2" x14ac:dyDescent="0.25">
      <c r="A1731" s="2"/>
      <c r="B1731" s="2"/>
    </row>
    <row r="1732" spans="1:2" x14ac:dyDescent="0.25">
      <c r="A1732" s="2"/>
      <c r="B1732" s="2"/>
    </row>
    <row r="1733" spans="1:2" x14ac:dyDescent="0.25">
      <c r="A1733" s="2"/>
      <c r="B1733" s="2"/>
    </row>
    <row r="1734" spans="1:2" x14ac:dyDescent="0.25">
      <c r="A1734" s="2"/>
      <c r="B1734" s="2"/>
    </row>
    <row r="1735" spans="1:2" x14ac:dyDescent="0.25">
      <c r="A1735" s="2"/>
      <c r="B1735" s="2"/>
    </row>
    <row r="1736" spans="1:2" x14ac:dyDescent="0.25">
      <c r="A1736" s="2"/>
      <c r="B1736" s="2"/>
    </row>
    <row r="1737" spans="1:2" x14ac:dyDescent="0.25">
      <c r="A1737" s="2"/>
      <c r="B1737" s="2"/>
    </row>
    <row r="1738" spans="1:2" x14ac:dyDescent="0.25">
      <c r="A1738" s="2"/>
      <c r="B1738" s="2"/>
    </row>
    <row r="1739" spans="1:2" x14ac:dyDescent="0.25">
      <c r="A1739" s="2"/>
      <c r="B1739" s="2"/>
    </row>
    <row r="1740" spans="1:2" x14ac:dyDescent="0.25">
      <c r="A1740" s="2"/>
      <c r="B1740" s="2"/>
    </row>
    <row r="1741" spans="1:2" x14ac:dyDescent="0.25">
      <c r="A1741" s="2"/>
      <c r="B1741" s="2"/>
    </row>
    <row r="1742" spans="1:2" x14ac:dyDescent="0.25">
      <c r="A1742" s="2"/>
      <c r="B1742" s="2"/>
    </row>
    <row r="1743" spans="1:2" x14ac:dyDescent="0.25">
      <c r="A1743" s="2"/>
      <c r="B1743" s="2"/>
    </row>
    <row r="1744" spans="1:2" x14ac:dyDescent="0.25">
      <c r="A1744" s="2"/>
      <c r="B1744" s="2"/>
    </row>
    <row r="1745" spans="1:2" x14ac:dyDescent="0.25">
      <c r="A1745" s="2"/>
      <c r="B1745" s="2"/>
    </row>
    <row r="1746" spans="1:2" x14ac:dyDescent="0.25">
      <c r="A1746" s="2"/>
      <c r="B1746" s="2"/>
    </row>
    <row r="1747" spans="1:2" x14ac:dyDescent="0.25">
      <c r="A1747" s="2"/>
      <c r="B1747" s="2"/>
    </row>
    <row r="1748" spans="1:2" x14ac:dyDescent="0.25">
      <c r="A1748" s="2"/>
      <c r="B1748" s="2"/>
    </row>
    <row r="1749" spans="1:2" x14ac:dyDescent="0.25">
      <c r="A1749" s="2"/>
      <c r="B1749" s="2"/>
    </row>
    <row r="1750" spans="1:2" x14ac:dyDescent="0.25">
      <c r="A1750" s="2"/>
      <c r="B1750" s="2"/>
    </row>
    <row r="1751" spans="1:2" x14ac:dyDescent="0.25">
      <c r="A1751" s="2"/>
      <c r="B1751" s="2"/>
    </row>
    <row r="1752" spans="1:2" x14ac:dyDescent="0.25">
      <c r="A1752" s="2"/>
      <c r="B1752" s="2"/>
    </row>
    <row r="1753" spans="1:2" x14ac:dyDescent="0.25">
      <c r="A1753" s="2"/>
      <c r="B1753" s="2"/>
    </row>
    <row r="1754" spans="1:2" x14ac:dyDescent="0.25">
      <c r="A1754" s="2"/>
      <c r="B1754" s="2"/>
    </row>
    <row r="1755" spans="1:2" x14ac:dyDescent="0.25">
      <c r="A1755" s="2"/>
      <c r="B1755" s="2"/>
    </row>
    <row r="1756" spans="1:2" x14ac:dyDescent="0.25">
      <c r="A1756" s="2"/>
      <c r="B1756" s="2"/>
    </row>
    <row r="1757" spans="1:2" x14ac:dyDescent="0.25">
      <c r="A1757" s="2"/>
      <c r="B1757" s="2"/>
    </row>
    <row r="1758" spans="1:2" x14ac:dyDescent="0.25">
      <c r="A1758" s="2"/>
      <c r="B1758" s="2"/>
    </row>
    <row r="1759" spans="1:2" x14ac:dyDescent="0.25">
      <c r="A1759" s="2"/>
      <c r="B1759" s="2"/>
    </row>
    <row r="1760" spans="1:2" x14ac:dyDescent="0.25">
      <c r="A1760" s="2"/>
      <c r="B1760" s="2"/>
    </row>
    <row r="1761" spans="1:2" x14ac:dyDescent="0.25">
      <c r="A1761" s="2"/>
      <c r="B1761" s="2"/>
    </row>
    <row r="1762" spans="1:2" x14ac:dyDescent="0.25">
      <c r="A1762" s="2"/>
      <c r="B1762" s="2"/>
    </row>
    <row r="1763" spans="1:2" x14ac:dyDescent="0.25">
      <c r="A1763" s="2"/>
      <c r="B1763" s="2"/>
    </row>
    <row r="1764" spans="1:2" x14ac:dyDescent="0.25">
      <c r="A1764" s="2"/>
      <c r="B1764" s="2"/>
    </row>
    <row r="1765" spans="1:2" x14ac:dyDescent="0.25">
      <c r="A1765" s="2"/>
      <c r="B1765" s="2"/>
    </row>
    <row r="1766" spans="1:2" x14ac:dyDescent="0.25">
      <c r="A1766" s="2"/>
      <c r="B1766" s="2"/>
    </row>
    <row r="1767" spans="1:2" x14ac:dyDescent="0.25">
      <c r="A1767" s="2"/>
      <c r="B1767" s="2"/>
    </row>
    <row r="1768" spans="1:2" x14ac:dyDescent="0.25">
      <c r="A1768" s="2"/>
      <c r="B1768" s="2"/>
    </row>
    <row r="1769" spans="1:2" x14ac:dyDescent="0.25">
      <c r="A1769" s="2"/>
      <c r="B1769" s="2"/>
    </row>
    <row r="1770" spans="1:2" x14ac:dyDescent="0.25">
      <c r="A1770" s="2"/>
      <c r="B1770" s="2"/>
    </row>
    <row r="1771" spans="1:2" x14ac:dyDescent="0.25">
      <c r="A1771" s="2"/>
      <c r="B1771" s="2"/>
    </row>
    <row r="1772" spans="1:2" x14ac:dyDescent="0.25">
      <c r="A1772" s="2"/>
      <c r="B1772" s="2"/>
    </row>
    <row r="1773" spans="1:2" x14ac:dyDescent="0.25">
      <c r="A1773" s="2"/>
      <c r="B1773" s="2"/>
    </row>
    <row r="1774" spans="1:2" x14ac:dyDescent="0.25">
      <c r="A1774" s="2"/>
      <c r="B1774" s="2"/>
    </row>
    <row r="1775" spans="1:2" x14ac:dyDescent="0.25">
      <c r="A1775" s="2"/>
      <c r="B1775" s="2"/>
    </row>
    <row r="1776" spans="1:2" x14ac:dyDescent="0.25">
      <c r="A1776" s="2"/>
      <c r="B1776" s="2"/>
    </row>
    <row r="1777" spans="1:2" x14ac:dyDescent="0.25">
      <c r="A1777" s="2"/>
      <c r="B1777" s="2"/>
    </row>
    <row r="1778" spans="1:2" x14ac:dyDescent="0.25">
      <c r="A1778" s="2"/>
      <c r="B1778" s="2"/>
    </row>
    <row r="1779" spans="1:2" x14ac:dyDescent="0.25">
      <c r="A1779" s="2"/>
      <c r="B1779" s="2"/>
    </row>
    <row r="1780" spans="1:2" x14ac:dyDescent="0.25">
      <c r="A1780" s="2"/>
      <c r="B1780" s="2"/>
    </row>
    <row r="1781" spans="1:2" x14ac:dyDescent="0.25">
      <c r="A1781" s="2"/>
      <c r="B1781" s="2"/>
    </row>
    <row r="1782" spans="1:2" x14ac:dyDescent="0.25">
      <c r="A1782" s="2"/>
      <c r="B1782" s="2"/>
    </row>
    <row r="1783" spans="1:2" x14ac:dyDescent="0.25">
      <c r="A1783" s="2"/>
      <c r="B1783" s="2"/>
    </row>
    <row r="1784" spans="1:2" x14ac:dyDescent="0.25">
      <c r="A1784" s="2"/>
      <c r="B1784" s="2"/>
    </row>
    <row r="1785" spans="1:2" x14ac:dyDescent="0.25">
      <c r="A1785" s="2"/>
      <c r="B1785" s="2"/>
    </row>
    <row r="1786" spans="1:2" x14ac:dyDescent="0.25">
      <c r="A1786" s="2"/>
      <c r="B1786" s="2"/>
    </row>
    <row r="1787" spans="1:2" x14ac:dyDescent="0.25">
      <c r="A1787" s="2"/>
      <c r="B1787" s="2"/>
    </row>
    <row r="1788" spans="1:2" x14ac:dyDescent="0.25">
      <c r="A1788" s="2"/>
      <c r="B1788" s="2"/>
    </row>
    <row r="1789" spans="1:2" x14ac:dyDescent="0.25">
      <c r="A1789" s="2"/>
      <c r="B1789" s="2"/>
    </row>
    <row r="1790" spans="1:2" x14ac:dyDescent="0.25">
      <c r="A1790" s="2"/>
      <c r="B1790" s="2"/>
    </row>
    <row r="1791" spans="1:2" x14ac:dyDescent="0.25">
      <c r="A1791" s="2"/>
      <c r="B1791" s="2"/>
    </row>
    <row r="1792" spans="1:2" x14ac:dyDescent="0.25">
      <c r="A1792" s="2"/>
      <c r="B1792" s="2"/>
    </row>
    <row r="1793" spans="1:2" x14ac:dyDescent="0.25">
      <c r="A1793" s="2"/>
      <c r="B1793" s="2"/>
    </row>
    <row r="1794" spans="1:2" x14ac:dyDescent="0.25">
      <c r="A1794" s="2"/>
      <c r="B1794" s="2"/>
    </row>
    <row r="1795" spans="1:2" x14ac:dyDescent="0.25">
      <c r="A1795" s="2"/>
      <c r="B1795" s="2"/>
    </row>
    <row r="1796" spans="1:2" x14ac:dyDescent="0.25">
      <c r="A1796" s="2"/>
      <c r="B1796" s="2"/>
    </row>
    <row r="1797" spans="1:2" x14ac:dyDescent="0.25">
      <c r="A1797" s="2"/>
      <c r="B1797" s="2"/>
    </row>
    <row r="1798" spans="1:2" x14ac:dyDescent="0.25">
      <c r="A1798" s="2"/>
      <c r="B1798" s="2"/>
    </row>
    <row r="1799" spans="1:2" x14ac:dyDescent="0.25">
      <c r="A1799" s="2"/>
      <c r="B1799" s="2"/>
    </row>
    <row r="1800" spans="1:2" x14ac:dyDescent="0.25">
      <c r="A1800" s="2"/>
      <c r="B1800" s="2"/>
    </row>
    <row r="1801" spans="1:2" x14ac:dyDescent="0.25">
      <c r="A1801" s="2"/>
      <c r="B1801" s="2"/>
    </row>
    <row r="1802" spans="1:2" x14ac:dyDescent="0.25">
      <c r="A1802" s="2"/>
      <c r="B1802" s="2"/>
    </row>
    <row r="1803" spans="1:2" x14ac:dyDescent="0.25">
      <c r="A1803" s="2"/>
      <c r="B1803" s="2"/>
    </row>
    <row r="1804" spans="1:2" x14ac:dyDescent="0.25">
      <c r="A1804" s="2"/>
      <c r="B1804" s="2"/>
    </row>
    <row r="1805" spans="1:2" x14ac:dyDescent="0.25">
      <c r="A1805" s="2"/>
      <c r="B1805" s="2"/>
    </row>
    <row r="1806" spans="1:2" x14ac:dyDescent="0.25">
      <c r="A1806" s="2"/>
      <c r="B1806" s="2"/>
    </row>
    <row r="1807" spans="1:2" x14ac:dyDescent="0.25">
      <c r="A1807" s="2"/>
      <c r="B1807" s="2"/>
    </row>
    <row r="1808" spans="1:2" x14ac:dyDescent="0.25">
      <c r="A1808" s="2"/>
      <c r="B1808" s="2"/>
    </row>
    <row r="1809" spans="1:2" x14ac:dyDescent="0.25">
      <c r="A1809" s="2"/>
      <c r="B1809" s="2"/>
    </row>
    <row r="1810" spans="1:2" x14ac:dyDescent="0.25">
      <c r="A1810" s="2"/>
      <c r="B1810" s="2"/>
    </row>
    <row r="1811" spans="1:2" x14ac:dyDescent="0.25">
      <c r="A1811" s="2"/>
      <c r="B1811" s="2"/>
    </row>
    <row r="1812" spans="1:2" x14ac:dyDescent="0.25">
      <c r="A1812" s="2"/>
      <c r="B1812" s="2"/>
    </row>
    <row r="1813" spans="1:2" x14ac:dyDescent="0.25">
      <c r="A1813" s="2"/>
      <c r="B1813" s="2"/>
    </row>
    <row r="1814" spans="1:2" x14ac:dyDescent="0.25">
      <c r="A1814" s="2"/>
      <c r="B1814" s="2"/>
    </row>
    <row r="1815" spans="1:2" x14ac:dyDescent="0.25">
      <c r="A1815" s="2"/>
      <c r="B1815" s="2"/>
    </row>
    <row r="1816" spans="1:2" x14ac:dyDescent="0.25">
      <c r="A1816" s="2"/>
      <c r="B1816" s="2"/>
    </row>
    <row r="1817" spans="1:2" x14ac:dyDescent="0.25">
      <c r="A1817" s="2"/>
      <c r="B1817" s="2"/>
    </row>
    <row r="1818" spans="1:2" x14ac:dyDescent="0.25">
      <c r="A1818" s="2"/>
      <c r="B1818" s="2"/>
    </row>
    <row r="1819" spans="1:2" x14ac:dyDescent="0.25">
      <c r="A1819" s="2"/>
      <c r="B1819" s="2"/>
    </row>
    <row r="1820" spans="1:2" x14ac:dyDescent="0.25">
      <c r="A1820" s="2"/>
      <c r="B1820" s="2"/>
    </row>
    <row r="1821" spans="1:2" x14ac:dyDescent="0.25">
      <c r="A1821" s="2"/>
      <c r="B1821" s="2"/>
    </row>
    <row r="1822" spans="1:2" x14ac:dyDescent="0.25">
      <c r="A1822" s="2"/>
      <c r="B1822" s="2"/>
    </row>
    <row r="1823" spans="1:2" x14ac:dyDescent="0.25">
      <c r="A1823" s="2"/>
      <c r="B1823" s="2"/>
    </row>
    <row r="1824" spans="1:2" x14ac:dyDescent="0.25">
      <c r="A1824" s="2"/>
      <c r="B1824" s="2"/>
    </row>
    <row r="1825" spans="1:2" x14ac:dyDescent="0.25">
      <c r="A1825" s="2"/>
      <c r="B1825" s="2"/>
    </row>
    <row r="1826" spans="1:2" x14ac:dyDescent="0.25">
      <c r="A1826" s="2"/>
      <c r="B1826" s="2"/>
    </row>
    <row r="1827" spans="1:2" x14ac:dyDescent="0.25">
      <c r="A1827" s="2"/>
      <c r="B1827" s="2"/>
    </row>
    <row r="1828" spans="1:2" x14ac:dyDescent="0.25">
      <c r="A1828" s="2"/>
      <c r="B1828" s="2"/>
    </row>
    <row r="1829" spans="1:2" x14ac:dyDescent="0.25">
      <c r="A1829" s="2"/>
      <c r="B1829" s="2"/>
    </row>
    <row r="1830" spans="1:2" x14ac:dyDescent="0.25">
      <c r="A1830" s="2"/>
      <c r="B1830" s="2"/>
    </row>
    <row r="1831" spans="1:2" x14ac:dyDescent="0.25">
      <c r="A1831" s="2"/>
      <c r="B1831" s="2"/>
    </row>
    <row r="1832" spans="1:2" x14ac:dyDescent="0.25">
      <c r="A1832" s="2"/>
      <c r="B1832" s="2"/>
    </row>
    <row r="1833" spans="1:2" x14ac:dyDescent="0.25">
      <c r="A1833" s="2"/>
      <c r="B1833" s="2"/>
    </row>
    <row r="1834" spans="1:2" x14ac:dyDescent="0.25">
      <c r="A1834" s="2"/>
      <c r="B1834" s="2"/>
    </row>
    <row r="1835" spans="1:2" x14ac:dyDescent="0.25">
      <c r="A1835" s="2"/>
      <c r="B1835" s="2"/>
    </row>
    <row r="1836" spans="1:2" x14ac:dyDescent="0.25">
      <c r="A1836" s="2"/>
      <c r="B1836" s="2"/>
    </row>
    <row r="1837" spans="1:2" x14ac:dyDescent="0.25">
      <c r="A1837" s="2"/>
      <c r="B1837" s="2"/>
    </row>
    <row r="1838" spans="1:2" x14ac:dyDescent="0.25">
      <c r="A1838" s="2"/>
      <c r="B1838" s="2"/>
    </row>
    <row r="1839" spans="1:2" x14ac:dyDescent="0.25">
      <c r="A1839" s="2"/>
      <c r="B1839" s="2"/>
    </row>
    <row r="1840" spans="1:2" x14ac:dyDescent="0.25">
      <c r="A1840" s="2"/>
      <c r="B1840" s="2"/>
    </row>
    <row r="1841" spans="1:2" x14ac:dyDescent="0.25">
      <c r="A1841" s="2"/>
      <c r="B1841" s="2"/>
    </row>
    <row r="1842" spans="1:2" x14ac:dyDescent="0.25">
      <c r="A1842" s="2"/>
      <c r="B1842" s="2"/>
    </row>
    <row r="1843" spans="1:2" x14ac:dyDescent="0.25">
      <c r="A1843" s="2"/>
      <c r="B1843" s="2"/>
    </row>
    <row r="1844" spans="1:2" x14ac:dyDescent="0.25">
      <c r="A1844" s="2"/>
      <c r="B1844" s="2"/>
    </row>
    <row r="1845" spans="1:2" x14ac:dyDescent="0.25">
      <c r="A1845" s="2"/>
      <c r="B1845" s="2"/>
    </row>
    <row r="1846" spans="1:2" x14ac:dyDescent="0.25">
      <c r="A1846" s="2"/>
      <c r="B1846" s="2"/>
    </row>
    <row r="1847" spans="1:2" x14ac:dyDescent="0.25">
      <c r="A1847" s="2"/>
      <c r="B1847" s="2"/>
    </row>
    <row r="1848" spans="1:2" x14ac:dyDescent="0.25">
      <c r="A1848" s="2"/>
      <c r="B1848" s="2"/>
    </row>
    <row r="1849" spans="1:2" x14ac:dyDescent="0.25">
      <c r="A1849" s="2"/>
      <c r="B1849" s="2"/>
    </row>
    <row r="1850" spans="1:2" x14ac:dyDescent="0.25">
      <c r="A1850" s="2"/>
      <c r="B1850" s="2"/>
    </row>
    <row r="1851" spans="1:2" x14ac:dyDescent="0.25">
      <c r="A1851" s="2"/>
      <c r="B1851" s="2"/>
    </row>
    <row r="1852" spans="1:2" x14ac:dyDescent="0.25">
      <c r="A1852" s="2"/>
      <c r="B1852" s="2"/>
    </row>
    <row r="1853" spans="1:2" x14ac:dyDescent="0.25">
      <c r="A1853" s="2"/>
      <c r="B1853" s="2"/>
    </row>
    <row r="1854" spans="1:2" x14ac:dyDescent="0.25">
      <c r="A1854" s="2"/>
      <c r="B1854" s="2"/>
    </row>
    <row r="1855" spans="1:2" x14ac:dyDescent="0.25">
      <c r="A1855" s="2"/>
      <c r="B1855" s="2"/>
    </row>
    <row r="1856" spans="1:2" x14ac:dyDescent="0.25">
      <c r="A1856" s="2"/>
      <c r="B1856" s="2"/>
    </row>
    <row r="1857" spans="1:2" x14ac:dyDescent="0.25">
      <c r="A1857" s="2"/>
      <c r="B1857" s="2"/>
    </row>
    <row r="1858" spans="1:2" x14ac:dyDescent="0.25">
      <c r="A1858" s="2"/>
      <c r="B1858" s="2"/>
    </row>
    <row r="1859" spans="1:2" x14ac:dyDescent="0.25">
      <c r="A1859" s="2"/>
      <c r="B1859" s="2"/>
    </row>
    <row r="1860" spans="1:2" x14ac:dyDescent="0.25">
      <c r="A1860" s="2"/>
      <c r="B1860" s="2"/>
    </row>
    <row r="1861" spans="1:2" x14ac:dyDescent="0.25">
      <c r="A1861" s="2"/>
      <c r="B1861" s="2"/>
    </row>
    <row r="1862" spans="1:2" x14ac:dyDescent="0.25">
      <c r="A1862" s="2"/>
      <c r="B1862" s="2"/>
    </row>
    <row r="1863" spans="1:2" x14ac:dyDescent="0.25">
      <c r="A1863" s="2"/>
      <c r="B1863" s="2"/>
    </row>
    <row r="1864" spans="1:2" x14ac:dyDescent="0.25">
      <c r="A1864" s="2"/>
      <c r="B1864" s="2"/>
    </row>
    <row r="1865" spans="1:2" x14ac:dyDescent="0.25">
      <c r="A1865" s="2"/>
      <c r="B1865" s="2"/>
    </row>
    <row r="1866" spans="1:2" x14ac:dyDescent="0.25">
      <c r="A1866" s="2"/>
      <c r="B1866" s="2"/>
    </row>
    <row r="1867" spans="1:2" x14ac:dyDescent="0.25">
      <c r="A1867" s="2"/>
      <c r="B1867" s="2"/>
    </row>
    <row r="1868" spans="1:2" x14ac:dyDescent="0.25">
      <c r="A1868" s="2"/>
      <c r="B1868" s="2"/>
    </row>
    <row r="1869" spans="1:2" x14ac:dyDescent="0.25">
      <c r="A1869" s="2"/>
      <c r="B1869" s="2"/>
    </row>
    <row r="1870" spans="1:2" x14ac:dyDescent="0.25">
      <c r="A1870" s="2"/>
      <c r="B1870" s="2"/>
    </row>
    <row r="1871" spans="1:2" x14ac:dyDescent="0.25">
      <c r="A1871" s="2"/>
      <c r="B1871" s="2"/>
    </row>
    <row r="1872" spans="1:2" x14ac:dyDescent="0.25">
      <c r="A1872" s="2"/>
      <c r="B1872" s="2"/>
    </row>
    <row r="1873" spans="1:2" x14ac:dyDescent="0.25">
      <c r="A1873" s="2"/>
      <c r="B1873" s="2"/>
    </row>
    <row r="1874" spans="1:2" x14ac:dyDescent="0.25">
      <c r="A1874" s="2"/>
      <c r="B1874" s="2"/>
    </row>
    <row r="1875" spans="1:2" x14ac:dyDescent="0.25">
      <c r="A1875" s="2"/>
      <c r="B1875" s="2"/>
    </row>
    <row r="1876" spans="1:2" x14ac:dyDescent="0.25">
      <c r="A1876" s="2"/>
      <c r="B1876" s="2"/>
    </row>
    <row r="1877" spans="1:2" x14ac:dyDescent="0.25">
      <c r="A1877" s="2"/>
      <c r="B1877" s="2"/>
    </row>
    <row r="1878" spans="1:2" x14ac:dyDescent="0.25">
      <c r="A1878" s="2"/>
      <c r="B1878" s="2"/>
    </row>
    <row r="1879" spans="1:2" x14ac:dyDescent="0.25">
      <c r="A1879" s="2"/>
      <c r="B1879" s="2"/>
    </row>
    <row r="1880" spans="1:2" x14ac:dyDescent="0.25">
      <c r="A1880" s="2"/>
      <c r="B1880" s="2"/>
    </row>
    <row r="1881" spans="1:2" x14ac:dyDescent="0.25">
      <c r="A1881" s="2"/>
      <c r="B1881" s="2"/>
    </row>
    <row r="1882" spans="1:2" x14ac:dyDescent="0.25">
      <c r="A1882" s="2"/>
      <c r="B1882" s="2"/>
    </row>
    <row r="1883" spans="1:2" x14ac:dyDescent="0.25">
      <c r="A1883" s="2"/>
      <c r="B1883" s="2"/>
    </row>
    <row r="1884" spans="1:2" x14ac:dyDescent="0.25">
      <c r="A1884" s="2"/>
      <c r="B1884" s="2"/>
    </row>
    <row r="1885" spans="1:2" x14ac:dyDescent="0.25">
      <c r="A1885" s="2"/>
      <c r="B1885" s="2"/>
    </row>
    <row r="1886" spans="1:2" x14ac:dyDescent="0.25">
      <c r="A1886" s="2"/>
      <c r="B1886" s="2"/>
    </row>
    <row r="1887" spans="1:2" x14ac:dyDescent="0.25">
      <c r="A1887" s="2"/>
      <c r="B1887" s="2"/>
    </row>
    <row r="1888" spans="1:2" x14ac:dyDescent="0.25">
      <c r="A1888" s="2"/>
      <c r="B1888" s="2"/>
    </row>
    <row r="1889" spans="1:2" x14ac:dyDescent="0.25">
      <c r="A1889" s="2"/>
      <c r="B1889" s="2"/>
    </row>
    <row r="1890" spans="1:2" x14ac:dyDescent="0.25">
      <c r="A1890" s="2"/>
      <c r="B1890" s="2"/>
    </row>
    <row r="1891" spans="1:2" x14ac:dyDescent="0.25">
      <c r="A1891" s="2"/>
      <c r="B1891" s="2"/>
    </row>
    <row r="1892" spans="1:2" x14ac:dyDescent="0.25">
      <c r="A1892" s="2"/>
      <c r="B1892" s="2"/>
    </row>
    <row r="1893" spans="1:2" x14ac:dyDescent="0.25">
      <c r="A1893" s="2"/>
      <c r="B1893" s="2"/>
    </row>
    <row r="1894" spans="1:2" x14ac:dyDescent="0.25">
      <c r="A1894" s="2"/>
      <c r="B1894" s="2"/>
    </row>
    <row r="1895" spans="1:2" x14ac:dyDescent="0.25">
      <c r="A1895" s="2"/>
      <c r="B1895" s="2"/>
    </row>
    <row r="1896" spans="1:2" x14ac:dyDescent="0.25">
      <c r="A1896" s="2"/>
      <c r="B1896" s="2"/>
    </row>
    <row r="1897" spans="1:2" x14ac:dyDescent="0.25">
      <c r="A1897" s="2"/>
      <c r="B1897" s="2"/>
    </row>
    <row r="1898" spans="1:2" x14ac:dyDescent="0.25">
      <c r="A1898" s="2"/>
      <c r="B1898" s="2"/>
    </row>
    <row r="1899" spans="1:2" x14ac:dyDescent="0.25">
      <c r="A1899" s="2"/>
      <c r="B1899" s="2"/>
    </row>
    <row r="1900" spans="1:2" x14ac:dyDescent="0.25">
      <c r="A1900" s="2"/>
      <c r="B1900" s="2"/>
    </row>
    <row r="1901" spans="1:2" x14ac:dyDescent="0.25">
      <c r="A1901" s="2"/>
      <c r="B1901" s="2"/>
    </row>
    <row r="1902" spans="1:2" x14ac:dyDescent="0.25">
      <c r="A1902" s="2"/>
      <c r="B1902" s="2"/>
    </row>
    <row r="1903" spans="1:2" x14ac:dyDescent="0.25">
      <c r="A1903" s="2"/>
      <c r="B1903" s="2"/>
    </row>
    <row r="1904" spans="1:2" x14ac:dyDescent="0.25">
      <c r="A1904" s="2"/>
      <c r="B1904" s="2"/>
    </row>
    <row r="1905" spans="1:2" x14ac:dyDescent="0.25">
      <c r="A1905" s="2"/>
      <c r="B1905" s="2"/>
    </row>
    <row r="1906" spans="1:2" x14ac:dyDescent="0.25">
      <c r="A1906" s="2"/>
      <c r="B1906" s="2"/>
    </row>
    <row r="1907" spans="1:2" x14ac:dyDescent="0.25">
      <c r="A1907" s="2"/>
      <c r="B1907" s="2"/>
    </row>
    <row r="1908" spans="1:2" x14ac:dyDescent="0.25">
      <c r="A1908" s="2"/>
      <c r="B1908" s="2"/>
    </row>
    <row r="1909" spans="1:2" x14ac:dyDescent="0.25">
      <c r="A1909" s="2"/>
      <c r="B1909" s="2"/>
    </row>
    <row r="1910" spans="1:2" x14ac:dyDescent="0.25">
      <c r="A1910" s="2"/>
      <c r="B1910" s="2"/>
    </row>
    <row r="1911" spans="1:2" x14ac:dyDescent="0.25">
      <c r="A1911" s="2"/>
      <c r="B1911" s="2"/>
    </row>
    <row r="1912" spans="1:2" x14ac:dyDescent="0.25">
      <c r="A1912" s="2"/>
      <c r="B1912" s="2"/>
    </row>
    <row r="1913" spans="1:2" x14ac:dyDescent="0.25">
      <c r="A1913" s="2"/>
      <c r="B1913" s="2"/>
    </row>
    <row r="1914" spans="1:2" x14ac:dyDescent="0.25">
      <c r="A1914" s="2"/>
      <c r="B1914" s="2"/>
    </row>
    <row r="1915" spans="1:2" x14ac:dyDescent="0.25">
      <c r="A1915" s="2"/>
      <c r="B1915" s="2"/>
    </row>
    <row r="1916" spans="1:2" x14ac:dyDescent="0.25">
      <c r="A1916" s="2"/>
      <c r="B1916" s="2"/>
    </row>
    <row r="1917" spans="1:2" x14ac:dyDescent="0.25">
      <c r="A1917" s="2"/>
      <c r="B1917" s="2"/>
    </row>
    <row r="1918" spans="1:2" x14ac:dyDescent="0.25">
      <c r="A1918" s="2"/>
      <c r="B1918" s="2"/>
    </row>
    <row r="1919" spans="1:2" x14ac:dyDescent="0.25">
      <c r="A1919" s="2"/>
      <c r="B1919" s="2"/>
    </row>
    <row r="1920" spans="1:2" x14ac:dyDescent="0.25">
      <c r="A1920" s="2"/>
      <c r="B1920" s="2"/>
    </row>
    <row r="1921" spans="1:2" x14ac:dyDescent="0.25">
      <c r="A1921" s="2"/>
      <c r="B1921" s="2"/>
    </row>
    <row r="1922" spans="1:2" x14ac:dyDescent="0.25">
      <c r="A1922" s="2"/>
      <c r="B1922" s="2"/>
    </row>
    <row r="1923" spans="1:2" x14ac:dyDescent="0.25">
      <c r="A1923" s="2"/>
      <c r="B1923" s="2"/>
    </row>
    <row r="1924" spans="1:2" x14ac:dyDescent="0.25">
      <c r="A1924" s="2"/>
      <c r="B1924" s="2"/>
    </row>
    <row r="1925" spans="1:2" x14ac:dyDescent="0.25">
      <c r="A1925" s="2"/>
      <c r="B1925" s="2"/>
    </row>
    <row r="1926" spans="1:2" x14ac:dyDescent="0.25">
      <c r="A1926" s="2"/>
      <c r="B1926" s="2"/>
    </row>
    <row r="1927" spans="1:2" x14ac:dyDescent="0.25">
      <c r="A1927" s="2"/>
      <c r="B1927" s="2"/>
    </row>
    <row r="1928" spans="1:2" x14ac:dyDescent="0.25">
      <c r="A1928" s="2"/>
      <c r="B1928" s="2"/>
    </row>
    <row r="1929" spans="1:2" x14ac:dyDescent="0.25">
      <c r="A1929" s="2"/>
      <c r="B1929" s="2"/>
    </row>
    <row r="1930" spans="1:2" x14ac:dyDescent="0.25">
      <c r="A1930" s="2"/>
      <c r="B1930" s="2"/>
    </row>
    <row r="1931" spans="1:2" x14ac:dyDescent="0.25">
      <c r="A1931" s="2"/>
      <c r="B1931" s="2"/>
    </row>
    <row r="1932" spans="1:2" x14ac:dyDescent="0.25">
      <c r="A1932" s="2"/>
      <c r="B1932" s="2"/>
    </row>
    <row r="1933" spans="1:2" x14ac:dyDescent="0.25">
      <c r="A1933" s="2"/>
      <c r="B1933" s="2"/>
    </row>
    <row r="1934" spans="1:2" x14ac:dyDescent="0.25">
      <c r="A1934" s="2"/>
      <c r="B1934" s="2"/>
    </row>
    <row r="1935" spans="1:2" x14ac:dyDescent="0.25">
      <c r="A1935" s="2"/>
      <c r="B1935" s="2"/>
    </row>
    <row r="1936" spans="1:2" x14ac:dyDescent="0.25">
      <c r="A1936" s="2"/>
      <c r="B1936" s="2"/>
    </row>
    <row r="1937" spans="1:2" x14ac:dyDescent="0.25">
      <c r="A1937" s="2"/>
      <c r="B1937" s="2"/>
    </row>
    <row r="1938" spans="1:2" x14ac:dyDescent="0.25">
      <c r="A1938" s="2"/>
      <c r="B1938" s="2"/>
    </row>
    <row r="1939" spans="1:2" x14ac:dyDescent="0.25">
      <c r="A1939" s="2"/>
      <c r="B1939" s="2"/>
    </row>
    <row r="1940" spans="1:2" x14ac:dyDescent="0.25">
      <c r="A1940" s="2"/>
      <c r="B1940" s="2"/>
    </row>
    <row r="1941" spans="1:2" x14ac:dyDescent="0.25">
      <c r="A1941" s="2"/>
      <c r="B1941" s="2"/>
    </row>
    <row r="1942" spans="1:2" x14ac:dyDescent="0.25">
      <c r="A1942" s="2"/>
      <c r="B1942" s="2"/>
    </row>
    <row r="1943" spans="1:2" x14ac:dyDescent="0.25">
      <c r="A1943" s="2"/>
      <c r="B1943" s="2"/>
    </row>
    <row r="1944" spans="1:2" x14ac:dyDescent="0.25">
      <c r="A1944" s="2"/>
      <c r="B1944" s="2"/>
    </row>
    <row r="1945" spans="1:2" x14ac:dyDescent="0.25">
      <c r="A1945" s="2"/>
      <c r="B1945" s="2"/>
    </row>
    <row r="1946" spans="1:2" x14ac:dyDescent="0.25">
      <c r="A1946" s="2"/>
      <c r="B1946" s="2"/>
    </row>
    <row r="1947" spans="1:2" x14ac:dyDescent="0.25">
      <c r="A1947" s="2"/>
      <c r="B1947" s="2"/>
    </row>
    <row r="1948" spans="1:2" x14ac:dyDescent="0.25">
      <c r="A1948" s="2"/>
      <c r="B1948" s="2"/>
    </row>
    <row r="1949" spans="1:2" x14ac:dyDescent="0.25">
      <c r="A1949" s="2"/>
      <c r="B1949" s="2"/>
    </row>
    <row r="1950" spans="1:2" x14ac:dyDescent="0.25">
      <c r="A1950" s="2"/>
      <c r="B1950" s="2"/>
    </row>
    <row r="1951" spans="1:2" x14ac:dyDescent="0.25">
      <c r="A1951" s="2"/>
      <c r="B1951" s="2"/>
    </row>
    <row r="1952" spans="1:2" x14ac:dyDescent="0.25">
      <c r="A1952" s="2"/>
      <c r="B1952" s="2"/>
    </row>
    <row r="1953" spans="1:2" x14ac:dyDescent="0.25">
      <c r="A1953" s="2"/>
      <c r="B1953" s="2"/>
    </row>
    <row r="1954" spans="1:2" x14ac:dyDescent="0.25">
      <c r="A1954" s="2"/>
      <c r="B1954" s="2"/>
    </row>
    <row r="1955" spans="1:2" x14ac:dyDescent="0.25">
      <c r="A1955" s="2"/>
      <c r="B1955" s="2"/>
    </row>
    <row r="1956" spans="1:2" x14ac:dyDescent="0.25">
      <c r="A1956" s="2"/>
      <c r="B1956" s="2"/>
    </row>
    <row r="1957" spans="1:2" x14ac:dyDescent="0.25">
      <c r="A1957" s="2"/>
      <c r="B1957" s="2"/>
    </row>
    <row r="1958" spans="1:2" x14ac:dyDescent="0.25">
      <c r="A1958" s="2"/>
      <c r="B1958" s="2"/>
    </row>
    <row r="1959" spans="1:2" x14ac:dyDescent="0.25">
      <c r="A1959" s="2"/>
      <c r="B1959" s="2"/>
    </row>
    <row r="1960" spans="1:2" x14ac:dyDescent="0.25">
      <c r="A1960" s="2"/>
      <c r="B1960" s="2"/>
    </row>
    <row r="1961" spans="1:2" x14ac:dyDescent="0.25">
      <c r="A1961" s="2"/>
      <c r="B1961" s="2"/>
    </row>
    <row r="1962" spans="1:2" x14ac:dyDescent="0.25">
      <c r="A1962" s="2"/>
      <c r="B1962" s="2"/>
    </row>
    <row r="1963" spans="1:2" x14ac:dyDescent="0.25">
      <c r="A1963" s="2"/>
      <c r="B1963" s="2"/>
    </row>
    <row r="1964" spans="1:2" x14ac:dyDescent="0.25">
      <c r="A1964" s="2"/>
      <c r="B1964" s="2"/>
    </row>
    <row r="1965" spans="1:2" x14ac:dyDescent="0.25">
      <c r="A1965" s="2"/>
      <c r="B1965" s="2"/>
    </row>
    <row r="1966" spans="1:2" x14ac:dyDescent="0.25">
      <c r="A1966" s="2"/>
      <c r="B1966" s="2"/>
    </row>
    <row r="1967" spans="1:2" x14ac:dyDescent="0.25">
      <c r="A1967" s="2"/>
      <c r="B1967" s="2"/>
    </row>
    <row r="1968" spans="1:2" x14ac:dyDescent="0.25">
      <c r="A1968" s="2"/>
      <c r="B1968" s="2"/>
    </row>
    <row r="1969" spans="1:2" x14ac:dyDescent="0.25">
      <c r="A1969" s="2"/>
      <c r="B1969" s="2"/>
    </row>
    <row r="1970" spans="1:2" x14ac:dyDescent="0.25">
      <c r="A1970" s="2"/>
      <c r="B1970" s="2"/>
    </row>
    <row r="1971" spans="1:2" x14ac:dyDescent="0.25">
      <c r="A1971" s="2"/>
      <c r="B1971" s="2"/>
    </row>
    <row r="1972" spans="1:2" x14ac:dyDescent="0.25">
      <c r="A1972" s="2"/>
      <c r="B1972" s="2"/>
    </row>
    <row r="1973" spans="1:2" x14ac:dyDescent="0.25">
      <c r="A1973" s="2"/>
      <c r="B1973" s="2"/>
    </row>
    <row r="1974" spans="1:2" x14ac:dyDescent="0.25">
      <c r="A1974" s="2"/>
      <c r="B1974" s="2"/>
    </row>
    <row r="1975" spans="1:2" x14ac:dyDescent="0.25">
      <c r="A1975" s="2"/>
      <c r="B1975" s="2"/>
    </row>
    <row r="1976" spans="1:2" x14ac:dyDescent="0.25">
      <c r="A1976" s="2"/>
      <c r="B1976" s="2"/>
    </row>
    <row r="1977" spans="1:2" x14ac:dyDescent="0.25">
      <c r="A1977" s="2"/>
      <c r="B1977" s="2"/>
    </row>
    <row r="1978" spans="1:2" x14ac:dyDescent="0.25">
      <c r="A1978" s="2"/>
      <c r="B1978" s="2"/>
    </row>
    <row r="1979" spans="1:2" x14ac:dyDescent="0.25">
      <c r="A1979" s="2"/>
      <c r="B1979" s="2"/>
    </row>
    <row r="1980" spans="1:2" x14ac:dyDescent="0.25">
      <c r="A1980" s="2"/>
      <c r="B1980" s="2"/>
    </row>
    <row r="1981" spans="1:2" x14ac:dyDescent="0.25">
      <c r="A1981" s="2"/>
      <c r="B1981" s="2"/>
    </row>
    <row r="1982" spans="1:2" x14ac:dyDescent="0.25">
      <c r="A1982" s="2"/>
      <c r="B1982" s="2"/>
    </row>
    <row r="1983" spans="1:2" x14ac:dyDescent="0.25">
      <c r="A1983" s="2"/>
      <c r="B1983" s="2"/>
    </row>
    <row r="1984" spans="1:2" x14ac:dyDescent="0.25">
      <c r="A1984" s="2"/>
      <c r="B1984" s="2"/>
    </row>
    <row r="1985" spans="1:2" x14ac:dyDescent="0.25">
      <c r="A1985" s="2"/>
      <c r="B1985" s="2"/>
    </row>
    <row r="1986" spans="1:2" x14ac:dyDescent="0.25">
      <c r="A1986" s="2"/>
      <c r="B1986" s="2"/>
    </row>
    <row r="1987" spans="1:2" x14ac:dyDescent="0.25">
      <c r="A1987" s="2"/>
      <c r="B1987" s="2"/>
    </row>
    <row r="1988" spans="1:2" x14ac:dyDescent="0.25">
      <c r="A1988" s="2"/>
      <c r="B1988" s="2"/>
    </row>
    <row r="1989" spans="1:2" x14ac:dyDescent="0.25">
      <c r="A1989" s="2"/>
      <c r="B1989" s="2"/>
    </row>
    <row r="1990" spans="1:2" x14ac:dyDescent="0.25">
      <c r="A1990" s="2"/>
      <c r="B1990" s="2"/>
    </row>
    <row r="1991" spans="1:2" x14ac:dyDescent="0.25">
      <c r="A1991" s="2"/>
      <c r="B1991" s="2"/>
    </row>
    <row r="1992" spans="1:2" x14ac:dyDescent="0.25">
      <c r="A1992" s="2"/>
      <c r="B1992" s="2"/>
    </row>
    <row r="1993" spans="1:2" x14ac:dyDescent="0.25">
      <c r="A1993" s="2"/>
      <c r="B1993" s="2"/>
    </row>
    <row r="1994" spans="1:2" x14ac:dyDescent="0.25">
      <c r="A1994" s="2"/>
      <c r="B1994" s="2"/>
    </row>
    <row r="1995" spans="1:2" x14ac:dyDescent="0.25">
      <c r="A1995" s="2"/>
      <c r="B1995" s="2"/>
    </row>
    <row r="1996" spans="1:2" x14ac:dyDescent="0.25">
      <c r="A1996" s="2"/>
      <c r="B1996" s="2"/>
    </row>
    <row r="1997" spans="1:2" x14ac:dyDescent="0.25">
      <c r="A1997" s="2"/>
      <c r="B1997" s="2"/>
    </row>
    <row r="1998" spans="1:2" x14ac:dyDescent="0.25">
      <c r="A1998" s="2"/>
      <c r="B1998" s="2"/>
    </row>
    <row r="1999" spans="1:2" x14ac:dyDescent="0.25">
      <c r="A1999" s="2"/>
      <c r="B1999" s="2"/>
    </row>
    <row r="2000" spans="1:2" x14ac:dyDescent="0.25">
      <c r="A2000" s="2"/>
      <c r="B2000" s="2"/>
    </row>
    <row r="2001" spans="1:2" x14ac:dyDescent="0.25">
      <c r="A2001" s="2"/>
      <c r="B2001" s="2"/>
    </row>
    <row r="2002" spans="1:2" x14ac:dyDescent="0.25">
      <c r="A2002" s="2"/>
      <c r="B2002" s="2"/>
    </row>
    <row r="2003" spans="1:2" x14ac:dyDescent="0.25">
      <c r="A2003" s="2"/>
      <c r="B2003" s="2"/>
    </row>
    <row r="2004" spans="1:2" x14ac:dyDescent="0.25">
      <c r="A2004" s="2"/>
      <c r="B2004" s="2"/>
    </row>
    <row r="2005" spans="1:2" x14ac:dyDescent="0.25">
      <c r="A2005" s="2"/>
      <c r="B2005" s="2"/>
    </row>
    <row r="2006" spans="1:2" x14ac:dyDescent="0.25">
      <c r="A2006" s="2"/>
      <c r="B2006" s="2"/>
    </row>
    <row r="2007" spans="1:2" x14ac:dyDescent="0.25">
      <c r="A2007" s="2"/>
      <c r="B2007" s="2"/>
    </row>
    <row r="2008" spans="1:2" x14ac:dyDescent="0.25">
      <c r="A2008" s="2"/>
      <c r="B2008" s="2"/>
    </row>
    <row r="2009" spans="1:2" x14ac:dyDescent="0.25">
      <c r="A2009" s="2"/>
      <c r="B2009" s="2"/>
    </row>
    <row r="2010" spans="1:2" x14ac:dyDescent="0.25">
      <c r="A2010" s="2"/>
      <c r="B2010" s="2"/>
    </row>
    <row r="2011" spans="1:2" x14ac:dyDescent="0.25">
      <c r="A2011" s="2"/>
      <c r="B2011" s="2"/>
    </row>
    <row r="2012" spans="1:2" x14ac:dyDescent="0.25">
      <c r="A2012" s="2"/>
      <c r="B2012" s="2"/>
    </row>
    <row r="2013" spans="1:2" x14ac:dyDescent="0.25">
      <c r="A2013" s="2"/>
      <c r="B2013" s="2"/>
    </row>
    <row r="2014" spans="1:2" x14ac:dyDescent="0.25">
      <c r="A2014" s="2"/>
      <c r="B2014" s="2"/>
    </row>
    <row r="2015" spans="1:2" x14ac:dyDescent="0.25">
      <c r="A2015" s="2"/>
      <c r="B2015" s="2"/>
    </row>
    <row r="2016" spans="1:2" x14ac:dyDescent="0.25">
      <c r="A2016" s="2"/>
      <c r="B2016" s="2"/>
    </row>
    <row r="2017" spans="1:2" x14ac:dyDescent="0.25">
      <c r="A2017" s="2"/>
      <c r="B2017" s="2"/>
    </row>
    <row r="2018" spans="1:2" x14ac:dyDescent="0.25">
      <c r="A2018" s="2"/>
      <c r="B2018" s="2"/>
    </row>
    <row r="2019" spans="1:2" x14ac:dyDescent="0.25">
      <c r="A2019" s="2"/>
      <c r="B2019" s="2"/>
    </row>
    <row r="2020" spans="1:2" x14ac:dyDescent="0.25">
      <c r="A2020" s="2"/>
      <c r="B2020" s="2"/>
    </row>
    <row r="2021" spans="1:2" x14ac:dyDescent="0.25">
      <c r="A2021" s="2"/>
      <c r="B2021" s="2"/>
    </row>
    <row r="2022" spans="1:2" x14ac:dyDescent="0.25">
      <c r="A2022" s="2"/>
      <c r="B2022" s="2"/>
    </row>
    <row r="2023" spans="1:2" x14ac:dyDescent="0.25">
      <c r="A2023" s="2"/>
      <c r="B2023" s="2"/>
    </row>
    <row r="2024" spans="1:2" x14ac:dyDescent="0.25">
      <c r="A2024" s="2"/>
      <c r="B2024" s="2"/>
    </row>
    <row r="2025" spans="1:2" x14ac:dyDescent="0.25">
      <c r="A2025" s="2"/>
      <c r="B2025" s="2"/>
    </row>
    <row r="2026" spans="1:2" x14ac:dyDescent="0.25">
      <c r="A2026" s="2"/>
      <c r="B2026" s="2"/>
    </row>
    <row r="2027" spans="1:2" x14ac:dyDescent="0.25">
      <c r="A2027" s="2"/>
      <c r="B2027" s="2"/>
    </row>
    <row r="2028" spans="1:2" x14ac:dyDescent="0.25">
      <c r="A2028" s="2"/>
      <c r="B2028" s="2"/>
    </row>
    <row r="2029" spans="1:2" x14ac:dyDescent="0.25">
      <c r="A2029" s="2"/>
      <c r="B2029" s="2"/>
    </row>
    <row r="2030" spans="1:2" x14ac:dyDescent="0.25">
      <c r="A2030" s="2"/>
      <c r="B2030" s="2"/>
    </row>
    <row r="2031" spans="1:2" x14ac:dyDescent="0.25">
      <c r="A2031" s="2"/>
      <c r="B2031" s="2"/>
    </row>
    <row r="2032" spans="1:2" x14ac:dyDescent="0.25">
      <c r="A2032" s="2"/>
      <c r="B2032" s="2"/>
    </row>
    <row r="2033" spans="1:2" x14ac:dyDescent="0.25">
      <c r="A2033" s="2"/>
      <c r="B2033" s="2"/>
    </row>
    <row r="2034" spans="1:2" x14ac:dyDescent="0.25">
      <c r="A2034" s="2"/>
      <c r="B2034" s="2"/>
    </row>
    <row r="2035" spans="1:2" x14ac:dyDescent="0.25">
      <c r="A2035" s="2"/>
      <c r="B2035" s="2"/>
    </row>
    <row r="2036" spans="1:2" x14ac:dyDescent="0.25">
      <c r="A2036" s="2"/>
      <c r="B2036" s="2"/>
    </row>
    <row r="2037" spans="1:2" x14ac:dyDescent="0.25">
      <c r="A2037" s="2"/>
      <c r="B2037" s="2"/>
    </row>
    <row r="2038" spans="1:2" x14ac:dyDescent="0.25">
      <c r="A2038" s="2"/>
      <c r="B2038" s="2"/>
    </row>
    <row r="2039" spans="1:2" x14ac:dyDescent="0.25">
      <c r="A2039" s="2"/>
      <c r="B2039" s="2"/>
    </row>
    <row r="2040" spans="1:2" x14ac:dyDescent="0.25">
      <c r="A2040" s="2"/>
      <c r="B2040" s="2"/>
    </row>
    <row r="2041" spans="1:2" x14ac:dyDescent="0.25">
      <c r="A2041" s="2"/>
      <c r="B2041" s="2"/>
    </row>
    <row r="2042" spans="1:2" x14ac:dyDescent="0.25">
      <c r="A2042" s="2"/>
      <c r="B2042" s="2"/>
    </row>
    <row r="2043" spans="1:2" x14ac:dyDescent="0.25">
      <c r="A2043" s="2"/>
      <c r="B2043" s="2"/>
    </row>
    <row r="2044" spans="1:2" x14ac:dyDescent="0.25">
      <c r="A2044" s="2"/>
      <c r="B2044" s="2"/>
    </row>
    <row r="2045" spans="1:2" x14ac:dyDescent="0.25">
      <c r="A2045" s="2"/>
      <c r="B2045" s="2"/>
    </row>
    <row r="2046" spans="1:2" x14ac:dyDescent="0.25">
      <c r="A2046" s="2"/>
      <c r="B2046" s="2"/>
    </row>
    <row r="2047" spans="1:2" x14ac:dyDescent="0.25">
      <c r="A2047" s="2"/>
      <c r="B2047" s="2"/>
    </row>
    <row r="2048" spans="1:2" x14ac:dyDescent="0.25">
      <c r="A2048" s="2"/>
      <c r="B2048" s="2"/>
    </row>
    <row r="2049" spans="1:2" x14ac:dyDescent="0.25">
      <c r="A2049" s="2"/>
      <c r="B2049" s="2"/>
    </row>
    <row r="2050" spans="1:2" x14ac:dyDescent="0.25">
      <c r="A2050" s="2"/>
      <c r="B2050" s="2"/>
    </row>
    <row r="2051" spans="1:2" x14ac:dyDescent="0.25">
      <c r="A2051" s="2"/>
      <c r="B2051" s="2"/>
    </row>
    <row r="2052" spans="1:2" x14ac:dyDescent="0.25">
      <c r="A2052" s="2"/>
      <c r="B2052" s="2"/>
    </row>
    <row r="2053" spans="1:2" x14ac:dyDescent="0.25">
      <c r="A2053" s="2"/>
      <c r="B2053" s="2"/>
    </row>
    <row r="2054" spans="1:2" x14ac:dyDescent="0.25">
      <c r="A2054" s="2"/>
      <c r="B2054" s="2"/>
    </row>
    <row r="2055" spans="1:2" x14ac:dyDescent="0.25">
      <c r="A2055" s="2"/>
      <c r="B2055" s="2"/>
    </row>
    <row r="2056" spans="1:2" x14ac:dyDescent="0.25">
      <c r="A2056" s="2"/>
      <c r="B2056" s="2"/>
    </row>
    <row r="2057" spans="1:2" x14ac:dyDescent="0.25">
      <c r="A2057" s="2"/>
      <c r="B2057" s="2"/>
    </row>
    <row r="2058" spans="1:2" x14ac:dyDescent="0.25">
      <c r="A2058" s="2"/>
      <c r="B2058" s="2"/>
    </row>
    <row r="2059" spans="1:2" x14ac:dyDescent="0.25">
      <c r="A2059" s="2"/>
      <c r="B2059" s="2"/>
    </row>
    <row r="2060" spans="1:2" x14ac:dyDescent="0.25">
      <c r="A2060" s="2"/>
      <c r="B2060" s="2"/>
    </row>
    <row r="2061" spans="1:2" x14ac:dyDescent="0.25">
      <c r="A2061" s="2"/>
      <c r="B2061" s="2"/>
    </row>
    <row r="2062" spans="1:2" x14ac:dyDescent="0.25">
      <c r="A2062" s="2"/>
      <c r="B2062" s="2"/>
    </row>
    <row r="2063" spans="1:2" x14ac:dyDescent="0.25">
      <c r="A2063" s="2"/>
      <c r="B2063" s="2"/>
    </row>
    <row r="2064" spans="1:2" x14ac:dyDescent="0.25">
      <c r="A2064" s="2"/>
      <c r="B2064" s="2"/>
    </row>
    <row r="2065" spans="1:2" x14ac:dyDescent="0.25">
      <c r="A2065" s="2"/>
      <c r="B2065" s="2"/>
    </row>
    <row r="2066" spans="1:2" x14ac:dyDescent="0.25">
      <c r="A2066" s="2"/>
      <c r="B2066" s="2"/>
    </row>
    <row r="2067" spans="1:2" x14ac:dyDescent="0.25">
      <c r="A2067" s="2"/>
      <c r="B2067" s="2"/>
    </row>
    <row r="2068" spans="1:2" x14ac:dyDescent="0.25">
      <c r="A2068" s="2"/>
      <c r="B2068" s="2"/>
    </row>
    <row r="2069" spans="1:2" x14ac:dyDescent="0.25">
      <c r="A2069" s="2"/>
      <c r="B2069" s="2"/>
    </row>
    <row r="2070" spans="1:2" x14ac:dyDescent="0.25">
      <c r="A2070" s="2"/>
      <c r="B2070" s="2"/>
    </row>
    <row r="2071" spans="1:2" x14ac:dyDescent="0.25">
      <c r="A2071" s="2"/>
      <c r="B2071" s="2"/>
    </row>
    <row r="2072" spans="1:2" x14ac:dyDescent="0.25">
      <c r="A2072" s="2"/>
      <c r="B2072" s="2"/>
    </row>
    <row r="2073" spans="1:2" x14ac:dyDescent="0.25">
      <c r="A2073" s="2"/>
      <c r="B2073" s="2"/>
    </row>
    <row r="2074" spans="1:2" x14ac:dyDescent="0.25">
      <c r="A2074" s="2"/>
      <c r="B2074" s="2"/>
    </row>
    <row r="2075" spans="1:2" x14ac:dyDescent="0.25">
      <c r="A2075" s="2"/>
      <c r="B2075" s="2"/>
    </row>
    <row r="2076" spans="1:2" x14ac:dyDescent="0.25">
      <c r="A2076" s="2"/>
      <c r="B2076" s="2"/>
    </row>
    <row r="2077" spans="1:2" x14ac:dyDescent="0.25">
      <c r="A2077" s="2"/>
      <c r="B2077" s="2"/>
    </row>
    <row r="2078" spans="1:2" x14ac:dyDescent="0.25">
      <c r="A2078" s="2"/>
      <c r="B2078" s="2"/>
    </row>
    <row r="2079" spans="1:2" x14ac:dyDescent="0.25">
      <c r="A2079" s="2"/>
      <c r="B2079" s="2"/>
    </row>
    <row r="2080" spans="1:2" x14ac:dyDescent="0.25">
      <c r="A2080" s="2"/>
      <c r="B2080" s="2"/>
    </row>
    <row r="2081" spans="1:2" x14ac:dyDescent="0.25">
      <c r="A2081" s="2"/>
      <c r="B2081" s="2"/>
    </row>
    <row r="2082" spans="1:2" x14ac:dyDescent="0.25">
      <c r="A2082" s="2"/>
      <c r="B2082" s="2"/>
    </row>
    <row r="2083" spans="1:2" x14ac:dyDescent="0.25">
      <c r="A2083" s="2"/>
      <c r="B2083" s="2"/>
    </row>
    <row r="2084" spans="1:2" x14ac:dyDescent="0.25">
      <c r="A2084" s="2"/>
      <c r="B2084" s="2"/>
    </row>
    <row r="2085" spans="1:2" x14ac:dyDescent="0.25">
      <c r="A2085" s="2"/>
      <c r="B2085" s="2"/>
    </row>
    <row r="2086" spans="1:2" x14ac:dyDescent="0.25">
      <c r="A2086" s="2"/>
      <c r="B2086" s="2"/>
    </row>
    <row r="2087" spans="1:2" x14ac:dyDescent="0.25">
      <c r="A2087" s="2"/>
      <c r="B2087" s="2"/>
    </row>
    <row r="2088" spans="1:2" x14ac:dyDescent="0.25">
      <c r="A2088" s="2"/>
      <c r="B2088" s="2"/>
    </row>
    <row r="2089" spans="1:2" x14ac:dyDescent="0.25">
      <c r="A2089" s="2"/>
      <c r="B2089" s="2"/>
    </row>
    <row r="2090" spans="1:2" x14ac:dyDescent="0.25">
      <c r="A2090" s="2"/>
      <c r="B2090" s="2"/>
    </row>
    <row r="2091" spans="1:2" x14ac:dyDescent="0.25">
      <c r="A2091" s="2"/>
      <c r="B2091" s="2"/>
    </row>
    <row r="2092" spans="1:2" x14ac:dyDescent="0.25">
      <c r="A2092" s="2"/>
      <c r="B2092" s="2"/>
    </row>
    <row r="2093" spans="1:2" x14ac:dyDescent="0.25">
      <c r="A2093" s="2"/>
      <c r="B2093" s="2"/>
    </row>
    <row r="2094" spans="1:2" x14ac:dyDescent="0.25">
      <c r="A2094" s="2"/>
      <c r="B2094" s="2"/>
    </row>
    <row r="2095" spans="1:2" x14ac:dyDescent="0.25">
      <c r="A2095" s="2"/>
      <c r="B2095" s="2"/>
    </row>
    <row r="2096" spans="1:2" x14ac:dyDescent="0.25">
      <c r="A2096" s="2"/>
      <c r="B2096" s="2"/>
    </row>
    <row r="2097" spans="1:2" x14ac:dyDescent="0.25">
      <c r="A2097" s="2"/>
      <c r="B2097" s="2"/>
    </row>
    <row r="2098" spans="1:2" x14ac:dyDescent="0.25">
      <c r="A2098" s="2"/>
      <c r="B2098" s="2"/>
    </row>
    <row r="2099" spans="1:2" x14ac:dyDescent="0.25">
      <c r="A2099" s="2"/>
      <c r="B2099" s="2"/>
    </row>
    <row r="2100" spans="1:2" x14ac:dyDescent="0.25">
      <c r="A2100" s="2"/>
      <c r="B2100" s="2"/>
    </row>
    <row r="2101" spans="1:2" x14ac:dyDescent="0.25">
      <c r="A2101" s="2"/>
      <c r="B2101" s="2"/>
    </row>
    <row r="2102" spans="1:2" x14ac:dyDescent="0.25">
      <c r="A2102" s="2"/>
      <c r="B2102" s="2"/>
    </row>
    <row r="2103" spans="1:2" x14ac:dyDescent="0.25">
      <c r="A2103" s="2"/>
      <c r="B2103" s="2"/>
    </row>
    <row r="2104" spans="1:2" x14ac:dyDescent="0.25">
      <c r="A2104" s="2"/>
      <c r="B2104" s="2"/>
    </row>
    <row r="2105" spans="1:2" x14ac:dyDescent="0.25">
      <c r="A2105" s="2"/>
      <c r="B2105" s="2"/>
    </row>
    <row r="2106" spans="1:2" x14ac:dyDescent="0.25">
      <c r="A2106" s="2"/>
      <c r="B2106" s="2"/>
    </row>
    <row r="2107" spans="1:2" x14ac:dyDescent="0.25">
      <c r="A2107" s="2"/>
      <c r="B2107" s="2"/>
    </row>
    <row r="2108" spans="1:2" x14ac:dyDescent="0.25">
      <c r="A2108" s="2"/>
      <c r="B2108" s="2"/>
    </row>
    <row r="2109" spans="1:2" x14ac:dyDescent="0.25">
      <c r="A2109" s="2"/>
      <c r="B2109" s="2"/>
    </row>
    <row r="2110" spans="1:2" x14ac:dyDescent="0.25">
      <c r="A2110" s="2"/>
      <c r="B2110" s="2"/>
    </row>
    <row r="2111" spans="1:2" x14ac:dyDescent="0.25">
      <c r="A2111" s="2"/>
      <c r="B2111" s="2"/>
    </row>
    <row r="2112" spans="1:2" x14ac:dyDescent="0.25">
      <c r="A2112" s="2"/>
      <c r="B2112" s="2"/>
    </row>
    <row r="2113" spans="1:2" x14ac:dyDescent="0.25">
      <c r="A2113" s="2"/>
      <c r="B2113" s="2"/>
    </row>
    <row r="2114" spans="1:2" x14ac:dyDescent="0.25">
      <c r="A2114" s="2"/>
      <c r="B2114" s="2"/>
    </row>
    <row r="2115" spans="1:2" x14ac:dyDescent="0.25">
      <c r="A2115" s="2"/>
      <c r="B2115" s="2"/>
    </row>
    <row r="2116" spans="1:2" x14ac:dyDescent="0.25">
      <c r="A2116" s="2"/>
      <c r="B2116" s="2"/>
    </row>
    <row r="2117" spans="1:2" x14ac:dyDescent="0.25">
      <c r="A2117" s="2"/>
      <c r="B2117" s="2"/>
    </row>
    <row r="2118" spans="1:2" x14ac:dyDescent="0.25">
      <c r="A2118" s="2"/>
      <c r="B2118" s="2"/>
    </row>
    <row r="2119" spans="1:2" x14ac:dyDescent="0.25">
      <c r="A2119" s="2"/>
      <c r="B2119" s="2"/>
    </row>
    <row r="2120" spans="1:2" x14ac:dyDescent="0.25">
      <c r="A2120" s="2"/>
      <c r="B2120" s="2"/>
    </row>
    <row r="2121" spans="1:2" x14ac:dyDescent="0.25">
      <c r="A2121" s="2"/>
      <c r="B2121" s="2"/>
    </row>
    <row r="2122" spans="1:2" x14ac:dyDescent="0.25">
      <c r="A2122" s="2"/>
      <c r="B2122" s="2"/>
    </row>
    <row r="2123" spans="1:2" x14ac:dyDescent="0.25">
      <c r="A2123" s="2"/>
      <c r="B2123" s="2"/>
    </row>
    <row r="2124" spans="1:2" x14ac:dyDescent="0.25">
      <c r="A2124" s="2"/>
      <c r="B2124" s="2"/>
    </row>
    <row r="2125" spans="1:2" x14ac:dyDescent="0.25">
      <c r="A2125" s="2"/>
      <c r="B2125" s="2"/>
    </row>
    <row r="2126" spans="1:2" x14ac:dyDescent="0.25">
      <c r="A2126" s="2"/>
      <c r="B2126" s="2"/>
    </row>
    <row r="2127" spans="1:2" x14ac:dyDescent="0.25">
      <c r="A2127" s="2"/>
      <c r="B2127" s="2"/>
    </row>
    <row r="2128" spans="1:2" x14ac:dyDescent="0.25">
      <c r="A2128" s="2"/>
      <c r="B2128" s="2"/>
    </row>
    <row r="2129" spans="1:2" x14ac:dyDescent="0.25">
      <c r="A2129" s="2"/>
      <c r="B2129" s="2"/>
    </row>
    <row r="2130" spans="1:2" x14ac:dyDescent="0.25">
      <c r="A2130" s="2"/>
      <c r="B2130" s="2"/>
    </row>
    <row r="2131" spans="1:2" x14ac:dyDescent="0.25">
      <c r="A2131" s="2"/>
      <c r="B2131" s="2"/>
    </row>
    <row r="2132" spans="1:2" x14ac:dyDescent="0.25">
      <c r="A2132" s="2"/>
      <c r="B2132" s="2"/>
    </row>
    <row r="2133" spans="1:2" x14ac:dyDescent="0.25">
      <c r="A2133" s="2"/>
      <c r="B2133" s="2"/>
    </row>
    <row r="2134" spans="1:2" x14ac:dyDescent="0.25">
      <c r="A2134" s="2"/>
      <c r="B2134" s="2"/>
    </row>
    <row r="2135" spans="1:2" x14ac:dyDescent="0.25">
      <c r="A2135" s="2"/>
      <c r="B2135" s="2"/>
    </row>
    <row r="2136" spans="1:2" x14ac:dyDescent="0.25">
      <c r="A2136" s="2"/>
      <c r="B2136" s="2"/>
    </row>
    <row r="2137" spans="1:2" x14ac:dyDescent="0.25">
      <c r="A2137" s="2"/>
      <c r="B2137" s="2"/>
    </row>
    <row r="2138" spans="1:2" x14ac:dyDescent="0.25">
      <c r="A2138" s="2"/>
      <c r="B2138" s="2"/>
    </row>
    <row r="2139" spans="1:2" x14ac:dyDescent="0.25">
      <c r="A2139" s="2"/>
      <c r="B2139" s="2"/>
    </row>
    <row r="2140" spans="1:2" x14ac:dyDescent="0.25">
      <c r="A2140" s="2"/>
      <c r="B2140" s="2"/>
    </row>
    <row r="2141" spans="1:2" x14ac:dyDescent="0.25">
      <c r="A2141" s="2"/>
      <c r="B2141" s="2"/>
    </row>
    <row r="2142" spans="1:2" x14ac:dyDescent="0.25">
      <c r="A2142" s="2"/>
      <c r="B2142" s="2"/>
    </row>
    <row r="2143" spans="1:2" x14ac:dyDescent="0.25">
      <c r="A2143" s="2"/>
      <c r="B2143" s="2"/>
    </row>
    <row r="2144" spans="1:2" x14ac:dyDescent="0.25">
      <c r="A2144" s="2"/>
      <c r="B2144" s="2"/>
    </row>
    <row r="2145" spans="1:2" x14ac:dyDescent="0.25">
      <c r="A2145" s="2"/>
      <c r="B2145" s="2"/>
    </row>
    <row r="2146" spans="1:2" x14ac:dyDescent="0.25">
      <c r="A2146" s="2"/>
      <c r="B2146" s="2"/>
    </row>
    <row r="2147" spans="1:2" x14ac:dyDescent="0.25">
      <c r="A2147" s="2"/>
      <c r="B2147" s="2"/>
    </row>
    <row r="2148" spans="1:2" x14ac:dyDescent="0.25">
      <c r="A2148" s="2"/>
      <c r="B2148" s="2"/>
    </row>
    <row r="2149" spans="1:2" x14ac:dyDescent="0.25">
      <c r="A2149" s="2"/>
      <c r="B2149" s="2"/>
    </row>
    <row r="2150" spans="1:2" x14ac:dyDescent="0.25">
      <c r="A2150" s="2"/>
      <c r="B2150" s="2"/>
    </row>
    <row r="2151" spans="1:2" x14ac:dyDescent="0.25">
      <c r="A2151" s="2"/>
      <c r="B2151" s="2"/>
    </row>
    <row r="2152" spans="1:2" x14ac:dyDescent="0.25">
      <c r="A2152" s="2"/>
      <c r="B2152" s="2"/>
    </row>
    <row r="2153" spans="1:2" x14ac:dyDescent="0.25">
      <c r="A2153" s="2"/>
      <c r="B2153" s="2"/>
    </row>
    <row r="2154" spans="1:2" x14ac:dyDescent="0.25">
      <c r="A2154" s="2"/>
      <c r="B2154" s="2"/>
    </row>
    <row r="2155" spans="1:2" x14ac:dyDescent="0.25">
      <c r="A2155" s="2"/>
      <c r="B2155" s="2"/>
    </row>
    <row r="2156" spans="1:2" x14ac:dyDescent="0.25">
      <c r="A2156" s="2"/>
      <c r="B2156" s="2"/>
    </row>
    <row r="2157" spans="1:2" x14ac:dyDescent="0.25">
      <c r="A2157" s="2"/>
      <c r="B2157" s="2"/>
    </row>
    <row r="2158" spans="1:2" x14ac:dyDescent="0.25">
      <c r="A2158" s="2"/>
      <c r="B2158" s="2"/>
    </row>
    <row r="2159" spans="1:2" x14ac:dyDescent="0.25">
      <c r="A2159" s="2"/>
      <c r="B2159" s="2"/>
    </row>
    <row r="2160" spans="1:2" x14ac:dyDescent="0.25">
      <c r="A2160" s="2"/>
      <c r="B2160" s="2"/>
    </row>
    <row r="2161" spans="1:2" x14ac:dyDescent="0.25">
      <c r="A2161" s="2"/>
      <c r="B2161" s="2"/>
    </row>
    <row r="2162" spans="1:2" x14ac:dyDescent="0.25">
      <c r="A2162" s="2"/>
      <c r="B2162" s="2"/>
    </row>
    <row r="2163" spans="1:2" x14ac:dyDescent="0.25">
      <c r="A2163" s="2"/>
      <c r="B2163" s="2"/>
    </row>
    <row r="2164" spans="1:2" x14ac:dyDescent="0.25">
      <c r="A2164" s="2"/>
      <c r="B2164" s="2"/>
    </row>
    <row r="2165" spans="1:2" x14ac:dyDescent="0.25">
      <c r="A2165" s="2"/>
      <c r="B2165" s="2"/>
    </row>
    <row r="2166" spans="1:2" x14ac:dyDescent="0.25">
      <c r="A2166" s="2"/>
      <c r="B2166" s="2"/>
    </row>
    <row r="2167" spans="1:2" x14ac:dyDescent="0.25">
      <c r="A2167" s="2"/>
      <c r="B2167" s="2"/>
    </row>
    <row r="2168" spans="1:2" x14ac:dyDescent="0.25">
      <c r="A2168" s="2"/>
      <c r="B2168" s="2"/>
    </row>
    <row r="2169" spans="1:2" x14ac:dyDescent="0.25">
      <c r="A2169" s="2"/>
      <c r="B2169" s="2"/>
    </row>
    <row r="2170" spans="1:2" x14ac:dyDescent="0.25">
      <c r="A2170" s="2"/>
      <c r="B2170" s="2"/>
    </row>
    <row r="2171" spans="1:2" x14ac:dyDescent="0.25">
      <c r="A2171" s="2"/>
      <c r="B2171" s="2"/>
    </row>
    <row r="2172" spans="1:2" x14ac:dyDescent="0.25">
      <c r="A2172" s="2"/>
      <c r="B2172" s="2"/>
    </row>
    <row r="2173" spans="1:2" x14ac:dyDescent="0.25">
      <c r="A2173" s="2"/>
      <c r="B2173" s="2"/>
    </row>
    <row r="2174" spans="1:2" x14ac:dyDescent="0.25">
      <c r="A2174" s="2"/>
      <c r="B2174" s="2"/>
    </row>
    <row r="2175" spans="1:2" x14ac:dyDescent="0.25">
      <c r="A2175" s="2"/>
      <c r="B2175" s="2"/>
    </row>
    <row r="2176" spans="1:2" x14ac:dyDescent="0.25">
      <c r="A2176" s="2"/>
      <c r="B2176" s="2"/>
    </row>
    <row r="2177" spans="1:2" x14ac:dyDescent="0.25">
      <c r="A2177" s="2"/>
      <c r="B2177" s="2"/>
    </row>
    <row r="2178" spans="1:2" x14ac:dyDescent="0.25">
      <c r="A2178" s="2"/>
      <c r="B2178" s="2"/>
    </row>
    <row r="2179" spans="1:2" x14ac:dyDescent="0.25">
      <c r="A2179" s="2"/>
      <c r="B2179" s="2"/>
    </row>
    <row r="2180" spans="1:2" x14ac:dyDescent="0.25">
      <c r="A2180" s="2"/>
      <c r="B2180" s="2"/>
    </row>
    <row r="2181" spans="1:2" x14ac:dyDescent="0.25">
      <c r="A2181" s="2"/>
      <c r="B2181" s="2"/>
    </row>
    <row r="2182" spans="1:2" x14ac:dyDescent="0.25">
      <c r="A2182" s="2"/>
      <c r="B2182" s="2"/>
    </row>
    <row r="2183" spans="1:2" x14ac:dyDescent="0.25">
      <c r="A2183" s="2"/>
      <c r="B2183" s="2"/>
    </row>
    <row r="2184" spans="1:2" x14ac:dyDescent="0.25">
      <c r="A2184" s="2"/>
      <c r="B2184" s="2"/>
    </row>
    <row r="2185" spans="1:2" x14ac:dyDescent="0.25">
      <c r="A2185" s="2"/>
      <c r="B2185" s="2"/>
    </row>
    <row r="2186" spans="1:2" x14ac:dyDescent="0.25">
      <c r="A2186" s="2"/>
      <c r="B2186" s="2"/>
    </row>
    <row r="2187" spans="1:2" x14ac:dyDescent="0.25">
      <c r="A2187" s="2"/>
      <c r="B2187" s="2"/>
    </row>
    <row r="2188" spans="1:2" x14ac:dyDescent="0.25">
      <c r="A2188" s="2"/>
      <c r="B2188" s="2"/>
    </row>
    <row r="2189" spans="1:2" x14ac:dyDescent="0.25">
      <c r="A2189" s="2"/>
      <c r="B2189" s="2"/>
    </row>
    <row r="2190" spans="1:2" x14ac:dyDescent="0.25">
      <c r="A2190" s="2"/>
      <c r="B2190" s="2"/>
    </row>
    <row r="2191" spans="1:2" x14ac:dyDescent="0.25">
      <c r="A2191" s="2"/>
      <c r="B2191" s="2"/>
    </row>
    <row r="2192" spans="1:2" x14ac:dyDescent="0.25">
      <c r="A2192" s="2"/>
      <c r="B2192" s="2"/>
    </row>
    <row r="2193" spans="1:2" x14ac:dyDescent="0.25">
      <c r="A2193" s="2"/>
      <c r="B2193" s="2"/>
    </row>
    <row r="2194" spans="1:2" x14ac:dyDescent="0.25">
      <c r="A2194" s="2"/>
      <c r="B2194" s="2"/>
    </row>
    <row r="2195" spans="1:2" x14ac:dyDescent="0.25">
      <c r="A2195" s="2"/>
      <c r="B2195" s="2"/>
    </row>
    <row r="2196" spans="1:2" x14ac:dyDescent="0.25">
      <c r="A2196" s="2"/>
      <c r="B2196" s="2"/>
    </row>
    <row r="2197" spans="1:2" x14ac:dyDescent="0.25">
      <c r="A2197" s="2"/>
      <c r="B2197" s="2"/>
    </row>
    <row r="2198" spans="1:2" x14ac:dyDescent="0.25">
      <c r="A2198" s="2"/>
      <c r="B2198" s="2"/>
    </row>
    <row r="2199" spans="1:2" x14ac:dyDescent="0.25">
      <c r="A2199" s="2"/>
      <c r="B2199" s="2"/>
    </row>
    <row r="2200" spans="1:2" x14ac:dyDescent="0.25">
      <c r="A2200" s="2"/>
      <c r="B2200" s="2"/>
    </row>
    <row r="2201" spans="1:2" x14ac:dyDescent="0.25">
      <c r="A2201" s="2"/>
      <c r="B2201" s="2"/>
    </row>
    <row r="2202" spans="1:2" x14ac:dyDescent="0.25">
      <c r="A2202" s="2"/>
      <c r="B2202" s="2"/>
    </row>
    <row r="2203" spans="1:2" x14ac:dyDescent="0.25">
      <c r="A2203" s="2"/>
      <c r="B2203" s="2"/>
    </row>
    <row r="2204" spans="1:2" x14ac:dyDescent="0.25">
      <c r="A2204" s="2"/>
      <c r="B2204" s="2"/>
    </row>
    <row r="2205" spans="1:2" x14ac:dyDescent="0.25">
      <c r="A2205" s="2"/>
      <c r="B2205" s="2"/>
    </row>
    <row r="2206" spans="1:2" x14ac:dyDescent="0.25">
      <c r="A2206" s="2"/>
      <c r="B2206" s="2"/>
    </row>
    <row r="2207" spans="1:2" x14ac:dyDescent="0.25">
      <c r="A2207" s="2"/>
      <c r="B2207" s="2"/>
    </row>
    <row r="2208" spans="1:2" x14ac:dyDescent="0.25">
      <c r="A2208" s="2"/>
      <c r="B2208" s="2"/>
    </row>
    <row r="2209" spans="1:2" x14ac:dyDescent="0.25">
      <c r="A2209" s="2"/>
      <c r="B2209" s="2"/>
    </row>
    <row r="2210" spans="1:2" x14ac:dyDescent="0.25">
      <c r="A2210" s="2"/>
      <c r="B2210" s="2"/>
    </row>
    <row r="2211" spans="1:2" x14ac:dyDescent="0.25">
      <c r="A2211" s="2"/>
      <c r="B2211" s="2"/>
    </row>
    <row r="2212" spans="1:2" x14ac:dyDescent="0.25">
      <c r="A2212" s="2"/>
      <c r="B2212" s="2"/>
    </row>
    <row r="2213" spans="1:2" x14ac:dyDescent="0.25">
      <c r="A2213" s="2"/>
      <c r="B2213" s="2"/>
    </row>
    <row r="2214" spans="1:2" x14ac:dyDescent="0.25">
      <c r="A2214" s="2"/>
      <c r="B2214" s="2"/>
    </row>
    <row r="2215" spans="1:2" x14ac:dyDescent="0.25">
      <c r="A2215" s="2"/>
      <c r="B2215" s="2"/>
    </row>
    <row r="2216" spans="1:2" x14ac:dyDescent="0.25">
      <c r="A2216" s="2"/>
      <c r="B2216" s="2"/>
    </row>
    <row r="2217" spans="1:2" x14ac:dyDescent="0.25">
      <c r="A2217" s="2"/>
      <c r="B2217" s="2"/>
    </row>
    <row r="2218" spans="1:2" x14ac:dyDescent="0.25">
      <c r="A2218" s="2"/>
      <c r="B2218" s="2"/>
    </row>
    <row r="2219" spans="1:2" x14ac:dyDescent="0.25">
      <c r="A2219" s="2"/>
      <c r="B2219" s="2"/>
    </row>
    <row r="2220" spans="1:2" x14ac:dyDescent="0.25">
      <c r="A2220" s="2"/>
      <c r="B2220" s="2"/>
    </row>
    <row r="2221" spans="1:2" x14ac:dyDescent="0.25">
      <c r="A2221" s="2"/>
      <c r="B2221" s="2"/>
    </row>
    <row r="2222" spans="1:2" x14ac:dyDescent="0.25">
      <c r="A2222" s="2"/>
      <c r="B2222" s="2"/>
    </row>
    <row r="2223" spans="1:2" x14ac:dyDescent="0.25">
      <c r="A2223" s="2"/>
      <c r="B2223" s="2"/>
    </row>
    <row r="2224" spans="1:2" x14ac:dyDescent="0.25">
      <c r="A2224" s="2"/>
      <c r="B2224" s="2"/>
    </row>
    <row r="2225" spans="1:2" x14ac:dyDescent="0.25">
      <c r="A2225" s="2"/>
      <c r="B2225" s="2"/>
    </row>
    <row r="2226" spans="1:2" x14ac:dyDescent="0.25">
      <c r="A2226" s="2"/>
      <c r="B2226" s="2"/>
    </row>
    <row r="2227" spans="1:2" x14ac:dyDescent="0.25">
      <c r="A2227" s="2"/>
      <c r="B2227" s="2"/>
    </row>
    <row r="2228" spans="1:2" x14ac:dyDescent="0.25">
      <c r="A2228" s="2"/>
      <c r="B2228" s="2"/>
    </row>
    <row r="2229" spans="1:2" x14ac:dyDescent="0.25">
      <c r="A2229" s="2"/>
      <c r="B2229" s="2"/>
    </row>
    <row r="2230" spans="1:2" x14ac:dyDescent="0.25">
      <c r="A2230" s="2"/>
      <c r="B2230" s="2"/>
    </row>
    <row r="2231" spans="1:2" x14ac:dyDescent="0.25">
      <c r="A2231" s="2"/>
      <c r="B2231" s="2"/>
    </row>
    <row r="2232" spans="1:2" x14ac:dyDescent="0.25">
      <c r="A2232" s="2"/>
      <c r="B2232" s="2"/>
    </row>
    <row r="2233" spans="1:2" x14ac:dyDescent="0.25">
      <c r="A2233" s="2"/>
      <c r="B2233" s="2"/>
    </row>
    <row r="2234" spans="1:2" x14ac:dyDescent="0.25">
      <c r="A2234" s="2"/>
      <c r="B2234" s="2"/>
    </row>
    <row r="2235" spans="1:2" x14ac:dyDescent="0.25">
      <c r="A2235" s="2"/>
      <c r="B2235" s="2"/>
    </row>
    <row r="2236" spans="1:2" x14ac:dyDescent="0.25">
      <c r="A2236" s="2"/>
      <c r="B2236" s="2"/>
    </row>
    <row r="2237" spans="1:2" x14ac:dyDescent="0.25">
      <c r="A2237" s="2"/>
      <c r="B2237" s="2"/>
    </row>
    <row r="2238" spans="1:2" x14ac:dyDescent="0.25">
      <c r="A2238" s="2"/>
      <c r="B2238" s="2"/>
    </row>
    <row r="2239" spans="1:2" x14ac:dyDescent="0.25">
      <c r="A2239" s="2"/>
      <c r="B2239" s="2"/>
    </row>
    <row r="2240" spans="1:2" x14ac:dyDescent="0.25">
      <c r="A2240" s="2"/>
      <c r="B2240" s="2"/>
    </row>
    <row r="2241" spans="1:2" x14ac:dyDescent="0.25">
      <c r="A2241" s="2"/>
      <c r="B2241" s="2"/>
    </row>
    <row r="2242" spans="1:2" x14ac:dyDescent="0.25">
      <c r="A2242" s="2"/>
      <c r="B2242" s="2"/>
    </row>
    <row r="2243" spans="1:2" x14ac:dyDescent="0.25">
      <c r="A2243" s="2"/>
      <c r="B2243" s="2"/>
    </row>
    <row r="2244" spans="1:2" x14ac:dyDescent="0.25">
      <c r="A2244" s="2"/>
      <c r="B2244" s="2"/>
    </row>
    <row r="2245" spans="1:2" x14ac:dyDescent="0.25">
      <c r="A2245" s="2"/>
      <c r="B2245" s="2"/>
    </row>
    <row r="2246" spans="1:2" x14ac:dyDescent="0.25">
      <c r="A2246" s="2"/>
      <c r="B2246" s="2"/>
    </row>
    <row r="2247" spans="1:2" x14ac:dyDescent="0.25">
      <c r="A2247" s="2"/>
      <c r="B2247" s="2"/>
    </row>
    <row r="2248" spans="1:2" x14ac:dyDescent="0.25">
      <c r="A2248" s="2"/>
      <c r="B2248" s="2"/>
    </row>
    <row r="2249" spans="1:2" x14ac:dyDescent="0.25">
      <c r="A2249" s="2"/>
      <c r="B2249" s="2"/>
    </row>
    <row r="2250" spans="1:2" x14ac:dyDescent="0.25">
      <c r="A2250" s="2"/>
      <c r="B2250" s="2"/>
    </row>
    <row r="2251" spans="1:2" x14ac:dyDescent="0.25">
      <c r="A2251" s="2"/>
      <c r="B2251" s="2"/>
    </row>
    <row r="2252" spans="1:2" x14ac:dyDescent="0.25">
      <c r="A2252" s="2"/>
      <c r="B2252" s="2"/>
    </row>
    <row r="2253" spans="1:2" x14ac:dyDescent="0.25">
      <c r="A2253" s="2"/>
      <c r="B2253" s="2"/>
    </row>
    <row r="2254" spans="1:2" x14ac:dyDescent="0.25">
      <c r="A2254" s="2"/>
      <c r="B2254" s="2"/>
    </row>
    <row r="2255" spans="1:2" x14ac:dyDescent="0.25">
      <c r="A2255" s="2"/>
      <c r="B2255" s="2"/>
    </row>
    <row r="2256" spans="1:2" x14ac:dyDescent="0.25">
      <c r="A2256" s="2"/>
      <c r="B2256" s="2"/>
    </row>
    <row r="2257" spans="1:2" x14ac:dyDescent="0.25">
      <c r="A2257" s="2"/>
      <c r="B2257" s="2"/>
    </row>
    <row r="2258" spans="1:2" x14ac:dyDescent="0.25">
      <c r="A2258" s="2"/>
      <c r="B2258" s="2"/>
    </row>
    <row r="2259" spans="1:2" x14ac:dyDescent="0.25">
      <c r="A2259" s="2"/>
      <c r="B2259" s="2"/>
    </row>
    <row r="2260" spans="1:2" x14ac:dyDescent="0.25">
      <c r="A2260" s="2"/>
      <c r="B2260" s="2"/>
    </row>
    <row r="2261" spans="1:2" x14ac:dyDescent="0.25">
      <c r="A2261" s="2"/>
      <c r="B2261" s="2"/>
    </row>
    <row r="2262" spans="1:2" x14ac:dyDescent="0.25">
      <c r="A2262" s="2"/>
      <c r="B2262" s="2"/>
    </row>
    <row r="2263" spans="1:2" x14ac:dyDescent="0.25">
      <c r="A2263" s="2"/>
      <c r="B2263" s="2"/>
    </row>
    <row r="2264" spans="1:2" x14ac:dyDescent="0.25">
      <c r="A2264" s="2"/>
      <c r="B2264" s="2"/>
    </row>
    <row r="2265" spans="1:2" x14ac:dyDescent="0.25">
      <c r="A2265" s="2"/>
      <c r="B2265" s="2"/>
    </row>
    <row r="2266" spans="1:2" x14ac:dyDescent="0.25">
      <c r="A2266" s="2"/>
      <c r="B2266" s="2"/>
    </row>
    <row r="2267" spans="1:2" x14ac:dyDescent="0.25">
      <c r="A2267" s="2"/>
      <c r="B2267" s="2"/>
    </row>
    <row r="2268" spans="1:2" x14ac:dyDescent="0.25">
      <c r="A2268" s="2"/>
      <c r="B2268" s="2"/>
    </row>
    <row r="2269" spans="1:2" x14ac:dyDescent="0.25">
      <c r="A2269" s="2"/>
      <c r="B2269" s="2"/>
    </row>
    <row r="2270" spans="1:2" x14ac:dyDescent="0.25">
      <c r="A2270" s="2"/>
      <c r="B2270" s="2"/>
    </row>
    <row r="2271" spans="1:2" x14ac:dyDescent="0.25">
      <c r="A2271" s="2"/>
      <c r="B2271" s="2"/>
    </row>
    <row r="2272" spans="1:2" x14ac:dyDescent="0.25">
      <c r="A2272" s="2"/>
      <c r="B2272" s="2"/>
    </row>
    <row r="2273" spans="1:2" x14ac:dyDescent="0.25">
      <c r="A2273" s="2"/>
      <c r="B2273" s="2"/>
    </row>
    <row r="2274" spans="1:2" x14ac:dyDescent="0.25">
      <c r="A2274" s="2"/>
      <c r="B2274" s="2"/>
    </row>
    <row r="2275" spans="1:2" x14ac:dyDescent="0.25">
      <c r="A2275" s="2"/>
      <c r="B2275" s="2"/>
    </row>
    <row r="2276" spans="1:2" x14ac:dyDescent="0.25">
      <c r="A2276" s="2"/>
      <c r="B2276" s="2"/>
    </row>
    <row r="2277" spans="1:2" x14ac:dyDescent="0.25">
      <c r="A2277" s="2"/>
      <c r="B2277" s="2"/>
    </row>
    <row r="2278" spans="1:2" x14ac:dyDescent="0.25">
      <c r="A2278" s="2"/>
      <c r="B2278" s="2"/>
    </row>
    <row r="2279" spans="1:2" x14ac:dyDescent="0.25">
      <c r="A2279" s="2"/>
      <c r="B2279" s="2"/>
    </row>
    <row r="2280" spans="1:2" x14ac:dyDescent="0.25">
      <c r="A2280" s="2"/>
      <c r="B2280" s="2"/>
    </row>
    <row r="2281" spans="1:2" x14ac:dyDescent="0.25">
      <c r="A2281" s="2"/>
      <c r="B2281" s="2"/>
    </row>
    <row r="2282" spans="1:2" x14ac:dyDescent="0.25">
      <c r="A2282" s="2"/>
      <c r="B2282" s="2"/>
    </row>
    <row r="2283" spans="1:2" x14ac:dyDescent="0.25">
      <c r="A2283" s="2"/>
      <c r="B2283" s="2"/>
    </row>
    <row r="2284" spans="1:2" x14ac:dyDescent="0.25">
      <c r="A2284" s="2"/>
      <c r="B2284" s="2"/>
    </row>
    <row r="2285" spans="1:2" x14ac:dyDescent="0.25">
      <c r="A2285" s="2"/>
      <c r="B2285" s="2"/>
    </row>
    <row r="2286" spans="1:2" x14ac:dyDescent="0.25">
      <c r="A2286" s="2"/>
      <c r="B2286" s="2"/>
    </row>
    <row r="2287" spans="1:2" x14ac:dyDescent="0.25">
      <c r="A2287" s="2"/>
      <c r="B2287" s="2"/>
    </row>
    <row r="2288" spans="1:2" x14ac:dyDescent="0.25">
      <c r="A2288" s="2"/>
      <c r="B2288" s="2"/>
    </row>
    <row r="2289" spans="1:2" x14ac:dyDescent="0.25">
      <c r="A2289" s="2"/>
      <c r="B2289" s="2"/>
    </row>
    <row r="2290" spans="1:2" x14ac:dyDescent="0.25">
      <c r="A2290" s="2"/>
      <c r="B2290" s="2"/>
    </row>
    <row r="2291" spans="1:2" x14ac:dyDescent="0.25">
      <c r="A2291" s="2"/>
      <c r="B2291" s="2"/>
    </row>
    <row r="2292" spans="1:2" x14ac:dyDescent="0.25">
      <c r="A2292" s="2"/>
      <c r="B2292" s="2"/>
    </row>
    <row r="2293" spans="1:2" x14ac:dyDescent="0.25">
      <c r="A2293" s="2"/>
      <c r="B2293" s="2"/>
    </row>
    <row r="2294" spans="1:2" x14ac:dyDescent="0.25">
      <c r="A2294" s="2"/>
      <c r="B2294" s="2"/>
    </row>
    <row r="2295" spans="1:2" x14ac:dyDescent="0.25">
      <c r="A2295" s="2"/>
      <c r="B2295" s="2"/>
    </row>
    <row r="2296" spans="1:2" x14ac:dyDescent="0.25">
      <c r="A2296" s="2"/>
      <c r="B2296" s="2"/>
    </row>
    <row r="2297" spans="1:2" x14ac:dyDescent="0.25">
      <c r="A2297" s="2"/>
      <c r="B2297" s="2"/>
    </row>
    <row r="2298" spans="1:2" x14ac:dyDescent="0.25">
      <c r="A2298" s="2"/>
      <c r="B2298" s="2"/>
    </row>
    <row r="2299" spans="1:2" x14ac:dyDescent="0.25">
      <c r="A2299" s="2"/>
      <c r="B2299" s="2"/>
    </row>
    <row r="2300" spans="1:2" x14ac:dyDescent="0.25">
      <c r="A2300" s="2"/>
      <c r="B2300" s="2"/>
    </row>
    <row r="2301" spans="1:2" x14ac:dyDescent="0.25">
      <c r="A2301" s="2"/>
      <c r="B2301" s="2"/>
    </row>
    <row r="2302" spans="1:2" x14ac:dyDescent="0.25">
      <c r="A2302" s="2"/>
      <c r="B2302" s="2"/>
    </row>
    <row r="2303" spans="1:2" x14ac:dyDescent="0.25">
      <c r="A2303" s="2"/>
      <c r="B2303" s="2"/>
    </row>
    <row r="2304" spans="1:2" x14ac:dyDescent="0.25">
      <c r="A2304" s="2"/>
      <c r="B2304" s="2"/>
    </row>
    <row r="2305" spans="1:2" x14ac:dyDescent="0.25">
      <c r="A2305" s="2"/>
      <c r="B2305" s="2"/>
    </row>
    <row r="2306" spans="1:2" x14ac:dyDescent="0.25">
      <c r="A2306" s="2"/>
      <c r="B2306" s="2"/>
    </row>
    <row r="2307" spans="1:2" x14ac:dyDescent="0.25">
      <c r="A2307" s="2"/>
      <c r="B2307" s="2"/>
    </row>
    <row r="2308" spans="1:2" x14ac:dyDescent="0.25">
      <c r="A2308" s="2"/>
      <c r="B2308" s="2"/>
    </row>
    <row r="2309" spans="1:2" x14ac:dyDescent="0.25">
      <c r="A2309" s="2"/>
      <c r="B2309" s="2"/>
    </row>
    <row r="2310" spans="1:2" x14ac:dyDescent="0.25">
      <c r="A2310" s="2"/>
      <c r="B2310" s="2"/>
    </row>
    <row r="2311" spans="1:2" x14ac:dyDescent="0.25">
      <c r="A2311" s="2"/>
      <c r="B2311" s="2"/>
    </row>
    <row r="2312" spans="1:2" x14ac:dyDescent="0.25">
      <c r="A2312" s="2"/>
      <c r="B2312" s="2"/>
    </row>
    <row r="2313" spans="1:2" x14ac:dyDescent="0.25">
      <c r="A2313" s="2"/>
      <c r="B2313" s="2"/>
    </row>
    <row r="2314" spans="1:2" x14ac:dyDescent="0.25">
      <c r="A2314" s="2"/>
      <c r="B2314" s="2"/>
    </row>
    <row r="2315" spans="1:2" x14ac:dyDescent="0.25">
      <c r="A2315" s="2"/>
      <c r="B2315" s="2"/>
    </row>
    <row r="2316" spans="1:2" x14ac:dyDescent="0.25">
      <c r="A2316" s="2"/>
      <c r="B2316" s="2"/>
    </row>
    <row r="2317" spans="1:2" x14ac:dyDescent="0.25">
      <c r="A2317" s="2"/>
      <c r="B2317" s="2"/>
    </row>
    <row r="2318" spans="1:2" x14ac:dyDescent="0.25">
      <c r="A2318" s="2"/>
      <c r="B2318" s="2"/>
    </row>
    <row r="2319" spans="1:2" x14ac:dyDescent="0.25">
      <c r="A2319" s="2"/>
      <c r="B2319" s="2"/>
    </row>
    <row r="2320" spans="1:2" x14ac:dyDescent="0.25">
      <c r="A2320" s="2"/>
      <c r="B2320" s="2"/>
    </row>
    <row r="2321" spans="1:2" x14ac:dyDescent="0.25">
      <c r="A2321" s="2"/>
      <c r="B2321" s="2"/>
    </row>
    <row r="2322" spans="1:2" x14ac:dyDescent="0.25">
      <c r="A2322" s="2"/>
      <c r="B2322" s="2"/>
    </row>
    <row r="2323" spans="1:2" x14ac:dyDescent="0.25">
      <c r="A2323" s="2"/>
      <c r="B2323" s="2"/>
    </row>
    <row r="2324" spans="1:2" x14ac:dyDescent="0.25">
      <c r="A2324" s="2"/>
      <c r="B2324" s="2"/>
    </row>
    <row r="2325" spans="1:2" x14ac:dyDescent="0.25">
      <c r="A2325" s="2"/>
      <c r="B2325" s="2"/>
    </row>
    <row r="2326" spans="1:2" x14ac:dyDescent="0.25">
      <c r="A2326" s="2"/>
      <c r="B2326" s="2"/>
    </row>
    <row r="2327" spans="1:2" x14ac:dyDescent="0.25">
      <c r="A2327" s="2"/>
      <c r="B2327" s="2"/>
    </row>
    <row r="2328" spans="1:2" x14ac:dyDescent="0.25">
      <c r="A2328" s="2"/>
      <c r="B2328" s="2"/>
    </row>
    <row r="2329" spans="1:2" x14ac:dyDescent="0.25">
      <c r="A2329" s="2"/>
      <c r="B2329" s="2"/>
    </row>
    <row r="2330" spans="1:2" x14ac:dyDescent="0.25">
      <c r="A2330" s="2"/>
      <c r="B2330" s="2"/>
    </row>
    <row r="2331" spans="1:2" x14ac:dyDescent="0.25">
      <c r="A2331" s="2"/>
      <c r="B2331" s="2"/>
    </row>
    <row r="2332" spans="1:2" x14ac:dyDescent="0.25">
      <c r="A2332" s="2"/>
      <c r="B2332" s="2"/>
    </row>
    <row r="2333" spans="1:2" x14ac:dyDescent="0.25">
      <c r="A2333" s="2"/>
      <c r="B2333" s="2"/>
    </row>
    <row r="2334" spans="1:2" x14ac:dyDescent="0.25">
      <c r="A2334" s="2"/>
      <c r="B2334" s="2"/>
    </row>
    <row r="2335" spans="1:2" x14ac:dyDescent="0.25">
      <c r="A2335" s="2"/>
      <c r="B2335" s="2"/>
    </row>
    <row r="2336" spans="1:2" x14ac:dyDescent="0.25">
      <c r="A2336" s="2"/>
      <c r="B2336" s="2"/>
    </row>
    <row r="2337" spans="1:2" x14ac:dyDescent="0.25">
      <c r="A2337" s="2"/>
      <c r="B2337" s="2"/>
    </row>
    <row r="2338" spans="1:2" x14ac:dyDescent="0.25">
      <c r="A2338" s="2"/>
      <c r="B2338" s="2"/>
    </row>
    <row r="2339" spans="1:2" x14ac:dyDescent="0.25">
      <c r="A2339" s="2"/>
      <c r="B2339" s="2"/>
    </row>
    <row r="2340" spans="1:2" x14ac:dyDescent="0.25">
      <c r="A2340" s="2"/>
      <c r="B2340" s="2"/>
    </row>
    <row r="2341" spans="1:2" x14ac:dyDescent="0.25">
      <c r="A2341" s="2"/>
      <c r="B2341" s="2"/>
    </row>
    <row r="2342" spans="1:2" x14ac:dyDescent="0.25">
      <c r="A2342" s="2"/>
      <c r="B2342" s="2"/>
    </row>
    <row r="2343" spans="1:2" x14ac:dyDescent="0.25">
      <c r="A2343" s="2"/>
      <c r="B2343" s="2"/>
    </row>
    <row r="2344" spans="1:2" x14ac:dyDescent="0.25">
      <c r="A2344" s="2"/>
      <c r="B2344" s="2"/>
    </row>
    <row r="2345" spans="1:2" x14ac:dyDescent="0.25">
      <c r="A2345" s="2"/>
      <c r="B2345" s="2"/>
    </row>
    <row r="2346" spans="1:2" x14ac:dyDescent="0.25">
      <c r="A2346" s="2"/>
      <c r="B2346" s="2"/>
    </row>
    <row r="2347" spans="1:2" x14ac:dyDescent="0.25">
      <c r="A2347" s="2"/>
      <c r="B2347" s="2"/>
    </row>
    <row r="2348" spans="1:2" x14ac:dyDescent="0.25">
      <c r="A2348" s="2"/>
      <c r="B2348" s="2"/>
    </row>
    <row r="2349" spans="1:2" x14ac:dyDescent="0.25">
      <c r="A2349" s="2"/>
      <c r="B2349" s="2"/>
    </row>
    <row r="2350" spans="1:2" x14ac:dyDescent="0.25">
      <c r="A2350" s="2"/>
      <c r="B2350" s="2"/>
    </row>
    <row r="2351" spans="1:2" x14ac:dyDescent="0.25">
      <c r="A2351" s="2"/>
      <c r="B2351" s="2"/>
    </row>
    <row r="2352" spans="1:2" x14ac:dyDescent="0.25">
      <c r="A2352" s="2"/>
      <c r="B2352" s="2"/>
    </row>
    <row r="2353" spans="1:2" x14ac:dyDescent="0.25">
      <c r="A2353" s="2"/>
      <c r="B2353" s="2"/>
    </row>
    <row r="2354" spans="1:2" x14ac:dyDescent="0.25">
      <c r="A2354" s="2"/>
      <c r="B2354" s="2"/>
    </row>
    <row r="2355" spans="1:2" x14ac:dyDescent="0.25">
      <c r="A2355" s="2"/>
      <c r="B2355" s="2"/>
    </row>
    <row r="2356" spans="1:2" x14ac:dyDescent="0.25">
      <c r="A2356" s="2"/>
      <c r="B2356" s="2"/>
    </row>
    <row r="2357" spans="1:2" x14ac:dyDescent="0.25">
      <c r="A2357" s="2"/>
      <c r="B2357" s="2"/>
    </row>
    <row r="2358" spans="1:2" x14ac:dyDescent="0.25">
      <c r="A2358" s="2"/>
      <c r="B2358" s="2"/>
    </row>
    <row r="2359" spans="1:2" x14ac:dyDescent="0.25">
      <c r="A2359" s="2"/>
      <c r="B2359" s="2"/>
    </row>
    <row r="2360" spans="1:2" x14ac:dyDescent="0.25">
      <c r="A2360" s="2"/>
      <c r="B2360" s="2"/>
    </row>
    <row r="2361" spans="1:2" x14ac:dyDescent="0.25">
      <c r="A2361" s="2"/>
      <c r="B2361" s="2"/>
    </row>
    <row r="2362" spans="1:2" x14ac:dyDescent="0.25">
      <c r="A2362" s="2"/>
      <c r="B2362" s="2"/>
    </row>
    <row r="2363" spans="1:2" x14ac:dyDescent="0.25">
      <c r="A2363" s="2"/>
      <c r="B2363" s="2"/>
    </row>
    <row r="2364" spans="1:2" x14ac:dyDescent="0.25">
      <c r="A2364" s="2"/>
      <c r="B2364" s="2"/>
    </row>
    <row r="2365" spans="1:2" x14ac:dyDescent="0.25">
      <c r="A2365" s="2"/>
      <c r="B2365" s="2"/>
    </row>
    <row r="2366" spans="1:2" x14ac:dyDescent="0.25">
      <c r="A2366" s="2"/>
      <c r="B2366" s="2"/>
    </row>
    <row r="2367" spans="1:2" x14ac:dyDescent="0.25">
      <c r="A2367" s="2"/>
      <c r="B2367" s="2"/>
    </row>
    <row r="2368" spans="1:2" x14ac:dyDescent="0.25">
      <c r="A2368" s="2"/>
      <c r="B2368" s="2"/>
    </row>
    <row r="2369" spans="1:2" x14ac:dyDescent="0.25">
      <c r="A2369" s="2"/>
      <c r="B2369" s="2"/>
    </row>
    <row r="2370" spans="1:2" x14ac:dyDescent="0.25">
      <c r="A2370" s="2"/>
      <c r="B2370" s="2"/>
    </row>
    <row r="2371" spans="1:2" x14ac:dyDescent="0.25">
      <c r="A2371" s="2"/>
      <c r="B2371" s="2"/>
    </row>
    <row r="2372" spans="1:2" x14ac:dyDescent="0.25">
      <c r="A2372" s="2"/>
      <c r="B2372" s="2"/>
    </row>
    <row r="2373" spans="1:2" x14ac:dyDescent="0.25">
      <c r="A2373" s="2"/>
      <c r="B2373" s="2"/>
    </row>
    <row r="2374" spans="1:2" x14ac:dyDescent="0.25">
      <c r="A2374" s="2"/>
      <c r="B2374" s="2"/>
    </row>
    <row r="2375" spans="1:2" x14ac:dyDescent="0.25">
      <c r="A2375" s="2"/>
      <c r="B2375" s="2"/>
    </row>
    <row r="2376" spans="1:2" x14ac:dyDescent="0.25">
      <c r="A2376" s="2"/>
      <c r="B2376" s="2"/>
    </row>
    <row r="2377" spans="1:2" x14ac:dyDescent="0.25">
      <c r="A2377" s="2"/>
      <c r="B2377" s="2"/>
    </row>
    <row r="2378" spans="1:2" x14ac:dyDescent="0.25">
      <c r="A2378" s="2"/>
      <c r="B2378" s="2"/>
    </row>
    <row r="2379" spans="1:2" x14ac:dyDescent="0.25">
      <c r="A2379" s="2"/>
      <c r="B2379" s="2"/>
    </row>
    <row r="2380" spans="1:2" x14ac:dyDescent="0.25">
      <c r="A2380" s="2"/>
      <c r="B2380" s="2"/>
    </row>
    <row r="2381" spans="1:2" x14ac:dyDescent="0.25">
      <c r="A2381" s="2"/>
      <c r="B2381" s="2"/>
    </row>
    <row r="2382" spans="1:2" x14ac:dyDescent="0.25">
      <c r="A2382" s="2"/>
      <c r="B2382" s="2"/>
    </row>
    <row r="2383" spans="1:2" x14ac:dyDescent="0.25">
      <c r="A2383" s="2"/>
      <c r="B2383" s="2"/>
    </row>
    <row r="2384" spans="1:2" x14ac:dyDescent="0.25">
      <c r="A2384" s="2"/>
      <c r="B2384" s="2"/>
    </row>
    <row r="2385" spans="1:2" x14ac:dyDescent="0.25">
      <c r="A2385" s="2"/>
      <c r="B2385" s="2"/>
    </row>
    <row r="2386" spans="1:2" x14ac:dyDescent="0.25">
      <c r="A2386" s="2"/>
      <c r="B2386" s="2"/>
    </row>
    <row r="2387" spans="1:2" x14ac:dyDescent="0.25">
      <c r="A2387" s="2"/>
      <c r="B2387" s="2"/>
    </row>
    <row r="2388" spans="1:2" x14ac:dyDescent="0.25">
      <c r="A2388" s="2"/>
      <c r="B2388" s="2"/>
    </row>
    <row r="2389" spans="1:2" x14ac:dyDescent="0.25">
      <c r="A2389" s="2"/>
      <c r="B2389" s="2"/>
    </row>
    <row r="2390" spans="1:2" x14ac:dyDescent="0.25">
      <c r="A2390" s="2"/>
      <c r="B2390" s="2"/>
    </row>
    <row r="2391" spans="1:2" x14ac:dyDescent="0.25">
      <c r="A2391" s="2"/>
      <c r="B2391" s="2"/>
    </row>
    <row r="2392" spans="1:2" x14ac:dyDescent="0.25">
      <c r="A2392" s="2"/>
      <c r="B2392" s="2"/>
    </row>
    <row r="2393" spans="1:2" x14ac:dyDescent="0.25">
      <c r="A2393" s="2"/>
      <c r="B2393" s="2"/>
    </row>
    <row r="2394" spans="1:2" x14ac:dyDescent="0.25">
      <c r="A2394" s="2"/>
      <c r="B2394" s="2"/>
    </row>
    <row r="2395" spans="1:2" x14ac:dyDescent="0.25">
      <c r="A2395" s="2"/>
      <c r="B2395" s="2"/>
    </row>
    <row r="2396" spans="1:2" x14ac:dyDescent="0.25">
      <c r="A2396" s="2"/>
      <c r="B2396" s="2"/>
    </row>
    <row r="2397" spans="1:2" x14ac:dyDescent="0.25">
      <c r="A2397" s="2"/>
      <c r="B2397" s="2"/>
    </row>
    <row r="2398" spans="1:2" x14ac:dyDescent="0.25">
      <c r="A2398" s="2"/>
      <c r="B2398" s="2"/>
    </row>
    <row r="2399" spans="1:2" x14ac:dyDescent="0.25">
      <c r="A2399" s="2"/>
      <c r="B2399" s="2"/>
    </row>
    <row r="2400" spans="1:2" x14ac:dyDescent="0.25">
      <c r="A2400" s="2"/>
      <c r="B2400" s="2"/>
    </row>
    <row r="2401" spans="1:2" x14ac:dyDescent="0.25">
      <c r="A2401" s="2"/>
      <c r="B2401" s="2"/>
    </row>
    <row r="2402" spans="1:2" x14ac:dyDescent="0.25">
      <c r="A2402" s="2"/>
      <c r="B2402" s="2"/>
    </row>
    <row r="2403" spans="1:2" x14ac:dyDescent="0.25">
      <c r="A2403" s="2"/>
      <c r="B2403" s="2"/>
    </row>
    <row r="2404" spans="1:2" x14ac:dyDescent="0.25">
      <c r="A2404" s="2"/>
      <c r="B2404" s="2"/>
    </row>
    <row r="2405" spans="1:2" x14ac:dyDescent="0.25">
      <c r="A2405" s="2"/>
      <c r="B2405" s="2"/>
    </row>
    <row r="2406" spans="1:2" x14ac:dyDescent="0.25">
      <c r="A2406" s="2"/>
      <c r="B2406" s="2"/>
    </row>
    <row r="2407" spans="1:2" x14ac:dyDescent="0.25">
      <c r="A2407" s="2"/>
      <c r="B2407" s="2"/>
    </row>
    <row r="2408" spans="1:2" x14ac:dyDescent="0.25">
      <c r="A2408" s="2"/>
      <c r="B2408" s="2"/>
    </row>
    <row r="2409" spans="1:2" x14ac:dyDescent="0.25">
      <c r="A2409" s="2"/>
      <c r="B2409" s="2"/>
    </row>
    <row r="2410" spans="1:2" x14ac:dyDescent="0.25">
      <c r="A2410" s="2"/>
      <c r="B2410" s="2"/>
    </row>
    <row r="2411" spans="1:2" x14ac:dyDescent="0.25">
      <c r="A2411" s="2"/>
      <c r="B2411" s="2"/>
    </row>
    <row r="2412" spans="1:2" x14ac:dyDescent="0.25">
      <c r="A2412" s="2"/>
      <c r="B2412" s="2"/>
    </row>
    <row r="2413" spans="1:2" x14ac:dyDescent="0.25">
      <c r="A2413" s="2"/>
      <c r="B2413" s="2"/>
    </row>
    <row r="2414" spans="1:2" x14ac:dyDescent="0.25">
      <c r="A2414" s="2"/>
      <c r="B2414" s="2"/>
    </row>
    <row r="2415" spans="1:2" x14ac:dyDescent="0.25">
      <c r="A2415" s="2"/>
      <c r="B2415" s="2"/>
    </row>
    <row r="2416" spans="1:2" x14ac:dyDescent="0.25">
      <c r="A2416" s="2"/>
      <c r="B2416" s="2"/>
    </row>
    <row r="2417" spans="1:2" x14ac:dyDescent="0.25">
      <c r="A2417" s="2"/>
      <c r="B2417" s="2"/>
    </row>
    <row r="2418" spans="1:2" x14ac:dyDescent="0.25">
      <c r="A2418" s="2"/>
      <c r="B2418" s="2"/>
    </row>
    <row r="2419" spans="1:2" x14ac:dyDescent="0.25">
      <c r="A2419" s="2"/>
      <c r="B2419" s="2"/>
    </row>
    <row r="2420" spans="1:2" x14ac:dyDescent="0.25">
      <c r="A2420" s="2"/>
      <c r="B2420" s="2"/>
    </row>
    <row r="2421" spans="1:2" x14ac:dyDescent="0.25">
      <c r="A2421" s="2"/>
      <c r="B2421" s="2"/>
    </row>
    <row r="2422" spans="1:2" x14ac:dyDescent="0.25">
      <c r="A2422" s="2"/>
      <c r="B2422" s="2"/>
    </row>
    <row r="2423" spans="1:2" x14ac:dyDescent="0.25">
      <c r="A2423" s="2"/>
      <c r="B2423" s="2"/>
    </row>
    <row r="2424" spans="1:2" x14ac:dyDescent="0.25">
      <c r="A2424" s="2"/>
      <c r="B2424" s="2"/>
    </row>
    <row r="2425" spans="1:2" x14ac:dyDescent="0.25">
      <c r="A2425" s="2"/>
      <c r="B2425" s="2"/>
    </row>
    <row r="2426" spans="1:2" x14ac:dyDescent="0.25">
      <c r="A2426" s="2"/>
      <c r="B2426" s="2"/>
    </row>
    <row r="2427" spans="1:2" x14ac:dyDescent="0.25">
      <c r="A2427" s="2"/>
      <c r="B2427" s="2"/>
    </row>
    <row r="2428" spans="1:2" x14ac:dyDescent="0.25">
      <c r="A2428" s="2"/>
      <c r="B2428" s="2"/>
    </row>
    <row r="2429" spans="1:2" x14ac:dyDescent="0.25">
      <c r="A2429" s="2"/>
      <c r="B2429" s="2"/>
    </row>
    <row r="2430" spans="1:2" x14ac:dyDescent="0.25">
      <c r="A2430" s="2"/>
      <c r="B2430" s="2"/>
    </row>
    <row r="2431" spans="1:2" x14ac:dyDescent="0.25">
      <c r="A2431" s="2"/>
      <c r="B2431" s="2"/>
    </row>
    <row r="2432" spans="1:2" x14ac:dyDescent="0.25">
      <c r="A2432" s="2"/>
      <c r="B2432" s="2"/>
    </row>
    <row r="2433" spans="1:2" x14ac:dyDescent="0.25">
      <c r="A2433" s="2"/>
      <c r="B2433" s="2"/>
    </row>
    <row r="2434" spans="1:2" x14ac:dyDescent="0.25">
      <c r="A2434" s="2"/>
      <c r="B2434" s="2"/>
    </row>
    <row r="2435" spans="1:2" x14ac:dyDescent="0.25">
      <c r="A2435" s="2"/>
      <c r="B2435" s="2"/>
    </row>
    <row r="2436" spans="1:2" x14ac:dyDescent="0.25">
      <c r="A2436" s="2"/>
      <c r="B2436" s="2"/>
    </row>
    <row r="2437" spans="1:2" x14ac:dyDescent="0.25">
      <c r="A2437" s="2"/>
      <c r="B2437" s="2"/>
    </row>
    <row r="2438" spans="1:2" x14ac:dyDescent="0.25">
      <c r="A2438" s="2"/>
      <c r="B2438" s="2"/>
    </row>
    <row r="2439" spans="1:2" x14ac:dyDescent="0.25">
      <c r="A2439" s="2"/>
      <c r="B2439" s="2"/>
    </row>
    <row r="2440" spans="1:2" x14ac:dyDescent="0.25">
      <c r="A2440" s="2"/>
      <c r="B2440" s="2"/>
    </row>
    <row r="2441" spans="1:2" x14ac:dyDescent="0.25">
      <c r="A2441" s="2"/>
      <c r="B2441" s="2"/>
    </row>
    <row r="2442" spans="1:2" x14ac:dyDescent="0.25">
      <c r="A2442" s="2"/>
      <c r="B2442" s="2"/>
    </row>
    <row r="2443" spans="1:2" x14ac:dyDescent="0.25">
      <c r="A2443" s="2"/>
      <c r="B2443" s="2"/>
    </row>
    <row r="2444" spans="1:2" x14ac:dyDescent="0.25">
      <c r="A2444" s="2"/>
      <c r="B2444" s="2"/>
    </row>
    <row r="2445" spans="1:2" x14ac:dyDescent="0.25">
      <c r="A2445" s="2"/>
      <c r="B2445" s="2"/>
    </row>
    <row r="2446" spans="1:2" x14ac:dyDescent="0.25">
      <c r="A2446" s="2"/>
      <c r="B2446" s="2"/>
    </row>
    <row r="2447" spans="1:2" x14ac:dyDescent="0.25">
      <c r="A2447" s="2"/>
      <c r="B2447" s="2"/>
    </row>
    <row r="2448" spans="1:2" x14ac:dyDescent="0.25">
      <c r="A2448" s="2"/>
      <c r="B2448" s="2"/>
    </row>
    <row r="2449" spans="1:2" x14ac:dyDescent="0.25">
      <c r="A2449" s="2"/>
      <c r="B2449" s="2"/>
    </row>
    <row r="2450" spans="1:2" x14ac:dyDescent="0.25">
      <c r="A2450" s="2"/>
      <c r="B2450" s="2"/>
    </row>
    <row r="2451" spans="1:2" x14ac:dyDescent="0.25">
      <c r="A2451" s="2"/>
      <c r="B2451" s="2"/>
    </row>
    <row r="2452" spans="1:2" x14ac:dyDescent="0.25">
      <c r="A2452" s="2"/>
      <c r="B2452" s="2"/>
    </row>
    <row r="2453" spans="1:2" x14ac:dyDescent="0.25">
      <c r="A2453" s="2"/>
      <c r="B2453" s="2"/>
    </row>
    <row r="2454" spans="1:2" x14ac:dyDescent="0.25">
      <c r="A2454" s="2"/>
      <c r="B2454" s="2"/>
    </row>
    <row r="2455" spans="1:2" x14ac:dyDescent="0.25">
      <c r="A2455" s="2"/>
      <c r="B2455" s="2"/>
    </row>
    <row r="2456" spans="1:2" x14ac:dyDescent="0.25">
      <c r="A2456" s="2"/>
      <c r="B2456" s="2"/>
    </row>
    <row r="2457" spans="1:2" x14ac:dyDescent="0.25">
      <c r="A2457" s="2"/>
      <c r="B2457" s="2"/>
    </row>
    <row r="2458" spans="1:2" x14ac:dyDescent="0.25">
      <c r="A2458" s="2"/>
      <c r="B2458" s="2"/>
    </row>
    <row r="2459" spans="1:2" x14ac:dyDescent="0.25">
      <c r="A2459" s="2"/>
      <c r="B2459" s="2"/>
    </row>
    <row r="2460" spans="1:2" x14ac:dyDescent="0.25">
      <c r="A2460" s="2"/>
      <c r="B2460" s="2"/>
    </row>
    <row r="2461" spans="1:2" x14ac:dyDescent="0.25">
      <c r="A2461" s="2"/>
      <c r="B2461" s="2"/>
    </row>
    <row r="2462" spans="1:2" x14ac:dyDescent="0.25">
      <c r="A2462" s="2"/>
      <c r="B2462" s="2"/>
    </row>
    <row r="2463" spans="1:2" x14ac:dyDescent="0.25">
      <c r="A2463" s="2"/>
      <c r="B2463" s="2"/>
    </row>
    <row r="2464" spans="1:2" x14ac:dyDescent="0.25">
      <c r="A2464" s="2"/>
      <c r="B2464" s="2"/>
    </row>
    <row r="2465" spans="1:2" x14ac:dyDescent="0.25">
      <c r="A2465" s="2"/>
      <c r="B2465" s="2"/>
    </row>
    <row r="2466" spans="1:2" x14ac:dyDescent="0.25">
      <c r="A2466" s="2"/>
      <c r="B2466" s="2"/>
    </row>
    <row r="2467" spans="1:2" x14ac:dyDescent="0.25">
      <c r="A2467" s="2"/>
      <c r="B2467" s="2"/>
    </row>
    <row r="2468" spans="1:2" x14ac:dyDescent="0.25">
      <c r="A2468" s="2"/>
      <c r="B2468" s="2"/>
    </row>
    <row r="2469" spans="1:2" x14ac:dyDescent="0.25">
      <c r="A2469" s="2"/>
      <c r="B2469" s="2"/>
    </row>
    <row r="2470" spans="1:2" x14ac:dyDescent="0.25">
      <c r="A2470" s="2"/>
      <c r="B2470" s="2"/>
    </row>
    <row r="2471" spans="1:2" x14ac:dyDescent="0.25">
      <c r="A2471" s="2"/>
      <c r="B2471" s="2"/>
    </row>
    <row r="2472" spans="1:2" x14ac:dyDescent="0.25">
      <c r="A2472" s="2"/>
      <c r="B2472" s="2"/>
    </row>
    <row r="2473" spans="1:2" x14ac:dyDescent="0.25">
      <c r="A2473" s="2"/>
      <c r="B2473" s="2"/>
    </row>
    <row r="2474" spans="1:2" x14ac:dyDescent="0.25">
      <c r="A2474" s="2"/>
      <c r="B2474" s="2"/>
    </row>
    <row r="2475" spans="1:2" x14ac:dyDescent="0.25">
      <c r="A2475" s="2"/>
      <c r="B2475" s="2"/>
    </row>
    <row r="2476" spans="1:2" x14ac:dyDescent="0.25">
      <c r="A2476" s="2"/>
      <c r="B2476" s="2"/>
    </row>
    <row r="2477" spans="1:2" x14ac:dyDescent="0.25">
      <c r="A2477" s="2"/>
      <c r="B2477" s="2"/>
    </row>
    <row r="2478" spans="1:2" x14ac:dyDescent="0.25">
      <c r="A2478" s="2"/>
      <c r="B2478" s="2"/>
    </row>
    <row r="2479" spans="1:2" x14ac:dyDescent="0.25">
      <c r="A2479" s="2"/>
      <c r="B2479" s="2"/>
    </row>
    <row r="2480" spans="1:2" x14ac:dyDescent="0.25">
      <c r="A2480" s="2"/>
      <c r="B2480" s="2"/>
    </row>
    <row r="2481" spans="1:2" x14ac:dyDescent="0.25">
      <c r="A2481" s="2"/>
      <c r="B2481" s="2"/>
    </row>
    <row r="2482" spans="1:2" x14ac:dyDescent="0.25">
      <c r="A2482" s="2"/>
      <c r="B2482" s="2"/>
    </row>
    <row r="2483" spans="1:2" x14ac:dyDescent="0.25">
      <c r="A2483" s="2"/>
      <c r="B2483" s="2"/>
    </row>
    <row r="2484" spans="1:2" x14ac:dyDescent="0.25">
      <c r="A2484" s="2"/>
      <c r="B2484" s="2"/>
    </row>
    <row r="2485" spans="1:2" x14ac:dyDescent="0.25">
      <c r="A2485" s="2"/>
      <c r="B2485" s="2"/>
    </row>
    <row r="2486" spans="1:2" x14ac:dyDescent="0.25">
      <c r="A2486" s="2"/>
      <c r="B2486" s="2"/>
    </row>
    <row r="2487" spans="1:2" x14ac:dyDescent="0.25">
      <c r="A2487" s="2"/>
      <c r="B2487" s="2"/>
    </row>
    <row r="2488" spans="1:2" x14ac:dyDescent="0.25">
      <c r="A2488" s="2"/>
      <c r="B2488" s="2"/>
    </row>
    <row r="2489" spans="1:2" x14ac:dyDescent="0.25">
      <c r="A2489" s="2"/>
      <c r="B2489" s="2"/>
    </row>
    <row r="2490" spans="1:2" x14ac:dyDescent="0.25">
      <c r="A2490" s="2"/>
      <c r="B2490" s="2"/>
    </row>
    <row r="2491" spans="1:2" x14ac:dyDescent="0.25">
      <c r="A2491" s="2"/>
      <c r="B2491" s="2"/>
    </row>
    <row r="2492" spans="1:2" x14ac:dyDescent="0.25">
      <c r="A2492" s="2"/>
      <c r="B2492" s="2"/>
    </row>
    <row r="2493" spans="1:2" x14ac:dyDescent="0.25">
      <c r="A2493" s="2"/>
      <c r="B2493" s="2"/>
    </row>
    <row r="2494" spans="1:2" x14ac:dyDescent="0.25">
      <c r="A2494" s="2"/>
      <c r="B2494" s="2"/>
    </row>
    <row r="2495" spans="1:2" x14ac:dyDescent="0.25">
      <c r="A2495" s="2"/>
      <c r="B2495" s="2"/>
    </row>
    <row r="2496" spans="1:2" x14ac:dyDescent="0.25">
      <c r="A2496" s="2"/>
      <c r="B2496" s="2"/>
    </row>
    <row r="2497" spans="1:2" x14ac:dyDescent="0.25">
      <c r="A2497" s="2"/>
      <c r="B2497" s="2"/>
    </row>
    <row r="2498" spans="1:2" x14ac:dyDescent="0.25">
      <c r="A2498" s="2"/>
      <c r="B2498" s="2"/>
    </row>
    <row r="2499" spans="1:2" x14ac:dyDescent="0.25">
      <c r="A2499" s="2"/>
      <c r="B2499" s="2"/>
    </row>
    <row r="2500" spans="1:2" x14ac:dyDescent="0.25">
      <c r="A2500" s="2"/>
      <c r="B2500" s="2"/>
    </row>
    <row r="2501" spans="1:2" x14ac:dyDescent="0.25">
      <c r="A2501" s="2"/>
      <c r="B2501" s="2"/>
    </row>
    <row r="2502" spans="1:2" x14ac:dyDescent="0.25">
      <c r="A2502" s="2"/>
      <c r="B2502" s="2"/>
    </row>
    <row r="2503" spans="1:2" x14ac:dyDescent="0.25">
      <c r="A2503" s="2"/>
      <c r="B2503" s="2"/>
    </row>
    <row r="2504" spans="1:2" x14ac:dyDescent="0.25">
      <c r="A2504" s="2"/>
      <c r="B2504" s="2"/>
    </row>
    <row r="2505" spans="1:2" x14ac:dyDescent="0.25">
      <c r="A2505" s="2"/>
      <c r="B2505" s="2"/>
    </row>
    <row r="2506" spans="1:2" x14ac:dyDescent="0.25">
      <c r="A2506" s="2"/>
      <c r="B2506" s="2"/>
    </row>
    <row r="2507" spans="1:2" x14ac:dyDescent="0.25">
      <c r="A2507" s="2"/>
      <c r="B2507" s="2"/>
    </row>
    <row r="2508" spans="1:2" x14ac:dyDescent="0.25">
      <c r="A2508" s="2"/>
      <c r="B2508" s="2"/>
    </row>
    <row r="2509" spans="1:2" x14ac:dyDescent="0.25">
      <c r="A2509" s="2"/>
      <c r="B2509" s="2"/>
    </row>
    <row r="2510" spans="1:2" x14ac:dyDescent="0.25">
      <c r="A2510" s="2"/>
      <c r="B2510" s="2"/>
    </row>
    <row r="2511" spans="1:2" x14ac:dyDescent="0.25">
      <c r="A2511" s="2"/>
      <c r="B2511" s="2"/>
    </row>
    <row r="2512" spans="1:2" x14ac:dyDescent="0.25">
      <c r="A2512" s="2"/>
      <c r="B2512" s="2"/>
    </row>
    <row r="2513" spans="1:2" x14ac:dyDescent="0.25">
      <c r="A2513" s="2"/>
      <c r="B2513" s="2"/>
    </row>
    <row r="2514" spans="1:2" x14ac:dyDescent="0.25">
      <c r="A2514" s="2"/>
      <c r="B2514" s="2"/>
    </row>
    <row r="2515" spans="1:2" x14ac:dyDescent="0.25">
      <c r="A2515" s="2"/>
      <c r="B2515" s="2"/>
    </row>
    <row r="2516" spans="1:2" x14ac:dyDescent="0.25">
      <c r="A2516" s="2"/>
      <c r="B2516" s="2"/>
    </row>
    <row r="2517" spans="1:2" x14ac:dyDescent="0.25">
      <c r="A2517" s="2"/>
      <c r="B2517" s="2"/>
    </row>
    <row r="2518" spans="1:2" x14ac:dyDescent="0.25">
      <c r="A2518" s="2"/>
      <c r="B2518" s="2"/>
    </row>
    <row r="2519" spans="1:2" x14ac:dyDescent="0.25">
      <c r="A2519" s="2"/>
      <c r="B2519" s="2"/>
    </row>
    <row r="2520" spans="1:2" x14ac:dyDescent="0.25">
      <c r="A2520" s="2"/>
      <c r="B2520" s="2"/>
    </row>
    <row r="2521" spans="1:2" x14ac:dyDescent="0.25">
      <c r="A2521" s="2"/>
      <c r="B2521" s="2"/>
    </row>
    <row r="2522" spans="1:2" x14ac:dyDescent="0.25">
      <c r="A2522" s="2"/>
      <c r="B2522" s="2"/>
    </row>
    <row r="2523" spans="1:2" x14ac:dyDescent="0.25">
      <c r="A2523" s="2"/>
      <c r="B2523" s="2"/>
    </row>
    <row r="2524" spans="1:2" x14ac:dyDescent="0.25">
      <c r="A2524" s="2"/>
      <c r="B2524" s="2"/>
    </row>
    <row r="2525" spans="1:2" x14ac:dyDescent="0.25">
      <c r="A2525" s="2"/>
      <c r="B2525" s="2"/>
    </row>
    <row r="2526" spans="1:2" x14ac:dyDescent="0.25">
      <c r="A2526" s="2"/>
      <c r="B2526" s="2"/>
    </row>
    <row r="2527" spans="1:2" x14ac:dyDescent="0.25">
      <c r="A2527" s="2"/>
      <c r="B2527" s="2"/>
    </row>
    <row r="2528" spans="1:2" x14ac:dyDescent="0.25">
      <c r="A2528" s="2"/>
      <c r="B2528" s="2"/>
    </row>
    <row r="2529" spans="1:2" x14ac:dyDescent="0.25">
      <c r="A2529" s="2"/>
      <c r="B2529" s="2"/>
    </row>
    <row r="2530" spans="1:2" x14ac:dyDescent="0.25">
      <c r="A2530" s="2"/>
      <c r="B2530" s="2"/>
    </row>
    <row r="2531" spans="1:2" x14ac:dyDescent="0.25">
      <c r="A2531" s="2"/>
      <c r="B2531" s="2"/>
    </row>
    <row r="2532" spans="1:2" x14ac:dyDescent="0.25">
      <c r="A2532" s="2"/>
      <c r="B2532" s="2"/>
    </row>
    <row r="2533" spans="1:2" x14ac:dyDescent="0.25">
      <c r="A2533" s="2"/>
      <c r="B2533" s="2"/>
    </row>
    <row r="2534" spans="1:2" x14ac:dyDescent="0.25">
      <c r="A2534" s="2"/>
      <c r="B2534" s="2"/>
    </row>
    <row r="2535" spans="1:2" x14ac:dyDescent="0.25">
      <c r="A2535" s="2"/>
      <c r="B2535" s="2"/>
    </row>
    <row r="2536" spans="1:2" x14ac:dyDescent="0.25">
      <c r="A2536" s="2"/>
      <c r="B2536" s="2"/>
    </row>
    <row r="2537" spans="1:2" x14ac:dyDescent="0.25">
      <c r="A2537" s="2"/>
      <c r="B2537" s="2"/>
    </row>
    <row r="2538" spans="1:2" x14ac:dyDescent="0.25">
      <c r="A2538" s="2"/>
      <c r="B2538" s="2"/>
    </row>
    <row r="2539" spans="1:2" x14ac:dyDescent="0.25">
      <c r="A2539" s="2"/>
      <c r="B2539" s="2"/>
    </row>
    <row r="2540" spans="1:2" x14ac:dyDescent="0.25">
      <c r="A2540" s="2"/>
      <c r="B2540" s="2"/>
    </row>
    <row r="2541" spans="1:2" x14ac:dyDescent="0.25">
      <c r="A2541" s="2"/>
      <c r="B2541" s="2"/>
    </row>
    <row r="2542" spans="1:2" x14ac:dyDescent="0.25">
      <c r="A2542" s="2"/>
      <c r="B2542" s="2"/>
    </row>
    <row r="2543" spans="1:2" x14ac:dyDescent="0.25">
      <c r="A2543" s="2"/>
      <c r="B2543" s="2"/>
    </row>
    <row r="2544" spans="1:2" x14ac:dyDescent="0.25">
      <c r="A2544" s="2"/>
      <c r="B2544" s="2"/>
    </row>
    <row r="2545" spans="1:2" x14ac:dyDescent="0.25">
      <c r="A2545" s="2"/>
      <c r="B2545" s="2"/>
    </row>
    <row r="2546" spans="1:2" x14ac:dyDescent="0.25">
      <c r="A2546" s="2"/>
      <c r="B2546" s="2"/>
    </row>
    <row r="2547" spans="1:2" x14ac:dyDescent="0.25">
      <c r="A2547" s="2"/>
      <c r="B2547" s="2"/>
    </row>
    <row r="2548" spans="1:2" x14ac:dyDescent="0.25">
      <c r="A2548" s="2"/>
      <c r="B2548" s="2"/>
    </row>
    <row r="2549" spans="1:2" x14ac:dyDescent="0.25">
      <c r="A2549" s="2"/>
      <c r="B2549" s="2"/>
    </row>
    <row r="2550" spans="1:2" x14ac:dyDescent="0.25">
      <c r="A2550" s="2"/>
      <c r="B2550" s="2"/>
    </row>
    <row r="2551" spans="1:2" x14ac:dyDescent="0.25">
      <c r="A2551" s="2"/>
      <c r="B2551" s="2"/>
    </row>
    <row r="2552" spans="1:2" x14ac:dyDescent="0.25">
      <c r="A2552" s="2"/>
      <c r="B2552" s="2"/>
    </row>
    <row r="2553" spans="1:2" x14ac:dyDescent="0.25">
      <c r="A2553" s="2"/>
      <c r="B2553" s="2"/>
    </row>
    <row r="2554" spans="1:2" x14ac:dyDescent="0.25">
      <c r="A2554" s="2"/>
      <c r="B2554" s="2"/>
    </row>
    <row r="2555" spans="1:2" x14ac:dyDescent="0.25">
      <c r="A2555" s="2"/>
      <c r="B2555" s="2"/>
    </row>
    <row r="2556" spans="1:2" x14ac:dyDescent="0.25">
      <c r="A2556" s="2"/>
      <c r="B2556" s="2"/>
    </row>
    <row r="2557" spans="1:2" x14ac:dyDescent="0.25">
      <c r="A2557" s="2"/>
      <c r="B2557" s="2"/>
    </row>
    <row r="2558" spans="1:2" x14ac:dyDescent="0.25">
      <c r="A2558" s="2"/>
      <c r="B2558" s="2"/>
    </row>
    <row r="2559" spans="1:2" x14ac:dyDescent="0.25">
      <c r="A2559" s="2"/>
      <c r="B2559" s="2"/>
    </row>
    <row r="2560" spans="1:2" x14ac:dyDescent="0.25">
      <c r="A2560" s="2"/>
      <c r="B2560" s="2"/>
    </row>
    <row r="2561" spans="1:2" x14ac:dyDescent="0.25">
      <c r="A2561" s="2"/>
      <c r="B2561" s="2"/>
    </row>
    <row r="2562" spans="1:2" x14ac:dyDescent="0.25">
      <c r="A2562" s="2"/>
      <c r="B2562" s="2"/>
    </row>
    <row r="2563" spans="1:2" x14ac:dyDescent="0.25">
      <c r="A2563" s="2"/>
      <c r="B2563" s="2"/>
    </row>
    <row r="2564" spans="1:2" x14ac:dyDescent="0.25">
      <c r="A2564" s="2"/>
      <c r="B2564" s="2"/>
    </row>
    <row r="2565" spans="1:2" x14ac:dyDescent="0.25">
      <c r="A2565" s="2"/>
      <c r="B2565" s="2"/>
    </row>
    <row r="2566" spans="1:2" x14ac:dyDescent="0.25">
      <c r="A2566" s="2"/>
      <c r="B2566" s="2"/>
    </row>
    <row r="2567" spans="1:2" x14ac:dyDescent="0.25">
      <c r="A2567" s="2"/>
      <c r="B2567" s="2"/>
    </row>
    <row r="2568" spans="1:2" x14ac:dyDescent="0.25">
      <c r="A2568" s="2"/>
      <c r="B2568" s="2"/>
    </row>
    <row r="2569" spans="1:2" x14ac:dyDescent="0.25">
      <c r="A2569" s="2"/>
      <c r="B2569" s="2"/>
    </row>
    <row r="2570" spans="1:2" x14ac:dyDescent="0.25">
      <c r="A2570" s="2"/>
      <c r="B2570" s="2"/>
    </row>
    <row r="2571" spans="1:2" x14ac:dyDescent="0.25">
      <c r="A2571" s="2"/>
      <c r="B2571" s="2"/>
    </row>
    <row r="2572" spans="1:2" x14ac:dyDescent="0.25">
      <c r="A2572" s="2"/>
      <c r="B2572" s="2"/>
    </row>
    <row r="2573" spans="1:2" x14ac:dyDescent="0.25">
      <c r="A2573" s="2"/>
      <c r="B2573" s="2"/>
    </row>
    <row r="2574" spans="1:2" x14ac:dyDescent="0.25">
      <c r="A2574" s="2"/>
      <c r="B2574" s="2"/>
    </row>
    <row r="2575" spans="1:2" x14ac:dyDescent="0.25">
      <c r="A2575" s="2"/>
      <c r="B2575" s="2"/>
    </row>
    <row r="2576" spans="1:2" x14ac:dyDescent="0.25">
      <c r="A2576" s="2"/>
      <c r="B2576" s="2"/>
    </row>
    <row r="2577" spans="1:2" x14ac:dyDescent="0.25">
      <c r="A2577" s="2"/>
      <c r="B2577" s="2"/>
    </row>
    <row r="2578" spans="1:2" x14ac:dyDescent="0.25">
      <c r="A2578" s="2"/>
      <c r="B2578" s="2"/>
    </row>
    <row r="2579" spans="1:2" x14ac:dyDescent="0.25">
      <c r="A2579" s="2"/>
      <c r="B2579" s="2"/>
    </row>
    <row r="2580" spans="1:2" x14ac:dyDescent="0.25">
      <c r="A2580" s="2"/>
      <c r="B2580" s="2"/>
    </row>
    <row r="2581" spans="1:2" x14ac:dyDescent="0.25">
      <c r="A2581" s="2"/>
      <c r="B2581" s="2"/>
    </row>
    <row r="2582" spans="1:2" x14ac:dyDescent="0.25">
      <c r="A2582" s="2"/>
      <c r="B2582" s="2"/>
    </row>
    <row r="2583" spans="1:2" x14ac:dyDescent="0.25">
      <c r="A2583" s="2"/>
      <c r="B2583" s="2"/>
    </row>
    <row r="2584" spans="1:2" x14ac:dyDescent="0.25">
      <c r="A2584" s="2"/>
      <c r="B2584" s="2"/>
    </row>
    <row r="2585" spans="1:2" x14ac:dyDescent="0.25">
      <c r="A2585" s="2"/>
      <c r="B2585" s="2"/>
    </row>
    <row r="2586" spans="1:2" x14ac:dyDescent="0.25">
      <c r="A2586" s="2"/>
      <c r="B2586" s="2"/>
    </row>
    <row r="2587" spans="1:2" x14ac:dyDescent="0.25">
      <c r="A2587" s="2"/>
      <c r="B2587" s="2"/>
    </row>
    <row r="2588" spans="1:2" x14ac:dyDescent="0.25">
      <c r="A2588" s="2"/>
      <c r="B2588" s="2"/>
    </row>
    <row r="2589" spans="1:2" x14ac:dyDescent="0.25">
      <c r="A2589" s="2"/>
      <c r="B2589" s="2"/>
    </row>
    <row r="2590" spans="1:2" x14ac:dyDescent="0.25">
      <c r="A2590" s="2"/>
      <c r="B2590" s="2"/>
    </row>
    <row r="2591" spans="1:2" x14ac:dyDescent="0.25">
      <c r="A2591" s="2"/>
      <c r="B2591" s="2"/>
    </row>
    <row r="2592" spans="1:2" x14ac:dyDescent="0.25">
      <c r="A2592" s="2"/>
      <c r="B2592" s="2"/>
    </row>
    <row r="2593" spans="1:2" x14ac:dyDescent="0.25">
      <c r="A2593" s="2"/>
      <c r="B2593" s="2"/>
    </row>
    <row r="2594" spans="1:2" x14ac:dyDescent="0.25">
      <c r="A2594" s="2"/>
      <c r="B2594" s="2"/>
    </row>
    <row r="2595" spans="1:2" x14ac:dyDescent="0.25">
      <c r="A2595" s="2"/>
      <c r="B2595" s="2"/>
    </row>
    <row r="2596" spans="1:2" x14ac:dyDescent="0.25">
      <c r="A2596" s="2"/>
      <c r="B2596" s="2"/>
    </row>
    <row r="2597" spans="1:2" x14ac:dyDescent="0.25">
      <c r="A2597" s="2"/>
      <c r="B2597" s="2"/>
    </row>
    <row r="2598" spans="1:2" x14ac:dyDescent="0.25">
      <c r="A2598" s="2"/>
      <c r="B2598" s="2"/>
    </row>
    <row r="2599" spans="1:2" x14ac:dyDescent="0.25">
      <c r="A2599" s="2"/>
      <c r="B2599" s="2"/>
    </row>
    <row r="2600" spans="1:2" x14ac:dyDescent="0.25">
      <c r="A2600" s="2"/>
      <c r="B2600" s="2"/>
    </row>
    <row r="2601" spans="1:2" x14ac:dyDescent="0.25">
      <c r="A2601" s="2"/>
      <c r="B2601" s="2"/>
    </row>
    <row r="2602" spans="1:2" x14ac:dyDescent="0.25">
      <c r="A2602" s="2"/>
      <c r="B2602" s="2"/>
    </row>
    <row r="2603" spans="1:2" x14ac:dyDescent="0.25">
      <c r="A2603" s="2"/>
      <c r="B2603" s="2"/>
    </row>
    <row r="2604" spans="1:2" x14ac:dyDescent="0.25">
      <c r="A2604" s="2"/>
      <c r="B2604" s="2"/>
    </row>
    <row r="2605" spans="1:2" x14ac:dyDescent="0.25">
      <c r="A2605" s="2"/>
      <c r="B2605" s="2"/>
    </row>
    <row r="2606" spans="1:2" x14ac:dyDescent="0.25">
      <c r="A2606" s="2"/>
      <c r="B2606" s="2"/>
    </row>
    <row r="2607" spans="1:2" x14ac:dyDescent="0.25">
      <c r="A2607" s="2"/>
      <c r="B2607" s="2"/>
    </row>
    <row r="2608" spans="1:2" x14ac:dyDescent="0.25">
      <c r="A2608" s="2"/>
      <c r="B2608" s="2"/>
    </row>
    <row r="2609" spans="1:2" x14ac:dyDescent="0.25">
      <c r="A2609" s="2"/>
      <c r="B2609" s="2"/>
    </row>
    <row r="2610" spans="1:2" x14ac:dyDescent="0.25">
      <c r="A2610" s="2"/>
      <c r="B2610" s="2"/>
    </row>
    <row r="2611" spans="1:2" x14ac:dyDescent="0.25">
      <c r="A2611" s="2"/>
      <c r="B2611" s="2"/>
    </row>
    <row r="2612" spans="1:2" x14ac:dyDescent="0.25">
      <c r="A2612" s="2"/>
      <c r="B2612" s="2"/>
    </row>
    <row r="2613" spans="1:2" x14ac:dyDescent="0.25">
      <c r="A2613" s="2"/>
      <c r="B2613" s="2"/>
    </row>
    <row r="2614" spans="1:2" x14ac:dyDescent="0.25">
      <c r="A2614" s="2"/>
      <c r="B2614" s="2"/>
    </row>
    <row r="2615" spans="1:2" x14ac:dyDescent="0.25">
      <c r="A2615" s="2"/>
      <c r="B2615" s="2"/>
    </row>
    <row r="2616" spans="1:2" x14ac:dyDescent="0.25">
      <c r="A2616" s="2"/>
      <c r="B2616" s="2"/>
    </row>
    <row r="2617" spans="1:2" x14ac:dyDescent="0.25">
      <c r="A2617" s="2"/>
      <c r="B2617" s="2"/>
    </row>
    <row r="2618" spans="1:2" x14ac:dyDescent="0.25">
      <c r="A2618" s="2"/>
      <c r="B2618" s="2"/>
    </row>
    <row r="2619" spans="1:2" x14ac:dyDescent="0.25">
      <c r="A2619" s="2"/>
      <c r="B2619" s="2"/>
    </row>
    <row r="2620" spans="1:2" x14ac:dyDescent="0.25">
      <c r="A2620" s="2"/>
      <c r="B2620" s="2"/>
    </row>
    <row r="2621" spans="1:2" x14ac:dyDescent="0.25">
      <c r="A2621" s="2"/>
      <c r="B2621" s="2"/>
    </row>
    <row r="2622" spans="1:2" x14ac:dyDescent="0.25">
      <c r="A2622" s="2"/>
      <c r="B2622" s="2"/>
    </row>
    <row r="2623" spans="1:2" x14ac:dyDescent="0.25">
      <c r="A2623" s="2"/>
      <c r="B2623" s="2"/>
    </row>
    <row r="2624" spans="1:2" x14ac:dyDescent="0.25">
      <c r="A2624" s="2"/>
      <c r="B2624" s="2"/>
    </row>
    <row r="2625" spans="1:2" x14ac:dyDescent="0.25">
      <c r="A2625" s="2"/>
      <c r="B2625" s="2"/>
    </row>
    <row r="2626" spans="1:2" x14ac:dyDescent="0.25">
      <c r="A2626" s="2"/>
      <c r="B2626" s="2"/>
    </row>
    <row r="2627" spans="1:2" x14ac:dyDescent="0.25">
      <c r="A2627" s="2"/>
      <c r="B2627" s="2"/>
    </row>
    <row r="2628" spans="1:2" x14ac:dyDescent="0.25">
      <c r="A2628" s="2"/>
      <c r="B2628" s="2"/>
    </row>
    <row r="2629" spans="1:2" x14ac:dyDescent="0.25">
      <c r="A2629" s="2"/>
      <c r="B2629" s="2"/>
    </row>
    <row r="2630" spans="1:2" x14ac:dyDescent="0.25">
      <c r="A2630" s="2"/>
      <c r="B2630" s="2"/>
    </row>
    <row r="2631" spans="1:2" x14ac:dyDescent="0.25">
      <c r="A2631" s="2"/>
      <c r="B2631" s="2"/>
    </row>
    <row r="2632" spans="1:2" x14ac:dyDescent="0.25">
      <c r="A2632" s="2"/>
      <c r="B2632" s="2"/>
    </row>
    <row r="2633" spans="1:2" x14ac:dyDescent="0.25">
      <c r="A2633" s="2"/>
      <c r="B2633" s="2"/>
    </row>
    <row r="2634" spans="1:2" x14ac:dyDescent="0.25">
      <c r="A2634" s="2"/>
      <c r="B2634" s="2"/>
    </row>
    <row r="2635" spans="1:2" x14ac:dyDescent="0.25">
      <c r="A2635" s="2"/>
      <c r="B2635" s="2"/>
    </row>
    <row r="2636" spans="1:2" x14ac:dyDescent="0.25">
      <c r="A2636" s="2"/>
      <c r="B2636" s="2"/>
    </row>
    <row r="2637" spans="1:2" x14ac:dyDescent="0.25">
      <c r="A2637" s="2"/>
      <c r="B2637" s="2"/>
    </row>
    <row r="2638" spans="1:2" x14ac:dyDescent="0.25">
      <c r="A2638" s="2"/>
      <c r="B2638" s="2"/>
    </row>
    <row r="2639" spans="1:2" x14ac:dyDescent="0.25">
      <c r="A2639" s="2"/>
      <c r="B2639" s="2"/>
    </row>
    <row r="2640" spans="1:2" x14ac:dyDescent="0.25">
      <c r="A2640" s="2"/>
      <c r="B2640" s="2"/>
    </row>
    <row r="2641" spans="1:2" x14ac:dyDescent="0.25">
      <c r="A2641" s="2"/>
      <c r="B2641" s="2"/>
    </row>
    <row r="2642" spans="1:2" x14ac:dyDescent="0.25">
      <c r="A2642" s="2"/>
      <c r="B2642" s="2"/>
    </row>
    <row r="2643" spans="1:2" x14ac:dyDescent="0.25">
      <c r="A2643" s="2"/>
      <c r="B2643" s="2"/>
    </row>
    <row r="2644" spans="1:2" x14ac:dyDescent="0.25">
      <c r="A2644" s="2"/>
      <c r="B2644" s="2"/>
    </row>
    <row r="2645" spans="1:2" x14ac:dyDescent="0.25">
      <c r="A2645" s="2"/>
      <c r="B2645" s="2"/>
    </row>
    <row r="2646" spans="1:2" x14ac:dyDescent="0.25">
      <c r="A2646" s="2"/>
      <c r="B2646" s="2"/>
    </row>
    <row r="2647" spans="1:2" x14ac:dyDescent="0.25">
      <c r="A2647" s="2"/>
      <c r="B2647" s="2"/>
    </row>
    <row r="2648" spans="1:2" x14ac:dyDescent="0.25">
      <c r="A2648" s="2"/>
      <c r="B2648" s="2"/>
    </row>
    <row r="2649" spans="1:2" x14ac:dyDescent="0.25">
      <c r="A2649" s="2"/>
      <c r="B2649" s="2"/>
    </row>
    <row r="2650" spans="1:2" x14ac:dyDescent="0.25">
      <c r="A2650" s="2"/>
      <c r="B2650" s="2"/>
    </row>
    <row r="2651" spans="1:2" x14ac:dyDescent="0.25">
      <c r="A2651" s="2"/>
      <c r="B2651" s="2"/>
    </row>
    <row r="2652" spans="1:2" x14ac:dyDescent="0.25">
      <c r="A2652" s="2"/>
      <c r="B2652" s="2"/>
    </row>
    <row r="2653" spans="1:2" x14ac:dyDescent="0.25">
      <c r="A2653" s="2"/>
      <c r="B2653" s="2"/>
    </row>
    <row r="2654" spans="1:2" x14ac:dyDescent="0.25">
      <c r="A2654" s="2"/>
      <c r="B2654" s="2"/>
    </row>
    <row r="2655" spans="1:2" x14ac:dyDescent="0.25">
      <c r="A2655" s="2"/>
      <c r="B2655" s="2"/>
    </row>
    <row r="2656" spans="1:2" x14ac:dyDescent="0.25">
      <c r="A2656" s="2"/>
      <c r="B2656" s="2"/>
    </row>
    <row r="2657" spans="1:2" x14ac:dyDescent="0.25">
      <c r="A2657" s="2"/>
      <c r="B2657" s="2"/>
    </row>
    <row r="2658" spans="1:2" x14ac:dyDescent="0.25">
      <c r="A2658" s="2"/>
      <c r="B2658" s="2"/>
    </row>
    <row r="2659" spans="1:2" x14ac:dyDescent="0.25">
      <c r="A2659" s="2"/>
      <c r="B2659" s="2"/>
    </row>
    <row r="2660" spans="1:2" x14ac:dyDescent="0.25">
      <c r="A2660" s="2"/>
      <c r="B2660" s="2"/>
    </row>
    <row r="2661" spans="1:2" x14ac:dyDescent="0.25">
      <c r="A2661" s="2"/>
      <c r="B2661" s="2"/>
    </row>
    <row r="2662" spans="1:2" x14ac:dyDescent="0.25">
      <c r="A2662" s="2"/>
      <c r="B2662" s="2"/>
    </row>
    <row r="2663" spans="1:2" x14ac:dyDescent="0.25">
      <c r="A2663" s="2"/>
      <c r="B2663" s="2"/>
    </row>
    <row r="2664" spans="1:2" x14ac:dyDescent="0.25">
      <c r="A2664" s="2"/>
      <c r="B2664" s="2"/>
    </row>
    <row r="2665" spans="1:2" x14ac:dyDescent="0.25">
      <c r="A2665" s="2"/>
      <c r="B2665" s="2"/>
    </row>
    <row r="2666" spans="1:2" x14ac:dyDescent="0.25">
      <c r="A2666" s="2"/>
      <c r="B2666" s="2"/>
    </row>
    <row r="2667" spans="1:2" x14ac:dyDescent="0.25">
      <c r="A2667" s="2"/>
      <c r="B2667" s="2"/>
    </row>
    <row r="2668" spans="1:2" x14ac:dyDescent="0.25">
      <c r="A2668" s="2"/>
      <c r="B2668" s="2"/>
    </row>
    <row r="2669" spans="1:2" x14ac:dyDescent="0.25">
      <c r="A2669" s="2"/>
      <c r="B2669" s="2"/>
    </row>
    <row r="2670" spans="1:2" x14ac:dyDescent="0.25">
      <c r="A2670" s="2"/>
      <c r="B2670" s="2"/>
    </row>
    <row r="2671" spans="1:2" x14ac:dyDescent="0.25">
      <c r="A2671" s="2"/>
      <c r="B2671" s="2"/>
    </row>
    <row r="2672" spans="1:2" x14ac:dyDescent="0.25">
      <c r="A2672" s="2"/>
      <c r="B2672" s="2"/>
    </row>
    <row r="2673" spans="1:2" x14ac:dyDescent="0.25">
      <c r="A2673" s="2"/>
      <c r="B2673" s="2"/>
    </row>
    <row r="2674" spans="1:2" x14ac:dyDescent="0.25">
      <c r="A2674" s="2"/>
      <c r="B2674" s="2"/>
    </row>
    <row r="2675" spans="1:2" x14ac:dyDescent="0.25">
      <c r="A2675" s="2"/>
      <c r="B2675" s="2"/>
    </row>
    <row r="2676" spans="1:2" x14ac:dyDescent="0.25">
      <c r="A2676" s="2"/>
      <c r="B2676" s="2"/>
    </row>
    <row r="2677" spans="1:2" x14ac:dyDescent="0.25">
      <c r="A2677" s="2"/>
      <c r="B2677" s="2"/>
    </row>
    <row r="2678" spans="1:2" x14ac:dyDescent="0.25">
      <c r="A2678" s="2"/>
      <c r="B2678" s="2"/>
    </row>
    <row r="2679" spans="1:2" x14ac:dyDescent="0.25">
      <c r="A2679" s="2"/>
      <c r="B2679" s="2"/>
    </row>
    <row r="2680" spans="1:2" x14ac:dyDescent="0.25">
      <c r="A2680" s="2"/>
      <c r="B2680" s="2"/>
    </row>
    <row r="2681" spans="1:2" x14ac:dyDescent="0.25">
      <c r="A2681" s="2"/>
      <c r="B2681" s="2"/>
    </row>
    <row r="2682" spans="1:2" x14ac:dyDescent="0.25">
      <c r="A2682" s="2"/>
      <c r="B2682" s="2"/>
    </row>
    <row r="2683" spans="1:2" x14ac:dyDescent="0.25">
      <c r="A2683" s="2"/>
      <c r="B2683" s="2"/>
    </row>
    <row r="2684" spans="1:2" x14ac:dyDescent="0.25">
      <c r="A2684" s="2"/>
      <c r="B2684" s="2"/>
    </row>
    <row r="2685" spans="1:2" x14ac:dyDescent="0.25">
      <c r="A2685" s="2"/>
      <c r="B2685" s="2"/>
    </row>
    <row r="2686" spans="1:2" x14ac:dyDescent="0.25">
      <c r="A2686" s="2"/>
      <c r="B2686" s="2"/>
    </row>
    <row r="2687" spans="1:2" x14ac:dyDescent="0.25">
      <c r="A2687" s="2"/>
      <c r="B2687" s="2"/>
    </row>
    <row r="2688" spans="1:2" x14ac:dyDescent="0.25">
      <c r="A2688" s="2"/>
      <c r="B2688" s="2"/>
    </row>
    <row r="2689" spans="1:2" x14ac:dyDescent="0.25">
      <c r="A2689" s="2"/>
      <c r="B2689" s="2"/>
    </row>
    <row r="2690" spans="1:2" x14ac:dyDescent="0.25">
      <c r="A2690" s="2"/>
      <c r="B2690" s="2"/>
    </row>
    <row r="2691" spans="1:2" x14ac:dyDescent="0.25">
      <c r="A2691" s="2"/>
      <c r="B2691" s="2"/>
    </row>
    <row r="2692" spans="1:2" x14ac:dyDescent="0.25">
      <c r="A2692" s="2"/>
      <c r="B2692" s="2"/>
    </row>
    <row r="2693" spans="1:2" x14ac:dyDescent="0.25">
      <c r="A2693" s="2"/>
      <c r="B2693" s="2"/>
    </row>
    <row r="2694" spans="1:2" x14ac:dyDescent="0.25">
      <c r="A2694" s="2"/>
      <c r="B2694" s="2"/>
    </row>
    <row r="2695" spans="1:2" x14ac:dyDescent="0.25">
      <c r="A2695" s="2"/>
      <c r="B2695" s="2"/>
    </row>
    <row r="2696" spans="1:2" x14ac:dyDescent="0.25">
      <c r="A2696" s="2"/>
      <c r="B2696" s="2"/>
    </row>
    <row r="2697" spans="1:2" x14ac:dyDescent="0.25">
      <c r="A2697" s="2"/>
      <c r="B2697" s="2"/>
    </row>
    <row r="2698" spans="1:2" x14ac:dyDescent="0.25">
      <c r="A2698" s="2"/>
      <c r="B2698" s="2"/>
    </row>
    <row r="2699" spans="1:2" x14ac:dyDescent="0.25">
      <c r="A2699" s="2"/>
      <c r="B2699" s="2"/>
    </row>
    <row r="2700" spans="1:2" x14ac:dyDescent="0.25">
      <c r="A2700" s="2"/>
      <c r="B2700" s="2"/>
    </row>
    <row r="2701" spans="1:2" x14ac:dyDescent="0.25">
      <c r="A2701" s="2"/>
      <c r="B2701" s="2"/>
    </row>
    <row r="2702" spans="1:2" x14ac:dyDescent="0.25">
      <c r="A2702" s="2"/>
      <c r="B2702" s="2"/>
    </row>
    <row r="2703" spans="1:2" x14ac:dyDescent="0.25">
      <c r="A2703" s="2"/>
      <c r="B2703" s="2"/>
    </row>
    <row r="2704" spans="1:2" x14ac:dyDescent="0.25">
      <c r="A2704" s="2"/>
      <c r="B2704" s="2"/>
    </row>
    <row r="2705" spans="1:2" x14ac:dyDescent="0.25">
      <c r="A2705" s="2"/>
      <c r="B2705" s="2"/>
    </row>
    <row r="2706" spans="1:2" x14ac:dyDescent="0.25">
      <c r="A2706" s="2"/>
      <c r="B2706" s="2"/>
    </row>
    <row r="2707" spans="1:2" x14ac:dyDescent="0.25">
      <c r="A2707" s="2"/>
      <c r="B2707" s="2"/>
    </row>
    <row r="2708" spans="1:2" x14ac:dyDescent="0.25">
      <c r="A2708" s="2"/>
      <c r="B2708" s="2"/>
    </row>
    <row r="2709" spans="1:2" x14ac:dyDescent="0.25">
      <c r="A2709" s="2"/>
      <c r="B2709" s="2"/>
    </row>
    <row r="2710" spans="1:2" x14ac:dyDescent="0.25">
      <c r="A2710" s="2"/>
      <c r="B2710" s="2"/>
    </row>
    <row r="2711" spans="1:2" x14ac:dyDescent="0.25">
      <c r="A2711" s="2"/>
      <c r="B2711" s="2"/>
    </row>
    <row r="2712" spans="1:2" x14ac:dyDescent="0.25">
      <c r="A2712" s="2"/>
      <c r="B2712" s="2"/>
    </row>
    <row r="2713" spans="1:2" x14ac:dyDescent="0.25">
      <c r="A2713" s="2"/>
      <c r="B2713" s="2"/>
    </row>
    <row r="2714" spans="1:2" x14ac:dyDescent="0.25">
      <c r="A2714" s="2"/>
      <c r="B2714" s="2"/>
    </row>
    <row r="2715" spans="1:2" x14ac:dyDescent="0.25">
      <c r="A2715" s="2"/>
      <c r="B2715" s="2"/>
    </row>
    <row r="2716" spans="1:2" x14ac:dyDescent="0.25">
      <c r="A2716" s="2"/>
      <c r="B2716" s="2"/>
    </row>
    <row r="2717" spans="1:2" x14ac:dyDescent="0.25">
      <c r="A2717" s="2"/>
      <c r="B2717" s="2"/>
    </row>
    <row r="2718" spans="1:2" x14ac:dyDescent="0.25">
      <c r="A2718" s="2"/>
      <c r="B2718" s="2"/>
    </row>
    <row r="2719" spans="1:2" x14ac:dyDescent="0.25">
      <c r="A2719" s="2"/>
      <c r="B2719" s="2"/>
    </row>
    <row r="2720" spans="1:2" x14ac:dyDescent="0.25">
      <c r="A2720" s="2"/>
      <c r="B2720" s="2"/>
    </row>
    <row r="2721" spans="1:2" x14ac:dyDescent="0.25">
      <c r="A2721" s="2"/>
      <c r="B2721" s="2"/>
    </row>
    <row r="2722" spans="1:2" x14ac:dyDescent="0.25">
      <c r="A2722" s="2"/>
      <c r="B2722" s="2"/>
    </row>
    <row r="2723" spans="1:2" x14ac:dyDescent="0.25">
      <c r="A2723" s="2"/>
      <c r="B2723" s="2"/>
    </row>
    <row r="2724" spans="1:2" x14ac:dyDescent="0.25">
      <c r="A2724" s="2"/>
      <c r="B2724" s="2"/>
    </row>
    <row r="2725" spans="1:2" x14ac:dyDescent="0.25">
      <c r="A2725" s="2"/>
      <c r="B2725" s="2"/>
    </row>
    <row r="2726" spans="1:2" x14ac:dyDescent="0.25">
      <c r="A2726" s="2"/>
      <c r="B2726" s="2"/>
    </row>
    <row r="2727" spans="1:2" x14ac:dyDescent="0.25">
      <c r="A2727" s="2"/>
      <c r="B2727" s="2"/>
    </row>
    <row r="2728" spans="1:2" x14ac:dyDescent="0.25">
      <c r="A2728" s="2"/>
      <c r="B2728" s="2"/>
    </row>
    <row r="2729" spans="1:2" x14ac:dyDescent="0.25">
      <c r="A2729" s="2"/>
      <c r="B2729" s="2"/>
    </row>
    <row r="2730" spans="1:2" x14ac:dyDescent="0.25">
      <c r="A2730" s="2"/>
      <c r="B2730" s="2"/>
    </row>
    <row r="2731" spans="1:2" x14ac:dyDescent="0.25">
      <c r="A2731" s="2"/>
      <c r="B2731" s="2"/>
    </row>
    <row r="2732" spans="1:2" x14ac:dyDescent="0.25">
      <c r="A2732" s="2"/>
      <c r="B2732" s="2"/>
    </row>
    <row r="2733" spans="1:2" x14ac:dyDescent="0.25">
      <c r="A2733" s="2"/>
      <c r="B2733" s="2"/>
    </row>
    <row r="2734" spans="1:2" x14ac:dyDescent="0.25">
      <c r="A2734" s="2"/>
      <c r="B2734" s="2"/>
    </row>
    <row r="2735" spans="1:2" x14ac:dyDescent="0.25">
      <c r="A2735" s="2"/>
      <c r="B2735" s="2"/>
    </row>
    <row r="2736" spans="1:2" x14ac:dyDescent="0.25">
      <c r="A2736" s="2"/>
      <c r="B2736" s="2"/>
    </row>
    <row r="2737" spans="1:2" x14ac:dyDescent="0.25">
      <c r="A2737" s="2"/>
      <c r="B2737" s="2"/>
    </row>
    <row r="2738" spans="1:2" x14ac:dyDescent="0.25">
      <c r="A2738" s="2"/>
      <c r="B2738" s="2"/>
    </row>
    <row r="2739" spans="1:2" x14ac:dyDescent="0.25">
      <c r="A2739" s="2"/>
      <c r="B2739" s="2"/>
    </row>
    <row r="2740" spans="1:2" x14ac:dyDescent="0.25">
      <c r="A2740" s="2"/>
      <c r="B2740" s="2"/>
    </row>
    <row r="2741" spans="1:2" x14ac:dyDescent="0.25">
      <c r="A2741" s="2"/>
      <c r="B2741" s="2"/>
    </row>
    <row r="2742" spans="1:2" x14ac:dyDescent="0.25">
      <c r="A2742" s="2"/>
      <c r="B2742" s="2"/>
    </row>
    <row r="2743" spans="1:2" x14ac:dyDescent="0.25">
      <c r="A2743" s="2"/>
      <c r="B2743" s="2"/>
    </row>
    <row r="2744" spans="1:2" x14ac:dyDescent="0.25">
      <c r="A2744" s="2"/>
      <c r="B2744" s="2"/>
    </row>
    <row r="2745" spans="1:2" x14ac:dyDescent="0.25">
      <c r="A2745" s="2"/>
      <c r="B2745" s="2"/>
    </row>
    <row r="2746" spans="1:2" x14ac:dyDescent="0.25">
      <c r="A2746" s="2"/>
      <c r="B2746" s="2"/>
    </row>
    <row r="2747" spans="1:2" x14ac:dyDescent="0.25">
      <c r="A2747" s="2"/>
      <c r="B2747" s="2"/>
    </row>
    <row r="2748" spans="1:2" x14ac:dyDescent="0.25">
      <c r="A2748" s="2"/>
      <c r="B2748" s="2"/>
    </row>
    <row r="2749" spans="1:2" x14ac:dyDescent="0.25">
      <c r="A2749" s="2"/>
      <c r="B2749" s="2"/>
    </row>
    <row r="2750" spans="1:2" x14ac:dyDescent="0.25">
      <c r="A2750" s="2"/>
      <c r="B2750" s="2"/>
    </row>
    <row r="2751" spans="1:2" x14ac:dyDescent="0.25">
      <c r="A2751" s="2"/>
      <c r="B2751" s="2"/>
    </row>
    <row r="2752" spans="1:2" x14ac:dyDescent="0.25">
      <c r="A2752" s="2"/>
      <c r="B2752" s="2"/>
    </row>
    <row r="2753" spans="1:2" x14ac:dyDescent="0.25">
      <c r="A2753" s="2"/>
      <c r="B2753" s="2"/>
    </row>
    <row r="2754" spans="1:2" x14ac:dyDescent="0.25">
      <c r="A2754" s="2"/>
      <c r="B2754" s="2"/>
    </row>
    <row r="2755" spans="1:2" x14ac:dyDescent="0.25">
      <c r="A2755" s="2"/>
      <c r="B2755" s="2"/>
    </row>
    <row r="2756" spans="1:2" x14ac:dyDescent="0.25">
      <c r="A2756" s="2"/>
      <c r="B2756" s="2"/>
    </row>
    <row r="2757" spans="1:2" x14ac:dyDescent="0.25">
      <c r="A2757" s="2"/>
      <c r="B2757" s="2"/>
    </row>
    <row r="2758" spans="1:2" x14ac:dyDescent="0.25">
      <c r="A2758" s="2"/>
      <c r="B2758" s="2"/>
    </row>
    <row r="2759" spans="1:2" x14ac:dyDescent="0.25">
      <c r="A2759" s="2"/>
      <c r="B2759" s="2"/>
    </row>
    <row r="2760" spans="1:2" x14ac:dyDescent="0.25">
      <c r="A2760" s="2"/>
      <c r="B2760" s="2"/>
    </row>
    <row r="2761" spans="1:2" x14ac:dyDescent="0.25">
      <c r="A2761" s="2"/>
      <c r="B2761" s="2"/>
    </row>
    <row r="2762" spans="1:2" x14ac:dyDescent="0.25">
      <c r="A2762" s="2"/>
      <c r="B2762" s="2"/>
    </row>
    <row r="2763" spans="1:2" x14ac:dyDescent="0.25">
      <c r="A2763" s="2"/>
      <c r="B2763" s="2"/>
    </row>
    <row r="2764" spans="1:2" x14ac:dyDescent="0.25">
      <c r="A2764" s="2"/>
      <c r="B2764" s="2"/>
    </row>
    <row r="2765" spans="1:2" x14ac:dyDescent="0.25">
      <c r="A2765" s="2"/>
      <c r="B2765" s="2"/>
    </row>
    <row r="2766" spans="1:2" x14ac:dyDescent="0.25">
      <c r="A2766" s="2"/>
      <c r="B2766" s="2"/>
    </row>
    <row r="2767" spans="1:2" x14ac:dyDescent="0.25">
      <c r="A2767" s="2"/>
      <c r="B2767" s="2"/>
    </row>
    <row r="2768" spans="1:2" x14ac:dyDescent="0.25">
      <c r="A2768" s="2"/>
      <c r="B2768" s="2"/>
    </row>
    <row r="2769" spans="1:2" x14ac:dyDescent="0.25">
      <c r="A2769" s="2"/>
      <c r="B2769" s="2"/>
    </row>
    <row r="2770" spans="1:2" x14ac:dyDescent="0.25">
      <c r="A2770" s="2"/>
      <c r="B2770" s="2"/>
    </row>
    <row r="2771" spans="1:2" x14ac:dyDescent="0.25">
      <c r="A2771" s="2"/>
      <c r="B2771" s="2"/>
    </row>
    <row r="2772" spans="1:2" x14ac:dyDescent="0.25">
      <c r="A2772" s="2"/>
      <c r="B2772" s="2"/>
    </row>
    <row r="2773" spans="1:2" x14ac:dyDescent="0.25">
      <c r="A2773" s="2"/>
      <c r="B2773" s="2"/>
    </row>
    <row r="2774" spans="1:2" x14ac:dyDescent="0.25">
      <c r="A2774" s="2"/>
      <c r="B2774" s="2"/>
    </row>
    <row r="2775" spans="1:2" x14ac:dyDescent="0.25">
      <c r="A2775" s="2"/>
      <c r="B2775" s="2"/>
    </row>
    <row r="2776" spans="1:2" x14ac:dyDescent="0.25">
      <c r="A2776" s="2"/>
      <c r="B2776" s="2"/>
    </row>
    <row r="2777" spans="1:2" x14ac:dyDescent="0.25">
      <c r="A2777" s="2"/>
      <c r="B2777" s="2"/>
    </row>
    <row r="2778" spans="1:2" x14ac:dyDescent="0.25">
      <c r="A2778" s="2"/>
      <c r="B2778" s="2"/>
    </row>
    <row r="2779" spans="1:2" x14ac:dyDescent="0.25">
      <c r="A2779" s="2"/>
      <c r="B2779" s="2"/>
    </row>
    <row r="2780" spans="1:2" x14ac:dyDescent="0.25">
      <c r="A2780" s="2"/>
      <c r="B2780" s="2"/>
    </row>
    <row r="2781" spans="1:2" x14ac:dyDescent="0.25">
      <c r="A2781" s="2"/>
      <c r="B2781" s="2"/>
    </row>
    <row r="2782" spans="1:2" x14ac:dyDescent="0.25">
      <c r="A2782" s="2"/>
      <c r="B2782" s="2"/>
    </row>
    <row r="2783" spans="1:2" x14ac:dyDescent="0.25">
      <c r="A2783" s="2"/>
      <c r="B2783" s="2"/>
    </row>
    <row r="2784" spans="1:2" x14ac:dyDescent="0.25">
      <c r="A2784" s="2"/>
      <c r="B2784" s="2"/>
    </row>
    <row r="2785" spans="1:2" x14ac:dyDescent="0.25">
      <c r="A2785" s="2"/>
      <c r="B2785" s="2"/>
    </row>
    <row r="2786" spans="1:2" x14ac:dyDescent="0.25">
      <c r="A2786" s="2"/>
      <c r="B2786" s="2"/>
    </row>
    <row r="2787" spans="1:2" x14ac:dyDescent="0.25">
      <c r="A2787" s="2"/>
      <c r="B2787" s="2"/>
    </row>
    <row r="2788" spans="1:2" x14ac:dyDescent="0.25">
      <c r="A2788" s="2"/>
      <c r="B2788" s="2"/>
    </row>
    <row r="2789" spans="1:2" x14ac:dyDescent="0.25">
      <c r="A2789" s="2"/>
      <c r="B2789" s="2"/>
    </row>
    <row r="2790" spans="1:2" x14ac:dyDescent="0.25">
      <c r="A2790" s="2"/>
      <c r="B2790" s="2"/>
    </row>
    <row r="2791" spans="1:2" x14ac:dyDescent="0.25">
      <c r="A2791" s="2"/>
      <c r="B2791" s="2"/>
    </row>
    <row r="2792" spans="1:2" x14ac:dyDescent="0.25">
      <c r="A2792" s="2"/>
      <c r="B2792" s="2"/>
    </row>
    <row r="2793" spans="1:2" x14ac:dyDescent="0.25">
      <c r="A2793" s="2"/>
      <c r="B2793" s="2"/>
    </row>
    <row r="2794" spans="1:2" x14ac:dyDescent="0.25">
      <c r="A2794" s="2"/>
      <c r="B2794" s="2"/>
    </row>
    <row r="2795" spans="1:2" x14ac:dyDescent="0.25">
      <c r="A2795" s="2"/>
      <c r="B2795" s="2"/>
    </row>
    <row r="2796" spans="1:2" x14ac:dyDescent="0.25">
      <c r="A2796" s="2"/>
      <c r="B2796" s="2"/>
    </row>
    <row r="2797" spans="1:2" x14ac:dyDescent="0.25">
      <c r="A2797" s="2"/>
      <c r="B2797" s="2"/>
    </row>
    <row r="2798" spans="1:2" x14ac:dyDescent="0.25">
      <c r="A2798" s="2"/>
      <c r="B2798" s="2"/>
    </row>
    <row r="2799" spans="1:2" x14ac:dyDescent="0.25">
      <c r="A2799" s="2"/>
      <c r="B2799" s="2"/>
    </row>
    <row r="2800" spans="1:2" x14ac:dyDescent="0.25">
      <c r="A2800" s="2"/>
      <c r="B2800" s="2"/>
    </row>
    <row r="2801" spans="1:2" x14ac:dyDescent="0.25">
      <c r="A2801" s="2"/>
      <c r="B2801" s="2"/>
    </row>
    <row r="2802" spans="1:2" x14ac:dyDescent="0.25">
      <c r="A2802" s="2"/>
      <c r="B2802" s="2"/>
    </row>
    <row r="2803" spans="1:2" x14ac:dyDescent="0.25">
      <c r="A2803" s="2"/>
      <c r="B2803" s="2"/>
    </row>
    <row r="2804" spans="1:2" x14ac:dyDescent="0.25">
      <c r="A2804" s="2"/>
      <c r="B2804" s="2"/>
    </row>
    <row r="2805" spans="1:2" x14ac:dyDescent="0.25">
      <c r="A2805" s="2"/>
      <c r="B2805" s="2"/>
    </row>
    <row r="2806" spans="1:2" x14ac:dyDescent="0.25">
      <c r="A2806" s="2"/>
      <c r="B2806" s="2"/>
    </row>
    <row r="2807" spans="1:2" x14ac:dyDescent="0.25">
      <c r="A2807" s="2"/>
      <c r="B2807" s="2"/>
    </row>
    <row r="2808" spans="1:2" x14ac:dyDescent="0.25">
      <c r="A2808" s="2"/>
      <c r="B2808" s="2"/>
    </row>
    <row r="2809" spans="1:2" x14ac:dyDescent="0.25">
      <c r="A2809" s="2"/>
      <c r="B2809" s="2"/>
    </row>
    <row r="2810" spans="1:2" x14ac:dyDescent="0.25">
      <c r="A2810" s="2"/>
      <c r="B2810" s="2"/>
    </row>
    <row r="2811" spans="1:2" x14ac:dyDescent="0.25">
      <c r="A2811" s="2"/>
      <c r="B2811" s="2"/>
    </row>
    <row r="2812" spans="1:2" x14ac:dyDescent="0.25">
      <c r="A2812" s="2"/>
      <c r="B2812" s="2"/>
    </row>
    <row r="2813" spans="1:2" x14ac:dyDescent="0.25">
      <c r="A2813" s="2"/>
      <c r="B2813" s="2"/>
    </row>
    <row r="2814" spans="1:2" x14ac:dyDescent="0.25">
      <c r="A2814" s="2"/>
      <c r="B2814" s="2"/>
    </row>
    <row r="2815" spans="1:2" x14ac:dyDescent="0.25">
      <c r="A2815" s="2"/>
      <c r="B2815" s="2"/>
    </row>
    <row r="2816" spans="1:2" x14ac:dyDescent="0.25">
      <c r="A2816" s="2"/>
      <c r="B2816" s="2"/>
    </row>
    <row r="2817" spans="1:2" x14ac:dyDescent="0.25">
      <c r="A2817" s="2"/>
      <c r="B2817" s="2"/>
    </row>
    <row r="2818" spans="1:2" x14ac:dyDescent="0.25">
      <c r="A2818" s="2"/>
      <c r="B2818" s="2"/>
    </row>
    <row r="2819" spans="1:2" x14ac:dyDescent="0.25">
      <c r="A2819" s="2"/>
      <c r="B2819" s="2"/>
    </row>
    <row r="2820" spans="1:2" x14ac:dyDescent="0.25">
      <c r="A2820" s="2"/>
      <c r="B2820" s="2"/>
    </row>
    <row r="2821" spans="1:2" x14ac:dyDescent="0.25">
      <c r="A2821" s="2"/>
      <c r="B2821" s="2"/>
    </row>
    <row r="2822" spans="1:2" x14ac:dyDescent="0.25">
      <c r="A2822" s="2"/>
      <c r="B2822" s="2"/>
    </row>
    <row r="2823" spans="1:2" x14ac:dyDescent="0.25">
      <c r="A2823" s="2"/>
      <c r="B2823" s="2"/>
    </row>
    <row r="2824" spans="1:2" x14ac:dyDescent="0.25">
      <c r="A2824" s="2"/>
      <c r="B2824" s="2"/>
    </row>
    <row r="2825" spans="1:2" x14ac:dyDescent="0.25">
      <c r="A2825" s="2"/>
      <c r="B2825" s="2"/>
    </row>
    <row r="2826" spans="1:2" x14ac:dyDescent="0.25">
      <c r="A2826" s="2"/>
      <c r="B2826" s="2"/>
    </row>
    <row r="2827" spans="1:2" x14ac:dyDescent="0.25">
      <c r="A2827" s="2"/>
      <c r="B2827" s="2"/>
    </row>
    <row r="2828" spans="1:2" x14ac:dyDescent="0.25">
      <c r="A2828" s="2"/>
      <c r="B2828" s="2"/>
    </row>
    <row r="2829" spans="1:2" x14ac:dyDescent="0.25">
      <c r="A2829" s="2"/>
      <c r="B2829" s="2"/>
    </row>
    <row r="2830" spans="1:2" x14ac:dyDescent="0.25">
      <c r="A2830" s="2"/>
      <c r="B2830" s="2"/>
    </row>
    <row r="2831" spans="1:2" x14ac:dyDescent="0.25">
      <c r="A2831" s="2"/>
      <c r="B2831" s="2"/>
    </row>
    <row r="2832" spans="1:2" x14ac:dyDescent="0.25">
      <c r="A2832" s="2"/>
      <c r="B2832" s="2"/>
    </row>
    <row r="2833" spans="1:2" x14ac:dyDescent="0.25">
      <c r="A2833" s="2"/>
      <c r="B2833" s="2"/>
    </row>
    <row r="2834" spans="1:2" x14ac:dyDescent="0.25">
      <c r="A2834" s="2"/>
      <c r="B2834" s="2"/>
    </row>
    <row r="2835" spans="1:2" x14ac:dyDescent="0.25">
      <c r="A2835" s="2"/>
      <c r="B2835" s="2"/>
    </row>
    <row r="2836" spans="1:2" x14ac:dyDescent="0.25">
      <c r="A2836" s="2"/>
      <c r="B2836" s="2"/>
    </row>
    <row r="2837" spans="1:2" x14ac:dyDescent="0.25">
      <c r="A2837" s="2"/>
      <c r="B2837" s="2"/>
    </row>
    <row r="2838" spans="1:2" x14ac:dyDescent="0.25">
      <c r="A2838" s="2"/>
      <c r="B2838" s="2"/>
    </row>
    <row r="2839" spans="1:2" x14ac:dyDescent="0.25">
      <c r="A2839" s="2"/>
      <c r="B2839" s="2"/>
    </row>
    <row r="2840" spans="1:2" x14ac:dyDescent="0.25">
      <c r="A2840" s="2"/>
      <c r="B2840" s="2"/>
    </row>
    <row r="2841" spans="1:2" x14ac:dyDescent="0.25">
      <c r="A2841" s="2"/>
      <c r="B2841" s="2"/>
    </row>
    <row r="2842" spans="1:2" x14ac:dyDescent="0.25">
      <c r="A2842" s="2"/>
      <c r="B2842" s="2"/>
    </row>
    <row r="2843" spans="1:2" x14ac:dyDescent="0.25">
      <c r="A2843" s="2"/>
      <c r="B2843" s="2"/>
    </row>
    <row r="2844" spans="1:2" x14ac:dyDescent="0.25">
      <c r="A2844" s="2"/>
      <c r="B2844" s="2"/>
    </row>
    <row r="2845" spans="1:2" x14ac:dyDescent="0.25">
      <c r="A2845" s="2"/>
      <c r="B2845" s="2"/>
    </row>
    <row r="2846" spans="1:2" x14ac:dyDescent="0.25">
      <c r="A2846" s="2"/>
      <c r="B2846" s="2"/>
    </row>
    <row r="2847" spans="1:2" x14ac:dyDescent="0.25">
      <c r="A2847" s="2"/>
      <c r="B2847" s="2"/>
    </row>
    <row r="2848" spans="1:2" x14ac:dyDescent="0.25">
      <c r="A2848" s="2"/>
      <c r="B2848" s="2"/>
    </row>
    <row r="2849" spans="1:2" x14ac:dyDescent="0.25">
      <c r="A2849" s="2"/>
      <c r="B2849" s="2"/>
    </row>
    <row r="2850" spans="1:2" x14ac:dyDescent="0.25">
      <c r="A2850" s="2"/>
      <c r="B2850" s="2"/>
    </row>
    <row r="2851" spans="1:2" x14ac:dyDescent="0.25">
      <c r="A2851" s="2"/>
      <c r="B2851" s="2"/>
    </row>
    <row r="2852" spans="1:2" x14ac:dyDescent="0.25">
      <c r="A2852" s="2"/>
      <c r="B2852" s="2"/>
    </row>
    <row r="2853" spans="1:2" x14ac:dyDescent="0.25">
      <c r="A2853" s="2"/>
      <c r="B2853" s="2"/>
    </row>
    <row r="2854" spans="1:2" x14ac:dyDescent="0.25">
      <c r="A2854" s="2"/>
      <c r="B2854" s="2"/>
    </row>
    <row r="2855" spans="1:2" x14ac:dyDescent="0.25">
      <c r="A2855" s="2"/>
      <c r="B2855" s="2"/>
    </row>
    <row r="2856" spans="1:2" x14ac:dyDescent="0.25">
      <c r="A2856" s="2"/>
      <c r="B2856" s="2"/>
    </row>
    <row r="2857" spans="1:2" x14ac:dyDescent="0.25">
      <c r="A2857" s="2"/>
      <c r="B2857" s="2"/>
    </row>
    <row r="2858" spans="1:2" x14ac:dyDescent="0.25">
      <c r="A2858" s="2"/>
      <c r="B2858" s="2"/>
    </row>
    <row r="2859" spans="1:2" x14ac:dyDescent="0.25">
      <c r="A2859" s="2"/>
      <c r="B2859" s="2"/>
    </row>
    <row r="2860" spans="1:2" x14ac:dyDescent="0.25">
      <c r="A2860" s="2"/>
      <c r="B2860" s="2"/>
    </row>
    <row r="2861" spans="1:2" x14ac:dyDescent="0.25">
      <c r="A2861" s="2"/>
      <c r="B2861" s="2"/>
    </row>
    <row r="2862" spans="1:2" x14ac:dyDescent="0.25">
      <c r="A2862" s="2"/>
      <c r="B2862" s="2"/>
    </row>
    <row r="2863" spans="1:2" x14ac:dyDescent="0.25">
      <c r="A2863" s="2"/>
      <c r="B2863" s="2"/>
    </row>
    <row r="2864" spans="1:2" x14ac:dyDescent="0.25">
      <c r="A2864" s="2"/>
      <c r="B2864" s="2"/>
    </row>
    <row r="2865" spans="1:2" x14ac:dyDescent="0.25">
      <c r="A2865" s="2"/>
      <c r="B2865" s="2"/>
    </row>
    <row r="2866" spans="1:2" x14ac:dyDescent="0.25">
      <c r="A2866" s="2"/>
      <c r="B2866" s="2"/>
    </row>
    <row r="2867" spans="1:2" x14ac:dyDescent="0.25">
      <c r="A2867" s="2"/>
      <c r="B2867" s="2"/>
    </row>
    <row r="2868" spans="1:2" x14ac:dyDescent="0.25">
      <c r="A2868" s="2"/>
      <c r="B2868" s="2"/>
    </row>
    <row r="2869" spans="1:2" x14ac:dyDescent="0.25">
      <c r="A2869" s="2"/>
      <c r="B2869" s="2"/>
    </row>
    <row r="2870" spans="1:2" x14ac:dyDescent="0.25">
      <c r="A2870" s="2"/>
      <c r="B2870" s="2"/>
    </row>
    <row r="2871" spans="1:2" x14ac:dyDescent="0.25">
      <c r="A2871" s="2"/>
      <c r="B2871" s="2"/>
    </row>
    <row r="2872" spans="1:2" x14ac:dyDescent="0.25">
      <c r="A2872" s="2"/>
      <c r="B2872" s="2"/>
    </row>
    <row r="2873" spans="1:2" x14ac:dyDescent="0.25">
      <c r="A2873" s="2"/>
      <c r="B2873" s="2"/>
    </row>
    <row r="2874" spans="1:2" x14ac:dyDescent="0.25">
      <c r="A2874" s="2"/>
      <c r="B2874" s="2"/>
    </row>
    <row r="2875" spans="1:2" x14ac:dyDescent="0.25">
      <c r="A2875" s="2"/>
      <c r="B2875" s="2"/>
    </row>
    <row r="2876" spans="1:2" x14ac:dyDescent="0.25">
      <c r="A2876" s="2"/>
      <c r="B2876" s="2"/>
    </row>
    <row r="2877" spans="1:2" x14ac:dyDescent="0.25">
      <c r="A2877" s="2"/>
      <c r="B2877" s="2"/>
    </row>
    <row r="2878" spans="1:2" x14ac:dyDescent="0.25">
      <c r="A2878" s="2"/>
      <c r="B2878" s="2"/>
    </row>
    <row r="2879" spans="1:2" x14ac:dyDescent="0.25">
      <c r="A2879" s="2"/>
      <c r="B2879" s="2"/>
    </row>
    <row r="2880" spans="1:2" x14ac:dyDescent="0.25">
      <c r="A2880" s="2"/>
      <c r="B2880" s="2"/>
    </row>
    <row r="2881" spans="1:2" x14ac:dyDescent="0.25">
      <c r="A2881" s="2"/>
      <c r="B2881" s="2"/>
    </row>
    <row r="2882" spans="1:2" x14ac:dyDescent="0.25">
      <c r="A2882" s="2"/>
      <c r="B2882" s="2"/>
    </row>
    <row r="2883" spans="1:2" x14ac:dyDescent="0.25">
      <c r="A2883" s="2"/>
      <c r="B2883" s="2"/>
    </row>
    <row r="2884" spans="1:2" x14ac:dyDescent="0.25">
      <c r="A2884" s="2"/>
      <c r="B2884" s="2"/>
    </row>
    <row r="2885" spans="1:2" x14ac:dyDescent="0.25">
      <c r="A2885" s="2"/>
      <c r="B2885" s="2"/>
    </row>
    <row r="2886" spans="1:2" x14ac:dyDescent="0.25">
      <c r="A2886" s="2"/>
      <c r="B2886" s="2"/>
    </row>
    <row r="2887" spans="1:2" x14ac:dyDescent="0.25">
      <c r="A2887" s="2"/>
      <c r="B2887" s="2"/>
    </row>
    <row r="2888" spans="1:2" x14ac:dyDescent="0.25">
      <c r="A2888" s="2"/>
      <c r="B2888" s="2"/>
    </row>
    <row r="2889" spans="1:2" x14ac:dyDescent="0.25">
      <c r="A2889" s="2"/>
      <c r="B2889" s="2"/>
    </row>
    <row r="2890" spans="1:2" x14ac:dyDescent="0.25">
      <c r="A2890" s="2"/>
      <c r="B2890" s="2"/>
    </row>
    <row r="2891" spans="1:2" x14ac:dyDescent="0.25">
      <c r="A2891" s="2"/>
      <c r="B2891" s="2"/>
    </row>
    <row r="2892" spans="1:2" x14ac:dyDescent="0.25">
      <c r="A2892" s="2"/>
      <c r="B2892" s="2"/>
    </row>
    <row r="2893" spans="1:2" x14ac:dyDescent="0.25">
      <c r="A2893" s="2"/>
      <c r="B2893" s="2"/>
    </row>
    <row r="2894" spans="1:2" x14ac:dyDescent="0.25">
      <c r="A2894" s="2"/>
      <c r="B2894" s="2"/>
    </row>
    <row r="2895" spans="1:2" x14ac:dyDescent="0.25">
      <c r="A2895" s="2"/>
      <c r="B2895" s="2"/>
    </row>
    <row r="2896" spans="1:2" x14ac:dyDescent="0.25">
      <c r="A2896" s="2"/>
      <c r="B2896" s="2"/>
    </row>
    <row r="2897" spans="1:2" x14ac:dyDescent="0.25">
      <c r="A2897" s="2"/>
      <c r="B2897" s="2"/>
    </row>
    <row r="2898" spans="1:2" x14ac:dyDescent="0.25">
      <c r="A2898" s="2"/>
      <c r="B2898" s="2"/>
    </row>
    <row r="2899" spans="1:2" x14ac:dyDescent="0.25">
      <c r="A2899" s="2"/>
      <c r="B2899" s="2"/>
    </row>
    <row r="2900" spans="1:2" x14ac:dyDescent="0.25">
      <c r="A2900" s="2"/>
      <c r="B2900" s="2"/>
    </row>
    <row r="2901" spans="1:2" x14ac:dyDescent="0.25">
      <c r="A2901" s="2"/>
      <c r="B2901" s="2"/>
    </row>
    <row r="2902" spans="1:2" x14ac:dyDescent="0.25">
      <c r="A2902" s="2"/>
      <c r="B2902" s="2"/>
    </row>
    <row r="2903" spans="1:2" x14ac:dyDescent="0.25">
      <c r="A2903" s="2"/>
      <c r="B2903" s="2"/>
    </row>
    <row r="2904" spans="1:2" x14ac:dyDescent="0.25">
      <c r="A2904" s="2"/>
      <c r="B2904" s="2"/>
    </row>
    <row r="2905" spans="1:2" x14ac:dyDescent="0.25">
      <c r="A2905" s="2"/>
      <c r="B2905" s="2"/>
    </row>
    <row r="2906" spans="1:2" x14ac:dyDescent="0.25">
      <c r="A2906" s="2"/>
      <c r="B2906" s="2"/>
    </row>
    <row r="2907" spans="1:2" x14ac:dyDescent="0.25">
      <c r="A2907" s="2"/>
      <c r="B2907" s="2"/>
    </row>
    <row r="2908" spans="1:2" x14ac:dyDescent="0.25">
      <c r="A2908" s="2"/>
      <c r="B2908" s="2"/>
    </row>
    <row r="2909" spans="1:2" x14ac:dyDescent="0.25">
      <c r="A2909" s="2"/>
      <c r="B2909" s="2"/>
    </row>
    <row r="2910" spans="1:2" x14ac:dyDescent="0.25">
      <c r="A2910" s="2"/>
      <c r="B2910" s="2"/>
    </row>
    <row r="2911" spans="1:2" x14ac:dyDescent="0.25">
      <c r="A2911" s="2"/>
      <c r="B2911" s="2"/>
    </row>
    <row r="2912" spans="1:2" x14ac:dyDescent="0.25">
      <c r="A2912" s="2"/>
      <c r="B2912" s="2"/>
    </row>
    <row r="2913" spans="1:2" x14ac:dyDescent="0.25">
      <c r="A2913" s="2"/>
      <c r="B2913" s="2"/>
    </row>
    <row r="2914" spans="1:2" x14ac:dyDescent="0.25">
      <c r="A2914" s="2"/>
      <c r="B2914" s="2"/>
    </row>
    <row r="2915" spans="1:2" x14ac:dyDescent="0.25">
      <c r="A2915" s="2"/>
      <c r="B2915" s="2"/>
    </row>
    <row r="2916" spans="1:2" x14ac:dyDescent="0.25">
      <c r="A2916" s="2"/>
      <c r="B2916" s="2"/>
    </row>
    <row r="2917" spans="1:2" x14ac:dyDescent="0.25">
      <c r="A2917" s="2"/>
      <c r="B2917" s="2"/>
    </row>
    <row r="2918" spans="1:2" x14ac:dyDescent="0.25">
      <c r="A2918" s="2"/>
      <c r="B2918" s="2"/>
    </row>
    <row r="2919" spans="1:2" x14ac:dyDescent="0.25">
      <c r="A2919" s="2"/>
      <c r="B2919" s="2"/>
    </row>
    <row r="2920" spans="1:2" x14ac:dyDescent="0.25">
      <c r="A2920" s="2"/>
      <c r="B2920" s="2"/>
    </row>
    <row r="2921" spans="1:2" x14ac:dyDescent="0.25">
      <c r="A2921" s="2"/>
      <c r="B2921" s="2"/>
    </row>
    <row r="2922" spans="1:2" x14ac:dyDescent="0.25">
      <c r="A2922" s="2"/>
      <c r="B2922" s="2"/>
    </row>
    <row r="2923" spans="1:2" x14ac:dyDescent="0.25">
      <c r="A2923" s="2"/>
      <c r="B2923" s="2"/>
    </row>
    <row r="2924" spans="1:2" x14ac:dyDescent="0.25">
      <c r="A2924" s="2"/>
      <c r="B2924" s="2"/>
    </row>
    <row r="2925" spans="1:2" x14ac:dyDescent="0.25">
      <c r="A2925" s="2"/>
      <c r="B2925" s="2"/>
    </row>
    <row r="2926" spans="1:2" x14ac:dyDescent="0.25">
      <c r="A2926" s="2"/>
      <c r="B2926" s="2"/>
    </row>
    <row r="2927" spans="1:2" x14ac:dyDescent="0.25">
      <c r="A2927" s="2"/>
      <c r="B2927" s="2"/>
    </row>
    <row r="2928" spans="1:2" x14ac:dyDescent="0.25">
      <c r="A2928" s="2"/>
      <c r="B2928" s="2"/>
    </row>
    <row r="2929" spans="1:2" x14ac:dyDescent="0.25">
      <c r="A2929" s="2"/>
      <c r="B2929" s="2"/>
    </row>
    <row r="2930" spans="1:2" x14ac:dyDescent="0.25">
      <c r="A2930" s="2"/>
      <c r="B2930" s="2"/>
    </row>
    <row r="2931" spans="1:2" x14ac:dyDescent="0.25">
      <c r="A2931" s="2"/>
      <c r="B2931" s="2"/>
    </row>
    <row r="2932" spans="1:2" x14ac:dyDescent="0.25">
      <c r="A2932" s="2"/>
      <c r="B2932" s="2"/>
    </row>
    <row r="2933" spans="1:2" x14ac:dyDescent="0.25">
      <c r="A2933" s="2"/>
      <c r="B2933" s="2"/>
    </row>
    <row r="2934" spans="1:2" x14ac:dyDescent="0.25">
      <c r="A2934" s="2"/>
      <c r="B2934" s="2"/>
    </row>
    <row r="2935" spans="1:2" x14ac:dyDescent="0.25">
      <c r="A2935" s="2"/>
      <c r="B2935" s="2"/>
    </row>
    <row r="2936" spans="1:2" x14ac:dyDescent="0.25">
      <c r="A2936" s="2"/>
      <c r="B2936" s="2"/>
    </row>
    <row r="2937" spans="1:2" x14ac:dyDescent="0.25">
      <c r="A2937" s="2"/>
      <c r="B2937" s="2"/>
    </row>
    <row r="2938" spans="1:2" x14ac:dyDescent="0.25">
      <c r="A2938" s="2"/>
      <c r="B2938" s="2"/>
    </row>
    <row r="2939" spans="1:2" x14ac:dyDescent="0.25">
      <c r="A2939" s="2"/>
      <c r="B2939" s="2"/>
    </row>
    <row r="2940" spans="1:2" x14ac:dyDescent="0.25">
      <c r="A2940" s="2"/>
      <c r="B2940" s="2"/>
    </row>
    <row r="2941" spans="1:2" x14ac:dyDescent="0.25">
      <c r="A2941" s="2"/>
      <c r="B2941" s="2"/>
    </row>
    <row r="2942" spans="1:2" x14ac:dyDescent="0.25">
      <c r="A2942" s="2"/>
      <c r="B2942" s="2"/>
    </row>
    <row r="2943" spans="1:2" x14ac:dyDescent="0.25">
      <c r="A2943" s="2"/>
      <c r="B2943" s="2"/>
    </row>
    <row r="2944" spans="1:2" x14ac:dyDescent="0.25">
      <c r="A2944" s="2"/>
      <c r="B2944" s="2"/>
    </row>
    <row r="2945" spans="1:2" x14ac:dyDescent="0.25">
      <c r="A2945" s="2"/>
      <c r="B2945" s="2"/>
    </row>
    <row r="2946" spans="1:2" x14ac:dyDescent="0.25">
      <c r="A2946" s="2"/>
      <c r="B2946" s="2"/>
    </row>
    <row r="2947" spans="1:2" x14ac:dyDescent="0.25">
      <c r="A2947" s="2"/>
      <c r="B2947" s="2"/>
    </row>
    <row r="2948" spans="1:2" x14ac:dyDescent="0.25">
      <c r="A2948" s="2"/>
      <c r="B2948" s="2"/>
    </row>
    <row r="2949" spans="1:2" x14ac:dyDescent="0.25">
      <c r="A2949" s="2"/>
      <c r="B2949" s="2"/>
    </row>
    <row r="2950" spans="1:2" x14ac:dyDescent="0.25">
      <c r="A2950" s="2"/>
      <c r="B2950" s="2"/>
    </row>
    <row r="2951" spans="1:2" x14ac:dyDescent="0.25">
      <c r="A2951" s="2"/>
      <c r="B2951" s="2"/>
    </row>
    <row r="2952" spans="1:2" x14ac:dyDescent="0.25">
      <c r="A2952" s="2"/>
      <c r="B2952" s="2"/>
    </row>
    <row r="2953" spans="1:2" x14ac:dyDescent="0.25">
      <c r="A2953" s="2"/>
      <c r="B2953" s="2"/>
    </row>
    <row r="2954" spans="1:2" x14ac:dyDescent="0.25">
      <c r="A2954" s="2"/>
      <c r="B2954" s="2"/>
    </row>
    <row r="2955" spans="1:2" x14ac:dyDescent="0.25">
      <c r="A2955" s="2"/>
      <c r="B2955" s="2"/>
    </row>
    <row r="2956" spans="1:2" x14ac:dyDescent="0.25">
      <c r="A2956" s="2"/>
      <c r="B2956" s="2"/>
    </row>
    <row r="2957" spans="1:2" x14ac:dyDescent="0.25">
      <c r="A2957" s="2"/>
      <c r="B2957" s="2"/>
    </row>
    <row r="2958" spans="1:2" x14ac:dyDescent="0.25">
      <c r="A2958" s="2"/>
      <c r="B2958" s="2"/>
    </row>
    <row r="2959" spans="1:2" x14ac:dyDescent="0.25">
      <c r="A2959" s="2"/>
      <c r="B2959" s="2"/>
    </row>
    <row r="2960" spans="1:2" x14ac:dyDescent="0.25">
      <c r="A2960" s="2"/>
      <c r="B2960" s="2"/>
    </row>
    <row r="2961" spans="1:2" x14ac:dyDescent="0.25">
      <c r="A2961" s="2"/>
      <c r="B2961" s="2"/>
    </row>
    <row r="2962" spans="1:2" x14ac:dyDescent="0.25">
      <c r="A2962" s="2"/>
      <c r="B2962" s="2"/>
    </row>
    <row r="2963" spans="1:2" x14ac:dyDescent="0.25">
      <c r="A2963" s="2"/>
      <c r="B2963" s="2"/>
    </row>
    <row r="2964" spans="1:2" x14ac:dyDescent="0.25">
      <c r="A2964" s="2"/>
      <c r="B2964" s="2"/>
    </row>
    <row r="2965" spans="1:2" x14ac:dyDescent="0.25">
      <c r="A2965" s="2"/>
      <c r="B2965" s="2"/>
    </row>
    <row r="2966" spans="1:2" x14ac:dyDescent="0.25">
      <c r="A2966" s="2"/>
      <c r="B2966" s="2"/>
    </row>
    <row r="2967" spans="1:2" x14ac:dyDescent="0.25">
      <c r="A2967" s="2"/>
      <c r="B2967" s="2"/>
    </row>
    <row r="2968" spans="1:2" x14ac:dyDescent="0.25">
      <c r="A2968" s="2"/>
      <c r="B2968" s="2"/>
    </row>
    <row r="2969" spans="1:2" x14ac:dyDescent="0.25">
      <c r="A2969" s="2"/>
      <c r="B2969" s="2"/>
    </row>
    <row r="2970" spans="1:2" x14ac:dyDescent="0.25">
      <c r="A2970" s="2"/>
      <c r="B2970" s="2"/>
    </row>
    <row r="2971" spans="1:2" x14ac:dyDescent="0.25">
      <c r="A2971" s="2"/>
      <c r="B2971" s="2"/>
    </row>
    <row r="2972" spans="1:2" x14ac:dyDescent="0.25">
      <c r="A2972" s="2"/>
      <c r="B2972" s="2"/>
    </row>
    <row r="2973" spans="1:2" x14ac:dyDescent="0.25">
      <c r="A2973" s="2"/>
      <c r="B2973" s="2"/>
    </row>
    <row r="2974" spans="1:2" x14ac:dyDescent="0.25">
      <c r="A2974" s="2"/>
      <c r="B2974" s="2"/>
    </row>
    <row r="2975" spans="1:2" x14ac:dyDescent="0.25">
      <c r="A2975" s="2"/>
      <c r="B2975" s="2"/>
    </row>
    <row r="2976" spans="1:2" x14ac:dyDescent="0.25">
      <c r="A2976" s="2"/>
      <c r="B2976" s="2"/>
    </row>
    <row r="2977" spans="1:2" x14ac:dyDescent="0.25">
      <c r="A2977" s="2"/>
      <c r="B2977" s="2"/>
    </row>
    <row r="2978" spans="1:2" x14ac:dyDescent="0.25">
      <c r="A2978" s="2"/>
      <c r="B2978" s="2"/>
    </row>
    <row r="2979" spans="1:2" x14ac:dyDescent="0.25">
      <c r="A2979" s="2"/>
      <c r="B2979" s="2"/>
    </row>
    <row r="2980" spans="1:2" x14ac:dyDescent="0.25">
      <c r="A2980" s="2"/>
      <c r="B2980" s="2"/>
    </row>
    <row r="2981" spans="1:2" x14ac:dyDescent="0.25">
      <c r="A2981" s="2"/>
      <c r="B2981" s="2"/>
    </row>
    <row r="2982" spans="1:2" x14ac:dyDescent="0.25">
      <c r="A2982" s="2"/>
      <c r="B2982" s="2"/>
    </row>
    <row r="2983" spans="1:2" x14ac:dyDescent="0.25">
      <c r="A2983" s="2"/>
      <c r="B2983" s="2"/>
    </row>
    <row r="2984" spans="1:2" x14ac:dyDescent="0.25">
      <c r="A2984" s="2"/>
      <c r="B2984" s="2"/>
    </row>
    <row r="2985" spans="1:2" x14ac:dyDescent="0.25">
      <c r="A2985" s="2"/>
      <c r="B2985" s="2"/>
    </row>
    <row r="2986" spans="1:2" x14ac:dyDescent="0.25">
      <c r="A2986" s="2"/>
      <c r="B2986" s="2"/>
    </row>
    <row r="2987" spans="1:2" x14ac:dyDescent="0.25">
      <c r="A2987" s="2"/>
      <c r="B2987" s="2"/>
    </row>
    <row r="2988" spans="1:2" x14ac:dyDescent="0.25">
      <c r="A2988" s="2"/>
      <c r="B2988" s="2"/>
    </row>
    <row r="2989" spans="1:2" x14ac:dyDescent="0.25">
      <c r="A2989" s="2"/>
      <c r="B2989" s="2"/>
    </row>
    <row r="2990" spans="1:2" x14ac:dyDescent="0.25">
      <c r="A2990" s="2"/>
      <c r="B2990" s="2"/>
    </row>
    <row r="2991" spans="1:2" x14ac:dyDescent="0.25">
      <c r="A2991" s="2"/>
      <c r="B2991" s="2"/>
    </row>
    <row r="2992" spans="1:2" x14ac:dyDescent="0.25">
      <c r="A2992" s="2"/>
      <c r="B2992" s="2"/>
    </row>
    <row r="2993" spans="1:2" x14ac:dyDescent="0.25">
      <c r="A2993" s="2"/>
      <c r="B2993" s="2"/>
    </row>
    <row r="2994" spans="1:2" x14ac:dyDescent="0.25">
      <c r="A2994" s="2"/>
      <c r="B2994" s="2"/>
    </row>
    <row r="2995" spans="1:2" x14ac:dyDescent="0.25">
      <c r="A2995" s="2"/>
      <c r="B2995" s="2"/>
    </row>
    <row r="2996" spans="1:2" x14ac:dyDescent="0.25">
      <c r="A2996" s="2"/>
      <c r="B2996" s="2"/>
    </row>
    <row r="2997" spans="1:2" x14ac:dyDescent="0.25">
      <c r="A2997" s="2"/>
      <c r="B2997" s="2"/>
    </row>
    <row r="2998" spans="1:2" x14ac:dyDescent="0.25">
      <c r="A2998" s="2"/>
      <c r="B2998" s="2"/>
    </row>
    <row r="2999" spans="1:2" x14ac:dyDescent="0.25">
      <c r="A2999" s="2"/>
      <c r="B2999" s="2"/>
    </row>
    <row r="3000" spans="1:2" x14ac:dyDescent="0.25">
      <c r="A3000" s="2"/>
      <c r="B3000" s="2"/>
    </row>
    <row r="3001" spans="1:2" x14ac:dyDescent="0.25">
      <c r="A3001" s="2"/>
      <c r="B3001" s="2"/>
    </row>
    <row r="3002" spans="1:2" x14ac:dyDescent="0.25">
      <c r="A3002" s="2"/>
      <c r="B3002" s="2"/>
    </row>
    <row r="3003" spans="1:2" x14ac:dyDescent="0.25">
      <c r="A3003" s="2"/>
      <c r="B3003" s="2"/>
    </row>
    <row r="3004" spans="1:2" x14ac:dyDescent="0.25">
      <c r="A3004" s="2"/>
      <c r="B3004" s="2"/>
    </row>
    <row r="3005" spans="1:2" x14ac:dyDescent="0.25">
      <c r="A3005" s="2"/>
      <c r="B3005" s="2"/>
    </row>
    <row r="3006" spans="1:2" x14ac:dyDescent="0.25">
      <c r="A3006" s="2"/>
      <c r="B3006" s="2"/>
    </row>
    <row r="3007" spans="1:2" x14ac:dyDescent="0.25">
      <c r="A3007" s="2"/>
      <c r="B3007" s="2"/>
    </row>
    <row r="3008" spans="1:2" x14ac:dyDescent="0.25">
      <c r="A3008" s="2"/>
      <c r="B3008" s="2"/>
    </row>
    <row r="3009" spans="1:2" x14ac:dyDescent="0.25">
      <c r="A3009" s="2"/>
      <c r="B3009" s="2"/>
    </row>
    <row r="3010" spans="1:2" x14ac:dyDescent="0.25">
      <c r="A3010" s="2"/>
      <c r="B3010" s="2"/>
    </row>
    <row r="3011" spans="1:2" x14ac:dyDescent="0.25">
      <c r="A3011" s="2"/>
      <c r="B3011" s="2"/>
    </row>
    <row r="3012" spans="1:2" x14ac:dyDescent="0.25">
      <c r="A3012" s="2"/>
      <c r="B3012" s="2"/>
    </row>
    <row r="3013" spans="1:2" x14ac:dyDescent="0.25">
      <c r="A3013" s="2"/>
      <c r="B3013" s="2"/>
    </row>
    <row r="3014" spans="1:2" x14ac:dyDescent="0.25">
      <c r="A3014" s="2"/>
      <c r="B3014" s="2"/>
    </row>
    <row r="3015" spans="1:2" x14ac:dyDescent="0.25">
      <c r="A3015" s="2"/>
      <c r="B3015" s="2"/>
    </row>
    <row r="3016" spans="1:2" x14ac:dyDescent="0.25">
      <c r="A3016" s="2"/>
      <c r="B3016" s="2"/>
    </row>
    <row r="3017" spans="1:2" x14ac:dyDescent="0.25">
      <c r="A3017" s="2"/>
      <c r="B3017" s="2"/>
    </row>
    <row r="3018" spans="1:2" x14ac:dyDescent="0.25">
      <c r="A3018" s="2"/>
      <c r="B3018" s="2"/>
    </row>
    <row r="3019" spans="1:2" x14ac:dyDescent="0.25">
      <c r="A3019" s="2"/>
      <c r="B3019" s="2"/>
    </row>
    <row r="3020" spans="1:2" x14ac:dyDescent="0.25">
      <c r="A3020" s="2"/>
      <c r="B3020" s="2"/>
    </row>
    <row r="3021" spans="1:2" x14ac:dyDescent="0.25">
      <c r="A3021" s="2"/>
      <c r="B3021" s="2"/>
    </row>
    <row r="3022" spans="1:2" x14ac:dyDescent="0.25">
      <c r="A3022" s="2"/>
      <c r="B3022" s="2"/>
    </row>
    <row r="3023" spans="1:2" x14ac:dyDescent="0.25">
      <c r="A3023" s="2"/>
      <c r="B3023" s="2"/>
    </row>
    <row r="3024" spans="1:2" x14ac:dyDescent="0.25">
      <c r="A3024" s="2"/>
      <c r="B3024" s="2"/>
    </row>
    <row r="3025" spans="1:2" x14ac:dyDescent="0.25">
      <c r="A3025" s="2"/>
      <c r="B3025" s="2"/>
    </row>
    <row r="3026" spans="1:2" x14ac:dyDescent="0.25">
      <c r="A3026" s="2"/>
      <c r="B3026" s="2"/>
    </row>
    <row r="3027" spans="1:2" x14ac:dyDescent="0.25">
      <c r="A3027" s="2"/>
      <c r="B3027" s="2"/>
    </row>
    <row r="3028" spans="1:2" x14ac:dyDescent="0.25">
      <c r="A3028" s="2"/>
      <c r="B3028" s="2"/>
    </row>
    <row r="3029" spans="1:2" x14ac:dyDescent="0.25">
      <c r="A3029" s="2"/>
      <c r="B3029" s="2"/>
    </row>
    <row r="3030" spans="1:2" x14ac:dyDescent="0.25">
      <c r="A3030" s="2"/>
      <c r="B3030" s="2"/>
    </row>
    <row r="3031" spans="1:2" x14ac:dyDescent="0.25">
      <c r="A3031" s="2"/>
      <c r="B3031" s="2"/>
    </row>
    <row r="3032" spans="1:2" x14ac:dyDescent="0.25">
      <c r="A3032" s="2"/>
      <c r="B3032" s="2"/>
    </row>
    <row r="3033" spans="1:2" x14ac:dyDescent="0.25">
      <c r="A3033" s="2"/>
      <c r="B3033" s="2"/>
    </row>
    <row r="3034" spans="1:2" x14ac:dyDescent="0.25">
      <c r="A3034" s="2"/>
      <c r="B3034" s="2"/>
    </row>
    <row r="3035" spans="1:2" x14ac:dyDescent="0.25">
      <c r="A3035" s="2"/>
      <c r="B3035" s="2"/>
    </row>
    <row r="3036" spans="1:2" x14ac:dyDescent="0.25">
      <c r="A3036" s="2"/>
      <c r="B3036" s="2"/>
    </row>
    <row r="3037" spans="1:2" x14ac:dyDescent="0.25">
      <c r="A3037" s="2"/>
      <c r="B3037" s="2"/>
    </row>
    <row r="3038" spans="1:2" x14ac:dyDescent="0.25">
      <c r="A3038" s="2"/>
      <c r="B3038" s="2"/>
    </row>
    <row r="3039" spans="1:2" x14ac:dyDescent="0.25">
      <c r="A3039" s="2"/>
      <c r="B3039" s="2"/>
    </row>
    <row r="3040" spans="1:2" x14ac:dyDescent="0.25">
      <c r="A3040" s="2"/>
      <c r="B3040" s="2"/>
    </row>
    <row r="3041" spans="1:2" x14ac:dyDescent="0.25">
      <c r="A3041" s="2"/>
      <c r="B3041" s="2"/>
    </row>
    <row r="3042" spans="1:2" x14ac:dyDescent="0.25">
      <c r="A3042" s="2"/>
      <c r="B3042" s="2"/>
    </row>
    <row r="3043" spans="1:2" x14ac:dyDescent="0.25">
      <c r="A3043" s="2"/>
      <c r="B3043" s="2"/>
    </row>
    <row r="3044" spans="1:2" x14ac:dyDescent="0.25">
      <c r="A3044" s="2"/>
      <c r="B3044" s="2"/>
    </row>
    <row r="3045" spans="1:2" x14ac:dyDescent="0.25">
      <c r="A3045" s="2"/>
      <c r="B3045" s="2"/>
    </row>
    <row r="3046" spans="1:2" x14ac:dyDescent="0.25">
      <c r="A3046" s="2"/>
      <c r="B3046" s="2"/>
    </row>
    <row r="3047" spans="1:2" x14ac:dyDescent="0.25">
      <c r="A3047" s="2"/>
      <c r="B3047" s="2"/>
    </row>
    <row r="3048" spans="1:2" x14ac:dyDescent="0.25">
      <c r="A3048" s="2"/>
      <c r="B3048" s="2"/>
    </row>
    <row r="3049" spans="1:2" x14ac:dyDescent="0.25">
      <c r="A3049" s="2"/>
      <c r="B3049" s="2"/>
    </row>
    <row r="3050" spans="1:2" x14ac:dyDescent="0.25">
      <c r="A3050" s="2"/>
      <c r="B3050" s="2"/>
    </row>
    <row r="3051" spans="1:2" x14ac:dyDescent="0.25">
      <c r="A3051" s="2"/>
      <c r="B3051" s="2"/>
    </row>
    <row r="3052" spans="1:2" x14ac:dyDescent="0.25">
      <c r="A3052" s="2"/>
      <c r="B3052" s="2"/>
    </row>
    <row r="3053" spans="1:2" x14ac:dyDescent="0.25">
      <c r="A3053" s="2"/>
      <c r="B3053" s="2"/>
    </row>
    <row r="3054" spans="1:2" x14ac:dyDescent="0.25">
      <c r="A3054" s="2"/>
      <c r="B3054" s="2"/>
    </row>
    <row r="3055" spans="1:2" x14ac:dyDescent="0.25">
      <c r="A3055" s="2"/>
      <c r="B3055" s="2"/>
    </row>
    <row r="3056" spans="1:2" x14ac:dyDescent="0.25">
      <c r="A3056" s="2"/>
      <c r="B3056" s="2"/>
    </row>
    <row r="3057" spans="1:2" x14ac:dyDescent="0.25">
      <c r="A3057" s="2"/>
      <c r="B3057" s="2"/>
    </row>
    <row r="3058" spans="1:2" x14ac:dyDescent="0.25">
      <c r="A3058" s="2"/>
      <c r="B3058" s="2"/>
    </row>
    <row r="3059" spans="1:2" x14ac:dyDescent="0.25">
      <c r="A3059" s="2"/>
      <c r="B3059" s="2"/>
    </row>
    <row r="3060" spans="1:2" x14ac:dyDescent="0.25">
      <c r="A3060" s="2"/>
      <c r="B3060" s="2"/>
    </row>
    <row r="3061" spans="1:2" x14ac:dyDescent="0.25">
      <c r="A3061" s="2"/>
      <c r="B3061" s="2"/>
    </row>
    <row r="3062" spans="1:2" x14ac:dyDescent="0.25">
      <c r="A3062" s="2"/>
      <c r="B3062" s="2"/>
    </row>
    <row r="3063" spans="1:2" x14ac:dyDescent="0.25">
      <c r="A3063" s="2"/>
      <c r="B3063" s="2"/>
    </row>
    <row r="3064" spans="1:2" x14ac:dyDescent="0.25">
      <c r="A3064" s="2"/>
      <c r="B3064" s="2"/>
    </row>
    <row r="3065" spans="1:2" x14ac:dyDescent="0.25">
      <c r="A3065" s="2"/>
      <c r="B3065" s="2"/>
    </row>
    <row r="3066" spans="1:2" x14ac:dyDescent="0.25">
      <c r="A3066" s="2"/>
      <c r="B3066" s="2"/>
    </row>
    <row r="3067" spans="1:2" x14ac:dyDescent="0.25">
      <c r="A3067" s="2"/>
      <c r="B3067" s="2"/>
    </row>
    <row r="3068" spans="1:2" x14ac:dyDescent="0.25">
      <c r="A3068" s="2"/>
      <c r="B3068" s="2"/>
    </row>
    <row r="3069" spans="1:2" x14ac:dyDescent="0.25">
      <c r="A3069" s="2"/>
      <c r="B3069" s="2"/>
    </row>
    <row r="3070" spans="1:2" x14ac:dyDescent="0.25">
      <c r="A3070" s="2"/>
      <c r="B3070" s="2"/>
    </row>
    <row r="3071" spans="1:2" x14ac:dyDescent="0.25">
      <c r="A3071" s="2"/>
      <c r="B3071" s="2"/>
    </row>
    <row r="3072" spans="1:2" x14ac:dyDescent="0.25">
      <c r="A3072" s="2"/>
      <c r="B3072" s="2"/>
    </row>
    <row r="3073" spans="1:2" x14ac:dyDescent="0.25">
      <c r="A3073" s="2"/>
      <c r="B3073" s="2"/>
    </row>
    <row r="3074" spans="1:2" x14ac:dyDescent="0.25">
      <c r="A3074" s="2"/>
      <c r="B3074" s="2"/>
    </row>
    <row r="3075" spans="1:2" x14ac:dyDescent="0.25">
      <c r="A3075" s="2"/>
      <c r="B3075" s="2"/>
    </row>
    <row r="3076" spans="1:2" x14ac:dyDescent="0.25">
      <c r="A3076" s="2"/>
      <c r="B3076" s="2"/>
    </row>
    <row r="3077" spans="1:2" x14ac:dyDescent="0.25">
      <c r="A3077" s="2"/>
      <c r="B3077" s="2"/>
    </row>
    <row r="3078" spans="1:2" x14ac:dyDescent="0.25">
      <c r="A3078" s="2"/>
      <c r="B3078" s="2"/>
    </row>
    <row r="3079" spans="1:2" x14ac:dyDescent="0.25">
      <c r="A3079" s="2"/>
      <c r="B3079" s="2"/>
    </row>
    <row r="3080" spans="1:2" x14ac:dyDescent="0.25">
      <c r="A3080" s="2"/>
      <c r="B3080" s="2"/>
    </row>
    <row r="3081" spans="1:2" x14ac:dyDescent="0.25">
      <c r="A3081" s="2"/>
      <c r="B3081" s="2"/>
    </row>
    <row r="3082" spans="1:2" x14ac:dyDescent="0.25">
      <c r="A3082" s="2"/>
      <c r="B3082" s="2"/>
    </row>
    <row r="3083" spans="1:2" x14ac:dyDescent="0.25">
      <c r="A3083" s="2"/>
      <c r="B3083" s="2"/>
    </row>
    <row r="3084" spans="1:2" x14ac:dyDescent="0.25">
      <c r="A3084" s="2"/>
      <c r="B3084" s="2"/>
    </row>
    <row r="3085" spans="1:2" x14ac:dyDescent="0.25">
      <c r="A3085" s="2"/>
      <c r="B3085" s="2"/>
    </row>
    <row r="3086" spans="1:2" x14ac:dyDescent="0.25">
      <c r="A3086" s="2"/>
      <c r="B3086" s="2"/>
    </row>
    <row r="3087" spans="1:2" x14ac:dyDescent="0.25">
      <c r="A3087" s="2"/>
      <c r="B3087" s="2"/>
    </row>
    <row r="3088" spans="1:2" x14ac:dyDescent="0.25">
      <c r="A3088" s="2"/>
      <c r="B3088" s="2"/>
    </row>
    <row r="3089" spans="1:2" x14ac:dyDescent="0.25">
      <c r="A3089" s="2"/>
      <c r="B3089" s="2"/>
    </row>
    <row r="3090" spans="1:2" x14ac:dyDescent="0.25">
      <c r="A3090" s="2"/>
      <c r="B3090" s="2"/>
    </row>
    <row r="3091" spans="1:2" x14ac:dyDescent="0.25">
      <c r="A3091" s="2"/>
      <c r="B3091" s="2"/>
    </row>
    <row r="3092" spans="1:2" x14ac:dyDescent="0.25">
      <c r="A3092" s="2"/>
      <c r="B3092" s="2"/>
    </row>
    <row r="3093" spans="1:2" x14ac:dyDescent="0.25">
      <c r="A3093" s="2"/>
      <c r="B3093" s="2"/>
    </row>
    <row r="3094" spans="1:2" x14ac:dyDescent="0.25">
      <c r="A3094" s="2"/>
      <c r="B3094" s="2"/>
    </row>
    <row r="3095" spans="1:2" x14ac:dyDescent="0.25">
      <c r="A3095" s="2"/>
      <c r="B3095" s="2"/>
    </row>
    <row r="3096" spans="1:2" x14ac:dyDescent="0.25">
      <c r="A3096" s="2"/>
      <c r="B3096" s="2"/>
    </row>
    <row r="3097" spans="1:2" x14ac:dyDescent="0.25">
      <c r="A3097" s="2"/>
      <c r="B3097" s="2"/>
    </row>
    <row r="3098" spans="1:2" x14ac:dyDescent="0.25">
      <c r="A3098" s="2"/>
      <c r="B3098" s="2"/>
    </row>
    <row r="3099" spans="1:2" x14ac:dyDescent="0.25">
      <c r="A3099" s="2"/>
      <c r="B3099" s="2"/>
    </row>
    <row r="3100" spans="1:2" x14ac:dyDescent="0.25">
      <c r="A3100" s="2"/>
      <c r="B3100" s="2"/>
    </row>
    <row r="3101" spans="1:2" x14ac:dyDescent="0.25">
      <c r="A3101" s="2"/>
      <c r="B3101" s="2"/>
    </row>
    <row r="3102" spans="1:2" x14ac:dyDescent="0.25">
      <c r="A3102" s="2"/>
      <c r="B3102" s="2"/>
    </row>
    <row r="3103" spans="1:2" x14ac:dyDescent="0.25">
      <c r="A3103" s="2"/>
      <c r="B3103" s="2"/>
    </row>
    <row r="3104" spans="1:2" x14ac:dyDescent="0.25">
      <c r="A3104" s="2"/>
      <c r="B3104" s="2"/>
    </row>
    <row r="3105" spans="1:2" x14ac:dyDescent="0.25">
      <c r="A3105" s="2"/>
      <c r="B3105" s="2"/>
    </row>
    <row r="3106" spans="1:2" x14ac:dyDescent="0.25">
      <c r="A3106" s="2"/>
      <c r="B3106" s="2"/>
    </row>
    <row r="3107" spans="1:2" x14ac:dyDescent="0.25">
      <c r="A3107" s="2"/>
      <c r="B3107" s="2"/>
    </row>
    <row r="3108" spans="1:2" x14ac:dyDescent="0.25">
      <c r="A3108" s="2"/>
      <c r="B3108" s="2"/>
    </row>
    <row r="3109" spans="1:2" x14ac:dyDescent="0.25">
      <c r="A3109" s="2"/>
      <c r="B3109" s="2"/>
    </row>
    <row r="3110" spans="1:2" x14ac:dyDescent="0.25">
      <c r="A3110" s="2"/>
      <c r="B3110" s="2"/>
    </row>
    <row r="3111" spans="1:2" x14ac:dyDescent="0.25">
      <c r="A3111" s="2"/>
      <c r="B3111" s="2"/>
    </row>
    <row r="3112" spans="1:2" x14ac:dyDescent="0.25">
      <c r="A3112" s="2"/>
      <c r="B3112" s="2"/>
    </row>
    <row r="3113" spans="1:2" x14ac:dyDescent="0.25">
      <c r="A3113" s="2"/>
      <c r="B3113" s="2"/>
    </row>
    <row r="3114" spans="1:2" x14ac:dyDescent="0.25">
      <c r="A3114" s="2"/>
      <c r="B3114" s="2"/>
    </row>
    <row r="3115" spans="1:2" x14ac:dyDescent="0.25">
      <c r="A3115" s="2"/>
      <c r="B3115" s="2"/>
    </row>
    <row r="3116" spans="1:2" x14ac:dyDescent="0.25">
      <c r="A3116" s="2"/>
      <c r="B3116" s="2"/>
    </row>
    <row r="3117" spans="1:2" x14ac:dyDescent="0.25">
      <c r="A3117" s="2"/>
      <c r="B3117" s="2"/>
    </row>
    <row r="3118" spans="1:2" x14ac:dyDescent="0.25">
      <c r="A3118" s="2"/>
      <c r="B3118" s="2"/>
    </row>
    <row r="3119" spans="1:2" x14ac:dyDescent="0.25">
      <c r="A3119" s="2"/>
      <c r="B3119" s="2"/>
    </row>
    <row r="3120" spans="1:2" x14ac:dyDescent="0.25">
      <c r="A3120" s="2"/>
      <c r="B3120" s="2"/>
    </row>
    <row r="3121" spans="1:2" x14ac:dyDescent="0.25">
      <c r="A3121" s="2"/>
      <c r="B3121" s="2"/>
    </row>
    <row r="3122" spans="1:2" x14ac:dyDescent="0.25">
      <c r="A3122" s="2"/>
      <c r="B3122" s="2"/>
    </row>
    <row r="3123" spans="1:2" x14ac:dyDescent="0.25">
      <c r="A3123" s="2"/>
      <c r="B3123" s="2"/>
    </row>
    <row r="3124" spans="1:2" x14ac:dyDescent="0.25">
      <c r="A3124" s="2"/>
      <c r="B3124" s="2"/>
    </row>
    <row r="3125" spans="1:2" x14ac:dyDescent="0.25">
      <c r="A3125" s="2"/>
      <c r="B3125" s="2"/>
    </row>
    <row r="3126" spans="1:2" x14ac:dyDescent="0.25">
      <c r="A3126" s="2"/>
      <c r="B3126" s="2"/>
    </row>
    <row r="3127" spans="1:2" x14ac:dyDescent="0.25">
      <c r="A3127" s="2"/>
      <c r="B3127" s="2"/>
    </row>
    <row r="3128" spans="1:2" x14ac:dyDescent="0.25">
      <c r="A3128" s="2"/>
      <c r="B3128" s="2"/>
    </row>
    <row r="3129" spans="1:2" x14ac:dyDescent="0.25">
      <c r="A3129" s="2"/>
      <c r="B3129" s="2"/>
    </row>
    <row r="3130" spans="1:2" x14ac:dyDescent="0.25">
      <c r="A3130" s="2"/>
      <c r="B3130" s="2"/>
    </row>
    <row r="3131" spans="1:2" x14ac:dyDescent="0.25">
      <c r="A3131" s="2"/>
      <c r="B3131" s="2"/>
    </row>
    <row r="3132" spans="1:2" x14ac:dyDescent="0.25">
      <c r="A3132" s="2"/>
      <c r="B3132" s="2"/>
    </row>
    <row r="3133" spans="1:2" x14ac:dyDescent="0.25">
      <c r="A3133" s="2"/>
      <c r="B3133" s="2"/>
    </row>
    <row r="3134" spans="1:2" x14ac:dyDescent="0.25">
      <c r="A3134" s="2"/>
      <c r="B3134" s="2"/>
    </row>
    <row r="3135" spans="1:2" x14ac:dyDescent="0.25">
      <c r="A3135" s="2"/>
      <c r="B3135" s="2"/>
    </row>
    <row r="3136" spans="1:2" x14ac:dyDescent="0.25">
      <c r="A3136" s="2"/>
      <c r="B3136" s="2"/>
    </row>
    <row r="3137" spans="1:2" x14ac:dyDescent="0.25">
      <c r="A3137" s="2"/>
      <c r="B3137" s="2"/>
    </row>
    <row r="3138" spans="1:2" x14ac:dyDescent="0.25">
      <c r="A3138" s="2"/>
      <c r="B3138" s="2"/>
    </row>
    <row r="3139" spans="1:2" x14ac:dyDescent="0.25">
      <c r="A3139" s="2"/>
      <c r="B3139" s="2"/>
    </row>
    <row r="3140" spans="1:2" x14ac:dyDescent="0.25">
      <c r="A3140" s="2"/>
      <c r="B3140" s="2"/>
    </row>
    <row r="3141" spans="1:2" x14ac:dyDescent="0.25">
      <c r="A3141" s="2"/>
      <c r="B3141" s="2"/>
    </row>
    <row r="3142" spans="1:2" x14ac:dyDescent="0.25">
      <c r="A3142" s="2"/>
      <c r="B3142" s="2"/>
    </row>
    <row r="3143" spans="1:2" x14ac:dyDescent="0.25">
      <c r="A3143" s="2"/>
      <c r="B3143" s="2"/>
    </row>
    <row r="3144" spans="1:2" x14ac:dyDescent="0.25">
      <c r="A3144" s="2"/>
      <c r="B3144" s="2"/>
    </row>
    <row r="3145" spans="1:2" x14ac:dyDescent="0.25">
      <c r="A3145" s="2"/>
      <c r="B3145" s="2"/>
    </row>
    <row r="3146" spans="1:2" x14ac:dyDescent="0.25">
      <c r="A3146" s="2"/>
      <c r="B3146" s="2"/>
    </row>
    <row r="3147" spans="1:2" x14ac:dyDescent="0.25">
      <c r="A3147" s="2"/>
      <c r="B3147" s="2"/>
    </row>
    <row r="3148" spans="1:2" x14ac:dyDescent="0.25">
      <c r="A3148" s="2"/>
      <c r="B3148" s="2"/>
    </row>
    <row r="3149" spans="1:2" x14ac:dyDescent="0.25">
      <c r="A3149" s="2"/>
      <c r="B3149" s="2"/>
    </row>
    <row r="3150" spans="1:2" x14ac:dyDescent="0.25">
      <c r="A3150" s="2"/>
      <c r="B3150" s="2"/>
    </row>
    <row r="3151" spans="1:2" x14ac:dyDescent="0.25">
      <c r="A3151" s="2"/>
      <c r="B3151" s="2"/>
    </row>
    <row r="3152" spans="1:2" x14ac:dyDescent="0.25">
      <c r="A3152" s="2"/>
      <c r="B3152" s="2"/>
    </row>
    <row r="3153" spans="1:2" x14ac:dyDescent="0.25">
      <c r="A3153" s="2"/>
      <c r="B3153" s="2"/>
    </row>
    <row r="3154" spans="1:2" x14ac:dyDescent="0.25">
      <c r="A3154" s="2"/>
      <c r="B3154" s="2"/>
    </row>
    <row r="3155" spans="1:2" x14ac:dyDescent="0.25">
      <c r="A3155" s="2"/>
      <c r="B3155" s="2"/>
    </row>
    <row r="3156" spans="1:2" x14ac:dyDescent="0.25">
      <c r="A3156" s="2"/>
      <c r="B3156" s="2"/>
    </row>
    <row r="3157" spans="1:2" x14ac:dyDescent="0.25">
      <c r="A3157" s="2"/>
      <c r="B3157" s="2"/>
    </row>
    <row r="3158" spans="1:2" x14ac:dyDescent="0.25">
      <c r="A3158" s="2"/>
      <c r="B3158" s="2"/>
    </row>
    <row r="3159" spans="1:2" x14ac:dyDescent="0.25">
      <c r="A3159" s="2"/>
      <c r="B3159" s="2"/>
    </row>
    <row r="3160" spans="1:2" x14ac:dyDescent="0.25">
      <c r="A3160" s="2"/>
      <c r="B3160" s="2"/>
    </row>
    <row r="3161" spans="1:2" x14ac:dyDescent="0.25">
      <c r="A3161" s="2"/>
      <c r="B3161" s="2"/>
    </row>
    <row r="3162" spans="1:2" x14ac:dyDescent="0.25">
      <c r="A3162" s="2"/>
      <c r="B3162" s="2"/>
    </row>
    <row r="3163" spans="1:2" x14ac:dyDescent="0.25">
      <c r="A3163" s="2"/>
      <c r="B3163" s="2"/>
    </row>
    <row r="3164" spans="1:2" x14ac:dyDescent="0.25">
      <c r="A3164" s="2"/>
      <c r="B3164" s="2"/>
    </row>
    <row r="3165" spans="1:2" x14ac:dyDescent="0.25">
      <c r="A3165" s="2"/>
      <c r="B3165" s="2"/>
    </row>
    <row r="3166" spans="1:2" x14ac:dyDescent="0.25">
      <c r="A3166" s="2"/>
      <c r="B3166" s="2"/>
    </row>
    <row r="3167" spans="1:2" x14ac:dyDescent="0.25">
      <c r="A3167" s="2"/>
      <c r="B3167" s="2"/>
    </row>
    <row r="3168" spans="1:2" x14ac:dyDescent="0.25">
      <c r="A3168" s="2"/>
      <c r="B3168" s="2"/>
    </row>
    <row r="3169" spans="1:2" x14ac:dyDescent="0.25">
      <c r="A3169" s="2"/>
      <c r="B3169" s="2"/>
    </row>
    <row r="3170" spans="1:2" x14ac:dyDescent="0.25">
      <c r="A3170" s="2"/>
      <c r="B3170" s="2"/>
    </row>
    <row r="3171" spans="1:2" x14ac:dyDescent="0.25">
      <c r="A3171" s="2"/>
      <c r="B3171" s="2"/>
    </row>
    <row r="3172" spans="1:2" x14ac:dyDescent="0.25">
      <c r="A3172" s="2"/>
      <c r="B3172" s="2"/>
    </row>
    <row r="3173" spans="1:2" x14ac:dyDescent="0.25">
      <c r="A3173" s="2"/>
      <c r="B3173" s="2"/>
    </row>
    <row r="3174" spans="1:2" x14ac:dyDescent="0.25">
      <c r="A3174" s="2"/>
      <c r="B3174" s="2"/>
    </row>
    <row r="3175" spans="1:2" x14ac:dyDescent="0.25">
      <c r="A3175" s="2"/>
      <c r="B3175" s="2"/>
    </row>
    <row r="3176" spans="1:2" x14ac:dyDescent="0.25">
      <c r="A3176" s="2"/>
      <c r="B3176" s="2"/>
    </row>
    <row r="3177" spans="1:2" x14ac:dyDescent="0.25">
      <c r="A3177" s="2"/>
      <c r="B3177" s="2"/>
    </row>
    <row r="3178" spans="1:2" x14ac:dyDescent="0.25">
      <c r="A3178" s="2"/>
      <c r="B3178" s="2"/>
    </row>
    <row r="3179" spans="1:2" x14ac:dyDescent="0.25">
      <c r="A3179" s="2"/>
      <c r="B3179" s="2"/>
    </row>
    <row r="3180" spans="1:2" x14ac:dyDescent="0.25">
      <c r="A3180" s="2"/>
      <c r="B3180" s="2"/>
    </row>
    <row r="3181" spans="1:2" x14ac:dyDescent="0.25">
      <c r="A3181" s="2"/>
      <c r="B3181" s="2"/>
    </row>
    <row r="3182" spans="1:2" x14ac:dyDescent="0.25">
      <c r="A3182" s="2"/>
      <c r="B3182" s="2"/>
    </row>
    <row r="3183" spans="1:2" x14ac:dyDescent="0.25">
      <c r="A3183" s="2"/>
      <c r="B3183" s="2"/>
    </row>
    <row r="3184" spans="1:2" x14ac:dyDescent="0.25">
      <c r="A3184" s="2"/>
      <c r="B3184" s="2"/>
    </row>
    <row r="3185" spans="1:2" x14ac:dyDescent="0.25">
      <c r="A3185" s="2"/>
      <c r="B3185" s="2"/>
    </row>
    <row r="3186" spans="1:2" x14ac:dyDescent="0.25">
      <c r="A3186" s="2"/>
      <c r="B3186" s="2"/>
    </row>
    <row r="3187" spans="1:2" x14ac:dyDescent="0.25">
      <c r="A3187" s="2"/>
      <c r="B3187" s="2"/>
    </row>
    <row r="3188" spans="1:2" x14ac:dyDescent="0.25">
      <c r="A3188" s="2"/>
      <c r="B3188" s="2"/>
    </row>
    <row r="3189" spans="1:2" x14ac:dyDescent="0.25">
      <c r="A3189" s="2"/>
      <c r="B3189" s="2"/>
    </row>
    <row r="3190" spans="1:2" x14ac:dyDescent="0.25">
      <c r="A3190" s="2"/>
      <c r="B3190" s="2"/>
    </row>
    <row r="3191" spans="1:2" x14ac:dyDescent="0.25">
      <c r="A3191" s="2"/>
      <c r="B3191" s="2"/>
    </row>
    <row r="3192" spans="1:2" x14ac:dyDescent="0.25">
      <c r="A3192" s="2"/>
      <c r="B3192" s="2"/>
    </row>
    <row r="3193" spans="1:2" x14ac:dyDescent="0.25">
      <c r="A3193" s="2"/>
      <c r="B3193" s="2"/>
    </row>
    <row r="3194" spans="1:2" x14ac:dyDescent="0.25">
      <c r="A3194" s="2"/>
      <c r="B3194" s="2"/>
    </row>
    <row r="3195" spans="1:2" x14ac:dyDescent="0.25">
      <c r="A3195" s="2"/>
      <c r="B3195" s="2"/>
    </row>
    <row r="3196" spans="1:2" x14ac:dyDescent="0.25">
      <c r="A3196" s="2"/>
      <c r="B3196" s="2"/>
    </row>
    <row r="3197" spans="1:2" x14ac:dyDescent="0.25">
      <c r="A3197" s="2"/>
      <c r="B3197" s="2"/>
    </row>
    <row r="3198" spans="1:2" x14ac:dyDescent="0.25">
      <c r="A3198" s="2"/>
      <c r="B3198" s="2"/>
    </row>
    <row r="3199" spans="1:2" x14ac:dyDescent="0.25">
      <c r="A3199" s="2"/>
      <c r="B3199" s="2"/>
    </row>
    <row r="3200" spans="1:2" x14ac:dyDescent="0.25">
      <c r="A3200" s="2"/>
      <c r="B3200" s="2"/>
    </row>
    <row r="3201" spans="1:2" x14ac:dyDescent="0.25">
      <c r="A3201" s="2"/>
      <c r="B3201" s="2"/>
    </row>
    <row r="3202" spans="1:2" x14ac:dyDescent="0.25">
      <c r="A3202" s="2"/>
      <c r="B3202" s="2"/>
    </row>
    <row r="3203" spans="1:2" x14ac:dyDescent="0.25">
      <c r="A3203" s="2"/>
      <c r="B3203" s="2"/>
    </row>
    <row r="3204" spans="1:2" x14ac:dyDescent="0.25">
      <c r="A3204" s="2"/>
      <c r="B3204" s="2"/>
    </row>
    <row r="3205" spans="1:2" x14ac:dyDescent="0.25">
      <c r="A3205" s="2"/>
      <c r="B3205" s="2"/>
    </row>
    <row r="3206" spans="1:2" x14ac:dyDescent="0.25">
      <c r="A3206" s="2"/>
      <c r="B3206" s="2"/>
    </row>
    <row r="3207" spans="1:2" x14ac:dyDescent="0.25">
      <c r="A3207" s="2"/>
      <c r="B3207" s="2"/>
    </row>
    <row r="3208" spans="1:2" x14ac:dyDescent="0.25">
      <c r="A3208" s="2"/>
      <c r="B3208" s="2"/>
    </row>
    <row r="3209" spans="1:2" x14ac:dyDescent="0.25">
      <c r="A3209" s="2"/>
      <c r="B3209" s="2"/>
    </row>
    <row r="3210" spans="1:2" x14ac:dyDescent="0.25">
      <c r="A3210" s="2"/>
      <c r="B3210" s="2"/>
    </row>
    <row r="3211" spans="1:2" x14ac:dyDescent="0.25">
      <c r="A3211" s="2"/>
      <c r="B3211" s="2"/>
    </row>
    <row r="3212" spans="1:2" x14ac:dyDescent="0.25">
      <c r="A3212" s="2"/>
      <c r="B3212" s="2"/>
    </row>
    <row r="3213" spans="1:2" x14ac:dyDescent="0.25">
      <c r="A3213" s="2"/>
      <c r="B3213" s="2"/>
    </row>
    <row r="3214" spans="1:2" x14ac:dyDescent="0.25">
      <c r="A3214" s="2"/>
      <c r="B3214" s="2"/>
    </row>
    <row r="3215" spans="1:2" x14ac:dyDescent="0.25">
      <c r="A3215" s="2"/>
      <c r="B3215" s="2"/>
    </row>
    <row r="3216" spans="1:2" x14ac:dyDescent="0.25">
      <c r="A3216" s="2"/>
      <c r="B3216" s="2"/>
    </row>
    <row r="3217" spans="1:2" x14ac:dyDescent="0.25">
      <c r="A3217" s="2"/>
      <c r="B3217" s="2"/>
    </row>
    <row r="3218" spans="1:2" x14ac:dyDescent="0.25">
      <c r="A3218" s="2"/>
      <c r="B3218" s="2"/>
    </row>
    <row r="3219" spans="1:2" x14ac:dyDescent="0.25">
      <c r="A3219" s="2"/>
      <c r="B3219" s="2"/>
    </row>
    <row r="3220" spans="1:2" x14ac:dyDescent="0.25">
      <c r="A3220" s="2"/>
      <c r="B3220" s="2"/>
    </row>
    <row r="3221" spans="1:2" x14ac:dyDescent="0.25">
      <c r="A3221" s="2"/>
      <c r="B3221" s="2"/>
    </row>
    <row r="3222" spans="1:2" x14ac:dyDescent="0.25">
      <c r="A3222" s="2"/>
      <c r="B3222" s="2"/>
    </row>
    <row r="3223" spans="1:2" x14ac:dyDescent="0.25">
      <c r="A3223" s="2"/>
      <c r="B3223" s="2"/>
    </row>
    <row r="3224" spans="1:2" x14ac:dyDescent="0.25">
      <c r="A3224" s="2"/>
      <c r="B3224" s="2"/>
    </row>
    <row r="3225" spans="1:2" x14ac:dyDescent="0.25">
      <c r="A3225" s="2"/>
      <c r="B3225" s="2"/>
    </row>
    <row r="3226" spans="1:2" x14ac:dyDescent="0.25">
      <c r="A3226" s="2"/>
      <c r="B3226" s="2"/>
    </row>
    <row r="3227" spans="1:2" x14ac:dyDescent="0.25">
      <c r="A3227" s="2"/>
      <c r="B3227" s="2"/>
    </row>
    <row r="3228" spans="1:2" x14ac:dyDescent="0.25">
      <c r="A3228" s="2"/>
      <c r="B3228" s="2"/>
    </row>
    <row r="3229" spans="1:2" x14ac:dyDescent="0.25">
      <c r="A3229" s="2"/>
      <c r="B3229" s="2"/>
    </row>
    <row r="3230" spans="1:2" x14ac:dyDescent="0.25">
      <c r="A3230" s="2"/>
      <c r="B3230" s="2"/>
    </row>
    <row r="3231" spans="1:2" x14ac:dyDescent="0.25">
      <c r="A3231" s="2"/>
      <c r="B3231" s="2"/>
    </row>
    <row r="3232" spans="1:2" x14ac:dyDescent="0.25">
      <c r="A3232" s="2"/>
      <c r="B3232" s="2"/>
    </row>
    <row r="3233" spans="1:2" x14ac:dyDescent="0.25">
      <c r="A3233" s="2"/>
      <c r="B3233" s="2"/>
    </row>
    <row r="3234" spans="1:2" x14ac:dyDescent="0.25">
      <c r="A3234" s="2"/>
      <c r="B3234" s="2"/>
    </row>
    <row r="3235" spans="1:2" x14ac:dyDescent="0.25">
      <c r="A3235" s="2"/>
      <c r="B3235" s="2"/>
    </row>
    <row r="3236" spans="1:2" x14ac:dyDescent="0.25">
      <c r="A3236" s="2"/>
      <c r="B3236" s="2"/>
    </row>
    <row r="3237" spans="1:2" x14ac:dyDescent="0.25">
      <c r="A3237" s="2"/>
      <c r="B3237" s="2"/>
    </row>
    <row r="3238" spans="1:2" x14ac:dyDescent="0.25">
      <c r="A3238" s="2"/>
      <c r="B3238" s="2"/>
    </row>
    <row r="3239" spans="1:2" x14ac:dyDescent="0.25">
      <c r="A3239" s="2"/>
      <c r="B3239" s="2"/>
    </row>
    <row r="3240" spans="1:2" x14ac:dyDescent="0.25">
      <c r="A3240" s="2"/>
      <c r="B3240" s="2"/>
    </row>
    <row r="3241" spans="1:2" x14ac:dyDescent="0.25">
      <c r="A3241" s="2"/>
      <c r="B3241" s="2"/>
    </row>
    <row r="3242" spans="1:2" x14ac:dyDescent="0.25">
      <c r="A3242" s="2"/>
      <c r="B3242" s="2"/>
    </row>
    <row r="3243" spans="1:2" x14ac:dyDescent="0.25">
      <c r="A3243" s="2"/>
      <c r="B3243" s="2"/>
    </row>
    <row r="3244" spans="1:2" x14ac:dyDescent="0.25">
      <c r="A3244" s="2"/>
      <c r="B3244" s="2"/>
    </row>
    <row r="3245" spans="1:2" x14ac:dyDescent="0.25">
      <c r="A3245" s="2"/>
      <c r="B3245" s="2"/>
    </row>
    <row r="3246" spans="1:2" x14ac:dyDescent="0.25">
      <c r="A3246" s="2"/>
      <c r="B3246" s="2"/>
    </row>
    <row r="3247" spans="1:2" x14ac:dyDescent="0.25">
      <c r="A3247" s="2"/>
      <c r="B3247" s="2"/>
    </row>
    <row r="3248" spans="1:2" x14ac:dyDescent="0.25">
      <c r="A3248" s="2"/>
      <c r="B3248" s="2"/>
    </row>
    <row r="3249" spans="1:2" x14ac:dyDescent="0.25">
      <c r="A3249" s="2"/>
      <c r="B3249" s="2"/>
    </row>
    <row r="3250" spans="1:2" x14ac:dyDescent="0.25">
      <c r="A3250" s="2"/>
      <c r="B3250" s="2"/>
    </row>
    <row r="3251" spans="1:2" x14ac:dyDescent="0.25">
      <c r="A3251" s="2"/>
      <c r="B3251" s="2"/>
    </row>
    <row r="3252" spans="1:2" x14ac:dyDescent="0.25">
      <c r="A3252" s="2"/>
      <c r="B3252" s="2"/>
    </row>
    <row r="3253" spans="1:2" x14ac:dyDescent="0.25">
      <c r="A3253" s="2"/>
      <c r="B3253" s="2"/>
    </row>
    <row r="3254" spans="1:2" x14ac:dyDescent="0.25">
      <c r="A3254" s="2"/>
      <c r="B3254" s="2"/>
    </row>
    <row r="3255" spans="1:2" x14ac:dyDescent="0.25">
      <c r="A3255" s="2"/>
      <c r="B3255" s="2"/>
    </row>
    <row r="3256" spans="1:2" x14ac:dyDescent="0.25">
      <c r="A3256" s="2"/>
      <c r="B3256" s="2"/>
    </row>
    <row r="3257" spans="1:2" x14ac:dyDescent="0.25">
      <c r="A3257" s="2"/>
      <c r="B3257" s="2"/>
    </row>
    <row r="3258" spans="1:2" x14ac:dyDescent="0.25">
      <c r="A3258" s="2"/>
      <c r="B3258" s="2"/>
    </row>
    <row r="3259" spans="1:2" x14ac:dyDescent="0.25">
      <c r="A3259" s="2"/>
      <c r="B3259" s="2"/>
    </row>
    <row r="3260" spans="1:2" x14ac:dyDescent="0.25">
      <c r="A3260" s="2"/>
      <c r="B3260" s="2"/>
    </row>
    <row r="3261" spans="1:2" x14ac:dyDescent="0.25">
      <c r="A3261" s="2"/>
      <c r="B3261" s="2"/>
    </row>
    <row r="3262" spans="1:2" x14ac:dyDescent="0.25">
      <c r="A3262" s="2"/>
      <c r="B3262" s="2"/>
    </row>
    <row r="3263" spans="1:2" x14ac:dyDescent="0.25">
      <c r="A3263" s="2"/>
      <c r="B3263" s="2"/>
    </row>
    <row r="3264" spans="1:2" x14ac:dyDescent="0.25">
      <c r="A3264" s="2"/>
      <c r="B3264" s="2"/>
    </row>
    <row r="3265" spans="1:2" x14ac:dyDescent="0.25">
      <c r="A3265" s="2"/>
      <c r="B3265" s="2"/>
    </row>
    <row r="3266" spans="1:2" x14ac:dyDescent="0.25">
      <c r="A3266" s="2"/>
      <c r="B3266" s="2"/>
    </row>
    <row r="3267" spans="1:2" x14ac:dyDescent="0.25">
      <c r="A3267" s="2"/>
      <c r="B3267" s="2"/>
    </row>
    <row r="3268" spans="1:2" x14ac:dyDescent="0.25">
      <c r="A3268" s="2"/>
      <c r="B3268" s="2"/>
    </row>
    <row r="3269" spans="1:2" x14ac:dyDescent="0.25">
      <c r="A3269" s="2"/>
      <c r="B3269" s="2"/>
    </row>
    <row r="3270" spans="1:2" x14ac:dyDescent="0.25">
      <c r="A3270" s="2"/>
      <c r="B3270" s="2"/>
    </row>
    <row r="3271" spans="1:2" x14ac:dyDescent="0.25">
      <c r="A3271" s="2"/>
      <c r="B3271" s="2"/>
    </row>
    <row r="3272" spans="1:2" x14ac:dyDescent="0.25">
      <c r="A3272" s="2"/>
      <c r="B3272" s="2"/>
    </row>
    <row r="3273" spans="1:2" x14ac:dyDescent="0.25">
      <c r="A3273" s="2"/>
      <c r="B3273" s="2"/>
    </row>
    <row r="3274" spans="1:2" x14ac:dyDescent="0.25">
      <c r="A3274" s="2"/>
      <c r="B3274" s="2"/>
    </row>
    <row r="3275" spans="1:2" x14ac:dyDescent="0.25">
      <c r="A3275" s="2"/>
      <c r="B3275" s="2"/>
    </row>
    <row r="3276" spans="1:2" x14ac:dyDescent="0.25">
      <c r="A3276" s="2"/>
      <c r="B3276" s="2"/>
    </row>
    <row r="3277" spans="1:2" x14ac:dyDescent="0.25">
      <c r="A3277" s="2"/>
      <c r="B3277" s="2"/>
    </row>
    <row r="3278" spans="1:2" x14ac:dyDescent="0.25">
      <c r="A3278" s="2"/>
      <c r="B3278" s="2"/>
    </row>
    <row r="3279" spans="1:2" x14ac:dyDescent="0.25">
      <c r="A3279" s="2"/>
      <c r="B3279" s="2"/>
    </row>
    <row r="3280" spans="1:2" x14ac:dyDescent="0.25">
      <c r="A3280" s="2"/>
      <c r="B3280" s="2"/>
    </row>
    <row r="3281" spans="1:2" x14ac:dyDescent="0.25">
      <c r="A3281" s="2"/>
      <c r="B3281" s="2"/>
    </row>
    <row r="3282" spans="1:2" x14ac:dyDescent="0.25">
      <c r="A3282" s="2"/>
      <c r="B3282" s="2"/>
    </row>
    <row r="3283" spans="1:2" x14ac:dyDescent="0.25">
      <c r="A3283" s="2"/>
      <c r="B3283" s="2"/>
    </row>
    <row r="3284" spans="1:2" x14ac:dyDescent="0.25">
      <c r="A3284" s="2"/>
      <c r="B3284" s="2"/>
    </row>
    <row r="3285" spans="1:2" x14ac:dyDescent="0.25">
      <c r="A3285" s="2"/>
      <c r="B3285" s="2"/>
    </row>
    <row r="3286" spans="1:2" x14ac:dyDescent="0.25">
      <c r="A3286" s="2"/>
      <c r="B3286" s="2"/>
    </row>
    <row r="3287" spans="1:2" x14ac:dyDescent="0.25">
      <c r="A3287" s="2"/>
      <c r="B3287" s="2"/>
    </row>
    <row r="3288" spans="1:2" x14ac:dyDescent="0.25">
      <c r="A3288" s="2"/>
      <c r="B3288" s="2"/>
    </row>
    <row r="3289" spans="1:2" x14ac:dyDescent="0.25">
      <c r="A3289" s="2"/>
      <c r="B3289" s="2"/>
    </row>
    <row r="3290" spans="1:2" x14ac:dyDescent="0.25">
      <c r="A3290" s="2"/>
      <c r="B3290" s="2"/>
    </row>
    <row r="3291" spans="1:2" x14ac:dyDescent="0.25">
      <c r="A3291" s="2"/>
      <c r="B3291" s="2"/>
    </row>
    <row r="3292" spans="1:2" x14ac:dyDescent="0.25">
      <c r="A3292" s="2"/>
      <c r="B3292" s="2"/>
    </row>
    <row r="3293" spans="1:2" x14ac:dyDescent="0.25">
      <c r="A3293" s="2"/>
      <c r="B3293" s="2"/>
    </row>
    <row r="3294" spans="1:2" x14ac:dyDescent="0.25">
      <c r="A3294" s="2"/>
      <c r="B3294" s="2"/>
    </row>
    <row r="3295" spans="1:2" x14ac:dyDescent="0.25">
      <c r="A3295" s="2"/>
      <c r="B3295" s="2"/>
    </row>
    <row r="3296" spans="1:2" x14ac:dyDescent="0.25">
      <c r="A3296" s="2"/>
      <c r="B3296" s="2"/>
    </row>
    <row r="3297" spans="1:2" x14ac:dyDescent="0.25">
      <c r="A3297" s="2"/>
      <c r="B3297" s="2"/>
    </row>
    <row r="3298" spans="1:2" x14ac:dyDescent="0.25">
      <c r="A3298" s="2"/>
      <c r="B3298" s="2"/>
    </row>
    <row r="3299" spans="1:2" x14ac:dyDescent="0.25">
      <c r="A3299" s="2"/>
      <c r="B3299" s="2"/>
    </row>
    <row r="3300" spans="1:2" x14ac:dyDescent="0.25">
      <c r="A3300" s="2"/>
      <c r="B3300" s="2"/>
    </row>
    <row r="3301" spans="1:2" x14ac:dyDescent="0.25">
      <c r="A3301" s="2"/>
      <c r="B3301" s="2"/>
    </row>
    <row r="3302" spans="1:2" x14ac:dyDescent="0.25">
      <c r="A3302" s="2"/>
      <c r="B3302" s="2"/>
    </row>
    <row r="3303" spans="1:2" x14ac:dyDescent="0.25">
      <c r="A3303" s="2"/>
      <c r="B3303" s="2"/>
    </row>
    <row r="3304" spans="1:2" x14ac:dyDescent="0.25">
      <c r="A3304" s="2"/>
      <c r="B3304" s="2"/>
    </row>
    <row r="3305" spans="1:2" x14ac:dyDescent="0.25">
      <c r="A3305" s="2"/>
      <c r="B3305" s="2"/>
    </row>
    <row r="3306" spans="1:2" x14ac:dyDescent="0.25">
      <c r="A3306" s="2"/>
      <c r="B3306" s="2"/>
    </row>
    <row r="3307" spans="1:2" x14ac:dyDescent="0.25">
      <c r="A3307" s="2"/>
      <c r="B3307" s="2"/>
    </row>
    <row r="3308" spans="1:2" x14ac:dyDescent="0.25">
      <c r="A3308" s="2"/>
      <c r="B3308" s="2"/>
    </row>
    <row r="3309" spans="1:2" x14ac:dyDescent="0.25">
      <c r="A3309" s="2"/>
      <c r="B3309" s="2"/>
    </row>
    <row r="3310" spans="1:2" x14ac:dyDescent="0.25">
      <c r="A3310" s="2"/>
      <c r="B3310" s="2"/>
    </row>
    <row r="3311" spans="1:2" x14ac:dyDescent="0.25">
      <c r="A3311" s="2"/>
      <c r="B3311" s="2"/>
    </row>
    <row r="3312" spans="1:2" x14ac:dyDescent="0.25">
      <c r="A3312" s="2"/>
      <c r="B3312" s="2"/>
    </row>
    <row r="3313" spans="1:2" x14ac:dyDescent="0.25">
      <c r="A3313" s="2"/>
      <c r="B3313" s="2"/>
    </row>
    <row r="3314" spans="1:2" x14ac:dyDescent="0.25">
      <c r="A3314" s="2"/>
      <c r="B3314" s="2"/>
    </row>
    <row r="3315" spans="1:2" x14ac:dyDescent="0.25">
      <c r="A3315" s="2"/>
      <c r="B3315" s="2"/>
    </row>
    <row r="3316" spans="1:2" x14ac:dyDescent="0.25">
      <c r="A3316" s="2"/>
      <c r="B3316" s="2"/>
    </row>
    <row r="3317" spans="1:2" x14ac:dyDescent="0.25">
      <c r="A3317" s="2"/>
      <c r="B3317" s="2"/>
    </row>
    <row r="3318" spans="1:2" x14ac:dyDescent="0.25">
      <c r="A3318" s="2"/>
      <c r="B3318" s="2"/>
    </row>
    <row r="3319" spans="1:2" x14ac:dyDescent="0.25">
      <c r="A3319" s="2"/>
      <c r="B3319" s="2"/>
    </row>
    <row r="3320" spans="1:2" x14ac:dyDescent="0.25">
      <c r="A3320" s="2"/>
      <c r="B3320" s="2"/>
    </row>
    <row r="3321" spans="1:2" x14ac:dyDescent="0.25">
      <c r="A3321" s="2"/>
      <c r="B3321" s="2"/>
    </row>
    <row r="3322" spans="1:2" x14ac:dyDescent="0.25">
      <c r="A3322" s="2"/>
      <c r="B3322" s="2"/>
    </row>
    <row r="3323" spans="1:2" x14ac:dyDescent="0.25">
      <c r="A3323" s="2"/>
      <c r="B3323" s="2"/>
    </row>
    <row r="3324" spans="1:2" x14ac:dyDescent="0.25">
      <c r="A3324" s="2"/>
      <c r="B3324" s="2"/>
    </row>
    <row r="3325" spans="1:2" x14ac:dyDescent="0.25">
      <c r="A3325" s="2"/>
      <c r="B3325" s="2"/>
    </row>
    <row r="3326" spans="1:2" x14ac:dyDescent="0.25">
      <c r="A3326" s="2"/>
      <c r="B3326" s="2"/>
    </row>
    <row r="3327" spans="1:2" x14ac:dyDescent="0.25">
      <c r="A3327" s="2"/>
      <c r="B3327" s="2"/>
    </row>
    <row r="3328" spans="1:2" x14ac:dyDescent="0.25">
      <c r="A3328" s="2"/>
      <c r="B3328" s="2"/>
    </row>
    <row r="3329" spans="1:2" x14ac:dyDescent="0.25">
      <c r="A3329" s="2"/>
      <c r="B3329" s="2"/>
    </row>
    <row r="3330" spans="1:2" x14ac:dyDescent="0.25">
      <c r="A3330" s="2"/>
      <c r="B3330" s="2"/>
    </row>
    <row r="3331" spans="1:2" x14ac:dyDescent="0.25">
      <c r="A3331" s="2"/>
      <c r="B3331" s="2"/>
    </row>
    <row r="3332" spans="1:2" x14ac:dyDescent="0.25">
      <c r="A3332" s="2"/>
      <c r="B3332" s="2"/>
    </row>
    <row r="3333" spans="1:2" x14ac:dyDescent="0.25">
      <c r="A3333" s="2"/>
      <c r="B3333" s="2"/>
    </row>
    <row r="3334" spans="1:2" x14ac:dyDescent="0.25">
      <c r="A3334" s="2"/>
      <c r="B3334" s="2"/>
    </row>
    <row r="3335" spans="1:2" x14ac:dyDescent="0.25">
      <c r="A3335" s="2"/>
      <c r="B3335" s="2"/>
    </row>
    <row r="3336" spans="1:2" x14ac:dyDescent="0.25">
      <c r="A3336" s="2"/>
      <c r="B3336" s="2"/>
    </row>
    <row r="3337" spans="1:2" x14ac:dyDescent="0.25">
      <c r="A3337" s="2"/>
      <c r="B3337" s="2"/>
    </row>
    <row r="3338" spans="1:2" x14ac:dyDescent="0.25">
      <c r="A3338" s="2"/>
      <c r="B3338" s="2"/>
    </row>
    <row r="3339" spans="1:2" x14ac:dyDescent="0.25">
      <c r="A3339" s="2"/>
      <c r="B3339" s="2"/>
    </row>
    <row r="3340" spans="1:2" x14ac:dyDescent="0.25">
      <c r="A3340" s="2"/>
      <c r="B3340" s="2"/>
    </row>
    <row r="3341" spans="1:2" x14ac:dyDescent="0.25">
      <c r="A3341" s="2"/>
      <c r="B3341" s="2"/>
    </row>
    <row r="3342" spans="1:2" x14ac:dyDescent="0.25">
      <c r="A3342" s="2"/>
      <c r="B3342" s="2"/>
    </row>
    <row r="3343" spans="1:2" x14ac:dyDescent="0.25">
      <c r="A3343" s="2"/>
      <c r="B3343" s="2"/>
    </row>
    <row r="3344" spans="1:2" x14ac:dyDescent="0.25">
      <c r="A3344" s="2"/>
      <c r="B3344" s="2"/>
    </row>
    <row r="3345" spans="1:2" x14ac:dyDescent="0.25">
      <c r="A3345" s="2"/>
      <c r="B3345" s="2"/>
    </row>
    <row r="3346" spans="1:2" x14ac:dyDescent="0.25">
      <c r="A3346" s="2"/>
      <c r="B3346" s="2"/>
    </row>
    <row r="3347" spans="1:2" x14ac:dyDescent="0.25">
      <c r="A3347" s="2"/>
      <c r="B3347" s="2"/>
    </row>
    <row r="3348" spans="1:2" x14ac:dyDescent="0.25">
      <c r="A3348" s="2"/>
      <c r="B3348" s="2"/>
    </row>
    <row r="3349" spans="1:2" x14ac:dyDescent="0.25">
      <c r="A3349" s="2"/>
      <c r="B3349" s="2"/>
    </row>
    <row r="3350" spans="1:2" x14ac:dyDescent="0.25">
      <c r="A3350" s="2"/>
      <c r="B3350" s="2"/>
    </row>
    <row r="3351" spans="1:2" x14ac:dyDescent="0.25">
      <c r="A3351" s="2"/>
      <c r="B3351" s="2"/>
    </row>
    <row r="3352" spans="1:2" x14ac:dyDescent="0.25">
      <c r="A3352" s="2"/>
      <c r="B3352" s="2"/>
    </row>
    <row r="3353" spans="1:2" x14ac:dyDescent="0.25">
      <c r="A3353" s="2"/>
      <c r="B3353" s="2"/>
    </row>
    <row r="3354" spans="1:2" x14ac:dyDescent="0.25">
      <c r="A3354" s="2"/>
      <c r="B3354" s="2"/>
    </row>
    <row r="3355" spans="1:2" x14ac:dyDescent="0.25">
      <c r="A3355" s="2"/>
      <c r="B3355" s="2"/>
    </row>
    <row r="3356" spans="1:2" x14ac:dyDescent="0.25">
      <c r="A3356" s="2"/>
      <c r="B3356" s="2"/>
    </row>
    <row r="3357" spans="1:2" x14ac:dyDescent="0.25">
      <c r="A3357" s="2"/>
      <c r="B3357" s="2"/>
    </row>
    <row r="3358" spans="1:2" x14ac:dyDescent="0.25">
      <c r="A3358" s="2"/>
      <c r="B3358" s="2"/>
    </row>
    <row r="3359" spans="1:2" x14ac:dyDescent="0.25">
      <c r="A3359" s="2"/>
      <c r="B3359" s="2"/>
    </row>
    <row r="3360" spans="1:2" x14ac:dyDescent="0.25">
      <c r="A3360" s="2"/>
      <c r="B3360" s="2"/>
    </row>
    <row r="3361" spans="1:2" x14ac:dyDescent="0.25">
      <c r="A3361" s="2"/>
      <c r="B3361" s="2"/>
    </row>
    <row r="3362" spans="1:2" x14ac:dyDescent="0.25">
      <c r="A3362" s="2"/>
      <c r="B3362" s="2"/>
    </row>
    <row r="3363" spans="1:2" x14ac:dyDescent="0.25">
      <c r="A3363" s="2"/>
      <c r="B3363" s="2"/>
    </row>
    <row r="3364" spans="1:2" x14ac:dyDescent="0.25">
      <c r="A3364" s="2"/>
      <c r="B3364" s="2"/>
    </row>
    <row r="3365" spans="1:2" x14ac:dyDescent="0.25">
      <c r="A3365" s="2"/>
      <c r="B3365" s="2"/>
    </row>
    <row r="3366" spans="1:2" x14ac:dyDescent="0.25">
      <c r="A3366" s="2"/>
      <c r="B3366" s="2"/>
    </row>
    <row r="3367" spans="1:2" x14ac:dyDescent="0.25">
      <c r="A3367" s="2"/>
      <c r="B3367" s="2"/>
    </row>
    <row r="3368" spans="1:2" x14ac:dyDescent="0.25">
      <c r="A3368" s="2"/>
      <c r="B3368" s="2"/>
    </row>
    <row r="3369" spans="1:2" x14ac:dyDescent="0.25">
      <c r="A3369" s="2"/>
      <c r="B3369" s="2"/>
    </row>
    <row r="3370" spans="1:2" x14ac:dyDescent="0.25">
      <c r="A3370" s="2"/>
      <c r="B3370" s="2"/>
    </row>
    <row r="3371" spans="1:2" x14ac:dyDescent="0.25">
      <c r="A3371" s="2"/>
      <c r="B3371" s="2"/>
    </row>
    <row r="3372" spans="1:2" x14ac:dyDescent="0.25">
      <c r="A3372" s="2"/>
      <c r="B3372" s="2"/>
    </row>
    <row r="3373" spans="1:2" x14ac:dyDescent="0.25">
      <c r="A3373" s="2"/>
      <c r="B3373" s="2"/>
    </row>
    <row r="3374" spans="1:2" x14ac:dyDescent="0.25">
      <c r="A3374" s="2"/>
      <c r="B3374" s="2"/>
    </row>
    <row r="3375" spans="1:2" x14ac:dyDescent="0.25">
      <c r="A3375" s="2"/>
      <c r="B3375" s="2"/>
    </row>
    <row r="3376" spans="1:2" x14ac:dyDescent="0.25">
      <c r="A3376" s="2"/>
      <c r="B3376" s="2"/>
    </row>
    <row r="3377" spans="1:2" x14ac:dyDescent="0.25">
      <c r="A3377" s="2"/>
      <c r="B3377" s="2"/>
    </row>
    <row r="3378" spans="1:2" x14ac:dyDescent="0.25">
      <c r="A3378" s="2"/>
      <c r="B3378" s="2"/>
    </row>
    <row r="3379" spans="1:2" x14ac:dyDescent="0.25">
      <c r="A3379" s="2"/>
      <c r="B3379" s="2"/>
    </row>
    <row r="3380" spans="1:2" x14ac:dyDescent="0.25">
      <c r="A3380" s="2"/>
      <c r="B3380" s="2"/>
    </row>
    <row r="3381" spans="1:2" x14ac:dyDescent="0.25">
      <c r="A3381" s="2"/>
      <c r="B3381" s="2"/>
    </row>
    <row r="3382" spans="1:2" x14ac:dyDescent="0.25">
      <c r="A3382" s="2"/>
      <c r="B3382" s="2"/>
    </row>
    <row r="3383" spans="1:2" x14ac:dyDescent="0.25">
      <c r="A3383" s="2"/>
      <c r="B3383" s="2"/>
    </row>
    <row r="3384" spans="1:2" x14ac:dyDescent="0.25">
      <c r="A3384" s="2"/>
      <c r="B3384" s="2"/>
    </row>
    <row r="3385" spans="1:2" x14ac:dyDescent="0.25">
      <c r="A3385" s="2"/>
      <c r="B3385" s="2"/>
    </row>
    <row r="3386" spans="1:2" x14ac:dyDescent="0.25">
      <c r="A3386" s="2"/>
      <c r="B3386" s="2"/>
    </row>
    <row r="3387" spans="1:2" x14ac:dyDescent="0.25">
      <c r="A3387" s="2"/>
      <c r="B3387" s="2"/>
    </row>
    <row r="3388" spans="1:2" x14ac:dyDescent="0.25">
      <c r="A3388" s="2"/>
      <c r="B3388" s="2"/>
    </row>
    <row r="3389" spans="1:2" x14ac:dyDescent="0.25">
      <c r="A3389" s="2"/>
      <c r="B3389" s="2"/>
    </row>
    <row r="3390" spans="1:2" x14ac:dyDescent="0.25">
      <c r="A3390" s="2"/>
      <c r="B3390" s="2"/>
    </row>
    <row r="3391" spans="1:2" x14ac:dyDescent="0.25">
      <c r="A3391" s="2"/>
      <c r="B3391" s="2"/>
    </row>
    <row r="3392" spans="1:2" x14ac:dyDescent="0.25">
      <c r="A3392" s="2"/>
      <c r="B3392" s="2"/>
    </row>
    <row r="3393" spans="1:2" x14ac:dyDescent="0.25">
      <c r="A3393" s="2"/>
      <c r="B3393" s="2"/>
    </row>
    <row r="3394" spans="1:2" x14ac:dyDescent="0.25">
      <c r="A3394" s="2"/>
      <c r="B3394" s="2"/>
    </row>
    <row r="3395" spans="1:2" x14ac:dyDescent="0.25">
      <c r="A3395" s="2"/>
      <c r="B3395" s="2"/>
    </row>
    <row r="3396" spans="1:2" x14ac:dyDescent="0.25">
      <c r="A3396" s="2"/>
      <c r="B3396" s="2"/>
    </row>
    <row r="3397" spans="1:2" x14ac:dyDescent="0.25">
      <c r="A3397" s="2"/>
      <c r="B3397" s="2"/>
    </row>
    <row r="3398" spans="1:2" x14ac:dyDescent="0.25">
      <c r="A3398" s="2"/>
      <c r="B3398" s="2"/>
    </row>
    <row r="3399" spans="1:2" x14ac:dyDescent="0.25">
      <c r="A3399" s="2"/>
      <c r="B3399" s="2"/>
    </row>
    <row r="3400" spans="1:2" x14ac:dyDescent="0.25">
      <c r="A3400" s="2"/>
      <c r="B3400" s="2"/>
    </row>
    <row r="3401" spans="1:2" x14ac:dyDescent="0.25">
      <c r="A3401" s="2"/>
      <c r="B3401" s="2"/>
    </row>
    <row r="3402" spans="1:2" x14ac:dyDescent="0.25">
      <c r="A3402" s="2"/>
      <c r="B3402" s="2"/>
    </row>
    <row r="3403" spans="1:2" x14ac:dyDescent="0.25">
      <c r="A3403" s="2"/>
      <c r="B3403" s="2"/>
    </row>
    <row r="3404" spans="1:2" x14ac:dyDescent="0.25">
      <c r="A3404" s="2"/>
      <c r="B3404" s="2"/>
    </row>
    <row r="3405" spans="1:2" x14ac:dyDescent="0.25">
      <c r="A3405" s="2"/>
      <c r="B3405" s="2"/>
    </row>
    <row r="3406" spans="1:2" x14ac:dyDescent="0.25">
      <c r="A3406" s="2"/>
      <c r="B3406" s="2"/>
    </row>
    <row r="3407" spans="1:2" x14ac:dyDescent="0.25">
      <c r="A3407" s="2"/>
      <c r="B3407" s="2"/>
    </row>
    <row r="3408" spans="1:2" x14ac:dyDescent="0.25">
      <c r="A3408" s="2"/>
      <c r="B3408" s="2"/>
    </row>
    <row r="3409" spans="1:2" x14ac:dyDescent="0.25">
      <c r="A3409" s="2"/>
      <c r="B3409" s="2"/>
    </row>
    <row r="3410" spans="1:2" x14ac:dyDescent="0.25">
      <c r="A3410" s="2"/>
      <c r="B3410" s="2"/>
    </row>
    <row r="3411" spans="1:2" x14ac:dyDescent="0.25">
      <c r="A3411" s="2"/>
      <c r="B3411" s="2"/>
    </row>
    <row r="3412" spans="1:2" x14ac:dyDescent="0.25">
      <c r="A3412" s="2"/>
      <c r="B3412" s="2"/>
    </row>
    <row r="3413" spans="1:2" x14ac:dyDescent="0.25">
      <c r="A3413" s="2"/>
      <c r="B3413" s="2"/>
    </row>
    <row r="3414" spans="1:2" x14ac:dyDescent="0.25">
      <c r="A3414" s="2"/>
      <c r="B3414" s="2"/>
    </row>
    <row r="3415" spans="1:2" x14ac:dyDescent="0.25">
      <c r="A3415" s="2"/>
      <c r="B3415" s="2"/>
    </row>
    <row r="3416" spans="1:2" x14ac:dyDescent="0.25">
      <c r="A3416" s="2"/>
      <c r="B3416" s="2"/>
    </row>
    <row r="3417" spans="1:2" x14ac:dyDescent="0.25">
      <c r="A3417" s="2"/>
      <c r="B3417" s="2"/>
    </row>
    <row r="3418" spans="1:2" x14ac:dyDescent="0.25">
      <c r="A3418" s="2"/>
      <c r="B3418" s="2"/>
    </row>
    <row r="3419" spans="1:2" x14ac:dyDescent="0.25">
      <c r="A3419" s="2"/>
      <c r="B3419" s="2"/>
    </row>
    <row r="3420" spans="1:2" x14ac:dyDescent="0.25">
      <c r="A3420" s="2"/>
      <c r="B3420" s="2"/>
    </row>
    <row r="3421" spans="1:2" x14ac:dyDescent="0.25">
      <c r="A3421" s="2"/>
      <c r="B3421" s="2"/>
    </row>
    <row r="3422" spans="1:2" x14ac:dyDescent="0.25">
      <c r="A3422" s="2"/>
      <c r="B3422" s="2"/>
    </row>
    <row r="3423" spans="1:2" x14ac:dyDescent="0.25">
      <c r="A3423" s="2"/>
      <c r="B3423" s="2"/>
    </row>
    <row r="3424" spans="1:2" x14ac:dyDescent="0.25">
      <c r="A3424" s="2"/>
      <c r="B3424" s="2"/>
    </row>
    <row r="3425" spans="1:2" x14ac:dyDescent="0.25">
      <c r="A3425" s="2"/>
      <c r="B3425" s="2"/>
    </row>
    <row r="3426" spans="1:2" x14ac:dyDescent="0.25">
      <c r="A3426" s="2"/>
      <c r="B3426" s="2"/>
    </row>
    <row r="3427" spans="1:2" x14ac:dyDescent="0.25">
      <c r="A3427" s="2"/>
      <c r="B3427" s="2"/>
    </row>
    <row r="3428" spans="1:2" x14ac:dyDescent="0.25">
      <c r="A3428" s="2"/>
      <c r="B3428" s="2"/>
    </row>
    <row r="3429" spans="1:2" x14ac:dyDescent="0.25">
      <c r="A3429" s="2"/>
      <c r="B3429" s="2"/>
    </row>
    <row r="3430" spans="1:2" x14ac:dyDescent="0.25">
      <c r="A3430" s="2"/>
      <c r="B3430" s="2"/>
    </row>
    <row r="3431" spans="1:2" x14ac:dyDescent="0.25">
      <c r="A3431" s="2"/>
      <c r="B3431" s="2"/>
    </row>
    <row r="3432" spans="1:2" x14ac:dyDescent="0.25">
      <c r="A3432" s="2"/>
      <c r="B3432" s="2"/>
    </row>
    <row r="3433" spans="1:2" x14ac:dyDescent="0.25">
      <c r="A3433" s="2"/>
      <c r="B3433" s="2"/>
    </row>
    <row r="3434" spans="1:2" x14ac:dyDescent="0.25">
      <c r="A3434" s="2"/>
      <c r="B3434" s="2"/>
    </row>
    <row r="3435" spans="1:2" x14ac:dyDescent="0.25">
      <c r="A3435" s="2"/>
      <c r="B3435" s="2"/>
    </row>
    <row r="3436" spans="1:2" x14ac:dyDescent="0.25">
      <c r="A3436" s="2"/>
      <c r="B3436" s="2"/>
    </row>
    <row r="3437" spans="1:2" x14ac:dyDescent="0.25">
      <c r="A3437" s="2"/>
      <c r="B3437" s="2"/>
    </row>
    <row r="3438" spans="1:2" x14ac:dyDescent="0.25">
      <c r="A3438" s="2"/>
      <c r="B3438" s="2"/>
    </row>
    <row r="3439" spans="1:2" x14ac:dyDescent="0.25">
      <c r="A3439" s="2"/>
      <c r="B3439" s="2"/>
    </row>
    <row r="3440" spans="1:2" x14ac:dyDescent="0.25">
      <c r="A3440" s="2"/>
      <c r="B3440" s="2"/>
    </row>
    <row r="3441" spans="1:2" x14ac:dyDescent="0.25">
      <c r="A3441" s="2"/>
      <c r="B3441" s="2"/>
    </row>
    <row r="3442" spans="1:2" x14ac:dyDescent="0.25">
      <c r="A3442" s="2"/>
      <c r="B3442" s="2"/>
    </row>
    <row r="3443" spans="1:2" x14ac:dyDescent="0.25">
      <c r="A3443" s="2"/>
      <c r="B3443" s="2"/>
    </row>
    <row r="3444" spans="1:2" x14ac:dyDescent="0.25">
      <c r="A3444" s="2"/>
      <c r="B3444" s="2"/>
    </row>
    <row r="3445" spans="1:2" x14ac:dyDescent="0.25">
      <c r="A3445" s="2"/>
      <c r="B3445" s="2"/>
    </row>
    <row r="3446" spans="1:2" x14ac:dyDescent="0.25">
      <c r="A3446" s="2"/>
      <c r="B3446" s="2"/>
    </row>
    <row r="3447" spans="1:2" x14ac:dyDescent="0.25">
      <c r="A3447" s="2"/>
      <c r="B3447" s="2"/>
    </row>
    <row r="3448" spans="1:2" x14ac:dyDescent="0.25">
      <c r="A3448" s="2"/>
      <c r="B3448" s="2"/>
    </row>
    <row r="3449" spans="1:2" x14ac:dyDescent="0.25">
      <c r="A3449" s="2"/>
      <c r="B3449" s="2"/>
    </row>
    <row r="3450" spans="1:2" x14ac:dyDescent="0.25">
      <c r="A3450" s="2"/>
      <c r="B3450" s="2"/>
    </row>
    <row r="3451" spans="1:2" x14ac:dyDescent="0.25">
      <c r="A3451" s="2"/>
      <c r="B3451" s="2"/>
    </row>
    <row r="3452" spans="1:2" x14ac:dyDescent="0.25">
      <c r="A3452" s="2"/>
      <c r="B3452" s="2"/>
    </row>
    <row r="3453" spans="1:2" x14ac:dyDescent="0.25">
      <c r="A3453" s="2"/>
      <c r="B3453" s="2"/>
    </row>
    <row r="3454" spans="1:2" x14ac:dyDescent="0.25">
      <c r="A3454" s="2"/>
      <c r="B3454" s="2"/>
    </row>
    <row r="3455" spans="1:2" x14ac:dyDescent="0.25">
      <c r="A3455" s="2"/>
      <c r="B3455" s="2"/>
    </row>
    <row r="3456" spans="1:2" x14ac:dyDescent="0.25">
      <c r="A3456" s="2"/>
      <c r="B3456" s="2"/>
    </row>
    <row r="3457" spans="1:2" x14ac:dyDescent="0.25">
      <c r="A3457" s="2"/>
      <c r="B3457" s="2"/>
    </row>
    <row r="3458" spans="1:2" x14ac:dyDescent="0.25">
      <c r="A3458" s="2"/>
      <c r="B3458" s="2"/>
    </row>
    <row r="3459" spans="1:2" x14ac:dyDescent="0.25">
      <c r="A3459" s="2"/>
      <c r="B3459" s="2"/>
    </row>
    <row r="3460" spans="1:2" x14ac:dyDescent="0.25">
      <c r="A3460" s="2"/>
      <c r="B3460" s="2"/>
    </row>
    <row r="3461" spans="1:2" x14ac:dyDescent="0.25">
      <c r="A3461" s="2"/>
      <c r="B3461" s="2"/>
    </row>
    <row r="3462" spans="1:2" x14ac:dyDescent="0.25">
      <c r="A3462" s="2"/>
      <c r="B3462" s="2"/>
    </row>
    <row r="3463" spans="1:2" x14ac:dyDescent="0.25">
      <c r="A3463" s="2"/>
      <c r="B3463" s="2"/>
    </row>
    <row r="3464" spans="1:2" x14ac:dyDescent="0.25">
      <c r="A3464" s="2"/>
      <c r="B3464" s="2"/>
    </row>
    <row r="3465" spans="1:2" x14ac:dyDescent="0.25">
      <c r="A3465" s="2"/>
      <c r="B3465" s="2"/>
    </row>
    <row r="3466" spans="1:2" x14ac:dyDescent="0.25">
      <c r="A3466" s="2"/>
      <c r="B3466" s="2"/>
    </row>
    <row r="3467" spans="1:2" x14ac:dyDescent="0.25">
      <c r="A3467" s="2"/>
      <c r="B3467" s="2"/>
    </row>
    <row r="3468" spans="1:2" x14ac:dyDescent="0.25">
      <c r="A3468" s="2"/>
      <c r="B3468" s="2"/>
    </row>
    <row r="3469" spans="1:2" x14ac:dyDescent="0.25">
      <c r="A3469" s="2"/>
      <c r="B3469" s="2"/>
    </row>
    <row r="3470" spans="1:2" x14ac:dyDescent="0.25">
      <c r="A3470" s="2"/>
      <c r="B3470" s="2"/>
    </row>
    <row r="3471" spans="1:2" x14ac:dyDescent="0.25">
      <c r="A3471" s="2"/>
      <c r="B3471" s="2"/>
    </row>
    <row r="3472" spans="1:2" x14ac:dyDescent="0.25">
      <c r="A3472" s="2"/>
      <c r="B3472" s="2"/>
    </row>
    <row r="3473" spans="1:2" x14ac:dyDescent="0.25">
      <c r="A3473" s="2"/>
      <c r="B3473" s="2"/>
    </row>
    <row r="3474" spans="1:2" x14ac:dyDescent="0.25">
      <c r="A3474" s="2"/>
      <c r="B3474" s="2"/>
    </row>
    <row r="3475" spans="1:2" x14ac:dyDescent="0.25">
      <c r="A3475" s="2"/>
      <c r="B3475" s="2"/>
    </row>
    <row r="3476" spans="1:2" x14ac:dyDescent="0.25">
      <c r="A3476" s="2"/>
      <c r="B3476" s="2"/>
    </row>
    <row r="3477" spans="1:2" x14ac:dyDescent="0.25">
      <c r="A3477" s="2"/>
      <c r="B3477" s="2"/>
    </row>
    <row r="3478" spans="1:2" x14ac:dyDescent="0.25">
      <c r="A3478" s="2"/>
      <c r="B3478" s="2"/>
    </row>
    <row r="3479" spans="1:2" x14ac:dyDescent="0.25">
      <c r="A3479" s="2"/>
      <c r="B3479" s="2"/>
    </row>
    <row r="3480" spans="1:2" x14ac:dyDescent="0.25">
      <c r="A3480" s="2"/>
      <c r="B3480" s="2"/>
    </row>
    <row r="3481" spans="1:2" x14ac:dyDescent="0.25">
      <c r="A3481" s="2"/>
      <c r="B3481" s="2"/>
    </row>
    <row r="3482" spans="1:2" x14ac:dyDescent="0.25">
      <c r="A3482" s="2"/>
      <c r="B3482" s="2"/>
    </row>
    <row r="3483" spans="1:2" x14ac:dyDescent="0.25">
      <c r="A3483" s="2"/>
      <c r="B3483" s="2"/>
    </row>
    <row r="3484" spans="1:2" x14ac:dyDescent="0.25">
      <c r="A3484" s="2"/>
      <c r="B3484" s="2"/>
    </row>
    <row r="3485" spans="1:2" x14ac:dyDescent="0.25">
      <c r="A3485" s="2"/>
      <c r="B3485" s="2"/>
    </row>
    <row r="3486" spans="1:2" x14ac:dyDescent="0.25">
      <c r="A3486" s="2"/>
      <c r="B3486" s="2"/>
    </row>
    <row r="3487" spans="1:2" x14ac:dyDescent="0.25">
      <c r="A3487" s="2"/>
      <c r="B3487" s="2"/>
    </row>
    <row r="3488" spans="1:2" x14ac:dyDescent="0.25">
      <c r="A3488" s="2"/>
      <c r="B3488" s="2"/>
    </row>
    <row r="3489" spans="1:2" x14ac:dyDescent="0.25">
      <c r="A3489" s="2"/>
      <c r="B3489" s="2"/>
    </row>
    <row r="3490" spans="1:2" x14ac:dyDescent="0.25">
      <c r="A3490" s="2"/>
      <c r="B3490" s="2"/>
    </row>
    <row r="3491" spans="1:2" x14ac:dyDescent="0.25">
      <c r="A3491" s="2"/>
      <c r="B3491" s="2"/>
    </row>
    <row r="3492" spans="1:2" x14ac:dyDescent="0.25">
      <c r="A3492" s="2"/>
      <c r="B3492" s="2"/>
    </row>
    <row r="3493" spans="1:2" x14ac:dyDescent="0.25">
      <c r="A3493" s="2"/>
      <c r="B3493" s="2"/>
    </row>
    <row r="3494" spans="1:2" x14ac:dyDescent="0.25">
      <c r="A3494" s="2"/>
      <c r="B3494" s="2"/>
    </row>
    <row r="3495" spans="1:2" x14ac:dyDescent="0.25">
      <c r="A3495" s="2"/>
      <c r="B3495" s="2"/>
    </row>
    <row r="3496" spans="1:2" x14ac:dyDescent="0.25">
      <c r="A3496" s="2"/>
      <c r="B3496" s="2"/>
    </row>
    <row r="3497" spans="1:2" x14ac:dyDescent="0.25">
      <c r="A3497" s="2"/>
      <c r="B3497" s="2"/>
    </row>
    <row r="3498" spans="1:2" x14ac:dyDescent="0.25">
      <c r="A3498" s="2"/>
      <c r="B3498" s="2"/>
    </row>
    <row r="3499" spans="1:2" x14ac:dyDescent="0.25">
      <c r="A3499" s="2"/>
      <c r="B3499" s="2"/>
    </row>
    <row r="3500" spans="1:2" x14ac:dyDescent="0.25">
      <c r="A3500" s="2"/>
      <c r="B3500" s="2"/>
    </row>
    <row r="3501" spans="1:2" x14ac:dyDescent="0.25">
      <c r="A3501" s="2"/>
      <c r="B3501" s="2"/>
    </row>
    <row r="3502" spans="1:2" x14ac:dyDescent="0.25">
      <c r="A3502" s="2"/>
      <c r="B3502" s="2"/>
    </row>
    <row r="3503" spans="1:2" x14ac:dyDescent="0.25">
      <c r="A3503" s="2"/>
      <c r="B3503" s="2"/>
    </row>
    <row r="3504" spans="1:2" x14ac:dyDescent="0.25">
      <c r="A3504" s="2"/>
      <c r="B3504" s="2"/>
    </row>
    <row r="3505" spans="1:2" x14ac:dyDescent="0.25">
      <c r="A3505" s="2"/>
      <c r="B3505" s="2"/>
    </row>
    <row r="3506" spans="1:2" x14ac:dyDescent="0.25">
      <c r="A3506" s="2"/>
      <c r="B3506" s="2"/>
    </row>
    <row r="3507" spans="1:2" x14ac:dyDescent="0.25">
      <c r="A3507" s="2"/>
      <c r="B3507" s="2"/>
    </row>
    <row r="3508" spans="1:2" x14ac:dyDescent="0.25">
      <c r="A3508" s="2"/>
      <c r="B3508" s="2"/>
    </row>
    <row r="3509" spans="1:2" x14ac:dyDescent="0.25">
      <c r="A3509" s="2"/>
      <c r="B3509" s="2"/>
    </row>
    <row r="3510" spans="1:2" x14ac:dyDescent="0.25">
      <c r="A3510" s="2"/>
      <c r="B3510" s="2"/>
    </row>
    <row r="3511" spans="1:2" x14ac:dyDescent="0.25">
      <c r="A3511" s="2"/>
      <c r="B3511" s="2"/>
    </row>
    <row r="3512" spans="1:2" x14ac:dyDescent="0.25">
      <c r="A3512" s="2"/>
      <c r="B3512" s="2"/>
    </row>
    <row r="3513" spans="1:2" x14ac:dyDescent="0.25">
      <c r="A3513" s="2"/>
      <c r="B3513" s="2"/>
    </row>
    <row r="3514" spans="1:2" x14ac:dyDescent="0.25">
      <c r="A3514" s="2"/>
      <c r="B3514" s="2"/>
    </row>
    <row r="3515" spans="1:2" x14ac:dyDescent="0.25">
      <c r="A3515" s="2"/>
      <c r="B3515" s="2"/>
    </row>
    <row r="3516" spans="1:2" x14ac:dyDescent="0.25">
      <c r="A3516" s="2"/>
      <c r="B3516" s="2"/>
    </row>
    <row r="3517" spans="1:2" x14ac:dyDescent="0.25">
      <c r="A3517" s="2"/>
      <c r="B3517" s="2"/>
    </row>
    <row r="3518" spans="1:2" x14ac:dyDescent="0.25">
      <c r="A3518" s="2"/>
      <c r="B3518" s="2"/>
    </row>
    <row r="3519" spans="1:2" x14ac:dyDescent="0.25">
      <c r="A3519" s="2"/>
      <c r="B3519" s="2"/>
    </row>
    <row r="3520" spans="1:2" x14ac:dyDescent="0.25">
      <c r="A3520" s="2"/>
      <c r="B3520" s="2"/>
    </row>
    <row r="3521" spans="1:2" x14ac:dyDescent="0.25">
      <c r="A3521" s="2"/>
      <c r="B3521" s="2"/>
    </row>
    <row r="3522" spans="1:2" x14ac:dyDescent="0.25">
      <c r="A3522" s="2"/>
      <c r="B3522" s="2"/>
    </row>
    <row r="3523" spans="1:2" x14ac:dyDescent="0.25">
      <c r="A3523" s="2"/>
      <c r="B3523" s="2"/>
    </row>
    <row r="3524" spans="1:2" x14ac:dyDescent="0.25">
      <c r="A3524" s="2"/>
      <c r="B3524" s="2"/>
    </row>
    <row r="3525" spans="1:2" x14ac:dyDescent="0.25">
      <c r="A3525" s="2"/>
      <c r="B3525" s="2"/>
    </row>
    <row r="3526" spans="1:2" x14ac:dyDescent="0.25">
      <c r="A3526" s="2"/>
      <c r="B3526" s="2"/>
    </row>
    <row r="3527" spans="1:2" x14ac:dyDescent="0.25">
      <c r="A3527" s="2"/>
      <c r="B3527" s="2"/>
    </row>
    <row r="3528" spans="1:2" x14ac:dyDescent="0.25">
      <c r="A3528" s="2"/>
      <c r="B3528" s="2"/>
    </row>
    <row r="3529" spans="1:2" x14ac:dyDescent="0.25">
      <c r="A3529" s="2"/>
      <c r="B3529" s="2"/>
    </row>
    <row r="3530" spans="1:2" x14ac:dyDescent="0.25">
      <c r="A3530" s="2"/>
      <c r="B3530" s="2"/>
    </row>
    <row r="3531" spans="1:2" x14ac:dyDescent="0.25">
      <c r="A3531" s="2"/>
      <c r="B3531" s="2"/>
    </row>
    <row r="3532" spans="1:2" x14ac:dyDescent="0.25">
      <c r="A3532" s="2"/>
      <c r="B3532" s="2"/>
    </row>
    <row r="3533" spans="1:2" x14ac:dyDescent="0.25">
      <c r="A3533" s="2"/>
      <c r="B3533" s="2"/>
    </row>
    <row r="3534" spans="1:2" x14ac:dyDescent="0.25">
      <c r="A3534" s="2"/>
      <c r="B3534" s="2"/>
    </row>
    <row r="3535" spans="1:2" x14ac:dyDescent="0.25">
      <c r="A3535" s="2"/>
      <c r="B3535" s="2"/>
    </row>
    <row r="3536" spans="1:2" x14ac:dyDescent="0.25">
      <c r="A3536" s="2"/>
      <c r="B3536" s="2"/>
    </row>
    <row r="3537" spans="1:2" x14ac:dyDescent="0.25">
      <c r="A3537" s="2"/>
      <c r="B3537" s="2"/>
    </row>
    <row r="3538" spans="1:2" x14ac:dyDescent="0.25">
      <c r="A3538" s="2"/>
      <c r="B3538" s="2"/>
    </row>
    <row r="3539" spans="1:2" x14ac:dyDescent="0.25">
      <c r="A3539" s="2"/>
      <c r="B3539" s="2"/>
    </row>
    <row r="3540" spans="1:2" x14ac:dyDescent="0.25">
      <c r="A3540" s="2"/>
      <c r="B3540" s="2"/>
    </row>
    <row r="3541" spans="1:2" x14ac:dyDescent="0.25">
      <c r="A3541" s="2"/>
      <c r="B3541" s="2"/>
    </row>
    <row r="3542" spans="1:2" x14ac:dyDescent="0.25">
      <c r="A3542" s="2"/>
      <c r="B3542" s="2"/>
    </row>
    <row r="3543" spans="1:2" x14ac:dyDescent="0.25">
      <c r="A3543" s="2"/>
      <c r="B3543" s="2"/>
    </row>
    <row r="3544" spans="1:2" x14ac:dyDescent="0.25">
      <c r="A3544" s="2"/>
      <c r="B3544" s="2"/>
    </row>
    <row r="3545" spans="1:2" x14ac:dyDescent="0.25">
      <c r="A3545" s="2"/>
      <c r="B3545" s="2"/>
    </row>
    <row r="3546" spans="1:2" x14ac:dyDescent="0.25">
      <c r="A3546" s="2"/>
      <c r="B3546" s="2"/>
    </row>
    <row r="3547" spans="1:2" x14ac:dyDescent="0.25">
      <c r="A3547" s="2"/>
      <c r="B3547" s="2"/>
    </row>
    <row r="3548" spans="1:2" x14ac:dyDescent="0.25">
      <c r="A3548" s="2"/>
      <c r="B3548" s="2"/>
    </row>
    <row r="3549" spans="1:2" x14ac:dyDescent="0.25">
      <c r="A3549" s="2"/>
      <c r="B3549" s="2"/>
    </row>
    <row r="3550" spans="1:2" x14ac:dyDescent="0.25">
      <c r="A3550" s="2"/>
      <c r="B3550" s="2"/>
    </row>
    <row r="3551" spans="1:2" x14ac:dyDescent="0.25">
      <c r="A3551" s="2"/>
      <c r="B3551" s="2"/>
    </row>
    <row r="3552" spans="1:2" x14ac:dyDescent="0.25">
      <c r="A3552" s="2"/>
      <c r="B3552" s="2"/>
    </row>
    <row r="3553" spans="1:2" x14ac:dyDescent="0.25">
      <c r="A3553" s="2"/>
      <c r="B3553" s="2"/>
    </row>
    <row r="3554" spans="1:2" x14ac:dyDescent="0.25">
      <c r="A3554" s="2"/>
      <c r="B3554" s="2"/>
    </row>
    <row r="3555" spans="1:2" x14ac:dyDescent="0.25">
      <c r="A3555" s="2"/>
      <c r="B3555" s="2"/>
    </row>
    <row r="3556" spans="1:2" x14ac:dyDescent="0.25">
      <c r="A3556" s="2"/>
      <c r="B3556" s="2"/>
    </row>
    <row r="3557" spans="1:2" x14ac:dyDescent="0.25">
      <c r="A3557" s="2"/>
      <c r="B3557" s="2"/>
    </row>
    <row r="3558" spans="1:2" x14ac:dyDescent="0.25">
      <c r="A3558" s="2"/>
      <c r="B3558" s="2"/>
    </row>
    <row r="3559" spans="1:2" x14ac:dyDescent="0.25">
      <c r="A3559" s="2"/>
      <c r="B3559" s="2"/>
    </row>
    <row r="3560" spans="1:2" x14ac:dyDescent="0.25">
      <c r="A3560" s="2"/>
      <c r="B3560" s="2"/>
    </row>
    <row r="3561" spans="1:2" x14ac:dyDescent="0.25">
      <c r="A3561" s="2"/>
      <c r="B3561" s="2"/>
    </row>
    <row r="3562" spans="1:2" x14ac:dyDescent="0.25">
      <c r="A3562" s="2"/>
      <c r="B3562" s="2"/>
    </row>
    <row r="3563" spans="1:2" x14ac:dyDescent="0.25">
      <c r="A3563" s="2"/>
      <c r="B3563" s="2"/>
    </row>
    <row r="3564" spans="1:2" x14ac:dyDescent="0.25">
      <c r="A3564" s="2"/>
      <c r="B3564" s="2"/>
    </row>
    <row r="3565" spans="1:2" x14ac:dyDescent="0.25">
      <c r="A3565" s="2"/>
      <c r="B3565" s="2"/>
    </row>
    <row r="3566" spans="1:2" x14ac:dyDescent="0.25">
      <c r="A3566" s="2"/>
      <c r="B3566" s="2"/>
    </row>
    <row r="3567" spans="1:2" x14ac:dyDescent="0.25">
      <c r="A3567" s="2"/>
      <c r="B3567" s="2"/>
    </row>
    <row r="3568" spans="1:2" x14ac:dyDescent="0.25">
      <c r="A3568" s="2"/>
      <c r="B3568" s="2"/>
    </row>
    <row r="3569" spans="1:2" x14ac:dyDescent="0.25">
      <c r="A3569" s="2"/>
      <c r="B3569" s="2"/>
    </row>
    <row r="3570" spans="1:2" x14ac:dyDescent="0.25">
      <c r="A3570" s="2"/>
      <c r="B3570" s="2"/>
    </row>
    <row r="3571" spans="1:2" x14ac:dyDescent="0.25">
      <c r="A3571" s="2"/>
      <c r="B3571" s="2"/>
    </row>
    <row r="3572" spans="1:2" x14ac:dyDescent="0.25">
      <c r="A3572" s="2"/>
      <c r="B3572" s="2"/>
    </row>
    <row r="3573" spans="1:2" x14ac:dyDescent="0.25">
      <c r="A3573" s="2"/>
      <c r="B3573" s="2"/>
    </row>
    <row r="3574" spans="1:2" x14ac:dyDescent="0.25">
      <c r="A3574" s="2"/>
      <c r="B3574" s="2"/>
    </row>
    <row r="3575" spans="1:2" x14ac:dyDescent="0.25">
      <c r="A3575" s="2"/>
      <c r="B3575" s="2"/>
    </row>
    <row r="3576" spans="1:2" x14ac:dyDescent="0.25">
      <c r="A3576" s="2"/>
      <c r="B3576" s="2"/>
    </row>
    <row r="3577" spans="1:2" x14ac:dyDescent="0.25">
      <c r="A3577" s="2"/>
      <c r="B3577" s="2"/>
    </row>
    <row r="3578" spans="1:2" x14ac:dyDescent="0.25">
      <c r="A3578" s="2"/>
      <c r="B3578" s="2"/>
    </row>
    <row r="3579" spans="1:2" x14ac:dyDescent="0.25">
      <c r="A3579" s="2"/>
      <c r="B3579" s="2"/>
    </row>
    <row r="3580" spans="1:2" x14ac:dyDescent="0.25">
      <c r="A3580" s="2"/>
      <c r="B3580" s="2"/>
    </row>
    <row r="3581" spans="1:2" x14ac:dyDescent="0.25">
      <c r="A3581" s="2"/>
      <c r="B3581" s="2"/>
    </row>
    <row r="3582" spans="1:2" x14ac:dyDescent="0.25">
      <c r="A3582" s="2"/>
      <c r="B3582" s="2"/>
    </row>
    <row r="3583" spans="1:2" x14ac:dyDescent="0.25">
      <c r="A3583" s="2"/>
      <c r="B3583" s="2"/>
    </row>
    <row r="3584" spans="1:2" x14ac:dyDescent="0.25">
      <c r="A3584" s="2"/>
      <c r="B3584" s="2"/>
    </row>
    <row r="3585" spans="1:2" x14ac:dyDescent="0.25">
      <c r="A3585" s="2"/>
      <c r="B3585" s="2"/>
    </row>
    <row r="3586" spans="1:2" x14ac:dyDescent="0.25">
      <c r="A3586" s="2"/>
      <c r="B3586" s="2"/>
    </row>
    <row r="3587" spans="1:2" x14ac:dyDescent="0.25">
      <c r="A3587" s="2"/>
      <c r="B3587" s="2"/>
    </row>
    <row r="3588" spans="1:2" x14ac:dyDescent="0.25">
      <c r="A3588" s="2"/>
      <c r="B3588" s="2"/>
    </row>
    <row r="3589" spans="1:2" x14ac:dyDescent="0.25">
      <c r="A3589" s="2"/>
      <c r="B3589" s="2"/>
    </row>
    <row r="3590" spans="1:2" x14ac:dyDescent="0.25">
      <c r="A3590" s="2"/>
      <c r="B3590" s="2"/>
    </row>
    <row r="3591" spans="1:2" x14ac:dyDescent="0.25">
      <c r="A3591" s="2"/>
      <c r="B3591" s="2"/>
    </row>
    <row r="3592" spans="1:2" x14ac:dyDescent="0.25">
      <c r="A3592" s="2"/>
      <c r="B3592" s="2"/>
    </row>
    <row r="3593" spans="1:2" x14ac:dyDescent="0.25">
      <c r="A3593" s="2"/>
      <c r="B3593" s="2"/>
    </row>
    <row r="3594" spans="1:2" x14ac:dyDescent="0.25">
      <c r="A3594" s="2"/>
      <c r="B3594" s="2"/>
    </row>
    <row r="3595" spans="1:2" x14ac:dyDescent="0.25">
      <c r="A3595" s="2"/>
      <c r="B3595" s="2"/>
    </row>
    <row r="3596" spans="1:2" x14ac:dyDescent="0.25">
      <c r="A3596" s="2"/>
      <c r="B3596" s="2"/>
    </row>
    <row r="3597" spans="1:2" x14ac:dyDescent="0.25">
      <c r="A3597" s="2"/>
      <c r="B3597" s="2"/>
    </row>
    <row r="3598" spans="1:2" x14ac:dyDescent="0.25">
      <c r="A3598" s="2"/>
      <c r="B3598" s="2"/>
    </row>
    <row r="3599" spans="1:2" x14ac:dyDescent="0.25">
      <c r="A3599" s="2"/>
      <c r="B3599" s="2"/>
    </row>
    <row r="3600" spans="1:2" x14ac:dyDescent="0.25">
      <c r="A3600" s="2"/>
      <c r="B3600" s="2"/>
    </row>
    <row r="3601" spans="1:2" x14ac:dyDescent="0.25">
      <c r="A3601" s="2"/>
      <c r="B3601" s="2"/>
    </row>
    <row r="3602" spans="1:2" x14ac:dyDescent="0.25">
      <c r="A3602" s="2"/>
      <c r="B3602" s="2"/>
    </row>
    <row r="3603" spans="1:2" x14ac:dyDescent="0.25">
      <c r="A3603" s="2"/>
      <c r="B3603" s="2"/>
    </row>
    <row r="3604" spans="1:2" x14ac:dyDescent="0.25">
      <c r="A3604" s="2"/>
      <c r="B3604" s="2"/>
    </row>
    <row r="3605" spans="1:2" x14ac:dyDescent="0.25">
      <c r="A3605" s="2"/>
      <c r="B3605" s="2"/>
    </row>
    <row r="3606" spans="1:2" x14ac:dyDescent="0.25">
      <c r="A3606" s="2"/>
      <c r="B3606" s="2"/>
    </row>
    <row r="3607" spans="1:2" x14ac:dyDescent="0.25">
      <c r="A3607" s="2"/>
      <c r="B3607" s="2"/>
    </row>
    <row r="3608" spans="1:2" x14ac:dyDescent="0.25">
      <c r="A3608" s="2"/>
      <c r="B3608" s="2"/>
    </row>
    <row r="3609" spans="1:2" x14ac:dyDescent="0.25">
      <c r="A3609" s="2"/>
      <c r="B3609" s="2"/>
    </row>
    <row r="3610" spans="1:2" x14ac:dyDescent="0.25">
      <c r="A3610" s="2"/>
      <c r="B3610" s="2"/>
    </row>
    <row r="3611" spans="1:2" x14ac:dyDescent="0.25">
      <c r="A3611" s="2"/>
      <c r="B3611" s="2"/>
    </row>
    <row r="3612" spans="1:2" x14ac:dyDescent="0.25">
      <c r="A3612" s="2"/>
      <c r="B3612" s="2"/>
    </row>
    <row r="3613" spans="1:2" x14ac:dyDescent="0.25">
      <c r="A3613" s="2"/>
      <c r="B3613" s="2"/>
    </row>
    <row r="3614" spans="1:2" x14ac:dyDescent="0.25">
      <c r="A3614" s="2"/>
      <c r="B3614" s="2"/>
    </row>
    <row r="3615" spans="1:2" x14ac:dyDescent="0.25">
      <c r="A3615" s="2"/>
      <c r="B3615" s="2"/>
    </row>
    <row r="3616" spans="1:2" x14ac:dyDescent="0.25">
      <c r="A3616" s="2"/>
      <c r="B3616" s="2"/>
    </row>
    <row r="3617" spans="1:2" x14ac:dyDescent="0.25">
      <c r="A3617" s="2"/>
      <c r="B3617" s="2"/>
    </row>
    <row r="3618" spans="1:2" x14ac:dyDescent="0.25">
      <c r="A3618" s="2"/>
      <c r="B3618" s="2"/>
    </row>
    <row r="3619" spans="1:2" x14ac:dyDescent="0.25">
      <c r="A3619" s="2"/>
      <c r="B3619" s="2"/>
    </row>
    <row r="3620" spans="1:2" x14ac:dyDescent="0.25">
      <c r="A3620" s="2"/>
      <c r="B3620" s="2"/>
    </row>
    <row r="3621" spans="1:2" x14ac:dyDescent="0.25">
      <c r="A3621" s="2"/>
      <c r="B3621" s="2"/>
    </row>
    <row r="3622" spans="1:2" x14ac:dyDescent="0.25">
      <c r="A3622" s="2"/>
      <c r="B3622" s="2"/>
    </row>
    <row r="3623" spans="1:2" x14ac:dyDescent="0.25">
      <c r="A3623" s="2"/>
      <c r="B3623" s="2"/>
    </row>
    <row r="3624" spans="1:2" x14ac:dyDescent="0.25">
      <c r="A3624" s="2"/>
      <c r="B3624" s="2"/>
    </row>
    <row r="3625" spans="1:2" x14ac:dyDescent="0.25">
      <c r="A3625" s="2"/>
      <c r="B3625" s="2"/>
    </row>
    <row r="3626" spans="1:2" x14ac:dyDescent="0.25">
      <c r="A3626" s="2"/>
      <c r="B3626" s="2"/>
    </row>
    <row r="3627" spans="1:2" x14ac:dyDescent="0.25">
      <c r="A3627" s="2"/>
      <c r="B3627" s="2"/>
    </row>
    <row r="3628" spans="1:2" x14ac:dyDescent="0.25">
      <c r="A3628" s="2"/>
      <c r="B3628" s="2"/>
    </row>
    <row r="3629" spans="1:2" x14ac:dyDescent="0.25">
      <c r="A3629" s="2"/>
      <c r="B3629" s="2"/>
    </row>
    <row r="3630" spans="1:2" x14ac:dyDescent="0.25">
      <c r="A3630" s="2"/>
      <c r="B3630" s="2"/>
    </row>
    <row r="3631" spans="1:2" x14ac:dyDescent="0.25">
      <c r="A3631" s="2"/>
      <c r="B3631" s="2"/>
    </row>
    <row r="3632" spans="1:2" x14ac:dyDescent="0.25">
      <c r="A3632" s="2"/>
      <c r="B3632" s="2"/>
    </row>
    <row r="3633" spans="1:2" x14ac:dyDescent="0.25">
      <c r="A3633" s="2"/>
      <c r="B3633" s="2"/>
    </row>
    <row r="3634" spans="1:2" x14ac:dyDescent="0.25">
      <c r="A3634" s="2"/>
      <c r="B3634" s="2"/>
    </row>
    <row r="3635" spans="1:2" x14ac:dyDescent="0.25">
      <c r="A3635" s="2"/>
      <c r="B3635" s="2"/>
    </row>
    <row r="3636" spans="1:2" x14ac:dyDescent="0.25">
      <c r="A3636" s="2"/>
      <c r="B3636" s="2"/>
    </row>
    <row r="3637" spans="1:2" x14ac:dyDescent="0.25">
      <c r="A3637" s="2"/>
      <c r="B3637" s="2"/>
    </row>
    <row r="3638" spans="1:2" x14ac:dyDescent="0.25">
      <c r="A3638" s="2"/>
      <c r="B3638" s="2"/>
    </row>
    <row r="3639" spans="1:2" x14ac:dyDescent="0.25">
      <c r="A3639" s="2"/>
      <c r="B3639" s="2"/>
    </row>
    <row r="3640" spans="1:2" x14ac:dyDescent="0.25">
      <c r="A3640" s="2"/>
      <c r="B3640" s="2"/>
    </row>
    <row r="3641" spans="1:2" x14ac:dyDescent="0.25">
      <c r="A3641" s="2"/>
      <c r="B3641" s="2"/>
    </row>
    <row r="3642" spans="1:2" x14ac:dyDescent="0.25">
      <c r="A3642" s="2"/>
      <c r="B3642" s="2"/>
    </row>
    <row r="3643" spans="1:2" x14ac:dyDescent="0.25">
      <c r="A3643" s="2"/>
      <c r="B3643" s="2"/>
    </row>
    <row r="3644" spans="1:2" x14ac:dyDescent="0.25">
      <c r="A3644" s="2"/>
      <c r="B3644" s="2"/>
    </row>
    <row r="3645" spans="1:2" x14ac:dyDescent="0.25">
      <c r="A3645" s="2"/>
      <c r="B3645" s="2"/>
    </row>
    <row r="3646" spans="1:2" x14ac:dyDescent="0.25">
      <c r="A3646" s="2"/>
      <c r="B3646" s="2"/>
    </row>
    <row r="3647" spans="1:2" x14ac:dyDescent="0.25">
      <c r="A3647" s="2"/>
      <c r="B3647" s="2"/>
    </row>
    <row r="3648" spans="1:2" x14ac:dyDescent="0.25">
      <c r="A3648" s="2"/>
      <c r="B3648" s="2"/>
    </row>
    <row r="3649" spans="1:2" x14ac:dyDescent="0.25">
      <c r="A3649" s="2"/>
      <c r="B3649" s="2"/>
    </row>
    <row r="3650" spans="1:2" x14ac:dyDescent="0.25">
      <c r="A3650" s="2"/>
      <c r="B3650" s="2"/>
    </row>
    <row r="3651" spans="1:2" x14ac:dyDescent="0.25">
      <c r="A3651" s="2"/>
      <c r="B3651" s="2"/>
    </row>
    <row r="3652" spans="1:2" x14ac:dyDescent="0.25">
      <c r="A3652" s="2"/>
      <c r="B3652" s="2"/>
    </row>
    <row r="3653" spans="1:2" x14ac:dyDescent="0.25">
      <c r="A3653" s="2"/>
      <c r="B3653" s="2"/>
    </row>
    <row r="3654" spans="1:2" x14ac:dyDescent="0.25">
      <c r="A3654" s="2"/>
      <c r="B3654" s="2"/>
    </row>
    <row r="3655" spans="1:2" x14ac:dyDescent="0.25">
      <c r="A3655" s="2"/>
      <c r="B3655" s="2"/>
    </row>
    <row r="3656" spans="1:2" x14ac:dyDescent="0.25">
      <c r="A3656" s="2"/>
      <c r="B3656" s="2"/>
    </row>
    <row r="3657" spans="1:2" x14ac:dyDescent="0.25">
      <c r="A3657" s="2"/>
      <c r="B3657" s="2"/>
    </row>
    <row r="3658" spans="1:2" x14ac:dyDescent="0.25">
      <c r="A3658" s="2"/>
      <c r="B3658" s="2"/>
    </row>
    <row r="3659" spans="1:2" x14ac:dyDescent="0.25">
      <c r="A3659" s="2"/>
      <c r="B3659" s="2"/>
    </row>
    <row r="3660" spans="1:2" x14ac:dyDescent="0.25">
      <c r="A3660" s="2"/>
      <c r="B3660" s="2"/>
    </row>
    <row r="3661" spans="1:2" x14ac:dyDescent="0.25">
      <c r="A3661" s="2"/>
      <c r="B3661" s="2"/>
    </row>
    <row r="3662" spans="1:2" x14ac:dyDescent="0.25">
      <c r="A3662" s="2"/>
      <c r="B3662" s="2"/>
    </row>
    <row r="3663" spans="1:2" x14ac:dyDescent="0.25">
      <c r="A3663" s="2"/>
      <c r="B3663" s="2"/>
    </row>
    <row r="3664" spans="1:2" x14ac:dyDescent="0.25">
      <c r="A3664" s="2"/>
      <c r="B3664" s="2"/>
    </row>
    <row r="3665" spans="1:2" x14ac:dyDescent="0.25">
      <c r="A3665" s="2"/>
      <c r="B3665" s="2"/>
    </row>
    <row r="3666" spans="1:2" x14ac:dyDescent="0.25">
      <c r="A3666" s="2"/>
      <c r="B3666" s="2"/>
    </row>
    <row r="3667" spans="1:2" x14ac:dyDescent="0.25">
      <c r="A3667" s="2"/>
      <c r="B3667" s="2"/>
    </row>
    <row r="3668" spans="1:2" x14ac:dyDescent="0.25">
      <c r="A3668" s="2"/>
      <c r="B3668" s="2"/>
    </row>
    <row r="3669" spans="1:2" x14ac:dyDescent="0.25">
      <c r="A3669" s="2"/>
      <c r="B3669" s="2"/>
    </row>
    <row r="3670" spans="1:2" x14ac:dyDescent="0.25">
      <c r="A3670" s="2"/>
      <c r="B3670" s="2"/>
    </row>
    <row r="3671" spans="1:2" x14ac:dyDescent="0.25">
      <c r="A3671" s="2"/>
      <c r="B3671" s="2"/>
    </row>
    <row r="3672" spans="1:2" x14ac:dyDescent="0.25">
      <c r="A3672" s="2"/>
      <c r="B3672" s="2"/>
    </row>
    <row r="3673" spans="1:2" x14ac:dyDescent="0.25">
      <c r="A3673" s="2"/>
      <c r="B3673" s="2"/>
    </row>
    <row r="3674" spans="1:2" x14ac:dyDescent="0.25">
      <c r="A3674" s="2"/>
      <c r="B3674" s="2"/>
    </row>
    <row r="3675" spans="1:2" x14ac:dyDescent="0.25">
      <c r="A3675" s="2"/>
      <c r="B3675" s="2"/>
    </row>
    <row r="3676" spans="1:2" x14ac:dyDescent="0.25">
      <c r="A3676" s="2"/>
      <c r="B3676" s="2"/>
    </row>
    <row r="3677" spans="1:2" x14ac:dyDescent="0.25">
      <c r="A3677" s="2"/>
      <c r="B3677" s="2"/>
    </row>
    <row r="3678" spans="1:2" x14ac:dyDescent="0.25">
      <c r="A3678" s="2"/>
      <c r="B3678" s="2"/>
    </row>
    <row r="3679" spans="1:2" x14ac:dyDescent="0.25">
      <c r="A3679" s="2"/>
      <c r="B3679" s="2"/>
    </row>
    <row r="3680" spans="1:2" x14ac:dyDescent="0.25">
      <c r="A3680" s="2"/>
      <c r="B3680" s="2"/>
    </row>
    <row r="3681" spans="1:2" x14ac:dyDescent="0.25">
      <c r="A3681" s="2"/>
      <c r="B3681" s="2"/>
    </row>
    <row r="3682" spans="1:2" x14ac:dyDescent="0.25">
      <c r="A3682" s="2"/>
      <c r="B3682" s="2"/>
    </row>
    <row r="3683" spans="1:2" x14ac:dyDescent="0.25">
      <c r="A3683" s="2"/>
      <c r="B3683" s="2"/>
    </row>
    <row r="3684" spans="1:2" x14ac:dyDescent="0.25">
      <c r="A3684" s="2"/>
      <c r="B3684" s="2"/>
    </row>
    <row r="3685" spans="1:2" x14ac:dyDescent="0.25">
      <c r="A3685" s="2"/>
      <c r="B3685" s="2"/>
    </row>
    <row r="3686" spans="1:2" x14ac:dyDescent="0.25">
      <c r="A3686" s="2"/>
      <c r="B3686" s="2"/>
    </row>
    <row r="3687" spans="1:2" x14ac:dyDescent="0.25">
      <c r="A3687" s="2"/>
      <c r="B3687" s="2"/>
    </row>
    <row r="3688" spans="1:2" x14ac:dyDescent="0.25">
      <c r="A3688" s="2"/>
      <c r="B3688" s="2"/>
    </row>
    <row r="3689" spans="1:2" x14ac:dyDescent="0.25">
      <c r="A3689" s="2"/>
      <c r="B3689" s="2"/>
    </row>
    <row r="3690" spans="1:2" x14ac:dyDescent="0.25">
      <c r="A3690" s="2"/>
      <c r="B3690" s="2"/>
    </row>
    <row r="3691" spans="1:2" x14ac:dyDescent="0.25">
      <c r="A3691" s="2"/>
      <c r="B3691" s="2"/>
    </row>
    <row r="3692" spans="1:2" x14ac:dyDescent="0.25">
      <c r="A3692" s="2"/>
      <c r="B3692" s="2"/>
    </row>
    <row r="3693" spans="1:2" x14ac:dyDescent="0.25">
      <c r="A3693" s="2"/>
      <c r="B3693" s="2"/>
    </row>
    <row r="3694" spans="1:2" x14ac:dyDescent="0.25">
      <c r="A3694" s="2"/>
      <c r="B3694" s="2"/>
    </row>
    <row r="3695" spans="1:2" x14ac:dyDescent="0.25">
      <c r="A3695" s="2"/>
      <c r="B3695" s="2"/>
    </row>
    <row r="3696" spans="1:2" x14ac:dyDescent="0.25">
      <c r="A3696" s="2"/>
      <c r="B3696" s="2"/>
    </row>
    <row r="3697" spans="1:2" x14ac:dyDescent="0.25">
      <c r="A3697" s="2"/>
      <c r="B3697" s="2"/>
    </row>
    <row r="3698" spans="1:2" x14ac:dyDescent="0.25">
      <c r="A3698" s="2"/>
      <c r="B3698" s="2"/>
    </row>
    <row r="3699" spans="1:2" x14ac:dyDescent="0.25">
      <c r="A3699" s="2"/>
      <c r="B3699" s="2"/>
    </row>
    <row r="3700" spans="1:2" x14ac:dyDescent="0.25">
      <c r="A3700" s="2"/>
      <c r="B3700" s="2"/>
    </row>
    <row r="3701" spans="1:2" x14ac:dyDescent="0.25">
      <c r="A3701" s="2"/>
      <c r="B3701" s="2"/>
    </row>
    <row r="3702" spans="1:2" x14ac:dyDescent="0.25">
      <c r="A3702" s="2"/>
      <c r="B3702" s="2"/>
    </row>
    <row r="3703" spans="1:2" x14ac:dyDescent="0.25">
      <c r="A3703" s="2"/>
      <c r="B3703" s="2"/>
    </row>
    <row r="3704" spans="1:2" x14ac:dyDescent="0.25">
      <c r="A3704" s="2"/>
      <c r="B3704" s="2"/>
    </row>
    <row r="3705" spans="1:2" x14ac:dyDescent="0.25">
      <c r="A3705" s="2"/>
      <c r="B3705" s="2"/>
    </row>
    <row r="3706" spans="1:2" x14ac:dyDescent="0.25">
      <c r="A3706" s="2"/>
      <c r="B3706" s="2"/>
    </row>
    <row r="3707" spans="1:2" x14ac:dyDescent="0.25">
      <c r="A3707" s="2"/>
      <c r="B3707" s="2"/>
    </row>
    <row r="3708" spans="1:2" x14ac:dyDescent="0.25">
      <c r="A3708" s="2"/>
      <c r="B3708" s="2"/>
    </row>
    <row r="3709" spans="1:2" x14ac:dyDescent="0.25">
      <c r="A3709" s="2"/>
      <c r="B3709" s="2"/>
    </row>
    <row r="3710" spans="1:2" x14ac:dyDescent="0.25">
      <c r="A3710" s="2"/>
      <c r="B3710" s="2"/>
    </row>
    <row r="3711" spans="1:2" x14ac:dyDescent="0.25">
      <c r="A3711" s="2"/>
      <c r="B3711" s="2"/>
    </row>
    <row r="3712" spans="1:2" x14ac:dyDescent="0.25">
      <c r="A3712" s="2"/>
      <c r="B3712" s="2"/>
    </row>
    <row r="3713" spans="1:2" x14ac:dyDescent="0.25">
      <c r="A3713" s="2"/>
      <c r="B3713" s="2"/>
    </row>
    <row r="3714" spans="1:2" x14ac:dyDescent="0.25">
      <c r="A3714" s="2"/>
      <c r="B3714" s="2"/>
    </row>
    <row r="3715" spans="1:2" x14ac:dyDescent="0.25">
      <c r="A3715" s="2"/>
      <c r="B3715" s="2"/>
    </row>
    <row r="3716" spans="1:2" x14ac:dyDescent="0.25">
      <c r="A3716" s="2"/>
      <c r="B3716" s="2"/>
    </row>
    <row r="3717" spans="1:2" x14ac:dyDescent="0.25">
      <c r="A3717" s="2"/>
      <c r="B3717" s="2"/>
    </row>
    <row r="3718" spans="1:2" x14ac:dyDescent="0.25">
      <c r="A3718" s="2"/>
      <c r="B3718" s="2"/>
    </row>
    <row r="3719" spans="1:2" x14ac:dyDescent="0.25">
      <c r="A3719" s="2"/>
      <c r="B3719" s="2"/>
    </row>
    <row r="3720" spans="1:2" x14ac:dyDescent="0.25">
      <c r="A3720" s="2"/>
      <c r="B3720" s="2"/>
    </row>
    <row r="3721" spans="1:2" x14ac:dyDescent="0.25">
      <c r="A3721" s="2"/>
      <c r="B3721" s="2"/>
    </row>
    <row r="3722" spans="1:2" x14ac:dyDescent="0.25">
      <c r="A3722" s="2"/>
      <c r="B3722" s="2"/>
    </row>
    <row r="3723" spans="1:2" x14ac:dyDescent="0.25">
      <c r="A3723" s="2"/>
      <c r="B3723" s="2"/>
    </row>
    <row r="3724" spans="1:2" x14ac:dyDescent="0.25">
      <c r="A3724" s="2"/>
      <c r="B3724" s="2"/>
    </row>
    <row r="3725" spans="1:2" x14ac:dyDescent="0.25">
      <c r="A3725" s="2"/>
      <c r="B3725" s="2"/>
    </row>
    <row r="3726" spans="1:2" x14ac:dyDescent="0.25">
      <c r="A3726" s="2"/>
      <c r="B3726" s="2"/>
    </row>
    <row r="3727" spans="1:2" x14ac:dyDescent="0.25">
      <c r="A3727" s="2"/>
      <c r="B3727" s="2"/>
    </row>
    <row r="3728" spans="1:2" x14ac:dyDescent="0.25">
      <c r="A3728" s="2"/>
      <c r="B3728" s="2"/>
    </row>
    <row r="3729" spans="1:2" x14ac:dyDescent="0.25">
      <c r="A3729" s="2"/>
      <c r="B3729" s="2"/>
    </row>
    <row r="3730" spans="1:2" x14ac:dyDescent="0.25">
      <c r="A3730" s="2"/>
      <c r="B3730" s="2"/>
    </row>
    <row r="3731" spans="1:2" x14ac:dyDescent="0.25">
      <c r="A3731" s="2"/>
      <c r="B3731" s="2"/>
    </row>
    <row r="3732" spans="1:2" x14ac:dyDescent="0.25">
      <c r="A3732" s="2"/>
      <c r="B3732" s="2"/>
    </row>
    <row r="3733" spans="1:2" x14ac:dyDescent="0.25">
      <c r="A3733" s="2"/>
      <c r="B3733" s="2"/>
    </row>
    <row r="3734" spans="1:2" x14ac:dyDescent="0.25">
      <c r="A3734" s="2"/>
      <c r="B3734" s="2"/>
    </row>
    <row r="3735" spans="1:2" x14ac:dyDescent="0.25">
      <c r="A3735" s="2"/>
      <c r="B3735" s="2"/>
    </row>
    <row r="3736" spans="1:2" x14ac:dyDescent="0.25">
      <c r="A3736" s="2"/>
      <c r="B3736" s="2"/>
    </row>
    <row r="3737" spans="1:2" x14ac:dyDescent="0.25">
      <c r="A3737" s="2"/>
      <c r="B3737" s="2"/>
    </row>
    <row r="3738" spans="1:2" x14ac:dyDescent="0.25">
      <c r="A3738" s="2"/>
      <c r="B3738" s="2"/>
    </row>
    <row r="3739" spans="1:2" x14ac:dyDescent="0.25">
      <c r="A3739" s="2"/>
      <c r="B3739" s="2"/>
    </row>
    <row r="3740" spans="1:2" x14ac:dyDescent="0.25">
      <c r="A3740" s="2"/>
      <c r="B3740" s="2"/>
    </row>
    <row r="3741" spans="1:2" x14ac:dyDescent="0.25">
      <c r="A3741" s="2"/>
      <c r="B3741" s="2"/>
    </row>
    <row r="3742" spans="1:2" x14ac:dyDescent="0.25">
      <c r="A3742" s="2"/>
      <c r="B3742" s="2"/>
    </row>
    <row r="3743" spans="1:2" x14ac:dyDescent="0.25">
      <c r="A3743" s="2"/>
      <c r="B3743" s="2"/>
    </row>
    <row r="3744" spans="1:2" x14ac:dyDescent="0.25">
      <c r="A3744" s="2"/>
      <c r="B3744" s="2"/>
    </row>
    <row r="3745" spans="1:2" x14ac:dyDescent="0.25">
      <c r="A3745" s="2"/>
      <c r="B3745" s="2"/>
    </row>
    <row r="3746" spans="1:2" x14ac:dyDescent="0.25">
      <c r="A3746" s="2"/>
      <c r="B3746" s="2"/>
    </row>
    <row r="3747" spans="1:2" x14ac:dyDescent="0.25">
      <c r="A3747" s="2"/>
      <c r="B3747" s="2"/>
    </row>
    <row r="3748" spans="1:2" x14ac:dyDescent="0.25">
      <c r="A3748" s="2"/>
      <c r="B3748" s="2"/>
    </row>
    <row r="3749" spans="1:2" x14ac:dyDescent="0.25">
      <c r="A3749" s="2"/>
      <c r="B3749" s="2"/>
    </row>
    <row r="3750" spans="1:2" x14ac:dyDescent="0.25">
      <c r="A3750" s="2"/>
      <c r="B3750" s="2"/>
    </row>
    <row r="3751" spans="1:2" x14ac:dyDescent="0.25">
      <c r="A3751" s="2"/>
      <c r="B3751" s="2"/>
    </row>
    <row r="3752" spans="1:2" x14ac:dyDescent="0.25">
      <c r="A3752" s="2"/>
      <c r="B3752" s="2"/>
    </row>
    <row r="3753" spans="1:2" x14ac:dyDescent="0.25">
      <c r="A3753" s="2"/>
      <c r="B3753" s="2"/>
    </row>
    <row r="3754" spans="1:2" x14ac:dyDescent="0.25">
      <c r="A3754" s="2"/>
      <c r="B3754" s="2"/>
    </row>
    <row r="3755" spans="1:2" x14ac:dyDescent="0.25">
      <c r="A3755" s="2"/>
      <c r="B3755" s="2"/>
    </row>
    <row r="3756" spans="1:2" x14ac:dyDescent="0.25">
      <c r="A3756" s="2"/>
      <c r="B3756" s="2"/>
    </row>
    <row r="3757" spans="1:2" x14ac:dyDescent="0.25">
      <c r="A3757" s="2"/>
      <c r="B3757" s="2"/>
    </row>
    <row r="3758" spans="1:2" x14ac:dyDescent="0.25">
      <c r="A3758" s="2"/>
      <c r="B3758" s="2"/>
    </row>
    <row r="3759" spans="1:2" x14ac:dyDescent="0.25">
      <c r="A3759" s="2"/>
      <c r="B3759" s="2"/>
    </row>
    <row r="3760" spans="1:2" x14ac:dyDescent="0.25">
      <c r="A3760" s="2"/>
      <c r="B3760" s="2"/>
    </row>
    <row r="3761" spans="1:2" x14ac:dyDescent="0.25">
      <c r="A3761" s="2"/>
      <c r="B3761" s="2"/>
    </row>
    <row r="3762" spans="1:2" x14ac:dyDescent="0.25">
      <c r="A3762" s="2"/>
      <c r="B3762" s="2"/>
    </row>
    <row r="3763" spans="1:2" x14ac:dyDescent="0.25">
      <c r="A3763" s="2"/>
      <c r="B3763" s="2"/>
    </row>
    <row r="3764" spans="1:2" x14ac:dyDescent="0.25">
      <c r="A3764" s="2"/>
      <c r="B3764" s="2"/>
    </row>
    <row r="3765" spans="1:2" x14ac:dyDescent="0.25">
      <c r="A3765" s="2"/>
      <c r="B3765" s="2"/>
    </row>
    <row r="3766" spans="1:2" x14ac:dyDescent="0.25">
      <c r="A3766" s="2"/>
      <c r="B3766" s="2"/>
    </row>
    <row r="3767" spans="1:2" x14ac:dyDescent="0.25">
      <c r="A3767" s="2"/>
      <c r="B3767" s="2"/>
    </row>
    <row r="3768" spans="1:2" x14ac:dyDescent="0.25">
      <c r="A3768" s="2"/>
      <c r="B3768" s="2"/>
    </row>
    <row r="3769" spans="1:2" x14ac:dyDescent="0.25">
      <c r="A3769" s="2"/>
      <c r="B3769" s="2"/>
    </row>
    <row r="3770" spans="1:2" x14ac:dyDescent="0.25">
      <c r="A3770" s="2"/>
      <c r="B3770" s="2"/>
    </row>
    <row r="3771" spans="1:2" x14ac:dyDescent="0.25">
      <c r="A3771" s="2"/>
      <c r="B3771" s="2"/>
    </row>
    <row r="3772" spans="1:2" x14ac:dyDescent="0.25">
      <c r="A3772" s="2"/>
      <c r="B3772" s="2"/>
    </row>
    <row r="3773" spans="1:2" x14ac:dyDescent="0.25">
      <c r="A3773" s="2"/>
      <c r="B3773" s="2"/>
    </row>
    <row r="3774" spans="1:2" x14ac:dyDescent="0.25">
      <c r="A3774" s="2"/>
      <c r="B3774" s="2"/>
    </row>
    <row r="3775" spans="1:2" x14ac:dyDescent="0.25">
      <c r="A3775" s="2"/>
      <c r="B3775" s="2"/>
    </row>
    <row r="3776" spans="1:2" x14ac:dyDescent="0.25">
      <c r="A3776" s="2"/>
      <c r="B3776" s="2"/>
    </row>
    <row r="3777" spans="1:2" x14ac:dyDescent="0.25">
      <c r="A3777" s="2"/>
      <c r="B3777" s="2"/>
    </row>
    <row r="3778" spans="1:2" x14ac:dyDescent="0.25">
      <c r="A3778" s="2"/>
      <c r="B3778" s="2"/>
    </row>
    <row r="3779" spans="1:2" x14ac:dyDescent="0.25">
      <c r="A3779" s="2"/>
      <c r="B3779" s="2"/>
    </row>
    <row r="3780" spans="1:2" x14ac:dyDescent="0.25">
      <c r="A3780" s="2"/>
      <c r="B3780" s="2"/>
    </row>
    <row r="3781" spans="1:2" x14ac:dyDescent="0.25">
      <c r="A3781" s="2"/>
      <c r="B3781" s="2"/>
    </row>
    <row r="3782" spans="1:2" x14ac:dyDescent="0.25">
      <c r="A3782" s="2"/>
      <c r="B3782" s="2"/>
    </row>
    <row r="3783" spans="1:2" x14ac:dyDescent="0.25">
      <c r="A3783" s="2"/>
      <c r="B3783" s="2"/>
    </row>
    <row r="3784" spans="1:2" x14ac:dyDescent="0.25">
      <c r="A3784" s="2"/>
      <c r="B3784" s="2"/>
    </row>
    <row r="3785" spans="1:2" x14ac:dyDescent="0.25">
      <c r="A3785" s="2"/>
      <c r="B3785" s="2"/>
    </row>
    <row r="3786" spans="1:2" x14ac:dyDescent="0.25">
      <c r="A3786" s="2"/>
      <c r="B3786" s="2"/>
    </row>
    <row r="3787" spans="1:2" x14ac:dyDescent="0.25">
      <c r="A3787" s="2"/>
      <c r="B3787" s="2"/>
    </row>
    <row r="3788" spans="1:2" x14ac:dyDescent="0.25">
      <c r="A3788" s="2"/>
      <c r="B3788" s="2"/>
    </row>
    <row r="3789" spans="1:2" x14ac:dyDescent="0.25">
      <c r="A3789" s="2"/>
      <c r="B3789" s="2"/>
    </row>
    <row r="3790" spans="1:2" x14ac:dyDescent="0.25">
      <c r="A3790" s="2"/>
      <c r="B3790" s="2"/>
    </row>
    <row r="3791" spans="1:2" x14ac:dyDescent="0.25">
      <c r="A3791" s="2"/>
      <c r="B3791" s="2"/>
    </row>
    <row r="3792" spans="1:2" x14ac:dyDescent="0.25">
      <c r="A3792" s="2"/>
      <c r="B3792" s="2"/>
    </row>
    <row r="3793" spans="1:2" x14ac:dyDescent="0.25">
      <c r="A3793" s="2"/>
      <c r="B3793" s="2"/>
    </row>
    <row r="3794" spans="1:2" x14ac:dyDescent="0.25">
      <c r="A3794" s="2"/>
      <c r="B3794" s="2"/>
    </row>
    <row r="3795" spans="1:2" x14ac:dyDescent="0.25">
      <c r="A3795" s="2"/>
      <c r="B3795" s="2"/>
    </row>
    <row r="3796" spans="1:2" x14ac:dyDescent="0.25">
      <c r="A3796" s="2"/>
      <c r="B3796" s="2"/>
    </row>
    <row r="3797" spans="1:2" x14ac:dyDescent="0.25">
      <c r="A3797" s="2"/>
      <c r="B3797" s="2"/>
    </row>
    <row r="3798" spans="1:2" x14ac:dyDescent="0.25">
      <c r="A3798" s="2"/>
      <c r="B3798" s="2"/>
    </row>
    <row r="3799" spans="1:2" x14ac:dyDescent="0.25">
      <c r="A3799" s="2"/>
      <c r="B3799" s="2"/>
    </row>
    <row r="3800" spans="1:2" x14ac:dyDescent="0.25">
      <c r="A3800" s="2"/>
      <c r="B3800" s="2"/>
    </row>
    <row r="3801" spans="1:2" x14ac:dyDescent="0.25">
      <c r="A3801" s="2"/>
      <c r="B3801" s="2"/>
    </row>
    <row r="3802" spans="1:2" x14ac:dyDescent="0.25">
      <c r="A3802" s="2"/>
      <c r="B3802" s="2"/>
    </row>
    <row r="3803" spans="1:2" x14ac:dyDescent="0.25">
      <c r="A3803" s="2"/>
      <c r="B3803" s="2"/>
    </row>
    <row r="3804" spans="1:2" x14ac:dyDescent="0.25">
      <c r="A3804" s="2"/>
      <c r="B3804" s="2"/>
    </row>
    <row r="3805" spans="1:2" x14ac:dyDescent="0.25">
      <c r="A3805" s="2"/>
      <c r="B3805" s="2"/>
    </row>
    <row r="3806" spans="1:2" x14ac:dyDescent="0.25">
      <c r="A3806" s="2"/>
      <c r="B3806" s="2"/>
    </row>
    <row r="3807" spans="1:2" x14ac:dyDescent="0.25">
      <c r="A3807" s="2"/>
      <c r="B3807" s="2"/>
    </row>
    <row r="3808" spans="1:2" x14ac:dyDescent="0.25">
      <c r="A3808" s="2"/>
      <c r="B3808" s="2"/>
    </row>
    <row r="3809" spans="1:2" x14ac:dyDescent="0.25">
      <c r="A3809" s="2"/>
      <c r="B3809" s="2"/>
    </row>
    <row r="3810" spans="1:2" x14ac:dyDescent="0.25">
      <c r="A3810" s="2"/>
      <c r="B3810" s="2"/>
    </row>
    <row r="3811" spans="1:2" x14ac:dyDescent="0.25">
      <c r="A3811" s="2"/>
      <c r="B3811" s="2"/>
    </row>
    <row r="3812" spans="1:2" x14ac:dyDescent="0.25">
      <c r="A3812" s="2"/>
      <c r="B3812" s="2"/>
    </row>
    <row r="3813" spans="1:2" x14ac:dyDescent="0.25">
      <c r="A3813" s="2"/>
      <c r="B3813" s="2"/>
    </row>
    <row r="3814" spans="1:2" x14ac:dyDescent="0.25">
      <c r="A3814" s="2"/>
      <c r="B3814" s="2"/>
    </row>
    <row r="3815" spans="1:2" x14ac:dyDescent="0.25">
      <c r="A3815" s="2"/>
      <c r="B3815" s="2"/>
    </row>
    <row r="3816" spans="1:2" x14ac:dyDescent="0.25">
      <c r="A3816" s="2"/>
      <c r="B3816" s="2"/>
    </row>
    <row r="3817" spans="1:2" x14ac:dyDescent="0.25">
      <c r="A3817" s="2"/>
      <c r="B3817" s="2"/>
    </row>
    <row r="3818" spans="1:2" x14ac:dyDescent="0.25">
      <c r="A3818" s="2"/>
      <c r="B3818" s="2"/>
    </row>
    <row r="3819" spans="1:2" x14ac:dyDescent="0.25">
      <c r="A3819" s="2"/>
      <c r="B3819" s="2"/>
    </row>
    <row r="3820" spans="1:2" x14ac:dyDescent="0.25">
      <c r="A3820" s="2"/>
      <c r="B3820" s="2"/>
    </row>
    <row r="3821" spans="1:2" x14ac:dyDescent="0.25">
      <c r="A3821" s="2"/>
      <c r="B3821" s="2"/>
    </row>
    <row r="3822" spans="1:2" x14ac:dyDescent="0.25">
      <c r="A3822" s="2"/>
      <c r="B3822" s="2"/>
    </row>
    <row r="3823" spans="1:2" x14ac:dyDescent="0.25">
      <c r="A3823" s="2"/>
      <c r="B3823" s="2"/>
    </row>
    <row r="3824" spans="1:2" x14ac:dyDescent="0.25">
      <c r="A3824" s="2"/>
      <c r="B3824" s="2"/>
    </row>
    <row r="3825" spans="1:2" x14ac:dyDescent="0.25">
      <c r="A3825" s="2"/>
      <c r="B3825" s="2"/>
    </row>
    <row r="3826" spans="1:2" x14ac:dyDescent="0.25">
      <c r="A3826" s="2"/>
      <c r="B3826" s="2"/>
    </row>
    <row r="3827" spans="1:2" x14ac:dyDescent="0.25">
      <c r="A3827" s="2"/>
      <c r="B3827" s="2"/>
    </row>
    <row r="3828" spans="1:2" x14ac:dyDescent="0.25">
      <c r="A3828" s="2"/>
      <c r="B3828" s="2"/>
    </row>
    <row r="3829" spans="1:2" x14ac:dyDescent="0.25">
      <c r="A3829" s="2"/>
      <c r="B3829" s="2"/>
    </row>
    <row r="3830" spans="1:2" x14ac:dyDescent="0.25">
      <c r="A3830" s="2"/>
      <c r="B3830" s="2"/>
    </row>
    <row r="3831" spans="1:2" x14ac:dyDescent="0.25">
      <c r="A3831" s="2"/>
      <c r="B3831" s="2"/>
    </row>
    <row r="3832" spans="1:2" x14ac:dyDescent="0.25">
      <c r="A3832" s="2"/>
      <c r="B3832" s="2"/>
    </row>
    <row r="3833" spans="1:2" x14ac:dyDescent="0.25">
      <c r="A3833" s="2"/>
      <c r="B3833" s="2"/>
    </row>
    <row r="3834" spans="1:2" x14ac:dyDescent="0.25">
      <c r="A3834" s="2"/>
      <c r="B3834" s="2"/>
    </row>
    <row r="3835" spans="1:2" x14ac:dyDescent="0.25">
      <c r="A3835" s="2"/>
      <c r="B3835" s="2"/>
    </row>
    <row r="3836" spans="1:2" x14ac:dyDescent="0.25">
      <c r="A3836" s="2"/>
      <c r="B3836" s="2"/>
    </row>
    <row r="3837" spans="1:2" x14ac:dyDescent="0.25">
      <c r="A3837" s="2"/>
      <c r="B3837" s="2"/>
    </row>
    <row r="3838" spans="1:2" x14ac:dyDescent="0.25">
      <c r="A3838" s="2"/>
      <c r="B3838" s="2"/>
    </row>
    <row r="3839" spans="1:2" x14ac:dyDescent="0.25">
      <c r="A3839" s="2"/>
      <c r="B3839" s="2"/>
    </row>
    <row r="3840" spans="1:2" x14ac:dyDescent="0.25">
      <c r="A3840" s="2"/>
      <c r="B3840" s="2"/>
    </row>
    <row r="3841" spans="1:2" x14ac:dyDescent="0.25">
      <c r="A3841" s="2"/>
      <c r="B3841" s="2"/>
    </row>
    <row r="3842" spans="1:2" x14ac:dyDescent="0.25">
      <c r="A3842" s="2"/>
      <c r="B3842" s="2"/>
    </row>
    <row r="3843" spans="1:2" x14ac:dyDescent="0.25">
      <c r="A3843" s="2"/>
      <c r="B3843" s="2"/>
    </row>
    <row r="3844" spans="1:2" x14ac:dyDescent="0.25">
      <c r="A3844" s="2"/>
      <c r="B3844" s="2"/>
    </row>
    <row r="3845" spans="1:2" x14ac:dyDescent="0.25">
      <c r="A3845" s="2"/>
      <c r="B3845" s="2"/>
    </row>
    <row r="3846" spans="1:2" x14ac:dyDescent="0.25">
      <c r="A3846" s="2"/>
      <c r="B3846" s="2"/>
    </row>
    <row r="3847" spans="1:2" x14ac:dyDescent="0.25">
      <c r="A3847" s="2"/>
      <c r="B3847" s="2"/>
    </row>
    <row r="3848" spans="1:2" x14ac:dyDescent="0.25">
      <c r="A3848" s="2"/>
      <c r="B3848" s="2"/>
    </row>
    <row r="3849" spans="1:2" x14ac:dyDescent="0.25">
      <c r="A3849" s="2"/>
      <c r="B3849" s="2"/>
    </row>
    <row r="3850" spans="1:2" x14ac:dyDescent="0.25">
      <c r="A3850" s="2"/>
      <c r="B3850" s="2"/>
    </row>
    <row r="3851" spans="1:2" x14ac:dyDescent="0.25">
      <c r="A3851" s="2"/>
      <c r="B3851" s="2"/>
    </row>
    <row r="3852" spans="1:2" x14ac:dyDescent="0.25">
      <c r="A3852" s="2"/>
      <c r="B3852" s="2"/>
    </row>
    <row r="3853" spans="1:2" x14ac:dyDescent="0.25">
      <c r="A3853" s="2"/>
      <c r="B3853" s="2"/>
    </row>
    <row r="3854" spans="1:2" x14ac:dyDescent="0.25">
      <c r="A3854" s="2"/>
      <c r="B3854" s="2"/>
    </row>
    <row r="3855" spans="1:2" x14ac:dyDescent="0.25">
      <c r="A3855" s="2"/>
      <c r="B3855" s="2"/>
    </row>
    <row r="3856" spans="1:2" x14ac:dyDescent="0.25">
      <c r="A3856" s="2"/>
      <c r="B3856" s="2"/>
    </row>
    <row r="3857" spans="1:2" x14ac:dyDescent="0.25">
      <c r="A3857" s="2"/>
      <c r="B3857" s="2"/>
    </row>
    <row r="3858" spans="1:2" x14ac:dyDescent="0.25">
      <c r="A3858" s="2"/>
      <c r="B3858" s="2"/>
    </row>
    <row r="3859" spans="1:2" x14ac:dyDescent="0.25">
      <c r="A3859" s="2"/>
      <c r="B3859" s="2"/>
    </row>
    <row r="3860" spans="1:2" x14ac:dyDescent="0.25">
      <c r="A3860" s="2"/>
      <c r="B3860" s="2"/>
    </row>
    <row r="3861" spans="1:2" x14ac:dyDescent="0.25">
      <c r="A3861" s="2"/>
      <c r="B3861" s="2"/>
    </row>
    <row r="3862" spans="1:2" x14ac:dyDescent="0.25">
      <c r="A3862" s="2"/>
      <c r="B3862" s="2"/>
    </row>
    <row r="3863" spans="1:2" x14ac:dyDescent="0.25">
      <c r="A3863" s="2"/>
      <c r="B3863" s="2"/>
    </row>
    <row r="3864" spans="1:2" x14ac:dyDescent="0.25">
      <c r="A3864" s="2"/>
      <c r="B3864" s="2"/>
    </row>
    <row r="3865" spans="1:2" x14ac:dyDescent="0.25">
      <c r="A3865" s="2"/>
      <c r="B3865" s="2"/>
    </row>
    <row r="3866" spans="1:2" x14ac:dyDescent="0.25">
      <c r="A3866" s="2"/>
      <c r="B3866" s="2"/>
    </row>
    <row r="3867" spans="1:2" x14ac:dyDescent="0.25">
      <c r="A3867" s="2"/>
      <c r="B3867" s="2"/>
    </row>
    <row r="3868" spans="1:2" x14ac:dyDescent="0.25">
      <c r="A3868" s="2"/>
      <c r="B3868" s="2"/>
    </row>
    <row r="3869" spans="1:2" x14ac:dyDescent="0.25">
      <c r="A3869" s="2"/>
      <c r="B3869" s="2"/>
    </row>
    <row r="3870" spans="1:2" x14ac:dyDescent="0.25">
      <c r="A3870" s="2"/>
      <c r="B3870" s="2"/>
    </row>
    <row r="3871" spans="1:2" x14ac:dyDescent="0.25">
      <c r="A3871" s="2"/>
      <c r="B3871" s="2"/>
    </row>
    <row r="3872" spans="1:2" x14ac:dyDescent="0.25">
      <c r="A3872" s="2"/>
      <c r="B3872" s="2"/>
    </row>
    <row r="3873" spans="1:2" x14ac:dyDescent="0.25">
      <c r="A3873" s="2"/>
      <c r="B3873" s="2"/>
    </row>
    <row r="3874" spans="1:2" x14ac:dyDescent="0.25">
      <c r="A3874" s="2"/>
      <c r="B3874" s="2"/>
    </row>
    <row r="3875" spans="1:2" x14ac:dyDescent="0.25">
      <c r="A3875" s="2"/>
      <c r="B3875" s="2"/>
    </row>
    <row r="3876" spans="1:2" x14ac:dyDescent="0.25">
      <c r="A3876" s="2"/>
      <c r="B3876" s="2"/>
    </row>
    <row r="3877" spans="1:2" x14ac:dyDescent="0.25">
      <c r="A3877" s="2"/>
      <c r="B3877" s="2"/>
    </row>
    <row r="3878" spans="1:2" x14ac:dyDescent="0.25">
      <c r="A3878" s="2"/>
      <c r="B3878" s="2"/>
    </row>
    <row r="3879" spans="1:2" x14ac:dyDescent="0.25">
      <c r="A3879" s="2"/>
      <c r="B3879" s="2"/>
    </row>
    <row r="3880" spans="1:2" x14ac:dyDescent="0.25">
      <c r="A3880" s="2"/>
      <c r="B3880" s="2"/>
    </row>
    <row r="3881" spans="1:2" x14ac:dyDescent="0.25">
      <c r="A3881" s="2"/>
      <c r="B3881" s="2"/>
    </row>
    <row r="3882" spans="1:2" x14ac:dyDescent="0.25">
      <c r="A3882" s="2"/>
      <c r="B3882" s="2"/>
    </row>
    <row r="3883" spans="1:2" x14ac:dyDescent="0.25">
      <c r="A3883" s="2"/>
      <c r="B3883" s="2"/>
    </row>
    <row r="3884" spans="1:2" x14ac:dyDescent="0.25">
      <c r="A3884" s="2"/>
      <c r="B3884" s="2"/>
    </row>
    <row r="3885" spans="1:2" x14ac:dyDescent="0.25">
      <c r="A3885" s="2"/>
      <c r="B3885" s="2"/>
    </row>
    <row r="3886" spans="1:2" x14ac:dyDescent="0.25">
      <c r="A3886" s="2"/>
      <c r="B3886" s="2"/>
    </row>
    <row r="3887" spans="1:2" x14ac:dyDescent="0.25">
      <c r="A3887" s="2"/>
      <c r="B3887" s="2"/>
    </row>
    <row r="3888" spans="1:2" x14ac:dyDescent="0.25">
      <c r="A3888" s="2"/>
      <c r="B3888" s="2"/>
    </row>
    <row r="3889" spans="1:2" x14ac:dyDescent="0.25">
      <c r="A3889" s="2"/>
      <c r="B3889" s="2"/>
    </row>
    <row r="3890" spans="1:2" x14ac:dyDescent="0.25">
      <c r="A3890" s="2"/>
      <c r="B3890" s="2"/>
    </row>
    <row r="3891" spans="1:2" x14ac:dyDescent="0.25">
      <c r="A3891" s="2"/>
      <c r="B3891" s="2"/>
    </row>
    <row r="3892" spans="1:2" x14ac:dyDescent="0.25">
      <c r="A3892" s="2"/>
      <c r="B3892" s="2"/>
    </row>
    <row r="3893" spans="1:2" x14ac:dyDescent="0.25">
      <c r="A3893" s="2"/>
      <c r="B3893" s="2"/>
    </row>
    <row r="3894" spans="1:2" x14ac:dyDescent="0.25">
      <c r="A3894" s="2"/>
      <c r="B3894" s="2"/>
    </row>
    <row r="3895" spans="1:2" x14ac:dyDescent="0.25">
      <c r="A3895" s="2"/>
      <c r="B3895" s="2"/>
    </row>
    <row r="3896" spans="1:2" x14ac:dyDescent="0.25">
      <c r="A3896" s="2"/>
      <c r="B3896" s="2"/>
    </row>
    <row r="3897" spans="1:2" x14ac:dyDescent="0.25">
      <c r="A3897" s="2"/>
      <c r="B3897" s="2"/>
    </row>
    <row r="3898" spans="1:2" x14ac:dyDescent="0.25">
      <c r="A3898" s="2"/>
      <c r="B3898" s="2"/>
    </row>
    <row r="3899" spans="1:2" x14ac:dyDescent="0.25">
      <c r="A3899" s="2"/>
      <c r="B3899" s="2"/>
    </row>
    <row r="3900" spans="1:2" x14ac:dyDescent="0.25">
      <c r="A3900" s="2"/>
      <c r="B3900" s="2"/>
    </row>
    <row r="3901" spans="1:2" x14ac:dyDescent="0.25">
      <c r="A3901" s="2"/>
      <c r="B3901" s="2"/>
    </row>
    <row r="3902" spans="1:2" x14ac:dyDescent="0.25">
      <c r="A3902" s="2"/>
      <c r="B3902" s="2"/>
    </row>
    <row r="3903" spans="1:2" x14ac:dyDescent="0.25">
      <c r="A3903" s="2"/>
      <c r="B3903" s="2"/>
    </row>
    <row r="3904" spans="1:2" x14ac:dyDescent="0.25">
      <c r="A3904" s="2"/>
      <c r="B3904" s="2"/>
    </row>
    <row r="3905" spans="1:2" x14ac:dyDescent="0.25">
      <c r="A3905" s="2"/>
      <c r="B3905" s="2"/>
    </row>
    <row r="3906" spans="1:2" x14ac:dyDescent="0.25">
      <c r="A3906" s="2"/>
      <c r="B3906" s="2"/>
    </row>
    <row r="3907" spans="1:2" x14ac:dyDescent="0.25">
      <c r="A3907" s="2"/>
      <c r="B3907" s="2"/>
    </row>
    <row r="3908" spans="1:2" x14ac:dyDescent="0.25">
      <c r="A3908" s="2"/>
      <c r="B3908" s="2"/>
    </row>
    <row r="3909" spans="1:2" x14ac:dyDescent="0.25">
      <c r="A3909" s="2"/>
      <c r="B3909" s="2"/>
    </row>
    <row r="3910" spans="1:2" x14ac:dyDescent="0.25">
      <c r="A3910" s="2"/>
      <c r="B3910" s="2"/>
    </row>
    <row r="3911" spans="1:2" x14ac:dyDescent="0.25">
      <c r="A3911" s="2"/>
      <c r="B3911" s="2"/>
    </row>
    <row r="3912" spans="1:2" x14ac:dyDescent="0.25">
      <c r="A3912" s="2"/>
      <c r="B3912" s="2"/>
    </row>
    <row r="3913" spans="1:2" x14ac:dyDescent="0.25">
      <c r="A3913" s="2"/>
      <c r="B3913" s="2"/>
    </row>
    <row r="3914" spans="1:2" x14ac:dyDescent="0.25">
      <c r="A3914" s="2"/>
      <c r="B3914" s="2"/>
    </row>
    <row r="3915" spans="1:2" x14ac:dyDescent="0.25">
      <c r="A3915" s="2"/>
      <c r="B3915" s="2"/>
    </row>
    <row r="3916" spans="1:2" x14ac:dyDescent="0.25">
      <c r="A3916" s="2"/>
      <c r="B3916" s="2"/>
    </row>
    <row r="3917" spans="1:2" x14ac:dyDescent="0.25">
      <c r="A3917" s="2"/>
      <c r="B3917" s="2"/>
    </row>
    <row r="3918" spans="1:2" x14ac:dyDescent="0.25">
      <c r="A3918" s="2"/>
      <c r="B3918" s="2"/>
    </row>
    <row r="3919" spans="1:2" x14ac:dyDescent="0.25">
      <c r="A3919" s="2"/>
      <c r="B3919" s="2"/>
    </row>
    <row r="3920" spans="1:2" x14ac:dyDescent="0.25">
      <c r="A3920" s="2"/>
      <c r="B3920" s="2"/>
    </row>
    <row r="3921" spans="1:2" x14ac:dyDescent="0.25">
      <c r="A3921" s="2"/>
      <c r="B3921" s="2"/>
    </row>
    <row r="3922" spans="1:2" x14ac:dyDescent="0.25">
      <c r="A3922" s="2"/>
      <c r="B3922" s="2"/>
    </row>
    <row r="3923" spans="1:2" x14ac:dyDescent="0.25">
      <c r="A3923" s="2"/>
      <c r="B3923" s="2"/>
    </row>
    <row r="3924" spans="1:2" x14ac:dyDescent="0.25">
      <c r="A3924" s="2"/>
      <c r="B3924" s="2"/>
    </row>
    <row r="3925" spans="1:2" x14ac:dyDescent="0.25">
      <c r="A3925" s="2"/>
      <c r="B3925" s="2"/>
    </row>
    <row r="3926" spans="1:2" x14ac:dyDescent="0.25">
      <c r="A3926" s="2"/>
      <c r="B3926" s="2"/>
    </row>
    <row r="3927" spans="1:2" x14ac:dyDescent="0.25">
      <c r="A3927" s="2"/>
      <c r="B3927" s="2"/>
    </row>
    <row r="3928" spans="1:2" x14ac:dyDescent="0.25">
      <c r="A3928" s="2"/>
      <c r="B3928" s="2"/>
    </row>
    <row r="3929" spans="1:2" x14ac:dyDescent="0.25">
      <c r="A3929" s="2"/>
      <c r="B3929" s="2"/>
    </row>
    <row r="3930" spans="1:2" x14ac:dyDescent="0.25">
      <c r="A3930" s="2"/>
      <c r="B3930" s="2"/>
    </row>
    <row r="3931" spans="1:2" x14ac:dyDescent="0.25">
      <c r="A3931" s="2"/>
      <c r="B3931" s="2"/>
    </row>
    <row r="3932" spans="1:2" x14ac:dyDescent="0.25">
      <c r="A3932" s="2"/>
      <c r="B3932" s="2"/>
    </row>
    <row r="3933" spans="1:2" x14ac:dyDescent="0.25">
      <c r="A3933" s="2"/>
      <c r="B3933" s="2"/>
    </row>
    <row r="3934" spans="1:2" x14ac:dyDescent="0.25">
      <c r="A3934" s="2"/>
      <c r="B3934" s="2"/>
    </row>
    <row r="3935" spans="1:2" x14ac:dyDescent="0.25">
      <c r="A3935" s="2"/>
      <c r="B3935" s="2"/>
    </row>
    <row r="3936" spans="1:2" x14ac:dyDescent="0.25">
      <c r="A3936" s="2"/>
      <c r="B3936" s="2"/>
    </row>
    <row r="3937" spans="1:2" x14ac:dyDescent="0.25">
      <c r="A3937" s="2"/>
      <c r="B3937" s="2"/>
    </row>
    <row r="3938" spans="1:2" x14ac:dyDescent="0.25">
      <c r="A3938" s="2"/>
      <c r="B3938" s="2"/>
    </row>
    <row r="3939" spans="1:2" x14ac:dyDescent="0.25">
      <c r="A3939" s="2"/>
      <c r="B3939" s="2"/>
    </row>
    <row r="3940" spans="1:2" x14ac:dyDescent="0.25">
      <c r="A3940" s="2"/>
      <c r="B3940" s="2"/>
    </row>
    <row r="3941" spans="1:2" x14ac:dyDescent="0.25">
      <c r="A3941" s="2"/>
      <c r="B3941" s="2"/>
    </row>
    <row r="3942" spans="1:2" x14ac:dyDescent="0.25">
      <c r="A3942" s="2"/>
      <c r="B3942" s="2"/>
    </row>
    <row r="3943" spans="1:2" x14ac:dyDescent="0.25">
      <c r="A3943" s="2"/>
      <c r="B3943" s="2"/>
    </row>
    <row r="3944" spans="1:2" x14ac:dyDescent="0.25">
      <c r="A3944" s="2"/>
      <c r="B3944" s="2"/>
    </row>
    <row r="3945" spans="1:2" x14ac:dyDescent="0.25">
      <c r="A3945" s="2"/>
      <c r="B3945" s="2"/>
    </row>
    <row r="3946" spans="1:2" x14ac:dyDescent="0.25">
      <c r="A3946" s="2"/>
      <c r="B3946" s="2"/>
    </row>
    <row r="3947" spans="1:2" x14ac:dyDescent="0.25">
      <c r="A3947" s="2"/>
      <c r="B3947" s="2"/>
    </row>
    <row r="3948" spans="1:2" x14ac:dyDescent="0.25">
      <c r="A3948" s="2"/>
      <c r="B3948" s="2"/>
    </row>
    <row r="3949" spans="1:2" x14ac:dyDescent="0.25">
      <c r="A3949" s="2"/>
      <c r="B3949" s="2"/>
    </row>
    <row r="3950" spans="1:2" x14ac:dyDescent="0.25">
      <c r="A3950" s="2"/>
      <c r="B3950" s="2"/>
    </row>
    <row r="3951" spans="1:2" x14ac:dyDescent="0.25">
      <c r="A3951" s="2"/>
      <c r="B3951" s="2"/>
    </row>
    <row r="3952" spans="1:2" x14ac:dyDescent="0.25">
      <c r="A3952" s="2"/>
      <c r="B3952" s="2"/>
    </row>
    <row r="3953" spans="1:2" x14ac:dyDescent="0.25">
      <c r="A3953" s="2"/>
      <c r="B3953" s="2"/>
    </row>
    <row r="3954" spans="1:2" x14ac:dyDescent="0.25">
      <c r="A3954" s="2"/>
      <c r="B3954" s="2"/>
    </row>
    <row r="3955" spans="1:2" x14ac:dyDescent="0.25">
      <c r="A3955" s="2"/>
      <c r="B3955" s="2"/>
    </row>
    <row r="3956" spans="1:2" x14ac:dyDescent="0.25">
      <c r="A3956" s="2"/>
      <c r="B3956" s="2"/>
    </row>
    <row r="3957" spans="1:2" x14ac:dyDescent="0.25">
      <c r="A3957" s="2"/>
      <c r="B3957" s="2"/>
    </row>
    <row r="3958" spans="1:2" x14ac:dyDescent="0.25">
      <c r="A3958" s="2"/>
      <c r="B3958" s="2"/>
    </row>
    <row r="3959" spans="1:2" x14ac:dyDescent="0.25">
      <c r="A3959" s="2"/>
      <c r="B3959" s="2"/>
    </row>
    <row r="3960" spans="1:2" x14ac:dyDescent="0.25">
      <c r="A3960" s="2"/>
      <c r="B3960" s="2"/>
    </row>
    <row r="3961" spans="1:2" x14ac:dyDescent="0.25">
      <c r="A3961" s="2"/>
      <c r="B3961" s="2"/>
    </row>
    <row r="3962" spans="1:2" x14ac:dyDescent="0.25">
      <c r="A3962" s="2"/>
      <c r="B3962" s="2"/>
    </row>
    <row r="3963" spans="1:2" x14ac:dyDescent="0.25">
      <c r="A3963" s="2"/>
      <c r="B3963" s="2"/>
    </row>
    <row r="3964" spans="1:2" x14ac:dyDescent="0.25">
      <c r="A3964" s="2"/>
      <c r="B3964" s="2"/>
    </row>
    <row r="3965" spans="1:2" x14ac:dyDescent="0.25">
      <c r="A3965" s="2"/>
      <c r="B3965" s="2"/>
    </row>
    <row r="3966" spans="1:2" x14ac:dyDescent="0.25">
      <c r="A3966" s="2"/>
      <c r="B3966" s="2"/>
    </row>
    <row r="3967" spans="1:2" x14ac:dyDescent="0.25">
      <c r="A3967" s="2"/>
      <c r="B3967" s="2"/>
    </row>
    <row r="3968" spans="1:2" x14ac:dyDescent="0.25">
      <c r="A3968" s="2"/>
      <c r="B3968" s="2"/>
    </row>
    <row r="3969" spans="1:2" x14ac:dyDescent="0.25">
      <c r="A3969" s="2"/>
      <c r="B3969" s="2"/>
    </row>
    <row r="3970" spans="1:2" x14ac:dyDescent="0.25">
      <c r="A3970" s="2"/>
      <c r="B3970" s="2"/>
    </row>
    <row r="3971" spans="1:2" x14ac:dyDescent="0.25">
      <c r="A3971" s="2"/>
      <c r="B3971" s="2"/>
    </row>
    <row r="3972" spans="1:2" x14ac:dyDescent="0.25">
      <c r="A3972" s="2"/>
      <c r="B3972" s="2"/>
    </row>
    <row r="3973" spans="1:2" x14ac:dyDescent="0.25">
      <c r="A3973" s="2"/>
      <c r="B3973" s="2"/>
    </row>
    <row r="3974" spans="1:2" x14ac:dyDescent="0.25">
      <c r="A3974" s="2"/>
      <c r="B3974" s="2"/>
    </row>
    <row r="3975" spans="1:2" x14ac:dyDescent="0.25">
      <c r="A3975" s="2"/>
      <c r="B3975" s="2"/>
    </row>
    <row r="3976" spans="1:2" x14ac:dyDescent="0.25">
      <c r="A3976" s="2"/>
      <c r="B3976" s="2"/>
    </row>
    <row r="3977" spans="1:2" x14ac:dyDescent="0.25">
      <c r="A3977" s="2"/>
      <c r="B3977" s="2"/>
    </row>
    <row r="3978" spans="1:2" x14ac:dyDescent="0.25">
      <c r="A3978" s="2"/>
      <c r="B3978" s="2"/>
    </row>
    <row r="3979" spans="1:2" x14ac:dyDescent="0.25">
      <c r="A3979" s="2"/>
      <c r="B3979" s="2"/>
    </row>
    <row r="3980" spans="1:2" x14ac:dyDescent="0.25">
      <c r="A3980" s="2"/>
      <c r="B3980" s="2"/>
    </row>
    <row r="3981" spans="1:2" x14ac:dyDescent="0.25">
      <c r="A3981" s="2"/>
      <c r="B3981" s="2"/>
    </row>
    <row r="3982" spans="1:2" x14ac:dyDescent="0.25">
      <c r="A3982" s="2"/>
      <c r="B3982" s="2"/>
    </row>
    <row r="3983" spans="1:2" x14ac:dyDescent="0.25">
      <c r="A3983" s="2"/>
      <c r="B3983" s="2"/>
    </row>
    <row r="3984" spans="1:2" x14ac:dyDescent="0.25">
      <c r="A3984" s="2"/>
      <c r="B3984" s="2"/>
    </row>
    <row r="3985" spans="1:2" x14ac:dyDescent="0.25">
      <c r="A3985" s="2"/>
      <c r="B3985" s="2"/>
    </row>
    <row r="3986" spans="1:2" x14ac:dyDescent="0.25">
      <c r="A3986" s="2"/>
      <c r="B3986" s="2"/>
    </row>
    <row r="3987" spans="1:2" x14ac:dyDescent="0.25">
      <c r="A3987" s="2"/>
      <c r="B3987" s="2"/>
    </row>
    <row r="3988" spans="1:2" x14ac:dyDescent="0.25">
      <c r="A3988" s="2"/>
      <c r="B3988" s="2"/>
    </row>
    <row r="3989" spans="1:2" x14ac:dyDescent="0.25">
      <c r="A3989" s="2"/>
      <c r="B3989" s="2"/>
    </row>
    <row r="3990" spans="1:2" x14ac:dyDescent="0.25">
      <c r="A3990" s="2"/>
      <c r="B3990" s="2"/>
    </row>
    <row r="3991" spans="1:2" x14ac:dyDescent="0.25">
      <c r="A3991" s="2"/>
      <c r="B3991" s="2"/>
    </row>
    <row r="3992" spans="1:2" x14ac:dyDescent="0.25">
      <c r="A3992" s="2"/>
      <c r="B3992" s="2"/>
    </row>
    <row r="3993" spans="1:2" x14ac:dyDescent="0.25">
      <c r="A3993" s="2"/>
      <c r="B3993" s="2"/>
    </row>
    <row r="3994" spans="1:2" x14ac:dyDescent="0.25">
      <c r="A3994" s="2"/>
      <c r="B3994" s="2"/>
    </row>
    <row r="3995" spans="1:2" x14ac:dyDescent="0.25">
      <c r="A3995" s="2"/>
      <c r="B3995" s="2"/>
    </row>
    <row r="3996" spans="1:2" x14ac:dyDescent="0.25">
      <c r="A3996" s="2"/>
      <c r="B3996" s="2"/>
    </row>
    <row r="3997" spans="1:2" x14ac:dyDescent="0.25">
      <c r="A3997" s="2"/>
      <c r="B3997" s="2"/>
    </row>
    <row r="3998" spans="1:2" x14ac:dyDescent="0.25">
      <c r="A3998" s="2"/>
      <c r="B3998" s="2"/>
    </row>
    <row r="3999" spans="1:2" x14ac:dyDescent="0.25">
      <c r="A3999" s="2"/>
      <c r="B3999" s="2"/>
    </row>
    <row r="4000" spans="1:2" x14ac:dyDescent="0.25">
      <c r="A4000" s="2"/>
      <c r="B4000" s="2"/>
    </row>
    <row r="4001" spans="1:2" x14ac:dyDescent="0.25">
      <c r="A4001" s="2"/>
      <c r="B4001" s="2"/>
    </row>
    <row r="4002" spans="1:2" x14ac:dyDescent="0.25">
      <c r="A4002" s="2"/>
      <c r="B4002" s="2"/>
    </row>
    <row r="4003" spans="1:2" x14ac:dyDescent="0.25">
      <c r="A4003" s="2"/>
      <c r="B4003" s="2"/>
    </row>
    <row r="4004" spans="1:2" x14ac:dyDescent="0.25">
      <c r="A4004" s="2"/>
      <c r="B4004" s="2"/>
    </row>
    <row r="4005" spans="1:2" x14ac:dyDescent="0.25">
      <c r="A4005" s="2"/>
      <c r="B4005" s="2"/>
    </row>
    <row r="4006" spans="1:2" x14ac:dyDescent="0.25">
      <c r="A4006" s="2"/>
      <c r="B4006" s="2"/>
    </row>
    <row r="4007" spans="1:2" x14ac:dyDescent="0.25">
      <c r="A4007" s="2"/>
      <c r="B4007" s="2"/>
    </row>
    <row r="4008" spans="1:2" x14ac:dyDescent="0.25">
      <c r="A4008" s="2"/>
      <c r="B4008" s="2"/>
    </row>
    <row r="4009" spans="1:2" x14ac:dyDescent="0.25">
      <c r="A4009" s="2"/>
      <c r="B4009" s="2"/>
    </row>
    <row r="4010" spans="1:2" x14ac:dyDescent="0.25">
      <c r="A4010" s="2"/>
      <c r="B4010" s="2"/>
    </row>
    <row r="4011" spans="1:2" x14ac:dyDescent="0.25">
      <c r="A4011" s="2"/>
      <c r="B4011" s="2"/>
    </row>
    <row r="4012" spans="1:2" x14ac:dyDescent="0.25">
      <c r="A4012" s="2"/>
      <c r="B4012" s="2"/>
    </row>
    <row r="4013" spans="1:2" x14ac:dyDescent="0.25">
      <c r="A4013" s="2"/>
      <c r="B4013" s="2"/>
    </row>
    <row r="4014" spans="1:2" x14ac:dyDescent="0.25">
      <c r="A4014" s="2"/>
      <c r="B4014" s="2"/>
    </row>
    <row r="4015" spans="1:2" x14ac:dyDescent="0.25">
      <c r="A4015" s="2"/>
      <c r="B4015" s="2"/>
    </row>
    <row r="4016" spans="1:2" x14ac:dyDescent="0.25">
      <c r="A4016" s="2"/>
      <c r="B4016" s="2"/>
    </row>
    <row r="4017" spans="1:2" x14ac:dyDescent="0.25">
      <c r="A4017" s="2"/>
      <c r="B4017" s="2"/>
    </row>
    <row r="4018" spans="1:2" x14ac:dyDescent="0.25">
      <c r="A4018" s="2"/>
      <c r="B4018" s="2"/>
    </row>
    <row r="4019" spans="1:2" x14ac:dyDescent="0.25">
      <c r="A4019" s="2"/>
      <c r="B4019" s="2"/>
    </row>
    <row r="4020" spans="1:2" x14ac:dyDescent="0.25">
      <c r="A4020" s="2"/>
      <c r="B4020" s="2"/>
    </row>
    <row r="4021" spans="1:2" x14ac:dyDescent="0.25">
      <c r="A4021" s="2"/>
      <c r="B4021" s="2"/>
    </row>
    <row r="4022" spans="1:2" x14ac:dyDescent="0.25">
      <c r="A4022" s="2"/>
      <c r="B4022" s="2"/>
    </row>
    <row r="4023" spans="1:2" x14ac:dyDescent="0.25">
      <c r="A4023" s="2"/>
      <c r="B4023" s="2"/>
    </row>
    <row r="4024" spans="1:2" x14ac:dyDescent="0.25">
      <c r="A4024" s="2"/>
      <c r="B4024" s="2"/>
    </row>
    <row r="4025" spans="1:2" x14ac:dyDescent="0.25">
      <c r="A4025" s="2"/>
      <c r="B4025" s="2"/>
    </row>
    <row r="4026" spans="1:2" x14ac:dyDescent="0.25">
      <c r="A4026" s="2"/>
      <c r="B4026" s="2"/>
    </row>
    <row r="4027" spans="1:2" x14ac:dyDescent="0.25">
      <c r="A4027" s="2"/>
      <c r="B4027" s="2"/>
    </row>
    <row r="4028" spans="1:2" x14ac:dyDescent="0.25">
      <c r="A4028" s="2"/>
      <c r="B4028" s="2"/>
    </row>
    <row r="4029" spans="1:2" x14ac:dyDescent="0.25">
      <c r="A4029" s="2"/>
      <c r="B4029" s="2"/>
    </row>
    <row r="4030" spans="1:2" x14ac:dyDescent="0.25">
      <c r="A4030" s="2"/>
      <c r="B4030" s="2"/>
    </row>
    <row r="4031" spans="1:2" x14ac:dyDescent="0.25">
      <c r="A4031" s="2"/>
      <c r="B4031" s="2"/>
    </row>
    <row r="4032" spans="1:2" x14ac:dyDescent="0.25">
      <c r="A4032" s="2"/>
      <c r="B4032" s="2"/>
    </row>
    <row r="4033" spans="1:2" x14ac:dyDescent="0.25">
      <c r="A4033" s="2"/>
      <c r="B4033" s="2"/>
    </row>
    <row r="4034" spans="1:2" x14ac:dyDescent="0.25">
      <c r="A4034" s="2"/>
      <c r="B4034" s="2"/>
    </row>
    <row r="4035" spans="1:2" x14ac:dyDescent="0.25">
      <c r="A4035" s="2"/>
      <c r="B4035" s="2"/>
    </row>
    <row r="4036" spans="1:2" x14ac:dyDescent="0.25">
      <c r="A4036" s="2"/>
      <c r="B4036" s="2"/>
    </row>
    <row r="4037" spans="1:2" x14ac:dyDescent="0.25">
      <c r="A4037" s="2"/>
      <c r="B4037" s="2"/>
    </row>
    <row r="4038" spans="1:2" x14ac:dyDescent="0.25">
      <c r="A4038" s="2"/>
      <c r="B4038" s="2"/>
    </row>
    <row r="4039" spans="1:2" x14ac:dyDescent="0.25">
      <c r="A4039" s="2"/>
      <c r="B4039" s="2"/>
    </row>
    <row r="4040" spans="1:2" x14ac:dyDescent="0.25">
      <c r="A4040" s="2"/>
      <c r="B4040" s="2"/>
    </row>
    <row r="4041" spans="1:2" x14ac:dyDescent="0.25">
      <c r="A4041" s="2"/>
      <c r="B4041" s="2"/>
    </row>
    <row r="4042" spans="1:2" x14ac:dyDescent="0.25">
      <c r="A4042" s="2"/>
      <c r="B4042" s="2"/>
    </row>
    <row r="4043" spans="1:2" x14ac:dyDescent="0.25">
      <c r="A4043" s="2"/>
      <c r="B4043" s="2"/>
    </row>
    <row r="4044" spans="1:2" x14ac:dyDescent="0.25">
      <c r="A4044" s="2"/>
      <c r="B4044" s="2"/>
    </row>
    <row r="4045" spans="1:2" x14ac:dyDescent="0.25">
      <c r="A4045" s="2"/>
      <c r="B4045" s="2"/>
    </row>
    <row r="4046" spans="1:2" x14ac:dyDescent="0.25">
      <c r="A4046" s="2"/>
      <c r="B4046" s="2"/>
    </row>
    <row r="4047" spans="1:2" x14ac:dyDescent="0.25">
      <c r="A4047" s="2"/>
      <c r="B4047" s="2"/>
    </row>
    <row r="4048" spans="1:2" x14ac:dyDescent="0.25">
      <c r="A4048" s="2"/>
      <c r="B4048" s="2"/>
    </row>
    <row r="4049" spans="1:2" x14ac:dyDescent="0.25">
      <c r="A4049" s="2"/>
      <c r="B4049" s="2"/>
    </row>
    <row r="4050" spans="1:2" x14ac:dyDescent="0.25">
      <c r="A4050" s="2"/>
      <c r="B4050" s="2"/>
    </row>
    <row r="4051" spans="1:2" x14ac:dyDescent="0.25">
      <c r="A4051" s="2"/>
      <c r="B4051" s="2"/>
    </row>
    <row r="4052" spans="1:2" x14ac:dyDescent="0.25">
      <c r="A4052" s="2"/>
      <c r="B4052" s="2"/>
    </row>
    <row r="4053" spans="1:2" x14ac:dyDescent="0.25">
      <c r="A4053" s="2"/>
      <c r="B4053" s="2"/>
    </row>
    <row r="4054" spans="1:2" x14ac:dyDescent="0.25">
      <c r="A4054" s="2"/>
      <c r="B4054" s="2"/>
    </row>
    <row r="4055" spans="1:2" x14ac:dyDescent="0.25">
      <c r="A4055" s="2"/>
      <c r="B4055" s="2"/>
    </row>
    <row r="4056" spans="1:2" x14ac:dyDescent="0.25">
      <c r="A4056" s="2"/>
      <c r="B4056" s="2"/>
    </row>
    <row r="4057" spans="1:2" x14ac:dyDescent="0.25">
      <c r="A4057" s="2"/>
      <c r="B4057" s="2"/>
    </row>
    <row r="4058" spans="1:2" x14ac:dyDescent="0.25">
      <c r="A4058" s="2"/>
      <c r="B4058" s="2"/>
    </row>
    <row r="4059" spans="1:2" x14ac:dyDescent="0.25">
      <c r="A4059" s="2"/>
      <c r="B4059" s="2"/>
    </row>
    <row r="4060" spans="1:2" x14ac:dyDescent="0.25">
      <c r="A4060" s="2"/>
      <c r="B4060" s="2"/>
    </row>
    <row r="4061" spans="1:2" x14ac:dyDescent="0.25">
      <c r="A4061" s="2"/>
      <c r="B4061" s="2"/>
    </row>
    <row r="4062" spans="1:2" x14ac:dyDescent="0.25">
      <c r="A4062" s="2"/>
      <c r="B4062" s="2"/>
    </row>
    <row r="4063" spans="1:2" x14ac:dyDescent="0.25">
      <c r="A4063" s="2"/>
      <c r="B4063" s="2"/>
    </row>
    <row r="4064" spans="1:2" x14ac:dyDescent="0.25">
      <c r="A4064" s="2"/>
      <c r="B4064" s="2"/>
    </row>
    <row r="4065" spans="1:2" x14ac:dyDescent="0.25">
      <c r="A4065" s="2"/>
      <c r="B4065" s="2"/>
    </row>
    <row r="4066" spans="1:2" x14ac:dyDescent="0.25">
      <c r="A4066" s="2"/>
      <c r="B4066" s="2"/>
    </row>
    <row r="4067" spans="1:2" x14ac:dyDescent="0.25">
      <c r="A4067" s="2"/>
      <c r="B4067" s="2"/>
    </row>
    <row r="4068" spans="1:2" x14ac:dyDescent="0.25">
      <c r="A4068" s="2"/>
      <c r="B4068" s="2"/>
    </row>
    <row r="4069" spans="1:2" x14ac:dyDescent="0.25">
      <c r="A4069" s="2"/>
      <c r="B4069" s="2"/>
    </row>
    <row r="4070" spans="1:2" x14ac:dyDescent="0.25">
      <c r="A4070" s="2"/>
      <c r="B4070" s="2"/>
    </row>
    <row r="4071" spans="1:2" x14ac:dyDescent="0.25">
      <c r="A4071" s="2"/>
      <c r="B4071" s="2"/>
    </row>
    <row r="4072" spans="1:2" x14ac:dyDescent="0.25">
      <c r="A4072" s="2"/>
      <c r="B4072" s="2"/>
    </row>
    <row r="4073" spans="1:2" x14ac:dyDescent="0.25">
      <c r="A4073" s="2"/>
      <c r="B4073" s="2"/>
    </row>
    <row r="4074" spans="1:2" x14ac:dyDescent="0.25">
      <c r="A4074" s="2"/>
      <c r="B4074" s="2"/>
    </row>
    <row r="4075" spans="1:2" x14ac:dyDescent="0.25">
      <c r="A4075" s="2"/>
      <c r="B4075" s="2"/>
    </row>
    <row r="4076" spans="1:2" x14ac:dyDescent="0.25">
      <c r="A4076" s="2"/>
      <c r="B4076" s="2"/>
    </row>
    <row r="4077" spans="1:2" x14ac:dyDescent="0.25">
      <c r="A4077" s="2"/>
      <c r="B4077" s="2"/>
    </row>
    <row r="4078" spans="1:2" x14ac:dyDescent="0.25">
      <c r="A4078" s="2"/>
      <c r="B4078" s="2"/>
    </row>
    <row r="4079" spans="1:2" x14ac:dyDescent="0.25">
      <c r="A4079" s="2"/>
      <c r="B4079" s="2"/>
    </row>
    <row r="4080" spans="1:2" x14ac:dyDescent="0.25">
      <c r="A4080" s="2"/>
      <c r="B4080" s="2"/>
    </row>
    <row r="4081" spans="1:2" x14ac:dyDescent="0.25">
      <c r="A4081" s="2"/>
      <c r="B4081" s="2"/>
    </row>
    <row r="4082" spans="1:2" x14ac:dyDescent="0.25">
      <c r="A4082" s="2"/>
      <c r="B4082" s="2"/>
    </row>
    <row r="4083" spans="1:2" x14ac:dyDescent="0.25">
      <c r="A4083" s="2"/>
      <c r="B4083" s="2"/>
    </row>
    <row r="4084" spans="1:2" x14ac:dyDescent="0.25">
      <c r="A4084" s="2"/>
      <c r="B4084" s="2"/>
    </row>
    <row r="4085" spans="1:2" x14ac:dyDescent="0.25">
      <c r="A4085" s="2"/>
      <c r="B4085" s="2"/>
    </row>
    <row r="4086" spans="1:2" x14ac:dyDescent="0.25">
      <c r="A4086" s="2"/>
      <c r="B4086" s="2"/>
    </row>
    <row r="4087" spans="1:2" x14ac:dyDescent="0.25">
      <c r="A4087" s="2"/>
      <c r="B4087" s="2"/>
    </row>
    <row r="4088" spans="1:2" x14ac:dyDescent="0.25">
      <c r="A4088" s="2"/>
      <c r="B4088" s="2"/>
    </row>
    <row r="4089" spans="1:2" x14ac:dyDescent="0.25">
      <c r="A4089" s="2"/>
      <c r="B4089" s="2"/>
    </row>
    <row r="4090" spans="1:2" x14ac:dyDescent="0.25">
      <c r="A4090" s="2"/>
      <c r="B4090" s="2"/>
    </row>
    <row r="4091" spans="1:2" x14ac:dyDescent="0.25">
      <c r="A4091" s="2"/>
      <c r="B4091" s="2"/>
    </row>
    <row r="4092" spans="1:2" x14ac:dyDescent="0.25">
      <c r="A4092" s="2"/>
      <c r="B4092" s="2"/>
    </row>
    <row r="4093" spans="1:2" x14ac:dyDescent="0.25">
      <c r="A4093" s="2"/>
      <c r="B4093" s="2"/>
    </row>
    <row r="4094" spans="1:2" x14ac:dyDescent="0.25">
      <c r="A4094" s="2"/>
      <c r="B4094" s="2"/>
    </row>
    <row r="4095" spans="1:2" x14ac:dyDescent="0.25">
      <c r="A4095" s="2"/>
      <c r="B4095" s="2"/>
    </row>
    <row r="4096" spans="1:2" x14ac:dyDescent="0.25">
      <c r="A4096" s="2"/>
      <c r="B4096" s="2"/>
    </row>
    <row r="4097" spans="1:2" x14ac:dyDescent="0.25">
      <c r="A4097" s="2"/>
      <c r="B4097" s="2"/>
    </row>
    <row r="4098" spans="1:2" x14ac:dyDescent="0.25">
      <c r="A4098" s="2"/>
      <c r="B4098" s="2"/>
    </row>
    <row r="4099" spans="1:2" x14ac:dyDescent="0.25">
      <c r="A4099" s="2"/>
      <c r="B4099" s="2"/>
    </row>
    <row r="4100" spans="1:2" x14ac:dyDescent="0.25">
      <c r="A4100" s="2"/>
      <c r="B4100" s="2"/>
    </row>
    <row r="4101" spans="1:2" x14ac:dyDescent="0.25">
      <c r="A4101" s="2"/>
      <c r="B4101" s="2"/>
    </row>
    <row r="4102" spans="1:2" x14ac:dyDescent="0.25">
      <c r="A4102" s="2"/>
      <c r="B4102" s="2"/>
    </row>
    <row r="4103" spans="1:2" x14ac:dyDescent="0.25">
      <c r="A4103" s="2"/>
      <c r="B4103" s="2"/>
    </row>
    <row r="4104" spans="1:2" x14ac:dyDescent="0.25">
      <c r="A4104" s="2"/>
      <c r="B4104" s="2"/>
    </row>
    <row r="4105" spans="1:2" x14ac:dyDescent="0.25">
      <c r="A4105" s="2"/>
      <c r="B4105" s="2"/>
    </row>
    <row r="4106" spans="1:2" x14ac:dyDescent="0.25">
      <c r="A4106" s="2"/>
      <c r="B4106" s="2"/>
    </row>
    <row r="4107" spans="1:2" x14ac:dyDescent="0.25">
      <c r="A4107" s="2"/>
      <c r="B4107" s="2"/>
    </row>
    <row r="4108" spans="1:2" x14ac:dyDescent="0.25">
      <c r="A4108" s="2"/>
      <c r="B4108" s="2"/>
    </row>
    <row r="4109" spans="1:2" x14ac:dyDescent="0.25">
      <c r="A4109" s="2"/>
      <c r="B4109" s="2"/>
    </row>
    <row r="4110" spans="1:2" x14ac:dyDescent="0.25">
      <c r="A4110" s="2"/>
      <c r="B4110" s="2"/>
    </row>
    <row r="4111" spans="1:2" x14ac:dyDescent="0.25">
      <c r="A4111" s="2"/>
      <c r="B4111" s="2"/>
    </row>
    <row r="4112" spans="1:2" x14ac:dyDescent="0.25">
      <c r="A4112" s="2"/>
      <c r="B4112" s="2"/>
    </row>
    <row r="4113" spans="1:2" x14ac:dyDescent="0.25">
      <c r="A4113" s="2"/>
      <c r="B4113" s="2"/>
    </row>
    <row r="4114" spans="1:2" x14ac:dyDescent="0.25">
      <c r="A4114" s="2"/>
      <c r="B4114" s="2"/>
    </row>
    <row r="4115" spans="1:2" x14ac:dyDescent="0.25">
      <c r="A4115" s="2"/>
      <c r="B4115" s="2"/>
    </row>
    <row r="4116" spans="1:2" x14ac:dyDescent="0.25">
      <c r="A4116" s="2"/>
      <c r="B4116" s="2"/>
    </row>
    <row r="4117" spans="1:2" x14ac:dyDescent="0.25">
      <c r="A4117" s="2"/>
      <c r="B4117" s="2"/>
    </row>
    <row r="4118" spans="1:2" x14ac:dyDescent="0.25">
      <c r="A4118" s="2"/>
      <c r="B4118" s="2"/>
    </row>
    <row r="4119" spans="1:2" x14ac:dyDescent="0.25">
      <c r="A4119" s="2"/>
      <c r="B4119" s="2"/>
    </row>
    <row r="4120" spans="1:2" x14ac:dyDescent="0.25">
      <c r="A4120" s="2"/>
      <c r="B4120" s="2"/>
    </row>
    <row r="4121" spans="1:2" x14ac:dyDescent="0.25">
      <c r="A4121" s="2"/>
      <c r="B4121" s="2"/>
    </row>
    <row r="4122" spans="1:2" x14ac:dyDescent="0.25">
      <c r="A4122" s="2"/>
      <c r="B4122" s="2"/>
    </row>
    <row r="4123" spans="1:2" x14ac:dyDescent="0.25">
      <c r="A4123" s="2"/>
      <c r="B4123" s="2"/>
    </row>
    <row r="4124" spans="1:2" x14ac:dyDescent="0.25">
      <c r="A4124" s="2"/>
      <c r="B4124" s="2"/>
    </row>
    <row r="4125" spans="1:2" x14ac:dyDescent="0.25">
      <c r="A4125" s="2"/>
      <c r="B4125" s="2"/>
    </row>
    <row r="4126" spans="1:2" x14ac:dyDescent="0.25">
      <c r="A4126" s="2"/>
      <c r="B4126" s="2"/>
    </row>
    <row r="4127" spans="1:2" x14ac:dyDescent="0.25">
      <c r="A4127" s="2"/>
      <c r="B4127" s="2"/>
    </row>
    <row r="4128" spans="1:2" x14ac:dyDescent="0.25">
      <c r="A4128" s="2"/>
      <c r="B4128" s="2"/>
    </row>
    <row r="4129" spans="1:2" x14ac:dyDescent="0.25">
      <c r="A4129" s="2"/>
      <c r="B4129" s="2"/>
    </row>
    <row r="4130" spans="1:2" x14ac:dyDescent="0.25">
      <c r="A4130" s="2"/>
      <c r="B4130" s="2"/>
    </row>
    <row r="4131" spans="1:2" x14ac:dyDescent="0.25">
      <c r="A4131" s="2"/>
      <c r="B4131" s="2"/>
    </row>
    <row r="4132" spans="1:2" x14ac:dyDescent="0.25">
      <c r="A4132" s="2"/>
      <c r="B4132" s="2"/>
    </row>
    <row r="4133" spans="1:2" x14ac:dyDescent="0.25">
      <c r="A4133" s="2"/>
      <c r="B4133" s="2"/>
    </row>
    <row r="4134" spans="1:2" x14ac:dyDescent="0.25">
      <c r="A4134" s="2"/>
      <c r="B4134" s="2"/>
    </row>
    <row r="4135" spans="1:2" x14ac:dyDescent="0.25">
      <c r="A4135" s="2"/>
      <c r="B4135" s="2"/>
    </row>
    <row r="4136" spans="1:2" x14ac:dyDescent="0.25">
      <c r="A4136" s="2"/>
      <c r="B4136" s="2"/>
    </row>
    <row r="4137" spans="1:2" x14ac:dyDescent="0.25">
      <c r="A4137" s="2"/>
      <c r="B4137" s="2"/>
    </row>
    <row r="4138" spans="1:2" x14ac:dyDescent="0.25">
      <c r="A4138" s="2"/>
      <c r="B4138" s="2"/>
    </row>
    <row r="4139" spans="1:2" x14ac:dyDescent="0.25">
      <c r="A4139" s="2"/>
      <c r="B4139" s="2"/>
    </row>
    <row r="4140" spans="1:2" x14ac:dyDescent="0.25">
      <c r="A4140" s="2"/>
      <c r="B4140" s="2"/>
    </row>
    <row r="4141" spans="1:2" x14ac:dyDescent="0.25">
      <c r="A4141" s="2"/>
      <c r="B4141" s="2"/>
    </row>
    <row r="4142" spans="1:2" x14ac:dyDescent="0.25">
      <c r="A4142" s="2"/>
      <c r="B4142" s="2"/>
    </row>
    <row r="4143" spans="1:2" x14ac:dyDescent="0.25">
      <c r="A4143" s="2"/>
      <c r="B4143" s="2"/>
    </row>
    <row r="4144" spans="1:2" x14ac:dyDescent="0.25">
      <c r="A4144" s="2"/>
      <c r="B4144" s="2"/>
    </row>
    <row r="4145" spans="1:2" x14ac:dyDescent="0.25">
      <c r="A4145" s="2"/>
      <c r="B4145" s="2"/>
    </row>
    <row r="4146" spans="1:2" x14ac:dyDescent="0.25">
      <c r="A4146" s="2"/>
      <c r="B4146" s="2"/>
    </row>
    <row r="4147" spans="1:2" x14ac:dyDescent="0.25">
      <c r="A4147" s="2"/>
      <c r="B4147" s="2"/>
    </row>
    <row r="4148" spans="1:2" x14ac:dyDescent="0.25">
      <c r="A4148" s="2"/>
      <c r="B4148" s="2"/>
    </row>
    <row r="4149" spans="1:2" x14ac:dyDescent="0.25">
      <c r="A4149" s="2"/>
      <c r="B4149" s="2"/>
    </row>
    <row r="4150" spans="1:2" x14ac:dyDescent="0.25">
      <c r="A4150" s="2"/>
      <c r="B4150" s="2"/>
    </row>
    <row r="4151" spans="1:2" x14ac:dyDescent="0.25">
      <c r="A4151" s="2"/>
      <c r="B4151" s="2"/>
    </row>
    <row r="4152" spans="1:2" x14ac:dyDescent="0.25">
      <c r="A4152" s="2"/>
      <c r="B4152" s="2"/>
    </row>
    <row r="4153" spans="1:2" x14ac:dyDescent="0.25">
      <c r="A4153" s="2"/>
      <c r="B4153" s="2"/>
    </row>
    <row r="4154" spans="1:2" x14ac:dyDescent="0.25">
      <c r="A4154" s="2"/>
      <c r="B4154" s="2"/>
    </row>
    <row r="4155" spans="1:2" x14ac:dyDescent="0.25">
      <c r="A4155" s="2"/>
      <c r="B4155" s="2"/>
    </row>
    <row r="4156" spans="1:2" x14ac:dyDescent="0.25">
      <c r="A4156" s="2"/>
      <c r="B4156" s="2"/>
    </row>
    <row r="4157" spans="1:2" x14ac:dyDescent="0.25">
      <c r="A4157" s="2"/>
      <c r="B4157" s="2"/>
    </row>
    <row r="4158" spans="1:2" x14ac:dyDescent="0.25">
      <c r="A4158" s="2"/>
      <c r="B4158" s="2"/>
    </row>
    <row r="4159" spans="1:2" x14ac:dyDescent="0.25">
      <c r="A4159" s="2"/>
      <c r="B4159" s="2"/>
    </row>
    <row r="4160" spans="1:2" x14ac:dyDescent="0.25">
      <c r="A4160" s="2"/>
      <c r="B4160" s="2"/>
    </row>
    <row r="4161" spans="1:2" x14ac:dyDescent="0.25">
      <c r="A4161" s="2"/>
      <c r="B4161" s="2"/>
    </row>
    <row r="4162" spans="1:2" x14ac:dyDescent="0.25">
      <c r="A4162" s="2"/>
      <c r="B4162" s="2"/>
    </row>
    <row r="4163" spans="1:2" x14ac:dyDescent="0.25">
      <c r="A4163" s="2"/>
      <c r="B4163" s="2"/>
    </row>
    <row r="4164" spans="1:2" x14ac:dyDescent="0.25">
      <c r="A4164" s="2"/>
      <c r="B4164" s="2"/>
    </row>
    <row r="4165" spans="1:2" x14ac:dyDescent="0.25">
      <c r="A4165" s="2"/>
      <c r="B4165" s="2"/>
    </row>
    <row r="4166" spans="1:2" x14ac:dyDescent="0.25">
      <c r="A4166" s="2"/>
      <c r="B4166" s="2"/>
    </row>
    <row r="4167" spans="1:2" x14ac:dyDescent="0.25">
      <c r="A4167" s="2"/>
      <c r="B4167" s="2"/>
    </row>
    <row r="4168" spans="1:2" x14ac:dyDescent="0.25">
      <c r="A4168" s="2"/>
      <c r="B4168" s="2"/>
    </row>
    <row r="4169" spans="1:2" x14ac:dyDescent="0.25">
      <c r="A4169" s="2"/>
      <c r="B4169" s="2"/>
    </row>
    <row r="4170" spans="1:2" x14ac:dyDescent="0.25">
      <c r="A4170" s="2"/>
      <c r="B4170" s="2"/>
    </row>
    <row r="4171" spans="1:2" x14ac:dyDescent="0.25">
      <c r="A4171" s="2"/>
      <c r="B4171" s="2"/>
    </row>
    <row r="4172" spans="1:2" x14ac:dyDescent="0.25">
      <c r="A4172" s="2"/>
      <c r="B4172" s="2"/>
    </row>
    <row r="4173" spans="1:2" x14ac:dyDescent="0.25">
      <c r="A4173" s="2"/>
      <c r="B4173" s="2"/>
    </row>
    <row r="4174" spans="1:2" x14ac:dyDescent="0.25">
      <c r="A4174" s="2"/>
      <c r="B4174" s="2"/>
    </row>
    <row r="4175" spans="1:2" x14ac:dyDescent="0.25">
      <c r="A4175" s="2"/>
      <c r="B4175" s="2"/>
    </row>
    <row r="4176" spans="1:2" x14ac:dyDescent="0.25">
      <c r="A4176" s="2"/>
      <c r="B4176" s="2"/>
    </row>
    <row r="4177" spans="1:2" x14ac:dyDescent="0.25">
      <c r="A4177" s="2"/>
      <c r="B4177" s="2"/>
    </row>
    <row r="4178" spans="1:2" x14ac:dyDescent="0.25">
      <c r="A4178" s="2"/>
      <c r="B4178" s="2"/>
    </row>
    <row r="4179" spans="1:2" x14ac:dyDescent="0.25">
      <c r="A4179" s="2"/>
      <c r="B4179" s="2"/>
    </row>
    <row r="4180" spans="1:2" x14ac:dyDescent="0.25">
      <c r="A4180" s="2"/>
      <c r="B4180" s="2"/>
    </row>
    <row r="4181" spans="1:2" x14ac:dyDescent="0.25">
      <c r="A4181" s="2"/>
      <c r="B4181" s="2"/>
    </row>
    <row r="4182" spans="1:2" x14ac:dyDescent="0.25">
      <c r="A4182" s="2"/>
      <c r="B4182" s="2"/>
    </row>
    <row r="4183" spans="1:2" x14ac:dyDescent="0.25">
      <c r="A4183" s="2"/>
      <c r="B4183" s="2"/>
    </row>
    <row r="4184" spans="1:2" x14ac:dyDescent="0.25">
      <c r="A4184" s="2"/>
      <c r="B4184" s="2"/>
    </row>
    <row r="4185" spans="1:2" x14ac:dyDescent="0.25">
      <c r="A4185" s="2"/>
      <c r="B4185" s="2"/>
    </row>
    <row r="4186" spans="1:2" x14ac:dyDescent="0.25">
      <c r="A4186" s="2"/>
      <c r="B4186" s="2"/>
    </row>
    <row r="4187" spans="1:2" x14ac:dyDescent="0.25">
      <c r="A4187" s="2"/>
      <c r="B4187" s="2"/>
    </row>
    <row r="4188" spans="1:2" x14ac:dyDescent="0.25">
      <c r="A4188" s="2"/>
      <c r="B4188" s="2"/>
    </row>
    <row r="4189" spans="1:2" x14ac:dyDescent="0.25">
      <c r="A4189" s="2"/>
      <c r="B4189" s="2"/>
    </row>
    <row r="4190" spans="1:2" x14ac:dyDescent="0.25">
      <c r="A4190" s="2"/>
      <c r="B4190" s="2"/>
    </row>
    <row r="4191" spans="1:2" x14ac:dyDescent="0.25">
      <c r="A4191" s="2"/>
      <c r="B4191" s="2"/>
    </row>
    <row r="4192" spans="1:2" x14ac:dyDescent="0.25">
      <c r="A4192" s="2"/>
      <c r="B4192" s="2"/>
    </row>
    <row r="4193" spans="1:2" x14ac:dyDescent="0.25">
      <c r="A4193" s="2"/>
      <c r="B4193" s="2"/>
    </row>
    <row r="4194" spans="1:2" x14ac:dyDescent="0.25">
      <c r="A4194" s="2"/>
      <c r="B4194" s="2"/>
    </row>
    <row r="4195" spans="1:2" x14ac:dyDescent="0.25">
      <c r="A4195" s="2"/>
      <c r="B4195" s="2"/>
    </row>
    <row r="4196" spans="1:2" x14ac:dyDescent="0.25">
      <c r="A4196" s="2"/>
      <c r="B4196" s="2"/>
    </row>
    <row r="4197" spans="1:2" x14ac:dyDescent="0.25">
      <c r="A4197" s="2"/>
      <c r="B4197" s="2"/>
    </row>
    <row r="4198" spans="1:2" x14ac:dyDescent="0.25">
      <c r="A4198" s="2"/>
      <c r="B4198" s="2"/>
    </row>
    <row r="4199" spans="1:2" x14ac:dyDescent="0.25">
      <c r="A4199" s="2"/>
      <c r="B4199" s="2"/>
    </row>
    <row r="4200" spans="1:2" x14ac:dyDescent="0.25">
      <c r="A4200" s="2"/>
      <c r="B4200" s="2"/>
    </row>
    <row r="4201" spans="1:2" x14ac:dyDescent="0.25">
      <c r="A4201" s="2"/>
      <c r="B4201" s="2"/>
    </row>
    <row r="4202" spans="1:2" x14ac:dyDescent="0.25">
      <c r="A4202" s="2"/>
      <c r="B4202" s="2"/>
    </row>
    <row r="4203" spans="1:2" x14ac:dyDescent="0.25">
      <c r="A4203" s="2"/>
      <c r="B4203" s="2"/>
    </row>
    <row r="4204" spans="1:2" x14ac:dyDescent="0.25">
      <c r="A4204" s="2"/>
      <c r="B4204" s="2"/>
    </row>
    <row r="4205" spans="1:2" x14ac:dyDescent="0.25">
      <c r="A4205" s="2"/>
      <c r="B4205" s="2"/>
    </row>
    <row r="4206" spans="1:2" x14ac:dyDescent="0.25">
      <c r="A4206" s="2"/>
      <c r="B4206" s="2"/>
    </row>
    <row r="4207" spans="1:2" x14ac:dyDescent="0.25">
      <c r="A4207" s="2"/>
      <c r="B4207" s="2"/>
    </row>
    <row r="4208" spans="1:2" x14ac:dyDescent="0.25">
      <c r="A4208" s="2"/>
      <c r="B4208" s="2"/>
    </row>
    <row r="4209" spans="1:2" x14ac:dyDescent="0.25">
      <c r="A4209" s="2"/>
      <c r="B4209" s="2"/>
    </row>
    <row r="4210" spans="1:2" x14ac:dyDescent="0.25">
      <c r="A4210" s="2"/>
      <c r="B4210" s="2"/>
    </row>
    <row r="4211" spans="1:2" x14ac:dyDescent="0.25">
      <c r="A4211" s="2"/>
      <c r="B4211" s="2"/>
    </row>
    <row r="4212" spans="1:2" x14ac:dyDescent="0.25">
      <c r="A4212" s="2"/>
      <c r="B4212" s="2"/>
    </row>
    <row r="4213" spans="1:2" x14ac:dyDescent="0.25">
      <c r="A4213" s="2"/>
      <c r="B4213" s="2"/>
    </row>
    <row r="4214" spans="1:2" x14ac:dyDescent="0.25">
      <c r="A4214" s="2"/>
      <c r="B4214" s="2"/>
    </row>
    <row r="4215" spans="1:2" x14ac:dyDescent="0.25">
      <c r="A4215" s="2"/>
      <c r="B4215" s="2"/>
    </row>
    <row r="4216" spans="1:2" x14ac:dyDescent="0.25">
      <c r="A4216" s="2"/>
      <c r="B4216" s="2"/>
    </row>
    <row r="4217" spans="1:2" x14ac:dyDescent="0.25">
      <c r="A4217" s="2"/>
      <c r="B4217" s="2"/>
    </row>
    <row r="4218" spans="1:2" x14ac:dyDescent="0.25">
      <c r="A4218" s="2"/>
      <c r="B4218" s="2"/>
    </row>
    <row r="4219" spans="1:2" x14ac:dyDescent="0.25">
      <c r="A4219" s="2"/>
      <c r="B4219" s="2"/>
    </row>
    <row r="4220" spans="1:2" x14ac:dyDescent="0.25">
      <c r="A4220" s="2"/>
      <c r="B4220" s="2"/>
    </row>
    <row r="4221" spans="1:2" x14ac:dyDescent="0.25">
      <c r="A4221" s="2"/>
      <c r="B4221" s="2"/>
    </row>
    <row r="4222" spans="1:2" x14ac:dyDescent="0.25">
      <c r="A4222" s="2"/>
      <c r="B4222" s="2"/>
    </row>
    <row r="4223" spans="1:2" x14ac:dyDescent="0.25">
      <c r="A4223" s="2"/>
      <c r="B4223" s="2"/>
    </row>
    <row r="4224" spans="1:2" x14ac:dyDescent="0.25">
      <c r="A4224" s="2"/>
      <c r="B4224" s="2"/>
    </row>
    <row r="4225" spans="1:2" x14ac:dyDescent="0.25">
      <c r="A4225" s="2"/>
      <c r="B4225" s="2"/>
    </row>
    <row r="4226" spans="1:2" x14ac:dyDescent="0.25">
      <c r="A4226" s="2"/>
      <c r="B4226" s="2"/>
    </row>
    <row r="4227" spans="1:2" x14ac:dyDescent="0.25">
      <c r="A4227" s="2"/>
      <c r="B4227" s="2"/>
    </row>
    <row r="4228" spans="1:2" x14ac:dyDescent="0.25">
      <c r="A4228" s="2"/>
      <c r="B4228" s="2"/>
    </row>
    <row r="4229" spans="1:2" x14ac:dyDescent="0.25">
      <c r="A4229" s="2"/>
      <c r="B4229" s="2"/>
    </row>
    <row r="4230" spans="1:2" x14ac:dyDescent="0.25">
      <c r="A4230" s="2"/>
      <c r="B4230" s="2"/>
    </row>
    <row r="4231" spans="1:2" x14ac:dyDescent="0.25">
      <c r="A4231" s="2"/>
      <c r="B4231" s="2"/>
    </row>
    <row r="4232" spans="1:2" x14ac:dyDescent="0.25">
      <c r="A4232" s="2"/>
      <c r="B4232" s="2"/>
    </row>
    <row r="4233" spans="1:2" x14ac:dyDescent="0.25">
      <c r="A4233" s="2"/>
      <c r="B4233" s="2"/>
    </row>
    <row r="4234" spans="1:2" x14ac:dyDescent="0.25">
      <c r="A4234" s="2"/>
      <c r="B4234" s="2"/>
    </row>
    <row r="4235" spans="1:2" x14ac:dyDescent="0.25">
      <c r="A4235" s="2"/>
      <c r="B4235" s="2"/>
    </row>
    <row r="4236" spans="1:2" x14ac:dyDescent="0.25">
      <c r="A4236" s="2"/>
      <c r="B4236" s="2"/>
    </row>
    <row r="4237" spans="1:2" x14ac:dyDescent="0.25">
      <c r="A4237" s="2"/>
      <c r="B4237" s="2"/>
    </row>
    <row r="4238" spans="1:2" x14ac:dyDescent="0.25">
      <c r="A4238" s="2"/>
      <c r="B4238" s="2"/>
    </row>
    <row r="4239" spans="1:2" x14ac:dyDescent="0.25">
      <c r="A4239" s="2"/>
      <c r="B4239" s="2"/>
    </row>
    <row r="4240" spans="1:2" x14ac:dyDescent="0.25">
      <c r="A4240" s="2"/>
      <c r="B4240" s="2"/>
    </row>
    <row r="4241" spans="1:2" x14ac:dyDescent="0.25">
      <c r="A4241" s="2"/>
      <c r="B4241" s="2"/>
    </row>
    <row r="4242" spans="1:2" x14ac:dyDescent="0.25">
      <c r="A4242" s="2"/>
      <c r="B4242" s="2"/>
    </row>
    <row r="4243" spans="1:2" x14ac:dyDescent="0.25">
      <c r="A4243" s="2"/>
      <c r="B4243" s="2"/>
    </row>
    <row r="4244" spans="1:2" x14ac:dyDescent="0.25">
      <c r="A4244" s="2"/>
      <c r="B4244" s="2"/>
    </row>
    <row r="4245" spans="1:2" x14ac:dyDescent="0.25">
      <c r="A4245" s="2"/>
      <c r="B4245" s="2"/>
    </row>
    <row r="4246" spans="1:2" x14ac:dyDescent="0.25">
      <c r="A4246" s="2"/>
      <c r="B4246" s="2"/>
    </row>
    <row r="4247" spans="1:2" x14ac:dyDescent="0.25">
      <c r="A4247" s="2"/>
      <c r="B4247" s="2"/>
    </row>
    <row r="4248" spans="1:2" x14ac:dyDescent="0.25">
      <c r="A4248" s="2"/>
      <c r="B4248" s="2"/>
    </row>
    <row r="4249" spans="1:2" x14ac:dyDescent="0.25">
      <c r="A4249" s="2"/>
      <c r="B4249" s="2"/>
    </row>
    <row r="4250" spans="1:2" x14ac:dyDescent="0.25">
      <c r="A4250" s="2"/>
      <c r="B4250" s="2"/>
    </row>
    <row r="4251" spans="1:2" x14ac:dyDescent="0.25">
      <c r="A4251" s="2"/>
      <c r="B4251" s="2"/>
    </row>
    <row r="4252" spans="1:2" x14ac:dyDescent="0.25">
      <c r="A4252" s="2"/>
      <c r="B4252" s="2"/>
    </row>
    <row r="4253" spans="1:2" x14ac:dyDescent="0.25">
      <c r="A4253" s="2"/>
      <c r="B4253" s="2"/>
    </row>
    <row r="4254" spans="1:2" x14ac:dyDescent="0.25">
      <c r="A4254" s="2"/>
      <c r="B4254" s="2"/>
    </row>
    <row r="4255" spans="1:2" x14ac:dyDescent="0.25">
      <c r="A4255" s="2"/>
      <c r="B4255" s="2"/>
    </row>
    <row r="4256" spans="1:2" x14ac:dyDescent="0.25">
      <c r="A4256" s="2"/>
      <c r="B4256" s="2"/>
    </row>
    <row r="4257" spans="1:2" x14ac:dyDescent="0.25">
      <c r="A4257" s="2"/>
      <c r="B4257" s="2"/>
    </row>
    <row r="4258" spans="1:2" x14ac:dyDescent="0.25">
      <c r="A4258" s="2"/>
      <c r="B4258" s="2"/>
    </row>
    <row r="4259" spans="1:2" x14ac:dyDescent="0.25">
      <c r="A4259" s="2"/>
      <c r="B4259" s="2"/>
    </row>
    <row r="4260" spans="1:2" x14ac:dyDescent="0.25">
      <c r="A4260" s="2"/>
      <c r="B4260" s="2"/>
    </row>
    <row r="4261" spans="1:2" x14ac:dyDescent="0.25">
      <c r="A4261" s="2"/>
      <c r="B4261" s="2"/>
    </row>
    <row r="4262" spans="1:2" x14ac:dyDescent="0.25">
      <c r="A4262" s="2"/>
      <c r="B4262" s="2"/>
    </row>
    <row r="4263" spans="1:2" x14ac:dyDescent="0.25">
      <c r="A4263" s="2"/>
      <c r="B4263" s="2"/>
    </row>
    <row r="4264" spans="1:2" x14ac:dyDescent="0.25">
      <c r="A4264" s="2"/>
      <c r="B4264" s="2"/>
    </row>
    <row r="4265" spans="1:2" x14ac:dyDescent="0.25">
      <c r="A4265" s="2"/>
      <c r="B4265" s="2"/>
    </row>
    <row r="4266" spans="1:2" x14ac:dyDescent="0.25">
      <c r="A4266" s="2"/>
      <c r="B4266" s="2"/>
    </row>
    <row r="4267" spans="1:2" x14ac:dyDescent="0.25">
      <c r="A4267" s="2"/>
      <c r="B4267" s="2"/>
    </row>
    <row r="4268" spans="1:2" x14ac:dyDescent="0.25">
      <c r="A4268" s="2"/>
      <c r="B4268" s="2"/>
    </row>
    <row r="4269" spans="1:2" x14ac:dyDescent="0.25">
      <c r="A4269" s="2"/>
      <c r="B4269" s="2"/>
    </row>
    <row r="4270" spans="1:2" x14ac:dyDescent="0.25">
      <c r="A4270" s="2"/>
      <c r="B4270" s="2"/>
    </row>
    <row r="4271" spans="1:2" x14ac:dyDescent="0.25">
      <c r="A4271" s="2"/>
      <c r="B4271" s="2"/>
    </row>
    <row r="4272" spans="1:2" x14ac:dyDescent="0.25">
      <c r="A4272" s="2"/>
      <c r="B4272" s="2"/>
    </row>
    <row r="4273" spans="1:2" x14ac:dyDescent="0.25">
      <c r="A4273" s="2"/>
      <c r="B4273" s="2"/>
    </row>
    <row r="4274" spans="1:2" x14ac:dyDescent="0.25">
      <c r="A4274" s="2"/>
      <c r="B4274" s="2"/>
    </row>
    <row r="4275" spans="1:2" x14ac:dyDescent="0.25">
      <c r="A4275" s="2"/>
      <c r="B4275" s="2"/>
    </row>
    <row r="4276" spans="1:2" x14ac:dyDescent="0.25">
      <c r="A4276" s="2"/>
      <c r="B4276" s="2"/>
    </row>
    <row r="4277" spans="1:2" x14ac:dyDescent="0.25">
      <c r="A4277" s="2"/>
      <c r="B4277" s="2"/>
    </row>
    <row r="4278" spans="1:2" x14ac:dyDescent="0.25">
      <c r="A4278" s="2"/>
      <c r="B4278" s="2"/>
    </row>
    <row r="4279" spans="1:2" x14ac:dyDescent="0.25">
      <c r="A4279" s="2"/>
      <c r="B4279" s="2"/>
    </row>
    <row r="4280" spans="1:2" x14ac:dyDescent="0.25">
      <c r="A4280" s="2"/>
      <c r="B4280" s="2"/>
    </row>
    <row r="4281" spans="1:2" x14ac:dyDescent="0.25">
      <c r="A4281" s="2"/>
      <c r="B4281" s="2"/>
    </row>
    <row r="4282" spans="1:2" x14ac:dyDescent="0.25">
      <c r="A4282" s="2"/>
      <c r="B4282" s="2"/>
    </row>
    <row r="4283" spans="1:2" x14ac:dyDescent="0.25">
      <c r="A4283" s="2"/>
      <c r="B4283" s="2"/>
    </row>
    <row r="4284" spans="1:2" x14ac:dyDescent="0.25">
      <c r="A4284" s="2"/>
      <c r="B4284" s="2"/>
    </row>
    <row r="4285" spans="1:2" x14ac:dyDescent="0.25">
      <c r="A4285" s="2"/>
      <c r="B4285" s="2"/>
    </row>
    <row r="4286" spans="1:2" x14ac:dyDescent="0.25">
      <c r="A4286" s="2"/>
      <c r="B4286" s="2"/>
    </row>
    <row r="4287" spans="1:2" x14ac:dyDescent="0.25">
      <c r="A4287" s="2"/>
      <c r="B4287" s="2"/>
    </row>
    <row r="4288" spans="1:2" x14ac:dyDescent="0.25">
      <c r="A4288" s="2"/>
      <c r="B4288" s="2"/>
    </row>
    <row r="4289" spans="1:2" x14ac:dyDescent="0.25">
      <c r="A4289" s="2"/>
      <c r="B4289" s="2"/>
    </row>
    <row r="4290" spans="1:2" x14ac:dyDescent="0.25">
      <c r="A4290" s="2"/>
      <c r="B4290" s="2"/>
    </row>
    <row r="4291" spans="1:2" x14ac:dyDescent="0.25">
      <c r="A4291" s="2"/>
      <c r="B4291" s="2"/>
    </row>
    <row r="4292" spans="1:2" x14ac:dyDescent="0.25">
      <c r="A4292" s="2"/>
      <c r="B4292" s="2"/>
    </row>
    <row r="4293" spans="1:2" x14ac:dyDescent="0.25">
      <c r="A4293" s="2"/>
      <c r="B4293" s="2"/>
    </row>
    <row r="4294" spans="1:2" x14ac:dyDescent="0.25">
      <c r="A4294" s="2"/>
      <c r="B4294" s="2"/>
    </row>
    <row r="4295" spans="1:2" x14ac:dyDescent="0.25">
      <c r="A4295" s="2"/>
      <c r="B4295" s="2"/>
    </row>
    <row r="4296" spans="1:2" x14ac:dyDescent="0.25">
      <c r="A4296" s="2"/>
      <c r="B4296" s="2"/>
    </row>
    <row r="4297" spans="1:2" x14ac:dyDescent="0.25">
      <c r="A4297" s="2"/>
      <c r="B4297" s="2"/>
    </row>
    <row r="4298" spans="1:2" x14ac:dyDescent="0.25">
      <c r="A4298" s="2"/>
      <c r="B4298" s="2"/>
    </row>
    <row r="4299" spans="1:2" x14ac:dyDescent="0.25">
      <c r="A4299" s="2"/>
      <c r="B4299" s="2"/>
    </row>
    <row r="4300" spans="1:2" x14ac:dyDescent="0.25">
      <c r="A4300" s="2"/>
      <c r="B4300" s="2"/>
    </row>
    <row r="4301" spans="1:2" x14ac:dyDescent="0.25">
      <c r="A4301" s="2"/>
      <c r="B4301" s="2"/>
    </row>
    <row r="4302" spans="1:2" x14ac:dyDescent="0.25">
      <c r="A4302" s="2"/>
      <c r="B4302" s="2"/>
    </row>
    <row r="4303" spans="1:2" x14ac:dyDescent="0.25">
      <c r="A4303" s="2"/>
      <c r="B4303" s="2"/>
    </row>
    <row r="4304" spans="1:2" x14ac:dyDescent="0.25">
      <c r="A4304" s="2"/>
      <c r="B4304" s="2"/>
    </row>
    <row r="4305" spans="1:2" x14ac:dyDescent="0.25">
      <c r="A4305" s="2"/>
      <c r="B4305" s="2"/>
    </row>
    <row r="4306" spans="1:2" x14ac:dyDescent="0.25">
      <c r="A4306" s="2"/>
      <c r="B4306" s="2"/>
    </row>
    <row r="4307" spans="1:2" x14ac:dyDescent="0.25">
      <c r="A4307" s="2"/>
      <c r="B4307" s="2"/>
    </row>
    <row r="4308" spans="1:2" x14ac:dyDescent="0.25">
      <c r="A4308" s="2"/>
      <c r="B4308" s="2"/>
    </row>
    <row r="4309" spans="1:2" x14ac:dyDescent="0.25">
      <c r="A4309" s="2"/>
      <c r="B4309" s="2"/>
    </row>
    <row r="4310" spans="1:2" x14ac:dyDescent="0.25">
      <c r="A4310" s="2"/>
      <c r="B4310" s="2"/>
    </row>
    <row r="4311" spans="1:2" x14ac:dyDescent="0.25">
      <c r="A4311" s="2"/>
      <c r="B4311" s="2"/>
    </row>
    <row r="4312" spans="1:2" x14ac:dyDescent="0.25">
      <c r="A4312" s="2"/>
      <c r="B4312" s="2"/>
    </row>
    <row r="4313" spans="1:2" x14ac:dyDescent="0.25">
      <c r="A4313" s="2"/>
      <c r="B4313" s="2"/>
    </row>
    <row r="4314" spans="1:2" x14ac:dyDescent="0.25">
      <c r="A4314" s="2"/>
      <c r="B4314" s="2"/>
    </row>
    <row r="4315" spans="1:2" x14ac:dyDescent="0.25">
      <c r="A4315" s="2"/>
      <c r="B4315" s="2"/>
    </row>
    <row r="4316" spans="1:2" x14ac:dyDescent="0.25">
      <c r="A4316" s="2"/>
      <c r="B4316" s="2"/>
    </row>
    <row r="4317" spans="1:2" x14ac:dyDescent="0.25">
      <c r="A4317" s="2"/>
      <c r="B4317" s="2"/>
    </row>
    <row r="4318" spans="1:2" x14ac:dyDescent="0.25">
      <c r="A4318" s="2"/>
      <c r="B4318" s="2"/>
    </row>
    <row r="4319" spans="1:2" x14ac:dyDescent="0.25">
      <c r="A4319" s="2"/>
      <c r="B4319" s="2"/>
    </row>
    <row r="4320" spans="1:2" x14ac:dyDescent="0.25">
      <c r="A4320" s="2"/>
      <c r="B4320" s="2"/>
    </row>
    <row r="4321" spans="1:2" x14ac:dyDescent="0.25">
      <c r="A4321" s="2"/>
      <c r="B4321" s="2"/>
    </row>
    <row r="4322" spans="1:2" x14ac:dyDescent="0.25">
      <c r="A4322" s="2"/>
      <c r="B4322" s="2"/>
    </row>
    <row r="4323" spans="1:2" x14ac:dyDescent="0.25">
      <c r="A4323" s="2"/>
      <c r="B4323" s="2"/>
    </row>
    <row r="4324" spans="1:2" x14ac:dyDescent="0.25">
      <c r="A4324" s="2"/>
      <c r="B4324" s="2"/>
    </row>
    <row r="4325" spans="1:2" x14ac:dyDescent="0.25">
      <c r="A4325" s="2"/>
      <c r="B4325" s="2"/>
    </row>
    <row r="4326" spans="1:2" x14ac:dyDescent="0.25">
      <c r="A4326" s="2"/>
      <c r="B4326" s="2"/>
    </row>
    <row r="4327" spans="1:2" x14ac:dyDescent="0.25">
      <c r="A4327" s="2"/>
      <c r="B4327" s="2"/>
    </row>
    <row r="4328" spans="1:2" x14ac:dyDescent="0.25">
      <c r="A4328" s="2"/>
      <c r="B4328" s="2"/>
    </row>
    <row r="4329" spans="1:2" x14ac:dyDescent="0.25">
      <c r="A4329" s="2"/>
      <c r="B4329" s="2"/>
    </row>
    <row r="4330" spans="1:2" x14ac:dyDescent="0.25">
      <c r="A4330" s="2"/>
      <c r="B4330" s="2"/>
    </row>
    <row r="4331" spans="1:2" x14ac:dyDescent="0.25">
      <c r="A4331" s="2"/>
      <c r="B4331" s="2"/>
    </row>
    <row r="4332" spans="1:2" x14ac:dyDescent="0.25">
      <c r="A4332" s="2"/>
      <c r="B4332" s="2"/>
    </row>
    <row r="4333" spans="1:2" x14ac:dyDescent="0.25">
      <c r="A4333" s="2"/>
      <c r="B4333" s="2"/>
    </row>
    <row r="4334" spans="1:2" x14ac:dyDescent="0.25">
      <c r="A4334" s="2"/>
      <c r="B4334" s="2"/>
    </row>
    <row r="4335" spans="1:2" x14ac:dyDescent="0.25">
      <c r="A4335" s="2"/>
      <c r="B4335" s="2"/>
    </row>
    <row r="4336" spans="1:2" x14ac:dyDescent="0.25">
      <c r="A4336" s="2"/>
      <c r="B4336" s="2"/>
    </row>
    <row r="4337" spans="1:2" x14ac:dyDescent="0.25">
      <c r="A4337" s="2"/>
      <c r="B4337" s="2"/>
    </row>
    <row r="4338" spans="1:2" x14ac:dyDescent="0.25">
      <c r="A4338" s="2"/>
      <c r="B4338" s="2"/>
    </row>
    <row r="4339" spans="1:2" x14ac:dyDescent="0.25">
      <c r="A4339" s="2"/>
      <c r="B4339" s="2"/>
    </row>
    <row r="4340" spans="1:2" x14ac:dyDescent="0.25">
      <c r="A4340" s="2"/>
      <c r="B4340" s="2"/>
    </row>
    <row r="4341" spans="1:2" x14ac:dyDescent="0.25">
      <c r="A4341" s="2"/>
      <c r="B4341" s="2"/>
    </row>
    <row r="4342" spans="1:2" x14ac:dyDescent="0.25">
      <c r="A4342" s="2"/>
      <c r="B4342" s="2"/>
    </row>
    <row r="4343" spans="1:2" x14ac:dyDescent="0.25">
      <c r="A4343" s="2"/>
      <c r="B4343" s="2"/>
    </row>
    <row r="4344" spans="1:2" x14ac:dyDescent="0.25">
      <c r="A4344" s="2"/>
      <c r="B4344" s="2"/>
    </row>
    <row r="4345" spans="1:2" x14ac:dyDescent="0.25">
      <c r="A4345" s="2"/>
      <c r="B4345" s="2"/>
    </row>
    <row r="4346" spans="1:2" x14ac:dyDescent="0.25">
      <c r="A4346" s="2"/>
      <c r="B4346" s="2"/>
    </row>
    <row r="4347" spans="1:2" x14ac:dyDescent="0.25">
      <c r="A4347" s="2"/>
      <c r="B4347" s="2"/>
    </row>
    <row r="4348" spans="1:2" x14ac:dyDescent="0.25">
      <c r="A4348" s="2"/>
      <c r="B4348" s="2"/>
    </row>
    <row r="4349" spans="1:2" x14ac:dyDescent="0.25">
      <c r="A4349" s="2"/>
      <c r="B4349" s="2"/>
    </row>
    <row r="4350" spans="1:2" x14ac:dyDescent="0.25">
      <c r="A4350" s="2"/>
      <c r="B4350" s="2"/>
    </row>
    <row r="4351" spans="1:2" x14ac:dyDescent="0.25">
      <c r="A4351" s="2"/>
      <c r="B4351" s="2"/>
    </row>
    <row r="4352" spans="1:2" x14ac:dyDescent="0.25">
      <c r="A4352" s="2"/>
      <c r="B4352" s="2"/>
    </row>
    <row r="4353" spans="1:2" x14ac:dyDescent="0.25">
      <c r="A4353" s="2"/>
      <c r="B4353" s="2"/>
    </row>
    <row r="4354" spans="1:2" x14ac:dyDescent="0.25">
      <c r="A4354" s="2"/>
      <c r="B4354" s="2"/>
    </row>
    <row r="4355" spans="1:2" x14ac:dyDescent="0.25">
      <c r="A4355" s="2"/>
      <c r="B4355" s="2"/>
    </row>
    <row r="4356" spans="1:2" x14ac:dyDescent="0.25">
      <c r="A4356" s="2"/>
      <c r="B4356" s="2"/>
    </row>
    <row r="4357" spans="1:2" x14ac:dyDescent="0.25">
      <c r="A4357" s="2"/>
      <c r="B4357" s="2"/>
    </row>
    <row r="4358" spans="1:2" x14ac:dyDescent="0.25">
      <c r="A4358" s="2"/>
      <c r="B4358" s="2"/>
    </row>
    <row r="4359" spans="1:2" x14ac:dyDescent="0.25">
      <c r="A4359" s="2"/>
      <c r="B4359" s="2"/>
    </row>
    <row r="4360" spans="1:2" x14ac:dyDescent="0.25">
      <c r="A4360" s="2"/>
      <c r="B4360" s="2"/>
    </row>
    <row r="4361" spans="1:2" x14ac:dyDescent="0.25">
      <c r="A4361" s="2"/>
      <c r="B4361" s="2"/>
    </row>
    <row r="4362" spans="1:2" x14ac:dyDescent="0.25">
      <c r="A4362" s="2"/>
      <c r="B4362" s="2"/>
    </row>
    <row r="4363" spans="1:2" x14ac:dyDescent="0.25">
      <c r="A4363" s="2"/>
      <c r="B4363" s="2"/>
    </row>
    <row r="4364" spans="1:2" x14ac:dyDescent="0.25">
      <c r="A4364" s="2"/>
      <c r="B4364" s="2"/>
    </row>
    <row r="4365" spans="1:2" x14ac:dyDescent="0.25">
      <c r="A4365" s="2"/>
      <c r="B4365" s="2"/>
    </row>
    <row r="4366" spans="1:2" x14ac:dyDescent="0.25">
      <c r="A4366" s="2"/>
      <c r="B4366" s="2"/>
    </row>
    <row r="4367" spans="1:2" x14ac:dyDescent="0.25">
      <c r="A4367" s="2"/>
      <c r="B4367" s="2"/>
    </row>
    <row r="4368" spans="1:2" x14ac:dyDescent="0.25">
      <c r="A4368" s="2"/>
      <c r="B4368" s="2"/>
    </row>
    <row r="4369" spans="1:2" x14ac:dyDescent="0.25">
      <c r="A4369" s="2"/>
      <c r="B4369" s="2"/>
    </row>
    <row r="4370" spans="1:2" x14ac:dyDescent="0.25">
      <c r="A4370" s="2"/>
      <c r="B4370" s="2"/>
    </row>
    <row r="4371" spans="1:2" x14ac:dyDescent="0.25">
      <c r="A4371" s="2"/>
      <c r="B4371" s="2"/>
    </row>
    <row r="4372" spans="1:2" x14ac:dyDescent="0.25">
      <c r="A4372" s="2"/>
      <c r="B4372" s="2"/>
    </row>
    <row r="4373" spans="1:2" x14ac:dyDescent="0.25">
      <c r="A4373" s="2"/>
      <c r="B4373" s="2"/>
    </row>
    <row r="4374" spans="1:2" x14ac:dyDescent="0.25">
      <c r="A4374" s="2"/>
      <c r="B4374" s="2"/>
    </row>
    <row r="4375" spans="1:2" x14ac:dyDescent="0.25">
      <c r="A4375" s="2"/>
      <c r="B4375" s="2"/>
    </row>
    <row r="4376" spans="1:2" x14ac:dyDescent="0.25">
      <c r="A4376" s="2"/>
      <c r="B4376" s="2"/>
    </row>
    <row r="4377" spans="1:2" x14ac:dyDescent="0.25">
      <c r="A4377" s="2"/>
      <c r="B4377" s="2"/>
    </row>
    <row r="4378" spans="1:2" x14ac:dyDescent="0.25">
      <c r="A4378" s="2"/>
      <c r="B4378" s="2"/>
    </row>
    <row r="4379" spans="1:2" x14ac:dyDescent="0.25">
      <c r="A4379" s="2"/>
      <c r="B4379" s="2"/>
    </row>
    <row r="4380" spans="1:2" x14ac:dyDescent="0.25">
      <c r="A4380" s="2"/>
      <c r="B4380" s="2"/>
    </row>
    <row r="4381" spans="1:2" x14ac:dyDescent="0.25">
      <c r="A4381" s="2"/>
      <c r="B4381" s="2"/>
    </row>
    <row r="4382" spans="1:2" x14ac:dyDescent="0.25">
      <c r="A4382" s="2"/>
      <c r="B4382" s="2"/>
    </row>
    <row r="4383" spans="1:2" x14ac:dyDescent="0.25">
      <c r="A4383" s="2"/>
      <c r="B4383" s="2"/>
    </row>
    <row r="4384" spans="1:2" x14ac:dyDescent="0.25">
      <c r="A4384" s="2"/>
      <c r="B4384" s="2"/>
    </row>
    <row r="4385" spans="1:2" x14ac:dyDescent="0.25">
      <c r="A4385" s="2"/>
      <c r="B4385" s="2"/>
    </row>
    <row r="4386" spans="1:2" x14ac:dyDescent="0.25">
      <c r="A4386" s="2"/>
      <c r="B4386" s="2"/>
    </row>
    <row r="4387" spans="1:2" x14ac:dyDescent="0.25">
      <c r="A4387" s="2"/>
      <c r="B4387" s="2"/>
    </row>
    <row r="4388" spans="1:2" x14ac:dyDescent="0.25">
      <c r="A4388" s="2"/>
      <c r="B4388" s="2"/>
    </row>
    <row r="4389" spans="1:2" x14ac:dyDescent="0.25">
      <c r="A4389" s="2"/>
      <c r="B4389" s="2"/>
    </row>
    <row r="4390" spans="1:2" x14ac:dyDescent="0.25">
      <c r="A4390" s="2"/>
      <c r="B4390" s="2"/>
    </row>
    <row r="4391" spans="1:2" x14ac:dyDescent="0.25">
      <c r="A4391" s="2"/>
      <c r="B4391" s="2"/>
    </row>
    <row r="4392" spans="1:2" x14ac:dyDescent="0.25">
      <c r="A4392" s="2"/>
      <c r="B4392" s="2"/>
    </row>
    <row r="4393" spans="1:2" x14ac:dyDescent="0.25">
      <c r="A4393" s="2"/>
      <c r="B4393" s="2"/>
    </row>
    <row r="4394" spans="1:2" x14ac:dyDescent="0.25">
      <c r="A4394" s="2"/>
      <c r="B4394" s="2"/>
    </row>
    <row r="4395" spans="1:2" x14ac:dyDescent="0.25">
      <c r="A4395" s="2"/>
      <c r="B4395" s="2"/>
    </row>
    <row r="4396" spans="1:2" x14ac:dyDescent="0.25">
      <c r="A4396" s="2"/>
      <c r="B4396" s="2"/>
    </row>
    <row r="4397" spans="1:2" x14ac:dyDescent="0.25">
      <c r="A4397" s="2"/>
      <c r="B4397" s="2"/>
    </row>
    <row r="4398" spans="1:2" x14ac:dyDescent="0.25">
      <c r="A4398" s="2"/>
      <c r="B4398" s="2"/>
    </row>
    <row r="4399" spans="1:2" x14ac:dyDescent="0.25">
      <c r="A4399" s="2"/>
      <c r="B4399" s="2"/>
    </row>
    <row r="4400" spans="1:2" x14ac:dyDescent="0.25">
      <c r="A4400" s="2"/>
      <c r="B4400" s="2"/>
    </row>
    <row r="4401" spans="1:2" x14ac:dyDescent="0.25">
      <c r="A4401" s="2"/>
      <c r="B4401" s="2"/>
    </row>
    <row r="4402" spans="1:2" x14ac:dyDescent="0.25">
      <c r="A4402" s="2"/>
      <c r="B4402" s="2"/>
    </row>
    <row r="4403" spans="1:2" x14ac:dyDescent="0.25">
      <c r="A4403" s="2"/>
      <c r="B4403" s="2"/>
    </row>
    <row r="4404" spans="1:2" x14ac:dyDescent="0.25">
      <c r="A4404" s="2"/>
      <c r="B4404" s="2"/>
    </row>
    <row r="4405" spans="1:2" x14ac:dyDescent="0.25">
      <c r="A4405" s="2"/>
      <c r="B4405" s="2"/>
    </row>
    <row r="4406" spans="1:2" x14ac:dyDescent="0.25">
      <c r="A4406" s="2"/>
      <c r="B4406" s="2"/>
    </row>
    <row r="4407" spans="1:2" x14ac:dyDescent="0.25">
      <c r="A4407" s="2"/>
      <c r="B4407" s="2"/>
    </row>
    <row r="4408" spans="1:2" x14ac:dyDescent="0.25">
      <c r="A4408" s="2"/>
      <c r="B4408" s="2"/>
    </row>
    <row r="4409" spans="1:2" x14ac:dyDescent="0.25">
      <c r="A4409" s="2"/>
      <c r="B4409" s="2"/>
    </row>
    <row r="4410" spans="1:2" x14ac:dyDescent="0.25">
      <c r="A4410" s="2"/>
      <c r="B4410" s="2"/>
    </row>
    <row r="4411" spans="1:2" x14ac:dyDescent="0.25">
      <c r="A4411" s="2"/>
      <c r="B4411" s="2"/>
    </row>
    <row r="4412" spans="1:2" x14ac:dyDescent="0.25">
      <c r="A4412" s="2"/>
      <c r="B4412" s="2"/>
    </row>
    <row r="4413" spans="1:2" x14ac:dyDescent="0.25">
      <c r="A4413" s="2"/>
      <c r="B4413" s="2"/>
    </row>
    <row r="4414" spans="1:2" x14ac:dyDescent="0.25">
      <c r="A4414" s="2"/>
      <c r="B4414" s="2"/>
    </row>
    <row r="4415" spans="1:2" x14ac:dyDescent="0.25">
      <c r="A4415" s="2"/>
      <c r="B4415" s="2"/>
    </row>
    <row r="4416" spans="1:2" x14ac:dyDescent="0.25">
      <c r="A4416" s="2"/>
      <c r="B4416" s="2"/>
    </row>
    <row r="4417" spans="1:2" x14ac:dyDescent="0.25">
      <c r="A4417" s="2"/>
      <c r="B4417" s="2"/>
    </row>
    <row r="4418" spans="1:2" x14ac:dyDescent="0.25">
      <c r="A4418" s="2"/>
      <c r="B4418" s="2"/>
    </row>
    <row r="4419" spans="1:2" x14ac:dyDescent="0.25">
      <c r="A4419" s="2"/>
      <c r="B4419" s="2"/>
    </row>
    <row r="4420" spans="1:2" x14ac:dyDescent="0.25">
      <c r="A4420" s="2"/>
      <c r="B4420" s="2"/>
    </row>
    <row r="4421" spans="1:2" x14ac:dyDescent="0.25">
      <c r="A4421" s="2"/>
      <c r="B4421" s="2"/>
    </row>
    <row r="4422" spans="1:2" x14ac:dyDescent="0.25">
      <c r="A4422" s="2"/>
      <c r="B4422" s="2"/>
    </row>
    <row r="4423" spans="1:2" x14ac:dyDescent="0.25">
      <c r="A4423" s="2"/>
      <c r="B4423" s="2"/>
    </row>
    <row r="4424" spans="1:2" x14ac:dyDescent="0.25">
      <c r="A4424" s="2"/>
      <c r="B4424" s="2"/>
    </row>
    <row r="4425" spans="1:2" x14ac:dyDescent="0.25">
      <c r="A4425" s="2"/>
      <c r="B4425" s="2"/>
    </row>
    <row r="4426" spans="1:2" x14ac:dyDescent="0.25">
      <c r="A4426" s="2"/>
      <c r="B4426" s="2"/>
    </row>
    <row r="4427" spans="1:2" x14ac:dyDescent="0.25">
      <c r="A4427" s="2"/>
      <c r="B4427" s="2"/>
    </row>
    <row r="4428" spans="1:2" x14ac:dyDescent="0.25">
      <c r="A4428" s="2"/>
      <c r="B4428" s="2"/>
    </row>
    <row r="4429" spans="1:2" x14ac:dyDescent="0.25">
      <c r="A4429" s="2"/>
      <c r="B4429" s="2"/>
    </row>
    <row r="4430" spans="1:2" x14ac:dyDescent="0.25">
      <c r="A4430" s="2"/>
      <c r="B4430" s="2"/>
    </row>
    <row r="4431" spans="1:2" x14ac:dyDescent="0.25">
      <c r="A4431" s="2"/>
      <c r="B4431" s="2"/>
    </row>
    <row r="4432" spans="1:2" x14ac:dyDescent="0.25">
      <c r="A4432" s="2"/>
      <c r="B4432" s="2"/>
    </row>
    <row r="4433" spans="1:2" x14ac:dyDescent="0.25">
      <c r="A4433" s="2"/>
      <c r="B4433" s="2"/>
    </row>
    <row r="4434" spans="1:2" x14ac:dyDescent="0.25">
      <c r="A4434" s="2"/>
      <c r="B4434" s="2"/>
    </row>
    <row r="4435" spans="1:2" x14ac:dyDescent="0.25">
      <c r="A4435" s="2"/>
      <c r="B4435" s="2"/>
    </row>
    <row r="4436" spans="1:2" x14ac:dyDescent="0.25">
      <c r="A4436" s="2"/>
      <c r="B4436" s="2"/>
    </row>
    <row r="4437" spans="1:2" x14ac:dyDescent="0.25">
      <c r="A4437" s="2"/>
      <c r="B4437" s="2"/>
    </row>
    <row r="4438" spans="1:2" x14ac:dyDescent="0.25">
      <c r="A4438" s="2"/>
      <c r="B4438" s="2"/>
    </row>
    <row r="4439" spans="1:2" x14ac:dyDescent="0.25">
      <c r="A4439" s="2"/>
      <c r="B4439" s="2"/>
    </row>
    <row r="4440" spans="1:2" x14ac:dyDescent="0.25">
      <c r="A4440" s="2"/>
      <c r="B4440" s="2"/>
    </row>
    <row r="4441" spans="1:2" x14ac:dyDescent="0.25">
      <c r="A4441" s="2"/>
      <c r="B4441" s="2"/>
    </row>
    <row r="4442" spans="1:2" x14ac:dyDescent="0.25">
      <c r="A4442" s="2"/>
      <c r="B4442" s="2"/>
    </row>
    <row r="4443" spans="1:2" x14ac:dyDescent="0.25">
      <c r="A4443" s="2"/>
      <c r="B4443" s="2"/>
    </row>
    <row r="4444" spans="1:2" x14ac:dyDescent="0.25">
      <c r="A4444" s="2"/>
      <c r="B4444" s="2"/>
    </row>
    <row r="4445" spans="1:2" x14ac:dyDescent="0.25">
      <c r="A4445" s="2"/>
      <c r="B4445" s="2"/>
    </row>
    <row r="4446" spans="1:2" x14ac:dyDescent="0.25">
      <c r="A4446" s="2"/>
      <c r="B4446" s="2"/>
    </row>
    <row r="4447" spans="1:2" x14ac:dyDescent="0.25">
      <c r="A4447" s="2"/>
      <c r="B4447" s="2"/>
    </row>
    <row r="4448" spans="1:2" x14ac:dyDescent="0.25">
      <c r="A4448" s="2"/>
      <c r="B4448" s="2"/>
    </row>
    <row r="4449" spans="1:2" x14ac:dyDescent="0.25">
      <c r="A4449" s="2"/>
      <c r="B4449" s="2"/>
    </row>
    <row r="4450" spans="1:2" x14ac:dyDescent="0.25">
      <c r="A4450" s="2"/>
      <c r="B4450" s="2"/>
    </row>
    <row r="4451" spans="1:2" x14ac:dyDescent="0.25">
      <c r="A4451" s="2"/>
      <c r="B4451" s="2"/>
    </row>
    <row r="4452" spans="1:2" x14ac:dyDescent="0.25">
      <c r="A4452" s="2"/>
      <c r="B4452" s="2"/>
    </row>
    <row r="4453" spans="1:2" x14ac:dyDescent="0.25">
      <c r="A4453" s="2"/>
      <c r="B4453" s="2"/>
    </row>
    <row r="4454" spans="1:2" x14ac:dyDescent="0.25">
      <c r="A4454" s="2"/>
      <c r="B4454" s="2"/>
    </row>
    <row r="4455" spans="1:2" x14ac:dyDescent="0.25">
      <c r="A4455" s="2"/>
      <c r="B4455" s="2"/>
    </row>
    <row r="4456" spans="1:2" x14ac:dyDescent="0.25">
      <c r="A4456" s="2"/>
      <c r="B4456" s="2"/>
    </row>
    <row r="4457" spans="1:2" x14ac:dyDescent="0.25">
      <c r="A4457" s="2"/>
      <c r="B4457" s="2"/>
    </row>
    <row r="4458" spans="1:2" x14ac:dyDescent="0.25">
      <c r="A4458" s="2"/>
      <c r="B4458" s="2"/>
    </row>
    <row r="4459" spans="1:2" x14ac:dyDescent="0.25">
      <c r="A4459" s="2"/>
      <c r="B4459" s="2"/>
    </row>
    <row r="4460" spans="1:2" x14ac:dyDescent="0.25">
      <c r="A4460" s="2"/>
      <c r="B4460" s="2"/>
    </row>
    <row r="4461" spans="1:2" x14ac:dyDescent="0.25">
      <c r="A4461" s="2"/>
      <c r="B4461" s="2"/>
    </row>
    <row r="4462" spans="1:2" x14ac:dyDescent="0.25">
      <c r="A4462" s="2"/>
      <c r="B4462" s="2"/>
    </row>
    <row r="4463" spans="1:2" x14ac:dyDescent="0.25">
      <c r="A4463" s="2"/>
      <c r="B4463" s="2"/>
    </row>
    <row r="4464" spans="1:2" x14ac:dyDescent="0.25">
      <c r="A4464" s="2"/>
      <c r="B4464" s="2"/>
    </row>
    <row r="4465" spans="1:2" x14ac:dyDescent="0.25">
      <c r="A4465" s="2"/>
      <c r="B4465" s="2"/>
    </row>
    <row r="4466" spans="1:2" x14ac:dyDescent="0.25">
      <c r="A4466" s="2"/>
      <c r="B4466" s="2"/>
    </row>
    <row r="4467" spans="1:2" x14ac:dyDescent="0.25">
      <c r="A4467" s="2"/>
      <c r="B4467" s="2"/>
    </row>
    <row r="4468" spans="1:2" x14ac:dyDescent="0.25">
      <c r="A4468" s="2"/>
      <c r="B4468" s="2"/>
    </row>
    <row r="4469" spans="1:2" x14ac:dyDescent="0.25">
      <c r="A4469" s="2"/>
      <c r="B4469" s="2"/>
    </row>
    <row r="4470" spans="1:2" x14ac:dyDescent="0.25">
      <c r="A4470" s="2"/>
      <c r="B4470" s="2"/>
    </row>
    <row r="4471" spans="1:2" x14ac:dyDescent="0.25">
      <c r="A4471" s="2"/>
      <c r="B4471" s="2"/>
    </row>
    <row r="4472" spans="1:2" x14ac:dyDescent="0.25">
      <c r="A4472" s="2"/>
      <c r="B4472" s="2"/>
    </row>
    <row r="4473" spans="1:2" x14ac:dyDescent="0.25">
      <c r="A4473" s="2"/>
      <c r="B4473" s="2"/>
    </row>
    <row r="4474" spans="1:2" x14ac:dyDescent="0.25">
      <c r="A4474" s="2"/>
      <c r="B4474" s="2"/>
    </row>
    <row r="4475" spans="1:2" x14ac:dyDescent="0.25">
      <c r="A4475" s="2"/>
      <c r="B4475" s="2"/>
    </row>
    <row r="4476" spans="1:2" x14ac:dyDescent="0.25">
      <c r="A4476" s="2"/>
      <c r="B4476" s="2"/>
    </row>
    <row r="4477" spans="1:2" x14ac:dyDescent="0.25">
      <c r="A4477" s="2"/>
      <c r="B4477" s="2"/>
    </row>
    <row r="4478" spans="1:2" x14ac:dyDescent="0.25">
      <c r="A4478" s="2"/>
      <c r="B4478" s="2"/>
    </row>
    <row r="4479" spans="1:2" x14ac:dyDescent="0.25">
      <c r="A4479" s="2"/>
      <c r="B4479" s="2"/>
    </row>
    <row r="4480" spans="1:2" x14ac:dyDescent="0.25">
      <c r="A4480" s="2"/>
      <c r="B4480" s="2"/>
    </row>
    <row r="4481" spans="1:2" x14ac:dyDescent="0.25">
      <c r="A4481" s="2"/>
      <c r="B4481" s="2"/>
    </row>
    <row r="4482" spans="1:2" x14ac:dyDescent="0.25">
      <c r="A4482" s="2"/>
      <c r="B4482" s="2"/>
    </row>
    <row r="4483" spans="1:2" x14ac:dyDescent="0.25">
      <c r="A4483" s="2"/>
      <c r="B4483" s="2"/>
    </row>
    <row r="4484" spans="1:2" x14ac:dyDescent="0.25">
      <c r="A4484" s="2"/>
      <c r="B4484" s="2"/>
    </row>
    <row r="4485" spans="1:2" x14ac:dyDescent="0.25">
      <c r="A4485" s="2"/>
      <c r="B4485" s="2"/>
    </row>
    <row r="4486" spans="1:2" x14ac:dyDescent="0.25">
      <c r="A4486" s="2"/>
      <c r="B4486" s="2"/>
    </row>
    <row r="4487" spans="1:2" x14ac:dyDescent="0.25">
      <c r="A4487" s="2"/>
      <c r="B4487" s="2"/>
    </row>
    <row r="4488" spans="1:2" x14ac:dyDescent="0.25">
      <c r="A4488" s="2"/>
      <c r="B4488" s="2"/>
    </row>
    <row r="4489" spans="1:2" x14ac:dyDescent="0.25">
      <c r="A4489" s="2"/>
      <c r="B4489" s="2"/>
    </row>
    <row r="4490" spans="1:2" x14ac:dyDescent="0.25">
      <c r="A4490" s="2"/>
      <c r="B4490" s="2"/>
    </row>
    <row r="4491" spans="1:2" x14ac:dyDescent="0.25">
      <c r="A4491" s="2"/>
      <c r="B4491" s="2"/>
    </row>
    <row r="4492" spans="1:2" x14ac:dyDescent="0.25">
      <c r="A4492" s="2"/>
      <c r="B4492" s="2"/>
    </row>
    <row r="4493" spans="1:2" x14ac:dyDescent="0.25">
      <c r="A4493" s="2"/>
      <c r="B4493" s="2"/>
    </row>
    <row r="4494" spans="1:2" x14ac:dyDescent="0.25">
      <c r="A4494" s="2"/>
      <c r="B4494" s="2"/>
    </row>
    <row r="4495" spans="1:2" x14ac:dyDescent="0.25">
      <c r="A4495" s="2"/>
      <c r="B4495" s="2"/>
    </row>
    <row r="4496" spans="1:2" x14ac:dyDescent="0.25">
      <c r="A4496" s="2"/>
      <c r="B4496" s="2"/>
    </row>
    <row r="4497" spans="1:2" x14ac:dyDescent="0.25">
      <c r="A4497" s="2"/>
      <c r="B4497" s="2"/>
    </row>
    <row r="4498" spans="1:2" x14ac:dyDescent="0.25">
      <c r="A4498" s="2"/>
      <c r="B4498" s="2"/>
    </row>
    <row r="4499" spans="1:2" x14ac:dyDescent="0.25">
      <c r="A4499" s="2"/>
      <c r="B4499" s="2"/>
    </row>
    <row r="4500" spans="1:2" x14ac:dyDescent="0.25">
      <c r="A4500" s="2"/>
      <c r="B4500" s="2"/>
    </row>
    <row r="4501" spans="1:2" x14ac:dyDescent="0.25">
      <c r="A4501" s="2"/>
      <c r="B4501" s="2"/>
    </row>
    <row r="4502" spans="1:2" x14ac:dyDescent="0.25">
      <c r="A4502" s="2"/>
      <c r="B4502" s="2"/>
    </row>
    <row r="4503" spans="1:2" x14ac:dyDescent="0.25">
      <c r="A4503" s="2"/>
      <c r="B4503" s="2"/>
    </row>
    <row r="4504" spans="1:2" x14ac:dyDescent="0.25">
      <c r="A4504" s="2"/>
      <c r="B4504" s="2"/>
    </row>
    <row r="4505" spans="1:2" x14ac:dyDescent="0.25">
      <c r="A4505" s="2"/>
      <c r="B4505" s="2"/>
    </row>
    <row r="4506" spans="1:2" x14ac:dyDescent="0.25">
      <c r="A4506" s="2"/>
      <c r="B4506" s="2"/>
    </row>
    <row r="4507" spans="1:2" x14ac:dyDescent="0.25">
      <c r="A4507" s="2"/>
      <c r="B4507" s="2"/>
    </row>
    <row r="4508" spans="1:2" x14ac:dyDescent="0.25">
      <c r="A4508" s="2"/>
      <c r="B4508" s="2"/>
    </row>
    <row r="4509" spans="1:2" x14ac:dyDescent="0.25">
      <c r="A4509" s="2"/>
      <c r="B4509" s="2"/>
    </row>
    <row r="4510" spans="1:2" x14ac:dyDescent="0.25">
      <c r="A4510" s="2"/>
      <c r="B4510" s="2"/>
    </row>
    <row r="4511" spans="1:2" x14ac:dyDescent="0.25">
      <c r="A4511" s="2"/>
      <c r="B4511" s="2"/>
    </row>
    <row r="4512" spans="1:2" x14ac:dyDescent="0.25">
      <c r="A4512" s="2"/>
      <c r="B4512" s="2"/>
    </row>
    <row r="4513" spans="1:2" x14ac:dyDescent="0.25">
      <c r="A4513" s="2"/>
      <c r="B4513" s="2"/>
    </row>
    <row r="4514" spans="1:2" x14ac:dyDescent="0.25">
      <c r="A4514" s="2"/>
      <c r="B4514" s="2"/>
    </row>
    <row r="4515" spans="1:2" x14ac:dyDescent="0.25">
      <c r="A4515" s="2"/>
      <c r="B4515" s="2"/>
    </row>
    <row r="4516" spans="1:2" x14ac:dyDescent="0.25">
      <c r="A4516" s="2"/>
      <c r="B4516" s="2"/>
    </row>
    <row r="4517" spans="1:2" x14ac:dyDescent="0.25">
      <c r="A4517" s="2"/>
      <c r="B4517" s="2"/>
    </row>
    <row r="4518" spans="1:2" x14ac:dyDescent="0.25">
      <c r="A4518" s="2"/>
      <c r="B4518" s="2"/>
    </row>
    <row r="4519" spans="1:2" x14ac:dyDescent="0.25">
      <c r="A4519" s="2"/>
      <c r="B4519" s="2"/>
    </row>
    <row r="4520" spans="1:2" x14ac:dyDescent="0.25">
      <c r="A4520" s="2"/>
      <c r="B4520" s="2"/>
    </row>
    <row r="4521" spans="1:2" x14ac:dyDescent="0.25">
      <c r="A4521" s="2"/>
      <c r="B4521" s="2"/>
    </row>
    <row r="4522" spans="1:2" x14ac:dyDescent="0.25">
      <c r="A4522" s="2"/>
      <c r="B4522" s="2"/>
    </row>
    <row r="4523" spans="1:2" x14ac:dyDescent="0.25">
      <c r="A4523" s="2"/>
      <c r="B4523" s="2"/>
    </row>
    <row r="4524" spans="1:2" x14ac:dyDescent="0.25">
      <c r="A4524" s="2"/>
      <c r="B4524" s="2"/>
    </row>
    <row r="4525" spans="1:2" x14ac:dyDescent="0.25">
      <c r="A4525" s="2"/>
      <c r="B4525" s="2"/>
    </row>
    <row r="4526" spans="1:2" x14ac:dyDescent="0.25">
      <c r="A4526" s="2"/>
      <c r="B4526" s="2"/>
    </row>
    <row r="4527" spans="1:2" x14ac:dyDescent="0.25">
      <c r="A4527" s="2"/>
      <c r="B4527" s="2"/>
    </row>
    <row r="4528" spans="1:2" x14ac:dyDescent="0.25">
      <c r="A4528" s="2"/>
      <c r="B4528" s="2"/>
    </row>
    <row r="4529" spans="1:2" x14ac:dyDescent="0.25">
      <c r="A4529" s="2"/>
      <c r="B4529" s="2"/>
    </row>
    <row r="4530" spans="1:2" x14ac:dyDescent="0.25">
      <c r="A4530" s="2"/>
      <c r="B4530" s="2"/>
    </row>
    <row r="4531" spans="1:2" x14ac:dyDescent="0.25">
      <c r="A4531" s="2"/>
      <c r="B4531" s="2"/>
    </row>
    <row r="4532" spans="1:2" x14ac:dyDescent="0.25">
      <c r="A4532" s="2"/>
      <c r="B4532" s="2"/>
    </row>
    <row r="4533" spans="1:2" x14ac:dyDescent="0.25">
      <c r="A4533" s="2"/>
      <c r="B4533" s="2"/>
    </row>
    <row r="4534" spans="1:2" x14ac:dyDescent="0.25">
      <c r="A4534" s="2"/>
      <c r="B4534" s="2"/>
    </row>
    <row r="4535" spans="1:2" x14ac:dyDescent="0.25">
      <c r="A4535" s="2"/>
      <c r="B4535" s="2"/>
    </row>
    <row r="4536" spans="1:2" x14ac:dyDescent="0.25">
      <c r="A4536" s="2"/>
      <c r="B4536" s="2"/>
    </row>
    <row r="4537" spans="1:2" x14ac:dyDescent="0.25">
      <c r="A4537" s="2"/>
      <c r="B4537" s="2"/>
    </row>
    <row r="4538" spans="1:2" x14ac:dyDescent="0.25">
      <c r="A4538" s="2"/>
      <c r="B4538" s="2"/>
    </row>
    <row r="4539" spans="1:2" x14ac:dyDescent="0.25">
      <c r="A4539" s="2"/>
      <c r="B4539" s="2"/>
    </row>
    <row r="4540" spans="1:2" x14ac:dyDescent="0.25">
      <c r="A4540" s="2"/>
      <c r="B4540" s="2"/>
    </row>
    <row r="4541" spans="1:2" x14ac:dyDescent="0.25">
      <c r="A4541" s="2"/>
      <c r="B4541" s="2"/>
    </row>
    <row r="4542" spans="1:2" x14ac:dyDescent="0.25">
      <c r="A4542" s="2"/>
      <c r="B4542" s="2"/>
    </row>
    <row r="4543" spans="1:2" x14ac:dyDescent="0.25">
      <c r="A4543" s="2"/>
      <c r="B4543" s="2"/>
    </row>
    <row r="4544" spans="1:2" x14ac:dyDescent="0.25">
      <c r="A4544" s="2"/>
      <c r="B4544" s="2"/>
    </row>
    <row r="4545" spans="1:2" x14ac:dyDescent="0.25">
      <c r="A4545" s="2"/>
      <c r="B4545" s="2"/>
    </row>
    <row r="4546" spans="1:2" x14ac:dyDescent="0.25">
      <c r="A4546" s="2"/>
      <c r="B4546" s="2"/>
    </row>
    <row r="4547" spans="1:2" x14ac:dyDescent="0.25">
      <c r="A4547" s="2"/>
      <c r="B4547" s="2"/>
    </row>
    <row r="4548" spans="1:2" x14ac:dyDescent="0.25">
      <c r="A4548" s="2"/>
      <c r="B4548" s="2"/>
    </row>
    <row r="4549" spans="1:2" x14ac:dyDescent="0.25">
      <c r="A4549" s="2"/>
      <c r="B4549" s="2"/>
    </row>
    <row r="4550" spans="1:2" x14ac:dyDescent="0.25">
      <c r="A4550" s="2"/>
      <c r="B4550" s="2"/>
    </row>
    <row r="4551" spans="1:2" x14ac:dyDescent="0.25">
      <c r="A4551" s="2"/>
      <c r="B4551" s="2"/>
    </row>
    <row r="4552" spans="1:2" x14ac:dyDescent="0.25">
      <c r="A4552" s="2"/>
      <c r="B4552" s="2"/>
    </row>
    <row r="4553" spans="1:2" x14ac:dyDescent="0.25">
      <c r="A4553" s="2"/>
      <c r="B4553" s="2"/>
    </row>
    <row r="4554" spans="1:2" x14ac:dyDescent="0.25">
      <c r="A4554" s="2"/>
      <c r="B4554" s="2"/>
    </row>
    <row r="4555" spans="1:2" x14ac:dyDescent="0.25">
      <c r="A4555" s="2"/>
      <c r="B4555" s="2"/>
    </row>
    <row r="4556" spans="1:2" x14ac:dyDescent="0.25">
      <c r="A4556" s="2"/>
      <c r="B4556" s="2"/>
    </row>
    <row r="4557" spans="1:2" x14ac:dyDescent="0.25">
      <c r="A4557" s="2"/>
      <c r="B4557" s="2"/>
    </row>
    <row r="4558" spans="1:2" x14ac:dyDescent="0.25">
      <c r="A4558" s="2"/>
      <c r="B4558" s="2"/>
    </row>
    <row r="4559" spans="1:2" x14ac:dyDescent="0.25">
      <c r="A4559" s="2"/>
      <c r="B4559" s="2"/>
    </row>
    <row r="4560" spans="1:2" x14ac:dyDescent="0.25">
      <c r="A4560" s="2"/>
      <c r="B4560" s="2"/>
    </row>
    <row r="4561" spans="1:2" x14ac:dyDescent="0.25">
      <c r="A4561" s="2"/>
      <c r="B4561" s="2"/>
    </row>
    <row r="4562" spans="1:2" x14ac:dyDescent="0.25">
      <c r="A4562" s="2"/>
      <c r="B4562" s="2"/>
    </row>
    <row r="4563" spans="1:2" x14ac:dyDescent="0.25">
      <c r="A4563" s="2"/>
      <c r="B4563" s="2"/>
    </row>
    <row r="4564" spans="1:2" x14ac:dyDescent="0.25">
      <c r="A4564" s="2"/>
      <c r="B4564" s="2"/>
    </row>
    <row r="4565" spans="1:2" x14ac:dyDescent="0.25">
      <c r="A4565" s="2"/>
      <c r="B4565" s="2"/>
    </row>
    <row r="4566" spans="1:2" x14ac:dyDescent="0.25">
      <c r="A4566" s="2"/>
      <c r="B4566" s="2"/>
    </row>
    <row r="4567" spans="1:2" x14ac:dyDescent="0.25">
      <c r="A4567" s="2"/>
      <c r="B4567" s="2"/>
    </row>
    <row r="4568" spans="1:2" x14ac:dyDescent="0.25">
      <c r="A4568" s="2"/>
      <c r="B4568" s="2"/>
    </row>
    <row r="4569" spans="1:2" x14ac:dyDescent="0.25">
      <c r="A4569" s="2"/>
      <c r="B4569" s="2"/>
    </row>
    <row r="4570" spans="1:2" x14ac:dyDescent="0.25">
      <c r="A4570" s="2"/>
      <c r="B4570" s="2"/>
    </row>
    <row r="4571" spans="1:2" x14ac:dyDescent="0.25">
      <c r="A4571" s="2"/>
      <c r="B4571" s="2"/>
    </row>
    <row r="4572" spans="1:2" x14ac:dyDescent="0.25">
      <c r="A4572" s="2"/>
      <c r="B4572" s="2"/>
    </row>
    <row r="4573" spans="1:2" x14ac:dyDescent="0.25">
      <c r="A4573" s="2"/>
      <c r="B4573" s="2"/>
    </row>
    <row r="4574" spans="1:2" x14ac:dyDescent="0.25">
      <c r="A4574" s="2"/>
      <c r="B4574" s="2"/>
    </row>
    <row r="4575" spans="1:2" x14ac:dyDescent="0.25">
      <c r="A4575" s="2"/>
      <c r="B4575" s="2"/>
    </row>
    <row r="4576" spans="1:2" x14ac:dyDescent="0.25">
      <c r="A4576" s="2"/>
      <c r="B4576" s="2"/>
    </row>
    <row r="4577" spans="1:2" x14ac:dyDescent="0.25">
      <c r="A4577" s="2"/>
      <c r="B4577" s="2"/>
    </row>
    <row r="4578" spans="1:2" x14ac:dyDescent="0.25">
      <c r="A4578" s="2"/>
      <c r="B4578" s="2"/>
    </row>
    <row r="4579" spans="1:2" x14ac:dyDescent="0.25">
      <c r="A4579" s="2"/>
      <c r="B4579" s="2"/>
    </row>
    <row r="4580" spans="1:2" x14ac:dyDescent="0.25">
      <c r="A4580" s="2"/>
      <c r="B4580" s="2"/>
    </row>
    <row r="4581" spans="1:2" x14ac:dyDescent="0.25">
      <c r="A4581" s="2"/>
      <c r="B4581" s="2"/>
    </row>
    <row r="4582" spans="1:2" x14ac:dyDescent="0.25">
      <c r="A4582" s="2"/>
      <c r="B4582" s="2"/>
    </row>
    <row r="4583" spans="1:2" x14ac:dyDescent="0.25">
      <c r="A4583" s="2"/>
      <c r="B4583" s="2"/>
    </row>
    <row r="4584" spans="1:2" x14ac:dyDescent="0.25">
      <c r="A4584" s="2"/>
      <c r="B4584" s="2"/>
    </row>
    <row r="4585" spans="1:2" x14ac:dyDescent="0.25">
      <c r="A4585" s="2"/>
      <c r="B4585" s="2"/>
    </row>
    <row r="4586" spans="1:2" x14ac:dyDescent="0.25">
      <c r="A4586" s="2"/>
      <c r="B4586" s="2"/>
    </row>
    <row r="4587" spans="1:2" x14ac:dyDescent="0.25">
      <c r="A4587" s="2"/>
      <c r="B4587" s="2"/>
    </row>
    <row r="4588" spans="1:2" x14ac:dyDescent="0.25">
      <c r="A4588" s="2"/>
      <c r="B4588" s="2"/>
    </row>
    <row r="4589" spans="1:2" x14ac:dyDescent="0.25">
      <c r="A4589" s="2"/>
      <c r="B4589" s="2"/>
    </row>
    <row r="4590" spans="1:2" x14ac:dyDescent="0.25">
      <c r="A4590" s="2"/>
      <c r="B4590" s="2"/>
    </row>
    <row r="4591" spans="1:2" x14ac:dyDescent="0.25">
      <c r="A4591" s="2"/>
      <c r="B4591" s="2"/>
    </row>
    <row r="4592" spans="1:2" x14ac:dyDescent="0.25">
      <c r="A4592" s="2"/>
      <c r="B4592" s="2"/>
    </row>
    <row r="4593" spans="1:2" x14ac:dyDescent="0.25">
      <c r="A4593" s="2"/>
      <c r="B4593" s="2"/>
    </row>
    <row r="4594" spans="1:2" x14ac:dyDescent="0.25">
      <c r="A4594" s="2"/>
      <c r="B4594" s="2"/>
    </row>
    <row r="4595" spans="1:2" x14ac:dyDescent="0.25">
      <c r="A4595" s="2"/>
      <c r="B4595" s="2"/>
    </row>
    <row r="4596" spans="1:2" x14ac:dyDescent="0.25">
      <c r="A4596" s="2"/>
      <c r="B4596" s="2"/>
    </row>
    <row r="4597" spans="1:2" x14ac:dyDescent="0.25">
      <c r="A4597" s="2"/>
      <c r="B4597" s="2"/>
    </row>
    <row r="4598" spans="1:2" x14ac:dyDescent="0.25">
      <c r="A4598" s="2"/>
      <c r="B4598" s="2"/>
    </row>
    <row r="4599" spans="1:2" x14ac:dyDescent="0.25">
      <c r="A4599" s="2"/>
      <c r="B4599" s="2"/>
    </row>
    <row r="4600" spans="1:2" x14ac:dyDescent="0.25">
      <c r="A4600" s="2"/>
      <c r="B4600" s="2"/>
    </row>
    <row r="4601" spans="1:2" x14ac:dyDescent="0.25">
      <c r="A4601" s="2"/>
      <c r="B4601" s="2"/>
    </row>
    <row r="4602" spans="1:2" x14ac:dyDescent="0.25">
      <c r="A4602" s="2"/>
      <c r="B4602" s="2"/>
    </row>
    <row r="4603" spans="1:2" x14ac:dyDescent="0.25">
      <c r="A4603" s="2"/>
      <c r="B4603" s="2"/>
    </row>
    <row r="4604" spans="1:2" x14ac:dyDescent="0.25">
      <c r="A4604" s="2"/>
      <c r="B4604" s="2"/>
    </row>
    <row r="4605" spans="1:2" x14ac:dyDescent="0.25">
      <c r="A4605" s="2"/>
      <c r="B4605" s="2"/>
    </row>
    <row r="4606" spans="1:2" x14ac:dyDescent="0.25">
      <c r="A4606" s="2"/>
      <c r="B4606" s="2"/>
    </row>
    <row r="4607" spans="1:2" x14ac:dyDescent="0.25">
      <c r="A4607" s="2"/>
      <c r="B4607" s="2"/>
    </row>
    <row r="4608" spans="1:2" x14ac:dyDescent="0.25">
      <c r="A4608" s="2"/>
      <c r="B4608" s="2"/>
    </row>
    <row r="4609" spans="1:2" x14ac:dyDescent="0.25">
      <c r="A4609" s="2"/>
      <c r="B4609" s="2"/>
    </row>
    <row r="4610" spans="1:2" x14ac:dyDescent="0.25">
      <c r="A4610" s="2"/>
      <c r="B4610" s="2"/>
    </row>
    <row r="4611" spans="1:2" x14ac:dyDescent="0.25">
      <c r="A4611" s="2"/>
      <c r="B4611" s="2"/>
    </row>
    <row r="4612" spans="1:2" x14ac:dyDescent="0.25">
      <c r="A4612" s="2"/>
      <c r="B4612" s="2"/>
    </row>
    <row r="4613" spans="1:2" x14ac:dyDescent="0.25">
      <c r="A4613" s="2"/>
      <c r="B4613" s="2"/>
    </row>
    <row r="4614" spans="1:2" x14ac:dyDescent="0.25">
      <c r="A4614" s="2"/>
      <c r="B4614" s="2"/>
    </row>
    <row r="4615" spans="1:2" x14ac:dyDescent="0.25">
      <c r="A4615" s="2"/>
      <c r="B4615" s="2"/>
    </row>
    <row r="4616" spans="1:2" x14ac:dyDescent="0.25">
      <c r="A4616" s="2"/>
      <c r="B4616" s="2"/>
    </row>
    <row r="4617" spans="1:2" x14ac:dyDescent="0.25">
      <c r="A4617" s="2"/>
      <c r="B4617" s="2"/>
    </row>
    <row r="4618" spans="1:2" x14ac:dyDescent="0.25">
      <c r="A4618" s="2"/>
      <c r="B4618" s="2"/>
    </row>
    <row r="4619" spans="1:2" x14ac:dyDescent="0.25">
      <c r="A4619" s="2"/>
      <c r="B4619" s="2"/>
    </row>
    <row r="4620" spans="1:2" x14ac:dyDescent="0.25">
      <c r="A4620" s="2"/>
      <c r="B4620" s="2"/>
    </row>
    <row r="4621" spans="1:2" x14ac:dyDescent="0.25">
      <c r="A4621" s="2"/>
      <c r="B4621" s="2"/>
    </row>
    <row r="4622" spans="1:2" x14ac:dyDescent="0.25">
      <c r="A4622" s="2"/>
      <c r="B4622" s="2"/>
    </row>
    <row r="4623" spans="1:2" x14ac:dyDescent="0.25">
      <c r="A4623" s="2"/>
      <c r="B4623" s="2"/>
    </row>
    <row r="4624" spans="1:2" x14ac:dyDescent="0.25">
      <c r="A4624" s="2"/>
      <c r="B4624" s="2"/>
    </row>
    <row r="4625" spans="1:2" x14ac:dyDescent="0.25">
      <c r="A4625" s="2"/>
      <c r="B4625" s="2"/>
    </row>
    <row r="4626" spans="1:2" x14ac:dyDescent="0.25">
      <c r="A4626" s="2"/>
      <c r="B4626" s="2"/>
    </row>
    <row r="4627" spans="1:2" x14ac:dyDescent="0.25">
      <c r="A4627" s="2"/>
      <c r="B4627" s="2"/>
    </row>
    <row r="4628" spans="1:2" x14ac:dyDescent="0.25">
      <c r="A4628" s="2"/>
      <c r="B4628" s="2"/>
    </row>
    <row r="4629" spans="1:2" x14ac:dyDescent="0.25">
      <c r="A4629" s="2"/>
      <c r="B4629" s="2"/>
    </row>
    <row r="4630" spans="1:2" x14ac:dyDescent="0.25">
      <c r="A4630" s="2"/>
      <c r="B4630" s="2"/>
    </row>
    <row r="4631" spans="1:2" x14ac:dyDescent="0.25">
      <c r="A4631" s="2"/>
      <c r="B4631" s="2"/>
    </row>
    <row r="4632" spans="1:2" x14ac:dyDescent="0.25">
      <c r="A4632" s="2"/>
      <c r="B4632" s="2"/>
    </row>
    <row r="4633" spans="1:2" x14ac:dyDescent="0.25">
      <c r="A4633" s="2"/>
      <c r="B4633" s="2"/>
    </row>
    <row r="4634" spans="1:2" x14ac:dyDescent="0.25">
      <c r="A4634" s="2"/>
      <c r="B4634" s="2"/>
    </row>
    <row r="4635" spans="1:2" x14ac:dyDescent="0.25">
      <c r="A4635" s="2"/>
      <c r="B4635" s="2"/>
    </row>
    <row r="4636" spans="1:2" x14ac:dyDescent="0.25">
      <c r="A4636" s="2"/>
      <c r="B4636" s="2"/>
    </row>
    <row r="4637" spans="1:2" x14ac:dyDescent="0.25">
      <c r="A4637" s="2"/>
      <c r="B4637" s="2"/>
    </row>
    <row r="4638" spans="1:2" x14ac:dyDescent="0.25">
      <c r="A4638" s="2"/>
      <c r="B4638" s="2"/>
    </row>
    <row r="4639" spans="1:2" x14ac:dyDescent="0.25">
      <c r="A4639" s="2"/>
      <c r="B4639" s="2"/>
    </row>
    <row r="4640" spans="1:2" x14ac:dyDescent="0.25">
      <c r="A4640" s="2"/>
      <c r="B4640" s="2"/>
    </row>
    <row r="4641" spans="1:2" x14ac:dyDescent="0.25">
      <c r="A4641" s="2"/>
      <c r="B4641" s="2"/>
    </row>
    <row r="4642" spans="1:2" x14ac:dyDescent="0.25">
      <c r="A4642" s="2"/>
      <c r="B4642" s="2"/>
    </row>
    <row r="4643" spans="1:2" x14ac:dyDescent="0.25">
      <c r="A4643" s="2"/>
      <c r="B4643" s="2"/>
    </row>
    <row r="4644" spans="1:2" x14ac:dyDescent="0.25">
      <c r="A4644" s="2"/>
      <c r="B4644" s="2"/>
    </row>
    <row r="4645" spans="1:2" x14ac:dyDescent="0.25">
      <c r="A4645" s="2"/>
      <c r="B4645" s="2"/>
    </row>
    <row r="4646" spans="1:2" x14ac:dyDescent="0.25">
      <c r="A4646" s="2"/>
      <c r="B4646" s="2"/>
    </row>
    <row r="4647" spans="1:2" x14ac:dyDescent="0.25">
      <c r="A4647" s="2"/>
      <c r="B4647" s="2"/>
    </row>
    <row r="4648" spans="1:2" x14ac:dyDescent="0.25">
      <c r="A4648" s="2"/>
      <c r="B4648" s="2"/>
    </row>
    <row r="4649" spans="1:2" x14ac:dyDescent="0.25">
      <c r="A4649" s="2"/>
      <c r="B4649" s="2"/>
    </row>
    <row r="4650" spans="1:2" x14ac:dyDescent="0.25">
      <c r="A4650" s="2"/>
      <c r="B4650" s="2"/>
    </row>
    <row r="4651" spans="1:2" x14ac:dyDescent="0.25">
      <c r="A4651" s="2"/>
      <c r="B4651" s="2"/>
    </row>
    <row r="4652" spans="1:2" x14ac:dyDescent="0.25">
      <c r="A4652" s="2"/>
      <c r="B4652" s="2"/>
    </row>
    <row r="4653" spans="1:2" x14ac:dyDescent="0.25">
      <c r="A4653" s="2"/>
      <c r="B4653" s="2"/>
    </row>
    <row r="4654" spans="1:2" x14ac:dyDescent="0.25">
      <c r="A4654" s="2"/>
      <c r="B4654" s="2"/>
    </row>
    <row r="4655" spans="1:2" x14ac:dyDescent="0.25">
      <c r="A4655" s="2"/>
      <c r="B4655" s="2"/>
    </row>
    <row r="4656" spans="1:2" x14ac:dyDescent="0.25">
      <c r="A4656" s="2"/>
      <c r="B4656" s="2"/>
    </row>
    <row r="4657" spans="1:2" x14ac:dyDescent="0.25">
      <c r="A4657" s="2"/>
      <c r="B4657" s="2"/>
    </row>
    <row r="4658" spans="1:2" x14ac:dyDescent="0.25">
      <c r="A4658" s="2"/>
      <c r="B4658" s="2"/>
    </row>
    <row r="4659" spans="1:2" x14ac:dyDescent="0.25">
      <c r="A4659" s="2"/>
      <c r="B4659" s="2"/>
    </row>
    <row r="4660" spans="1:2" x14ac:dyDescent="0.25">
      <c r="A4660" s="2"/>
      <c r="B4660" s="2"/>
    </row>
    <row r="4661" spans="1:2" x14ac:dyDescent="0.25">
      <c r="A4661" s="2"/>
      <c r="B4661" s="2"/>
    </row>
    <row r="4662" spans="1:2" x14ac:dyDescent="0.25">
      <c r="A4662" s="2"/>
      <c r="B4662" s="2"/>
    </row>
    <row r="4663" spans="1:2" x14ac:dyDescent="0.25">
      <c r="A4663" s="2"/>
      <c r="B4663" s="2"/>
    </row>
    <row r="4664" spans="1:2" x14ac:dyDescent="0.25">
      <c r="A4664" s="2"/>
      <c r="B4664" s="2"/>
    </row>
    <row r="4665" spans="1:2" x14ac:dyDescent="0.25">
      <c r="A4665" s="2"/>
      <c r="B4665" s="2"/>
    </row>
    <row r="4666" spans="1:2" x14ac:dyDescent="0.25">
      <c r="A4666" s="2"/>
      <c r="B4666" s="2"/>
    </row>
    <row r="4667" spans="1:2" x14ac:dyDescent="0.25">
      <c r="A4667" s="2"/>
      <c r="B4667" s="2"/>
    </row>
    <row r="4668" spans="1:2" x14ac:dyDescent="0.25">
      <c r="A4668" s="2"/>
      <c r="B4668" s="2"/>
    </row>
    <row r="4669" spans="1:2" x14ac:dyDescent="0.25">
      <c r="A4669" s="2"/>
      <c r="B4669" s="2"/>
    </row>
    <row r="4670" spans="1:2" x14ac:dyDescent="0.25">
      <c r="A4670" s="2"/>
      <c r="B4670" s="2"/>
    </row>
    <row r="4671" spans="1:2" x14ac:dyDescent="0.25">
      <c r="A4671" s="2"/>
      <c r="B4671" s="2"/>
    </row>
    <row r="4672" spans="1:2" x14ac:dyDescent="0.25">
      <c r="A4672" s="2"/>
      <c r="B4672" s="2"/>
    </row>
    <row r="4673" spans="1:2" x14ac:dyDescent="0.25">
      <c r="A4673" s="2"/>
      <c r="B4673" s="2"/>
    </row>
    <row r="4674" spans="1:2" x14ac:dyDescent="0.25">
      <c r="A4674" s="2"/>
      <c r="B4674" s="2"/>
    </row>
    <row r="4675" spans="1:2" x14ac:dyDescent="0.25">
      <c r="A4675" s="2"/>
      <c r="B4675" s="2"/>
    </row>
    <row r="4676" spans="1:2" x14ac:dyDescent="0.25">
      <c r="A4676" s="2"/>
      <c r="B4676" s="2"/>
    </row>
    <row r="4677" spans="1:2" x14ac:dyDescent="0.25">
      <c r="A4677" s="2"/>
      <c r="B4677" s="2"/>
    </row>
    <row r="4678" spans="1:2" x14ac:dyDescent="0.25">
      <c r="A4678" s="2"/>
      <c r="B4678" s="2"/>
    </row>
    <row r="4679" spans="1:2" x14ac:dyDescent="0.25">
      <c r="A4679" s="2"/>
      <c r="B4679" s="2"/>
    </row>
    <row r="4680" spans="1:2" x14ac:dyDescent="0.25">
      <c r="A4680" s="2"/>
      <c r="B4680" s="2"/>
    </row>
    <row r="4681" spans="1:2" x14ac:dyDescent="0.25">
      <c r="A4681" s="2"/>
      <c r="B4681" s="2"/>
    </row>
    <row r="4682" spans="1:2" x14ac:dyDescent="0.25">
      <c r="A4682" s="2"/>
      <c r="B4682" s="2"/>
    </row>
    <row r="4683" spans="1:2" x14ac:dyDescent="0.25">
      <c r="A4683" s="2"/>
      <c r="B4683" s="2"/>
    </row>
    <row r="4684" spans="1:2" x14ac:dyDescent="0.25">
      <c r="A4684" s="2"/>
      <c r="B4684" s="2"/>
    </row>
    <row r="4685" spans="1:2" x14ac:dyDescent="0.25">
      <c r="A4685" s="2"/>
      <c r="B4685" s="2"/>
    </row>
    <row r="4686" spans="1:2" x14ac:dyDescent="0.25">
      <c r="A4686" s="2"/>
      <c r="B4686" s="2"/>
    </row>
    <row r="4687" spans="1:2" x14ac:dyDescent="0.25">
      <c r="A4687" s="2"/>
      <c r="B4687" s="2"/>
    </row>
    <row r="4688" spans="1:2" x14ac:dyDescent="0.25">
      <c r="A4688" s="2"/>
      <c r="B4688" s="2"/>
    </row>
    <row r="4689" spans="1:2" x14ac:dyDescent="0.25">
      <c r="A4689" s="2"/>
      <c r="B4689" s="2"/>
    </row>
    <row r="4690" spans="1:2" x14ac:dyDescent="0.25">
      <c r="A4690" s="2"/>
      <c r="B4690" s="2"/>
    </row>
    <row r="4691" spans="1:2" x14ac:dyDescent="0.25">
      <c r="A4691" s="2"/>
      <c r="B4691" s="2"/>
    </row>
    <row r="4692" spans="1:2" x14ac:dyDescent="0.25">
      <c r="A4692" s="2"/>
      <c r="B4692" s="2"/>
    </row>
    <row r="4693" spans="1:2" x14ac:dyDescent="0.25">
      <c r="A4693" s="2"/>
      <c r="B4693" s="2"/>
    </row>
    <row r="4694" spans="1:2" x14ac:dyDescent="0.25">
      <c r="A4694" s="2"/>
      <c r="B4694" s="2"/>
    </row>
    <row r="4695" spans="1:2" x14ac:dyDescent="0.25">
      <c r="A4695" s="2"/>
      <c r="B4695" s="2"/>
    </row>
    <row r="4696" spans="1:2" x14ac:dyDescent="0.25">
      <c r="A4696" s="2"/>
      <c r="B4696" s="2"/>
    </row>
    <row r="4697" spans="1:2" x14ac:dyDescent="0.25">
      <c r="A4697" s="2"/>
      <c r="B4697" s="2"/>
    </row>
    <row r="4698" spans="1:2" x14ac:dyDescent="0.25">
      <c r="A4698" s="2"/>
      <c r="B4698" s="2"/>
    </row>
    <row r="4699" spans="1:2" x14ac:dyDescent="0.25">
      <c r="A4699" s="2"/>
      <c r="B4699" s="2"/>
    </row>
    <row r="4700" spans="1:2" x14ac:dyDescent="0.25">
      <c r="A4700" s="2"/>
      <c r="B4700" s="2"/>
    </row>
    <row r="4701" spans="1:2" x14ac:dyDescent="0.25">
      <c r="A4701" s="2"/>
      <c r="B4701" s="2"/>
    </row>
    <row r="4702" spans="1:2" x14ac:dyDescent="0.25">
      <c r="A4702" s="2"/>
      <c r="B4702" s="2"/>
    </row>
    <row r="4703" spans="1:2" x14ac:dyDescent="0.25">
      <c r="A4703" s="2"/>
      <c r="B4703" s="2"/>
    </row>
    <row r="4704" spans="1:2" x14ac:dyDescent="0.25">
      <c r="A4704" s="2"/>
      <c r="B4704" s="2"/>
    </row>
    <row r="4705" spans="1:2" x14ac:dyDescent="0.25">
      <c r="A4705" s="2"/>
      <c r="B4705" s="2"/>
    </row>
    <row r="4706" spans="1:2" x14ac:dyDescent="0.25">
      <c r="A4706" s="2"/>
      <c r="B4706" s="2"/>
    </row>
    <row r="4707" spans="1:2" x14ac:dyDescent="0.25">
      <c r="A4707" s="2"/>
      <c r="B4707" s="2"/>
    </row>
    <row r="4708" spans="1:2" x14ac:dyDescent="0.25">
      <c r="A4708" s="2"/>
      <c r="B4708" s="2"/>
    </row>
    <row r="4709" spans="1:2" x14ac:dyDescent="0.25">
      <c r="A4709" s="2"/>
      <c r="B4709" s="2"/>
    </row>
    <row r="4710" spans="1:2" x14ac:dyDescent="0.25">
      <c r="A4710" s="2"/>
      <c r="B4710" s="2"/>
    </row>
    <row r="4711" spans="1:2" x14ac:dyDescent="0.25">
      <c r="A4711" s="2"/>
      <c r="B4711" s="2"/>
    </row>
    <row r="4712" spans="1:2" x14ac:dyDescent="0.25">
      <c r="A4712" s="2"/>
      <c r="B4712" s="2"/>
    </row>
    <row r="4713" spans="1:2" x14ac:dyDescent="0.25">
      <c r="A4713" s="2"/>
      <c r="B4713" s="2"/>
    </row>
    <row r="4714" spans="1:2" x14ac:dyDescent="0.25">
      <c r="A4714" s="2"/>
      <c r="B4714" s="2"/>
    </row>
    <row r="4715" spans="1:2" x14ac:dyDescent="0.25">
      <c r="A4715" s="2"/>
      <c r="B4715" s="2"/>
    </row>
    <row r="4716" spans="1:2" x14ac:dyDescent="0.25">
      <c r="A4716" s="2"/>
      <c r="B4716" s="2"/>
    </row>
    <row r="4717" spans="1:2" x14ac:dyDescent="0.25">
      <c r="A4717" s="2"/>
      <c r="B4717" s="2"/>
    </row>
    <row r="4718" spans="1:2" x14ac:dyDescent="0.25">
      <c r="A4718" s="2"/>
      <c r="B4718" s="2"/>
    </row>
    <row r="4719" spans="1:2" x14ac:dyDescent="0.25">
      <c r="A4719" s="2"/>
      <c r="B4719" s="2"/>
    </row>
    <row r="4720" spans="1:2" x14ac:dyDescent="0.25">
      <c r="A4720" s="2"/>
      <c r="B4720" s="2"/>
    </row>
    <row r="4721" spans="1:2" x14ac:dyDescent="0.25">
      <c r="A4721" s="2"/>
      <c r="B4721" s="2"/>
    </row>
    <row r="4722" spans="1:2" x14ac:dyDescent="0.25">
      <c r="A4722" s="2"/>
      <c r="B4722" s="2"/>
    </row>
    <row r="4723" spans="1:2" x14ac:dyDescent="0.25">
      <c r="A4723" s="2"/>
      <c r="B4723" s="2"/>
    </row>
    <row r="4724" spans="1:2" x14ac:dyDescent="0.25">
      <c r="A4724" s="2"/>
      <c r="B4724" s="2"/>
    </row>
    <row r="4725" spans="1:2" x14ac:dyDescent="0.25">
      <c r="A4725" s="2"/>
      <c r="B4725" s="2"/>
    </row>
    <row r="4726" spans="1:2" x14ac:dyDescent="0.25">
      <c r="A4726" s="2"/>
      <c r="B4726" s="2"/>
    </row>
    <row r="4727" spans="1:2" x14ac:dyDescent="0.25">
      <c r="A4727" s="2"/>
      <c r="B4727" s="2"/>
    </row>
    <row r="4728" spans="1:2" x14ac:dyDescent="0.25">
      <c r="A4728" s="2"/>
      <c r="B4728" s="2"/>
    </row>
    <row r="4729" spans="1:2" x14ac:dyDescent="0.25">
      <c r="A4729" s="2"/>
      <c r="B4729" s="2"/>
    </row>
    <row r="4730" spans="1:2" x14ac:dyDescent="0.25">
      <c r="A4730" s="2"/>
      <c r="B4730" s="2"/>
    </row>
    <row r="4731" spans="1:2" x14ac:dyDescent="0.25">
      <c r="A4731" s="2"/>
      <c r="B4731" s="2"/>
    </row>
    <row r="4732" spans="1:2" x14ac:dyDescent="0.25">
      <c r="A4732" s="2"/>
      <c r="B4732" s="2"/>
    </row>
    <row r="4733" spans="1:2" x14ac:dyDescent="0.25">
      <c r="A4733" s="2"/>
      <c r="B4733" s="2"/>
    </row>
    <row r="4734" spans="1:2" x14ac:dyDescent="0.25">
      <c r="A4734" s="2"/>
      <c r="B4734" s="2"/>
    </row>
    <row r="4735" spans="1:2" x14ac:dyDescent="0.25">
      <c r="A4735" s="2"/>
      <c r="B4735" s="2"/>
    </row>
    <row r="4736" spans="1:2" x14ac:dyDescent="0.25">
      <c r="A4736" s="2"/>
      <c r="B4736" s="2"/>
    </row>
    <row r="4737" spans="1:2" x14ac:dyDescent="0.25">
      <c r="A4737" s="2"/>
      <c r="B4737" s="2"/>
    </row>
    <row r="4738" spans="1:2" x14ac:dyDescent="0.25">
      <c r="A4738" s="2"/>
      <c r="B4738" s="2"/>
    </row>
    <row r="4739" spans="1:2" x14ac:dyDescent="0.25">
      <c r="A4739" s="2"/>
      <c r="B4739" s="2"/>
    </row>
    <row r="4740" spans="1:2" x14ac:dyDescent="0.25">
      <c r="A4740" s="2"/>
      <c r="B4740" s="2"/>
    </row>
    <row r="4741" spans="1:2" x14ac:dyDescent="0.25">
      <c r="A4741" s="2"/>
      <c r="B4741" s="2"/>
    </row>
    <row r="4742" spans="1:2" x14ac:dyDescent="0.25">
      <c r="A4742" s="2"/>
      <c r="B4742" s="2"/>
    </row>
    <row r="4743" spans="1:2" x14ac:dyDescent="0.25">
      <c r="A4743" s="2"/>
      <c r="B4743" s="2"/>
    </row>
    <row r="4744" spans="1:2" x14ac:dyDescent="0.25">
      <c r="A4744" s="2"/>
      <c r="B4744" s="2"/>
    </row>
    <row r="4745" spans="1:2" x14ac:dyDescent="0.25">
      <c r="A4745" s="2"/>
      <c r="B4745" s="2"/>
    </row>
    <row r="4746" spans="1:2" x14ac:dyDescent="0.25">
      <c r="A4746" s="2"/>
      <c r="B4746" s="2"/>
    </row>
    <row r="4747" spans="1:2" x14ac:dyDescent="0.25">
      <c r="A4747" s="2"/>
      <c r="B4747" s="2"/>
    </row>
    <row r="4748" spans="1:2" x14ac:dyDescent="0.25">
      <c r="A4748" s="2"/>
      <c r="B4748" s="2"/>
    </row>
    <row r="4749" spans="1:2" x14ac:dyDescent="0.25">
      <c r="A4749" s="2"/>
      <c r="B4749" s="2"/>
    </row>
    <row r="4750" spans="1:2" x14ac:dyDescent="0.25">
      <c r="A4750" s="2"/>
      <c r="B4750" s="2"/>
    </row>
    <row r="4751" spans="1:2" x14ac:dyDescent="0.25">
      <c r="A4751" s="2"/>
      <c r="B4751" s="2"/>
    </row>
    <row r="4752" spans="1:2" x14ac:dyDescent="0.25">
      <c r="A4752" s="2"/>
      <c r="B4752" s="2"/>
    </row>
    <row r="4753" spans="1:2" x14ac:dyDescent="0.25">
      <c r="A4753" s="2"/>
      <c r="B4753" s="2"/>
    </row>
    <row r="4754" spans="1:2" x14ac:dyDescent="0.25">
      <c r="A4754" s="2"/>
      <c r="B4754" s="2"/>
    </row>
    <row r="4755" spans="1:2" x14ac:dyDescent="0.25">
      <c r="A4755" s="2"/>
      <c r="B4755" s="2"/>
    </row>
    <row r="4756" spans="1:2" x14ac:dyDescent="0.25">
      <c r="A4756" s="2"/>
      <c r="B4756" s="2"/>
    </row>
    <row r="4757" spans="1:2" x14ac:dyDescent="0.25">
      <c r="A4757" s="2"/>
      <c r="B4757" s="2"/>
    </row>
    <row r="4758" spans="1:2" x14ac:dyDescent="0.25">
      <c r="A4758" s="2"/>
      <c r="B4758" s="2"/>
    </row>
    <row r="4759" spans="1:2" x14ac:dyDescent="0.25">
      <c r="A4759" s="2"/>
      <c r="B4759" s="2"/>
    </row>
    <row r="4760" spans="1:2" x14ac:dyDescent="0.25">
      <c r="A4760" s="2"/>
      <c r="B4760" s="2"/>
    </row>
    <row r="4761" spans="1:2" x14ac:dyDescent="0.25">
      <c r="A4761" s="2"/>
      <c r="B4761" s="2"/>
    </row>
    <row r="4762" spans="1:2" x14ac:dyDescent="0.25">
      <c r="A4762" s="2"/>
      <c r="B4762" s="2"/>
    </row>
    <row r="4763" spans="1:2" x14ac:dyDescent="0.25">
      <c r="A4763" s="2"/>
      <c r="B4763" s="2"/>
    </row>
    <row r="4764" spans="1:2" x14ac:dyDescent="0.25">
      <c r="A4764" s="2"/>
      <c r="B4764" s="2"/>
    </row>
    <row r="4765" spans="1:2" x14ac:dyDescent="0.25">
      <c r="A4765" s="2"/>
      <c r="B4765" s="2"/>
    </row>
    <row r="4766" spans="1:2" x14ac:dyDescent="0.25">
      <c r="A4766" s="2"/>
      <c r="B4766" s="2"/>
    </row>
    <row r="4767" spans="1:2" x14ac:dyDescent="0.25">
      <c r="A4767" s="2"/>
      <c r="B4767" s="2"/>
    </row>
    <row r="4768" spans="1:2" x14ac:dyDescent="0.25">
      <c r="A4768" s="2"/>
      <c r="B4768" s="2"/>
    </row>
    <row r="4769" spans="1:2" x14ac:dyDescent="0.25">
      <c r="A4769" s="2"/>
      <c r="B4769" s="2"/>
    </row>
    <row r="4770" spans="1:2" x14ac:dyDescent="0.25">
      <c r="A4770" s="2"/>
      <c r="B4770" s="2"/>
    </row>
    <row r="4771" spans="1:2" x14ac:dyDescent="0.25">
      <c r="A4771" s="2"/>
      <c r="B4771" s="2"/>
    </row>
    <row r="4772" spans="1:2" x14ac:dyDescent="0.25">
      <c r="A4772" s="2"/>
      <c r="B4772" s="2"/>
    </row>
    <row r="4773" spans="1:2" x14ac:dyDescent="0.25">
      <c r="A4773" s="2"/>
      <c r="B4773" s="2"/>
    </row>
    <row r="4774" spans="1:2" x14ac:dyDescent="0.25">
      <c r="A4774" s="2"/>
      <c r="B4774" s="2"/>
    </row>
    <row r="4775" spans="1:2" x14ac:dyDescent="0.25">
      <c r="A4775" s="2"/>
      <c r="B4775" s="2"/>
    </row>
    <row r="4776" spans="1:2" x14ac:dyDescent="0.25">
      <c r="A4776" s="2"/>
      <c r="B4776" s="2"/>
    </row>
    <row r="4777" spans="1:2" x14ac:dyDescent="0.25">
      <c r="A4777" s="2"/>
      <c r="B4777" s="2"/>
    </row>
    <row r="4778" spans="1:2" x14ac:dyDescent="0.25">
      <c r="A4778" s="2"/>
      <c r="B4778" s="2"/>
    </row>
    <row r="4779" spans="1:2" x14ac:dyDescent="0.25">
      <c r="A4779" s="2"/>
      <c r="B4779" s="2"/>
    </row>
    <row r="4780" spans="1:2" x14ac:dyDescent="0.25">
      <c r="A4780" s="2"/>
      <c r="B4780" s="2"/>
    </row>
    <row r="4781" spans="1:2" x14ac:dyDescent="0.25">
      <c r="A4781" s="2"/>
      <c r="B4781" s="2"/>
    </row>
    <row r="4782" spans="1:2" x14ac:dyDescent="0.25">
      <c r="A4782" s="2"/>
      <c r="B4782" s="2"/>
    </row>
    <row r="4783" spans="1:2" x14ac:dyDescent="0.25">
      <c r="A4783" s="2"/>
      <c r="B4783" s="2"/>
    </row>
    <row r="4784" spans="1:2" x14ac:dyDescent="0.25">
      <c r="A4784" s="2"/>
      <c r="B4784" s="2"/>
    </row>
    <row r="4785" spans="1:2" x14ac:dyDescent="0.25">
      <c r="A4785" s="2"/>
      <c r="B4785" s="2"/>
    </row>
    <row r="4786" spans="1:2" x14ac:dyDescent="0.25">
      <c r="A4786" s="2"/>
      <c r="B4786" s="2"/>
    </row>
    <row r="4787" spans="1:2" x14ac:dyDescent="0.25">
      <c r="A4787" s="2"/>
      <c r="B4787" s="2"/>
    </row>
    <row r="4788" spans="1:2" x14ac:dyDescent="0.25">
      <c r="A4788" s="2"/>
      <c r="B4788" s="2"/>
    </row>
    <row r="4789" spans="1:2" x14ac:dyDescent="0.25">
      <c r="A4789" s="2"/>
      <c r="B4789" s="2"/>
    </row>
    <row r="4790" spans="1:2" x14ac:dyDescent="0.25">
      <c r="A4790" s="2"/>
      <c r="B4790" s="2"/>
    </row>
    <row r="4791" spans="1:2" x14ac:dyDescent="0.25">
      <c r="A4791" s="2"/>
      <c r="B4791" s="2"/>
    </row>
    <row r="4792" spans="1:2" x14ac:dyDescent="0.25">
      <c r="A4792" s="2"/>
      <c r="B4792" s="2"/>
    </row>
    <row r="4793" spans="1:2" x14ac:dyDescent="0.25">
      <c r="A4793" s="2"/>
      <c r="B4793" s="2"/>
    </row>
    <row r="4794" spans="1:2" x14ac:dyDescent="0.25">
      <c r="A4794" s="2"/>
      <c r="B4794" s="2"/>
    </row>
    <row r="4795" spans="1:2" x14ac:dyDescent="0.25">
      <c r="A4795" s="2"/>
      <c r="B4795" s="2"/>
    </row>
    <row r="4796" spans="1:2" x14ac:dyDescent="0.25">
      <c r="A4796" s="2"/>
      <c r="B4796" s="2"/>
    </row>
    <row r="4797" spans="1:2" x14ac:dyDescent="0.25">
      <c r="A4797" s="2"/>
      <c r="B4797" s="2"/>
    </row>
    <row r="4798" spans="1:2" x14ac:dyDescent="0.25">
      <c r="A4798" s="2"/>
      <c r="B4798" s="2"/>
    </row>
    <row r="4799" spans="1:2" x14ac:dyDescent="0.25">
      <c r="A4799" s="2"/>
      <c r="B4799" s="2"/>
    </row>
    <row r="4800" spans="1:2" x14ac:dyDescent="0.25">
      <c r="A4800" s="2"/>
      <c r="B4800" s="2"/>
    </row>
    <row r="4801" spans="1:2" x14ac:dyDescent="0.25">
      <c r="A4801" s="2"/>
      <c r="B4801" s="2"/>
    </row>
    <row r="4802" spans="1:2" x14ac:dyDescent="0.25">
      <c r="A4802" s="2"/>
      <c r="B4802" s="2"/>
    </row>
    <row r="4803" spans="1:2" x14ac:dyDescent="0.25">
      <c r="A4803" s="2"/>
      <c r="B4803" s="2"/>
    </row>
    <row r="4804" spans="1:2" x14ac:dyDescent="0.25">
      <c r="A4804" s="2"/>
      <c r="B4804" s="2"/>
    </row>
    <row r="4805" spans="1:2" x14ac:dyDescent="0.25">
      <c r="A4805" s="2"/>
      <c r="B4805" s="2"/>
    </row>
    <row r="4806" spans="1:2" x14ac:dyDescent="0.25">
      <c r="A4806" s="2"/>
      <c r="B4806" s="2"/>
    </row>
    <row r="4807" spans="1:2" x14ac:dyDescent="0.25">
      <c r="A4807" s="2"/>
      <c r="B4807" s="2"/>
    </row>
    <row r="4808" spans="1:2" x14ac:dyDescent="0.25">
      <c r="A4808" s="2"/>
      <c r="B4808" s="2"/>
    </row>
    <row r="4809" spans="1:2" x14ac:dyDescent="0.25">
      <c r="A4809" s="2"/>
      <c r="B4809" s="2"/>
    </row>
    <row r="4810" spans="1:2" x14ac:dyDescent="0.25">
      <c r="A4810" s="2"/>
      <c r="B4810" s="2"/>
    </row>
    <row r="4811" spans="1:2" x14ac:dyDescent="0.25">
      <c r="A4811" s="2"/>
      <c r="B4811" s="2"/>
    </row>
    <row r="4812" spans="1:2" x14ac:dyDescent="0.25">
      <c r="A4812" s="2"/>
      <c r="B4812" s="2"/>
    </row>
    <row r="4813" spans="1:2" x14ac:dyDescent="0.25">
      <c r="A4813" s="2"/>
      <c r="B4813" s="2"/>
    </row>
    <row r="4814" spans="1:2" x14ac:dyDescent="0.25">
      <c r="A4814" s="2"/>
      <c r="B4814" s="2"/>
    </row>
    <row r="4815" spans="1:2" x14ac:dyDescent="0.25">
      <c r="A4815" s="2"/>
      <c r="B4815" s="2"/>
    </row>
    <row r="4816" spans="1:2" x14ac:dyDescent="0.25">
      <c r="A4816" s="2"/>
      <c r="B4816" s="2"/>
    </row>
    <row r="4817" spans="1:2" x14ac:dyDescent="0.25">
      <c r="A4817" s="2"/>
      <c r="B4817" s="2"/>
    </row>
    <row r="4818" spans="1:2" x14ac:dyDescent="0.25">
      <c r="A4818" s="2"/>
      <c r="B4818" s="2"/>
    </row>
    <row r="4819" spans="1:2" x14ac:dyDescent="0.25">
      <c r="A4819" s="2"/>
      <c r="B4819" s="2"/>
    </row>
    <row r="4820" spans="1:2" x14ac:dyDescent="0.25">
      <c r="A4820" s="2"/>
      <c r="B4820" s="2"/>
    </row>
    <row r="4821" spans="1:2" x14ac:dyDescent="0.25">
      <c r="A4821" s="2"/>
      <c r="B4821" s="2"/>
    </row>
    <row r="4822" spans="1:2" x14ac:dyDescent="0.25">
      <c r="A4822" s="2"/>
      <c r="B4822" s="2"/>
    </row>
    <row r="4823" spans="1:2" x14ac:dyDescent="0.25">
      <c r="A4823" s="2"/>
      <c r="B4823" s="2"/>
    </row>
    <row r="4824" spans="1:2" x14ac:dyDescent="0.25">
      <c r="A4824" s="2"/>
      <c r="B4824" s="2"/>
    </row>
    <row r="4825" spans="1:2" x14ac:dyDescent="0.25">
      <c r="A4825" s="2"/>
      <c r="B4825" s="2"/>
    </row>
    <row r="4826" spans="1:2" x14ac:dyDescent="0.25">
      <c r="A4826" s="2"/>
      <c r="B4826" s="2"/>
    </row>
    <row r="4827" spans="1:2" x14ac:dyDescent="0.25">
      <c r="A4827" s="2"/>
      <c r="B4827" s="2"/>
    </row>
    <row r="4828" spans="1:2" x14ac:dyDescent="0.25">
      <c r="A4828" s="2"/>
      <c r="B4828" s="2"/>
    </row>
    <row r="4829" spans="1:2" x14ac:dyDescent="0.25">
      <c r="A4829" s="2"/>
      <c r="B4829" s="2"/>
    </row>
    <row r="4830" spans="1:2" x14ac:dyDescent="0.25">
      <c r="A4830" s="2"/>
      <c r="B4830" s="2"/>
    </row>
    <row r="4831" spans="1:2" x14ac:dyDescent="0.25">
      <c r="A4831" s="2"/>
      <c r="B4831" s="2"/>
    </row>
    <row r="4832" spans="1:2" x14ac:dyDescent="0.25">
      <c r="A4832" s="2"/>
      <c r="B4832" s="2"/>
    </row>
    <row r="4833" spans="1:2" x14ac:dyDescent="0.25">
      <c r="A4833" s="2"/>
      <c r="B4833" s="2"/>
    </row>
    <row r="4834" spans="1:2" x14ac:dyDescent="0.25">
      <c r="A4834" s="2"/>
      <c r="B4834" s="2"/>
    </row>
    <row r="4835" spans="1:2" x14ac:dyDescent="0.25">
      <c r="A4835" s="2"/>
      <c r="B4835" s="2"/>
    </row>
    <row r="4836" spans="1:2" x14ac:dyDescent="0.25">
      <c r="A4836" s="2"/>
      <c r="B4836" s="2"/>
    </row>
    <row r="4837" spans="1:2" x14ac:dyDescent="0.25">
      <c r="A4837" s="2"/>
      <c r="B4837" s="2"/>
    </row>
    <row r="4838" spans="1:2" x14ac:dyDescent="0.25">
      <c r="A4838" s="2"/>
      <c r="B4838" s="2"/>
    </row>
    <row r="4839" spans="1:2" x14ac:dyDescent="0.25">
      <c r="A4839" s="2"/>
      <c r="B4839" s="2"/>
    </row>
    <row r="4840" spans="1:2" x14ac:dyDescent="0.25">
      <c r="A4840" s="2"/>
      <c r="B4840" s="2"/>
    </row>
    <row r="4841" spans="1:2" x14ac:dyDescent="0.25">
      <c r="A4841" s="2"/>
      <c r="B4841" s="2"/>
    </row>
    <row r="4842" spans="1:2" x14ac:dyDescent="0.25">
      <c r="A4842" s="2"/>
      <c r="B4842" s="2"/>
    </row>
    <row r="4843" spans="1:2" x14ac:dyDescent="0.25">
      <c r="A4843" s="2"/>
      <c r="B4843" s="2"/>
    </row>
    <row r="4844" spans="1:2" x14ac:dyDescent="0.25">
      <c r="A4844" s="2"/>
      <c r="B4844" s="2"/>
    </row>
    <row r="4845" spans="1:2" x14ac:dyDescent="0.25">
      <c r="A4845" s="2"/>
      <c r="B4845" s="2"/>
    </row>
    <row r="4846" spans="1:2" x14ac:dyDescent="0.25">
      <c r="A4846" s="2"/>
      <c r="B4846" s="2"/>
    </row>
    <row r="4847" spans="1:2" x14ac:dyDescent="0.25">
      <c r="A4847" s="2"/>
      <c r="B4847" s="2"/>
    </row>
    <row r="4848" spans="1:2" x14ac:dyDescent="0.25">
      <c r="A4848" s="2"/>
      <c r="B4848" s="2"/>
    </row>
    <row r="4849" spans="1:2" x14ac:dyDescent="0.25">
      <c r="A4849" s="2"/>
      <c r="B4849" s="2"/>
    </row>
    <row r="4850" spans="1:2" x14ac:dyDescent="0.25">
      <c r="A4850" s="2"/>
      <c r="B4850" s="2"/>
    </row>
    <row r="4851" spans="1:2" x14ac:dyDescent="0.25">
      <c r="A4851" s="2"/>
      <c r="B4851" s="2"/>
    </row>
    <row r="4852" spans="1:2" x14ac:dyDescent="0.25">
      <c r="A4852" s="2"/>
      <c r="B4852" s="2"/>
    </row>
    <row r="4853" spans="1:2" x14ac:dyDescent="0.25">
      <c r="A4853" s="2"/>
      <c r="B4853" s="2"/>
    </row>
    <row r="4854" spans="1:2" x14ac:dyDescent="0.25">
      <c r="A4854" s="2"/>
      <c r="B4854" s="2"/>
    </row>
    <row r="4855" spans="1:2" x14ac:dyDescent="0.25">
      <c r="A4855" s="2"/>
      <c r="B4855" s="2"/>
    </row>
    <row r="4856" spans="1:2" x14ac:dyDescent="0.25">
      <c r="A4856" s="2"/>
      <c r="B4856" s="2"/>
    </row>
    <row r="4857" spans="1:2" x14ac:dyDescent="0.25">
      <c r="A4857" s="2"/>
      <c r="B4857" s="2"/>
    </row>
    <row r="4858" spans="1:2" x14ac:dyDescent="0.25">
      <c r="A4858" s="2"/>
      <c r="B4858" s="2"/>
    </row>
    <row r="4859" spans="1:2" x14ac:dyDescent="0.25">
      <c r="A4859" s="2"/>
      <c r="B4859" s="2"/>
    </row>
    <row r="4860" spans="1:2" x14ac:dyDescent="0.25">
      <c r="A4860" s="2"/>
      <c r="B4860" s="2"/>
    </row>
    <row r="4861" spans="1:2" x14ac:dyDescent="0.25">
      <c r="A4861" s="2"/>
      <c r="B4861" s="2"/>
    </row>
    <row r="4862" spans="1:2" x14ac:dyDescent="0.25">
      <c r="A4862" s="2"/>
      <c r="B4862" s="2"/>
    </row>
    <row r="4863" spans="1:2" x14ac:dyDescent="0.25">
      <c r="A4863" s="2"/>
      <c r="B4863" s="2"/>
    </row>
    <row r="4864" spans="1:2" x14ac:dyDescent="0.25">
      <c r="A4864" s="2"/>
      <c r="B4864" s="2"/>
    </row>
    <row r="4865" spans="1:2" x14ac:dyDescent="0.25">
      <c r="A4865" s="2"/>
      <c r="B4865" s="2"/>
    </row>
    <row r="4866" spans="1:2" x14ac:dyDescent="0.25">
      <c r="A4866" s="2"/>
      <c r="B4866" s="2"/>
    </row>
    <row r="4867" spans="1:2" x14ac:dyDescent="0.25">
      <c r="A4867" s="2"/>
      <c r="B4867" s="2"/>
    </row>
    <row r="4868" spans="1:2" x14ac:dyDescent="0.25">
      <c r="A4868" s="2"/>
      <c r="B4868" s="2"/>
    </row>
    <row r="4869" spans="1:2" x14ac:dyDescent="0.25">
      <c r="A4869" s="2"/>
      <c r="B4869" s="2"/>
    </row>
    <row r="4870" spans="1:2" x14ac:dyDescent="0.25">
      <c r="A4870" s="2"/>
      <c r="B4870" s="2"/>
    </row>
    <row r="4871" spans="1:2" x14ac:dyDescent="0.25">
      <c r="A4871" s="2"/>
      <c r="B4871" s="2"/>
    </row>
    <row r="4872" spans="1:2" x14ac:dyDescent="0.25">
      <c r="A4872" s="2"/>
      <c r="B4872" s="2"/>
    </row>
    <row r="4873" spans="1:2" x14ac:dyDescent="0.25">
      <c r="A4873" s="2"/>
      <c r="B4873" s="2"/>
    </row>
    <row r="4874" spans="1:2" x14ac:dyDescent="0.25">
      <c r="A4874" s="2"/>
      <c r="B4874" s="2"/>
    </row>
    <row r="4875" spans="1:2" x14ac:dyDescent="0.25">
      <c r="A4875" s="2"/>
      <c r="B4875" s="2"/>
    </row>
    <row r="4876" spans="1:2" x14ac:dyDescent="0.25">
      <c r="A4876" s="2"/>
      <c r="B4876" s="2"/>
    </row>
    <row r="4877" spans="1:2" x14ac:dyDescent="0.25">
      <c r="A4877" s="2"/>
      <c r="B4877" s="2"/>
    </row>
    <row r="4878" spans="1:2" x14ac:dyDescent="0.25">
      <c r="A4878" s="2"/>
      <c r="B4878" s="2"/>
    </row>
    <row r="4879" spans="1:2" x14ac:dyDescent="0.25">
      <c r="A4879" s="2"/>
      <c r="B4879" s="2"/>
    </row>
    <row r="4880" spans="1:2" x14ac:dyDescent="0.25">
      <c r="A4880" s="2"/>
      <c r="B4880" s="2"/>
    </row>
    <row r="4881" spans="1:2" x14ac:dyDescent="0.25">
      <c r="A4881" s="2"/>
      <c r="B4881" s="2"/>
    </row>
    <row r="4882" spans="1:2" x14ac:dyDescent="0.25">
      <c r="A4882" s="2"/>
      <c r="B4882" s="2"/>
    </row>
    <row r="4883" spans="1:2" x14ac:dyDescent="0.25">
      <c r="A4883" s="2"/>
      <c r="B4883" s="2"/>
    </row>
    <row r="4884" spans="1:2" x14ac:dyDescent="0.25">
      <c r="A4884" s="2"/>
      <c r="B4884" s="2"/>
    </row>
    <row r="4885" spans="1:2" x14ac:dyDescent="0.25">
      <c r="A4885" s="2"/>
      <c r="B4885" s="2"/>
    </row>
    <row r="4886" spans="1:2" x14ac:dyDescent="0.25">
      <c r="A4886" s="2"/>
      <c r="B4886" s="2"/>
    </row>
    <row r="4887" spans="1:2" x14ac:dyDescent="0.25">
      <c r="A4887" s="2"/>
      <c r="B4887" s="2"/>
    </row>
    <row r="4888" spans="1:2" x14ac:dyDescent="0.25">
      <c r="A4888" s="2"/>
      <c r="B4888" s="2"/>
    </row>
    <row r="4889" spans="1:2" x14ac:dyDescent="0.25">
      <c r="A4889" s="2"/>
      <c r="B4889" s="2"/>
    </row>
    <row r="4890" spans="1:2" x14ac:dyDescent="0.25">
      <c r="A4890" s="2"/>
      <c r="B4890" s="2"/>
    </row>
    <row r="4891" spans="1:2" x14ac:dyDescent="0.25">
      <c r="A4891" s="2"/>
      <c r="B4891" s="2"/>
    </row>
    <row r="4892" spans="1:2" x14ac:dyDescent="0.25">
      <c r="A4892" s="2"/>
      <c r="B4892" s="2"/>
    </row>
    <row r="4893" spans="1:2" x14ac:dyDescent="0.25">
      <c r="A4893" s="2"/>
      <c r="B4893" s="2"/>
    </row>
    <row r="4894" spans="1:2" x14ac:dyDescent="0.25">
      <c r="A4894" s="2"/>
      <c r="B4894" s="2"/>
    </row>
    <row r="4895" spans="1:2" x14ac:dyDescent="0.25">
      <c r="A4895" s="2"/>
      <c r="B4895" s="2"/>
    </row>
    <row r="4896" spans="1:2" x14ac:dyDescent="0.25">
      <c r="A4896" s="2"/>
      <c r="B4896" s="2"/>
    </row>
    <row r="4897" spans="1:2" x14ac:dyDescent="0.25">
      <c r="A4897" s="2"/>
      <c r="B4897" s="2"/>
    </row>
    <row r="4898" spans="1:2" x14ac:dyDescent="0.25">
      <c r="A4898" s="2"/>
      <c r="B4898" s="2"/>
    </row>
    <row r="4899" spans="1:2" x14ac:dyDescent="0.25">
      <c r="A4899" s="2"/>
      <c r="B4899" s="2"/>
    </row>
    <row r="4900" spans="1:2" x14ac:dyDescent="0.25">
      <c r="A4900" s="2"/>
      <c r="B4900" s="2"/>
    </row>
    <row r="4901" spans="1:2" x14ac:dyDescent="0.25">
      <c r="A4901" s="2"/>
      <c r="B4901" s="2"/>
    </row>
    <row r="4902" spans="1:2" x14ac:dyDescent="0.25">
      <c r="A4902" s="2"/>
      <c r="B4902" s="2"/>
    </row>
    <row r="4903" spans="1:2" x14ac:dyDescent="0.25">
      <c r="A4903" s="2"/>
      <c r="B4903" s="2"/>
    </row>
    <row r="4904" spans="1:2" x14ac:dyDescent="0.25">
      <c r="A4904" s="2"/>
      <c r="B4904" s="2"/>
    </row>
    <row r="4905" spans="1:2" x14ac:dyDescent="0.25">
      <c r="A4905" s="2"/>
      <c r="B4905" s="2"/>
    </row>
    <row r="4906" spans="1:2" x14ac:dyDescent="0.25">
      <c r="A4906" s="2"/>
      <c r="B4906" s="2"/>
    </row>
    <row r="4907" spans="1:2" x14ac:dyDescent="0.25">
      <c r="A4907" s="2"/>
      <c r="B4907" s="2"/>
    </row>
    <row r="4908" spans="1:2" x14ac:dyDescent="0.25">
      <c r="A4908" s="2"/>
      <c r="B4908" s="2"/>
    </row>
    <row r="4909" spans="1:2" x14ac:dyDescent="0.25">
      <c r="A4909" s="2"/>
      <c r="B4909" s="2"/>
    </row>
    <row r="4910" spans="1:2" x14ac:dyDescent="0.25">
      <c r="A4910" s="2"/>
      <c r="B4910" s="2"/>
    </row>
    <row r="4911" spans="1:2" x14ac:dyDescent="0.25">
      <c r="A4911" s="2"/>
      <c r="B4911" s="2"/>
    </row>
    <row r="4912" spans="1:2" x14ac:dyDescent="0.25">
      <c r="A4912" s="2"/>
      <c r="B4912" s="2"/>
    </row>
    <row r="4913" spans="1:2" x14ac:dyDescent="0.25">
      <c r="A4913" s="2"/>
      <c r="B4913" s="2"/>
    </row>
    <row r="4914" spans="1:2" x14ac:dyDescent="0.25">
      <c r="A4914" s="2"/>
      <c r="B4914" s="2"/>
    </row>
    <row r="4915" spans="1:2" x14ac:dyDescent="0.25">
      <c r="A4915" s="2"/>
      <c r="B4915" s="2"/>
    </row>
    <row r="4916" spans="1:2" x14ac:dyDescent="0.25">
      <c r="A4916" s="2"/>
      <c r="B4916" s="2"/>
    </row>
    <row r="4917" spans="1:2" x14ac:dyDescent="0.25">
      <c r="A4917" s="2"/>
      <c r="B4917" s="2"/>
    </row>
    <row r="4918" spans="1:2" x14ac:dyDescent="0.25">
      <c r="A4918" s="2"/>
      <c r="B4918" s="2"/>
    </row>
    <row r="4919" spans="1:2" x14ac:dyDescent="0.25">
      <c r="A4919" s="2"/>
      <c r="B4919" s="2"/>
    </row>
    <row r="4920" spans="1:2" x14ac:dyDescent="0.25">
      <c r="A4920" s="2"/>
      <c r="B4920" s="2"/>
    </row>
    <row r="4921" spans="1:2" x14ac:dyDescent="0.25">
      <c r="A4921" s="2"/>
      <c r="B4921" s="2"/>
    </row>
    <row r="4922" spans="1:2" x14ac:dyDescent="0.25">
      <c r="A4922" s="2"/>
      <c r="B4922" s="2"/>
    </row>
    <row r="4923" spans="1:2" x14ac:dyDescent="0.25">
      <c r="A4923" s="2"/>
      <c r="B4923" s="2"/>
    </row>
    <row r="4924" spans="1:2" x14ac:dyDescent="0.25">
      <c r="A4924" s="2"/>
      <c r="B4924" s="2"/>
    </row>
    <row r="4925" spans="1:2" x14ac:dyDescent="0.25">
      <c r="A4925" s="2"/>
      <c r="B4925" s="2"/>
    </row>
    <row r="4926" spans="1:2" x14ac:dyDescent="0.25">
      <c r="A4926" s="2"/>
      <c r="B4926" s="2"/>
    </row>
    <row r="4927" spans="1:2" x14ac:dyDescent="0.25">
      <c r="A4927" s="2"/>
      <c r="B4927" s="2"/>
    </row>
    <row r="4928" spans="1:2" x14ac:dyDescent="0.25">
      <c r="A4928" s="2"/>
      <c r="B4928" s="2"/>
    </row>
    <row r="4929" spans="1:2" x14ac:dyDescent="0.25">
      <c r="A4929" s="2"/>
      <c r="B4929" s="2"/>
    </row>
    <row r="4930" spans="1:2" x14ac:dyDescent="0.25">
      <c r="A4930" s="2"/>
      <c r="B4930" s="2"/>
    </row>
    <row r="4931" spans="1:2" x14ac:dyDescent="0.25">
      <c r="A4931" s="2"/>
      <c r="B4931" s="2"/>
    </row>
    <row r="4932" spans="1:2" x14ac:dyDescent="0.25">
      <c r="A4932" s="2"/>
      <c r="B4932" s="2"/>
    </row>
    <row r="4933" spans="1:2" x14ac:dyDescent="0.25">
      <c r="A4933" s="2"/>
      <c r="B4933" s="2"/>
    </row>
    <row r="4934" spans="1:2" x14ac:dyDescent="0.25">
      <c r="A4934" s="2"/>
      <c r="B4934" s="2"/>
    </row>
    <row r="4935" spans="1:2" x14ac:dyDescent="0.25">
      <c r="A4935" s="2"/>
      <c r="B4935" s="2"/>
    </row>
    <row r="4936" spans="1:2" x14ac:dyDescent="0.25">
      <c r="A4936" s="2"/>
      <c r="B4936" s="2"/>
    </row>
    <row r="4937" spans="1:2" x14ac:dyDescent="0.25">
      <c r="A4937" s="2"/>
      <c r="B4937" s="2"/>
    </row>
    <row r="4938" spans="1:2" x14ac:dyDescent="0.25">
      <c r="A4938" s="2"/>
      <c r="B4938" s="2"/>
    </row>
    <row r="4939" spans="1:2" x14ac:dyDescent="0.25">
      <c r="A4939" s="2"/>
      <c r="B4939" s="2"/>
    </row>
    <row r="4940" spans="1:2" x14ac:dyDescent="0.25">
      <c r="A4940" s="2"/>
      <c r="B4940" s="2"/>
    </row>
    <row r="4941" spans="1:2" x14ac:dyDescent="0.25">
      <c r="A4941" s="2"/>
      <c r="B4941" s="2"/>
    </row>
    <row r="4942" spans="1:2" x14ac:dyDescent="0.25">
      <c r="A4942" s="2"/>
      <c r="B4942" s="2"/>
    </row>
    <row r="4943" spans="1:2" x14ac:dyDescent="0.25">
      <c r="A4943" s="2"/>
      <c r="B4943" s="2"/>
    </row>
    <row r="4944" spans="1:2" x14ac:dyDescent="0.25">
      <c r="A4944" s="2"/>
      <c r="B4944" s="2"/>
    </row>
    <row r="4945" spans="1:2" x14ac:dyDescent="0.25">
      <c r="A4945" s="2"/>
      <c r="B4945" s="2"/>
    </row>
    <row r="4946" spans="1:2" x14ac:dyDescent="0.25">
      <c r="A4946" s="2"/>
      <c r="B4946" s="2"/>
    </row>
    <row r="4947" spans="1:2" x14ac:dyDescent="0.25">
      <c r="A4947" s="2"/>
      <c r="B4947" s="2"/>
    </row>
    <row r="4948" spans="1:2" x14ac:dyDescent="0.25">
      <c r="A4948" s="2"/>
      <c r="B4948" s="2"/>
    </row>
    <row r="4949" spans="1:2" x14ac:dyDescent="0.25">
      <c r="A4949" s="2"/>
      <c r="B4949" s="2"/>
    </row>
    <row r="4950" spans="1:2" x14ac:dyDescent="0.25">
      <c r="A4950" s="2"/>
      <c r="B4950" s="2"/>
    </row>
    <row r="4951" spans="1:2" x14ac:dyDescent="0.25">
      <c r="A4951" s="2"/>
      <c r="B4951" s="2"/>
    </row>
    <row r="4952" spans="1:2" x14ac:dyDescent="0.25">
      <c r="A4952" s="2"/>
      <c r="B4952" s="2"/>
    </row>
    <row r="4953" spans="1:2" x14ac:dyDescent="0.25">
      <c r="A4953" s="2"/>
      <c r="B4953" s="2"/>
    </row>
    <row r="4954" spans="1:2" x14ac:dyDescent="0.25">
      <c r="A4954" s="2"/>
      <c r="B4954" s="2"/>
    </row>
    <row r="4955" spans="1:2" x14ac:dyDescent="0.25">
      <c r="A4955" s="2"/>
      <c r="B4955" s="2"/>
    </row>
    <row r="4956" spans="1:2" x14ac:dyDescent="0.25">
      <c r="A4956" s="2"/>
      <c r="B4956" s="2"/>
    </row>
    <row r="4957" spans="1:2" x14ac:dyDescent="0.25">
      <c r="A4957" s="2"/>
      <c r="B4957" s="2"/>
    </row>
    <row r="4958" spans="1:2" x14ac:dyDescent="0.25">
      <c r="A4958" s="2"/>
      <c r="B4958" s="2"/>
    </row>
    <row r="4959" spans="1:2" x14ac:dyDescent="0.25">
      <c r="A4959" s="2"/>
      <c r="B4959" s="2"/>
    </row>
    <row r="4960" spans="1:2" x14ac:dyDescent="0.25">
      <c r="A4960" s="2"/>
      <c r="B4960" s="2"/>
    </row>
    <row r="4961" spans="1:2" x14ac:dyDescent="0.25">
      <c r="A4961" s="2"/>
      <c r="B4961" s="2"/>
    </row>
    <row r="4962" spans="1:2" x14ac:dyDescent="0.25">
      <c r="A4962" s="2"/>
      <c r="B4962" s="2"/>
    </row>
    <row r="4963" spans="1:2" x14ac:dyDescent="0.25">
      <c r="A4963" s="2"/>
      <c r="B4963" s="2"/>
    </row>
    <row r="4964" spans="1:2" x14ac:dyDescent="0.25">
      <c r="A4964" s="2"/>
      <c r="B4964" s="2"/>
    </row>
    <row r="4965" spans="1:2" x14ac:dyDescent="0.25">
      <c r="A4965" s="2"/>
      <c r="B4965" s="2"/>
    </row>
    <row r="4966" spans="1:2" x14ac:dyDescent="0.25">
      <c r="A4966" s="2"/>
      <c r="B4966" s="2"/>
    </row>
    <row r="4967" spans="1:2" x14ac:dyDescent="0.25">
      <c r="A4967" s="2"/>
      <c r="B4967" s="2"/>
    </row>
    <row r="4968" spans="1:2" x14ac:dyDescent="0.25">
      <c r="A4968" s="2"/>
      <c r="B4968" s="2"/>
    </row>
    <row r="4969" spans="1:2" x14ac:dyDescent="0.25">
      <c r="A4969" s="2"/>
      <c r="B4969" s="2"/>
    </row>
    <row r="4970" spans="1:2" x14ac:dyDescent="0.25">
      <c r="A4970" s="2"/>
      <c r="B4970" s="2"/>
    </row>
    <row r="4971" spans="1:2" x14ac:dyDescent="0.25">
      <c r="A4971" s="2"/>
      <c r="B4971" s="2"/>
    </row>
    <row r="4972" spans="1:2" x14ac:dyDescent="0.25">
      <c r="A4972" s="2"/>
      <c r="B4972" s="2"/>
    </row>
    <row r="4973" spans="1:2" x14ac:dyDescent="0.25">
      <c r="A4973" s="2"/>
      <c r="B4973" s="2"/>
    </row>
    <row r="4974" spans="1:2" x14ac:dyDescent="0.25">
      <c r="A4974" s="2"/>
      <c r="B4974" s="2"/>
    </row>
    <row r="4975" spans="1:2" x14ac:dyDescent="0.25">
      <c r="A4975" s="2"/>
      <c r="B4975" s="2"/>
    </row>
    <row r="4976" spans="1:2" x14ac:dyDescent="0.25">
      <c r="A4976" s="2"/>
      <c r="B4976" s="2"/>
    </row>
    <row r="4977" spans="1:2" x14ac:dyDescent="0.25">
      <c r="A4977" s="2"/>
      <c r="B4977" s="2"/>
    </row>
    <row r="4978" spans="1:2" x14ac:dyDescent="0.25">
      <c r="A4978" s="2"/>
      <c r="B4978" s="2"/>
    </row>
    <row r="4979" spans="1:2" x14ac:dyDescent="0.25">
      <c r="A4979" s="2"/>
      <c r="B4979" s="2"/>
    </row>
    <row r="4980" spans="1:2" x14ac:dyDescent="0.25">
      <c r="A4980" s="2"/>
      <c r="B4980" s="2"/>
    </row>
    <row r="4981" spans="1:2" x14ac:dyDescent="0.25">
      <c r="A4981" s="2"/>
      <c r="B4981" s="2"/>
    </row>
    <row r="4982" spans="1:2" x14ac:dyDescent="0.25">
      <c r="A4982" s="2"/>
      <c r="B4982" s="2"/>
    </row>
    <row r="4983" spans="1:2" x14ac:dyDescent="0.25">
      <c r="A4983" s="2"/>
      <c r="B4983" s="2"/>
    </row>
    <row r="4984" spans="1:2" x14ac:dyDescent="0.25">
      <c r="A4984" s="2"/>
      <c r="B4984" s="2"/>
    </row>
    <row r="4985" spans="1:2" x14ac:dyDescent="0.25">
      <c r="A4985" s="2"/>
      <c r="B4985" s="2"/>
    </row>
    <row r="4986" spans="1:2" x14ac:dyDescent="0.25">
      <c r="A4986" s="2"/>
      <c r="B4986" s="2"/>
    </row>
    <row r="4987" spans="1:2" x14ac:dyDescent="0.25">
      <c r="A4987" s="2"/>
      <c r="B4987" s="2"/>
    </row>
    <row r="4988" spans="1:2" x14ac:dyDescent="0.25">
      <c r="A4988" s="2"/>
      <c r="B4988" s="2"/>
    </row>
    <row r="4989" spans="1:2" x14ac:dyDescent="0.25">
      <c r="A4989" s="2"/>
      <c r="B4989" s="2"/>
    </row>
    <row r="4990" spans="1:2" x14ac:dyDescent="0.25">
      <c r="A4990" s="2"/>
      <c r="B4990" s="2"/>
    </row>
    <row r="4991" spans="1:2" x14ac:dyDescent="0.25">
      <c r="A4991" s="2"/>
      <c r="B4991" s="2"/>
    </row>
    <row r="4992" spans="1:2" x14ac:dyDescent="0.25">
      <c r="A4992" s="2"/>
      <c r="B4992" s="2"/>
    </row>
    <row r="4993" spans="1:2" x14ac:dyDescent="0.25">
      <c r="A4993" s="2"/>
      <c r="B4993" s="2"/>
    </row>
    <row r="4994" spans="1:2" x14ac:dyDescent="0.25">
      <c r="A4994" s="2"/>
      <c r="B4994" s="2"/>
    </row>
    <row r="4995" spans="1:2" x14ac:dyDescent="0.25">
      <c r="A4995" s="2"/>
      <c r="B4995" s="2"/>
    </row>
    <row r="4996" spans="1:2" x14ac:dyDescent="0.25">
      <c r="A4996" s="2"/>
      <c r="B4996" s="2"/>
    </row>
    <row r="4997" spans="1:2" x14ac:dyDescent="0.25">
      <c r="A4997" s="2"/>
      <c r="B4997" s="2"/>
    </row>
    <row r="4998" spans="1:2" x14ac:dyDescent="0.25">
      <c r="A4998" s="2"/>
      <c r="B4998" s="2"/>
    </row>
    <row r="4999" spans="1:2" x14ac:dyDescent="0.25">
      <c r="A4999" s="2"/>
      <c r="B4999" s="2"/>
    </row>
    <row r="5000" spans="1:2" x14ac:dyDescent="0.25">
      <c r="A5000" s="2"/>
      <c r="B5000" s="2"/>
    </row>
    <row r="5001" spans="1:2" x14ac:dyDescent="0.25">
      <c r="A5001" s="2"/>
      <c r="B5001" s="2"/>
    </row>
    <row r="5002" spans="1:2" x14ac:dyDescent="0.25">
      <c r="A5002" s="2"/>
      <c r="B5002" s="2"/>
    </row>
    <row r="5003" spans="1:2" x14ac:dyDescent="0.25">
      <c r="A5003" s="2"/>
      <c r="B5003" s="2"/>
    </row>
    <row r="5004" spans="1:2" x14ac:dyDescent="0.25">
      <c r="A5004" s="2"/>
      <c r="B5004" s="2"/>
    </row>
    <row r="5005" spans="1:2" x14ac:dyDescent="0.25">
      <c r="A5005" s="2"/>
      <c r="B5005" s="2"/>
    </row>
    <row r="5006" spans="1:2" x14ac:dyDescent="0.25">
      <c r="A5006" s="2"/>
      <c r="B5006" s="2"/>
    </row>
    <row r="5007" spans="1:2" x14ac:dyDescent="0.25">
      <c r="A5007" s="2"/>
      <c r="B5007" s="2"/>
    </row>
    <row r="5008" spans="1:2" x14ac:dyDescent="0.25">
      <c r="A5008" s="2"/>
      <c r="B5008" s="2"/>
    </row>
    <row r="5009" spans="1:2" x14ac:dyDescent="0.25">
      <c r="A5009" s="2"/>
      <c r="B5009" s="2"/>
    </row>
    <row r="5010" spans="1:2" x14ac:dyDescent="0.25">
      <c r="A5010" s="2"/>
      <c r="B5010" s="2"/>
    </row>
    <row r="5011" spans="1:2" x14ac:dyDescent="0.25">
      <c r="A5011" s="2"/>
      <c r="B5011" s="2"/>
    </row>
    <row r="5012" spans="1:2" x14ac:dyDescent="0.25">
      <c r="A5012" s="2"/>
      <c r="B5012" s="2"/>
    </row>
    <row r="5013" spans="1:2" x14ac:dyDescent="0.25">
      <c r="A5013" s="2"/>
      <c r="B5013" s="2"/>
    </row>
    <row r="5014" spans="1:2" x14ac:dyDescent="0.25">
      <c r="A5014" s="2"/>
      <c r="B5014" s="2"/>
    </row>
    <row r="5015" spans="1:2" x14ac:dyDescent="0.25">
      <c r="A5015" s="2"/>
      <c r="B5015" s="2"/>
    </row>
    <row r="5016" spans="1:2" x14ac:dyDescent="0.25">
      <c r="A5016" s="2"/>
      <c r="B5016" s="2"/>
    </row>
    <row r="5017" spans="1:2" x14ac:dyDescent="0.25">
      <c r="A5017" s="2"/>
      <c r="B5017" s="2"/>
    </row>
    <row r="5018" spans="1:2" x14ac:dyDescent="0.25">
      <c r="A5018" s="2"/>
      <c r="B5018" s="2"/>
    </row>
    <row r="5019" spans="1:2" x14ac:dyDescent="0.25">
      <c r="A5019" s="2"/>
      <c r="B5019" s="2"/>
    </row>
    <row r="5020" spans="1:2" x14ac:dyDescent="0.25">
      <c r="A5020" s="2"/>
      <c r="B5020" s="2"/>
    </row>
    <row r="5021" spans="1:2" x14ac:dyDescent="0.25">
      <c r="A5021" s="2"/>
      <c r="B5021" s="2"/>
    </row>
    <row r="5022" spans="1:2" x14ac:dyDescent="0.25">
      <c r="A5022" s="2"/>
      <c r="B5022" s="2"/>
    </row>
    <row r="5023" spans="1:2" x14ac:dyDescent="0.25">
      <c r="A5023" s="2"/>
      <c r="B5023" s="2"/>
    </row>
    <row r="5024" spans="1:2" x14ac:dyDescent="0.25">
      <c r="A5024" s="2"/>
      <c r="B5024" s="2"/>
    </row>
    <row r="5025" spans="1:2" x14ac:dyDescent="0.25">
      <c r="A5025" s="2"/>
      <c r="B5025" s="2"/>
    </row>
    <row r="5026" spans="1:2" x14ac:dyDescent="0.25">
      <c r="A5026" s="2"/>
      <c r="B5026" s="2"/>
    </row>
    <row r="5027" spans="1:2" x14ac:dyDescent="0.25">
      <c r="A5027" s="2"/>
      <c r="B5027" s="2"/>
    </row>
    <row r="5028" spans="1:2" x14ac:dyDescent="0.25">
      <c r="A5028" s="2"/>
      <c r="B5028" s="2"/>
    </row>
    <row r="5029" spans="1:2" x14ac:dyDescent="0.25">
      <c r="A5029" s="2"/>
      <c r="B5029" s="2"/>
    </row>
    <row r="5030" spans="1:2" x14ac:dyDescent="0.25">
      <c r="A5030" s="2"/>
      <c r="B5030" s="2"/>
    </row>
    <row r="5031" spans="1:2" x14ac:dyDescent="0.25">
      <c r="A5031" s="2"/>
      <c r="B5031" s="2"/>
    </row>
    <row r="5032" spans="1:2" x14ac:dyDescent="0.25">
      <c r="A5032" s="2"/>
      <c r="B5032" s="2"/>
    </row>
    <row r="5033" spans="1:2" x14ac:dyDescent="0.25">
      <c r="A5033" s="2"/>
      <c r="B5033" s="2"/>
    </row>
    <row r="5034" spans="1:2" x14ac:dyDescent="0.25">
      <c r="A5034" s="2"/>
      <c r="B5034" s="2"/>
    </row>
    <row r="5035" spans="1:2" x14ac:dyDescent="0.25">
      <c r="A5035" s="2"/>
      <c r="B5035" s="2"/>
    </row>
    <row r="5036" spans="1:2" x14ac:dyDescent="0.25">
      <c r="A5036" s="2"/>
      <c r="B5036" s="2"/>
    </row>
    <row r="5037" spans="1:2" x14ac:dyDescent="0.25">
      <c r="A5037" s="2"/>
      <c r="B5037" s="2"/>
    </row>
    <row r="5038" spans="1:2" x14ac:dyDescent="0.25">
      <c r="A5038" s="2"/>
      <c r="B5038" s="2"/>
    </row>
    <row r="5039" spans="1:2" x14ac:dyDescent="0.25">
      <c r="A5039" s="2"/>
      <c r="B5039" s="2"/>
    </row>
    <row r="5040" spans="1:2" x14ac:dyDescent="0.25">
      <c r="A5040" s="2"/>
      <c r="B5040" s="2"/>
    </row>
    <row r="5041" spans="1:2" x14ac:dyDescent="0.25">
      <c r="A5041" s="2"/>
      <c r="B5041" s="2"/>
    </row>
    <row r="5042" spans="1:2" x14ac:dyDescent="0.25">
      <c r="A5042" s="2"/>
      <c r="B5042" s="2"/>
    </row>
    <row r="5043" spans="1:2" x14ac:dyDescent="0.25">
      <c r="A5043" s="2"/>
      <c r="B5043" s="2"/>
    </row>
    <row r="5044" spans="1:2" x14ac:dyDescent="0.25">
      <c r="A5044" s="2"/>
      <c r="B5044" s="2"/>
    </row>
    <row r="5045" spans="1:2" x14ac:dyDescent="0.25">
      <c r="A5045" s="2"/>
      <c r="B5045" s="2"/>
    </row>
    <row r="5046" spans="1:2" x14ac:dyDescent="0.25">
      <c r="A5046" s="2"/>
      <c r="B5046" s="2"/>
    </row>
    <row r="5047" spans="1:2" x14ac:dyDescent="0.25">
      <c r="A5047" s="2"/>
      <c r="B5047" s="2"/>
    </row>
    <row r="5048" spans="1:2" x14ac:dyDescent="0.25">
      <c r="A5048" s="2"/>
      <c r="B5048" s="2"/>
    </row>
    <row r="5049" spans="1:2" x14ac:dyDescent="0.25">
      <c r="A5049" s="2"/>
      <c r="B5049" s="2"/>
    </row>
    <row r="5050" spans="1:2" x14ac:dyDescent="0.25">
      <c r="A5050" s="2"/>
      <c r="B5050" s="2"/>
    </row>
    <row r="5051" spans="1:2" x14ac:dyDescent="0.25">
      <c r="A5051" s="2"/>
      <c r="B5051" s="2"/>
    </row>
    <row r="5052" spans="1:2" x14ac:dyDescent="0.25">
      <c r="A5052" s="2"/>
      <c r="B5052" s="2"/>
    </row>
    <row r="5053" spans="1:2" x14ac:dyDescent="0.25">
      <c r="A5053" s="2"/>
      <c r="B5053" s="2"/>
    </row>
    <row r="5054" spans="1:2" x14ac:dyDescent="0.25">
      <c r="A5054" s="2"/>
      <c r="B5054" s="2"/>
    </row>
    <row r="5055" spans="1:2" x14ac:dyDescent="0.25">
      <c r="A5055" s="2"/>
      <c r="B5055" s="2"/>
    </row>
    <row r="5056" spans="1:2" x14ac:dyDescent="0.25">
      <c r="A5056" s="2"/>
      <c r="B5056" s="2"/>
    </row>
    <row r="5057" spans="1:2" x14ac:dyDescent="0.25">
      <c r="A5057" s="2"/>
      <c r="B5057" s="2"/>
    </row>
    <row r="5058" spans="1:2" x14ac:dyDescent="0.25">
      <c r="A5058" s="2"/>
      <c r="B5058" s="2"/>
    </row>
    <row r="5059" spans="1:2" x14ac:dyDescent="0.25">
      <c r="A5059" s="2"/>
      <c r="B5059" s="2"/>
    </row>
    <row r="5060" spans="1:2" x14ac:dyDescent="0.25">
      <c r="A5060" s="2"/>
      <c r="B5060" s="2"/>
    </row>
    <row r="5061" spans="1:2" x14ac:dyDescent="0.25">
      <c r="A5061" s="2"/>
      <c r="B5061" s="2"/>
    </row>
    <row r="5062" spans="1:2" x14ac:dyDescent="0.25">
      <c r="A5062" s="2"/>
      <c r="B5062" s="2"/>
    </row>
    <row r="5063" spans="1:2" x14ac:dyDescent="0.25">
      <c r="A5063" s="2"/>
      <c r="B5063" s="2"/>
    </row>
    <row r="5064" spans="1:2" x14ac:dyDescent="0.25">
      <c r="A5064" s="2"/>
      <c r="B5064" s="2"/>
    </row>
    <row r="5065" spans="1:2" x14ac:dyDescent="0.25">
      <c r="A5065" s="2"/>
      <c r="B5065" s="2"/>
    </row>
    <row r="5066" spans="1:2" x14ac:dyDescent="0.25">
      <c r="A5066" s="2"/>
      <c r="B5066" s="2"/>
    </row>
    <row r="5067" spans="1:2" x14ac:dyDescent="0.25">
      <c r="A5067" s="2"/>
      <c r="B5067" s="2"/>
    </row>
    <row r="5068" spans="1:2" x14ac:dyDescent="0.25">
      <c r="A5068" s="2"/>
      <c r="B5068" s="2"/>
    </row>
    <row r="5069" spans="1:2" x14ac:dyDescent="0.25">
      <c r="A5069" s="2"/>
      <c r="B5069" s="2"/>
    </row>
    <row r="5070" spans="1:2" x14ac:dyDescent="0.25">
      <c r="A5070" s="2"/>
      <c r="B5070" s="2"/>
    </row>
    <row r="5071" spans="1:2" x14ac:dyDescent="0.25">
      <c r="A5071" s="2"/>
      <c r="B5071" s="2"/>
    </row>
    <row r="5072" spans="1:2" x14ac:dyDescent="0.25">
      <c r="A5072" s="2"/>
      <c r="B5072" s="2"/>
    </row>
    <row r="5073" spans="1:2" x14ac:dyDescent="0.25">
      <c r="A5073" s="2"/>
      <c r="B5073" s="2"/>
    </row>
    <row r="5074" spans="1:2" x14ac:dyDescent="0.25">
      <c r="A5074" s="2"/>
      <c r="B5074" s="2"/>
    </row>
    <row r="5075" spans="1:2" x14ac:dyDescent="0.25">
      <c r="A5075" s="2"/>
      <c r="B5075" s="2"/>
    </row>
    <row r="5076" spans="1:2" x14ac:dyDescent="0.25">
      <c r="A5076" s="2"/>
      <c r="B5076" s="2"/>
    </row>
    <row r="5077" spans="1:2" x14ac:dyDescent="0.25">
      <c r="A5077" s="2"/>
      <c r="B5077" s="2"/>
    </row>
    <row r="5078" spans="1:2" x14ac:dyDescent="0.25">
      <c r="A5078" s="2"/>
      <c r="B5078" s="2"/>
    </row>
    <row r="5079" spans="1:2" x14ac:dyDescent="0.25">
      <c r="A5079" s="2"/>
      <c r="B5079" s="2"/>
    </row>
    <row r="5080" spans="1:2" x14ac:dyDescent="0.25">
      <c r="A5080" s="2"/>
      <c r="B5080" s="2"/>
    </row>
    <row r="5081" spans="1:2" x14ac:dyDescent="0.25">
      <c r="A5081" s="2"/>
      <c r="B5081" s="2"/>
    </row>
    <row r="5082" spans="1:2" x14ac:dyDescent="0.25">
      <c r="A5082" s="2"/>
      <c r="B5082" s="2"/>
    </row>
    <row r="5083" spans="1:2" x14ac:dyDescent="0.25">
      <c r="A5083" s="2"/>
      <c r="B5083" s="2"/>
    </row>
    <row r="5084" spans="1:2" x14ac:dyDescent="0.25">
      <c r="A5084" s="2"/>
      <c r="B5084" s="2"/>
    </row>
    <row r="5085" spans="1:2" x14ac:dyDescent="0.25">
      <c r="A5085" s="2"/>
      <c r="B5085" s="2"/>
    </row>
    <row r="5086" spans="1:2" x14ac:dyDescent="0.25">
      <c r="A5086" s="2"/>
      <c r="B5086" s="2"/>
    </row>
    <row r="5087" spans="1:2" x14ac:dyDescent="0.25">
      <c r="A5087" s="2"/>
      <c r="B5087" s="2"/>
    </row>
    <row r="5088" spans="1:2" x14ac:dyDescent="0.25">
      <c r="A5088" s="2"/>
      <c r="B5088" s="2"/>
    </row>
    <row r="5089" spans="1:2" x14ac:dyDescent="0.25">
      <c r="A5089" s="2"/>
      <c r="B5089" s="2"/>
    </row>
    <row r="5090" spans="1:2" x14ac:dyDescent="0.25">
      <c r="A5090" s="2"/>
      <c r="B5090" s="2"/>
    </row>
    <row r="5091" spans="1:2" x14ac:dyDescent="0.25">
      <c r="A5091" s="2"/>
      <c r="B5091" s="2"/>
    </row>
    <row r="5092" spans="1:2" x14ac:dyDescent="0.25">
      <c r="A5092" s="2"/>
      <c r="B5092" s="2"/>
    </row>
    <row r="5093" spans="1:2" x14ac:dyDescent="0.25">
      <c r="A5093" s="2"/>
      <c r="B5093" s="2"/>
    </row>
    <row r="5094" spans="1:2" x14ac:dyDescent="0.25">
      <c r="A5094" s="2"/>
      <c r="B5094" s="2"/>
    </row>
    <row r="5095" spans="1:2" x14ac:dyDescent="0.25">
      <c r="A5095" s="2"/>
      <c r="B5095" s="2"/>
    </row>
    <row r="5096" spans="1:2" x14ac:dyDescent="0.25">
      <c r="A5096" s="2"/>
      <c r="B5096" s="2"/>
    </row>
    <row r="5097" spans="1:2" x14ac:dyDescent="0.25">
      <c r="A5097" s="2"/>
      <c r="B5097" s="2"/>
    </row>
    <row r="5098" spans="1:2" x14ac:dyDescent="0.25">
      <c r="A5098" s="2"/>
      <c r="B5098" s="2"/>
    </row>
    <row r="5099" spans="1:2" x14ac:dyDescent="0.25">
      <c r="A5099" s="2"/>
      <c r="B5099" s="2"/>
    </row>
    <row r="5100" spans="1:2" x14ac:dyDescent="0.25">
      <c r="A5100" s="2"/>
      <c r="B5100" s="2"/>
    </row>
    <row r="5101" spans="1:2" x14ac:dyDescent="0.25">
      <c r="A5101" s="2"/>
      <c r="B5101" s="2"/>
    </row>
    <row r="5102" spans="1:2" x14ac:dyDescent="0.25">
      <c r="A5102" s="2"/>
      <c r="B5102" s="2"/>
    </row>
    <row r="5103" spans="1:2" x14ac:dyDescent="0.25">
      <c r="A5103" s="2"/>
      <c r="B5103" s="2"/>
    </row>
    <row r="5104" spans="1:2" x14ac:dyDescent="0.25">
      <c r="A5104" s="2"/>
      <c r="B5104" s="2"/>
    </row>
    <row r="5105" spans="1:2" x14ac:dyDescent="0.25">
      <c r="A5105" s="2"/>
      <c r="B5105" s="2"/>
    </row>
    <row r="5106" spans="1:2" x14ac:dyDescent="0.25">
      <c r="A5106" s="2"/>
      <c r="B5106" s="2"/>
    </row>
    <row r="5107" spans="1:2" x14ac:dyDescent="0.25">
      <c r="A5107" s="2"/>
      <c r="B5107" s="2"/>
    </row>
    <row r="5108" spans="1:2" x14ac:dyDescent="0.25">
      <c r="A5108" s="2"/>
      <c r="B5108" s="2"/>
    </row>
    <row r="5109" spans="1:2" x14ac:dyDescent="0.25">
      <c r="A5109" s="2"/>
      <c r="B5109" s="2"/>
    </row>
    <row r="5110" spans="1:2" x14ac:dyDescent="0.25">
      <c r="A5110" s="2"/>
      <c r="B5110" s="2"/>
    </row>
    <row r="5111" spans="1:2" x14ac:dyDescent="0.25">
      <c r="A5111" s="2"/>
      <c r="B5111" s="2"/>
    </row>
    <row r="5112" spans="1:2" x14ac:dyDescent="0.25">
      <c r="A5112" s="2"/>
      <c r="B5112" s="2"/>
    </row>
    <row r="5113" spans="1:2" x14ac:dyDescent="0.25">
      <c r="A5113" s="2"/>
      <c r="B5113" s="2"/>
    </row>
    <row r="5114" spans="1:2" x14ac:dyDescent="0.25">
      <c r="A5114" s="2"/>
      <c r="B5114" s="2"/>
    </row>
    <row r="5115" spans="1:2" x14ac:dyDescent="0.25">
      <c r="A5115" s="2"/>
      <c r="B5115" s="2"/>
    </row>
    <row r="5116" spans="1:2" x14ac:dyDescent="0.25">
      <c r="A5116" s="2"/>
      <c r="B5116" s="2"/>
    </row>
    <row r="5117" spans="1:2" x14ac:dyDescent="0.25">
      <c r="A5117" s="2"/>
      <c r="B5117" s="2"/>
    </row>
    <row r="5118" spans="1:2" x14ac:dyDescent="0.25">
      <c r="A5118" s="2"/>
      <c r="B5118" s="2"/>
    </row>
    <row r="5119" spans="1:2" x14ac:dyDescent="0.25">
      <c r="A5119" s="2"/>
      <c r="B5119" s="2"/>
    </row>
    <row r="5120" spans="1:2" x14ac:dyDescent="0.25">
      <c r="A5120" s="2"/>
      <c r="B5120" s="2"/>
    </row>
    <row r="5121" spans="1:2" x14ac:dyDescent="0.25">
      <c r="A5121" s="2"/>
      <c r="B5121" s="2"/>
    </row>
    <row r="5122" spans="1:2" x14ac:dyDescent="0.25">
      <c r="A5122" s="2"/>
      <c r="B5122" s="2"/>
    </row>
    <row r="5123" spans="1:2" x14ac:dyDescent="0.25">
      <c r="A5123" s="2"/>
      <c r="B5123" s="2"/>
    </row>
    <row r="5124" spans="1:2" x14ac:dyDescent="0.25">
      <c r="A5124" s="2"/>
      <c r="B5124" s="2"/>
    </row>
    <row r="5125" spans="1:2" x14ac:dyDescent="0.25">
      <c r="A5125" s="2"/>
      <c r="B5125" s="2"/>
    </row>
    <row r="5126" spans="1:2" x14ac:dyDescent="0.25">
      <c r="A5126" s="2"/>
      <c r="B5126" s="2"/>
    </row>
    <row r="5127" spans="1:2" x14ac:dyDescent="0.25">
      <c r="A5127" s="2"/>
      <c r="B5127" s="2"/>
    </row>
    <row r="5128" spans="1:2" x14ac:dyDescent="0.25">
      <c r="A5128" s="2"/>
      <c r="B5128" s="2"/>
    </row>
    <row r="5129" spans="1:2" x14ac:dyDescent="0.25">
      <c r="A5129" s="2"/>
      <c r="B5129" s="2"/>
    </row>
    <row r="5130" spans="1:2" x14ac:dyDescent="0.25">
      <c r="A5130" s="2"/>
      <c r="B5130" s="2"/>
    </row>
    <row r="5131" spans="1:2" x14ac:dyDescent="0.25">
      <c r="A5131" s="2"/>
      <c r="B5131" s="2"/>
    </row>
    <row r="5132" spans="1:2" x14ac:dyDescent="0.25">
      <c r="A5132" s="2"/>
      <c r="B5132" s="2"/>
    </row>
    <row r="5133" spans="1:2" x14ac:dyDescent="0.25">
      <c r="A5133" s="2"/>
      <c r="B5133" s="2"/>
    </row>
    <row r="5134" spans="1:2" x14ac:dyDescent="0.25">
      <c r="A5134" s="2"/>
      <c r="B5134" s="2"/>
    </row>
    <row r="5135" spans="1:2" x14ac:dyDescent="0.25">
      <c r="A5135" s="2"/>
      <c r="B5135" s="2"/>
    </row>
    <row r="5136" spans="1:2" x14ac:dyDescent="0.25">
      <c r="A5136" s="2"/>
      <c r="B5136" s="2"/>
    </row>
    <row r="5137" spans="1:2" x14ac:dyDescent="0.25">
      <c r="A5137" s="2"/>
      <c r="B5137" s="2"/>
    </row>
    <row r="5138" spans="1:2" x14ac:dyDescent="0.25">
      <c r="A5138" s="2"/>
      <c r="B5138" s="2"/>
    </row>
    <row r="5139" spans="1:2" x14ac:dyDescent="0.25">
      <c r="A5139" s="2"/>
      <c r="B5139" s="2"/>
    </row>
    <row r="5140" spans="1:2" x14ac:dyDescent="0.25">
      <c r="A5140" s="2"/>
      <c r="B5140" s="2"/>
    </row>
    <row r="5141" spans="1:2" x14ac:dyDescent="0.25">
      <c r="A5141" s="2"/>
      <c r="B5141" s="2"/>
    </row>
    <row r="5142" spans="1:2" x14ac:dyDescent="0.25">
      <c r="A5142" s="2"/>
      <c r="B5142" s="2"/>
    </row>
    <row r="5143" spans="1:2" x14ac:dyDescent="0.25">
      <c r="A5143" s="2"/>
      <c r="B5143" s="2"/>
    </row>
    <row r="5144" spans="1:2" x14ac:dyDescent="0.25">
      <c r="A5144" s="2"/>
      <c r="B5144" s="2"/>
    </row>
    <row r="5145" spans="1:2" x14ac:dyDescent="0.25">
      <c r="A5145" s="2"/>
      <c r="B5145" s="2"/>
    </row>
    <row r="5146" spans="1:2" x14ac:dyDescent="0.25">
      <c r="A5146" s="2"/>
      <c r="B5146" s="2"/>
    </row>
    <row r="5147" spans="1:2" x14ac:dyDescent="0.25">
      <c r="A5147" s="2"/>
      <c r="B5147" s="2"/>
    </row>
    <row r="5148" spans="1:2" x14ac:dyDescent="0.25">
      <c r="A5148" s="2"/>
      <c r="B5148" s="2"/>
    </row>
    <row r="5149" spans="1:2" x14ac:dyDescent="0.25">
      <c r="A5149" s="2"/>
      <c r="B5149" s="2"/>
    </row>
    <row r="5150" spans="1:2" x14ac:dyDescent="0.25">
      <c r="A5150" s="2"/>
      <c r="B5150" s="2"/>
    </row>
    <row r="5151" spans="1:2" x14ac:dyDescent="0.25">
      <c r="A5151" s="2"/>
      <c r="B5151" s="2"/>
    </row>
    <row r="5152" spans="1:2" x14ac:dyDescent="0.25">
      <c r="A5152" s="2"/>
      <c r="B5152" s="2"/>
    </row>
    <row r="5153" spans="1:2" x14ac:dyDescent="0.25">
      <c r="A5153" s="2"/>
      <c r="B5153" s="2"/>
    </row>
    <row r="5154" spans="1:2" x14ac:dyDescent="0.25">
      <c r="A5154" s="2"/>
      <c r="B5154" s="2"/>
    </row>
    <row r="5155" spans="1:2" x14ac:dyDescent="0.25">
      <c r="A5155" s="2"/>
      <c r="B5155" s="2"/>
    </row>
    <row r="5156" spans="1:2" x14ac:dyDescent="0.25">
      <c r="A5156" s="2"/>
      <c r="B5156" s="2"/>
    </row>
    <row r="5157" spans="1:2" x14ac:dyDescent="0.25">
      <c r="A5157" s="2"/>
      <c r="B5157" s="2"/>
    </row>
    <row r="5158" spans="1:2" x14ac:dyDescent="0.25">
      <c r="A5158" s="2"/>
      <c r="B5158" s="2"/>
    </row>
    <row r="5159" spans="1:2" x14ac:dyDescent="0.25">
      <c r="A5159" s="2"/>
      <c r="B5159" s="2"/>
    </row>
    <row r="5160" spans="1:2" x14ac:dyDescent="0.25">
      <c r="A5160" s="2"/>
      <c r="B5160" s="2"/>
    </row>
    <row r="5161" spans="1:2" x14ac:dyDescent="0.25">
      <c r="A5161" s="2"/>
      <c r="B5161" s="2"/>
    </row>
    <row r="5162" spans="1:2" x14ac:dyDescent="0.25">
      <c r="A5162" s="2"/>
      <c r="B5162" s="2"/>
    </row>
    <row r="5163" spans="1:2" x14ac:dyDescent="0.25">
      <c r="A5163" s="2"/>
      <c r="B5163" s="2"/>
    </row>
    <row r="5164" spans="1:2" x14ac:dyDescent="0.25">
      <c r="A5164" s="2"/>
      <c r="B5164" s="2"/>
    </row>
    <row r="5165" spans="1:2" x14ac:dyDescent="0.25">
      <c r="A5165" s="2"/>
      <c r="B5165" s="2"/>
    </row>
    <row r="5166" spans="1:2" x14ac:dyDescent="0.25">
      <c r="A5166" s="2"/>
      <c r="B5166" s="2"/>
    </row>
    <row r="5167" spans="1:2" x14ac:dyDescent="0.25">
      <c r="A5167" s="2"/>
      <c r="B5167" s="2"/>
    </row>
    <row r="5168" spans="1:2" x14ac:dyDescent="0.25">
      <c r="A5168" s="2"/>
      <c r="B5168" s="2"/>
    </row>
    <row r="5169" spans="1:2" x14ac:dyDescent="0.25">
      <c r="A5169" s="2"/>
      <c r="B5169" s="2"/>
    </row>
    <row r="5170" spans="1:2" x14ac:dyDescent="0.25">
      <c r="A5170" s="2"/>
      <c r="B5170" s="2"/>
    </row>
    <row r="5171" spans="1:2" x14ac:dyDescent="0.25">
      <c r="A5171" s="2"/>
      <c r="B5171" s="2"/>
    </row>
    <row r="5172" spans="1:2" x14ac:dyDescent="0.25">
      <c r="A5172" s="2"/>
      <c r="B5172" s="2"/>
    </row>
    <row r="5173" spans="1:2" x14ac:dyDescent="0.25">
      <c r="A5173" s="2"/>
      <c r="B5173" s="2"/>
    </row>
    <row r="5174" spans="1:2" x14ac:dyDescent="0.25">
      <c r="A5174" s="2"/>
      <c r="B5174" s="2"/>
    </row>
    <row r="5175" spans="1:2" x14ac:dyDescent="0.25">
      <c r="A5175" s="2"/>
      <c r="B5175" s="2"/>
    </row>
    <row r="5176" spans="1:2" x14ac:dyDescent="0.25">
      <c r="A5176" s="2"/>
      <c r="B5176" s="2"/>
    </row>
    <row r="5177" spans="1:2" x14ac:dyDescent="0.25">
      <c r="A5177" s="2"/>
      <c r="B5177" s="2"/>
    </row>
    <row r="5178" spans="1:2" x14ac:dyDescent="0.25">
      <c r="A5178" s="2"/>
      <c r="B5178" s="2"/>
    </row>
    <row r="5179" spans="1:2" x14ac:dyDescent="0.25">
      <c r="A5179" s="2"/>
      <c r="B5179" s="2"/>
    </row>
    <row r="5180" spans="1:2" x14ac:dyDescent="0.25">
      <c r="A5180" s="2"/>
      <c r="B5180" s="2"/>
    </row>
    <row r="5181" spans="1:2" x14ac:dyDescent="0.25">
      <c r="A5181" s="2"/>
      <c r="B5181" s="2"/>
    </row>
    <row r="5182" spans="1:2" x14ac:dyDescent="0.25">
      <c r="A5182" s="2"/>
      <c r="B5182" s="2"/>
    </row>
    <row r="5183" spans="1:2" x14ac:dyDescent="0.25">
      <c r="A5183" s="2"/>
      <c r="B5183" s="2"/>
    </row>
    <row r="5184" spans="1:2" x14ac:dyDescent="0.25">
      <c r="A5184" s="2"/>
      <c r="B5184" s="2"/>
    </row>
    <row r="5185" spans="1:2" x14ac:dyDescent="0.25">
      <c r="A5185" s="2"/>
      <c r="B5185" s="2"/>
    </row>
    <row r="5186" spans="1:2" x14ac:dyDescent="0.25">
      <c r="A5186" s="2"/>
      <c r="B5186" s="2"/>
    </row>
    <row r="5187" spans="1:2" x14ac:dyDescent="0.25">
      <c r="A5187" s="2"/>
      <c r="B5187" s="2"/>
    </row>
    <row r="5188" spans="1:2" x14ac:dyDescent="0.25">
      <c r="A5188" s="2"/>
      <c r="B5188" s="2"/>
    </row>
    <row r="5189" spans="1:2" x14ac:dyDescent="0.25">
      <c r="A5189" s="2"/>
      <c r="B5189" s="2"/>
    </row>
    <row r="5190" spans="1:2" x14ac:dyDescent="0.25">
      <c r="A5190" s="2"/>
      <c r="B5190" s="2"/>
    </row>
    <row r="5191" spans="1:2" x14ac:dyDescent="0.25">
      <c r="A5191" s="2"/>
      <c r="B5191" s="2"/>
    </row>
    <row r="5192" spans="1:2" x14ac:dyDescent="0.25">
      <c r="A5192" s="2"/>
      <c r="B5192" s="2"/>
    </row>
    <row r="5193" spans="1:2" x14ac:dyDescent="0.25">
      <c r="A5193" s="2"/>
      <c r="B5193" s="2"/>
    </row>
    <row r="5194" spans="1:2" x14ac:dyDescent="0.25">
      <c r="A5194" s="2"/>
      <c r="B5194" s="2"/>
    </row>
    <row r="5195" spans="1:2" x14ac:dyDescent="0.25">
      <c r="A5195" s="2"/>
      <c r="B5195" s="2"/>
    </row>
    <row r="5196" spans="1:2" x14ac:dyDescent="0.25">
      <c r="A5196" s="2"/>
      <c r="B5196" s="2"/>
    </row>
    <row r="5197" spans="1:2" x14ac:dyDescent="0.25">
      <c r="A5197" s="2"/>
      <c r="B5197" s="2"/>
    </row>
    <row r="5198" spans="1:2" x14ac:dyDescent="0.25">
      <c r="A5198" s="2"/>
      <c r="B5198" s="2"/>
    </row>
    <row r="5199" spans="1:2" x14ac:dyDescent="0.25">
      <c r="A5199" s="2"/>
      <c r="B5199" s="2"/>
    </row>
    <row r="5200" spans="1:2" x14ac:dyDescent="0.25">
      <c r="A5200" s="2"/>
      <c r="B5200" s="2"/>
    </row>
    <row r="5201" spans="1:2" x14ac:dyDescent="0.25">
      <c r="A5201" s="2"/>
      <c r="B5201" s="2"/>
    </row>
    <row r="5202" spans="1:2" x14ac:dyDescent="0.25">
      <c r="A5202" s="2"/>
      <c r="B5202" s="2"/>
    </row>
    <row r="5203" spans="1:2" x14ac:dyDescent="0.25">
      <c r="A5203" s="2"/>
      <c r="B5203" s="2"/>
    </row>
    <row r="5204" spans="1:2" x14ac:dyDescent="0.25">
      <c r="A5204" s="2"/>
      <c r="B5204" s="2"/>
    </row>
    <row r="5205" spans="1:2" x14ac:dyDescent="0.25">
      <c r="A5205" s="2"/>
      <c r="B5205" s="2"/>
    </row>
    <row r="5206" spans="1:2" x14ac:dyDescent="0.25">
      <c r="A5206" s="2"/>
      <c r="B5206" s="2"/>
    </row>
    <row r="5207" spans="1:2" x14ac:dyDescent="0.25">
      <c r="A5207" s="2"/>
      <c r="B5207" s="2"/>
    </row>
    <row r="5208" spans="1:2" x14ac:dyDescent="0.25">
      <c r="A5208" s="2"/>
      <c r="B5208" s="2"/>
    </row>
    <row r="5209" spans="1:2" x14ac:dyDescent="0.25">
      <c r="A5209" s="2"/>
      <c r="B5209" s="2"/>
    </row>
    <row r="5210" spans="1:2" x14ac:dyDescent="0.25">
      <c r="A5210" s="2"/>
      <c r="B5210" s="2"/>
    </row>
    <row r="5211" spans="1:2" x14ac:dyDescent="0.25">
      <c r="A5211" s="2"/>
      <c r="B5211" s="2"/>
    </row>
    <row r="5212" spans="1:2" x14ac:dyDescent="0.25">
      <c r="A5212" s="2"/>
      <c r="B5212" s="2"/>
    </row>
    <row r="5213" spans="1:2" x14ac:dyDescent="0.25">
      <c r="A5213" s="2"/>
      <c r="B5213" s="2"/>
    </row>
    <row r="5214" spans="1:2" x14ac:dyDescent="0.25">
      <c r="A5214" s="2"/>
      <c r="B5214" s="2"/>
    </row>
    <row r="5215" spans="1:2" x14ac:dyDescent="0.25">
      <c r="A5215" s="2"/>
      <c r="B5215" s="2"/>
    </row>
    <row r="5216" spans="1:2" x14ac:dyDescent="0.25">
      <c r="A5216" s="2"/>
      <c r="B5216" s="2"/>
    </row>
    <row r="5217" spans="1:2" x14ac:dyDescent="0.25">
      <c r="A5217" s="2"/>
      <c r="B5217" s="2"/>
    </row>
    <row r="5218" spans="1:2" x14ac:dyDescent="0.25">
      <c r="A5218" s="2"/>
      <c r="B5218" s="2"/>
    </row>
    <row r="5219" spans="1:2" x14ac:dyDescent="0.25">
      <c r="A5219" s="2"/>
      <c r="B5219" s="2"/>
    </row>
    <row r="5220" spans="1:2" x14ac:dyDescent="0.25">
      <c r="A5220" s="2"/>
      <c r="B5220" s="2"/>
    </row>
    <row r="5221" spans="1:2" x14ac:dyDescent="0.25">
      <c r="A5221" s="2"/>
      <c r="B5221" s="2"/>
    </row>
    <row r="5222" spans="1:2" x14ac:dyDescent="0.25">
      <c r="A5222" s="2"/>
      <c r="B5222" s="2"/>
    </row>
    <row r="5223" spans="1:2" x14ac:dyDescent="0.25">
      <c r="A5223" s="2"/>
      <c r="B5223" s="2"/>
    </row>
    <row r="5224" spans="1:2" x14ac:dyDescent="0.25">
      <c r="A5224" s="2"/>
      <c r="B5224" s="2"/>
    </row>
    <row r="5225" spans="1:2" x14ac:dyDescent="0.25">
      <c r="A5225" s="2"/>
      <c r="B5225" s="2"/>
    </row>
    <row r="5226" spans="1:2" x14ac:dyDescent="0.25">
      <c r="A5226" s="2"/>
      <c r="B5226" s="2"/>
    </row>
    <row r="5227" spans="1:2" x14ac:dyDescent="0.25">
      <c r="A5227" s="2"/>
      <c r="B5227" s="2"/>
    </row>
    <row r="5228" spans="1:2" x14ac:dyDescent="0.25">
      <c r="A5228" s="2"/>
      <c r="B5228" s="2"/>
    </row>
    <row r="5229" spans="1:2" x14ac:dyDescent="0.25">
      <c r="A5229" s="2"/>
      <c r="B5229" s="2"/>
    </row>
    <row r="5230" spans="1:2" x14ac:dyDescent="0.25">
      <c r="A5230" s="2"/>
      <c r="B5230" s="2"/>
    </row>
    <row r="5231" spans="1:2" x14ac:dyDescent="0.25">
      <c r="A5231" s="2"/>
      <c r="B5231" s="2"/>
    </row>
    <row r="5232" spans="1:2" x14ac:dyDescent="0.25">
      <c r="A5232" s="2"/>
      <c r="B5232" s="2"/>
    </row>
    <row r="5233" spans="1:2" x14ac:dyDescent="0.25">
      <c r="A5233" s="2"/>
      <c r="B5233" s="2"/>
    </row>
    <row r="5234" spans="1:2" x14ac:dyDescent="0.25">
      <c r="A5234" s="2"/>
      <c r="B5234" s="2"/>
    </row>
    <row r="5235" spans="1:2" x14ac:dyDescent="0.25">
      <c r="A5235" s="2"/>
      <c r="B5235" s="2"/>
    </row>
    <row r="5236" spans="1:2" x14ac:dyDescent="0.25">
      <c r="A5236" s="2"/>
      <c r="B5236" s="2"/>
    </row>
    <row r="5237" spans="1:2" x14ac:dyDescent="0.25">
      <c r="A5237" s="2"/>
      <c r="B5237" s="2"/>
    </row>
    <row r="5238" spans="1:2" x14ac:dyDescent="0.25">
      <c r="A5238" s="2"/>
      <c r="B5238" s="2"/>
    </row>
    <row r="5239" spans="1:2" x14ac:dyDescent="0.25">
      <c r="A5239" s="2"/>
      <c r="B5239" s="2"/>
    </row>
    <row r="5240" spans="1:2" x14ac:dyDescent="0.25">
      <c r="A5240" s="2"/>
      <c r="B5240" s="2"/>
    </row>
    <row r="5241" spans="1:2" x14ac:dyDescent="0.25">
      <c r="A5241" s="2"/>
      <c r="B5241" s="2"/>
    </row>
    <row r="5242" spans="1:2" x14ac:dyDescent="0.25">
      <c r="A5242" s="2"/>
      <c r="B5242" s="2"/>
    </row>
    <row r="5243" spans="1:2" x14ac:dyDescent="0.25">
      <c r="A5243" s="2"/>
      <c r="B5243" s="2"/>
    </row>
    <row r="5244" spans="1:2" x14ac:dyDescent="0.25">
      <c r="A5244" s="2"/>
      <c r="B5244" s="2"/>
    </row>
    <row r="5245" spans="1:2" x14ac:dyDescent="0.25">
      <c r="A5245" s="2"/>
      <c r="B5245" s="2"/>
    </row>
    <row r="5246" spans="1:2" x14ac:dyDescent="0.25">
      <c r="A5246" s="2"/>
      <c r="B5246" s="2"/>
    </row>
    <row r="5247" spans="1:2" x14ac:dyDescent="0.25">
      <c r="A5247" s="2"/>
      <c r="B5247" s="2"/>
    </row>
    <row r="5248" spans="1:2" x14ac:dyDescent="0.25">
      <c r="A5248" s="2"/>
      <c r="B5248" s="2"/>
    </row>
    <row r="5249" spans="1:2" x14ac:dyDescent="0.25">
      <c r="A5249" s="2"/>
      <c r="B5249" s="2"/>
    </row>
    <row r="5250" spans="1:2" x14ac:dyDescent="0.25">
      <c r="A5250" s="2"/>
      <c r="B5250" s="2"/>
    </row>
    <row r="5251" spans="1:2" x14ac:dyDescent="0.25">
      <c r="A5251" s="2"/>
      <c r="B5251" s="2"/>
    </row>
    <row r="5252" spans="1:2" x14ac:dyDescent="0.25">
      <c r="A5252" s="2"/>
      <c r="B5252" s="2"/>
    </row>
    <row r="5253" spans="1:2" x14ac:dyDescent="0.25">
      <c r="A5253" s="2"/>
      <c r="B5253" s="2"/>
    </row>
    <row r="5254" spans="1:2" x14ac:dyDescent="0.25">
      <c r="A5254" s="2"/>
      <c r="B5254" s="2"/>
    </row>
    <row r="5255" spans="1:2" x14ac:dyDescent="0.25">
      <c r="A5255" s="2"/>
      <c r="B5255" s="2"/>
    </row>
    <row r="5256" spans="1:2" x14ac:dyDescent="0.25">
      <c r="A5256" s="2"/>
      <c r="B5256" s="2"/>
    </row>
    <row r="5257" spans="1:2" x14ac:dyDescent="0.25">
      <c r="A5257" s="2"/>
      <c r="B5257" s="2"/>
    </row>
    <row r="5258" spans="1:2" x14ac:dyDescent="0.25">
      <c r="A5258" s="2"/>
      <c r="B5258" s="2"/>
    </row>
    <row r="5259" spans="1:2" x14ac:dyDescent="0.25">
      <c r="A5259" s="2"/>
      <c r="B5259" s="2"/>
    </row>
    <row r="5260" spans="1:2" x14ac:dyDescent="0.25">
      <c r="A5260" s="2"/>
      <c r="B5260" s="2"/>
    </row>
    <row r="5261" spans="1:2" x14ac:dyDescent="0.25">
      <c r="A5261" s="2"/>
      <c r="B5261" s="2"/>
    </row>
    <row r="5262" spans="1:2" x14ac:dyDescent="0.25">
      <c r="A5262" s="2"/>
      <c r="B5262" s="2"/>
    </row>
    <row r="5263" spans="1:2" x14ac:dyDescent="0.25">
      <c r="A5263" s="2"/>
      <c r="B5263" s="2"/>
    </row>
    <row r="5264" spans="1:2" x14ac:dyDescent="0.25">
      <c r="A5264" s="2"/>
      <c r="B5264" s="2"/>
    </row>
    <row r="5265" spans="1:2" x14ac:dyDescent="0.25">
      <c r="A5265" s="2"/>
      <c r="B5265" s="2"/>
    </row>
    <row r="5266" spans="1:2" x14ac:dyDescent="0.25">
      <c r="A5266" s="2"/>
      <c r="B5266" s="2"/>
    </row>
    <row r="5267" spans="1:2" x14ac:dyDescent="0.25">
      <c r="A5267" s="2"/>
      <c r="B5267" s="2"/>
    </row>
    <row r="5268" spans="1:2" x14ac:dyDescent="0.25">
      <c r="A5268" s="2"/>
      <c r="B5268" s="2"/>
    </row>
    <row r="5269" spans="1:2" x14ac:dyDescent="0.25">
      <c r="A5269" s="2"/>
      <c r="B5269" s="2"/>
    </row>
    <row r="5270" spans="1:2" x14ac:dyDescent="0.25">
      <c r="A5270" s="2"/>
      <c r="B5270" s="2"/>
    </row>
    <row r="5271" spans="1:2" x14ac:dyDescent="0.25">
      <c r="A5271" s="2"/>
      <c r="B5271" s="2"/>
    </row>
    <row r="5272" spans="1:2" x14ac:dyDescent="0.25">
      <c r="A5272" s="2"/>
      <c r="B5272" s="2"/>
    </row>
    <row r="5273" spans="1:2" x14ac:dyDescent="0.25">
      <c r="A5273" s="2"/>
      <c r="B5273" s="2"/>
    </row>
    <row r="5274" spans="1:2" x14ac:dyDescent="0.25">
      <c r="A5274" s="2"/>
      <c r="B5274" s="2"/>
    </row>
    <row r="5275" spans="1:2" x14ac:dyDescent="0.25">
      <c r="A5275" s="2"/>
      <c r="B5275" s="2"/>
    </row>
    <row r="5276" spans="1:2" x14ac:dyDescent="0.25">
      <c r="A5276" s="2"/>
      <c r="B5276" s="2"/>
    </row>
    <row r="5277" spans="1:2" x14ac:dyDescent="0.25">
      <c r="A5277" s="2"/>
      <c r="B5277" s="2"/>
    </row>
    <row r="5278" spans="1:2" x14ac:dyDescent="0.25">
      <c r="A5278" s="2"/>
      <c r="B5278" s="2"/>
    </row>
    <row r="5279" spans="1:2" x14ac:dyDescent="0.25">
      <c r="A5279" s="2"/>
      <c r="B5279" s="2"/>
    </row>
    <row r="5280" spans="1:2" x14ac:dyDescent="0.25">
      <c r="A5280" s="2"/>
      <c r="B5280" s="2"/>
    </row>
    <row r="5281" spans="1:2" x14ac:dyDescent="0.25">
      <c r="A5281" s="2"/>
      <c r="B5281" s="2"/>
    </row>
    <row r="5282" spans="1:2" x14ac:dyDescent="0.25">
      <c r="A5282" s="2"/>
      <c r="B5282" s="2"/>
    </row>
    <row r="5283" spans="1:2" x14ac:dyDescent="0.25">
      <c r="A5283" s="2"/>
      <c r="B5283" s="2"/>
    </row>
    <row r="5284" spans="1:2" x14ac:dyDescent="0.25">
      <c r="A5284" s="2"/>
      <c r="B5284" s="2"/>
    </row>
    <row r="5285" spans="1:2" x14ac:dyDescent="0.25">
      <c r="A5285" s="2"/>
      <c r="B5285" s="2"/>
    </row>
    <row r="5286" spans="1:2" x14ac:dyDescent="0.25">
      <c r="A5286" s="2"/>
      <c r="B5286" s="2"/>
    </row>
    <row r="5287" spans="1:2" x14ac:dyDescent="0.25">
      <c r="A5287" s="2"/>
      <c r="B5287" s="2"/>
    </row>
    <row r="5288" spans="1:2" x14ac:dyDescent="0.25">
      <c r="A5288" s="2"/>
      <c r="B5288" s="2"/>
    </row>
    <row r="5289" spans="1:2" x14ac:dyDescent="0.25">
      <c r="A5289" s="2"/>
      <c r="B5289" s="2"/>
    </row>
    <row r="5290" spans="1:2" x14ac:dyDescent="0.25">
      <c r="A5290" s="2"/>
      <c r="B5290" s="2"/>
    </row>
    <row r="5291" spans="1:2" x14ac:dyDescent="0.25">
      <c r="A5291" s="2"/>
      <c r="B5291" s="2"/>
    </row>
    <row r="5292" spans="1:2" x14ac:dyDescent="0.25">
      <c r="A5292" s="2"/>
      <c r="B5292" s="2"/>
    </row>
    <row r="5293" spans="1:2" x14ac:dyDescent="0.25">
      <c r="A5293" s="2"/>
      <c r="B5293" s="2"/>
    </row>
    <row r="5294" spans="1:2" x14ac:dyDescent="0.25">
      <c r="A5294" s="2"/>
      <c r="B5294" s="2"/>
    </row>
    <row r="5295" spans="1:2" x14ac:dyDescent="0.25">
      <c r="A5295" s="2"/>
      <c r="B5295" s="2"/>
    </row>
    <row r="5296" spans="1:2" x14ac:dyDescent="0.25">
      <c r="A5296" s="2"/>
      <c r="B5296" s="2"/>
    </row>
    <row r="5297" spans="1:2" x14ac:dyDescent="0.25">
      <c r="A5297" s="2"/>
      <c r="B5297" s="2"/>
    </row>
    <row r="5298" spans="1:2" x14ac:dyDescent="0.25">
      <c r="A5298" s="2"/>
      <c r="B5298" s="2"/>
    </row>
    <row r="5299" spans="1:2" x14ac:dyDescent="0.25">
      <c r="A5299" s="2"/>
      <c r="B5299" s="2"/>
    </row>
    <row r="5300" spans="1:2" x14ac:dyDescent="0.25">
      <c r="A5300" s="2"/>
      <c r="B5300" s="2"/>
    </row>
    <row r="5301" spans="1:2" x14ac:dyDescent="0.25">
      <c r="A5301" s="2"/>
      <c r="B5301" s="2"/>
    </row>
    <row r="5302" spans="1:2" x14ac:dyDescent="0.25">
      <c r="A5302" s="2"/>
      <c r="B5302" s="2"/>
    </row>
    <row r="5303" spans="1:2" x14ac:dyDescent="0.25">
      <c r="A5303" s="2"/>
      <c r="B5303" s="2"/>
    </row>
    <row r="5304" spans="1:2" x14ac:dyDescent="0.25">
      <c r="A5304" s="2"/>
      <c r="B5304" s="2"/>
    </row>
    <row r="5305" spans="1:2" x14ac:dyDescent="0.25">
      <c r="A5305" s="2"/>
      <c r="B5305" s="2"/>
    </row>
    <row r="5306" spans="1:2" x14ac:dyDescent="0.25">
      <c r="A5306" s="2"/>
      <c r="B5306" s="2"/>
    </row>
    <row r="5307" spans="1:2" x14ac:dyDescent="0.25">
      <c r="A5307" s="2"/>
      <c r="B5307" s="2"/>
    </row>
    <row r="5308" spans="1:2" x14ac:dyDescent="0.25">
      <c r="A5308" s="2"/>
      <c r="B5308" s="2"/>
    </row>
    <row r="5309" spans="1:2" x14ac:dyDescent="0.25">
      <c r="A5309" s="2"/>
      <c r="B5309" s="2"/>
    </row>
    <row r="5310" spans="1:2" x14ac:dyDescent="0.25">
      <c r="A5310" s="2"/>
      <c r="B5310" s="2"/>
    </row>
    <row r="5311" spans="1:2" x14ac:dyDescent="0.25">
      <c r="A5311" s="2"/>
      <c r="B5311" s="2"/>
    </row>
    <row r="5312" spans="1:2" x14ac:dyDescent="0.25">
      <c r="A5312" s="2"/>
      <c r="B5312" s="2"/>
    </row>
    <row r="5313" spans="1:2" x14ac:dyDescent="0.25">
      <c r="A5313" s="2"/>
      <c r="B5313" s="2"/>
    </row>
    <row r="5314" spans="1:2" x14ac:dyDescent="0.25">
      <c r="A5314" s="2"/>
      <c r="B5314" s="2"/>
    </row>
    <row r="5315" spans="1:2" x14ac:dyDescent="0.25">
      <c r="A5315" s="2"/>
      <c r="B5315" s="2"/>
    </row>
    <row r="5316" spans="1:2" x14ac:dyDescent="0.25">
      <c r="A5316" s="2"/>
      <c r="B5316" s="2"/>
    </row>
    <row r="5317" spans="1:2" x14ac:dyDescent="0.25">
      <c r="A5317" s="2"/>
      <c r="B5317" s="2"/>
    </row>
    <row r="5318" spans="1:2" x14ac:dyDescent="0.25">
      <c r="A5318" s="2"/>
      <c r="B5318" s="2"/>
    </row>
    <row r="5319" spans="1:2" x14ac:dyDescent="0.25">
      <c r="A5319" s="2"/>
      <c r="B5319" s="2"/>
    </row>
    <row r="5320" spans="1:2" x14ac:dyDescent="0.25">
      <c r="A5320" s="2"/>
      <c r="B5320" s="2"/>
    </row>
    <row r="5321" spans="1:2" x14ac:dyDescent="0.25">
      <c r="A5321" s="2"/>
      <c r="B5321" s="2"/>
    </row>
    <row r="5322" spans="1:2" x14ac:dyDescent="0.25">
      <c r="A5322" s="2"/>
      <c r="B5322" s="2"/>
    </row>
    <row r="5323" spans="1:2" x14ac:dyDescent="0.25">
      <c r="A5323" s="2"/>
      <c r="B5323" s="2"/>
    </row>
    <row r="5324" spans="1:2" x14ac:dyDescent="0.25">
      <c r="A5324" s="2"/>
      <c r="B5324" s="2"/>
    </row>
    <row r="5325" spans="1:2" x14ac:dyDescent="0.25">
      <c r="A5325" s="2"/>
      <c r="B5325" s="2"/>
    </row>
    <row r="5326" spans="1:2" x14ac:dyDescent="0.25">
      <c r="A5326" s="2"/>
      <c r="B5326" s="2"/>
    </row>
    <row r="5327" spans="1:2" x14ac:dyDescent="0.25">
      <c r="A5327" s="2"/>
      <c r="B5327" s="2"/>
    </row>
    <row r="5328" spans="1:2" x14ac:dyDescent="0.25">
      <c r="A5328" s="2"/>
      <c r="B5328" s="2"/>
    </row>
    <row r="5329" spans="1:2" x14ac:dyDescent="0.25">
      <c r="A5329" s="2"/>
      <c r="B5329" s="2"/>
    </row>
    <row r="5330" spans="1:2" x14ac:dyDescent="0.25">
      <c r="A5330" s="2"/>
      <c r="B5330" s="2"/>
    </row>
    <row r="5331" spans="1:2" x14ac:dyDescent="0.25">
      <c r="A5331" s="2"/>
      <c r="B5331" s="2"/>
    </row>
    <row r="5332" spans="1:2" x14ac:dyDescent="0.25">
      <c r="A5332" s="2"/>
      <c r="B5332" s="2"/>
    </row>
    <row r="5333" spans="1:2" x14ac:dyDescent="0.25">
      <c r="A5333" s="2"/>
      <c r="B5333" s="2"/>
    </row>
    <row r="5334" spans="1:2" x14ac:dyDescent="0.25">
      <c r="A5334" s="2"/>
      <c r="B5334" s="2"/>
    </row>
    <row r="5335" spans="1:2" x14ac:dyDescent="0.25">
      <c r="A5335" s="2"/>
      <c r="B5335" s="2"/>
    </row>
    <row r="5336" spans="1:2" x14ac:dyDescent="0.25">
      <c r="A5336" s="2"/>
      <c r="B5336" s="2"/>
    </row>
    <row r="5337" spans="1:2" x14ac:dyDescent="0.25">
      <c r="A5337" s="2"/>
      <c r="B5337" s="2"/>
    </row>
    <row r="5338" spans="1:2" x14ac:dyDescent="0.25">
      <c r="A5338" s="2"/>
      <c r="B5338" s="2"/>
    </row>
    <row r="5339" spans="1:2" x14ac:dyDescent="0.25">
      <c r="A5339" s="2"/>
      <c r="B5339" s="2"/>
    </row>
    <row r="5340" spans="1:2" x14ac:dyDescent="0.25">
      <c r="A5340" s="2"/>
      <c r="B5340" s="2"/>
    </row>
    <row r="5341" spans="1:2" x14ac:dyDescent="0.25">
      <c r="A5341" s="2"/>
      <c r="B5341" s="2"/>
    </row>
    <row r="5342" spans="1:2" x14ac:dyDescent="0.25">
      <c r="A5342" s="2"/>
      <c r="B5342" s="2"/>
    </row>
    <row r="5343" spans="1:2" x14ac:dyDescent="0.25">
      <c r="A5343" s="2"/>
      <c r="B5343" s="2"/>
    </row>
    <row r="5344" spans="1:2" x14ac:dyDescent="0.25">
      <c r="A5344" s="2"/>
      <c r="B5344" s="2"/>
    </row>
    <row r="5345" spans="1:2" x14ac:dyDescent="0.25">
      <c r="A5345" s="2"/>
      <c r="B5345" s="2"/>
    </row>
    <row r="5346" spans="1:2" x14ac:dyDescent="0.25">
      <c r="A5346" s="2"/>
      <c r="B5346" s="2"/>
    </row>
    <row r="5347" spans="1:2" x14ac:dyDescent="0.25">
      <c r="A5347" s="2"/>
      <c r="B5347" s="2"/>
    </row>
    <row r="5348" spans="1:2" x14ac:dyDescent="0.25">
      <c r="A5348" s="2"/>
      <c r="B5348" s="2"/>
    </row>
    <row r="5349" spans="1:2" x14ac:dyDescent="0.25">
      <c r="A5349" s="2"/>
      <c r="B5349" s="2"/>
    </row>
    <row r="5350" spans="1:2" x14ac:dyDescent="0.25">
      <c r="A5350" s="2"/>
      <c r="B5350" s="2"/>
    </row>
    <row r="5351" spans="1:2" x14ac:dyDescent="0.25">
      <c r="A5351" s="2"/>
      <c r="B5351" s="2"/>
    </row>
    <row r="5352" spans="1:2" x14ac:dyDescent="0.25">
      <c r="A5352" s="2"/>
      <c r="B5352" s="2"/>
    </row>
    <row r="5353" spans="1:2" x14ac:dyDescent="0.25">
      <c r="A5353" s="2"/>
      <c r="B5353" s="2"/>
    </row>
    <row r="5354" spans="1:2" x14ac:dyDescent="0.25">
      <c r="A5354" s="2"/>
      <c r="B5354" s="2"/>
    </row>
    <row r="5355" spans="1:2" x14ac:dyDescent="0.25">
      <c r="A5355" s="2"/>
      <c r="B5355" s="2"/>
    </row>
    <row r="5356" spans="1:2" x14ac:dyDescent="0.25">
      <c r="A5356" s="2"/>
      <c r="B5356" s="2"/>
    </row>
    <row r="5357" spans="1:2" x14ac:dyDescent="0.25">
      <c r="A5357" s="2"/>
      <c r="B5357" s="2"/>
    </row>
    <row r="5358" spans="1:2" x14ac:dyDescent="0.25">
      <c r="A5358" s="2"/>
      <c r="B5358" s="2"/>
    </row>
    <row r="5359" spans="1:2" x14ac:dyDescent="0.25">
      <c r="A5359" s="2"/>
      <c r="B5359" s="2"/>
    </row>
    <row r="5360" spans="1:2" x14ac:dyDescent="0.25">
      <c r="A5360" s="2"/>
      <c r="B5360" s="2"/>
    </row>
    <row r="5361" spans="1:2" x14ac:dyDescent="0.25">
      <c r="A5361" s="2"/>
      <c r="B5361" s="2"/>
    </row>
    <row r="5362" spans="1:2" x14ac:dyDescent="0.25">
      <c r="A5362" s="2"/>
      <c r="B5362" s="2"/>
    </row>
    <row r="5363" spans="1:2" x14ac:dyDescent="0.25">
      <c r="A5363" s="2"/>
      <c r="B5363" s="2"/>
    </row>
    <row r="5364" spans="1:2" x14ac:dyDescent="0.25">
      <c r="A5364" s="2"/>
      <c r="B5364" s="2"/>
    </row>
    <row r="5365" spans="1:2" x14ac:dyDescent="0.25">
      <c r="A5365" s="2"/>
      <c r="B5365" s="2"/>
    </row>
    <row r="5366" spans="1:2" x14ac:dyDescent="0.25">
      <c r="A5366" s="2"/>
      <c r="B5366" s="2"/>
    </row>
    <row r="5367" spans="1:2" x14ac:dyDescent="0.25">
      <c r="A5367" s="2"/>
      <c r="B5367" s="2"/>
    </row>
    <row r="5368" spans="1:2" x14ac:dyDescent="0.25">
      <c r="A5368" s="2"/>
      <c r="B5368" s="2"/>
    </row>
    <row r="5369" spans="1:2" x14ac:dyDescent="0.25">
      <c r="A5369" s="2"/>
      <c r="B5369" s="2"/>
    </row>
    <row r="5370" spans="1:2" x14ac:dyDescent="0.25">
      <c r="A5370" s="2"/>
      <c r="B5370" s="2"/>
    </row>
    <row r="5371" spans="1:2" x14ac:dyDescent="0.25">
      <c r="A5371" s="2"/>
      <c r="B5371" s="2"/>
    </row>
    <row r="5372" spans="1:2" x14ac:dyDescent="0.25">
      <c r="A5372" s="2"/>
      <c r="B5372" s="2"/>
    </row>
    <row r="5373" spans="1:2" x14ac:dyDescent="0.25">
      <c r="A5373" s="2"/>
      <c r="B5373" s="2"/>
    </row>
    <row r="5374" spans="1:2" x14ac:dyDescent="0.25">
      <c r="A5374" s="2"/>
      <c r="B5374" s="2"/>
    </row>
    <row r="5375" spans="1:2" x14ac:dyDescent="0.25">
      <c r="A5375" s="2"/>
      <c r="B5375" s="2"/>
    </row>
    <row r="5376" spans="1:2" x14ac:dyDescent="0.25">
      <c r="A5376" s="2"/>
      <c r="B5376" s="2"/>
    </row>
    <row r="5377" spans="1:2" x14ac:dyDescent="0.25">
      <c r="A5377" s="2"/>
      <c r="B5377" s="2"/>
    </row>
    <row r="5378" spans="1:2" x14ac:dyDescent="0.25">
      <c r="A5378" s="2"/>
      <c r="B5378" s="2"/>
    </row>
    <row r="5379" spans="1:2" x14ac:dyDescent="0.25">
      <c r="A5379" s="2"/>
      <c r="B5379" s="2"/>
    </row>
    <row r="5380" spans="1:2" x14ac:dyDescent="0.25">
      <c r="A5380" s="2"/>
      <c r="B5380" s="2"/>
    </row>
    <row r="5381" spans="1:2" x14ac:dyDescent="0.25">
      <c r="A5381" s="2"/>
      <c r="B5381" s="2"/>
    </row>
    <row r="5382" spans="1:2" x14ac:dyDescent="0.25">
      <c r="A5382" s="2"/>
      <c r="B5382" s="2"/>
    </row>
    <row r="5383" spans="1:2" x14ac:dyDescent="0.25">
      <c r="A5383" s="2"/>
      <c r="B5383" s="2"/>
    </row>
    <row r="5384" spans="1:2" x14ac:dyDescent="0.25">
      <c r="A5384" s="2"/>
      <c r="B5384" s="2"/>
    </row>
    <row r="5385" spans="1:2" x14ac:dyDescent="0.25">
      <c r="A5385" s="2"/>
      <c r="B5385" s="2"/>
    </row>
    <row r="5386" spans="1:2" x14ac:dyDescent="0.25">
      <c r="A5386" s="2"/>
      <c r="B5386" s="2"/>
    </row>
    <row r="5387" spans="1:2" x14ac:dyDescent="0.25">
      <c r="A5387" s="2"/>
      <c r="B5387" s="2"/>
    </row>
    <row r="5388" spans="1:2" x14ac:dyDescent="0.25">
      <c r="A5388" s="2"/>
      <c r="B5388" s="2"/>
    </row>
    <row r="5389" spans="1:2" x14ac:dyDescent="0.25">
      <c r="A5389" s="2"/>
      <c r="B5389" s="2"/>
    </row>
    <row r="5390" spans="1:2" x14ac:dyDescent="0.25">
      <c r="A5390" s="2"/>
      <c r="B5390" s="2"/>
    </row>
    <row r="5391" spans="1:2" x14ac:dyDescent="0.25">
      <c r="A5391" s="2"/>
      <c r="B5391" s="2"/>
    </row>
    <row r="5392" spans="1:2" x14ac:dyDescent="0.25">
      <c r="A5392" s="2"/>
      <c r="B5392" s="2"/>
    </row>
    <row r="5393" spans="1:2" x14ac:dyDescent="0.25">
      <c r="A5393" s="2"/>
      <c r="B5393" s="2"/>
    </row>
    <row r="5394" spans="1:2" x14ac:dyDescent="0.25">
      <c r="A5394" s="2"/>
      <c r="B5394" s="2"/>
    </row>
    <row r="5395" spans="1:2" x14ac:dyDescent="0.25">
      <c r="A5395" s="2"/>
      <c r="B5395" s="2"/>
    </row>
    <row r="5396" spans="1:2" x14ac:dyDescent="0.25">
      <c r="A5396" s="2"/>
      <c r="B5396" s="2"/>
    </row>
    <row r="5397" spans="1:2" x14ac:dyDescent="0.25">
      <c r="A5397" s="2"/>
      <c r="B5397" s="2"/>
    </row>
    <row r="5398" spans="1:2" x14ac:dyDescent="0.25">
      <c r="A5398" s="2"/>
      <c r="B5398" s="2"/>
    </row>
    <row r="5399" spans="1:2" x14ac:dyDescent="0.25">
      <c r="A5399" s="2"/>
      <c r="B5399" s="2"/>
    </row>
    <row r="5400" spans="1:2" x14ac:dyDescent="0.25">
      <c r="A5400" s="2"/>
      <c r="B5400" s="2"/>
    </row>
    <row r="5401" spans="1:2" x14ac:dyDescent="0.25">
      <c r="A5401" s="2"/>
      <c r="B5401" s="2"/>
    </row>
    <row r="5402" spans="1:2" x14ac:dyDescent="0.25">
      <c r="A5402" s="2"/>
      <c r="B5402" s="2"/>
    </row>
    <row r="5403" spans="1:2" x14ac:dyDescent="0.25">
      <c r="A5403" s="2"/>
      <c r="B5403" s="2"/>
    </row>
    <row r="5404" spans="1:2" x14ac:dyDescent="0.25">
      <c r="A5404" s="2"/>
      <c r="B5404" s="2"/>
    </row>
    <row r="5405" spans="1:2" x14ac:dyDescent="0.25">
      <c r="A5405" s="2"/>
      <c r="B5405" s="2"/>
    </row>
    <row r="5406" spans="1:2" x14ac:dyDescent="0.25">
      <c r="A5406" s="2"/>
      <c r="B5406" s="2"/>
    </row>
    <row r="5407" spans="1:2" x14ac:dyDescent="0.25">
      <c r="A5407" s="2"/>
      <c r="B5407" s="2"/>
    </row>
    <row r="5408" spans="1:2" x14ac:dyDescent="0.25">
      <c r="A5408" s="2"/>
      <c r="B5408" s="2"/>
    </row>
    <row r="5409" spans="1:2" x14ac:dyDescent="0.25">
      <c r="A5409" s="2"/>
      <c r="B5409" s="2"/>
    </row>
    <row r="5410" spans="1:2" x14ac:dyDescent="0.25">
      <c r="A5410" s="2"/>
      <c r="B5410" s="2"/>
    </row>
    <row r="5411" spans="1:2" x14ac:dyDescent="0.25">
      <c r="A5411" s="2"/>
      <c r="B5411" s="2"/>
    </row>
    <row r="5412" spans="1:2" x14ac:dyDescent="0.25">
      <c r="A5412" s="2"/>
      <c r="B5412" s="2"/>
    </row>
    <row r="5413" spans="1:2" x14ac:dyDescent="0.25">
      <c r="A5413" s="2"/>
      <c r="B5413" s="2"/>
    </row>
    <row r="5414" spans="1:2" x14ac:dyDescent="0.25">
      <c r="A5414" s="2"/>
      <c r="B5414" s="2"/>
    </row>
    <row r="5415" spans="1:2" x14ac:dyDescent="0.25">
      <c r="A5415" s="2"/>
      <c r="B5415" s="2"/>
    </row>
    <row r="5416" spans="1:2" x14ac:dyDescent="0.25">
      <c r="A5416" s="2"/>
      <c r="B5416" s="2"/>
    </row>
    <row r="5417" spans="1:2" x14ac:dyDescent="0.25">
      <c r="A5417" s="2"/>
      <c r="B5417" s="2"/>
    </row>
    <row r="5418" spans="1:2" x14ac:dyDescent="0.25">
      <c r="A5418" s="2"/>
      <c r="B5418" s="2"/>
    </row>
    <row r="5419" spans="1:2" x14ac:dyDescent="0.25">
      <c r="A5419" s="2"/>
      <c r="B5419" s="2"/>
    </row>
    <row r="5420" spans="1:2" x14ac:dyDescent="0.25">
      <c r="A5420" s="2"/>
      <c r="B5420" s="2"/>
    </row>
    <row r="5421" spans="1:2" x14ac:dyDescent="0.25">
      <c r="A5421" s="2"/>
      <c r="B5421" s="2"/>
    </row>
    <row r="5422" spans="1:2" x14ac:dyDescent="0.25">
      <c r="A5422" s="2"/>
      <c r="B5422" s="2"/>
    </row>
    <row r="5423" spans="1:2" x14ac:dyDescent="0.25">
      <c r="A5423" s="2"/>
      <c r="B5423" s="2"/>
    </row>
    <row r="5424" spans="1:2" x14ac:dyDescent="0.25">
      <c r="A5424" s="2"/>
      <c r="B5424" s="2"/>
    </row>
    <row r="5425" spans="1:2" x14ac:dyDescent="0.25">
      <c r="A5425" s="2"/>
      <c r="B5425" s="2"/>
    </row>
    <row r="5426" spans="1:2" x14ac:dyDescent="0.25">
      <c r="A5426" s="2"/>
      <c r="B5426" s="2"/>
    </row>
    <row r="5427" spans="1:2" x14ac:dyDescent="0.25">
      <c r="A5427" s="2"/>
      <c r="B5427" s="2"/>
    </row>
    <row r="5428" spans="1:2" x14ac:dyDescent="0.25">
      <c r="A5428" s="2"/>
      <c r="B5428" s="2"/>
    </row>
    <row r="5429" spans="1:2" x14ac:dyDescent="0.25">
      <c r="A5429" s="2"/>
      <c r="B5429" s="2"/>
    </row>
    <row r="5430" spans="1:2" x14ac:dyDescent="0.25">
      <c r="A5430" s="2"/>
      <c r="B5430" s="2"/>
    </row>
    <row r="5431" spans="1:2" x14ac:dyDescent="0.25">
      <c r="A5431" s="2"/>
      <c r="B5431" s="2"/>
    </row>
    <row r="5432" spans="1:2" x14ac:dyDescent="0.25">
      <c r="A5432" s="2"/>
      <c r="B5432" s="2"/>
    </row>
    <row r="5433" spans="1:2" x14ac:dyDescent="0.25">
      <c r="A5433" s="2"/>
      <c r="B5433" s="2"/>
    </row>
    <row r="5434" spans="1:2" x14ac:dyDescent="0.25">
      <c r="A5434" s="2"/>
      <c r="B5434" s="2"/>
    </row>
    <row r="5435" spans="1:2" x14ac:dyDescent="0.25">
      <c r="A5435" s="2"/>
      <c r="B5435" s="2"/>
    </row>
    <row r="5436" spans="1:2" x14ac:dyDescent="0.25">
      <c r="A5436" s="2"/>
      <c r="B5436" s="2"/>
    </row>
    <row r="5437" spans="1:2" x14ac:dyDescent="0.25">
      <c r="A5437" s="2"/>
      <c r="B5437" s="2"/>
    </row>
    <row r="5438" spans="1:2" x14ac:dyDescent="0.25">
      <c r="A5438" s="2"/>
      <c r="B5438" s="2"/>
    </row>
    <row r="5439" spans="1:2" x14ac:dyDescent="0.25">
      <c r="A5439" s="2"/>
      <c r="B5439" s="2"/>
    </row>
    <row r="5440" spans="1:2" x14ac:dyDescent="0.25">
      <c r="A5440" s="2"/>
      <c r="B5440" s="2"/>
    </row>
    <row r="5441" spans="1:2" x14ac:dyDescent="0.25">
      <c r="A5441" s="2"/>
      <c r="B5441" s="2"/>
    </row>
    <row r="5442" spans="1:2" x14ac:dyDescent="0.25">
      <c r="A5442" s="2"/>
      <c r="B5442" s="2"/>
    </row>
    <row r="5443" spans="1:2" x14ac:dyDescent="0.25">
      <c r="A5443" s="2"/>
      <c r="B5443" s="2"/>
    </row>
    <row r="5444" spans="1:2" x14ac:dyDescent="0.25">
      <c r="A5444" s="2"/>
      <c r="B5444" s="2"/>
    </row>
    <row r="5445" spans="1:2" x14ac:dyDescent="0.25">
      <c r="A5445" s="2"/>
      <c r="B5445" s="2"/>
    </row>
    <row r="5446" spans="1:2" x14ac:dyDescent="0.25">
      <c r="A5446" s="2"/>
      <c r="B5446" s="2"/>
    </row>
    <row r="5447" spans="1:2" x14ac:dyDescent="0.25">
      <c r="A5447" s="2"/>
      <c r="B5447" s="2"/>
    </row>
    <row r="5448" spans="1:2" x14ac:dyDescent="0.25">
      <c r="A5448" s="2"/>
      <c r="B5448" s="2"/>
    </row>
    <row r="5449" spans="1:2" x14ac:dyDescent="0.25">
      <c r="A5449" s="2"/>
      <c r="B5449" s="2"/>
    </row>
    <row r="5450" spans="1:2" x14ac:dyDescent="0.25">
      <c r="A5450" s="2"/>
      <c r="B5450" s="2"/>
    </row>
    <row r="5451" spans="1:2" x14ac:dyDescent="0.25">
      <c r="A5451" s="2"/>
      <c r="B5451" s="2"/>
    </row>
    <row r="5452" spans="1:2" x14ac:dyDescent="0.25">
      <c r="A5452" s="2"/>
      <c r="B5452" s="2"/>
    </row>
    <row r="5453" spans="1:2" x14ac:dyDescent="0.25">
      <c r="A5453" s="2"/>
      <c r="B5453" s="2"/>
    </row>
    <row r="5454" spans="1:2" x14ac:dyDescent="0.25">
      <c r="A5454" s="2"/>
      <c r="B5454" s="2"/>
    </row>
    <row r="5455" spans="1:2" x14ac:dyDescent="0.25">
      <c r="A5455" s="2"/>
      <c r="B5455" s="2"/>
    </row>
    <row r="5456" spans="1:2" x14ac:dyDescent="0.25">
      <c r="A5456" s="2"/>
      <c r="B5456" s="2"/>
    </row>
    <row r="5457" spans="1:2" x14ac:dyDescent="0.25">
      <c r="A5457" s="2"/>
      <c r="B5457" s="2"/>
    </row>
    <row r="5458" spans="1:2" x14ac:dyDescent="0.25">
      <c r="A5458" s="2"/>
      <c r="B5458" s="2"/>
    </row>
    <row r="5459" spans="1:2" x14ac:dyDescent="0.25">
      <c r="A5459" s="2"/>
      <c r="B5459" s="2"/>
    </row>
    <row r="5460" spans="1:2" x14ac:dyDescent="0.25">
      <c r="A5460" s="2"/>
      <c r="B5460" s="2"/>
    </row>
    <row r="5461" spans="1:2" x14ac:dyDescent="0.25">
      <c r="A5461" s="2"/>
      <c r="B5461" s="2"/>
    </row>
    <row r="5462" spans="1:2" x14ac:dyDescent="0.25">
      <c r="A5462" s="2"/>
      <c r="B5462" s="2"/>
    </row>
    <row r="5463" spans="1:2" x14ac:dyDescent="0.25">
      <c r="A5463" s="2"/>
      <c r="B5463" s="2"/>
    </row>
    <row r="5464" spans="1:2" x14ac:dyDescent="0.25">
      <c r="A5464" s="2"/>
      <c r="B5464" s="2"/>
    </row>
    <row r="5465" spans="1:2" x14ac:dyDescent="0.25">
      <c r="A5465" s="2"/>
      <c r="B5465" s="2"/>
    </row>
    <row r="5466" spans="1:2" x14ac:dyDescent="0.25">
      <c r="A5466" s="2"/>
      <c r="B5466" s="2"/>
    </row>
    <row r="5467" spans="1:2" x14ac:dyDescent="0.25">
      <c r="A5467" s="2"/>
      <c r="B5467" s="2"/>
    </row>
    <row r="5468" spans="1:2" x14ac:dyDescent="0.25">
      <c r="A5468" s="2"/>
      <c r="B5468" s="2"/>
    </row>
    <row r="5469" spans="1:2" x14ac:dyDescent="0.25">
      <c r="A5469" s="2"/>
      <c r="B5469" s="2"/>
    </row>
    <row r="5470" spans="1:2" x14ac:dyDescent="0.25">
      <c r="A5470" s="2"/>
      <c r="B5470" s="2"/>
    </row>
    <row r="5471" spans="1:2" x14ac:dyDescent="0.25">
      <c r="A5471" s="2"/>
      <c r="B5471" s="2"/>
    </row>
    <row r="5472" spans="1:2" x14ac:dyDescent="0.25">
      <c r="A5472" s="2"/>
      <c r="B5472" s="2"/>
    </row>
    <row r="5473" spans="1:2" x14ac:dyDescent="0.25">
      <c r="A5473" s="2"/>
      <c r="B5473" s="2"/>
    </row>
    <row r="5474" spans="1:2" x14ac:dyDescent="0.25">
      <c r="A5474" s="2"/>
      <c r="B5474" s="2"/>
    </row>
    <row r="5475" spans="1:2" x14ac:dyDescent="0.25">
      <c r="A5475" s="2"/>
      <c r="B5475" s="2"/>
    </row>
    <row r="5476" spans="1:2" x14ac:dyDescent="0.25">
      <c r="A5476" s="2"/>
      <c r="B5476" s="2"/>
    </row>
    <row r="5477" spans="1:2" x14ac:dyDescent="0.25">
      <c r="A5477" s="2"/>
      <c r="B5477" s="2"/>
    </row>
    <row r="5478" spans="1:2" x14ac:dyDescent="0.25">
      <c r="A5478" s="2"/>
      <c r="B5478" s="2"/>
    </row>
    <row r="5479" spans="1:2" x14ac:dyDescent="0.25">
      <c r="A5479" s="2"/>
      <c r="B5479" s="2"/>
    </row>
    <row r="5480" spans="1:2" x14ac:dyDescent="0.25">
      <c r="A5480" s="2"/>
      <c r="B5480" s="2"/>
    </row>
    <row r="5481" spans="1:2" x14ac:dyDescent="0.25">
      <c r="A5481" s="2"/>
      <c r="B5481" s="2"/>
    </row>
    <row r="5482" spans="1:2" x14ac:dyDescent="0.25">
      <c r="A5482" s="2"/>
      <c r="B5482" s="2"/>
    </row>
    <row r="5483" spans="1:2" x14ac:dyDescent="0.25">
      <c r="A5483" s="2"/>
      <c r="B5483" s="2"/>
    </row>
    <row r="5484" spans="1:2" x14ac:dyDescent="0.25">
      <c r="A5484" s="2"/>
      <c r="B5484" s="2"/>
    </row>
    <row r="5485" spans="1:2" x14ac:dyDescent="0.25">
      <c r="A5485" s="2"/>
      <c r="B5485" s="2"/>
    </row>
    <row r="5486" spans="1:2" x14ac:dyDescent="0.25">
      <c r="A5486" s="2"/>
      <c r="B5486" s="2"/>
    </row>
    <row r="5487" spans="1:2" x14ac:dyDescent="0.25">
      <c r="A5487" s="2"/>
      <c r="B5487" s="2"/>
    </row>
    <row r="5488" spans="1:2" x14ac:dyDescent="0.25">
      <c r="A5488" s="2"/>
      <c r="B5488" s="2"/>
    </row>
    <row r="5489" spans="1:2" x14ac:dyDescent="0.25">
      <c r="A5489" s="2"/>
      <c r="B5489" s="2"/>
    </row>
    <row r="5490" spans="1:2" x14ac:dyDescent="0.25">
      <c r="A5490" s="2"/>
      <c r="B5490" s="2"/>
    </row>
    <row r="5491" spans="1:2" x14ac:dyDescent="0.25">
      <c r="A5491" s="2"/>
      <c r="B5491" s="2"/>
    </row>
    <row r="5492" spans="1:2" x14ac:dyDescent="0.25">
      <c r="A5492" s="2"/>
      <c r="B5492" s="2"/>
    </row>
    <row r="5493" spans="1:2" x14ac:dyDescent="0.25">
      <c r="A5493" s="2"/>
      <c r="B5493" s="2"/>
    </row>
    <row r="5494" spans="1:2" x14ac:dyDescent="0.25">
      <c r="A5494" s="2"/>
      <c r="B5494" s="2"/>
    </row>
    <row r="5495" spans="1:2" x14ac:dyDescent="0.25">
      <c r="A5495" s="2"/>
      <c r="B5495" s="2"/>
    </row>
    <row r="5496" spans="1:2" x14ac:dyDescent="0.25">
      <c r="A5496" s="2"/>
      <c r="B5496" s="2"/>
    </row>
    <row r="5497" spans="1:2" x14ac:dyDescent="0.25">
      <c r="A5497" s="2"/>
      <c r="B5497" s="2"/>
    </row>
    <row r="5498" spans="1:2" x14ac:dyDescent="0.25">
      <c r="A5498" s="2"/>
      <c r="B5498" s="2"/>
    </row>
    <row r="5499" spans="1:2" x14ac:dyDescent="0.25">
      <c r="A5499" s="2"/>
      <c r="B5499" s="2"/>
    </row>
    <row r="5500" spans="1:2" x14ac:dyDescent="0.25">
      <c r="A5500" s="2"/>
      <c r="B5500" s="2"/>
    </row>
    <row r="5501" spans="1:2" x14ac:dyDescent="0.25">
      <c r="A5501" s="2"/>
      <c r="B5501" s="2"/>
    </row>
    <row r="5502" spans="1:2" x14ac:dyDescent="0.25">
      <c r="A5502" s="2"/>
      <c r="B5502" s="2"/>
    </row>
    <row r="5503" spans="1:2" x14ac:dyDescent="0.25">
      <c r="A5503" s="2"/>
      <c r="B5503" s="2"/>
    </row>
    <row r="5504" spans="1:2" x14ac:dyDescent="0.25">
      <c r="A5504" s="2"/>
      <c r="B5504" s="2"/>
    </row>
    <row r="5505" spans="1:2" x14ac:dyDescent="0.25">
      <c r="A5505" s="2"/>
      <c r="B5505" s="2"/>
    </row>
    <row r="5506" spans="1:2" x14ac:dyDescent="0.25">
      <c r="A5506" s="2"/>
      <c r="B5506" s="2"/>
    </row>
    <row r="5507" spans="1:2" x14ac:dyDescent="0.25">
      <c r="A5507" s="2"/>
      <c r="B5507" s="2"/>
    </row>
    <row r="5508" spans="1:2" x14ac:dyDescent="0.25">
      <c r="A5508" s="2"/>
      <c r="B5508" s="2"/>
    </row>
    <row r="5509" spans="1:2" x14ac:dyDescent="0.25">
      <c r="A5509" s="2"/>
      <c r="B5509" s="2"/>
    </row>
    <row r="5510" spans="1:2" x14ac:dyDescent="0.25">
      <c r="A5510" s="2"/>
      <c r="B5510" s="2"/>
    </row>
    <row r="5511" spans="1:2" x14ac:dyDescent="0.25">
      <c r="A5511" s="2"/>
      <c r="B5511" s="2"/>
    </row>
    <row r="5512" spans="1:2" x14ac:dyDescent="0.25">
      <c r="A5512" s="2"/>
      <c r="B5512" s="2"/>
    </row>
    <row r="5513" spans="1:2" x14ac:dyDescent="0.25">
      <c r="A5513" s="2"/>
      <c r="B5513" s="2"/>
    </row>
    <row r="5514" spans="1:2" x14ac:dyDescent="0.25">
      <c r="A5514" s="2"/>
      <c r="B5514" s="2"/>
    </row>
    <row r="5515" spans="1:2" x14ac:dyDescent="0.25">
      <c r="A5515" s="2"/>
      <c r="B5515" s="2"/>
    </row>
    <row r="5516" spans="1:2" x14ac:dyDescent="0.25">
      <c r="A5516" s="2"/>
      <c r="B5516" s="2"/>
    </row>
    <row r="5517" spans="1:2" x14ac:dyDescent="0.25">
      <c r="A5517" s="2"/>
      <c r="B5517" s="2"/>
    </row>
    <row r="5518" spans="1:2" x14ac:dyDescent="0.25">
      <c r="A5518" s="2"/>
      <c r="B5518" s="2"/>
    </row>
    <row r="5519" spans="1:2" x14ac:dyDescent="0.25">
      <c r="A5519" s="2"/>
      <c r="B5519" s="2"/>
    </row>
    <row r="5520" spans="1:2" x14ac:dyDescent="0.25">
      <c r="A5520" s="2"/>
      <c r="B5520" s="2"/>
    </row>
    <row r="5521" spans="1:2" x14ac:dyDescent="0.25">
      <c r="A5521" s="2"/>
      <c r="B5521" s="2"/>
    </row>
    <row r="5522" spans="1:2" x14ac:dyDescent="0.25">
      <c r="A5522" s="2"/>
      <c r="B5522" s="2"/>
    </row>
    <row r="5523" spans="1:2" x14ac:dyDescent="0.25">
      <c r="A5523" s="2"/>
      <c r="B5523" s="2"/>
    </row>
    <row r="5524" spans="1:2" x14ac:dyDescent="0.25">
      <c r="A5524" s="2"/>
      <c r="B5524" s="2"/>
    </row>
    <row r="5525" spans="1:2" x14ac:dyDescent="0.25">
      <c r="A5525" s="2"/>
      <c r="B5525" s="2"/>
    </row>
    <row r="5526" spans="1:2" x14ac:dyDescent="0.25">
      <c r="A5526" s="2"/>
      <c r="B5526" s="2"/>
    </row>
    <row r="5527" spans="1:2" x14ac:dyDescent="0.25">
      <c r="A5527" s="2"/>
      <c r="B5527" s="2"/>
    </row>
    <row r="5528" spans="1:2" x14ac:dyDescent="0.25">
      <c r="A5528" s="2"/>
      <c r="B5528" s="2"/>
    </row>
    <row r="5529" spans="1:2" x14ac:dyDescent="0.25">
      <c r="A5529" s="2"/>
      <c r="B5529" s="2"/>
    </row>
    <row r="5530" spans="1:2" x14ac:dyDescent="0.25">
      <c r="A5530" s="2"/>
      <c r="B5530" s="2"/>
    </row>
    <row r="5531" spans="1:2" x14ac:dyDescent="0.25">
      <c r="A5531" s="2"/>
      <c r="B5531" s="2"/>
    </row>
    <row r="5532" spans="1:2" x14ac:dyDescent="0.25">
      <c r="A5532" s="2"/>
      <c r="B5532" s="2"/>
    </row>
    <row r="5533" spans="1:2" x14ac:dyDescent="0.25">
      <c r="A5533" s="2"/>
      <c r="B5533" s="2"/>
    </row>
    <row r="5534" spans="1:2" x14ac:dyDescent="0.25">
      <c r="A5534" s="2"/>
      <c r="B5534" s="2"/>
    </row>
    <row r="5535" spans="1:2" x14ac:dyDescent="0.25">
      <c r="A5535" s="2"/>
      <c r="B5535" s="2"/>
    </row>
    <row r="5536" spans="1:2" x14ac:dyDescent="0.25">
      <c r="A5536" s="2"/>
      <c r="B5536" s="2"/>
    </row>
    <row r="5537" spans="1:2" x14ac:dyDescent="0.25">
      <c r="A5537" s="2"/>
      <c r="B5537" s="2"/>
    </row>
    <row r="5538" spans="1:2" x14ac:dyDescent="0.25">
      <c r="A5538" s="2"/>
      <c r="B5538" s="2"/>
    </row>
    <row r="5539" spans="1:2" x14ac:dyDescent="0.25">
      <c r="A5539" s="2"/>
      <c r="B5539" s="2"/>
    </row>
    <row r="5540" spans="1:2" x14ac:dyDescent="0.25">
      <c r="A5540" s="2"/>
      <c r="B5540" s="2"/>
    </row>
    <row r="5541" spans="1:2" x14ac:dyDescent="0.25">
      <c r="A5541" s="2"/>
      <c r="B5541" s="2"/>
    </row>
    <row r="5542" spans="1:2" x14ac:dyDescent="0.25">
      <c r="A5542" s="2"/>
      <c r="B5542" s="2"/>
    </row>
    <row r="5543" spans="1:2" x14ac:dyDescent="0.25">
      <c r="A5543" s="2"/>
      <c r="B5543" s="2"/>
    </row>
    <row r="5544" spans="1:2" x14ac:dyDescent="0.25">
      <c r="A5544" s="2"/>
      <c r="B5544" s="2"/>
    </row>
    <row r="5545" spans="1:2" x14ac:dyDescent="0.25">
      <c r="A5545" s="2"/>
      <c r="B5545" s="2"/>
    </row>
    <row r="5546" spans="1:2" x14ac:dyDescent="0.25">
      <c r="A5546" s="2"/>
      <c r="B5546" s="2"/>
    </row>
    <row r="5547" spans="1:2" x14ac:dyDescent="0.25">
      <c r="A5547" s="2"/>
      <c r="B5547" s="2"/>
    </row>
    <row r="5548" spans="1:2" x14ac:dyDescent="0.25">
      <c r="A5548" s="2"/>
      <c r="B5548" s="2"/>
    </row>
    <row r="5549" spans="1:2" x14ac:dyDescent="0.25">
      <c r="A5549" s="2"/>
      <c r="B5549" s="2"/>
    </row>
    <row r="5550" spans="1:2" x14ac:dyDescent="0.25">
      <c r="A5550" s="2"/>
      <c r="B5550" s="2"/>
    </row>
    <row r="5551" spans="1:2" x14ac:dyDescent="0.25">
      <c r="A5551" s="2"/>
      <c r="B5551" s="2"/>
    </row>
    <row r="5552" spans="1:2" x14ac:dyDescent="0.25">
      <c r="A5552" s="2"/>
      <c r="B5552" s="2"/>
    </row>
    <row r="5553" spans="1:2" x14ac:dyDescent="0.25">
      <c r="A5553" s="2"/>
      <c r="B5553" s="2"/>
    </row>
    <row r="5554" spans="1:2" x14ac:dyDescent="0.25">
      <c r="A5554" s="2"/>
      <c r="B5554" s="2"/>
    </row>
    <row r="5555" spans="1:2" x14ac:dyDescent="0.25">
      <c r="A5555" s="2"/>
      <c r="B5555" s="2"/>
    </row>
    <row r="5556" spans="1:2" x14ac:dyDescent="0.25">
      <c r="A5556" s="2"/>
      <c r="B5556" s="2"/>
    </row>
    <row r="5557" spans="1:2" x14ac:dyDescent="0.25">
      <c r="A5557" s="2"/>
      <c r="B5557" s="2"/>
    </row>
    <row r="5558" spans="1:2" x14ac:dyDescent="0.25">
      <c r="A5558" s="2"/>
      <c r="B5558" s="2"/>
    </row>
    <row r="5559" spans="1:2" x14ac:dyDescent="0.25">
      <c r="A5559" s="2"/>
      <c r="B5559" s="2"/>
    </row>
    <row r="5560" spans="1:2" x14ac:dyDescent="0.25">
      <c r="A5560" s="2"/>
      <c r="B5560" s="2"/>
    </row>
    <row r="5561" spans="1:2" x14ac:dyDescent="0.25">
      <c r="A5561" s="2"/>
      <c r="B5561" s="2"/>
    </row>
    <row r="5562" spans="1:2" x14ac:dyDescent="0.25">
      <c r="A5562" s="2"/>
      <c r="B5562" s="2"/>
    </row>
    <row r="5563" spans="1:2" x14ac:dyDescent="0.25">
      <c r="A5563" s="2"/>
      <c r="B5563" s="2"/>
    </row>
    <row r="5564" spans="1:2" x14ac:dyDescent="0.25">
      <c r="A5564" s="2"/>
      <c r="B5564" s="2"/>
    </row>
    <row r="5565" spans="1:2" x14ac:dyDescent="0.25">
      <c r="A5565" s="2"/>
      <c r="B5565" s="2"/>
    </row>
    <row r="5566" spans="1:2" x14ac:dyDescent="0.25">
      <c r="A5566" s="2"/>
      <c r="B5566" s="2"/>
    </row>
    <row r="5567" spans="1:2" x14ac:dyDescent="0.25">
      <c r="A5567" s="2"/>
      <c r="B5567" s="2"/>
    </row>
    <row r="5568" spans="1:2" x14ac:dyDescent="0.25">
      <c r="A5568" s="2"/>
      <c r="B5568" s="2"/>
    </row>
    <row r="5569" spans="1:2" x14ac:dyDescent="0.25">
      <c r="A5569" s="2"/>
      <c r="B5569" s="2"/>
    </row>
    <row r="5570" spans="1:2" x14ac:dyDescent="0.25">
      <c r="A5570" s="2"/>
      <c r="B5570" s="2"/>
    </row>
    <row r="5571" spans="1:2" x14ac:dyDescent="0.25">
      <c r="A5571" s="2"/>
      <c r="B5571" s="2"/>
    </row>
    <row r="5572" spans="1:2" x14ac:dyDescent="0.25">
      <c r="A5572" s="2"/>
      <c r="B5572" s="2"/>
    </row>
    <row r="5573" spans="1:2" x14ac:dyDescent="0.25">
      <c r="A5573" s="2"/>
      <c r="B5573" s="2"/>
    </row>
    <row r="5574" spans="1:2" x14ac:dyDescent="0.25">
      <c r="A5574" s="2"/>
      <c r="B5574" s="2"/>
    </row>
    <row r="5575" spans="1:2" x14ac:dyDescent="0.25">
      <c r="A5575" s="2"/>
      <c r="B5575" s="2"/>
    </row>
    <row r="5576" spans="1:2" x14ac:dyDescent="0.25">
      <c r="A5576" s="2"/>
      <c r="B5576" s="2"/>
    </row>
    <row r="5577" spans="1:2" x14ac:dyDescent="0.25">
      <c r="A5577" s="2"/>
      <c r="B5577" s="2"/>
    </row>
    <row r="5578" spans="1:2" x14ac:dyDescent="0.25">
      <c r="A5578" s="2"/>
      <c r="B5578" s="2"/>
    </row>
    <row r="5579" spans="1:2" x14ac:dyDescent="0.25">
      <c r="A5579" s="2"/>
      <c r="B5579" s="2"/>
    </row>
    <row r="5580" spans="1:2" x14ac:dyDescent="0.25">
      <c r="A5580" s="2"/>
      <c r="B5580" s="2"/>
    </row>
    <row r="5581" spans="1:2" x14ac:dyDescent="0.25">
      <c r="A5581" s="2"/>
      <c r="B5581" s="2"/>
    </row>
    <row r="5582" spans="1:2" x14ac:dyDescent="0.25">
      <c r="A5582" s="2"/>
      <c r="B5582" s="2"/>
    </row>
    <row r="5583" spans="1:2" x14ac:dyDescent="0.25">
      <c r="A5583" s="2"/>
      <c r="B5583" s="2"/>
    </row>
    <row r="5584" spans="1:2" x14ac:dyDescent="0.25">
      <c r="A5584" s="2"/>
      <c r="B5584" s="2"/>
    </row>
    <row r="5585" spans="1:2" x14ac:dyDescent="0.25">
      <c r="A5585" s="2"/>
      <c r="B5585" s="2"/>
    </row>
    <row r="5586" spans="1:2" x14ac:dyDescent="0.25">
      <c r="A5586" s="2"/>
      <c r="B5586" s="2"/>
    </row>
    <row r="5587" spans="1:2" x14ac:dyDescent="0.25">
      <c r="A5587" s="2"/>
      <c r="B5587" s="2"/>
    </row>
    <row r="5588" spans="1:2" x14ac:dyDescent="0.25">
      <c r="A5588" s="2"/>
      <c r="B5588" s="2"/>
    </row>
    <row r="5589" spans="1:2" x14ac:dyDescent="0.25">
      <c r="A5589" s="2"/>
      <c r="B5589" s="2"/>
    </row>
    <row r="5590" spans="1:2" x14ac:dyDescent="0.25">
      <c r="A5590" s="2"/>
      <c r="B5590" s="2"/>
    </row>
    <row r="5591" spans="1:2" x14ac:dyDescent="0.25">
      <c r="A5591" s="2"/>
      <c r="B5591" s="2"/>
    </row>
    <row r="5592" spans="1:2" x14ac:dyDescent="0.25">
      <c r="A5592" s="2"/>
      <c r="B5592" s="2"/>
    </row>
    <row r="5593" spans="1:2" x14ac:dyDescent="0.25">
      <c r="A5593" s="2"/>
      <c r="B5593" s="2"/>
    </row>
    <row r="5594" spans="1:2" x14ac:dyDescent="0.25">
      <c r="A5594" s="2"/>
      <c r="B5594" s="2"/>
    </row>
    <row r="5595" spans="1:2" x14ac:dyDescent="0.25">
      <c r="A5595" s="2"/>
      <c r="B5595" s="2"/>
    </row>
    <row r="5596" spans="1:2" x14ac:dyDescent="0.25">
      <c r="A5596" s="2"/>
      <c r="B5596" s="2"/>
    </row>
    <row r="5597" spans="1:2" x14ac:dyDescent="0.25">
      <c r="A5597" s="2"/>
      <c r="B5597" s="2"/>
    </row>
    <row r="5598" spans="1:2" x14ac:dyDescent="0.25">
      <c r="A5598" s="2"/>
      <c r="B5598" s="2"/>
    </row>
    <row r="5599" spans="1:2" x14ac:dyDescent="0.25">
      <c r="A5599" s="2"/>
      <c r="B5599" s="2"/>
    </row>
    <row r="5600" spans="1:2" x14ac:dyDescent="0.25">
      <c r="A5600" s="2"/>
      <c r="B5600" s="2"/>
    </row>
    <row r="5601" spans="1:2" x14ac:dyDescent="0.25">
      <c r="A5601" s="2"/>
      <c r="B5601" s="2"/>
    </row>
    <row r="5602" spans="1:2" x14ac:dyDescent="0.25">
      <c r="A5602" s="2"/>
      <c r="B5602" s="2"/>
    </row>
    <row r="5603" spans="1:2" x14ac:dyDescent="0.25">
      <c r="A5603" s="2"/>
      <c r="B5603" s="2"/>
    </row>
    <row r="5604" spans="1:2" x14ac:dyDescent="0.25">
      <c r="A5604" s="2"/>
      <c r="B5604" s="2"/>
    </row>
    <row r="5605" spans="1:2" x14ac:dyDescent="0.25">
      <c r="A5605" s="2"/>
      <c r="B5605" s="2"/>
    </row>
    <row r="5606" spans="1:2" x14ac:dyDescent="0.25">
      <c r="A5606" s="2"/>
      <c r="B5606" s="2"/>
    </row>
    <row r="5607" spans="1:2" x14ac:dyDescent="0.25">
      <c r="A5607" s="2"/>
      <c r="B5607" s="2"/>
    </row>
    <row r="5608" spans="1:2" x14ac:dyDescent="0.25">
      <c r="A5608" s="2"/>
      <c r="B5608" s="2"/>
    </row>
    <row r="5609" spans="1:2" x14ac:dyDescent="0.25">
      <c r="A5609" s="2"/>
      <c r="B5609" s="2"/>
    </row>
    <row r="5610" spans="1:2" x14ac:dyDescent="0.25">
      <c r="A5610" s="2"/>
      <c r="B5610" s="2"/>
    </row>
    <row r="5611" spans="1:2" x14ac:dyDescent="0.25">
      <c r="A5611" s="2"/>
      <c r="B5611" s="2"/>
    </row>
    <row r="5612" spans="1:2" x14ac:dyDescent="0.25">
      <c r="A5612" s="2"/>
      <c r="B5612" s="2"/>
    </row>
    <row r="5613" spans="1:2" x14ac:dyDescent="0.25">
      <c r="A5613" s="2"/>
      <c r="B5613" s="2"/>
    </row>
    <row r="5614" spans="1:2" x14ac:dyDescent="0.25">
      <c r="A5614" s="2"/>
      <c r="B5614" s="2"/>
    </row>
    <row r="5615" spans="1:2" x14ac:dyDescent="0.25">
      <c r="A5615" s="2"/>
      <c r="B5615" s="2"/>
    </row>
    <row r="5616" spans="1:2" x14ac:dyDescent="0.25">
      <c r="A5616" s="2"/>
      <c r="B5616" s="2"/>
    </row>
    <row r="5617" spans="1:2" x14ac:dyDescent="0.25">
      <c r="A5617" s="2"/>
      <c r="B5617" s="2"/>
    </row>
    <row r="5618" spans="1:2" x14ac:dyDescent="0.25">
      <c r="A5618" s="2"/>
      <c r="B5618" s="2"/>
    </row>
    <row r="5619" spans="1:2" x14ac:dyDescent="0.25">
      <c r="A5619" s="2"/>
      <c r="B5619" s="2"/>
    </row>
    <row r="5620" spans="1:2" x14ac:dyDescent="0.25">
      <c r="A5620" s="2"/>
      <c r="B5620" s="2"/>
    </row>
    <row r="5621" spans="1:2" x14ac:dyDescent="0.25">
      <c r="A5621" s="2"/>
      <c r="B5621" s="2"/>
    </row>
    <row r="5622" spans="1:2" x14ac:dyDescent="0.25">
      <c r="A5622" s="2"/>
      <c r="B5622" s="2"/>
    </row>
    <row r="5623" spans="1:2" x14ac:dyDescent="0.25">
      <c r="A5623" s="2"/>
      <c r="B5623" s="2"/>
    </row>
    <row r="5624" spans="1:2" x14ac:dyDescent="0.25">
      <c r="A5624" s="2"/>
      <c r="B5624" s="2"/>
    </row>
    <row r="5625" spans="1:2" x14ac:dyDescent="0.25">
      <c r="A5625" s="2"/>
      <c r="B5625" s="2"/>
    </row>
    <row r="5626" spans="1:2" x14ac:dyDescent="0.25">
      <c r="A5626" s="2"/>
      <c r="B5626" s="2"/>
    </row>
    <row r="5627" spans="1:2" x14ac:dyDescent="0.25">
      <c r="A5627" s="2"/>
      <c r="B5627" s="2"/>
    </row>
    <row r="5628" spans="1:2" x14ac:dyDescent="0.25">
      <c r="A5628" s="2"/>
      <c r="B5628" s="2"/>
    </row>
    <row r="5629" spans="1:2" x14ac:dyDescent="0.25">
      <c r="A5629" s="2"/>
      <c r="B5629" s="2"/>
    </row>
    <row r="5630" spans="1:2" x14ac:dyDescent="0.25">
      <c r="A5630" s="2"/>
      <c r="B5630" s="2"/>
    </row>
    <row r="5631" spans="1:2" x14ac:dyDescent="0.25">
      <c r="A5631" s="2"/>
      <c r="B5631" s="2"/>
    </row>
    <row r="5632" spans="1:2" x14ac:dyDescent="0.25">
      <c r="A5632" s="2"/>
      <c r="B5632" s="2"/>
    </row>
    <row r="5633" spans="1:2" x14ac:dyDescent="0.25">
      <c r="A5633" s="2"/>
      <c r="B5633" s="2"/>
    </row>
    <row r="5634" spans="1:2" x14ac:dyDescent="0.25">
      <c r="A5634" s="2"/>
      <c r="B5634" s="2"/>
    </row>
    <row r="5635" spans="1:2" x14ac:dyDescent="0.25">
      <c r="A5635" s="2"/>
      <c r="B5635" s="2"/>
    </row>
    <row r="5636" spans="1:2" x14ac:dyDescent="0.25">
      <c r="A5636" s="2"/>
      <c r="B5636" s="2"/>
    </row>
    <row r="5637" spans="1:2" x14ac:dyDescent="0.25">
      <c r="A5637" s="2"/>
      <c r="B5637" s="2"/>
    </row>
    <row r="5638" spans="1:2" x14ac:dyDescent="0.25">
      <c r="A5638" s="2"/>
      <c r="B5638" s="2"/>
    </row>
    <row r="5639" spans="1:2" x14ac:dyDescent="0.25">
      <c r="A5639" s="2"/>
      <c r="B5639" s="2"/>
    </row>
    <row r="5640" spans="1:2" x14ac:dyDescent="0.25">
      <c r="A5640" s="2"/>
      <c r="B5640" s="2"/>
    </row>
    <row r="5641" spans="1:2" x14ac:dyDescent="0.25">
      <c r="A5641" s="2"/>
      <c r="B5641" s="2"/>
    </row>
    <row r="5642" spans="1:2" x14ac:dyDescent="0.25">
      <c r="A5642" s="2"/>
      <c r="B5642" s="2"/>
    </row>
    <row r="5643" spans="1:2" x14ac:dyDescent="0.25">
      <c r="A5643" s="2"/>
      <c r="B5643" s="2"/>
    </row>
    <row r="5644" spans="1:2" x14ac:dyDescent="0.25">
      <c r="A5644" s="2"/>
      <c r="B5644" s="2"/>
    </row>
    <row r="5645" spans="1:2" x14ac:dyDescent="0.25">
      <c r="A5645" s="2"/>
      <c r="B5645" s="2"/>
    </row>
    <row r="5646" spans="1:2" x14ac:dyDescent="0.25">
      <c r="A5646" s="2"/>
      <c r="B5646" s="2"/>
    </row>
    <row r="5647" spans="1:2" x14ac:dyDescent="0.25">
      <c r="A5647" s="2"/>
      <c r="B5647" s="2"/>
    </row>
    <row r="5648" spans="1:2" x14ac:dyDescent="0.25">
      <c r="A5648" s="2"/>
      <c r="B5648" s="2"/>
    </row>
    <row r="5649" spans="1:2" x14ac:dyDescent="0.25">
      <c r="A5649" s="2"/>
      <c r="B5649" s="2"/>
    </row>
    <row r="5650" spans="1:2" x14ac:dyDescent="0.25">
      <c r="A5650" s="2"/>
      <c r="B5650" s="2"/>
    </row>
    <row r="5651" spans="1:2" x14ac:dyDescent="0.25">
      <c r="A5651" s="2"/>
      <c r="B5651" s="2"/>
    </row>
    <row r="5652" spans="1:2" x14ac:dyDescent="0.25">
      <c r="A5652" s="2"/>
      <c r="B5652" s="2"/>
    </row>
    <row r="5653" spans="1:2" x14ac:dyDescent="0.25">
      <c r="A5653" s="2"/>
      <c r="B5653" s="2"/>
    </row>
    <row r="5654" spans="1:2" x14ac:dyDescent="0.25">
      <c r="A5654" s="2"/>
      <c r="B5654" s="2"/>
    </row>
    <row r="5655" spans="1:2" x14ac:dyDescent="0.25">
      <c r="A5655" s="2"/>
      <c r="B5655" s="2"/>
    </row>
    <row r="5656" spans="1:2" x14ac:dyDescent="0.25">
      <c r="A5656" s="2"/>
      <c r="B5656" s="2"/>
    </row>
    <row r="5657" spans="1:2" x14ac:dyDescent="0.25">
      <c r="A5657" s="2"/>
      <c r="B5657" s="2"/>
    </row>
    <row r="5658" spans="1:2" x14ac:dyDescent="0.25">
      <c r="A5658" s="2"/>
      <c r="B5658" s="2"/>
    </row>
    <row r="5659" spans="1:2" x14ac:dyDescent="0.25">
      <c r="A5659" s="2"/>
      <c r="B5659" s="2"/>
    </row>
    <row r="5660" spans="1:2" x14ac:dyDescent="0.25">
      <c r="A5660" s="2"/>
      <c r="B5660" s="2"/>
    </row>
    <row r="5661" spans="1:2" x14ac:dyDescent="0.25">
      <c r="A5661" s="2"/>
      <c r="B5661" s="2"/>
    </row>
    <row r="5662" spans="1:2" x14ac:dyDescent="0.25">
      <c r="A5662" s="2"/>
      <c r="B5662" s="2"/>
    </row>
    <row r="5663" spans="1:2" x14ac:dyDescent="0.25">
      <c r="A5663" s="2"/>
      <c r="B5663" s="2"/>
    </row>
    <row r="5664" spans="1:2" x14ac:dyDescent="0.25">
      <c r="A5664" s="2"/>
      <c r="B5664" s="2"/>
    </row>
    <row r="5665" spans="1:2" x14ac:dyDescent="0.25">
      <c r="A5665" s="2"/>
      <c r="B5665" s="2"/>
    </row>
    <row r="5666" spans="1:2" x14ac:dyDescent="0.25">
      <c r="A5666" s="2"/>
      <c r="B5666" s="2"/>
    </row>
    <row r="5667" spans="1:2" x14ac:dyDescent="0.25">
      <c r="A5667" s="2"/>
      <c r="B5667" s="2"/>
    </row>
    <row r="5668" spans="1:2" x14ac:dyDescent="0.25">
      <c r="A5668" s="2"/>
      <c r="B5668" s="2"/>
    </row>
    <row r="5669" spans="1:2" x14ac:dyDescent="0.25">
      <c r="A5669" s="2"/>
      <c r="B5669" s="2"/>
    </row>
    <row r="5670" spans="1:2" x14ac:dyDescent="0.25">
      <c r="A5670" s="2"/>
      <c r="B5670" s="2"/>
    </row>
    <row r="5671" spans="1:2" x14ac:dyDescent="0.25">
      <c r="A5671" s="2"/>
      <c r="B5671" s="2"/>
    </row>
    <row r="5672" spans="1:2" x14ac:dyDescent="0.25">
      <c r="A5672" s="2"/>
      <c r="B5672" s="2"/>
    </row>
    <row r="5673" spans="1:2" x14ac:dyDescent="0.25">
      <c r="A5673" s="2"/>
      <c r="B5673" s="2"/>
    </row>
    <row r="5674" spans="1:2" x14ac:dyDescent="0.25">
      <c r="A5674" s="2"/>
      <c r="B5674" s="2"/>
    </row>
    <row r="5675" spans="1:2" x14ac:dyDescent="0.25">
      <c r="A5675" s="2"/>
      <c r="B5675" s="2"/>
    </row>
    <row r="5676" spans="1:2" x14ac:dyDescent="0.25">
      <c r="A5676" s="2"/>
      <c r="B5676" s="2"/>
    </row>
    <row r="5677" spans="1:2" x14ac:dyDescent="0.25">
      <c r="A5677" s="2"/>
      <c r="B5677" s="2"/>
    </row>
    <row r="5678" spans="1:2" x14ac:dyDescent="0.25">
      <c r="A5678" s="2"/>
      <c r="B5678" s="2"/>
    </row>
    <row r="5679" spans="1:2" x14ac:dyDescent="0.25">
      <c r="A5679" s="2"/>
      <c r="B5679" s="2"/>
    </row>
    <row r="5680" spans="1:2" x14ac:dyDescent="0.25">
      <c r="A5680" s="2"/>
      <c r="B5680" s="2"/>
    </row>
    <row r="5681" spans="1:2" x14ac:dyDescent="0.25">
      <c r="A5681" s="2"/>
      <c r="B5681" s="2"/>
    </row>
    <row r="5682" spans="1:2" x14ac:dyDescent="0.25">
      <c r="A5682" s="2"/>
      <c r="B5682" s="2"/>
    </row>
    <row r="5683" spans="1:2" x14ac:dyDescent="0.25">
      <c r="A5683" s="2"/>
      <c r="B5683" s="2"/>
    </row>
    <row r="5684" spans="1:2" x14ac:dyDescent="0.25">
      <c r="A5684" s="2"/>
      <c r="B5684" s="2"/>
    </row>
    <row r="5685" spans="1:2" x14ac:dyDescent="0.25">
      <c r="A5685" s="2"/>
      <c r="B5685" s="2"/>
    </row>
    <row r="5686" spans="1:2" x14ac:dyDescent="0.25">
      <c r="A5686" s="2"/>
      <c r="B5686" s="2"/>
    </row>
    <row r="5687" spans="1:2" x14ac:dyDescent="0.25">
      <c r="A5687" s="2"/>
      <c r="B5687" s="2"/>
    </row>
    <row r="5688" spans="1:2" x14ac:dyDescent="0.25">
      <c r="A5688" s="2"/>
      <c r="B5688" s="2"/>
    </row>
    <row r="5689" spans="1:2" x14ac:dyDescent="0.25">
      <c r="A5689" s="2"/>
      <c r="B5689" s="2"/>
    </row>
    <row r="5690" spans="1:2" x14ac:dyDescent="0.25">
      <c r="A5690" s="2"/>
      <c r="B5690" s="2"/>
    </row>
    <row r="5691" spans="1:2" x14ac:dyDescent="0.25">
      <c r="A5691" s="2"/>
      <c r="B5691" s="2"/>
    </row>
    <row r="5692" spans="1:2" x14ac:dyDescent="0.25">
      <c r="A5692" s="2"/>
      <c r="B5692" s="2"/>
    </row>
    <row r="5693" spans="1:2" x14ac:dyDescent="0.25">
      <c r="A5693" s="2"/>
      <c r="B5693" s="2"/>
    </row>
    <row r="5694" spans="1:2" x14ac:dyDescent="0.25">
      <c r="A5694" s="2"/>
      <c r="B5694" s="2"/>
    </row>
    <row r="5695" spans="1:2" x14ac:dyDescent="0.25">
      <c r="A5695" s="2"/>
      <c r="B5695" s="2"/>
    </row>
    <row r="5696" spans="1:2" x14ac:dyDescent="0.25">
      <c r="A5696" s="2"/>
      <c r="B5696" s="2"/>
    </row>
    <row r="5697" spans="1:2" x14ac:dyDescent="0.25">
      <c r="A5697" s="2"/>
      <c r="B5697" s="2"/>
    </row>
    <row r="5698" spans="1:2" x14ac:dyDescent="0.25">
      <c r="A5698" s="2"/>
      <c r="B5698" s="2"/>
    </row>
    <row r="5699" spans="1:2" x14ac:dyDescent="0.25">
      <c r="A5699" s="2"/>
      <c r="B5699" s="2"/>
    </row>
    <row r="5700" spans="1:2" x14ac:dyDescent="0.25">
      <c r="A5700" s="2"/>
      <c r="B5700" s="2"/>
    </row>
    <row r="5701" spans="1:2" x14ac:dyDescent="0.25">
      <c r="A5701" s="2"/>
      <c r="B5701" s="2"/>
    </row>
    <row r="5702" spans="1:2" x14ac:dyDescent="0.25">
      <c r="A5702" s="2"/>
      <c r="B5702" s="2"/>
    </row>
    <row r="5703" spans="1:2" x14ac:dyDescent="0.25">
      <c r="A5703" s="2"/>
      <c r="B5703" s="2"/>
    </row>
    <row r="5704" spans="1:2" x14ac:dyDescent="0.25">
      <c r="A5704" s="2"/>
      <c r="B5704" s="2"/>
    </row>
    <row r="5705" spans="1:2" x14ac:dyDescent="0.25">
      <c r="A5705" s="2"/>
      <c r="B5705" s="2"/>
    </row>
    <row r="5706" spans="1:2" x14ac:dyDescent="0.25">
      <c r="A5706" s="2"/>
      <c r="B5706" s="2"/>
    </row>
    <row r="5707" spans="1:2" x14ac:dyDescent="0.25">
      <c r="A5707" s="2"/>
      <c r="B5707" s="2"/>
    </row>
    <row r="5708" spans="1:2" x14ac:dyDescent="0.25">
      <c r="A5708" s="2"/>
      <c r="B5708" s="2"/>
    </row>
    <row r="5709" spans="1:2" x14ac:dyDescent="0.25">
      <c r="A5709" s="2"/>
      <c r="B5709" s="2"/>
    </row>
    <row r="5710" spans="1:2" x14ac:dyDescent="0.25">
      <c r="A5710" s="2"/>
      <c r="B5710" s="2"/>
    </row>
    <row r="5711" spans="1:2" x14ac:dyDescent="0.25">
      <c r="A5711" s="2"/>
      <c r="B5711" s="2"/>
    </row>
    <row r="5712" spans="1:2" x14ac:dyDescent="0.25">
      <c r="A5712" s="2"/>
      <c r="B5712" s="2"/>
    </row>
    <row r="5713" spans="1:2" x14ac:dyDescent="0.25">
      <c r="A5713" s="2"/>
      <c r="B5713" s="2"/>
    </row>
    <row r="5714" spans="1:2" x14ac:dyDescent="0.25">
      <c r="A5714" s="2"/>
      <c r="B5714" s="2"/>
    </row>
    <row r="5715" spans="1:2" x14ac:dyDescent="0.25">
      <c r="A5715" s="2"/>
      <c r="B5715" s="2"/>
    </row>
    <row r="5716" spans="1:2" x14ac:dyDescent="0.25">
      <c r="A5716" s="2"/>
      <c r="B5716" s="2"/>
    </row>
    <row r="5717" spans="1:2" x14ac:dyDescent="0.25">
      <c r="A5717" s="2"/>
      <c r="B5717" s="2"/>
    </row>
    <row r="5718" spans="1:2" x14ac:dyDescent="0.25">
      <c r="A5718" s="2"/>
      <c r="B5718" s="2"/>
    </row>
    <row r="5719" spans="1:2" x14ac:dyDescent="0.25">
      <c r="A5719" s="2"/>
      <c r="B5719" s="2"/>
    </row>
    <row r="5720" spans="1:2" x14ac:dyDescent="0.25">
      <c r="A5720" s="2"/>
      <c r="B5720" s="2"/>
    </row>
    <row r="5721" spans="1:2" x14ac:dyDescent="0.25">
      <c r="A5721" s="2"/>
      <c r="B5721" s="2"/>
    </row>
    <row r="5722" spans="1:2" x14ac:dyDescent="0.25">
      <c r="A5722" s="2"/>
      <c r="B5722" s="2"/>
    </row>
    <row r="5723" spans="1:2" x14ac:dyDescent="0.25">
      <c r="A5723" s="2"/>
      <c r="B5723" s="2"/>
    </row>
    <row r="5724" spans="1:2" x14ac:dyDescent="0.25">
      <c r="A5724" s="2"/>
      <c r="B5724" s="2"/>
    </row>
    <row r="5725" spans="1:2" x14ac:dyDescent="0.25">
      <c r="A5725" s="2"/>
      <c r="B5725" s="2"/>
    </row>
    <row r="5726" spans="1:2" x14ac:dyDescent="0.25">
      <c r="A5726" s="2"/>
      <c r="B5726" s="2"/>
    </row>
    <row r="5727" spans="1:2" x14ac:dyDescent="0.25">
      <c r="A5727" s="2"/>
      <c r="B5727" s="2"/>
    </row>
    <row r="5728" spans="1:2" x14ac:dyDescent="0.25">
      <c r="A5728" s="2"/>
      <c r="B5728" s="2"/>
    </row>
    <row r="5729" spans="1:2" x14ac:dyDescent="0.25">
      <c r="A5729" s="2"/>
      <c r="B5729" s="2"/>
    </row>
    <row r="5730" spans="1:2" x14ac:dyDescent="0.25">
      <c r="A5730" s="2"/>
      <c r="B5730" s="2"/>
    </row>
    <row r="5731" spans="1:2" x14ac:dyDescent="0.25">
      <c r="A5731" s="2"/>
      <c r="B5731" s="2"/>
    </row>
    <row r="5732" spans="1:2" x14ac:dyDescent="0.25">
      <c r="A5732" s="2"/>
      <c r="B5732" s="2"/>
    </row>
    <row r="5733" spans="1:2" x14ac:dyDescent="0.25">
      <c r="A5733" s="2"/>
      <c r="B5733" s="2"/>
    </row>
    <row r="5734" spans="1:2" x14ac:dyDescent="0.25">
      <c r="A5734" s="2"/>
      <c r="B5734" s="2"/>
    </row>
    <row r="5735" spans="1:2" x14ac:dyDescent="0.25">
      <c r="A5735" s="2"/>
      <c r="B5735" s="2"/>
    </row>
    <row r="5736" spans="1:2" x14ac:dyDescent="0.25">
      <c r="A5736" s="2"/>
      <c r="B5736" s="2"/>
    </row>
    <row r="5737" spans="1:2" x14ac:dyDescent="0.25">
      <c r="A5737" s="2"/>
      <c r="B5737" s="2"/>
    </row>
    <row r="5738" spans="1:2" x14ac:dyDescent="0.25">
      <c r="A5738" s="2"/>
      <c r="B5738" s="2"/>
    </row>
    <row r="5739" spans="1:2" x14ac:dyDescent="0.25">
      <c r="A5739" s="2"/>
      <c r="B5739" s="2"/>
    </row>
    <row r="5740" spans="1:2" x14ac:dyDescent="0.25">
      <c r="A5740" s="2"/>
      <c r="B5740" s="2"/>
    </row>
    <row r="5741" spans="1:2" x14ac:dyDescent="0.25">
      <c r="A5741" s="2"/>
      <c r="B5741" s="2"/>
    </row>
    <row r="5742" spans="1:2" x14ac:dyDescent="0.25">
      <c r="A5742" s="2"/>
      <c r="B5742" s="2"/>
    </row>
    <row r="5743" spans="1:2" x14ac:dyDescent="0.25">
      <c r="A5743" s="2"/>
      <c r="B5743" s="2"/>
    </row>
    <row r="5744" spans="1:2" x14ac:dyDescent="0.25">
      <c r="A5744" s="2"/>
      <c r="B5744" s="2"/>
    </row>
    <row r="5745" spans="1:2" x14ac:dyDescent="0.25">
      <c r="A5745" s="2"/>
      <c r="B5745" s="2"/>
    </row>
    <row r="5746" spans="1:2" x14ac:dyDescent="0.25">
      <c r="A5746" s="2"/>
      <c r="B5746" s="2"/>
    </row>
    <row r="5747" spans="1:2" x14ac:dyDescent="0.25">
      <c r="A5747" s="2"/>
      <c r="B5747" s="2"/>
    </row>
    <row r="5748" spans="1:2" x14ac:dyDescent="0.25">
      <c r="A5748" s="2"/>
      <c r="B5748" s="2"/>
    </row>
    <row r="5749" spans="1:2" x14ac:dyDescent="0.25">
      <c r="A5749" s="2"/>
      <c r="B5749" s="2"/>
    </row>
    <row r="5750" spans="1:2" x14ac:dyDescent="0.25">
      <c r="A5750" s="2"/>
      <c r="B5750" s="2"/>
    </row>
    <row r="5751" spans="1:2" x14ac:dyDescent="0.25">
      <c r="A5751" s="2"/>
      <c r="B5751" s="2"/>
    </row>
    <row r="5752" spans="1:2" x14ac:dyDescent="0.25">
      <c r="A5752" s="2"/>
      <c r="B5752" s="2"/>
    </row>
    <row r="5753" spans="1:2" x14ac:dyDescent="0.25">
      <c r="A5753" s="2"/>
      <c r="B5753" s="2"/>
    </row>
    <row r="5754" spans="1:2" x14ac:dyDescent="0.25">
      <c r="A5754" s="2"/>
      <c r="B5754" s="2"/>
    </row>
    <row r="5755" spans="1:2" x14ac:dyDescent="0.25">
      <c r="A5755" s="2"/>
      <c r="B5755" s="2"/>
    </row>
    <row r="5756" spans="1:2" x14ac:dyDescent="0.25">
      <c r="A5756" s="2"/>
      <c r="B5756" s="2"/>
    </row>
    <row r="5757" spans="1:2" x14ac:dyDescent="0.25">
      <c r="A5757" s="2"/>
      <c r="B5757" s="2"/>
    </row>
    <row r="5758" spans="1:2" x14ac:dyDescent="0.25">
      <c r="A5758" s="2"/>
      <c r="B5758" s="2"/>
    </row>
    <row r="5759" spans="1:2" x14ac:dyDescent="0.25">
      <c r="A5759" s="2"/>
      <c r="B5759" s="2"/>
    </row>
    <row r="5760" spans="1:2" x14ac:dyDescent="0.25">
      <c r="A5760" s="2"/>
      <c r="B5760" s="2"/>
    </row>
    <row r="5761" spans="1:2" x14ac:dyDescent="0.25">
      <c r="A5761" s="2"/>
      <c r="B5761" s="2"/>
    </row>
    <row r="5762" spans="1:2" x14ac:dyDescent="0.25">
      <c r="A5762" s="2"/>
      <c r="B5762" s="2"/>
    </row>
    <row r="5763" spans="1:2" x14ac:dyDescent="0.25">
      <c r="A5763" s="2"/>
      <c r="B5763" s="2"/>
    </row>
    <row r="5764" spans="1:2" x14ac:dyDescent="0.25">
      <c r="A5764" s="2"/>
      <c r="B5764" s="2"/>
    </row>
    <row r="5765" spans="1:2" x14ac:dyDescent="0.25">
      <c r="A5765" s="2"/>
      <c r="B5765" s="2"/>
    </row>
    <row r="5766" spans="1:2" x14ac:dyDescent="0.25">
      <c r="A5766" s="2"/>
      <c r="B5766" s="2"/>
    </row>
    <row r="5767" spans="1:2" x14ac:dyDescent="0.25">
      <c r="A5767" s="2"/>
      <c r="B5767" s="2"/>
    </row>
    <row r="5768" spans="1:2" x14ac:dyDescent="0.25">
      <c r="A5768" s="2"/>
      <c r="B5768" s="2"/>
    </row>
    <row r="5769" spans="1:2" x14ac:dyDescent="0.25">
      <c r="A5769" s="2"/>
      <c r="B5769" s="2"/>
    </row>
    <row r="5770" spans="1:2" x14ac:dyDescent="0.25">
      <c r="A5770" s="2"/>
      <c r="B5770" s="2"/>
    </row>
    <row r="5771" spans="1:2" x14ac:dyDescent="0.25">
      <c r="A5771" s="2"/>
      <c r="B5771" s="2"/>
    </row>
    <row r="5772" spans="1:2" x14ac:dyDescent="0.25">
      <c r="A5772" s="2"/>
      <c r="B5772" s="2"/>
    </row>
    <row r="5773" spans="1:2" x14ac:dyDescent="0.25">
      <c r="A5773" s="2"/>
      <c r="B5773" s="2"/>
    </row>
    <row r="5774" spans="1:2" x14ac:dyDescent="0.25">
      <c r="A5774" s="2"/>
      <c r="B5774" s="2"/>
    </row>
    <row r="5775" spans="1:2" x14ac:dyDescent="0.25">
      <c r="A5775" s="2"/>
      <c r="B5775" s="2"/>
    </row>
    <row r="5776" spans="1:2" x14ac:dyDescent="0.25">
      <c r="A5776" s="2"/>
      <c r="B5776" s="2"/>
    </row>
    <row r="5777" spans="1:2" x14ac:dyDescent="0.25">
      <c r="A5777" s="2"/>
      <c r="B5777" s="2"/>
    </row>
    <row r="5778" spans="1:2" x14ac:dyDescent="0.25">
      <c r="A5778" s="2"/>
      <c r="B5778" s="2"/>
    </row>
    <row r="5779" spans="1:2" x14ac:dyDescent="0.25">
      <c r="A5779" s="2"/>
      <c r="B5779" s="2"/>
    </row>
    <row r="5780" spans="1:2" x14ac:dyDescent="0.25">
      <c r="A5780" s="2"/>
      <c r="B5780" s="2"/>
    </row>
    <row r="5781" spans="1:2" x14ac:dyDescent="0.25">
      <c r="A5781" s="2"/>
      <c r="B5781" s="2"/>
    </row>
    <row r="5782" spans="1:2" x14ac:dyDescent="0.25">
      <c r="A5782" s="2"/>
      <c r="B5782" s="2"/>
    </row>
    <row r="5783" spans="1:2" x14ac:dyDescent="0.25">
      <c r="A5783" s="2"/>
      <c r="B5783" s="2"/>
    </row>
    <row r="5784" spans="1:2" x14ac:dyDescent="0.25">
      <c r="A5784" s="2"/>
      <c r="B5784" s="2"/>
    </row>
    <row r="5785" spans="1:2" x14ac:dyDescent="0.25">
      <c r="A5785" s="2"/>
      <c r="B5785" s="2"/>
    </row>
    <row r="5786" spans="1:2" x14ac:dyDescent="0.25">
      <c r="A5786" s="2"/>
      <c r="B5786" s="2"/>
    </row>
    <row r="5787" spans="1:2" x14ac:dyDescent="0.25">
      <c r="A5787" s="2"/>
      <c r="B5787" s="2"/>
    </row>
    <row r="5788" spans="1:2" x14ac:dyDescent="0.25">
      <c r="A5788" s="2"/>
      <c r="B5788" s="2"/>
    </row>
    <row r="5789" spans="1:2" x14ac:dyDescent="0.25">
      <c r="A5789" s="2"/>
      <c r="B5789" s="2"/>
    </row>
    <row r="5790" spans="1:2" x14ac:dyDescent="0.25">
      <c r="A5790" s="2"/>
      <c r="B5790" s="2"/>
    </row>
    <row r="5791" spans="1:2" x14ac:dyDescent="0.25">
      <c r="A5791" s="2"/>
      <c r="B5791" s="2"/>
    </row>
    <row r="5792" spans="1:2" x14ac:dyDescent="0.25">
      <c r="A5792" s="2"/>
      <c r="B5792" s="2"/>
    </row>
    <row r="5793" spans="1:2" x14ac:dyDescent="0.25">
      <c r="A5793" s="2"/>
      <c r="B5793" s="2"/>
    </row>
    <row r="5794" spans="1:2" x14ac:dyDescent="0.25">
      <c r="A5794" s="2"/>
      <c r="B5794" s="2"/>
    </row>
    <row r="5795" spans="1:2" x14ac:dyDescent="0.25">
      <c r="A5795" s="2"/>
      <c r="B5795" s="2"/>
    </row>
    <row r="5796" spans="1:2" x14ac:dyDescent="0.25">
      <c r="A5796" s="2"/>
      <c r="B5796" s="2"/>
    </row>
    <row r="5797" spans="1:2" x14ac:dyDescent="0.25">
      <c r="A5797" s="2"/>
      <c r="B5797" s="2"/>
    </row>
    <row r="5798" spans="1:2" x14ac:dyDescent="0.25">
      <c r="A5798" s="2"/>
      <c r="B5798" s="2"/>
    </row>
    <row r="5799" spans="1:2" x14ac:dyDescent="0.25">
      <c r="A5799" s="2"/>
      <c r="B5799" s="2"/>
    </row>
    <row r="5800" spans="1:2" x14ac:dyDescent="0.25">
      <c r="A5800" s="2"/>
      <c r="B5800" s="2"/>
    </row>
    <row r="5801" spans="1:2" x14ac:dyDescent="0.25">
      <c r="A5801" s="2"/>
      <c r="B5801" s="2"/>
    </row>
    <row r="5802" spans="1:2" x14ac:dyDescent="0.25">
      <c r="A5802" s="2"/>
      <c r="B5802" s="2"/>
    </row>
    <row r="5803" spans="1:2" x14ac:dyDescent="0.25">
      <c r="A5803" s="2"/>
      <c r="B5803" s="2"/>
    </row>
    <row r="5804" spans="1:2" x14ac:dyDescent="0.25">
      <c r="A5804" s="2"/>
      <c r="B5804" s="2"/>
    </row>
    <row r="5805" spans="1:2" x14ac:dyDescent="0.25">
      <c r="A5805" s="2"/>
      <c r="B5805" s="2"/>
    </row>
    <row r="5806" spans="1:2" x14ac:dyDescent="0.25">
      <c r="A5806" s="2"/>
      <c r="B5806" s="2"/>
    </row>
    <row r="5807" spans="1:2" x14ac:dyDescent="0.25">
      <c r="A5807" s="2"/>
      <c r="B5807" s="2"/>
    </row>
    <row r="5808" spans="1:2" x14ac:dyDescent="0.25">
      <c r="A5808" s="2"/>
      <c r="B5808" s="2"/>
    </row>
    <row r="5809" spans="1:2" x14ac:dyDescent="0.25">
      <c r="A5809" s="2"/>
      <c r="B5809" s="2"/>
    </row>
    <row r="5810" spans="1:2" x14ac:dyDescent="0.25">
      <c r="A5810" s="2"/>
      <c r="B5810" s="2"/>
    </row>
    <row r="5811" spans="1:2" x14ac:dyDescent="0.25">
      <c r="A5811" s="2"/>
      <c r="B5811" s="2"/>
    </row>
    <row r="5812" spans="1:2" x14ac:dyDescent="0.25">
      <c r="A5812" s="2"/>
      <c r="B5812" s="2"/>
    </row>
    <row r="5813" spans="1:2" x14ac:dyDescent="0.25">
      <c r="A5813" s="2"/>
      <c r="B5813" s="2"/>
    </row>
    <row r="5814" spans="1:2" x14ac:dyDescent="0.25">
      <c r="A5814" s="2"/>
      <c r="B5814" s="2"/>
    </row>
    <row r="5815" spans="1:2" x14ac:dyDescent="0.25">
      <c r="A5815" s="2"/>
      <c r="B5815" s="2"/>
    </row>
    <row r="5816" spans="1:2" x14ac:dyDescent="0.25">
      <c r="A5816" s="2"/>
      <c r="B5816" s="2"/>
    </row>
    <row r="5817" spans="1:2" x14ac:dyDescent="0.25">
      <c r="A5817" s="2"/>
      <c r="B5817" s="2"/>
    </row>
    <row r="5818" spans="1:2" x14ac:dyDescent="0.25">
      <c r="A5818" s="2"/>
      <c r="B5818" s="2"/>
    </row>
    <row r="5819" spans="1:2" x14ac:dyDescent="0.25">
      <c r="A5819" s="2"/>
      <c r="B5819" s="2"/>
    </row>
    <row r="5820" spans="1:2" x14ac:dyDescent="0.25">
      <c r="A5820" s="2"/>
      <c r="B5820" s="2"/>
    </row>
    <row r="5821" spans="1:2" x14ac:dyDescent="0.25">
      <c r="A5821" s="2"/>
      <c r="B5821" s="2"/>
    </row>
    <row r="5822" spans="1:2" x14ac:dyDescent="0.25">
      <c r="A5822" s="2"/>
      <c r="B5822" s="2"/>
    </row>
    <row r="5823" spans="1:2" x14ac:dyDescent="0.25">
      <c r="A5823" s="2"/>
      <c r="B5823" s="2"/>
    </row>
    <row r="5824" spans="1:2" x14ac:dyDescent="0.25">
      <c r="A5824" s="2"/>
      <c r="B5824" s="2"/>
    </row>
    <row r="5825" spans="1:2" x14ac:dyDescent="0.25">
      <c r="A5825" s="2"/>
      <c r="B5825" s="2"/>
    </row>
    <row r="5826" spans="1:2" x14ac:dyDescent="0.25">
      <c r="A5826" s="2"/>
      <c r="B5826" s="2"/>
    </row>
    <row r="5827" spans="1:2" x14ac:dyDescent="0.25">
      <c r="A5827" s="2"/>
      <c r="B5827" s="2"/>
    </row>
    <row r="5828" spans="1:2" x14ac:dyDescent="0.25">
      <c r="A5828" s="2"/>
      <c r="B5828" s="2"/>
    </row>
    <row r="5829" spans="1:2" x14ac:dyDescent="0.25">
      <c r="A5829" s="2"/>
      <c r="B5829" s="2"/>
    </row>
    <row r="5830" spans="1:2" x14ac:dyDescent="0.25">
      <c r="A5830" s="2"/>
      <c r="B5830" s="2"/>
    </row>
    <row r="5831" spans="1:2" x14ac:dyDescent="0.25">
      <c r="A5831" s="2"/>
      <c r="B5831" s="2"/>
    </row>
    <row r="5832" spans="1:2" x14ac:dyDescent="0.25">
      <c r="A5832" s="2"/>
      <c r="B5832" s="2"/>
    </row>
    <row r="5833" spans="1:2" x14ac:dyDescent="0.25">
      <c r="A5833" s="2"/>
      <c r="B5833" s="2"/>
    </row>
    <row r="5834" spans="1:2" x14ac:dyDescent="0.25">
      <c r="A5834" s="2"/>
      <c r="B5834" s="2"/>
    </row>
    <row r="5835" spans="1:2" x14ac:dyDescent="0.25">
      <c r="A5835" s="2"/>
      <c r="B5835" s="2"/>
    </row>
    <row r="5836" spans="1:2" x14ac:dyDescent="0.25">
      <c r="A5836" s="2"/>
      <c r="B5836" s="2"/>
    </row>
    <row r="5837" spans="1:2" x14ac:dyDescent="0.25">
      <c r="A5837" s="2"/>
      <c r="B5837" s="2"/>
    </row>
    <row r="5838" spans="1:2" x14ac:dyDescent="0.25">
      <c r="A5838" s="2"/>
      <c r="B5838" s="2"/>
    </row>
    <row r="5839" spans="1:2" x14ac:dyDescent="0.25">
      <c r="A5839" s="2"/>
      <c r="B5839" s="2"/>
    </row>
    <row r="5840" spans="1:2" x14ac:dyDescent="0.25">
      <c r="A5840" s="2"/>
      <c r="B5840" s="2"/>
    </row>
    <row r="5841" spans="1:2" x14ac:dyDescent="0.25">
      <c r="A5841" s="2"/>
      <c r="B5841" s="2"/>
    </row>
    <row r="5842" spans="1:2" x14ac:dyDescent="0.25">
      <c r="A5842" s="2"/>
      <c r="B5842" s="2"/>
    </row>
    <row r="5843" spans="1:2" x14ac:dyDescent="0.25">
      <c r="A5843" s="2"/>
      <c r="B5843" s="2"/>
    </row>
    <row r="5844" spans="1:2" x14ac:dyDescent="0.25">
      <c r="A5844" s="2"/>
      <c r="B5844" s="2"/>
    </row>
    <row r="5845" spans="1:2" x14ac:dyDescent="0.25">
      <c r="A5845" s="2"/>
      <c r="B5845" s="2"/>
    </row>
    <row r="5846" spans="1:2" x14ac:dyDescent="0.25">
      <c r="A5846" s="2"/>
      <c r="B5846" s="2"/>
    </row>
    <row r="5847" spans="1:2" x14ac:dyDescent="0.25">
      <c r="A5847" s="2"/>
      <c r="B5847" s="2"/>
    </row>
    <row r="5848" spans="1:2" x14ac:dyDescent="0.25">
      <c r="A5848" s="2"/>
      <c r="B5848" s="2"/>
    </row>
    <row r="5849" spans="1:2" x14ac:dyDescent="0.25">
      <c r="A5849" s="2"/>
      <c r="B5849" s="2"/>
    </row>
    <row r="5850" spans="1:2" x14ac:dyDescent="0.25">
      <c r="A5850" s="2"/>
      <c r="B5850" s="2"/>
    </row>
    <row r="5851" spans="1:2" x14ac:dyDescent="0.25">
      <c r="A5851" s="2"/>
      <c r="B5851" s="2"/>
    </row>
    <row r="5852" spans="1:2" x14ac:dyDescent="0.25">
      <c r="A5852" s="2"/>
      <c r="B5852" s="2"/>
    </row>
    <row r="5853" spans="1:2" x14ac:dyDescent="0.25">
      <c r="A5853" s="2"/>
      <c r="B5853" s="2"/>
    </row>
    <row r="5854" spans="1:2" x14ac:dyDescent="0.25">
      <c r="A5854" s="2"/>
      <c r="B5854" s="2"/>
    </row>
    <row r="5855" spans="1:2" x14ac:dyDescent="0.25">
      <c r="A5855" s="2"/>
      <c r="B5855" s="2"/>
    </row>
    <row r="5856" spans="1:2" x14ac:dyDescent="0.25">
      <c r="A5856" s="2"/>
      <c r="B5856" s="2"/>
    </row>
    <row r="5857" spans="1:2" x14ac:dyDescent="0.25">
      <c r="A5857" s="2"/>
      <c r="B5857" s="2"/>
    </row>
    <row r="5858" spans="1:2" x14ac:dyDescent="0.25">
      <c r="A5858" s="2"/>
      <c r="B5858" s="2"/>
    </row>
    <row r="5859" spans="1:2" x14ac:dyDescent="0.25">
      <c r="A5859" s="2"/>
      <c r="B5859" s="2"/>
    </row>
    <row r="5860" spans="1:2" x14ac:dyDescent="0.25">
      <c r="A5860" s="2"/>
      <c r="B5860" s="2"/>
    </row>
    <row r="5861" spans="1:2" x14ac:dyDescent="0.25">
      <c r="A5861" s="2"/>
      <c r="B5861" s="2"/>
    </row>
    <row r="5862" spans="1:2" x14ac:dyDescent="0.25">
      <c r="A5862" s="2"/>
      <c r="B5862" s="2"/>
    </row>
    <row r="5863" spans="1:2" x14ac:dyDescent="0.25">
      <c r="A5863" s="2"/>
      <c r="B5863" s="2"/>
    </row>
    <row r="5864" spans="1:2" x14ac:dyDescent="0.25">
      <c r="A5864" s="2"/>
      <c r="B5864" s="2"/>
    </row>
    <row r="5865" spans="1:2" x14ac:dyDescent="0.25">
      <c r="A5865" s="2"/>
      <c r="B5865" s="2"/>
    </row>
    <row r="5866" spans="1:2" x14ac:dyDescent="0.25">
      <c r="A5866" s="2"/>
      <c r="B5866" s="2"/>
    </row>
    <row r="5867" spans="1:2" x14ac:dyDescent="0.25">
      <c r="A5867" s="2"/>
      <c r="B5867" s="2"/>
    </row>
    <row r="5868" spans="1:2" x14ac:dyDescent="0.25">
      <c r="A5868" s="2"/>
      <c r="B5868" s="2"/>
    </row>
    <row r="5869" spans="1:2" x14ac:dyDescent="0.25">
      <c r="A5869" s="2"/>
      <c r="B5869" s="2"/>
    </row>
    <row r="5870" spans="1:2" x14ac:dyDescent="0.25">
      <c r="A5870" s="2"/>
      <c r="B5870" s="2"/>
    </row>
    <row r="5871" spans="1:2" x14ac:dyDescent="0.25">
      <c r="A5871" s="2"/>
      <c r="B5871" s="2"/>
    </row>
    <row r="5872" spans="1:2" x14ac:dyDescent="0.25">
      <c r="A5872" s="2"/>
      <c r="B5872" s="2"/>
    </row>
    <row r="5873" spans="1:2" x14ac:dyDescent="0.25">
      <c r="A5873" s="2"/>
      <c r="B5873" s="2"/>
    </row>
    <row r="5874" spans="1:2" x14ac:dyDescent="0.25">
      <c r="A5874" s="2"/>
      <c r="B5874" s="2"/>
    </row>
    <row r="5875" spans="1:2" x14ac:dyDescent="0.25">
      <c r="A5875" s="2"/>
      <c r="B5875" s="2"/>
    </row>
    <row r="5876" spans="1:2" x14ac:dyDescent="0.25">
      <c r="A5876" s="2"/>
      <c r="B5876" s="2"/>
    </row>
    <row r="5877" spans="1:2" x14ac:dyDescent="0.25">
      <c r="A5877" s="2"/>
      <c r="B5877" s="2"/>
    </row>
    <row r="5878" spans="1:2" x14ac:dyDescent="0.25">
      <c r="A5878" s="2"/>
      <c r="B5878" s="2"/>
    </row>
    <row r="5879" spans="1:2" x14ac:dyDescent="0.25">
      <c r="A5879" s="2"/>
      <c r="B5879" s="2"/>
    </row>
    <row r="5880" spans="1:2" x14ac:dyDescent="0.25">
      <c r="A5880" s="2"/>
      <c r="B5880" s="2"/>
    </row>
    <row r="5881" spans="1:2" x14ac:dyDescent="0.25">
      <c r="A5881" s="2"/>
      <c r="B5881" s="2"/>
    </row>
    <row r="5882" spans="1:2" x14ac:dyDescent="0.25">
      <c r="A5882" s="2"/>
      <c r="B5882" s="2"/>
    </row>
    <row r="5883" spans="1:2" x14ac:dyDescent="0.25">
      <c r="A5883" s="2"/>
      <c r="B5883" s="2"/>
    </row>
    <row r="5884" spans="1:2" x14ac:dyDescent="0.25">
      <c r="A5884" s="2"/>
      <c r="B5884" s="2"/>
    </row>
    <row r="5885" spans="1:2" x14ac:dyDescent="0.25">
      <c r="A5885" s="2"/>
      <c r="B5885" s="2"/>
    </row>
    <row r="5886" spans="1:2" x14ac:dyDescent="0.25">
      <c r="A5886" s="2"/>
      <c r="B5886" s="2"/>
    </row>
    <row r="5887" spans="1:2" x14ac:dyDescent="0.25">
      <c r="A5887" s="2"/>
      <c r="B5887" s="2"/>
    </row>
    <row r="5888" spans="1:2" x14ac:dyDescent="0.25">
      <c r="A5888" s="2"/>
      <c r="B5888" s="2"/>
    </row>
    <row r="5889" spans="1:2" x14ac:dyDescent="0.25">
      <c r="A5889" s="2"/>
      <c r="B5889" s="2"/>
    </row>
    <row r="5890" spans="1:2" x14ac:dyDescent="0.25">
      <c r="A5890" s="2"/>
      <c r="B5890" s="2"/>
    </row>
    <row r="5891" spans="1:2" x14ac:dyDescent="0.25">
      <c r="A5891" s="2"/>
      <c r="B5891" s="2"/>
    </row>
    <row r="5892" spans="1:2" x14ac:dyDescent="0.25">
      <c r="A5892" s="2"/>
      <c r="B5892" s="2"/>
    </row>
    <row r="5893" spans="1:2" x14ac:dyDescent="0.25">
      <c r="A5893" s="2"/>
      <c r="B5893" s="2"/>
    </row>
    <row r="5894" spans="1:2" x14ac:dyDescent="0.25">
      <c r="A5894" s="2"/>
      <c r="B5894" s="2"/>
    </row>
    <row r="5895" spans="1:2" x14ac:dyDescent="0.25">
      <c r="A5895" s="2"/>
      <c r="B5895" s="2"/>
    </row>
    <row r="5896" spans="1:2" x14ac:dyDescent="0.25">
      <c r="A5896" s="2"/>
      <c r="B5896" s="2"/>
    </row>
    <row r="5897" spans="1:2" x14ac:dyDescent="0.25">
      <c r="A5897" s="2"/>
      <c r="B5897" s="2"/>
    </row>
    <row r="5898" spans="1:2" x14ac:dyDescent="0.25">
      <c r="A5898" s="2"/>
      <c r="B5898" s="2"/>
    </row>
    <row r="5899" spans="1:2" x14ac:dyDescent="0.25">
      <c r="A5899" s="2"/>
      <c r="B5899" s="2"/>
    </row>
    <row r="5900" spans="1:2" x14ac:dyDescent="0.25">
      <c r="A5900" s="2"/>
      <c r="B5900" s="2"/>
    </row>
    <row r="5901" spans="1:2" x14ac:dyDescent="0.25">
      <c r="A5901" s="2"/>
      <c r="B5901" s="2"/>
    </row>
    <row r="5902" spans="1:2" x14ac:dyDescent="0.25">
      <c r="A5902" s="2"/>
      <c r="B5902" s="2"/>
    </row>
    <row r="5903" spans="1:2" x14ac:dyDescent="0.25">
      <c r="A5903" s="2"/>
      <c r="B5903" s="2"/>
    </row>
    <row r="5904" spans="1:2" x14ac:dyDescent="0.25">
      <c r="A5904" s="2"/>
      <c r="B5904" s="2"/>
    </row>
    <row r="5905" spans="1:2" x14ac:dyDescent="0.25">
      <c r="A5905" s="2"/>
      <c r="B5905" s="2"/>
    </row>
    <row r="5906" spans="1:2" x14ac:dyDescent="0.25">
      <c r="A5906" s="2"/>
      <c r="B5906" s="2"/>
    </row>
    <row r="5907" spans="1:2" x14ac:dyDescent="0.25">
      <c r="A5907" s="2"/>
      <c r="B5907" s="2"/>
    </row>
    <row r="5908" spans="1:2" x14ac:dyDescent="0.25">
      <c r="A5908" s="2"/>
      <c r="B5908" s="2"/>
    </row>
    <row r="5909" spans="1:2" x14ac:dyDescent="0.25">
      <c r="A5909" s="2"/>
      <c r="B5909" s="2"/>
    </row>
    <row r="5910" spans="1:2" x14ac:dyDescent="0.25">
      <c r="A5910" s="2"/>
      <c r="B5910" s="2"/>
    </row>
    <row r="5911" spans="1:2" x14ac:dyDescent="0.25">
      <c r="A5911" s="2"/>
      <c r="B5911" s="2"/>
    </row>
    <row r="5912" spans="1:2" x14ac:dyDescent="0.25">
      <c r="A5912" s="2"/>
      <c r="B5912" s="2"/>
    </row>
    <row r="5913" spans="1:2" x14ac:dyDescent="0.25">
      <c r="A5913" s="2"/>
      <c r="B5913" s="2"/>
    </row>
    <row r="5914" spans="1:2" x14ac:dyDescent="0.25">
      <c r="A5914" s="2"/>
      <c r="B5914" s="2"/>
    </row>
    <row r="5915" spans="1:2" x14ac:dyDescent="0.25">
      <c r="A5915" s="2"/>
      <c r="B5915" s="2"/>
    </row>
    <row r="5916" spans="1:2" x14ac:dyDescent="0.25">
      <c r="A5916" s="2"/>
      <c r="B5916" s="2"/>
    </row>
    <row r="5917" spans="1:2" x14ac:dyDescent="0.25">
      <c r="A5917" s="2"/>
      <c r="B5917" s="2"/>
    </row>
    <row r="5918" spans="1:2" x14ac:dyDescent="0.25">
      <c r="A5918" s="2"/>
      <c r="B5918" s="2"/>
    </row>
    <row r="5919" spans="1:2" x14ac:dyDescent="0.25">
      <c r="A5919" s="2"/>
      <c r="B5919" s="2"/>
    </row>
    <row r="5920" spans="1:2" x14ac:dyDescent="0.25">
      <c r="A5920" s="2"/>
      <c r="B5920" s="2"/>
    </row>
    <row r="5921" spans="1:2" x14ac:dyDescent="0.25">
      <c r="A5921" s="2"/>
      <c r="B5921" s="2"/>
    </row>
    <row r="5922" spans="1:2" x14ac:dyDescent="0.25">
      <c r="A5922" s="2"/>
      <c r="B5922" s="2"/>
    </row>
    <row r="5923" spans="1:2" x14ac:dyDescent="0.25">
      <c r="A5923" s="2"/>
      <c r="B5923" s="2"/>
    </row>
    <row r="5924" spans="1:2" x14ac:dyDescent="0.25">
      <c r="A5924" s="2"/>
      <c r="B5924" s="2"/>
    </row>
    <row r="5925" spans="1:2" x14ac:dyDescent="0.25">
      <c r="A5925" s="2"/>
      <c r="B5925" s="2"/>
    </row>
    <row r="5926" spans="1:2" x14ac:dyDescent="0.25">
      <c r="A5926" s="2"/>
      <c r="B5926" s="2"/>
    </row>
    <row r="5927" spans="1:2" x14ac:dyDescent="0.25">
      <c r="A5927" s="2"/>
      <c r="B5927" s="2"/>
    </row>
    <row r="5928" spans="1:2" x14ac:dyDescent="0.25">
      <c r="A5928" s="2"/>
      <c r="B5928" s="2"/>
    </row>
    <row r="5929" spans="1:2" x14ac:dyDescent="0.25">
      <c r="A5929" s="2"/>
      <c r="B5929" s="2"/>
    </row>
    <row r="5930" spans="1:2" x14ac:dyDescent="0.25">
      <c r="A5930" s="2"/>
      <c r="B5930" s="2"/>
    </row>
    <row r="5931" spans="1:2" x14ac:dyDescent="0.25">
      <c r="A5931" s="2"/>
      <c r="B5931" s="2"/>
    </row>
    <row r="5932" spans="1:2" x14ac:dyDescent="0.25">
      <c r="A5932" s="2"/>
      <c r="B5932" s="2"/>
    </row>
    <row r="5933" spans="1:2" x14ac:dyDescent="0.25">
      <c r="A5933" s="2"/>
      <c r="B5933" s="2"/>
    </row>
    <row r="5934" spans="1:2" x14ac:dyDescent="0.25">
      <c r="A5934" s="2"/>
      <c r="B5934" s="2"/>
    </row>
    <row r="5935" spans="1:2" x14ac:dyDescent="0.25">
      <c r="A5935" s="2"/>
      <c r="B5935" s="2"/>
    </row>
    <row r="5936" spans="1:2" x14ac:dyDescent="0.25">
      <c r="A5936" s="2"/>
      <c r="B5936" s="2"/>
    </row>
    <row r="5937" spans="1:2" x14ac:dyDescent="0.25">
      <c r="A5937" s="2"/>
      <c r="B5937" s="2"/>
    </row>
    <row r="5938" spans="1:2" x14ac:dyDescent="0.25">
      <c r="A5938" s="2"/>
      <c r="B5938" s="2"/>
    </row>
    <row r="5939" spans="1:2" x14ac:dyDescent="0.25">
      <c r="A5939" s="2"/>
      <c r="B5939" s="2"/>
    </row>
    <row r="5940" spans="1:2" x14ac:dyDescent="0.25">
      <c r="A5940" s="2"/>
      <c r="B5940" s="2"/>
    </row>
    <row r="5941" spans="1:2" x14ac:dyDescent="0.25">
      <c r="A5941" s="2"/>
      <c r="B5941" s="2"/>
    </row>
    <row r="5942" spans="1:2" x14ac:dyDescent="0.25">
      <c r="A5942" s="2"/>
      <c r="B5942" s="2"/>
    </row>
    <row r="5943" spans="1:2" x14ac:dyDescent="0.25">
      <c r="A5943" s="2"/>
      <c r="B5943" s="2"/>
    </row>
    <row r="5944" spans="1:2" x14ac:dyDescent="0.25">
      <c r="A5944" s="2"/>
      <c r="B5944" s="2"/>
    </row>
    <row r="5945" spans="1:2" x14ac:dyDescent="0.25">
      <c r="A5945" s="2"/>
      <c r="B5945" s="2"/>
    </row>
    <row r="5946" spans="1:2" x14ac:dyDescent="0.25">
      <c r="A5946" s="2"/>
      <c r="B5946" s="2"/>
    </row>
    <row r="5947" spans="1:2" x14ac:dyDescent="0.25">
      <c r="A5947" s="2"/>
      <c r="B5947" s="2"/>
    </row>
    <row r="5948" spans="1:2" x14ac:dyDescent="0.25">
      <c r="A5948" s="2"/>
      <c r="B5948" s="2"/>
    </row>
    <row r="5949" spans="1:2" x14ac:dyDescent="0.25">
      <c r="A5949" s="2"/>
      <c r="B5949" s="2"/>
    </row>
    <row r="5950" spans="1:2" x14ac:dyDescent="0.25">
      <c r="A5950" s="2"/>
      <c r="B5950" s="2"/>
    </row>
    <row r="5951" spans="1:2" x14ac:dyDescent="0.25">
      <c r="A5951" s="2"/>
      <c r="B5951" s="2"/>
    </row>
    <row r="5952" spans="1:2" x14ac:dyDescent="0.25">
      <c r="A5952" s="2"/>
      <c r="B5952" s="2"/>
    </row>
    <row r="5953" spans="1:2" x14ac:dyDescent="0.25">
      <c r="A5953" s="2"/>
      <c r="B5953" s="2"/>
    </row>
    <row r="5954" spans="1:2" x14ac:dyDescent="0.25">
      <c r="A5954" s="2"/>
      <c r="B5954" s="2"/>
    </row>
    <row r="5955" spans="1:2" x14ac:dyDescent="0.25">
      <c r="A5955" s="2"/>
      <c r="B5955" s="2"/>
    </row>
    <row r="5956" spans="1:2" x14ac:dyDescent="0.25">
      <c r="A5956" s="2"/>
      <c r="B5956" s="2"/>
    </row>
    <row r="5957" spans="1:2" x14ac:dyDescent="0.25">
      <c r="A5957" s="2"/>
      <c r="B5957" s="2"/>
    </row>
    <row r="5958" spans="1:2" x14ac:dyDescent="0.25">
      <c r="A5958" s="2"/>
      <c r="B5958" s="2"/>
    </row>
    <row r="5959" spans="1:2" x14ac:dyDescent="0.25">
      <c r="A5959" s="2"/>
      <c r="B5959" s="2"/>
    </row>
    <row r="5960" spans="1:2" x14ac:dyDescent="0.25">
      <c r="A5960" s="2"/>
      <c r="B5960" s="2"/>
    </row>
    <row r="5961" spans="1:2" x14ac:dyDescent="0.25">
      <c r="A5961" s="2"/>
      <c r="B5961" s="2"/>
    </row>
    <row r="5962" spans="1:2" x14ac:dyDescent="0.25">
      <c r="A5962" s="2"/>
      <c r="B5962" s="2"/>
    </row>
    <row r="5963" spans="1:2" x14ac:dyDescent="0.25">
      <c r="A5963" s="2"/>
      <c r="B5963" s="2"/>
    </row>
    <row r="5964" spans="1:2" x14ac:dyDescent="0.25">
      <c r="A5964" s="2"/>
      <c r="B5964" s="2"/>
    </row>
    <row r="5965" spans="1:2" x14ac:dyDescent="0.25">
      <c r="A5965" s="2"/>
      <c r="B5965" s="2"/>
    </row>
    <row r="5966" spans="1:2" x14ac:dyDescent="0.25">
      <c r="A5966" s="2"/>
      <c r="B5966" s="2"/>
    </row>
    <row r="5967" spans="1:2" x14ac:dyDescent="0.25">
      <c r="A5967" s="2"/>
      <c r="B5967" s="2"/>
    </row>
    <row r="5968" spans="1:2" x14ac:dyDescent="0.25">
      <c r="A5968" s="2"/>
      <c r="B5968" s="2"/>
    </row>
    <row r="5969" spans="1:2" x14ac:dyDescent="0.25">
      <c r="A5969" s="2"/>
      <c r="B5969" s="2"/>
    </row>
    <row r="5970" spans="1:2" x14ac:dyDescent="0.25">
      <c r="A5970" s="2"/>
      <c r="B5970" s="2"/>
    </row>
    <row r="5971" spans="1:2" x14ac:dyDescent="0.25">
      <c r="A5971" s="2"/>
      <c r="B5971" s="2"/>
    </row>
    <row r="5972" spans="1:2" x14ac:dyDescent="0.25">
      <c r="A5972" s="2"/>
      <c r="B5972" s="2"/>
    </row>
    <row r="5973" spans="1:2" x14ac:dyDescent="0.25">
      <c r="A5973" s="2"/>
      <c r="B5973" s="2"/>
    </row>
    <row r="5974" spans="1:2" x14ac:dyDescent="0.25">
      <c r="A5974" s="2"/>
      <c r="B5974" s="2"/>
    </row>
    <row r="5975" spans="1:2" x14ac:dyDescent="0.25">
      <c r="A5975" s="2"/>
      <c r="B5975" s="2"/>
    </row>
    <row r="5976" spans="1:2" x14ac:dyDescent="0.25">
      <c r="A5976" s="2"/>
      <c r="B5976" s="2"/>
    </row>
    <row r="5977" spans="1:2" x14ac:dyDescent="0.25">
      <c r="A5977" s="2"/>
      <c r="B5977" s="2"/>
    </row>
    <row r="5978" spans="1:2" x14ac:dyDescent="0.25">
      <c r="A5978" s="2"/>
      <c r="B5978" s="2"/>
    </row>
    <row r="5979" spans="1:2" x14ac:dyDescent="0.25">
      <c r="A5979" s="2"/>
      <c r="B5979" s="2"/>
    </row>
    <row r="5980" spans="1:2" x14ac:dyDescent="0.25">
      <c r="A5980" s="2"/>
      <c r="B5980" s="2"/>
    </row>
    <row r="5981" spans="1:2" x14ac:dyDescent="0.25">
      <c r="A5981" s="2"/>
      <c r="B5981" s="2"/>
    </row>
    <row r="5982" spans="1:2" x14ac:dyDescent="0.25">
      <c r="A5982" s="2"/>
      <c r="B5982" s="2"/>
    </row>
    <row r="5983" spans="1:2" x14ac:dyDescent="0.25">
      <c r="A5983" s="2"/>
      <c r="B5983" s="2"/>
    </row>
    <row r="5984" spans="1:2" x14ac:dyDescent="0.25">
      <c r="A5984" s="2"/>
      <c r="B5984" s="2"/>
    </row>
    <row r="5985" spans="1:2" x14ac:dyDescent="0.25">
      <c r="A5985" s="2"/>
      <c r="B5985" s="2"/>
    </row>
    <row r="5986" spans="1:2" x14ac:dyDescent="0.25">
      <c r="A5986" s="2"/>
      <c r="B5986" s="2"/>
    </row>
    <row r="5987" spans="1:2" x14ac:dyDescent="0.25">
      <c r="A5987" s="2"/>
      <c r="B5987" s="2"/>
    </row>
    <row r="5988" spans="1:2" x14ac:dyDescent="0.25">
      <c r="A5988" s="2"/>
      <c r="B5988" s="2"/>
    </row>
    <row r="5989" spans="1:2" x14ac:dyDescent="0.25">
      <c r="A5989" s="2"/>
      <c r="B5989" s="2"/>
    </row>
    <row r="5990" spans="1:2" x14ac:dyDescent="0.25">
      <c r="A5990" s="2"/>
      <c r="B5990" s="2"/>
    </row>
    <row r="5991" spans="1:2" x14ac:dyDescent="0.25">
      <c r="A5991" s="2"/>
      <c r="B5991" s="2"/>
    </row>
    <row r="5992" spans="1:2" x14ac:dyDescent="0.25">
      <c r="A5992" s="2"/>
      <c r="B5992" s="2"/>
    </row>
    <row r="5993" spans="1:2" x14ac:dyDescent="0.25">
      <c r="A5993" s="2"/>
      <c r="B5993" s="2"/>
    </row>
    <row r="5994" spans="1:2" x14ac:dyDescent="0.25">
      <c r="A5994" s="2"/>
      <c r="B5994" s="2"/>
    </row>
    <row r="5995" spans="1:2" x14ac:dyDescent="0.25">
      <c r="A5995" s="2"/>
      <c r="B5995" s="2"/>
    </row>
    <row r="5996" spans="1:2" x14ac:dyDescent="0.25">
      <c r="A5996" s="2"/>
      <c r="B5996" s="2"/>
    </row>
    <row r="5997" spans="1:2" x14ac:dyDescent="0.25">
      <c r="A5997" s="2"/>
      <c r="B5997" s="2"/>
    </row>
    <row r="5998" spans="1:2" x14ac:dyDescent="0.25">
      <c r="A5998" s="2"/>
      <c r="B5998" s="2"/>
    </row>
    <row r="5999" spans="1:2" x14ac:dyDescent="0.25">
      <c r="A5999" s="2"/>
      <c r="B5999" s="2"/>
    </row>
    <row r="6000" spans="1:2" x14ac:dyDescent="0.25">
      <c r="A6000" s="2"/>
      <c r="B6000" s="2"/>
    </row>
    <row r="6001" spans="1:2" x14ac:dyDescent="0.25">
      <c r="A6001" s="2"/>
      <c r="B6001" s="2"/>
    </row>
    <row r="6002" spans="1:2" x14ac:dyDescent="0.25">
      <c r="A6002" s="2"/>
      <c r="B6002" s="2"/>
    </row>
    <row r="6003" spans="1:2" x14ac:dyDescent="0.25">
      <c r="A6003" s="2"/>
      <c r="B6003" s="2"/>
    </row>
    <row r="6004" spans="1:2" x14ac:dyDescent="0.25">
      <c r="A6004" s="2"/>
      <c r="B6004" s="2"/>
    </row>
    <row r="6005" spans="1:2" x14ac:dyDescent="0.25">
      <c r="A6005" s="2"/>
      <c r="B6005" s="2"/>
    </row>
    <row r="6006" spans="1:2" x14ac:dyDescent="0.25">
      <c r="A6006" s="2"/>
      <c r="B6006" s="2"/>
    </row>
    <row r="6007" spans="1:2" x14ac:dyDescent="0.25">
      <c r="A6007" s="2"/>
      <c r="B6007" s="2"/>
    </row>
    <row r="6008" spans="1:2" x14ac:dyDescent="0.25">
      <c r="A6008" s="2"/>
      <c r="B6008" s="2"/>
    </row>
    <row r="6009" spans="1:2" x14ac:dyDescent="0.25">
      <c r="A6009" s="2"/>
      <c r="B6009" s="2"/>
    </row>
    <row r="6010" spans="1:2" x14ac:dyDescent="0.25">
      <c r="A6010" s="2"/>
      <c r="B6010" s="2"/>
    </row>
    <row r="6011" spans="1:2" x14ac:dyDescent="0.25">
      <c r="A6011" s="2"/>
      <c r="B6011" s="2"/>
    </row>
    <row r="6012" spans="1:2" x14ac:dyDescent="0.25">
      <c r="A6012" s="2"/>
      <c r="B6012" s="2"/>
    </row>
    <row r="6013" spans="1:2" x14ac:dyDescent="0.25">
      <c r="A6013" s="2"/>
      <c r="B6013" s="2"/>
    </row>
    <row r="6014" spans="1:2" x14ac:dyDescent="0.25">
      <c r="A6014" s="2"/>
      <c r="B6014" s="2"/>
    </row>
    <row r="6015" spans="1:2" x14ac:dyDescent="0.25">
      <c r="A6015" s="2"/>
      <c r="B6015" s="2"/>
    </row>
    <row r="6016" spans="1:2" x14ac:dyDescent="0.25">
      <c r="A6016" s="2"/>
      <c r="B6016" s="2"/>
    </row>
    <row r="6017" spans="1:2" x14ac:dyDescent="0.25">
      <c r="A6017" s="2"/>
      <c r="B6017" s="2"/>
    </row>
    <row r="6018" spans="1:2" x14ac:dyDescent="0.25">
      <c r="A6018" s="2"/>
      <c r="B6018" s="2"/>
    </row>
    <row r="6019" spans="1:2" x14ac:dyDescent="0.25">
      <c r="A6019" s="2"/>
      <c r="B6019" s="2"/>
    </row>
    <row r="6020" spans="1:2" x14ac:dyDescent="0.25">
      <c r="A6020" s="2"/>
      <c r="B6020" s="2"/>
    </row>
    <row r="6021" spans="1:2" x14ac:dyDescent="0.25">
      <c r="A6021" s="2"/>
      <c r="B6021" s="2"/>
    </row>
    <row r="6022" spans="1:2" x14ac:dyDescent="0.25">
      <c r="A6022" s="2"/>
      <c r="B6022" s="2"/>
    </row>
    <row r="6023" spans="1:2" x14ac:dyDescent="0.25">
      <c r="A6023" s="2"/>
      <c r="B6023" s="2"/>
    </row>
    <row r="6024" spans="1:2" x14ac:dyDescent="0.25">
      <c r="A6024" s="2"/>
      <c r="B6024" s="2"/>
    </row>
    <row r="6025" spans="1:2" x14ac:dyDescent="0.25">
      <c r="A6025" s="2"/>
      <c r="B6025" s="2"/>
    </row>
    <row r="6026" spans="1:2" x14ac:dyDescent="0.25">
      <c r="A6026" s="2"/>
      <c r="B6026" s="2"/>
    </row>
    <row r="6027" spans="1:2" x14ac:dyDescent="0.25">
      <c r="A6027" s="2"/>
      <c r="B6027" s="2"/>
    </row>
    <row r="6028" spans="1:2" x14ac:dyDescent="0.25">
      <c r="A6028" s="2"/>
      <c r="B6028" s="2"/>
    </row>
    <row r="6029" spans="1:2" x14ac:dyDescent="0.25">
      <c r="A6029" s="2"/>
      <c r="B6029" s="2"/>
    </row>
    <row r="6030" spans="1:2" x14ac:dyDescent="0.25">
      <c r="A6030" s="2"/>
      <c r="B6030" s="2"/>
    </row>
    <row r="6031" spans="1:2" x14ac:dyDescent="0.25">
      <c r="A6031" s="2"/>
      <c r="B6031" s="2"/>
    </row>
    <row r="6032" spans="1:2" x14ac:dyDescent="0.25">
      <c r="A6032" s="2"/>
      <c r="B6032" s="2"/>
    </row>
    <row r="6033" spans="1:2" x14ac:dyDescent="0.25">
      <c r="A6033" s="2"/>
      <c r="B6033" s="2"/>
    </row>
    <row r="6034" spans="1:2" x14ac:dyDescent="0.25">
      <c r="A6034" s="2"/>
      <c r="B6034" s="2"/>
    </row>
    <row r="6035" spans="1:2" x14ac:dyDescent="0.25">
      <c r="A6035" s="2"/>
      <c r="B6035" s="2"/>
    </row>
    <row r="6036" spans="1:2" x14ac:dyDescent="0.25">
      <c r="A6036" s="2"/>
      <c r="B6036" s="2"/>
    </row>
    <row r="6037" spans="1:2" x14ac:dyDescent="0.25">
      <c r="A6037" s="2"/>
      <c r="B6037" s="2"/>
    </row>
    <row r="6038" spans="1:2" x14ac:dyDescent="0.25">
      <c r="A6038" s="2"/>
      <c r="B6038" s="2"/>
    </row>
    <row r="6039" spans="1:2" x14ac:dyDescent="0.25">
      <c r="A6039" s="2"/>
      <c r="B6039" s="2"/>
    </row>
    <row r="6040" spans="1:2" x14ac:dyDescent="0.25">
      <c r="A6040" s="2"/>
      <c r="B6040" s="2"/>
    </row>
    <row r="6041" spans="1:2" x14ac:dyDescent="0.25">
      <c r="A6041" s="2"/>
      <c r="B6041" s="2"/>
    </row>
    <row r="6042" spans="1:2" x14ac:dyDescent="0.25">
      <c r="A6042" s="2"/>
      <c r="B6042" s="2"/>
    </row>
    <row r="6043" spans="1:2" x14ac:dyDescent="0.25">
      <c r="A6043" s="2"/>
      <c r="B6043" s="2"/>
    </row>
    <row r="6044" spans="1:2" x14ac:dyDescent="0.25">
      <c r="A6044" s="2"/>
      <c r="B6044" s="2"/>
    </row>
    <row r="6045" spans="1:2" x14ac:dyDescent="0.25">
      <c r="A6045" s="2"/>
      <c r="B6045" s="2"/>
    </row>
    <row r="6046" spans="1:2" x14ac:dyDescent="0.25">
      <c r="A6046" s="2"/>
      <c r="B6046" s="2"/>
    </row>
    <row r="6047" spans="1:2" x14ac:dyDescent="0.25">
      <c r="A6047" s="2"/>
      <c r="B6047" s="2"/>
    </row>
    <row r="6048" spans="1:2" x14ac:dyDescent="0.25">
      <c r="A6048" s="2"/>
      <c r="B6048" s="2"/>
    </row>
    <row r="6049" spans="1:2" x14ac:dyDescent="0.25">
      <c r="A6049" s="2"/>
      <c r="B6049" s="2"/>
    </row>
    <row r="6050" spans="1:2" x14ac:dyDescent="0.25">
      <c r="A6050" s="2"/>
      <c r="B6050" s="2"/>
    </row>
    <row r="6051" spans="1:2" x14ac:dyDescent="0.25">
      <c r="A6051" s="2"/>
      <c r="B6051" s="2"/>
    </row>
    <row r="6052" spans="1:2" x14ac:dyDescent="0.25">
      <c r="A6052" s="2"/>
      <c r="B6052" s="2"/>
    </row>
    <row r="6053" spans="1:2" x14ac:dyDescent="0.25">
      <c r="A6053" s="2"/>
      <c r="B6053" s="2"/>
    </row>
    <row r="6054" spans="1:2" x14ac:dyDescent="0.25">
      <c r="A6054" s="2"/>
      <c r="B6054" s="2"/>
    </row>
    <row r="6055" spans="1:2" x14ac:dyDescent="0.25">
      <c r="A6055" s="2"/>
      <c r="B6055" s="2"/>
    </row>
    <row r="6056" spans="1:2" x14ac:dyDescent="0.25">
      <c r="A6056" s="2"/>
      <c r="B6056" s="2"/>
    </row>
    <row r="6057" spans="1:2" x14ac:dyDescent="0.25">
      <c r="A6057" s="2"/>
      <c r="B6057" s="2"/>
    </row>
    <row r="6058" spans="1:2" x14ac:dyDescent="0.25">
      <c r="A6058" s="2"/>
      <c r="B6058" s="2"/>
    </row>
    <row r="6059" spans="1:2" x14ac:dyDescent="0.25">
      <c r="A6059" s="2"/>
      <c r="B6059" s="2"/>
    </row>
    <row r="6060" spans="1:2" x14ac:dyDescent="0.25">
      <c r="A6060" s="2"/>
      <c r="B6060" s="2"/>
    </row>
    <row r="6061" spans="1:2" x14ac:dyDescent="0.25">
      <c r="A6061" s="2"/>
      <c r="B6061" s="2"/>
    </row>
    <row r="6062" spans="1:2" x14ac:dyDescent="0.25">
      <c r="A6062" s="2"/>
      <c r="B6062" s="2"/>
    </row>
    <row r="6063" spans="1:2" x14ac:dyDescent="0.25">
      <c r="A6063" s="2"/>
      <c r="B6063" s="2"/>
    </row>
    <row r="6064" spans="1:2" x14ac:dyDescent="0.25">
      <c r="A6064" s="2"/>
      <c r="B6064" s="2"/>
    </row>
    <row r="6065" spans="1:2" x14ac:dyDescent="0.25">
      <c r="A6065" s="2"/>
      <c r="B6065" s="2"/>
    </row>
    <row r="6066" spans="1:2" x14ac:dyDescent="0.25">
      <c r="A6066" s="2"/>
      <c r="B6066" s="2"/>
    </row>
    <row r="6067" spans="1:2" x14ac:dyDescent="0.25">
      <c r="A6067" s="2"/>
      <c r="B6067" s="2"/>
    </row>
    <row r="6068" spans="1:2" x14ac:dyDescent="0.25">
      <c r="A6068" s="2"/>
      <c r="B6068" s="2"/>
    </row>
    <row r="6069" spans="1:2" x14ac:dyDescent="0.25">
      <c r="A6069" s="2"/>
      <c r="B6069" s="2"/>
    </row>
    <row r="6070" spans="1:2" x14ac:dyDescent="0.25">
      <c r="A6070" s="2"/>
      <c r="B6070" s="2"/>
    </row>
    <row r="6071" spans="1:2" x14ac:dyDescent="0.25">
      <c r="A6071" s="2"/>
      <c r="B6071" s="2"/>
    </row>
    <row r="6072" spans="1:2" x14ac:dyDescent="0.25">
      <c r="A6072" s="2"/>
      <c r="B6072" s="2"/>
    </row>
    <row r="6073" spans="1:2" x14ac:dyDescent="0.25">
      <c r="A6073" s="2"/>
      <c r="B6073" s="2"/>
    </row>
    <row r="6074" spans="1:2" x14ac:dyDescent="0.25">
      <c r="A6074" s="2"/>
      <c r="B6074" s="2"/>
    </row>
    <row r="6075" spans="1:2" x14ac:dyDescent="0.25">
      <c r="A6075" s="2"/>
      <c r="B6075" s="2"/>
    </row>
    <row r="6076" spans="1:2" x14ac:dyDescent="0.25">
      <c r="A6076" s="2"/>
      <c r="B6076" s="2"/>
    </row>
    <row r="6077" spans="1:2" x14ac:dyDescent="0.25">
      <c r="A6077" s="2"/>
      <c r="B6077" s="2"/>
    </row>
    <row r="6078" spans="1:2" x14ac:dyDescent="0.25">
      <c r="A6078" s="2"/>
      <c r="B6078" s="2"/>
    </row>
    <row r="6079" spans="1:2" x14ac:dyDescent="0.25">
      <c r="A6079" s="2"/>
      <c r="B6079" s="2"/>
    </row>
    <row r="6080" spans="1:2" x14ac:dyDescent="0.25">
      <c r="A6080" s="2"/>
      <c r="B6080" s="2"/>
    </row>
    <row r="6081" spans="1:2" x14ac:dyDescent="0.25">
      <c r="A6081" s="2"/>
      <c r="B6081" s="2"/>
    </row>
    <row r="6082" spans="1:2" x14ac:dyDescent="0.25">
      <c r="A6082" s="2"/>
      <c r="B6082" s="2"/>
    </row>
    <row r="6083" spans="1:2" x14ac:dyDescent="0.25">
      <c r="A6083" s="2"/>
      <c r="B6083" s="2"/>
    </row>
    <row r="6084" spans="1:2" x14ac:dyDescent="0.25">
      <c r="A6084" s="2"/>
      <c r="B6084" s="2"/>
    </row>
    <row r="6085" spans="1:2" x14ac:dyDescent="0.25">
      <c r="A6085" s="2"/>
      <c r="B6085" s="2"/>
    </row>
    <row r="6086" spans="1:2" x14ac:dyDescent="0.25">
      <c r="A6086" s="2"/>
      <c r="B6086" s="2"/>
    </row>
    <row r="6087" spans="1:2" x14ac:dyDescent="0.25">
      <c r="A6087" s="2"/>
      <c r="B6087" s="2"/>
    </row>
    <row r="6088" spans="1:2" x14ac:dyDescent="0.25">
      <c r="A6088" s="2"/>
      <c r="B6088" s="2"/>
    </row>
    <row r="6089" spans="1:2" x14ac:dyDescent="0.25">
      <c r="A6089" s="2"/>
      <c r="B6089" s="2"/>
    </row>
    <row r="6090" spans="1:2" x14ac:dyDescent="0.25">
      <c r="A6090" s="2"/>
      <c r="B6090" s="2"/>
    </row>
    <row r="6091" spans="1:2" x14ac:dyDescent="0.25">
      <c r="A6091" s="2"/>
      <c r="B6091" s="2"/>
    </row>
    <row r="6092" spans="1:2" x14ac:dyDescent="0.25">
      <c r="A6092" s="2"/>
      <c r="B6092" s="2"/>
    </row>
    <row r="6093" spans="1:2" x14ac:dyDescent="0.25">
      <c r="A6093" s="2"/>
      <c r="B6093" s="2"/>
    </row>
    <row r="6094" spans="1:2" x14ac:dyDescent="0.25">
      <c r="A6094" s="2"/>
      <c r="B6094" s="2"/>
    </row>
    <row r="6095" spans="1:2" x14ac:dyDescent="0.25">
      <c r="A6095" s="2"/>
      <c r="B6095" s="2"/>
    </row>
    <row r="6096" spans="1:2" x14ac:dyDescent="0.25">
      <c r="A6096" s="2"/>
      <c r="B6096" s="2"/>
    </row>
    <row r="6097" spans="1:2" x14ac:dyDescent="0.25">
      <c r="A6097" s="2"/>
      <c r="B6097" s="2"/>
    </row>
    <row r="6098" spans="1:2" x14ac:dyDescent="0.25">
      <c r="A6098" s="2"/>
      <c r="B6098" s="2"/>
    </row>
    <row r="6099" spans="1:2" x14ac:dyDescent="0.25">
      <c r="A6099" s="2"/>
      <c r="B6099" s="2"/>
    </row>
    <row r="6100" spans="1:2" x14ac:dyDescent="0.25">
      <c r="A6100" s="2"/>
      <c r="B6100" s="2"/>
    </row>
    <row r="6101" spans="1:2" x14ac:dyDescent="0.25">
      <c r="A6101" s="2"/>
      <c r="B6101" s="2"/>
    </row>
    <row r="6102" spans="1:2" x14ac:dyDescent="0.25">
      <c r="A6102" s="2"/>
      <c r="B6102" s="2"/>
    </row>
    <row r="6103" spans="1:2" x14ac:dyDescent="0.25">
      <c r="A6103" s="2"/>
      <c r="B6103" s="2"/>
    </row>
    <row r="6104" spans="1:2" x14ac:dyDescent="0.25">
      <c r="A6104" s="2"/>
      <c r="B6104" s="2"/>
    </row>
    <row r="6105" spans="1:2" x14ac:dyDescent="0.25">
      <c r="A6105" s="2"/>
      <c r="B6105" s="2"/>
    </row>
    <row r="6106" spans="1:2" x14ac:dyDescent="0.25">
      <c r="A6106" s="2"/>
      <c r="B6106" s="2"/>
    </row>
    <row r="6107" spans="1:2" x14ac:dyDescent="0.25">
      <c r="A6107" s="2"/>
      <c r="B6107" s="2"/>
    </row>
    <row r="6108" spans="1:2" x14ac:dyDescent="0.25">
      <c r="A6108" s="2"/>
      <c r="B6108" s="2"/>
    </row>
    <row r="6109" spans="1:2" x14ac:dyDescent="0.25">
      <c r="A6109" s="2"/>
      <c r="B6109" s="2"/>
    </row>
    <row r="6110" spans="1:2" x14ac:dyDescent="0.25">
      <c r="A6110" s="2"/>
      <c r="B6110" s="2"/>
    </row>
    <row r="6111" spans="1:2" x14ac:dyDescent="0.25">
      <c r="A6111" s="2"/>
      <c r="B6111" s="2"/>
    </row>
    <row r="6112" spans="1:2" x14ac:dyDescent="0.25">
      <c r="A6112" s="2"/>
      <c r="B6112" s="2"/>
    </row>
    <row r="6113" spans="1:2" x14ac:dyDescent="0.25">
      <c r="A6113" s="2"/>
      <c r="B6113" s="2"/>
    </row>
    <row r="6114" spans="1:2" x14ac:dyDescent="0.25">
      <c r="A6114" s="2"/>
      <c r="B6114" s="2"/>
    </row>
    <row r="6115" spans="1:2" x14ac:dyDescent="0.25">
      <c r="A6115" s="2"/>
      <c r="B6115" s="2"/>
    </row>
    <row r="6116" spans="1:2" x14ac:dyDescent="0.25">
      <c r="A6116" s="2"/>
      <c r="B6116" s="2"/>
    </row>
    <row r="6117" spans="1:2" x14ac:dyDescent="0.25">
      <c r="A6117" s="2"/>
      <c r="B6117" s="2"/>
    </row>
    <row r="6118" spans="1:2" x14ac:dyDescent="0.25">
      <c r="A6118" s="2"/>
      <c r="B6118" s="2"/>
    </row>
    <row r="6119" spans="1:2" x14ac:dyDescent="0.25">
      <c r="A6119" s="2"/>
      <c r="B6119" s="2"/>
    </row>
    <row r="6120" spans="1:2" x14ac:dyDescent="0.25">
      <c r="A6120" s="2"/>
      <c r="B6120" s="2"/>
    </row>
    <row r="6121" spans="1:2" x14ac:dyDescent="0.25">
      <c r="A6121" s="2"/>
      <c r="B6121" s="2"/>
    </row>
    <row r="6122" spans="1:2" x14ac:dyDescent="0.25">
      <c r="A6122" s="2"/>
      <c r="B6122" s="2"/>
    </row>
    <row r="6123" spans="1:2" x14ac:dyDescent="0.25">
      <c r="A6123" s="2"/>
      <c r="B6123" s="2"/>
    </row>
    <row r="6124" spans="1:2" x14ac:dyDescent="0.25">
      <c r="A6124" s="2"/>
      <c r="B6124" s="2"/>
    </row>
    <row r="6125" spans="1:2" x14ac:dyDescent="0.25">
      <c r="A6125" s="2"/>
      <c r="B6125" s="2"/>
    </row>
    <row r="6126" spans="1:2" x14ac:dyDescent="0.25">
      <c r="A6126" s="2"/>
      <c r="B6126" s="2"/>
    </row>
    <row r="6127" spans="1:2" x14ac:dyDescent="0.25">
      <c r="A6127" s="2"/>
      <c r="B6127" s="2"/>
    </row>
    <row r="6128" spans="1:2" x14ac:dyDescent="0.25">
      <c r="A6128" s="2"/>
      <c r="B6128" s="2"/>
    </row>
    <row r="6129" spans="1:2" x14ac:dyDescent="0.25">
      <c r="A6129" s="2"/>
      <c r="B6129" s="2"/>
    </row>
    <row r="6130" spans="1:2" x14ac:dyDescent="0.25">
      <c r="A6130" s="2"/>
      <c r="B6130" s="2"/>
    </row>
    <row r="6131" spans="1:2" x14ac:dyDescent="0.25">
      <c r="A6131" s="2"/>
      <c r="B6131" s="2"/>
    </row>
    <row r="6132" spans="1:2" x14ac:dyDescent="0.25">
      <c r="A6132" s="2"/>
      <c r="B6132" s="2"/>
    </row>
    <row r="6133" spans="1:2" x14ac:dyDescent="0.25">
      <c r="A6133" s="2"/>
      <c r="B6133" s="2"/>
    </row>
    <row r="6134" spans="1:2" x14ac:dyDescent="0.25">
      <c r="A6134" s="2"/>
      <c r="B6134" s="2"/>
    </row>
    <row r="6135" spans="1:2" x14ac:dyDescent="0.25">
      <c r="A6135" s="2"/>
      <c r="B6135" s="2"/>
    </row>
    <row r="6136" spans="1:2" x14ac:dyDescent="0.25">
      <c r="A6136" s="2"/>
      <c r="B6136" s="2"/>
    </row>
    <row r="6137" spans="1:2" x14ac:dyDescent="0.25">
      <c r="A6137" s="2"/>
      <c r="B6137" s="2"/>
    </row>
    <row r="6138" spans="1:2" x14ac:dyDescent="0.25">
      <c r="A6138" s="2"/>
      <c r="B6138" s="2"/>
    </row>
    <row r="6139" spans="1:2" x14ac:dyDescent="0.25">
      <c r="A6139" s="2"/>
      <c r="B6139" s="2"/>
    </row>
    <row r="6140" spans="1:2" x14ac:dyDescent="0.25">
      <c r="A6140" s="2"/>
      <c r="B6140" s="2"/>
    </row>
    <row r="6141" spans="1:2" x14ac:dyDescent="0.25">
      <c r="A6141" s="2"/>
      <c r="B6141" s="2"/>
    </row>
    <row r="6142" spans="1:2" x14ac:dyDescent="0.25">
      <c r="A6142" s="2"/>
      <c r="B6142" s="2"/>
    </row>
    <row r="6143" spans="1:2" x14ac:dyDescent="0.25">
      <c r="A6143" s="2"/>
      <c r="B6143" s="2"/>
    </row>
    <row r="6144" spans="1:2" x14ac:dyDescent="0.25">
      <c r="A6144" s="2"/>
      <c r="B6144" s="2"/>
    </row>
    <row r="6145" spans="1:2" x14ac:dyDescent="0.25">
      <c r="A6145" s="2"/>
      <c r="B6145" s="2"/>
    </row>
    <row r="6146" spans="1:2" x14ac:dyDescent="0.25">
      <c r="A6146" s="2"/>
      <c r="B6146" s="2"/>
    </row>
    <row r="6147" spans="1:2" x14ac:dyDescent="0.25">
      <c r="A6147" s="2"/>
      <c r="B6147" s="2"/>
    </row>
    <row r="6148" spans="1:2" x14ac:dyDescent="0.25">
      <c r="A6148" s="2"/>
      <c r="B6148" s="2"/>
    </row>
    <row r="6149" spans="1:2" x14ac:dyDescent="0.25">
      <c r="A6149" s="2"/>
      <c r="B6149" s="2"/>
    </row>
    <row r="6150" spans="1:2" x14ac:dyDescent="0.25">
      <c r="A6150" s="2"/>
      <c r="B6150" s="2"/>
    </row>
    <row r="6151" spans="1:2" x14ac:dyDescent="0.25">
      <c r="A6151" s="2"/>
      <c r="B6151" s="2"/>
    </row>
    <row r="6152" spans="1:2" x14ac:dyDescent="0.25">
      <c r="A6152" s="2"/>
      <c r="B6152" s="2"/>
    </row>
    <row r="6153" spans="1:2" x14ac:dyDescent="0.25">
      <c r="A6153" s="2"/>
      <c r="B6153" s="2"/>
    </row>
    <row r="6154" spans="1:2" x14ac:dyDescent="0.25">
      <c r="A6154" s="2"/>
      <c r="B6154" s="2"/>
    </row>
    <row r="6155" spans="1:2" x14ac:dyDescent="0.25">
      <c r="A6155" s="2"/>
      <c r="B6155" s="2"/>
    </row>
    <row r="6156" spans="1:2" x14ac:dyDescent="0.25">
      <c r="A6156" s="2"/>
      <c r="B6156" s="2"/>
    </row>
    <row r="6157" spans="1:2" x14ac:dyDescent="0.25">
      <c r="A6157" s="2"/>
      <c r="B6157" s="2"/>
    </row>
    <row r="6158" spans="1:2" x14ac:dyDescent="0.25">
      <c r="A6158" s="2"/>
      <c r="B6158" s="2"/>
    </row>
    <row r="6159" spans="1:2" x14ac:dyDescent="0.25">
      <c r="A6159" s="2"/>
      <c r="B6159" s="2"/>
    </row>
    <row r="6160" spans="1:2" x14ac:dyDescent="0.25">
      <c r="A6160" s="2"/>
      <c r="B6160" s="2"/>
    </row>
    <row r="6161" spans="1:2" x14ac:dyDescent="0.25">
      <c r="A6161" s="2"/>
      <c r="B6161" s="2"/>
    </row>
    <row r="6162" spans="1:2" x14ac:dyDescent="0.25">
      <c r="A6162" s="2"/>
      <c r="B6162" s="2"/>
    </row>
    <row r="6163" spans="1:2" x14ac:dyDescent="0.25">
      <c r="A6163" s="2"/>
      <c r="B6163" s="2"/>
    </row>
    <row r="6164" spans="1:2" x14ac:dyDescent="0.25">
      <c r="A6164" s="2"/>
      <c r="B6164" s="2"/>
    </row>
    <row r="6165" spans="1:2" x14ac:dyDescent="0.25">
      <c r="A6165" s="2"/>
      <c r="B6165" s="2"/>
    </row>
    <row r="6166" spans="1:2" x14ac:dyDescent="0.25">
      <c r="A6166" s="2"/>
      <c r="B6166" s="2"/>
    </row>
    <row r="6167" spans="1:2" x14ac:dyDescent="0.25">
      <c r="A6167" s="2"/>
      <c r="B6167" s="2"/>
    </row>
    <row r="6168" spans="1:2" x14ac:dyDescent="0.25">
      <c r="A6168" s="2"/>
      <c r="B6168" s="2"/>
    </row>
    <row r="6169" spans="1:2" x14ac:dyDescent="0.25">
      <c r="A6169" s="2"/>
      <c r="B6169" s="2"/>
    </row>
    <row r="6170" spans="1:2" x14ac:dyDescent="0.25">
      <c r="A6170" s="2"/>
      <c r="B6170" s="2"/>
    </row>
    <row r="6171" spans="1:2" x14ac:dyDescent="0.25">
      <c r="A6171" s="2"/>
      <c r="B6171" s="2"/>
    </row>
    <row r="6172" spans="1:2" x14ac:dyDescent="0.25">
      <c r="A6172" s="2"/>
      <c r="B6172" s="2"/>
    </row>
    <row r="6173" spans="1:2" x14ac:dyDescent="0.25">
      <c r="A6173" s="2"/>
      <c r="B6173" s="2"/>
    </row>
    <row r="6174" spans="1:2" x14ac:dyDescent="0.25">
      <c r="A6174" s="2"/>
      <c r="B6174" s="2"/>
    </row>
    <row r="6175" spans="1:2" x14ac:dyDescent="0.25">
      <c r="A6175" s="2"/>
      <c r="B6175" s="2"/>
    </row>
    <row r="6176" spans="1:2" x14ac:dyDescent="0.25">
      <c r="A6176" s="2"/>
      <c r="B6176" s="2"/>
    </row>
    <row r="6177" spans="1:2" x14ac:dyDescent="0.25">
      <c r="A6177" s="2"/>
      <c r="B6177" s="2"/>
    </row>
    <row r="6178" spans="1:2" x14ac:dyDescent="0.25">
      <c r="A6178" s="2"/>
      <c r="B6178" s="2"/>
    </row>
    <row r="6179" spans="1:2" x14ac:dyDescent="0.25">
      <c r="A6179" s="2"/>
      <c r="B6179" s="2"/>
    </row>
    <row r="6180" spans="1:2" x14ac:dyDescent="0.25">
      <c r="A6180" s="2"/>
      <c r="B6180" s="2"/>
    </row>
    <row r="6181" spans="1:2" x14ac:dyDescent="0.25">
      <c r="A6181" s="2"/>
      <c r="B6181" s="2"/>
    </row>
    <row r="6182" spans="1:2" x14ac:dyDescent="0.25">
      <c r="A6182" s="2"/>
      <c r="B6182" s="2"/>
    </row>
    <row r="6183" spans="1:2" x14ac:dyDescent="0.25">
      <c r="A6183" s="2"/>
      <c r="B6183" s="2"/>
    </row>
    <row r="6184" spans="1:2" x14ac:dyDescent="0.25">
      <c r="A6184" s="2"/>
      <c r="B6184" s="2"/>
    </row>
    <row r="6185" spans="1:2" x14ac:dyDescent="0.25">
      <c r="A6185" s="2"/>
      <c r="B6185" s="2"/>
    </row>
    <row r="6186" spans="1:2" x14ac:dyDescent="0.25">
      <c r="A6186" s="2"/>
      <c r="B6186" s="2"/>
    </row>
    <row r="6187" spans="1:2" x14ac:dyDescent="0.25">
      <c r="A6187" s="2"/>
      <c r="B6187" s="2"/>
    </row>
    <row r="6188" spans="1:2" x14ac:dyDescent="0.25">
      <c r="A6188" s="2"/>
      <c r="B6188" s="2"/>
    </row>
    <row r="6189" spans="1:2" x14ac:dyDescent="0.25">
      <c r="A6189" s="2"/>
      <c r="B6189" s="2"/>
    </row>
    <row r="6190" spans="1:2" x14ac:dyDescent="0.25">
      <c r="A6190" s="2"/>
      <c r="B6190" s="2"/>
    </row>
    <row r="6191" spans="1:2" x14ac:dyDescent="0.25">
      <c r="A6191" s="2"/>
      <c r="B6191" s="2"/>
    </row>
    <row r="6192" spans="1:2" x14ac:dyDescent="0.25">
      <c r="A6192" s="2"/>
      <c r="B6192" s="2"/>
    </row>
    <row r="6193" spans="1:2" x14ac:dyDescent="0.25">
      <c r="A6193" s="2"/>
      <c r="B6193" s="2"/>
    </row>
    <row r="6194" spans="1:2" x14ac:dyDescent="0.25">
      <c r="A6194" s="2"/>
      <c r="B6194" s="2"/>
    </row>
    <row r="6195" spans="1:2" x14ac:dyDescent="0.25">
      <c r="A6195" s="2"/>
      <c r="B6195" s="2"/>
    </row>
    <row r="6196" spans="1:2" x14ac:dyDescent="0.25">
      <c r="A6196" s="2"/>
      <c r="B6196" s="2"/>
    </row>
    <row r="6197" spans="1:2" x14ac:dyDescent="0.25">
      <c r="A6197" s="2"/>
      <c r="B6197" s="2"/>
    </row>
    <row r="6198" spans="1:2" x14ac:dyDescent="0.25">
      <c r="A6198" s="2"/>
      <c r="B6198" s="2"/>
    </row>
    <row r="6199" spans="1:2" x14ac:dyDescent="0.25">
      <c r="A6199" s="2"/>
      <c r="B6199" s="2"/>
    </row>
    <row r="6200" spans="1:2" x14ac:dyDescent="0.25">
      <c r="A6200" s="2"/>
      <c r="B6200" s="2"/>
    </row>
    <row r="6201" spans="1:2" x14ac:dyDescent="0.25">
      <c r="A6201" s="2"/>
      <c r="B6201" s="2"/>
    </row>
    <row r="6202" spans="1:2" x14ac:dyDescent="0.25">
      <c r="A6202" s="2"/>
      <c r="B6202" s="2"/>
    </row>
    <row r="6203" spans="1:2" x14ac:dyDescent="0.25">
      <c r="A6203" s="2"/>
      <c r="B6203" s="2"/>
    </row>
    <row r="6204" spans="1:2" x14ac:dyDescent="0.25">
      <c r="A6204" s="2"/>
      <c r="B6204" s="2"/>
    </row>
    <row r="6205" spans="1:2" x14ac:dyDescent="0.25">
      <c r="A6205" s="2"/>
      <c r="B6205" s="2"/>
    </row>
    <row r="6206" spans="1:2" x14ac:dyDescent="0.25">
      <c r="A6206" s="2"/>
      <c r="B6206" s="2"/>
    </row>
    <row r="6207" spans="1:2" x14ac:dyDescent="0.25">
      <c r="A6207" s="2"/>
      <c r="B6207" s="2"/>
    </row>
    <row r="6208" spans="1:2" x14ac:dyDescent="0.25">
      <c r="A6208" s="2"/>
      <c r="B6208" s="2"/>
    </row>
    <row r="6209" spans="1:2" x14ac:dyDescent="0.25">
      <c r="A6209" s="2"/>
      <c r="B6209" s="2"/>
    </row>
    <row r="6210" spans="1:2" x14ac:dyDescent="0.25">
      <c r="A6210" s="2"/>
      <c r="B6210" s="2"/>
    </row>
    <row r="6211" spans="1:2" x14ac:dyDescent="0.25">
      <c r="A6211" s="2"/>
      <c r="B6211" s="2"/>
    </row>
    <row r="6212" spans="1:2" x14ac:dyDescent="0.25">
      <c r="A6212" s="2"/>
      <c r="B6212" s="2"/>
    </row>
    <row r="6213" spans="1:2" x14ac:dyDescent="0.25">
      <c r="A6213" s="2"/>
      <c r="B6213" s="2"/>
    </row>
    <row r="6214" spans="1:2" x14ac:dyDescent="0.25">
      <c r="A6214" s="2"/>
      <c r="B6214" s="2"/>
    </row>
    <row r="6215" spans="1:2" x14ac:dyDescent="0.25">
      <c r="A6215" s="2"/>
      <c r="B6215" s="2"/>
    </row>
    <row r="6216" spans="1:2" x14ac:dyDescent="0.25">
      <c r="A6216" s="2"/>
      <c r="B6216" s="2"/>
    </row>
    <row r="6217" spans="1:2" x14ac:dyDescent="0.25">
      <c r="A6217" s="2"/>
      <c r="B6217" s="2"/>
    </row>
    <row r="6218" spans="1:2" x14ac:dyDescent="0.25">
      <c r="A6218" s="2"/>
      <c r="B6218" s="2"/>
    </row>
    <row r="6219" spans="1:2" x14ac:dyDescent="0.25">
      <c r="A6219" s="2"/>
      <c r="B6219" s="2"/>
    </row>
    <row r="6220" spans="1:2" x14ac:dyDescent="0.25">
      <c r="A6220" s="2"/>
      <c r="B6220" s="2"/>
    </row>
    <row r="6221" spans="1:2" x14ac:dyDescent="0.25">
      <c r="A6221" s="2"/>
      <c r="B6221" s="2"/>
    </row>
    <row r="6222" spans="1:2" x14ac:dyDescent="0.25">
      <c r="A6222" s="2"/>
      <c r="B6222" s="2"/>
    </row>
    <row r="6223" spans="1:2" x14ac:dyDescent="0.25">
      <c r="A6223" s="2"/>
      <c r="B6223" s="2"/>
    </row>
    <row r="6224" spans="1:2" x14ac:dyDescent="0.25">
      <c r="A6224" s="2"/>
      <c r="B6224" s="2"/>
    </row>
    <row r="6225" spans="1:2" x14ac:dyDescent="0.25">
      <c r="A6225" s="2"/>
      <c r="B6225" s="2"/>
    </row>
    <row r="6226" spans="1:2" x14ac:dyDescent="0.25">
      <c r="A6226" s="2"/>
      <c r="B6226" s="2"/>
    </row>
    <row r="6227" spans="1:2" x14ac:dyDescent="0.25">
      <c r="A6227" s="2"/>
      <c r="B6227" s="2"/>
    </row>
    <row r="6228" spans="1:2" x14ac:dyDescent="0.25">
      <c r="A6228" s="2"/>
      <c r="B6228" s="2"/>
    </row>
    <row r="6229" spans="1:2" x14ac:dyDescent="0.25">
      <c r="A6229" s="2"/>
      <c r="B6229" s="2"/>
    </row>
    <row r="6230" spans="1:2" x14ac:dyDescent="0.25">
      <c r="A6230" s="2"/>
      <c r="B6230" s="2"/>
    </row>
    <row r="6231" spans="1:2" x14ac:dyDescent="0.25">
      <c r="A6231" s="2"/>
      <c r="B6231" s="2"/>
    </row>
    <row r="6232" spans="1:2" x14ac:dyDescent="0.25">
      <c r="A6232" s="2"/>
      <c r="B6232" s="2"/>
    </row>
    <row r="6233" spans="1:2" x14ac:dyDescent="0.25">
      <c r="A6233" s="2"/>
      <c r="B6233" s="2"/>
    </row>
    <row r="6234" spans="1:2" x14ac:dyDescent="0.25">
      <c r="A6234" s="2"/>
      <c r="B6234" s="2"/>
    </row>
    <row r="6235" spans="1:2" x14ac:dyDescent="0.25">
      <c r="A6235" s="2"/>
      <c r="B6235" s="2"/>
    </row>
    <row r="6236" spans="1:2" x14ac:dyDescent="0.25">
      <c r="A6236" s="2"/>
      <c r="B6236" s="2"/>
    </row>
    <row r="6237" spans="1:2" x14ac:dyDescent="0.25">
      <c r="A6237" s="2"/>
      <c r="B6237" s="2"/>
    </row>
    <row r="6238" spans="1:2" x14ac:dyDescent="0.25">
      <c r="A6238" s="2"/>
      <c r="B6238" s="2"/>
    </row>
    <row r="6239" spans="1:2" x14ac:dyDescent="0.25">
      <c r="A6239" s="2"/>
      <c r="B6239" s="2"/>
    </row>
    <row r="6240" spans="1:2" x14ac:dyDescent="0.25">
      <c r="A6240" s="2"/>
      <c r="B6240" s="2"/>
    </row>
    <row r="6241" spans="1:2" x14ac:dyDescent="0.25">
      <c r="A6241" s="2"/>
      <c r="B6241" s="2"/>
    </row>
    <row r="6242" spans="1:2" x14ac:dyDescent="0.25">
      <c r="A6242" s="2"/>
      <c r="B6242" s="2"/>
    </row>
    <row r="6243" spans="1:2" x14ac:dyDescent="0.25">
      <c r="A6243" s="2"/>
      <c r="B6243" s="2"/>
    </row>
    <row r="6244" spans="1:2" x14ac:dyDescent="0.25">
      <c r="A6244" s="2"/>
      <c r="B6244" s="2"/>
    </row>
    <row r="6245" spans="1:2" x14ac:dyDescent="0.25">
      <c r="A6245" s="2"/>
      <c r="B6245" s="2"/>
    </row>
    <row r="6246" spans="1:2" x14ac:dyDescent="0.25">
      <c r="A6246" s="2"/>
      <c r="B6246" s="2"/>
    </row>
    <row r="6247" spans="1:2" x14ac:dyDescent="0.25">
      <c r="A6247" s="2"/>
      <c r="B6247" s="2"/>
    </row>
    <row r="6248" spans="1:2" x14ac:dyDescent="0.25">
      <c r="A6248" s="2"/>
      <c r="B6248" s="2"/>
    </row>
    <row r="6249" spans="1:2" x14ac:dyDescent="0.25">
      <c r="A6249" s="2"/>
      <c r="B6249" s="2"/>
    </row>
    <row r="6250" spans="1:2" x14ac:dyDescent="0.25">
      <c r="A6250" s="2"/>
      <c r="B6250" s="2"/>
    </row>
    <row r="6251" spans="1:2" x14ac:dyDescent="0.25">
      <c r="A6251" s="2"/>
      <c r="B6251" s="2"/>
    </row>
    <row r="6252" spans="1:2" x14ac:dyDescent="0.25">
      <c r="A6252" s="2"/>
      <c r="B6252" s="2"/>
    </row>
    <row r="6253" spans="1:2" x14ac:dyDescent="0.25">
      <c r="A6253" s="2"/>
      <c r="B6253" s="2"/>
    </row>
    <row r="6254" spans="1:2" x14ac:dyDescent="0.25">
      <c r="A6254" s="2"/>
      <c r="B6254" s="2"/>
    </row>
    <row r="6255" spans="1:2" x14ac:dyDescent="0.25">
      <c r="A6255" s="2"/>
      <c r="B6255" s="2"/>
    </row>
    <row r="6256" spans="1:2" x14ac:dyDescent="0.25">
      <c r="A6256" s="2"/>
      <c r="B6256" s="2"/>
    </row>
    <row r="6257" spans="1:2" x14ac:dyDescent="0.25">
      <c r="A6257" s="2"/>
      <c r="B6257" s="2"/>
    </row>
    <row r="6258" spans="1:2" x14ac:dyDescent="0.25">
      <c r="A6258" s="2"/>
      <c r="B6258" s="2"/>
    </row>
    <row r="6259" spans="1:2" x14ac:dyDescent="0.25">
      <c r="A6259" s="2"/>
      <c r="B6259" s="2"/>
    </row>
    <row r="6260" spans="1:2" x14ac:dyDescent="0.25">
      <c r="A6260" s="2"/>
      <c r="B6260" s="2"/>
    </row>
    <row r="6261" spans="1:2" x14ac:dyDescent="0.25">
      <c r="A6261" s="2"/>
      <c r="B6261" s="2"/>
    </row>
    <row r="6262" spans="1:2" x14ac:dyDescent="0.25">
      <c r="A6262" s="2"/>
      <c r="B6262" s="2"/>
    </row>
    <row r="6263" spans="1:2" x14ac:dyDescent="0.25">
      <c r="A6263" s="2"/>
      <c r="B6263" s="2"/>
    </row>
    <row r="6264" spans="1:2" x14ac:dyDescent="0.25">
      <c r="A6264" s="2"/>
      <c r="B6264" s="2"/>
    </row>
    <row r="6265" spans="1:2" x14ac:dyDescent="0.25">
      <c r="A6265" s="2"/>
      <c r="B6265" s="2"/>
    </row>
    <row r="6266" spans="1:2" x14ac:dyDescent="0.25">
      <c r="A6266" s="2"/>
      <c r="B6266" s="2"/>
    </row>
    <row r="6267" spans="1:2" x14ac:dyDescent="0.25">
      <c r="A6267" s="2"/>
      <c r="B6267" s="2"/>
    </row>
    <row r="6268" spans="1:2" x14ac:dyDescent="0.25">
      <c r="A6268" s="2"/>
      <c r="B6268" s="2"/>
    </row>
    <row r="6269" spans="1:2" x14ac:dyDescent="0.25">
      <c r="A6269" s="2"/>
      <c r="B6269" s="2"/>
    </row>
    <row r="6270" spans="1:2" x14ac:dyDescent="0.25">
      <c r="A6270" s="2"/>
      <c r="B6270" s="2"/>
    </row>
    <row r="6271" spans="1:2" x14ac:dyDescent="0.25">
      <c r="A6271" s="2"/>
      <c r="B6271" s="2"/>
    </row>
    <row r="6272" spans="1:2" x14ac:dyDescent="0.25">
      <c r="A6272" s="2"/>
      <c r="B6272" s="2"/>
    </row>
    <row r="6273" spans="1:2" x14ac:dyDescent="0.25">
      <c r="A6273" s="2"/>
      <c r="B6273" s="2"/>
    </row>
    <row r="6274" spans="1:2" x14ac:dyDescent="0.25">
      <c r="A6274" s="2"/>
      <c r="B6274" s="2"/>
    </row>
    <row r="6275" spans="1:2" x14ac:dyDescent="0.25">
      <c r="A6275" s="2"/>
      <c r="B6275" s="2"/>
    </row>
    <row r="6276" spans="1:2" x14ac:dyDescent="0.25">
      <c r="A6276" s="2"/>
      <c r="B6276" s="2"/>
    </row>
    <row r="6277" spans="1:2" x14ac:dyDescent="0.25">
      <c r="A6277" s="2"/>
      <c r="B6277" s="2"/>
    </row>
    <row r="6278" spans="1:2" x14ac:dyDescent="0.25">
      <c r="A6278" s="2"/>
      <c r="B6278" s="2"/>
    </row>
    <row r="6279" spans="1:2" x14ac:dyDescent="0.25">
      <c r="A6279" s="2"/>
      <c r="B6279" s="2"/>
    </row>
    <row r="6280" spans="1:2" x14ac:dyDescent="0.25">
      <c r="A6280" s="2"/>
      <c r="B6280" s="2"/>
    </row>
    <row r="6281" spans="1:2" x14ac:dyDescent="0.25">
      <c r="A6281" s="2"/>
      <c r="B6281" s="2"/>
    </row>
    <row r="6282" spans="1:2" x14ac:dyDescent="0.25">
      <c r="A6282" s="2"/>
      <c r="B6282" s="2"/>
    </row>
    <row r="6283" spans="1:2" x14ac:dyDescent="0.25">
      <c r="A6283" s="2"/>
      <c r="B6283" s="2"/>
    </row>
    <row r="6284" spans="1:2" x14ac:dyDescent="0.25">
      <c r="A6284" s="2"/>
      <c r="B6284" s="2"/>
    </row>
    <row r="6285" spans="1:2" x14ac:dyDescent="0.25">
      <c r="A6285" s="2"/>
      <c r="B6285" s="2"/>
    </row>
    <row r="6286" spans="1:2" x14ac:dyDescent="0.25">
      <c r="A6286" s="2"/>
      <c r="B6286" s="2"/>
    </row>
    <row r="6287" spans="1:2" x14ac:dyDescent="0.25">
      <c r="A6287" s="2"/>
      <c r="B6287" s="2"/>
    </row>
    <row r="6288" spans="1:2" x14ac:dyDescent="0.25">
      <c r="A6288" s="2"/>
      <c r="B6288" s="2"/>
    </row>
    <row r="6289" spans="1:2" x14ac:dyDescent="0.25">
      <c r="A6289" s="2"/>
      <c r="B6289" s="2"/>
    </row>
    <row r="6290" spans="1:2" x14ac:dyDescent="0.25">
      <c r="A6290" s="2"/>
      <c r="B6290" s="2"/>
    </row>
    <row r="6291" spans="1:2" x14ac:dyDescent="0.25">
      <c r="A6291" s="2"/>
      <c r="B6291" s="2"/>
    </row>
    <row r="6292" spans="1:2" x14ac:dyDescent="0.25">
      <c r="A6292" s="2"/>
      <c r="B6292" s="2"/>
    </row>
    <row r="6293" spans="1:2" x14ac:dyDescent="0.25">
      <c r="A6293" s="2"/>
      <c r="B6293" s="2"/>
    </row>
    <row r="6294" spans="1:2" x14ac:dyDescent="0.25">
      <c r="A6294" s="2"/>
      <c r="B6294" s="2"/>
    </row>
    <row r="6295" spans="1:2" x14ac:dyDescent="0.25">
      <c r="A6295" s="2"/>
      <c r="B6295" s="2"/>
    </row>
    <row r="6296" spans="1:2" x14ac:dyDescent="0.25">
      <c r="A6296" s="2"/>
      <c r="B6296" s="2"/>
    </row>
    <row r="6297" spans="1:2" x14ac:dyDescent="0.25">
      <c r="A6297" s="2"/>
      <c r="B6297" s="2"/>
    </row>
    <row r="6298" spans="1:2" x14ac:dyDescent="0.25">
      <c r="A6298" s="2"/>
      <c r="B6298" s="2"/>
    </row>
    <row r="6299" spans="1:2" x14ac:dyDescent="0.25">
      <c r="A6299" s="2"/>
      <c r="B6299" s="2"/>
    </row>
    <row r="6300" spans="1:2" x14ac:dyDescent="0.25">
      <c r="A6300" s="2"/>
      <c r="B6300" s="2"/>
    </row>
    <row r="6301" spans="1:2" x14ac:dyDescent="0.25">
      <c r="A6301" s="2"/>
      <c r="B6301" s="2"/>
    </row>
    <row r="6302" spans="1:2" x14ac:dyDescent="0.25">
      <c r="A6302" s="2"/>
      <c r="B6302" s="2"/>
    </row>
    <row r="6303" spans="1:2" x14ac:dyDescent="0.25">
      <c r="A6303" s="2"/>
      <c r="B6303" s="2"/>
    </row>
    <row r="6304" spans="1:2" x14ac:dyDescent="0.25">
      <c r="A6304" s="2"/>
      <c r="B6304" s="2"/>
    </row>
    <row r="6305" spans="1:2" x14ac:dyDescent="0.25">
      <c r="A6305" s="2"/>
      <c r="B6305" s="2"/>
    </row>
    <row r="6306" spans="1:2" x14ac:dyDescent="0.25">
      <c r="A6306" s="2"/>
      <c r="B6306" s="2"/>
    </row>
    <row r="6307" spans="1:2" x14ac:dyDescent="0.25">
      <c r="A6307" s="2"/>
      <c r="B6307" s="2"/>
    </row>
    <row r="6308" spans="1:2" x14ac:dyDescent="0.25">
      <c r="A6308" s="2"/>
      <c r="B6308" s="2"/>
    </row>
    <row r="6309" spans="1:2" x14ac:dyDescent="0.25">
      <c r="A6309" s="2"/>
      <c r="B6309" s="2"/>
    </row>
    <row r="6310" spans="1:2" x14ac:dyDescent="0.25">
      <c r="A6310" s="2"/>
      <c r="B6310" s="2"/>
    </row>
    <row r="6311" spans="1:2" x14ac:dyDescent="0.25">
      <c r="A6311" s="2"/>
      <c r="B6311" s="2"/>
    </row>
    <row r="6312" spans="1:2" x14ac:dyDescent="0.25">
      <c r="A6312" s="2"/>
      <c r="B6312" s="2"/>
    </row>
    <row r="6313" spans="1:2" x14ac:dyDescent="0.25">
      <c r="A6313" s="2"/>
      <c r="B6313" s="2"/>
    </row>
    <row r="6314" spans="1:2" x14ac:dyDescent="0.25">
      <c r="A6314" s="2"/>
      <c r="B6314" s="2"/>
    </row>
    <row r="6315" spans="1:2" x14ac:dyDescent="0.25">
      <c r="A6315" s="2"/>
      <c r="B6315" s="2"/>
    </row>
    <row r="6316" spans="1:2" x14ac:dyDescent="0.25">
      <c r="A6316" s="2"/>
      <c r="B6316" s="2"/>
    </row>
    <row r="6317" spans="1:2" x14ac:dyDescent="0.25">
      <c r="A6317" s="2"/>
      <c r="B6317" s="2"/>
    </row>
    <row r="6318" spans="1:2" x14ac:dyDescent="0.25">
      <c r="A6318" s="2"/>
      <c r="B6318" s="2"/>
    </row>
    <row r="6319" spans="1:2" x14ac:dyDescent="0.25">
      <c r="A6319" s="2"/>
      <c r="B6319" s="2"/>
    </row>
    <row r="6320" spans="1:2" x14ac:dyDescent="0.25">
      <c r="A6320" s="2"/>
      <c r="B6320" s="2"/>
    </row>
    <row r="6321" spans="1:2" x14ac:dyDescent="0.25">
      <c r="A6321" s="2"/>
      <c r="B6321" s="2"/>
    </row>
    <row r="6322" spans="1:2" x14ac:dyDescent="0.25">
      <c r="A6322" s="2"/>
      <c r="B6322" s="2"/>
    </row>
    <row r="6323" spans="1:2" x14ac:dyDescent="0.25">
      <c r="A6323" s="2"/>
      <c r="B6323" s="2"/>
    </row>
    <row r="6324" spans="1:2" x14ac:dyDescent="0.25">
      <c r="A6324" s="2"/>
      <c r="B6324" s="2"/>
    </row>
    <row r="6325" spans="1:2" x14ac:dyDescent="0.25">
      <c r="A6325" s="2"/>
      <c r="B6325" s="2"/>
    </row>
    <row r="6326" spans="1:2" x14ac:dyDescent="0.25">
      <c r="A6326" s="2"/>
      <c r="B6326" s="2"/>
    </row>
    <row r="6327" spans="1:2" x14ac:dyDescent="0.25">
      <c r="A6327" s="2"/>
      <c r="B6327" s="2"/>
    </row>
    <row r="6328" spans="1:2" x14ac:dyDescent="0.25">
      <c r="A6328" s="2"/>
      <c r="B6328" s="2"/>
    </row>
    <row r="6329" spans="1:2" x14ac:dyDescent="0.25">
      <c r="A6329" s="2"/>
      <c r="B6329" s="2"/>
    </row>
    <row r="6330" spans="1:2" x14ac:dyDescent="0.25">
      <c r="A6330" s="2"/>
      <c r="B6330" s="2"/>
    </row>
    <row r="6331" spans="1:2" x14ac:dyDescent="0.25">
      <c r="A6331" s="2"/>
      <c r="B6331" s="2"/>
    </row>
    <row r="6332" spans="1:2" x14ac:dyDescent="0.25">
      <c r="A6332" s="2"/>
      <c r="B6332" s="2"/>
    </row>
    <row r="6333" spans="1:2" x14ac:dyDescent="0.25">
      <c r="A6333" s="2"/>
      <c r="B6333" s="2"/>
    </row>
    <row r="6334" spans="1:2" x14ac:dyDescent="0.25">
      <c r="A6334" s="2"/>
      <c r="B6334" s="2"/>
    </row>
    <row r="6335" spans="1:2" x14ac:dyDescent="0.25">
      <c r="A6335" s="2"/>
      <c r="B6335" s="2"/>
    </row>
    <row r="6336" spans="1:2" x14ac:dyDescent="0.25">
      <c r="A6336" s="2"/>
      <c r="B6336" s="2"/>
    </row>
    <row r="6337" spans="1:2" x14ac:dyDescent="0.25">
      <c r="A6337" s="2"/>
      <c r="B6337" s="2"/>
    </row>
    <row r="6338" spans="1:2" x14ac:dyDescent="0.25">
      <c r="A6338" s="2"/>
      <c r="B6338" s="2"/>
    </row>
    <row r="6339" spans="1:2" x14ac:dyDescent="0.25">
      <c r="A6339" s="2"/>
      <c r="B6339" s="2"/>
    </row>
    <row r="6340" spans="1:2" x14ac:dyDescent="0.25">
      <c r="A6340" s="2"/>
      <c r="B6340" s="2"/>
    </row>
    <row r="6341" spans="1:2" x14ac:dyDescent="0.25">
      <c r="A6341" s="2"/>
      <c r="B6341" s="2"/>
    </row>
    <row r="6342" spans="1:2" x14ac:dyDescent="0.25">
      <c r="A6342" s="2"/>
      <c r="B6342" s="2"/>
    </row>
    <row r="6343" spans="1:2" x14ac:dyDescent="0.25">
      <c r="A6343" s="2"/>
      <c r="B6343" s="2"/>
    </row>
    <row r="6344" spans="1:2" x14ac:dyDescent="0.25">
      <c r="A6344" s="2"/>
      <c r="B6344" s="2"/>
    </row>
    <row r="6345" spans="1:2" x14ac:dyDescent="0.25">
      <c r="A6345" s="2"/>
      <c r="B6345" s="2"/>
    </row>
    <row r="6346" spans="1:2" x14ac:dyDescent="0.25">
      <c r="A6346" s="2"/>
      <c r="B6346" s="2"/>
    </row>
    <row r="6347" spans="1:2" x14ac:dyDescent="0.25">
      <c r="A6347" s="2"/>
      <c r="B6347" s="2"/>
    </row>
    <row r="6348" spans="1:2" x14ac:dyDescent="0.25">
      <c r="A6348" s="2"/>
      <c r="B6348" s="2"/>
    </row>
    <row r="6349" spans="1:2" x14ac:dyDescent="0.25">
      <c r="A6349" s="2"/>
      <c r="B6349" s="2"/>
    </row>
    <row r="6350" spans="1:2" x14ac:dyDescent="0.25">
      <c r="A6350" s="2"/>
      <c r="B6350" s="2"/>
    </row>
    <row r="6351" spans="1:2" x14ac:dyDescent="0.25">
      <c r="A6351" s="2"/>
      <c r="B6351" s="2"/>
    </row>
    <row r="6352" spans="1:2" x14ac:dyDescent="0.25">
      <c r="A6352" s="2"/>
      <c r="B6352" s="2"/>
    </row>
    <row r="6353" spans="1:2" x14ac:dyDescent="0.25">
      <c r="A6353" s="2"/>
      <c r="B6353" s="2"/>
    </row>
    <row r="6354" spans="1:2" x14ac:dyDescent="0.25">
      <c r="A6354" s="2"/>
      <c r="B6354" s="2"/>
    </row>
    <row r="6355" spans="1:2" x14ac:dyDescent="0.25">
      <c r="A6355" s="2"/>
      <c r="B6355" s="2"/>
    </row>
    <row r="6356" spans="1:2" x14ac:dyDescent="0.25">
      <c r="A6356" s="2"/>
      <c r="B6356" s="2"/>
    </row>
    <row r="6357" spans="1:2" x14ac:dyDescent="0.25">
      <c r="A6357" s="2"/>
      <c r="B6357" s="2"/>
    </row>
    <row r="6358" spans="1:2" x14ac:dyDescent="0.25">
      <c r="A6358" s="2"/>
      <c r="B6358" s="2"/>
    </row>
    <row r="6359" spans="1:2" x14ac:dyDescent="0.25">
      <c r="A6359" s="2"/>
      <c r="B6359" s="2"/>
    </row>
    <row r="6360" spans="1:2" x14ac:dyDescent="0.25">
      <c r="A6360" s="2"/>
      <c r="B6360" s="2"/>
    </row>
    <row r="6361" spans="1:2" x14ac:dyDescent="0.25">
      <c r="A6361" s="2"/>
      <c r="B6361" s="2"/>
    </row>
    <row r="6362" spans="1:2" x14ac:dyDescent="0.25">
      <c r="A6362" s="2"/>
      <c r="B6362" s="2"/>
    </row>
    <row r="6363" spans="1:2" x14ac:dyDescent="0.25">
      <c r="A6363" s="2"/>
      <c r="B6363" s="2"/>
    </row>
    <row r="6364" spans="1:2" x14ac:dyDescent="0.25">
      <c r="A6364" s="2"/>
      <c r="B6364" s="2"/>
    </row>
    <row r="6365" spans="1:2" x14ac:dyDescent="0.25">
      <c r="A6365" s="2"/>
      <c r="B6365" s="2"/>
    </row>
    <row r="6366" spans="1:2" x14ac:dyDescent="0.25">
      <c r="A6366" s="2"/>
      <c r="B6366" s="2"/>
    </row>
    <row r="6367" spans="1:2" x14ac:dyDescent="0.25">
      <c r="A6367" s="2"/>
      <c r="B6367" s="2"/>
    </row>
    <row r="6368" spans="1:2" x14ac:dyDescent="0.25">
      <c r="A6368" s="2"/>
      <c r="B6368" s="2"/>
    </row>
    <row r="6369" spans="1:2" x14ac:dyDescent="0.25">
      <c r="A6369" s="2"/>
      <c r="B6369" s="2"/>
    </row>
    <row r="6370" spans="1:2" x14ac:dyDescent="0.25">
      <c r="A6370" s="2"/>
      <c r="B6370" s="2"/>
    </row>
    <row r="6371" spans="1:2" x14ac:dyDescent="0.25">
      <c r="A6371" s="2"/>
      <c r="B6371" s="2"/>
    </row>
    <row r="6372" spans="1:2" x14ac:dyDescent="0.25">
      <c r="A6372" s="2"/>
      <c r="B6372" s="2"/>
    </row>
    <row r="6373" spans="1:2" x14ac:dyDescent="0.25">
      <c r="A6373" s="2"/>
      <c r="B6373" s="2"/>
    </row>
    <row r="6374" spans="1:2" x14ac:dyDescent="0.25">
      <c r="A6374" s="2"/>
      <c r="B6374" s="2"/>
    </row>
    <row r="6375" spans="1:2" x14ac:dyDescent="0.25">
      <c r="A6375" s="2"/>
      <c r="B6375" s="2"/>
    </row>
    <row r="6376" spans="1:2" x14ac:dyDescent="0.25">
      <c r="A6376" s="2"/>
      <c r="B6376" s="2"/>
    </row>
    <row r="6377" spans="1:2" x14ac:dyDescent="0.25">
      <c r="A6377" s="2"/>
      <c r="B6377" s="2"/>
    </row>
    <row r="6378" spans="1:2" x14ac:dyDescent="0.25">
      <c r="A6378" s="2"/>
      <c r="B6378" s="2"/>
    </row>
    <row r="6379" spans="1:2" x14ac:dyDescent="0.25">
      <c r="A6379" s="2"/>
      <c r="B6379" s="2"/>
    </row>
    <row r="6380" spans="1:2" x14ac:dyDescent="0.25">
      <c r="A6380" s="2"/>
      <c r="B6380" s="2"/>
    </row>
    <row r="6381" spans="1:2" x14ac:dyDescent="0.25">
      <c r="A6381" s="2"/>
      <c r="B6381" s="2"/>
    </row>
    <row r="6382" spans="1:2" x14ac:dyDescent="0.25">
      <c r="A6382" s="2"/>
      <c r="B6382" s="2"/>
    </row>
    <row r="6383" spans="1:2" x14ac:dyDescent="0.25">
      <c r="A6383" s="2"/>
      <c r="B6383" s="2"/>
    </row>
    <row r="6384" spans="1:2" x14ac:dyDescent="0.25">
      <c r="A6384" s="2"/>
      <c r="B6384" s="2"/>
    </row>
    <row r="6385" spans="1:2" x14ac:dyDescent="0.25">
      <c r="A6385" s="2"/>
      <c r="B6385" s="2"/>
    </row>
    <row r="6386" spans="1:2" x14ac:dyDescent="0.25">
      <c r="A6386" s="2"/>
      <c r="B6386" s="2"/>
    </row>
    <row r="6387" spans="1:2" x14ac:dyDescent="0.25">
      <c r="A6387" s="2"/>
      <c r="B6387" s="2"/>
    </row>
    <row r="6388" spans="1:2" x14ac:dyDescent="0.25">
      <c r="A6388" s="2"/>
      <c r="B6388" s="2"/>
    </row>
    <row r="6389" spans="1:2" x14ac:dyDescent="0.25">
      <c r="A6389" s="2"/>
      <c r="B6389" s="2"/>
    </row>
    <row r="6390" spans="1:2" x14ac:dyDescent="0.25">
      <c r="A6390" s="2"/>
      <c r="B6390" s="2"/>
    </row>
    <row r="6391" spans="1:2" x14ac:dyDescent="0.25">
      <c r="A6391" s="2"/>
      <c r="B6391" s="2"/>
    </row>
    <row r="6392" spans="1:2" x14ac:dyDescent="0.25">
      <c r="A6392" s="2"/>
      <c r="B6392" s="2"/>
    </row>
    <row r="6393" spans="1:2" x14ac:dyDescent="0.25">
      <c r="A6393" s="2"/>
      <c r="B6393" s="2"/>
    </row>
    <row r="6394" spans="1:2" x14ac:dyDescent="0.25">
      <c r="A6394" s="2"/>
      <c r="B6394" s="2"/>
    </row>
    <row r="6395" spans="1:2" x14ac:dyDescent="0.25">
      <c r="A6395" s="2"/>
      <c r="B6395" s="2"/>
    </row>
    <row r="6396" spans="1:2" x14ac:dyDescent="0.25">
      <c r="A6396" s="2"/>
      <c r="B6396" s="2"/>
    </row>
    <row r="6397" spans="1:2" x14ac:dyDescent="0.25">
      <c r="A6397" s="2"/>
      <c r="B6397" s="2"/>
    </row>
    <row r="6398" spans="1:2" x14ac:dyDescent="0.25">
      <c r="A6398" s="2"/>
      <c r="B6398" s="2"/>
    </row>
    <row r="6399" spans="1:2" x14ac:dyDescent="0.25">
      <c r="A6399" s="2"/>
      <c r="B6399" s="2"/>
    </row>
    <row r="6400" spans="1:2" x14ac:dyDescent="0.25">
      <c r="A6400" s="2"/>
      <c r="B6400" s="2"/>
    </row>
    <row r="6401" spans="1:2" x14ac:dyDescent="0.25">
      <c r="A6401" s="2"/>
      <c r="B6401" s="2"/>
    </row>
    <row r="6402" spans="1:2" x14ac:dyDescent="0.25">
      <c r="A6402" s="2"/>
      <c r="B6402" s="2"/>
    </row>
    <row r="6403" spans="1:2" x14ac:dyDescent="0.25">
      <c r="A6403" s="2"/>
      <c r="B6403" s="2"/>
    </row>
    <row r="6404" spans="1:2" x14ac:dyDescent="0.25">
      <c r="A6404" s="2"/>
      <c r="B6404" s="2"/>
    </row>
    <row r="6405" spans="1:2" x14ac:dyDescent="0.25">
      <c r="A6405" s="2"/>
      <c r="B6405" s="2"/>
    </row>
    <row r="6406" spans="1:2" x14ac:dyDescent="0.25">
      <c r="A6406" s="2"/>
      <c r="B6406" s="2"/>
    </row>
    <row r="6407" spans="1:2" x14ac:dyDescent="0.25">
      <c r="A6407" s="2"/>
      <c r="B6407" s="2"/>
    </row>
    <row r="6408" spans="1:2" x14ac:dyDescent="0.25">
      <c r="A6408" s="2"/>
      <c r="B6408" s="2"/>
    </row>
    <row r="6409" spans="1:2" x14ac:dyDescent="0.25">
      <c r="A6409" s="2"/>
      <c r="B6409" s="2"/>
    </row>
    <row r="6410" spans="1:2" x14ac:dyDescent="0.25">
      <c r="A6410" s="2"/>
      <c r="B6410" s="2"/>
    </row>
    <row r="6411" spans="1:2" x14ac:dyDescent="0.25">
      <c r="A6411" s="2"/>
      <c r="B6411" s="2"/>
    </row>
    <row r="6412" spans="1:2" x14ac:dyDescent="0.25">
      <c r="A6412" s="2"/>
      <c r="B6412" s="2"/>
    </row>
    <row r="6413" spans="1:2" x14ac:dyDescent="0.25">
      <c r="A6413" s="2"/>
      <c r="B6413" s="2"/>
    </row>
    <row r="6414" spans="1:2" x14ac:dyDescent="0.25">
      <c r="A6414" s="2"/>
      <c r="B6414" s="2"/>
    </row>
    <row r="6415" spans="1:2" x14ac:dyDescent="0.25">
      <c r="A6415" s="2"/>
      <c r="B6415" s="2"/>
    </row>
    <row r="6416" spans="1:2" x14ac:dyDescent="0.25">
      <c r="A6416" s="2"/>
      <c r="B6416" s="2"/>
    </row>
    <row r="6417" spans="1:2" x14ac:dyDescent="0.25">
      <c r="A6417" s="2"/>
      <c r="B6417" s="2"/>
    </row>
    <row r="6418" spans="1:2" x14ac:dyDescent="0.25">
      <c r="A6418" s="2"/>
      <c r="B6418" s="2"/>
    </row>
    <row r="6419" spans="1:2" x14ac:dyDescent="0.25">
      <c r="A6419" s="2"/>
      <c r="B6419" s="2"/>
    </row>
    <row r="6420" spans="1:2" x14ac:dyDescent="0.25">
      <c r="A6420" s="2"/>
      <c r="B6420" s="2"/>
    </row>
    <row r="6421" spans="1:2" x14ac:dyDescent="0.25">
      <c r="A6421" s="2"/>
      <c r="B6421" s="2"/>
    </row>
    <row r="6422" spans="1:2" x14ac:dyDescent="0.25">
      <c r="A6422" s="2"/>
      <c r="B6422" s="2"/>
    </row>
    <row r="6423" spans="1:2" x14ac:dyDescent="0.25">
      <c r="A6423" s="2"/>
      <c r="B6423" s="2"/>
    </row>
    <row r="6424" spans="1:2" x14ac:dyDescent="0.25">
      <c r="A6424" s="2"/>
      <c r="B6424" s="2"/>
    </row>
    <row r="6425" spans="1:2" x14ac:dyDescent="0.25">
      <c r="A6425" s="2"/>
      <c r="B6425" s="2"/>
    </row>
    <row r="6426" spans="1:2" x14ac:dyDescent="0.25">
      <c r="A6426" s="2"/>
      <c r="B6426" s="2"/>
    </row>
    <row r="6427" spans="1:2" x14ac:dyDescent="0.25">
      <c r="A6427" s="2"/>
      <c r="B6427" s="2"/>
    </row>
    <row r="6428" spans="1:2" x14ac:dyDescent="0.25">
      <c r="A6428" s="2"/>
      <c r="B6428" s="2"/>
    </row>
    <row r="6429" spans="1:2" x14ac:dyDescent="0.25">
      <c r="A6429" s="2"/>
      <c r="B6429" s="2"/>
    </row>
    <row r="6430" spans="1:2" x14ac:dyDescent="0.25">
      <c r="A6430" s="2"/>
      <c r="B6430" s="2"/>
    </row>
    <row r="6431" spans="1:2" x14ac:dyDescent="0.25">
      <c r="A6431" s="2"/>
      <c r="B6431" s="2"/>
    </row>
    <row r="6432" spans="1:2" x14ac:dyDescent="0.25">
      <c r="A6432" s="2"/>
      <c r="B6432" s="2"/>
    </row>
    <row r="6433" spans="1:2" x14ac:dyDescent="0.25">
      <c r="A6433" s="2"/>
      <c r="B6433" s="2"/>
    </row>
    <row r="6434" spans="1:2" x14ac:dyDescent="0.25">
      <c r="A6434" s="2"/>
      <c r="B6434" s="2"/>
    </row>
    <row r="6435" spans="1:2" x14ac:dyDescent="0.25">
      <c r="A6435" s="2"/>
      <c r="B6435" s="2"/>
    </row>
    <row r="6436" spans="1:2" x14ac:dyDescent="0.25">
      <c r="A6436" s="2"/>
      <c r="B6436" s="2"/>
    </row>
    <row r="6437" spans="1:2" x14ac:dyDescent="0.25">
      <c r="A6437" s="2"/>
      <c r="B6437" s="2"/>
    </row>
    <row r="6438" spans="1:2" x14ac:dyDescent="0.25">
      <c r="A6438" s="2"/>
      <c r="B6438" s="2"/>
    </row>
    <row r="6439" spans="1:2" x14ac:dyDescent="0.25">
      <c r="A6439" s="2"/>
      <c r="B6439" s="2"/>
    </row>
    <row r="6440" spans="1:2" x14ac:dyDescent="0.25">
      <c r="A6440" s="2"/>
      <c r="B6440" s="2"/>
    </row>
    <row r="6441" spans="1:2" x14ac:dyDescent="0.25">
      <c r="A6441" s="2"/>
      <c r="B6441" s="2"/>
    </row>
    <row r="6442" spans="1:2" x14ac:dyDescent="0.25">
      <c r="A6442" s="2"/>
      <c r="B6442" s="2"/>
    </row>
    <row r="6443" spans="1:2" x14ac:dyDescent="0.25">
      <c r="A6443" s="2"/>
      <c r="B6443" s="2"/>
    </row>
    <row r="6444" spans="1:2" x14ac:dyDescent="0.25">
      <c r="A6444" s="2"/>
      <c r="B6444" s="2"/>
    </row>
    <row r="6445" spans="1:2" x14ac:dyDescent="0.25">
      <c r="A6445" s="2"/>
      <c r="B6445" s="2"/>
    </row>
    <row r="6446" spans="1:2" x14ac:dyDescent="0.25">
      <c r="A6446" s="2"/>
      <c r="B6446" s="2"/>
    </row>
    <row r="6447" spans="1:2" x14ac:dyDescent="0.25">
      <c r="A6447" s="2"/>
      <c r="B6447" s="2"/>
    </row>
    <row r="6448" spans="1:2" x14ac:dyDescent="0.25">
      <c r="A6448" s="2"/>
      <c r="B6448" s="2"/>
    </row>
    <row r="6449" spans="1:2" x14ac:dyDescent="0.25">
      <c r="A6449" s="2"/>
      <c r="B6449" s="2"/>
    </row>
    <row r="6450" spans="1:2" x14ac:dyDescent="0.25">
      <c r="A6450" s="2"/>
      <c r="B6450" s="2"/>
    </row>
    <row r="6451" spans="1:2" x14ac:dyDescent="0.25">
      <c r="A6451" s="2"/>
      <c r="B6451" s="2"/>
    </row>
    <row r="6452" spans="1:2" x14ac:dyDescent="0.25">
      <c r="A6452" s="2"/>
      <c r="B6452" s="2"/>
    </row>
    <row r="6453" spans="1:2" x14ac:dyDescent="0.25">
      <c r="A6453" s="2"/>
      <c r="B6453" s="2"/>
    </row>
    <row r="6454" spans="1:2" x14ac:dyDescent="0.25">
      <c r="A6454" s="2"/>
      <c r="B6454" s="2"/>
    </row>
    <row r="6455" spans="1:2" x14ac:dyDescent="0.25">
      <c r="A6455" s="2"/>
      <c r="B6455" s="2"/>
    </row>
    <row r="6456" spans="1:2" x14ac:dyDescent="0.25">
      <c r="A6456" s="2"/>
      <c r="B6456" s="2"/>
    </row>
    <row r="6457" spans="1:2" x14ac:dyDescent="0.25">
      <c r="A6457" s="2"/>
      <c r="B6457" s="2"/>
    </row>
    <row r="6458" spans="1:2" x14ac:dyDescent="0.25">
      <c r="A6458" s="2"/>
      <c r="B6458" s="2"/>
    </row>
    <row r="6459" spans="1:2" x14ac:dyDescent="0.25">
      <c r="A6459" s="2"/>
      <c r="B6459" s="2"/>
    </row>
    <row r="6460" spans="1:2" x14ac:dyDescent="0.25">
      <c r="A6460" s="2"/>
      <c r="B6460" s="2"/>
    </row>
    <row r="6461" spans="1:2" x14ac:dyDescent="0.25">
      <c r="A6461" s="2"/>
      <c r="B6461" s="2"/>
    </row>
    <row r="6462" spans="1:2" x14ac:dyDescent="0.25">
      <c r="A6462" s="2"/>
      <c r="B6462" s="2"/>
    </row>
    <row r="6463" spans="1:2" x14ac:dyDescent="0.25">
      <c r="A6463" s="2"/>
      <c r="B6463" s="2"/>
    </row>
    <row r="6464" spans="1:2" x14ac:dyDescent="0.25">
      <c r="A6464" s="2"/>
      <c r="B6464" s="2"/>
    </row>
    <row r="6465" spans="1:2" x14ac:dyDescent="0.25">
      <c r="A6465" s="2"/>
      <c r="B6465" s="2"/>
    </row>
    <row r="6466" spans="1:2" x14ac:dyDescent="0.25">
      <c r="A6466" s="2"/>
      <c r="B6466" s="2"/>
    </row>
    <row r="6467" spans="1:2" x14ac:dyDescent="0.25">
      <c r="A6467" s="2"/>
      <c r="B6467" s="2"/>
    </row>
    <row r="6468" spans="1:2" x14ac:dyDescent="0.25">
      <c r="A6468" s="2"/>
      <c r="B6468" s="2"/>
    </row>
    <row r="6469" spans="1:2" x14ac:dyDescent="0.25">
      <c r="A6469" s="2"/>
      <c r="B6469" s="2"/>
    </row>
    <row r="6470" spans="1:2" x14ac:dyDescent="0.25">
      <c r="A6470" s="2"/>
      <c r="B6470" s="2"/>
    </row>
    <row r="6471" spans="1:2" x14ac:dyDescent="0.25">
      <c r="A6471" s="2"/>
      <c r="B6471" s="2"/>
    </row>
    <row r="6472" spans="1:2" x14ac:dyDescent="0.25">
      <c r="A6472" s="2"/>
      <c r="B6472" s="2"/>
    </row>
    <row r="6473" spans="1:2" x14ac:dyDescent="0.25">
      <c r="A6473" s="2"/>
      <c r="B6473" s="2"/>
    </row>
    <row r="6474" spans="1:2" x14ac:dyDescent="0.25">
      <c r="A6474" s="2"/>
      <c r="B6474" s="2"/>
    </row>
    <row r="6475" spans="1:2" x14ac:dyDescent="0.25">
      <c r="A6475" s="2"/>
      <c r="B6475" s="2"/>
    </row>
    <row r="6476" spans="1:2" x14ac:dyDescent="0.25">
      <c r="A6476" s="2"/>
      <c r="B6476" s="2"/>
    </row>
    <row r="6477" spans="1:2" x14ac:dyDescent="0.25">
      <c r="A6477" s="2"/>
      <c r="B6477" s="2"/>
    </row>
    <row r="6478" spans="1:2" x14ac:dyDescent="0.25">
      <c r="A6478" s="2"/>
      <c r="B6478" s="2"/>
    </row>
    <row r="6479" spans="1:2" x14ac:dyDescent="0.25">
      <c r="A6479" s="2"/>
      <c r="B6479" s="2"/>
    </row>
    <row r="6480" spans="1:2" x14ac:dyDescent="0.25">
      <c r="A6480" s="2"/>
      <c r="B6480" s="2"/>
    </row>
    <row r="6481" spans="1:2" x14ac:dyDescent="0.25">
      <c r="A6481" s="2"/>
      <c r="B6481" s="2"/>
    </row>
    <row r="6482" spans="1:2" x14ac:dyDescent="0.25">
      <c r="A6482" s="2"/>
      <c r="B6482" s="2"/>
    </row>
    <row r="6483" spans="1:2" x14ac:dyDescent="0.25">
      <c r="A6483" s="2"/>
      <c r="B6483" s="2"/>
    </row>
    <row r="6484" spans="1:2" x14ac:dyDescent="0.25">
      <c r="A6484" s="2"/>
      <c r="B6484" s="2"/>
    </row>
    <row r="6485" spans="1:2" x14ac:dyDescent="0.25">
      <c r="A6485" s="2"/>
      <c r="B6485" s="2"/>
    </row>
    <row r="6486" spans="1:2" x14ac:dyDescent="0.25">
      <c r="A6486" s="2"/>
      <c r="B6486" s="2"/>
    </row>
    <row r="6487" spans="1:2" x14ac:dyDescent="0.25">
      <c r="A6487" s="2"/>
      <c r="B6487" s="2"/>
    </row>
    <row r="6488" spans="1:2" x14ac:dyDescent="0.25">
      <c r="A6488" s="2"/>
      <c r="B6488" s="2"/>
    </row>
    <row r="6489" spans="1:2" x14ac:dyDescent="0.25">
      <c r="A6489" s="2"/>
      <c r="B6489" s="2"/>
    </row>
    <row r="6490" spans="1:2" x14ac:dyDescent="0.25">
      <c r="A6490" s="2"/>
      <c r="B6490" s="2"/>
    </row>
    <row r="6491" spans="1:2" x14ac:dyDescent="0.25">
      <c r="A6491" s="2"/>
      <c r="B6491" s="2"/>
    </row>
    <row r="6492" spans="1:2" x14ac:dyDescent="0.25">
      <c r="A6492" s="2"/>
      <c r="B6492" s="2"/>
    </row>
    <row r="6493" spans="1:2" x14ac:dyDescent="0.25">
      <c r="A6493" s="2"/>
      <c r="B6493" s="2"/>
    </row>
    <row r="6494" spans="1:2" x14ac:dyDescent="0.25">
      <c r="A6494" s="2"/>
      <c r="B6494" s="2"/>
    </row>
    <row r="6495" spans="1:2" x14ac:dyDescent="0.25">
      <c r="A6495" s="2"/>
      <c r="B6495" s="2"/>
    </row>
    <row r="6496" spans="1:2" x14ac:dyDescent="0.25">
      <c r="A6496" s="2"/>
      <c r="B6496" s="2"/>
    </row>
    <row r="6497" spans="1:2" x14ac:dyDescent="0.25">
      <c r="A6497" s="2"/>
      <c r="B6497" s="2"/>
    </row>
    <row r="6498" spans="1:2" x14ac:dyDescent="0.25">
      <c r="A6498" s="2"/>
      <c r="B6498" s="2"/>
    </row>
    <row r="6499" spans="1:2" x14ac:dyDescent="0.25">
      <c r="A6499" s="2"/>
      <c r="B6499" s="2"/>
    </row>
    <row r="6500" spans="1:2" x14ac:dyDescent="0.25">
      <c r="A6500" s="2"/>
      <c r="B6500" s="2"/>
    </row>
    <row r="6501" spans="1:2" x14ac:dyDescent="0.25">
      <c r="A6501" s="2"/>
      <c r="B6501" s="2"/>
    </row>
    <row r="6502" spans="1:2" x14ac:dyDescent="0.25">
      <c r="A6502" s="2"/>
      <c r="B6502" s="2"/>
    </row>
    <row r="6503" spans="1:2" x14ac:dyDescent="0.25">
      <c r="A6503" s="2"/>
      <c r="B6503" s="2"/>
    </row>
    <row r="6504" spans="1:2" x14ac:dyDescent="0.25">
      <c r="A6504" s="2"/>
      <c r="B6504" s="2"/>
    </row>
    <row r="6505" spans="1:2" x14ac:dyDescent="0.25">
      <c r="A6505" s="2"/>
      <c r="B6505" s="2"/>
    </row>
    <row r="6506" spans="1:2" x14ac:dyDescent="0.25">
      <c r="A6506" s="2"/>
      <c r="B6506" s="2"/>
    </row>
    <row r="6507" spans="1:2" x14ac:dyDescent="0.25">
      <c r="A6507" s="2"/>
      <c r="B6507" s="2"/>
    </row>
    <row r="6508" spans="1:2" x14ac:dyDescent="0.25">
      <c r="A6508" s="2"/>
      <c r="B6508" s="2"/>
    </row>
    <row r="6509" spans="1:2" x14ac:dyDescent="0.25">
      <c r="A6509" s="2"/>
      <c r="B6509" s="2"/>
    </row>
    <row r="6510" spans="1:2" x14ac:dyDescent="0.25">
      <c r="A6510" s="2"/>
      <c r="B6510" s="2"/>
    </row>
    <row r="6511" spans="1:2" x14ac:dyDescent="0.25">
      <c r="A6511" s="2"/>
      <c r="B6511" s="2"/>
    </row>
    <row r="6512" spans="1:2" x14ac:dyDescent="0.25">
      <c r="A6512" s="2"/>
      <c r="B6512" s="2"/>
    </row>
    <row r="6513" spans="1:2" x14ac:dyDescent="0.25">
      <c r="A6513" s="2"/>
      <c r="B6513" s="2"/>
    </row>
    <row r="6514" spans="1:2" x14ac:dyDescent="0.25">
      <c r="A6514" s="2"/>
      <c r="B6514" s="2"/>
    </row>
    <row r="6515" spans="1:2" x14ac:dyDescent="0.25">
      <c r="A6515" s="2"/>
      <c r="B6515" s="2"/>
    </row>
    <row r="6516" spans="1:2" x14ac:dyDescent="0.25">
      <c r="A6516" s="2"/>
      <c r="B6516" s="2"/>
    </row>
    <row r="6517" spans="1:2" x14ac:dyDescent="0.25">
      <c r="A6517" s="2"/>
      <c r="B6517" s="2"/>
    </row>
    <row r="6518" spans="1:2" x14ac:dyDescent="0.25">
      <c r="A6518" s="2"/>
      <c r="B6518" s="2"/>
    </row>
    <row r="6519" spans="1:2" x14ac:dyDescent="0.25">
      <c r="A6519" s="2"/>
      <c r="B6519" s="2"/>
    </row>
    <row r="6520" spans="1:2" x14ac:dyDescent="0.25">
      <c r="A6520" s="2"/>
      <c r="B6520" s="2"/>
    </row>
    <row r="6521" spans="1:2" x14ac:dyDescent="0.25">
      <c r="A6521" s="2"/>
      <c r="B6521" s="2"/>
    </row>
    <row r="6522" spans="1:2" x14ac:dyDescent="0.25">
      <c r="A6522" s="2"/>
      <c r="B6522" s="2"/>
    </row>
    <row r="6523" spans="1:2" x14ac:dyDescent="0.25">
      <c r="A6523" s="2"/>
      <c r="B6523" s="2"/>
    </row>
    <row r="6524" spans="1:2" x14ac:dyDescent="0.25">
      <c r="A6524" s="2"/>
      <c r="B6524" s="2"/>
    </row>
    <row r="6525" spans="1:2" x14ac:dyDescent="0.25">
      <c r="A6525" s="2"/>
      <c r="B6525" s="2"/>
    </row>
    <row r="6526" spans="1:2" x14ac:dyDescent="0.25">
      <c r="A6526" s="2"/>
      <c r="B6526" s="2"/>
    </row>
    <row r="6527" spans="1:2" x14ac:dyDescent="0.25">
      <c r="A6527" s="2"/>
      <c r="B6527" s="2"/>
    </row>
    <row r="6528" spans="1:2" x14ac:dyDescent="0.25">
      <c r="A6528" s="2"/>
      <c r="B6528" s="2"/>
    </row>
    <row r="6529" spans="1:2" x14ac:dyDescent="0.25">
      <c r="A6529" s="2"/>
      <c r="B6529" s="2"/>
    </row>
    <row r="6530" spans="1:2" x14ac:dyDescent="0.25">
      <c r="A6530" s="2"/>
      <c r="B6530" s="2"/>
    </row>
    <row r="6531" spans="1:2" x14ac:dyDescent="0.25">
      <c r="A6531" s="2"/>
      <c r="B6531" s="2"/>
    </row>
    <row r="6532" spans="1:2" x14ac:dyDescent="0.25">
      <c r="A6532" s="2"/>
      <c r="B6532" s="2"/>
    </row>
    <row r="6533" spans="1:2" x14ac:dyDescent="0.25">
      <c r="A6533" s="2"/>
      <c r="B6533" s="2"/>
    </row>
    <row r="6534" spans="1:2" x14ac:dyDescent="0.25">
      <c r="A6534" s="2"/>
      <c r="B6534" s="2"/>
    </row>
    <row r="6535" spans="1:2" x14ac:dyDescent="0.25">
      <c r="A6535" s="2"/>
      <c r="B6535" s="2"/>
    </row>
    <row r="6536" spans="1:2" x14ac:dyDescent="0.25">
      <c r="A6536" s="2"/>
      <c r="B6536" s="2"/>
    </row>
    <row r="6537" spans="1:2" x14ac:dyDescent="0.25">
      <c r="A6537" s="2"/>
      <c r="B6537" s="2"/>
    </row>
    <row r="6538" spans="1:2" x14ac:dyDescent="0.25">
      <c r="A6538" s="2"/>
      <c r="B6538" s="2"/>
    </row>
    <row r="6539" spans="1:2" x14ac:dyDescent="0.25">
      <c r="A6539" s="2"/>
      <c r="B6539" s="2"/>
    </row>
    <row r="6540" spans="1:2" x14ac:dyDescent="0.25">
      <c r="A6540" s="2"/>
      <c r="B6540" s="2"/>
    </row>
    <row r="6541" spans="1:2" x14ac:dyDescent="0.25">
      <c r="A6541" s="2"/>
      <c r="B6541" s="2"/>
    </row>
    <row r="6542" spans="1:2" x14ac:dyDescent="0.25">
      <c r="A6542" s="2"/>
      <c r="B6542" s="2"/>
    </row>
    <row r="6543" spans="1:2" x14ac:dyDescent="0.25">
      <c r="A6543" s="2"/>
      <c r="B6543" s="2"/>
    </row>
    <row r="6544" spans="1:2" x14ac:dyDescent="0.25">
      <c r="A6544" s="2"/>
      <c r="B6544" s="2"/>
    </row>
    <row r="6545" spans="1:2" x14ac:dyDescent="0.25">
      <c r="A6545" s="2"/>
      <c r="B6545" s="2"/>
    </row>
    <row r="6546" spans="1:2" x14ac:dyDescent="0.25">
      <c r="A6546" s="2"/>
      <c r="B6546" s="2"/>
    </row>
    <row r="6547" spans="1:2" x14ac:dyDescent="0.25">
      <c r="A6547" s="2"/>
      <c r="B6547" s="2"/>
    </row>
    <row r="6548" spans="1:2" x14ac:dyDescent="0.25">
      <c r="A6548" s="2"/>
      <c r="B6548" s="2"/>
    </row>
    <row r="6549" spans="1:2" x14ac:dyDescent="0.25">
      <c r="A6549" s="2"/>
      <c r="B6549" s="2"/>
    </row>
    <row r="6550" spans="1:2" x14ac:dyDescent="0.25">
      <c r="A6550" s="2"/>
      <c r="B6550" s="2"/>
    </row>
    <row r="6551" spans="1:2" x14ac:dyDescent="0.25">
      <c r="A6551" s="2"/>
      <c r="B6551" s="2"/>
    </row>
    <row r="6552" spans="1:2" x14ac:dyDescent="0.25">
      <c r="A6552" s="2"/>
      <c r="B6552" s="2"/>
    </row>
    <row r="6553" spans="1:2" x14ac:dyDescent="0.25">
      <c r="A6553" s="2"/>
      <c r="B6553" s="2"/>
    </row>
    <row r="6554" spans="1:2" x14ac:dyDescent="0.25">
      <c r="A6554" s="2"/>
      <c r="B6554" s="2"/>
    </row>
    <row r="6555" spans="1:2" x14ac:dyDescent="0.25">
      <c r="A6555" s="2"/>
      <c r="B6555" s="2"/>
    </row>
    <row r="6556" spans="1:2" x14ac:dyDescent="0.25">
      <c r="A6556" s="2"/>
      <c r="B6556" s="2"/>
    </row>
    <row r="6557" spans="1:2" x14ac:dyDescent="0.25">
      <c r="A6557" s="2"/>
      <c r="B6557" s="2"/>
    </row>
    <row r="6558" spans="1:2" x14ac:dyDescent="0.25">
      <c r="A6558" s="2"/>
      <c r="B6558" s="2"/>
    </row>
    <row r="6559" spans="1:2" x14ac:dyDescent="0.25">
      <c r="A6559" s="2"/>
      <c r="B6559" s="2"/>
    </row>
    <row r="6560" spans="1:2" x14ac:dyDescent="0.25">
      <c r="A6560" s="2"/>
      <c r="B6560" s="2"/>
    </row>
    <row r="6561" spans="1:2" x14ac:dyDescent="0.25">
      <c r="A6561" s="2"/>
      <c r="B6561" s="2"/>
    </row>
    <row r="6562" spans="1:2" x14ac:dyDescent="0.25">
      <c r="A6562" s="2"/>
      <c r="B6562" s="2"/>
    </row>
    <row r="6563" spans="1:2" x14ac:dyDescent="0.25">
      <c r="A6563" s="2"/>
      <c r="B6563" s="2"/>
    </row>
    <row r="6564" spans="1:2" x14ac:dyDescent="0.25">
      <c r="A6564" s="2"/>
      <c r="B6564" s="2"/>
    </row>
    <row r="6565" spans="1:2" x14ac:dyDescent="0.25">
      <c r="A6565" s="2"/>
      <c r="B6565" s="2"/>
    </row>
    <row r="6566" spans="1:2" x14ac:dyDescent="0.25">
      <c r="A6566" s="2"/>
      <c r="B6566" s="2"/>
    </row>
    <row r="6567" spans="1:2" x14ac:dyDescent="0.25">
      <c r="A6567" s="2"/>
      <c r="B6567" s="2"/>
    </row>
    <row r="6568" spans="1:2" x14ac:dyDescent="0.25">
      <c r="A6568" s="2"/>
      <c r="B6568" s="2"/>
    </row>
    <row r="6569" spans="1:2" x14ac:dyDescent="0.25">
      <c r="A6569" s="2"/>
      <c r="B6569" s="2"/>
    </row>
    <row r="6570" spans="1:2" x14ac:dyDescent="0.25">
      <c r="A6570" s="2"/>
      <c r="B6570" s="2"/>
    </row>
    <row r="6571" spans="1:2" x14ac:dyDescent="0.25">
      <c r="A6571" s="2"/>
      <c r="B6571" s="2"/>
    </row>
    <row r="6572" spans="1:2" x14ac:dyDescent="0.25">
      <c r="A6572" s="2"/>
      <c r="B6572" s="2"/>
    </row>
    <row r="6573" spans="1:2" x14ac:dyDescent="0.25">
      <c r="A6573" s="2"/>
      <c r="B6573" s="2"/>
    </row>
    <row r="6574" spans="1:2" x14ac:dyDescent="0.25">
      <c r="A6574" s="2"/>
      <c r="B6574" s="2"/>
    </row>
    <row r="6575" spans="1:2" x14ac:dyDescent="0.25">
      <c r="A6575" s="2"/>
      <c r="B6575" s="2"/>
    </row>
    <row r="6576" spans="1:2" x14ac:dyDescent="0.25">
      <c r="A6576" s="2"/>
      <c r="B6576" s="2"/>
    </row>
    <row r="6577" spans="1:2" x14ac:dyDescent="0.25">
      <c r="A6577" s="2"/>
      <c r="B6577" s="2"/>
    </row>
    <row r="6578" spans="1:2" x14ac:dyDescent="0.25">
      <c r="A6578" s="2"/>
      <c r="B6578" s="2"/>
    </row>
    <row r="6579" spans="1:2" x14ac:dyDescent="0.25">
      <c r="A6579" s="2"/>
      <c r="B6579" s="2"/>
    </row>
    <row r="6580" spans="1:2" x14ac:dyDescent="0.25">
      <c r="A6580" s="2"/>
      <c r="B6580" s="2"/>
    </row>
    <row r="6581" spans="1:2" x14ac:dyDescent="0.25">
      <c r="A6581" s="2"/>
      <c r="B6581" s="2"/>
    </row>
    <row r="6582" spans="1:2" x14ac:dyDescent="0.25">
      <c r="A6582" s="2"/>
      <c r="B6582" s="2"/>
    </row>
    <row r="6583" spans="1:2" x14ac:dyDescent="0.25">
      <c r="A6583" s="2"/>
      <c r="B6583" s="2"/>
    </row>
    <row r="6584" spans="1:2" x14ac:dyDescent="0.25">
      <c r="A6584" s="2"/>
      <c r="B6584" s="2"/>
    </row>
    <row r="6585" spans="1:2" x14ac:dyDescent="0.25">
      <c r="A6585" s="2"/>
      <c r="B6585" s="2"/>
    </row>
    <row r="6586" spans="1:2" x14ac:dyDescent="0.25">
      <c r="A6586" s="2"/>
      <c r="B6586" s="2"/>
    </row>
    <row r="6587" spans="1:2" x14ac:dyDescent="0.25">
      <c r="A6587" s="2"/>
      <c r="B6587" s="2"/>
    </row>
    <row r="6588" spans="1:2" x14ac:dyDescent="0.25">
      <c r="A6588" s="2"/>
      <c r="B6588" s="2"/>
    </row>
    <row r="6589" spans="1:2" x14ac:dyDescent="0.25">
      <c r="A6589" s="2"/>
      <c r="B6589" s="2"/>
    </row>
    <row r="6590" spans="1:2" x14ac:dyDescent="0.25">
      <c r="A6590" s="2"/>
      <c r="B6590" s="2"/>
    </row>
    <row r="6591" spans="1:2" x14ac:dyDescent="0.25">
      <c r="A6591" s="2"/>
      <c r="B6591" s="2"/>
    </row>
    <row r="6592" spans="1:2" x14ac:dyDescent="0.25">
      <c r="A6592" s="2"/>
      <c r="B6592" s="2"/>
    </row>
    <row r="6593" spans="1:2" x14ac:dyDescent="0.25">
      <c r="A6593" s="2"/>
      <c r="B6593" s="2"/>
    </row>
    <row r="6594" spans="1:2" x14ac:dyDescent="0.25">
      <c r="A6594" s="2"/>
      <c r="B6594" s="2"/>
    </row>
    <row r="6595" spans="1:2" x14ac:dyDescent="0.25">
      <c r="A6595" s="2"/>
      <c r="B6595" s="2"/>
    </row>
    <row r="6596" spans="1:2" x14ac:dyDescent="0.25">
      <c r="A6596" s="2"/>
      <c r="B6596" s="2"/>
    </row>
    <row r="6597" spans="1:2" x14ac:dyDescent="0.25">
      <c r="A6597" s="2"/>
      <c r="B6597" s="2"/>
    </row>
    <row r="6598" spans="1:2" x14ac:dyDescent="0.25">
      <c r="A6598" s="2"/>
      <c r="B6598" s="2"/>
    </row>
    <row r="6599" spans="1:2" x14ac:dyDescent="0.25">
      <c r="A6599" s="2"/>
      <c r="B6599" s="2"/>
    </row>
    <row r="6600" spans="1:2" x14ac:dyDescent="0.25">
      <c r="A6600" s="2"/>
      <c r="B6600" s="2"/>
    </row>
    <row r="6601" spans="1:2" x14ac:dyDescent="0.25">
      <c r="A6601" s="2"/>
      <c r="B6601" s="2"/>
    </row>
    <row r="6602" spans="1:2" x14ac:dyDescent="0.25">
      <c r="A6602" s="2"/>
      <c r="B6602" s="2"/>
    </row>
    <row r="6603" spans="1:2" x14ac:dyDescent="0.25">
      <c r="A6603" s="2"/>
      <c r="B6603" s="2"/>
    </row>
    <row r="6604" spans="1:2" x14ac:dyDescent="0.25">
      <c r="A6604" s="2"/>
      <c r="B6604" s="2"/>
    </row>
    <row r="6605" spans="1:2" x14ac:dyDescent="0.25">
      <c r="A6605" s="2"/>
      <c r="B6605" s="2"/>
    </row>
    <row r="6606" spans="1:2" x14ac:dyDescent="0.25">
      <c r="A6606" s="2"/>
      <c r="B6606" s="2"/>
    </row>
    <row r="6607" spans="1:2" x14ac:dyDescent="0.25">
      <c r="A6607" s="2"/>
      <c r="B6607" s="2"/>
    </row>
    <row r="6608" spans="1:2" x14ac:dyDescent="0.25">
      <c r="A6608" s="2"/>
      <c r="B6608" s="2"/>
    </row>
    <row r="6609" spans="1:2" x14ac:dyDescent="0.25">
      <c r="A6609" s="2"/>
      <c r="B6609" s="2"/>
    </row>
    <row r="6610" spans="1:2" x14ac:dyDescent="0.25">
      <c r="A6610" s="2"/>
      <c r="B6610" s="2"/>
    </row>
    <row r="6611" spans="1:2" x14ac:dyDescent="0.25">
      <c r="A6611" s="2"/>
      <c r="B6611" s="2"/>
    </row>
    <row r="6612" spans="1:2" x14ac:dyDescent="0.25">
      <c r="A6612" s="2"/>
      <c r="B6612" s="2"/>
    </row>
    <row r="6613" spans="1:2" x14ac:dyDescent="0.25">
      <c r="A6613" s="2"/>
      <c r="B6613" s="2"/>
    </row>
    <row r="6614" spans="1:2" x14ac:dyDescent="0.25">
      <c r="A6614" s="2"/>
      <c r="B6614" s="2"/>
    </row>
    <row r="6615" spans="1:2" x14ac:dyDescent="0.25">
      <c r="A6615" s="2"/>
      <c r="B6615" s="2"/>
    </row>
    <row r="6616" spans="1:2" x14ac:dyDescent="0.25">
      <c r="A6616" s="2"/>
      <c r="B6616" s="2"/>
    </row>
    <row r="6617" spans="1:2" x14ac:dyDescent="0.25">
      <c r="A6617" s="2"/>
      <c r="B6617" s="2"/>
    </row>
    <row r="6618" spans="1:2" x14ac:dyDescent="0.25">
      <c r="A6618" s="2"/>
      <c r="B6618" s="2"/>
    </row>
    <row r="6619" spans="1:2" x14ac:dyDescent="0.25">
      <c r="A6619" s="2"/>
      <c r="B6619" s="2"/>
    </row>
    <row r="6620" spans="1:2" x14ac:dyDescent="0.25">
      <c r="A6620" s="2"/>
      <c r="B6620" s="2"/>
    </row>
    <row r="6621" spans="1:2" x14ac:dyDescent="0.25">
      <c r="A6621" s="2"/>
      <c r="B6621" s="2"/>
    </row>
    <row r="6622" spans="1:2" x14ac:dyDescent="0.25">
      <c r="A6622" s="2"/>
      <c r="B6622" s="2"/>
    </row>
    <row r="6623" spans="1:2" x14ac:dyDescent="0.25">
      <c r="A6623" s="2"/>
      <c r="B6623" s="2"/>
    </row>
    <row r="6624" spans="1:2" x14ac:dyDescent="0.25">
      <c r="A6624" s="2"/>
      <c r="B6624" s="2"/>
    </row>
    <row r="6625" spans="1:2" x14ac:dyDescent="0.25">
      <c r="A6625" s="2"/>
      <c r="B6625" s="2"/>
    </row>
    <row r="6626" spans="1:2" x14ac:dyDescent="0.25">
      <c r="A6626" s="2"/>
      <c r="B6626" s="2"/>
    </row>
    <row r="6627" spans="1:2" x14ac:dyDescent="0.25">
      <c r="A6627" s="2"/>
      <c r="B6627" s="2"/>
    </row>
    <row r="6628" spans="1:2" x14ac:dyDescent="0.25">
      <c r="A6628" s="2"/>
      <c r="B6628" s="2"/>
    </row>
    <row r="6629" spans="1:2" x14ac:dyDescent="0.25">
      <c r="A6629" s="2"/>
      <c r="B6629" s="2"/>
    </row>
    <row r="6630" spans="1:2" x14ac:dyDescent="0.25">
      <c r="A6630" s="2"/>
      <c r="B6630" s="2"/>
    </row>
    <row r="6631" spans="1:2" x14ac:dyDescent="0.25">
      <c r="A6631" s="2"/>
      <c r="B6631" s="2"/>
    </row>
    <row r="6632" spans="1:2" x14ac:dyDescent="0.25">
      <c r="A6632" s="2"/>
      <c r="B6632" s="2"/>
    </row>
    <row r="6633" spans="1:2" x14ac:dyDescent="0.25">
      <c r="A6633" s="2"/>
      <c r="B6633" s="2"/>
    </row>
    <row r="6634" spans="1:2" x14ac:dyDescent="0.25">
      <c r="A6634" s="2"/>
      <c r="B6634" s="2"/>
    </row>
    <row r="6635" spans="1:2" x14ac:dyDescent="0.25">
      <c r="A6635" s="2"/>
      <c r="B6635" s="2"/>
    </row>
    <row r="6636" spans="1:2" x14ac:dyDescent="0.25">
      <c r="A6636" s="2"/>
      <c r="B6636" s="2"/>
    </row>
    <row r="6637" spans="1:2" x14ac:dyDescent="0.25">
      <c r="A6637" s="2"/>
      <c r="B6637" s="2"/>
    </row>
    <row r="6638" spans="1:2" x14ac:dyDescent="0.25">
      <c r="A6638" s="2"/>
      <c r="B6638" s="2"/>
    </row>
    <row r="6639" spans="1:2" x14ac:dyDescent="0.25">
      <c r="A6639" s="2"/>
      <c r="B6639" s="2"/>
    </row>
    <row r="6640" spans="1:2" x14ac:dyDescent="0.25">
      <c r="A6640" s="2"/>
      <c r="B6640" s="2"/>
    </row>
    <row r="6641" spans="1:2" x14ac:dyDescent="0.25">
      <c r="A6641" s="2"/>
      <c r="B6641" s="2"/>
    </row>
    <row r="6642" spans="1:2" x14ac:dyDescent="0.25">
      <c r="A6642" s="2"/>
      <c r="B6642" s="2"/>
    </row>
    <row r="6643" spans="1:2" x14ac:dyDescent="0.25">
      <c r="A6643" s="2"/>
      <c r="B6643" s="2"/>
    </row>
    <row r="6644" spans="1:2" x14ac:dyDescent="0.25">
      <c r="A6644" s="2"/>
      <c r="B6644" s="2"/>
    </row>
    <row r="6645" spans="1:2" x14ac:dyDescent="0.25">
      <c r="A6645" s="2"/>
      <c r="B6645" s="2"/>
    </row>
    <row r="6646" spans="1:2" x14ac:dyDescent="0.25">
      <c r="A6646" s="2"/>
      <c r="B6646" s="2"/>
    </row>
    <row r="6647" spans="1:2" x14ac:dyDescent="0.25">
      <c r="A6647" s="2"/>
      <c r="B6647" s="2"/>
    </row>
    <row r="6648" spans="1:2" x14ac:dyDescent="0.25">
      <c r="A6648" s="2"/>
      <c r="B6648" s="2"/>
    </row>
    <row r="6649" spans="1:2" x14ac:dyDescent="0.25">
      <c r="A6649" s="2"/>
      <c r="B6649" s="2"/>
    </row>
    <row r="6650" spans="1:2" x14ac:dyDescent="0.25">
      <c r="A6650" s="2"/>
      <c r="B6650" s="2"/>
    </row>
    <row r="6651" spans="1:2" x14ac:dyDescent="0.25">
      <c r="A6651" s="2"/>
      <c r="B6651" s="2"/>
    </row>
    <row r="6652" spans="1:2" x14ac:dyDescent="0.25">
      <c r="A6652" s="2"/>
      <c r="B6652" s="2"/>
    </row>
    <row r="6653" spans="1:2" x14ac:dyDescent="0.25">
      <c r="A6653" s="2"/>
      <c r="B6653" s="2"/>
    </row>
    <row r="6654" spans="1:2" x14ac:dyDescent="0.25">
      <c r="A6654" s="2"/>
      <c r="B6654" s="2"/>
    </row>
    <row r="6655" spans="1:2" x14ac:dyDescent="0.25">
      <c r="A6655" s="2"/>
      <c r="B6655" s="2"/>
    </row>
    <row r="6656" spans="1:2" x14ac:dyDescent="0.25">
      <c r="A6656" s="2"/>
      <c r="B6656" s="2"/>
    </row>
    <row r="6657" spans="1:2" x14ac:dyDescent="0.25">
      <c r="A6657" s="2"/>
      <c r="B6657" s="2"/>
    </row>
    <row r="6658" spans="1:2" x14ac:dyDescent="0.25">
      <c r="A6658" s="2"/>
      <c r="B6658" s="2"/>
    </row>
    <row r="6659" spans="1:2" x14ac:dyDescent="0.25">
      <c r="A6659" s="2"/>
      <c r="B6659" s="2"/>
    </row>
    <row r="6660" spans="1:2" x14ac:dyDescent="0.25">
      <c r="A6660" s="2"/>
      <c r="B6660" s="2"/>
    </row>
    <row r="6661" spans="1:2" x14ac:dyDescent="0.25">
      <c r="A6661" s="2"/>
      <c r="B6661" s="2"/>
    </row>
    <row r="6662" spans="1:2" x14ac:dyDescent="0.25">
      <c r="A6662" s="2"/>
      <c r="B6662" s="2"/>
    </row>
    <row r="6663" spans="1:2" x14ac:dyDescent="0.25">
      <c r="A6663" s="2"/>
      <c r="B6663" s="2"/>
    </row>
    <row r="6664" spans="1:2" x14ac:dyDescent="0.25">
      <c r="A6664" s="2"/>
      <c r="B6664" s="2"/>
    </row>
    <row r="6665" spans="1:2" x14ac:dyDescent="0.25">
      <c r="A6665" s="2"/>
      <c r="B6665" s="2"/>
    </row>
    <row r="6666" spans="1:2" x14ac:dyDescent="0.25">
      <c r="A6666" s="2"/>
      <c r="B6666" s="2"/>
    </row>
    <row r="6667" spans="1:2" x14ac:dyDescent="0.25">
      <c r="A6667" s="2"/>
      <c r="B6667" s="2"/>
    </row>
    <row r="6668" spans="1:2" x14ac:dyDescent="0.25">
      <c r="A6668" s="2"/>
      <c r="B6668" s="2"/>
    </row>
    <row r="6669" spans="1:2" x14ac:dyDescent="0.25">
      <c r="A6669" s="2"/>
      <c r="B6669" s="2"/>
    </row>
    <row r="6670" spans="1:2" x14ac:dyDescent="0.25">
      <c r="A6670" s="2"/>
      <c r="B6670" s="2"/>
    </row>
    <row r="6671" spans="1:2" x14ac:dyDescent="0.25">
      <c r="A6671" s="2"/>
      <c r="B6671" s="2"/>
    </row>
    <row r="6672" spans="1:2" x14ac:dyDescent="0.25">
      <c r="A6672" s="2"/>
      <c r="B6672" s="2"/>
    </row>
    <row r="6673" spans="1:2" x14ac:dyDescent="0.25">
      <c r="A6673" s="2"/>
      <c r="B6673" s="2"/>
    </row>
    <row r="6674" spans="1:2" x14ac:dyDescent="0.25">
      <c r="A6674" s="2"/>
      <c r="B6674" s="2"/>
    </row>
    <row r="6675" spans="1:2" x14ac:dyDescent="0.25">
      <c r="A6675" s="2"/>
      <c r="B6675" s="2"/>
    </row>
    <row r="6676" spans="1:2" x14ac:dyDescent="0.25">
      <c r="A6676" s="2"/>
      <c r="B6676" s="2"/>
    </row>
    <row r="6677" spans="1:2" x14ac:dyDescent="0.25">
      <c r="A6677" s="2"/>
      <c r="B6677" s="2"/>
    </row>
    <row r="6678" spans="1:2" x14ac:dyDescent="0.25">
      <c r="A6678" s="2"/>
      <c r="B6678" s="2"/>
    </row>
    <row r="6679" spans="1:2" x14ac:dyDescent="0.25">
      <c r="A6679" s="2"/>
      <c r="B6679" s="2"/>
    </row>
    <row r="6680" spans="1:2" x14ac:dyDescent="0.25">
      <c r="A6680" s="2"/>
      <c r="B6680" s="2"/>
    </row>
    <row r="6681" spans="1:2" x14ac:dyDescent="0.25">
      <c r="A6681" s="2"/>
      <c r="B6681" s="2"/>
    </row>
    <row r="6682" spans="1:2" x14ac:dyDescent="0.25">
      <c r="A6682" s="2"/>
      <c r="B6682" s="2"/>
    </row>
    <row r="6683" spans="1:2" x14ac:dyDescent="0.25">
      <c r="A6683" s="2"/>
      <c r="B6683" s="2"/>
    </row>
    <row r="6684" spans="1:2" x14ac:dyDescent="0.25">
      <c r="A6684" s="2"/>
      <c r="B6684" s="2"/>
    </row>
    <row r="6685" spans="1:2" x14ac:dyDescent="0.25">
      <c r="A6685" s="2"/>
      <c r="B6685" s="2"/>
    </row>
    <row r="6686" spans="1:2" x14ac:dyDescent="0.25">
      <c r="A6686" s="2"/>
      <c r="B6686" s="2"/>
    </row>
    <row r="6687" spans="1:2" x14ac:dyDescent="0.25">
      <c r="A6687" s="2"/>
      <c r="B6687" s="2"/>
    </row>
    <row r="6688" spans="1:2" x14ac:dyDescent="0.25">
      <c r="A6688" s="2"/>
      <c r="B6688" s="2"/>
    </row>
    <row r="6689" spans="1:2" x14ac:dyDescent="0.25">
      <c r="A6689" s="2"/>
      <c r="B6689" s="2"/>
    </row>
    <row r="6690" spans="1:2" x14ac:dyDescent="0.25">
      <c r="A6690" s="2"/>
      <c r="B6690" s="2"/>
    </row>
    <row r="6691" spans="1:2" x14ac:dyDescent="0.25">
      <c r="A6691" s="2"/>
      <c r="B6691" s="2"/>
    </row>
    <row r="6692" spans="1:2" x14ac:dyDescent="0.25">
      <c r="A6692" s="2"/>
      <c r="B6692" s="2"/>
    </row>
    <row r="6693" spans="1:2" x14ac:dyDescent="0.25">
      <c r="A6693" s="2"/>
      <c r="B6693" s="2"/>
    </row>
    <row r="6694" spans="1:2" x14ac:dyDescent="0.25">
      <c r="A6694" s="2"/>
      <c r="B6694" s="2"/>
    </row>
    <row r="6695" spans="1:2" x14ac:dyDescent="0.25">
      <c r="A6695" s="2"/>
      <c r="B6695" s="2"/>
    </row>
    <row r="6696" spans="1:2" x14ac:dyDescent="0.25">
      <c r="A6696" s="2"/>
      <c r="B6696" s="2"/>
    </row>
    <row r="6697" spans="1:2" x14ac:dyDescent="0.25">
      <c r="A6697" s="2"/>
      <c r="B6697" s="2"/>
    </row>
    <row r="6698" spans="1:2" x14ac:dyDescent="0.25">
      <c r="A6698" s="2"/>
      <c r="B6698" s="2"/>
    </row>
    <row r="6699" spans="1:2" x14ac:dyDescent="0.25">
      <c r="A6699" s="2"/>
      <c r="B6699" s="2"/>
    </row>
    <row r="6700" spans="1:2" x14ac:dyDescent="0.25">
      <c r="A6700" s="2"/>
      <c r="B6700" s="2"/>
    </row>
    <row r="6701" spans="1:2" x14ac:dyDescent="0.25">
      <c r="A6701" s="2"/>
      <c r="B6701" s="2"/>
    </row>
    <row r="6702" spans="1:2" x14ac:dyDescent="0.25">
      <c r="A6702" s="2"/>
      <c r="B6702" s="2"/>
    </row>
    <row r="6703" spans="1:2" x14ac:dyDescent="0.25">
      <c r="A6703" s="2"/>
      <c r="B6703" s="2"/>
    </row>
    <row r="6704" spans="1:2" x14ac:dyDescent="0.25">
      <c r="A6704" s="2"/>
      <c r="B6704" s="2"/>
    </row>
    <row r="6705" spans="1:2" x14ac:dyDescent="0.25">
      <c r="A6705" s="2"/>
      <c r="B6705" s="2"/>
    </row>
    <row r="6706" spans="1:2" x14ac:dyDescent="0.25">
      <c r="A6706" s="2"/>
      <c r="B6706" s="2"/>
    </row>
    <row r="6707" spans="1:2" x14ac:dyDescent="0.25">
      <c r="A6707" s="2"/>
      <c r="B6707" s="2"/>
    </row>
    <row r="6708" spans="1:2" x14ac:dyDescent="0.25">
      <c r="A6708" s="2"/>
      <c r="B6708" s="2"/>
    </row>
    <row r="6709" spans="1:2" x14ac:dyDescent="0.25">
      <c r="A6709" s="2"/>
      <c r="B6709" s="2"/>
    </row>
    <row r="6710" spans="1:2" x14ac:dyDescent="0.25">
      <c r="A6710" s="2"/>
      <c r="B6710" s="2"/>
    </row>
    <row r="6711" spans="1:2" x14ac:dyDescent="0.25">
      <c r="A6711" s="2"/>
      <c r="B6711" s="2"/>
    </row>
    <row r="6712" spans="1:2" x14ac:dyDescent="0.25">
      <c r="A6712" s="2"/>
      <c r="B6712" s="2"/>
    </row>
    <row r="6713" spans="1:2" x14ac:dyDescent="0.25">
      <c r="A6713" s="2"/>
      <c r="B6713" s="2"/>
    </row>
    <row r="6714" spans="1:2" x14ac:dyDescent="0.25">
      <c r="A6714" s="2"/>
      <c r="B6714" s="2"/>
    </row>
    <row r="6715" spans="1:2" x14ac:dyDescent="0.25">
      <c r="A6715" s="2"/>
      <c r="B6715" s="2"/>
    </row>
    <row r="6716" spans="1:2" x14ac:dyDescent="0.25">
      <c r="A6716" s="2"/>
      <c r="B6716" s="2"/>
    </row>
    <row r="6717" spans="1:2" x14ac:dyDescent="0.25">
      <c r="A6717" s="2"/>
      <c r="B6717" s="2"/>
    </row>
    <row r="6718" spans="1:2" x14ac:dyDescent="0.25">
      <c r="A6718" s="2"/>
      <c r="B6718" s="2"/>
    </row>
    <row r="6719" spans="1:2" x14ac:dyDescent="0.25">
      <c r="A6719" s="2"/>
      <c r="B6719" s="2"/>
    </row>
    <row r="6720" spans="1:2" x14ac:dyDescent="0.25">
      <c r="A6720" s="2"/>
      <c r="B6720" s="2"/>
    </row>
    <row r="6721" spans="1:2" x14ac:dyDescent="0.25">
      <c r="A6721" s="2"/>
      <c r="B6721" s="2"/>
    </row>
    <row r="6722" spans="1:2" x14ac:dyDescent="0.25">
      <c r="A6722" s="2"/>
      <c r="B6722" s="2"/>
    </row>
    <row r="6723" spans="1:2" x14ac:dyDescent="0.25">
      <c r="A6723" s="2"/>
      <c r="B6723" s="2"/>
    </row>
    <row r="6724" spans="1:2" x14ac:dyDescent="0.25">
      <c r="A6724" s="2"/>
      <c r="B6724" s="2"/>
    </row>
    <row r="6725" spans="1:2" x14ac:dyDescent="0.25">
      <c r="A6725" s="2"/>
      <c r="B6725" s="2"/>
    </row>
    <row r="6726" spans="1:2" x14ac:dyDescent="0.25">
      <c r="A6726" s="2"/>
      <c r="B6726" s="2"/>
    </row>
    <row r="6727" spans="1:2" x14ac:dyDescent="0.25">
      <c r="A6727" s="2"/>
      <c r="B6727" s="2"/>
    </row>
    <row r="6728" spans="1:2" x14ac:dyDescent="0.25">
      <c r="A6728" s="2"/>
      <c r="B6728" s="2"/>
    </row>
    <row r="6729" spans="1:2" x14ac:dyDescent="0.25">
      <c r="A6729" s="2"/>
      <c r="B6729" s="2"/>
    </row>
    <row r="6730" spans="1:2" x14ac:dyDescent="0.25">
      <c r="A6730" s="2"/>
      <c r="B6730" s="2"/>
    </row>
    <row r="6731" spans="1:2" x14ac:dyDescent="0.25">
      <c r="A6731" s="2"/>
      <c r="B6731" s="2"/>
    </row>
    <row r="6732" spans="1:2" x14ac:dyDescent="0.25">
      <c r="A6732" s="2"/>
      <c r="B6732" s="2"/>
    </row>
    <row r="6733" spans="1:2" x14ac:dyDescent="0.25">
      <c r="A6733" s="2"/>
      <c r="B6733" s="2"/>
    </row>
    <row r="6734" spans="1:2" x14ac:dyDescent="0.25">
      <c r="A6734" s="2"/>
      <c r="B6734" s="2"/>
    </row>
    <row r="6735" spans="1:2" x14ac:dyDescent="0.25">
      <c r="A6735" s="2"/>
      <c r="B6735" s="2"/>
    </row>
    <row r="6736" spans="1:2" x14ac:dyDescent="0.25">
      <c r="A6736" s="2"/>
      <c r="B6736" s="2"/>
    </row>
    <row r="6737" spans="1:2" x14ac:dyDescent="0.25">
      <c r="A6737" s="2"/>
      <c r="B6737" s="2"/>
    </row>
    <row r="6738" spans="1:2" x14ac:dyDescent="0.25">
      <c r="A6738" s="2"/>
      <c r="B6738" s="2"/>
    </row>
    <row r="6739" spans="1:2" x14ac:dyDescent="0.25">
      <c r="A6739" s="2"/>
      <c r="B6739" s="2"/>
    </row>
    <row r="6740" spans="1:2" x14ac:dyDescent="0.25">
      <c r="A6740" s="2"/>
      <c r="B6740" s="2"/>
    </row>
    <row r="6741" spans="1:2" x14ac:dyDescent="0.25">
      <c r="A6741" s="2"/>
      <c r="B6741" s="2"/>
    </row>
    <row r="6742" spans="1:2" x14ac:dyDescent="0.25">
      <c r="A6742" s="2"/>
      <c r="B6742" s="2"/>
    </row>
    <row r="6743" spans="1:2" x14ac:dyDescent="0.25">
      <c r="A6743" s="2"/>
      <c r="B6743" s="2"/>
    </row>
    <row r="6744" spans="1:2" x14ac:dyDescent="0.25">
      <c r="A6744" s="2"/>
      <c r="B6744" s="2"/>
    </row>
    <row r="6745" spans="1:2" x14ac:dyDescent="0.25">
      <c r="A6745" s="2"/>
      <c r="B6745" s="2"/>
    </row>
    <row r="6746" spans="1:2" x14ac:dyDescent="0.25">
      <c r="A6746" s="2"/>
      <c r="B6746" s="2"/>
    </row>
    <row r="6747" spans="1:2" x14ac:dyDescent="0.25">
      <c r="A6747" s="2"/>
      <c r="B6747" s="2"/>
    </row>
    <row r="6748" spans="1:2" x14ac:dyDescent="0.25">
      <c r="A6748" s="2"/>
      <c r="B6748" s="2"/>
    </row>
    <row r="6749" spans="1:2" x14ac:dyDescent="0.25">
      <c r="A6749" s="2"/>
      <c r="B6749" s="2"/>
    </row>
    <row r="6750" spans="1:2" x14ac:dyDescent="0.25">
      <c r="A6750" s="2"/>
      <c r="B6750" s="2"/>
    </row>
    <row r="6751" spans="1:2" x14ac:dyDescent="0.25">
      <c r="A6751" s="2"/>
      <c r="B6751" s="2"/>
    </row>
    <row r="6752" spans="1:2" x14ac:dyDescent="0.25">
      <c r="A6752" s="2"/>
      <c r="B6752" s="2"/>
    </row>
    <row r="6753" spans="1:2" x14ac:dyDescent="0.25">
      <c r="A6753" s="2"/>
      <c r="B6753" s="2"/>
    </row>
    <row r="6754" spans="1:2" x14ac:dyDescent="0.25">
      <c r="A6754" s="2"/>
      <c r="B6754" s="2"/>
    </row>
    <row r="6755" spans="1:2" x14ac:dyDescent="0.25">
      <c r="A6755" s="2"/>
      <c r="B6755" s="2"/>
    </row>
    <row r="6756" spans="1:2" x14ac:dyDescent="0.25">
      <c r="A6756" s="2"/>
      <c r="B6756" s="2"/>
    </row>
    <row r="6757" spans="1:2" x14ac:dyDescent="0.25">
      <c r="A6757" s="2"/>
      <c r="B6757" s="2"/>
    </row>
    <row r="6758" spans="1:2" x14ac:dyDescent="0.25">
      <c r="A6758" s="2"/>
      <c r="B6758" s="2"/>
    </row>
    <row r="6759" spans="1:2" x14ac:dyDescent="0.25">
      <c r="A6759" s="2"/>
      <c r="B6759" s="2"/>
    </row>
    <row r="6760" spans="1:2" x14ac:dyDescent="0.25">
      <c r="A6760" s="2"/>
      <c r="B6760" s="2"/>
    </row>
    <row r="6761" spans="1:2" x14ac:dyDescent="0.25">
      <c r="A6761" s="2"/>
      <c r="B6761" s="2"/>
    </row>
    <row r="6762" spans="1:2" x14ac:dyDescent="0.25">
      <c r="A6762" s="2"/>
      <c r="B6762" s="2"/>
    </row>
    <row r="6763" spans="1:2" x14ac:dyDescent="0.25">
      <c r="A6763" s="2"/>
      <c r="B6763" s="2"/>
    </row>
    <row r="6764" spans="1:2" x14ac:dyDescent="0.25">
      <c r="A6764" s="2"/>
      <c r="B6764" s="2"/>
    </row>
    <row r="6765" spans="1:2" x14ac:dyDescent="0.25">
      <c r="A6765" s="2"/>
      <c r="B6765" s="2"/>
    </row>
    <row r="6766" spans="1:2" x14ac:dyDescent="0.25">
      <c r="A6766" s="2"/>
      <c r="B6766" s="2"/>
    </row>
    <row r="6767" spans="1:2" x14ac:dyDescent="0.25">
      <c r="A6767" s="2"/>
      <c r="B6767" s="2"/>
    </row>
    <row r="6768" spans="1:2" x14ac:dyDescent="0.25">
      <c r="A6768" s="2"/>
      <c r="B6768" s="2"/>
    </row>
    <row r="6769" spans="1:2" x14ac:dyDescent="0.25">
      <c r="A6769" s="2"/>
      <c r="B6769" s="2"/>
    </row>
    <row r="6770" spans="1:2" x14ac:dyDescent="0.25">
      <c r="A6770" s="2"/>
      <c r="B6770" s="2"/>
    </row>
    <row r="6771" spans="1:2" x14ac:dyDescent="0.25">
      <c r="A6771" s="2"/>
      <c r="B6771" s="2"/>
    </row>
    <row r="6772" spans="1:2" x14ac:dyDescent="0.25">
      <c r="A6772" s="2"/>
      <c r="B6772" s="2"/>
    </row>
    <row r="6773" spans="1:2" x14ac:dyDescent="0.25">
      <c r="A6773" s="2"/>
      <c r="B6773" s="2"/>
    </row>
    <row r="6774" spans="1:2" x14ac:dyDescent="0.25">
      <c r="A6774" s="2"/>
      <c r="B6774" s="2"/>
    </row>
    <row r="6775" spans="1:2" x14ac:dyDescent="0.25">
      <c r="A6775" s="2"/>
      <c r="B6775" s="2"/>
    </row>
    <row r="6776" spans="1:2" x14ac:dyDescent="0.25">
      <c r="A6776" s="2"/>
      <c r="B6776" s="2"/>
    </row>
    <row r="6777" spans="1:2" x14ac:dyDescent="0.25">
      <c r="A6777" s="2"/>
      <c r="B6777" s="2"/>
    </row>
    <row r="6778" spans="1:2" x14ac:dyDescent="0.25">
      <c r="A6778" s="2"/>
      <c r="B6778" s="2"/>
    </row>
    <row r="6779" spans="1:2" x14ac:dyDescent="0.25">
      <c r="A6779" s="2"/>
      <c r="B6779" s="2"/>
    </row>
    <row r="6780" spans="1:2" x14ac:dyDescent="0.25">
      <c r="A6780" s="2"/>
      <c r="B6780" s="2"/>
    </row>
    <row r="6781" spans="1:2" x14ac:dyDescent="0.25">
      <c r="A6781" s="2"/>
      <c r="B6781" s="2"/>
    </row>
    <row r="6782" spans="1:2" x14ac:dyDescent="0.25">
      <c r="A6782" s="2"/>
      <c r="B6782" s="2"/>
    </row>
    <row r="6783" spans="1:2" x14ac:dyDescent="0.25">
      <c r="A6783" s="2"/>
      <c r="B6783" s="2"/>
    </row>
    <row r="6784" spans="1:2" x14ac:dyDescent="0.25">
      <c r="A6784" s="2"/>
      <c r="B6784" s="2"/>
    </row>
    <row r="6785" spans="1:2" x14ac:dyDescent="0.25">
      <c r="A6785" s="2"/>
      <c r="B6785" s="2"/>
    </row>
    <row r="6786" spans="1:2" x14ac:dyDescent="0.25">
      <c r="A6786" s="2"/>
      <c r="B6786" s="2"/>
    </row>
    <row r="6787" spans="1:2" x14ac:dyDescent="0.25">
      <c r="A6787" s="2"/>
      <c r="B6787" s="2"/>
    </row>
    <row r="6788" spans="1:2" x14ac:dyDescent="0.25">
      <c r="A6788" s="2"/>
      <c r="B6788" s="2"/>
    </row>
    <row r="6789" spans="1:2" x14ac:dyDescent="0.25">
      <c r="A6789" s="2"/>
      <c r="B6789" s="2"/>
    </row>
    <row r="6790" spans="1:2" x14ac:dyDescent="0.25">
      <c r="A6790" s="2"/>
      <c r="B6790" s="2"/>
    </row>
    <row r="6791" spans="1:2" x14ac:dyDescent="0.25">
      <c r="A6791" s="2"/>
      <c r="B6791" s="2"/>
    </row>
    <row r="6792" spans="1:2" x14ac:dyDescent="0.25">
      <c r="A6792" s="2"/>
      <c r="B6792" s="2"/>
    </row>
    <row r="6793" spans="1:2" x14ac:dyDescent="0.25">
      <c r="A6793" s="2"/>
      <c r="B6793" s="2"/>
    </row>
    <row r="6794" spans="1:2" x14ac:dyDescent="0.25">
      <c r="A6794" s="2"/>
      <c r="B6794" s="2"/>
    </row>
    <row r="6795" spans="1:2" x14ac:dyDescent="0.25">
      <c r="A6795" s="2"/>
      <c r="B6795" s="2"/>
    </row>
    <row r="6796" spans="1:2" x14ac:dyDescent="0.25">
      <c r="A6796" s="2"/>
      <c r="B6796" s="2"/>
    </row>
    <row r="6797" spans="1:2" x14ac:dyDescent="0.25">
      <c r="A6797" s="2"/>
      <c r="B6797" s="2"/>
    </row>
    <row r="6798" spans="1:2" x14ac:dyDescent="0.25">
      <c r="A6798" s="2"/>
      <c r="B6798" s="2"/>
    </row>
    <row r="6799" spans="1:2" x14ac:dyDescent="0.25">
      <c r="A6799" s="2"/>
      <c r="B6799" s="2"/>
    </row>
    <row r="6800" spans="1:2" x14ac:dyDescent="0.25">
      <c r="A6800" s="2"/>
      <c r="B6800" s="2"/>
    </row>
    <row r="6801" spans="1:2" x14ac:dyDescent="0.25">
      <c r="A6801" s="2"/>
      <c r="B6801" s="2"/>
    </row>
    <row r="6802" spans="1:2" x14ac:dyDescent="0.25">
      <c r="A6802" s="2"/>
      <c r="B6802" s="2"/>
    </row>
    <row r="6803" spans="1:2" x14ac:dyDescent="0.25">
      <c r="A6803" s="2"/>
      <c r="B6803" s="2"/>
    </row>
    <row r="6804" spans="1:2" x14ac:dyDescent="0.25">
      <c r="A6804" s="2"/>
      <c r="B6804" s="2"/>
    </row>
    <row r="6805" spans="1:2" x14ac:dyDescent="0.25">
      <c r="A6805" s="2"/>
      <c r="B6805" s="2"/>
    </row>
    <row r="6806" spans="1:2" x14ac:dyDescent="0.25">
      <c r="A6806" s="2"/>
      <c r="B6806" s="2"/>
    </row>
    <row r="6807" spans="1:2" x14ac:dyDescent="0.25">
      <c r="A6807" s="2"/>
      <c r="B6807" s="2"/>
    </row>
    <row r="6808" spans="1:2" x14ac:dyDescent="0.25">
      <c r="A6808" s="2"/>
      <c r="B6808" s="2"/>
    </row>
    <row r="6809" spans="1:2" x14ac:dyDescent="0.25">
      <c r="A6809" s="2"/>
      <c r="B6809" s="2"/>
    </row>
    <row r="6810" spans="1:2" x14ac:dyDescent="0.25">
      <c r="A6810" s="2"/>
      <c r="B6810" s="2"/>
    </row>
    <row r="6811" spans="1:2" x14ac:dyDescent="0.25">
      <c r="A6811" s="2"/>
      <c r="B6811" s="2"/>
    </row>
    <row r="6812" spans="1:2" x14ac:dyDescent="0.25">
      <c r="A6812" s="2"/>
      <c r="B6812" s="2"/>
    </row>
    <row r="6813" spans="1:2" x14ac:dyDescent="0.25">
      <c r="A6813" s="2"/>
      <c r="B6813" s="2"/>
    </row>
    <row r="6814" spans="1:2" x14ac:dyDescent="0.25">
      <c r="A6814" s="2"/>
      <c r="B6814" s="2"/>
    </row>
    <row r="6815" spans="1:2" x14ac:dyDescent="0.25">
      <c r="A6815" s="2"/>
      <c r="B6815" s="2"/>
    </row>
    <row r="6816" spans="1:2" x14ac:dyDescent="0.25">
      <c r="A6816" s="2"/>
      <c r="B6816" s="2"/>
    </row>
    <row r="6817" spans="1:2" x14ac:dyDescent="0.25">
      <c r="A6817" s="2"/>
      <c r="B6817" s="2"/>
    </row>
    <row r="6818" spans="1:2" x14ac:dyDescent="0.25">
      <c r="A6818" s="2"/>
      <c r="B6818" s="2"/>
    </row>
    <row r="6819" spans="1:2" x14ac:dyDescent="0.25">
      <c r="A6819" s="2"/>
      <c r="B6819" s="2"/>
    </row>
    <row r="6820" spans="1:2" x14ac:dyDescent="0.25">
      <c r="A6820" s="2"/>
      <c r="B6820" s="2"/>
    </row>
    <row r="6821" spans="1:2" x14ac:dyDescent="0.25">
      <c r="A6821" s="2"/>
      <c r="B6821" s="2"/>
    </row>
    <row r="6822" spans="1:2" x14ac:dyDescent="0.25">
      <c r="A6822" s="2"/>
      <c r="B6822" s="2"/>
    </row>
    <row r="6823" spans="1:2" x14ac:dyDescent="0.25">
      <c r="A6823" s="2"/>
      <c r="B6823" s="2"/>
    </row>
    <row r="6824" spans="1:2" x14ac:dyDescent="0.25">
      <c r="A6824" s="2"/>
      <c r="B6824" s="2"/>
    </row>
    <row r="6825" spans="1:2" x14ac:dyDescent="0.25">
      <c r="A6825" s="2"/>
      <c r="B6825" s="2"/>
    </row>
    <row r="6826" spans="1:2" x14ac:dyDescent="0.25">
      <c r="A6826" s="2"/>
      <c r="B6826" s="2"/>
    </row>
    <row r="6827" spans="1:2" x14ac:dyDescent="0.25">
      <c r="A6827" s="2"/>
      <c r="B6827" s="2"/>
    </row>
    <row r="6828" spans="1:2" x14ac:dyDescent="0.25">
      <c r="A6828" s="2"/>
      <c r="B6828" s="2"/>
    </row>
    <row r="6829" spans="1:2" x14ac:dyDescent="0.25">
      <c r="A6829" s="2"/>
      <c r="B6829" s="2"/>
    </row>
    <row r="6830" spans="1:2" x14ac:dyDescent="0.25">
      <c r="A6830" s="2"/>
      <c r="B6830" s="2"/>
    </row>
    <row r="6831" spans="1:2" x14ac:dyDescent="0.25">
      <c r="A6831" s="2"/>
      <c r="B6831" s="2"/>
    </row>
    <row r="6832" spans="1:2" x14ac:dyDescent="0.25">
      <c r="A6832" s="2"/>
      <c r="B6832" s="2"/>
    </row>
    <row r="6833" spans="1:2" x14ac:dyDescent="0.25">
      <c r="A6833" s="2"/>
      <c r="B6833" s="2"/>
    </row>
    <row r="6834" spans="1:2" x14ac:dyDescent="0.25">
      <c r="A6834" s="2"/>
      <c r="B6834" s="2"/>
    </row>
    <row r="6835" spans="1:2" x14ac:dyDescent="0.25">
      <c r="A6835" s="2"/>
      <c r="B6835" s="2"/>
    </row>
    <row r="6836" spans="1:2" x14ac:dyDescent="0.25">
      <c r="A6836" s="2"/>
      <c r="B6836" s="2"/>
    </row>
    <row r="6837" spans="1:2" x14ac:dyDescent="0.25">
      <c r="A6837" s="2"/>
      <c r="B6837" s="2"/>
    </row>
    <row r="6838" spans="1:2" x14ac:dyDescent="0.25">
      <c r="A6838" s="2"/>
      <c r="B6838" s="2"/>
    </row>
    <row r="6839" spans="1:2" x14ac:dyDescent="0.25">
      <c r="A6839" s="2"/>
      <c r="B6839" s="2"/>
    </row>
    <row r="6840" spans="1:2" x14ac:dyDescent="0.25">
      <c r="A6840" s="2"/>
      <c r="B6840" s="2"/>
    </row>
    <row r="6841" spans="1:2" x14ac:dyDescent="0.25">
      <c r="A6841" s="2"/>
      <c r="B6841" s="2"/>
    </row>
    <row r="6842" spans="1:2" x14ac:dyDescent="0.25">
      <c r="A6842" s="2"/>
      <c r="B6842" s="2"/>
    </row>
    <row r="6843" spans="1:2" x14ac:dyDescent="0.25">
      <c r="A6843" s="2"/>
      <c r="B6843" s="2"/>
    </row>
    <row r="6844" spans="1:2" x14ac:dyDescent="0.25">
      <c r="A6844" s="2"/>
      <c r="B6844" s="2"/>
    </row>
    <row r="6845" spans="1:2" x14ac:dyDescent="0.25">
      <c r="A6845" s="2"/>
      <c r="B6845" s="2"/>
    </row>
    <row r="6846" spans="1:2" x14ac:dyDescent="0.25">
      <c r="A6846" s="2"/>
      <c r="B6846" s="2"/>
    </row>
    <row r="6847" spans="1:2" x14ac:dyDescent="0.25">
      <c r="A6847" s="2"/>
      <c r="B6847" s="2"/>
    </row>
    <row r="6848" spans="1:2" x14ac:dyDescent="0.25">
      <c r="A6848" s="2"/>
      <c r="B6848" s="2"/>
    </row>
    <row r="6849" spans="1:2" x14ac:dyDescent="0.25">
      <c r="A6849" s="2"/>
      <c r="B6849" s="2"/>
    </row>
    <row r="6850" spans="1:2" x14ac:dyDescent="0.25">
      <c r="A6850" s="2"/>
      <c r="B6850" s="2"/>
    </row>
    <row r="6851" spans="1:2" x14ac:dyDescent="0.25">
      <c r="A6851" s="2"/>
      <c r="B6851" s="2"/>
    </row>
    <row r="6852" spans="1:2" x14ac:dyDescent="0.25">
      <c r="A6852" s="2"/>
      <c r="B6852" s="2"/>
    </row>
    <row r="6853" spans="1:2" x14ac:dyDescent="0.25">
      <c r="A6853" s="2"/>
      <c r="B6853" s="2"/>
    </row>
    <row r="6854" spans="1:2" x14ac:dyDescent="0.25">
      <c r="A6854" s="2"/>
      <c r="B6854" s="2"/>
    </row>
    <row r="6855" spans="1:2" x14ac:dyDescent="0.25">
      <c r="A6855" s="2"/>
      <c r="B6855" s="2"/>
    </row>
    <row r="6856" spans="1:2" x14ac:dyDescent="0.25">
      <c r="A6856" s="2"/>
      <c r="B6856" s="2"/>
    </row>
    <row r="6857" spans="1:2" x14ac:dyDescent="0.25">
      <c r="A6857" s="2"/>
      <c r="B6857" s="2"/>
    </row>
    <row r="6858" spans="1:2" x14ac:dyDescent="0.25">
      <c r="A6858" s="2"/>
      <c r="B6858" s="2"/>
    </row>
    <row r="6859" spans="1:2" x14ac:dyDescent="0.25">
      <c r="A6859" s="2"/>
      <c r="B6859" s="2"/>
    </row>
    <row r="6860" spans="1:2" x14ac:dyDescent="0.25">
      <c r="A6860" s="2"/>
      <c r="B6860" s="2"/>
    </row>
    <row r="6861" spans="1:2" x14ac:dyDescent="0.25">
      <c r="A6861" s="2"/>
      <c r="B6861" s="2"/>
    </row>
    <row r="6862" spans="1:2" x14ac:dyDescent="0.25">
      <c r="A6862" s="2"/>
      <c r="B6862" s="2"/>
    </row>
    <row r="6863" spans="1:2" x14ac:dyDescent="0.25">
      <c r="A6863" s="2"/>
      <c r="B6863" s="2"/>
    </row>
    <row r="6864" spans="1:2" x14ac:dyDescent="0.25">
      <c r="A6864" s="2"/>
      <c r="B6864" s="2"/>
    </row>
    <row r="6865" spans="1:2" x14ac:dyDescent="0.25">
      <c r="A6865" s="2"/>
      <c r="B6865" s="2"/>
    </row>
    <row r="6866" spans="1:2" x14ac:dyDescent="0.25">
      <c r="A6866" s="2"/>
      <c r="B6866" s="2"/>
    </row>
    <row r="6867" spans="1:2" x14ac:dyDescent="0.25">
      <c r="A6867" s="2"/>
      <c r="B6867" s="2"/>
    </row>
    <row r="6868" spans="1:2" x14ac:dyDescent="0.25">
      <c r="A6868" s="2"/>
      <c r="B6868" s="2"/>
    </row>
    <row r="6869" spans="1:2" x14ac:dyDescent="0.25">
      <c r="A6869" s="2"/>
      <c r="B6869" s="2"/>
    </row>
    <row r="6870" spans="1:2" x14ac:dyDescent="0.25">
      <c r="A6870" s="2"/>
      <c r="B6870" s="2"/>
    </row>
    <row r="6871" spans="1:2" x14ac:dyDescent="0.25">
      <c r="A6871" s="2"/>
      <c r="B6871" s="2"/>
    </row>
    <row r="6872" spans="1:2" x14ac:dyDescent="0.25">
      <c r="A6872" s="2"/>
      <c r="B6872" s="2"/>
    </row>
    <row r="6873" spans="1:2" x14ac:dyDescent="0.25">
      <c r="A6873" s="2"/>
      <c r="B6873" s="2"/>
    </row>
    <row r="6874" spans="1:2" x14ac:dyDescent="0.25">
      <c r="A6874" s="2"/>
      <c r="B6874" s="2"/>
    </row>
    <row r="6875" spans="1:2" x14ac:dyDescent="0.25">
      <c r="A6875" s="2"/>
      <c r="B6875" s="2"/>
    </row>
    <row r="6876" spans="1:2" x14ac:dyDescent="0.25">
      <c r="A6876" s="2"/>
      <c r="B6876" s="2"/>
    </row>
    <row r="6877" spans="1:2" x14ac:dyDescent="0.25">
      <c r="A6877" s="2"/>
      <c r="B6877" s="2"/>
    </row>
    <row r="6878" spans="1:2" x14ac:dyDescent="0.25">
      <c r="A6878" s="2"/>
      <c r="B6878" s="2"/>
    </row>
    <row r="6879" spans="1:2" x14ac:dyDescent="0.25">
      <c r="A6879" s="2"/>
      <c r="B6879" s="2"/>
    </row>
    <row r="6880" spans="1:2" x14ac:dyDescent="0.25">
      <c r="A6880" s="2"/>
      <c r="B6880" s="2"/>
    </row>
    <row r="6881" spans="1:2" x14ac:dyDescent="0.25">
      <c r="A6881" s="2"/>
      <c r="B6881" s="2"/>
    </row>
    <row r="6882" spans="1:2" x14ac:dyDescent="0.25">
      <c r="A6882" s="2"/>
      <c r="B6882" s="2"/>
    </row>
    <row r="6883" spans="1:2" x14ac:dyDescent="0.25">
      <c r="A6883" s="2"/>
      <c r="B6883" s="2"/>
    </row>
    <row r="6884" spans="1:2" x14ac:dyDescent="0.25">
      <c r="A6884" s="2"/>
      <c r="B6884" s="2"/>
    </row>
    <row r="6885" spans="1:2" x14ac:dyDescent="0.25">
      <c r="A6885" s="2"/>
      <c r="B6885" s="2"/>
    </row>
    <row r="6886" spans="1:2" x14ac:dyDescent="0.25">
      <c r="A6886" s="2"/>
      <c r="B6886" s="2"/>
    </row>
    <row r="6887" spans="1:2" x14ac:dyDescent="0.25">
      <c r="A6887" s="2"/>
      <c r="B6887" s="2"/>
    </row>
    <row r="6888" spans="1:2" x14ac:dyDescent="0.25">
      <c r="A6888" s="2"/>
      <c r="B6888" s="2"/>
    </row>
    <row r="6889" spans="1:2" x14ac:dyDescent="0.25">
      <c r="A6889" s="2"/>
      <c r="B6889" s="2"/>
    </row>
    <row r="6890" spans="1:2" x14ac:dyDescent="0.25">
      <c r="A6890" s="2"/>
      <c r="B6890" s="2"/>
    </row>
    <row r="6891" spans="1:2" x14ac:dyDescent="0.25">
      <c r="A6891" s="2"/>
      <c r="B6891" s="2"/>
    </row>
    <row r="6892" spans="1:2" x14ac:dyDescent="0.25">
      <c r="A6892" s="2"/>
      <c r="B6892" s="2"/>
    </row>
    <row r="6893" spans="1:2" x14ac:dyDescent="0.25">
      <c r="A6893" s="2"/>
      <c r="B6893" s="2"/>
    </row>
    <row r="6894" spans="1:2" x14ac:dyDescent="0.25">
      <c r="A6894" s="2"/>
      <c r="B6894" s="2"/>
    </row>
    <row r="6895" spans="1:2" x14ac:dyDescent="0.25">
      <c r="A6895" s="2"/>
      <c r="B6895" s="2"/>
    </row>
    <row r="6896" spans="1:2" x14ac:dyDescent="0.25">
      <c r="A6896" s="2"/>
      <c r="B6896" s="2"/>
    </row>
    <row r="6897" spans="1:2" x14ac:dyDescent="0.25">
      <c r="A6897" s="2"/>
      <c r="B6897" s="2"/>
    </row>
    <row r="6898" spans="1:2" x14ac:dyDescent="0.25">
      <c r="A6898" s="2"/>
      <c r="B6898" s="2"/>
    </row>
    <row r="6899" spans="1:2" x14ac:dyDescent="0.25">
      <c r="A6899" s="2"/>
      <c r="B6899" s="2"/>
    </row>
    <row r="6900" spans="1:2" x14ac:dyDescent="0.25">
      <c r="A6900" s="2"/>
      <c r="B6900" s="2"/>
    </row>
    <row r="6901" spans="1:2" x14ac:dyDescent="0.25">
      <c r="A6901" s="2"/>
      <c r="B6901" s="2"/>
    </row>
    <row r="6902" spans="1:2" x14ac:dyDescent="0.25">
      <c r="A6902" s="2"/>
      <c r="B6902" s="2"/>
    </row>
    <row r="6903" spans="1:2" x14ac:dyDescent="0.25">
      <c r="A6903" s="2"/>
      <c r="B6903" s="2"/>
    </row>
    <row r="6904" spans="1:2" x14ac:dyDescent="0.25">
      <c r="A6904" s="2"/>
      <c r="B6904" s="2"/>
    </row>
    <row r="6905" spans="1:2" x14ac:dyDescent="0.25">
      <c r="A6905" s="2"/>
      <c r="B6905" s="2"/>
    </row>
    <row r="6906" spans="1:2" x14ac:dyDescent="0.25">
      <c r="A6906" s="2"/>
      <c r="B6906" s="2"/>
    </row>
    <row r="6907" spans="1:2" x14ac:dyDescent="0.25">
      <c r="A6907" s="2"/>
      <c r="B6907" s="2"/>
    </row>
    <row r="6908" spans="1:2" x14ac:dyDescent="0.25">
      <c r="A6908" s="2"/>
      <c r="B6908" s="2"/>
    </row>
    <row r="6909" spans="1:2" x14ac:dyDescent="0.25">
      <c r="A6909" s="2"/>
      <c r="B6909" s="2"/>
    </row>
    <row r="6910" spans="1:2" x14ac:dyDescent="0.25">
      <c r="A6910" s="2"/>
      <c r="B6910" s="2"/>
    </row>
    <row r="6911" spans="1:2" x14ac:dyDescent="0.25">
      <c r="A6911" s="2"/>
      <c r="B6911" s="2"/>
    </row>
    <row r="6912" spans="1:2" x14ac:dyDescent="0.25">
      <c r="A6912" s="2"/>
      <c r="B6912" s="2"/>
    </row>
    <row r="6913" spans="1:2" x14ac:dyDescent="0.25">
      <c r="A6913" s="2"/>
      <c r="B6913" s="2"/>
    </row>
    <row r="6914" spans="1:2" x14ac:dyDescent="0.25">
      <c r="A6914" s="2"/>
      <c r="B6914" s="2"/>
    </row>
    <row r="6915" spans="1:2" x14ac:dyDescent="0.25">
      <c r="A6915" s="2"/>
      <c r="B6915" s="2"/>
    </row>
    <row r="6916" spans="1:2" x14ac:dyDescent="0.25">
      <c r="A6916" s="2"/>
      <c r="B6916" s="2"/>
    </row>
    <row r="6917" spans="1:2" x14ac:dyDescent="0.25">
      <c r="A6917" s="2"/>
      <c r="B6917" s="2"/>
    </row>
    <row r="6918" spans="1:2" x14ac:dyDescent="0.25">
      <c r="A6918" s="2"/>
      <c r="B6918" s="2"/>
    </row>
    <row r="6919" spans="1:2" x14ac:dyDescent="0.25">
      <c r="A6919" s="2"/>
      <c r="B6919" s="2"/>
    </row>
    <row r="6920" spans="1:2" x14ac:dyDescent="0.25">
      <c r="A6920" s="2"/>
      <c r="B6920" s="2"/>
    </row>
    <row r="6921" spans="1:2" x14ac:dyDescent="0.25">
      <c r="A6921" s="2"/>
      <c r="B6921" s="2"/>
    </row>
    <row r="6922" spans="1:2" x14ac:dyDescent="0.25">
      <c r="A6922" s="2"/>
      <c r="B6922" s="2"/>
    </row>
    <row r="6923" spans="1:2" x14ac:dyDescent="0.25">
      <c r="A6923" s="2"/>
      <c r="B6923" s="2"/>
    </row>
    <row r="6924" spans="1:2" x14ac:dyDescent="0.25">
      <c r="A6924" s="2"/>
      <c r="B6924" s="2"/>
    </row>
    <row r="6925" spans="1:2" x14ac:dyDescent="0.25">
      <c r="A6925" s="2"/>
      <c r="B6925" s="2"/>
    </row>
    <row r="6926" spans="1:2" x14ac:dyDescent="0.25">
      <c r="A6926" s="2"/>
      <c r="B6926" s="2"/>
    </row>
    <row r="6927" spans="1:2" x14ac:dyDescent="0.25">
      <c r="A6927" s="2"/>
      <c r="B6927" s="2"/>
    </row>
    <row r="6928" spans="1:2" x14ac:dyDescent="0.25">
      <c r="A6928" s="2"/>
      <c r="B6928" s="2"/>
    </row>
    <row r="6929" spans="1:2" x14ac:dyDescent="0.25">
      <c r="A6929" s="2"/>
      <c r="B6929" s="2"/>
    </row>
    <row r="6930" spans="1:2" x14ac:dyDescent="0.25">
      <c r="A6930" s="2"/>
      <c r="B6930" s="2"/>
    </row>
    <row r="6931" spans="1:2" x14ac:dyDescent="0.25">
      <c r="A6931" s="2"/>
      <c r="B6931" s="2"/>
    </row>
    <row r="6932" spans="1:2" x14ac:dyDescent="0.25">
      <c r="A6932" s="2"/>
      <c r="B6932" s="2"/>
    </row>
    <row r="6933" spans="1:2" x14ac:dyDescent="0.25">
      <c r="A6933" s="2"/>
      <c r="B6933" s="2"/>
    </row>
    <row r="6934" spans="1:2" x14ac:dyDescent="0.25">
      <c r="A6934" s="2"/>
      <c r="B6934" s="2"/>
    </row>
    <row r="6935" spans="1:2" x14ac:dyDescent="0.25">
      <c r="A6935" s="2"/>
      <c r="B6935" s="2"/>
    </row>
    <row r="6936" spans="1:2" x14ac:dyDescent="0.25">
      <c r="A6936" s="2"/>
      <c r="B6936" s="2"/>
    </row>
    <row r="6937" spans="1:2" x14ac:dyDescent="0.25">
      <c r="A6937" s="2"/>
      <c r="B6937" s="2"/>
    </row>
    <row r="6938" spans="1:2" x14ac:dyDescent="0.25">
      <c r="A6938" s="2"/>
      <c r="B6938" s="2"/>
    </row>
    <row r="6939" spans="1:2" x14ac:dyDescent="0.25">
      <c r="A6939" s="2"/>
      <c r="B6939" s="2"/>
    </row>
    <row r="6940" spans="1:2" x14ac:dyDescent="0.25">
      <c r="A6940" s="2"/>
      <c r="B6940" s="2"/>
    </row>
    <row r="6941" spans="1:2" x14ac:dyDescent="0.25">
      <c r="A6941" s="2"/>
      <c r="B6941" s="2"/>
    </row>
    <row r="6942" spans="1:2" x14ac:dyDescent="0.25">
      <c r="A6942" s="2"/>
      <c r="B6942" s="2"/>
    </row>
    <row r="6943" spans="1:2" x14ac:dyDescent="0.25">
      <c r="A6943" s="2"/>
      <c r="B6943" s="2"/>
    </row>
    <row r="6944" spans="1:2" x14ac:dyDescent="0.25">
      <c r="A6944" s="2"/>
      <c r="B6944" s="2"/>
    </row>
    <row r="6945" spans="1:2" x14ac:dyDescent="0.25">
      <c r="A6945" s="2"/>
      <c r="B6945" s="2"/>
    </row>
    <row r="6946" spans="1:2" x14ac:dyDescent="0.25">
      <c r="A6946" s="2"/>
      <c r="B6946" s="2"/>
    </row>
    <row r="6947" spans="1:2" x14ac:dyDescent="0.25">
      <c r="A6947" s="2"/>
      <c r="B6947" s="2"/>
    </row>
    <row r="6948" spans="1:2" x14ac:dyDescent="0.25">
      <c r="A6948" s="2"/>
      <c r="B6948" s="2"/>
    </row>
    <row r="6949" spans="1:2" x14ac:dyDescent="0.25">
      <c r="A6949" s="2"/>
      <c r="B6949" s="2"/>
    </row>
    <row r="6950" spans="1:2" x14ac:dyDescent="0.25">
      <c r="A6950" s="2"/>
      <c r="B6950" s="2"/>
    </row>
    <row r="6951" spans="1:2" x14ac:dyDescent="0.25">
      <c r="A6951" s="2"/>
      <c r="B6951" s="2"/>
    </row>
    <row r="6952" spans="1:2" x14ac:dyDescent="0.25">
      <c r="A6952" s="2"/>
      <c r="B6952" s="2"/>
    </row>
    <row r="6953" spans="1:2" x14ac:dyDescent="0.25">
      <c r="A6953" s="2"/>
      <c r="B6953" s="2"/>
    </row>
    <row r="6954" spans="1:2" x14ac:dyDescent="0.25">
      <c r="A6954" s="2"/>
      <c r="B6954" s="2"/>
    </row>
    <row r="6955" spans="1:2" x14ac:dyDescent="0.25">
      <c r="A6955" s="2"/>
      <c r="B6955" s="2"/>
    </row>
    <row r="6956" spans="1:2" x14ac:dyDescent="0.25">
      <c r="A6956" s="2"/>
      <c r="B6956" s="2"/>
    </row>
    <row r="6957" spans="1:2" x14ac:dyDescent="0.25">
      <c r="A6957" s="2"/>
      <c r="B6957" s="2"/>
    </row>
    <row r="6958" spans="1:2" x14ac:dyDescent="0.25">
      <c r="A6958" s="2"/>
      <c r="B6958" s="2"/>
    </row>
    <row r="6959" spans="1:2" x14ac:dyDescent="0.25">
      <c r="A6959" s="2"/>
      <c r="B6959" s="2"/>
    </row>
    <row r="6960" spans="1:2" x14ac:dyDescent="0.25">
      <c r="A6960" s="2"/>
      <c r="B6960" s="2"/>
    </row>
    <row r="6961" spans="1:2" x14ac:dyDescent="0.25">
      <c r="A6961" s="2"/>
      <c r="B6961" s="2"/>
    </row>
    <row r="6962" spans="1:2" x14ac:dyDescent="0.25">
      <c r="A6962" s="2"/>
      <c r="B6962" s="2"/>
    </row>
    <row r="6963" spans="1:2" x14ac:dyDescent="0.25">
      <c r="A6963" s="2"/>
      <c r="B6963" s="2"/>
    </row>
    <row r="6964" spans="1:2" x14ac:dyDescent="0.25">
      <c r="A6964" s="2"/>
      <c r="B6964" s="2"/>
    </row>
    <row r="6965" spans="1:2" x14ac:dyDescent="0.25">
      <c r="A6965" s="2"/>
      <c r="B6965" s="2"/>
    </row>
    <row r="6966" spans="1:2" x14ac:dyDescent="0.25">
      <c r="A6966" s="2"/>
      <c r="B6966" s="2"/>
    </row>
    <row r="6967" spans="1:2" x14ac:dyDescent="0.25">
      <c r="A6967" s="2"/>
      <c r="B6967" s="2"/>
    </row>
    <row r="6968" spans="1:2" x14ac:dyDescent="0.25">
      <c r="A6968" s="2"/>
      <c r="B6968" s="2"/>
    </row>
    <row r="6969" spans="1:2" x14ac:dyDescent="0.25">
      <c r="A6969" s="2"/>
      <c r="B6969" s="2"/>
    </row>
    <row r="6970" spans="1:2" x14ac:dyDescent="0.25">
      <c r="A6970" s="2"/>
      <c r="B6970" s="2"/>
    </row>
    <row r="6971" spans="1:2" x14ac:dyDescent="0.25">
      <c r="A6971" s="2"/>
      <c r="B6971" s="2"/>
    </row>
    <row r="6972" spans="1:2" x14ac:dyDescent="0.25">
      <c r="A6972" s="2"/>
      <c r="B6972" s="2"/>
    </row>
    <row r="6973" spans="1:2" x14ac:dyDescent="0.25">
      <c r="A6973" s="2"/>
      <c r="B6973" s="2"/>
    </row>
    <row r="6974" spans="1:2" x14ac:dyDescent="0.25">
      <c r="A6974" s="2"/>
      <c r="B6974" s="2"/>
    </row>
    <row r="6975" spans="1:2" x14ac:dyDescent="0.25">
      <c r="A6975" s="2"/>
      <c r="B6975" s="2"/>
    </row>
    <row r="6976" spans="1:2" x14ac:dyDescent="0.25">
      <c r="A6976" s="2"/>
      <c r="B6976" s="2"/>
    </row>
    <row r="6977" spans="1:2" x14ac:dyDescent="0.25">
      <c r="A6977" s="2"/>
      <c r="B6977" s="2"/>
    </row>
    <row r="6978" spans="1:2" x14ac:dyDescent="0.25">
      <c r="A6978" s="2"/>
      <c r="B6978" s="2"/>
    </row>
    <row r="6979" spans="1:2" x14ac:dyDescent="0.25">
      <c r="A6979" s="2"/>
      <c r="B6979" s="2"/>
    </row>
    <row r="6980" spans="1:2" x14ac:dyDescent="0.25">
      <c r="A6980" s="2"/>
      <c r="B6980" s="2"/>
    </row>
    <row r="6981" spans="1:2" x14ac:dyDescent="0.25">
      <c r="A6981" s="2"/>
      <c r="B6981" s="2"/>
    </row>
    <row r="6982" spans="1:2" x14ac:dyDescent="0.25">
      <c r="A6982" s="2"/>
      <c r="B6982" s="2"/>
    </row>
    <row r="6983" spans="1:2" x14ac:dyDescent="0.25">
      <c r="A6983" s="2"/>
      <c r="B6983" s="2"/>
    </row>
    <row r="6984" spans="1:2" x14ac:dyDescent="0.25">
      <c r="A6984" s="2"/>
      <c r="B6984" s="2"/>
    </row>
    <row r="6985" spans="1:2" x14ac:dyDescent="0.25">
      <c r="A6985" s="2"/>
      <c r="B6985" s="2"/>
    </row>
    <row r="6986" spans="1:2" x14ac:dyDescent="0.25">
      <c r="A6986" s="2"/>
      <c r="B6986" s="2"/>
    </row>
    <row r="6987" spans="1:2" x14ac:dyDescent="0.25">
      <c r="A6987" s="2"/>
      <c r="B6987" s="2"/>
    </row>
    <row r="6988" spans="1:2" x14ac:dyDescent="0.25">
      <c r="A6988" s="2"/>
      <c r="B6988" s="2"/>
    </row>
    <row r="6989" spans="1:2" x14ac:dyDescent="0.25">
      <c r="A6989" s="2"/>
      <c r="B6989" s="2"/>
    </row>
    <row r="6990" spans="1:2" x14ac:dyDescent="0.25">
      <c r="A6990" s="2"/>
      <c r="B6990" s="2"/>
    </row>
    <row r="6991" spans="1:2" x14ac:dyDescent="0.25">
      <c r="A6991" s="2"/>
      <c r="B6991" s="2"/>
    </row>
    <row r="6992" spans="1:2" x14ac:dyDescent="0.25">
      <c r="A6992" s="2"/>
      <c r="B6992" s="2"/>
    </row>
    <row r="6993" spans="1:2" x14ac:dyDescent="0.25">
      <c r="A6993" s="2"/>
      <c r="B6993" s="2"/>
    </row>
    <row r="6994" spans="1:2" x14ac:dyDescent="0.25">
      <c r="A6994" s="2"/>
      <c r="B6994" s="2"/>
    </row>
    <row r="6995" spans="1:2" x14ac:dyDescent="0.25">
      <c r="A6995" s="2"/>
      <c r="B6995" s="2"/>
    </row>
    <row r="6996" spans="1:2" x14ac:dyDescent="0.25">
      <c r="A6996" s="2"/>
      <c r="B6996" s="2"/>
    </row>
    <row r="6997" spans="1:2" x14ac:dyDescent="0.25">
      <c r="A6997" s="2"/>
      <c r="B6997" s="2"/>
    </row>
    <row r="6998" spans="1:2" x14ac:dyDescent="0.25">
      <c r="A6998" s="2"/>
      <c r="B6998" s="2"/>
    </row>
    <row r="6999" spans="1:2" x14ac:dyDescent="0.25">
      <c r="A6999" s="2"/>
      <c r="B6999" s="2"/>
    </row>
    <row r="7000" spans="1:2" x14ac:dyDescent="0.25">
      <c r="A7000" s="2"/>
      <c r="B7000" s="2"/>
    </row>
    <row r="7001" spans="1:2" x14ac:dyDescent="0.25">
      <c r="A7001" s="2"/>
      <c r="B7001" s="2"/>
    </row>
    <row r="7002" spans="1:2" x14ac:dyDescent="0.25">
      <c r="A7002" s="2"/>
      <c r="B7002" s="2"/>
    </row>
    <row r="7003" spans="1:2" x14ac:dyDescent="0.25">
      <c r="A7003" s="2"/>
      <c r="B7003" s="2"/>
    </row>
    <row r="7004" spans="1:2" x14ac:dyDescent="0.25">
      <c r="A7004" s="2"/>
      <c r="B7004" s="2"/>
    </row>
    <row r="7005" spans="1:2" x14ac:dyDescent="0.25">
      <c r="A7005" s="2"/>
      <c r="B7005" s="2"/>
    </row>
    <row r="7006" spans="1:2" x14ac:dyDescent="0.25">
      <c r="A7006" s="2"/>
      <c r="B7006" s="2"/>
    </row>
    <row r="7007" spans="1:2" x14ac:dyDescent="0.25">
      <c r="A7007" s="2"/>
      <c r="B7007" s="2"/>
    </row>
    <row r="7008" spans="1:2" x14ac:dyDescent="0.25">
      <c r="A7008" s="2"/>
      <c r="B7008" s="2"/>
    </row>
    <row r="7009" spans="1:2" x14ac:dyDescent="0.25">
      <c r="A7009" s="2"/>
      <c r="B7009" s="2"/>
    </row>
    <row r="7010" spans="1:2" x14ac:dyDescent="0.25">
      <c r="A7010" s="2"/>
      <c r="B7010" s="2"/>
    </row>
    <row r="7011" spans="1:2" x14ac:dyDescent="0.25">
      <c r="A7011" s="2"/>
      <c r="B7011" s="2"/>
    </row>
    <row r="7012" spans="1:2" x14ac:dyDescent="0.25">
      <c r="A7012" s="2"/>
      <c r="B7012" s="2"/>
    </row>
    <row r="7013" spans="1:2" x14ac:dyDescent="0.25">
      <c r="A7013" s="2"/>
      <c r="B7013" s="2"/>
    </row>
    <row r="7014" spans="1:2" x14ac:dyDescent="0.25">
      <c r="A7014" s="2"/>
      <c r="B7014" s="2"/>
    </row>
    <row r="7015" spans="1:2" x14ac:dyDescent="0.25">
      <c r="A7015" s="2"/>
      <c r="B7015" s="2"/>
    </row>
    <row r="7016" spans="1:2" x14ac:dyDescent="0.25">
      <c r="A7016" s="2"/>
      <c r="B7016" s="2"/>
    </row>
    <row r="7017" spans="1:2" x14ac:dyDescent="0.25">
      <c r="A7017" s="2"/>
      <c r="B7017" s="2"/>
    </row>
    <row r="7018" spans="1:2" x14ac:dyDescent="0.25">
      <c r="A7018" s="2"/>
      <c r="B7018" s="2"/>
    </row>
    <row r="7019" spans="1:2" x14ac:dyDescent="0.25">
      <c r="A7019" s="2"/>
      <c r="B7019" s="2"/>
    </row>
    <row r="7020" spans="1:2" x14ac:dyDescent="0.25">
      <c r="A7020" s="2"/>
      <c r="B7020" s="2"/>
    </row>
    <row r="7021" spans="1:2" x14ac:dyDescent="0.25">
      <c r="A7021" s="2"/>
      <c r="B7021" s="2"/>
    </row>
    <row r="7022" spans="1:2" x14ac:dyDescent="0.25">
      <c r="A7022" s="2"/>
      <c r="B7022" s="2"/>
    </row>
    <row r="7023" spans="1:2" x14ac:dyDescent="0.25">
      <c r="A7023" s="2"/>
      <c r="B7023" s="2"/>
    </row>
    <row r="7024" spans="1:2" x14ac:dyDescent="0.25">
      <c r="A7024" s="2"/>
      <c r="B7024" s="2"/>
    </row>
    <row r="7025" spans="1:2" x14ac:dyDescent="0.25">
      <c r="A7025" s="2"/>
      <c r="B7025" s="2"/>
    </row>
    <row r="7026" spans="1:2" x14ac:dyDescent="0.25">
      <c r="A7026" s="2"/>
      <c r="B7026" s="2"/>
    </row>
    <row r="7027" spans="1:2" x14ac:dyDescent="0.25">
      <c r="A7027" s="2"/>
      <c r="B7027" s="2"/>
    </row>
    <row r="7028" spans="1:2" x14ac:dyDescent="0.25">
      <c r="A7028" s="2"/>
      <c r="B7028" s="2"/>
    </row>
    <row r="7029" spans="1:2" x14ac:dyDescent="0.25">
      <c r="A7029" s="2"/>
      <c r="B7029" s="2"/>
    </row>
    <row r="7030" spans="1:2" x14ac:dyDescent="0.25">
      <c r="A7030" s="2"/>
      <c r="B7030" s="2"/>
    </row>
    <row r="7031" spans="1:2" x14ac:dyDescent="0.25">
      <c r="A7031" s="2"/>
      <c r="B7031" s="2"/>
    </row>
    <row r="7032" spans="1:2" x14ac:dyDescent="0.25">
      <c r="A7032" s="2"/>
      <c r="B7032" s="2"/>
    </row>
    <row r="7033" spans="1:2" x14ac:dyDescent="0.25">
      <c r="A7033" s="2"/>
      <c r="B7033" s="2"/>
    </row>
    <row r="7034" spans="1:2" x14ac:dyDescent="0.25">
      <c r="A7034" s="2"/>
      <c r="B7034" s="2"/>
    </row>
    <row r="7035" spans="1:2" x14ac:dyDescent="0.25">
      <c r="A7035" s="2"/>
      <c r="B7035" s="2"/>
    </row>
    <row r="7036" spans="1:2" x14ac:dyDescent="0.25">
      <c r="A7036" s="2"/>
      <c r="B7036" s="2"/>
    </row>
    <row r="7037" spans="1:2" x14ac:dyDescent="0.25">
      <c r="A7037" s="2"/>
      <c r="B7037" s="2"/>
    </row>
    <row r="7038" spans="1:2" x14ac:dyDescent="0.25">
      <c r="A7038" s="2"/>
      <c r="B7038" s="2"/>
    </row>
    <row r="7039" spans="1:2" x14ac:dyDescent="0.25">
      <c r="A7039" s="2"/>
      <c r="B7039" s="2"/>
    </row>
    <row r="7040" spans="1:2" x14ac:dyDescent="0.25">
      <c r="A7040" s="2"/>
      <c r="B7040" s="2"/>
    </row>
    <row r="7041" spans="1:2" x14ac:dyDescent="0.25">
      <c r="A7041" s="2"/>
      <c r="B7041" s="2"/>
    </row>
    <row r="7042" spans="1:2" x14ac:dyDescent="0.25">
      <c r="A7042" s="2"/>
      <c r="B7042" s="2"/>
    </row>
    <row r="7043" spans="1:2" x14ac:dyDescent="0.25">
      <c r="A7043" s="2"/>
      <c r="B7043" s="2"/>
    </row>
    <row r="7044" spans="1:2" x14ac:dyDescent="0.25">
      <c r="A7044" s="2"/>
      <c r="B7044" s="2"/>
    </row>
    <row r="7045" spans="1:2" x14ac:dyDescent="0.25">
      <c r="A7045" s="2"/>
      <c r="B7045" s="2"/>
    </row>
    <row r="7046" spans="1:2" x14ac:dyDescent="0.25">
      <c r="A7046" s="2"/>
      <c r="B7046" s="2"/>
    </row>
    <row r="7047" spans="1:2" x14ac:dyDescent="0.25">
      <c r="A7047" s="2"/>
      <c r="B7047" s="2"/>
    </row>
    <row r="7048" spans="1:2" x14ac:dyDescent="0.25">
      <c r="A7048" s="2"/>
      <c r="B7048" s="2"/>
    </row>
    <row r="7049" spans="1:2" x14ac:dyDescent="0.25">
      <c r="A7049" s="2"/>
      <c r="B7049" s="2"/>
    </row>
    <row r="7050" spans="1:2" x14ac:dyDescent="0.25">
      <c r="A7050" s="2"/>
      <c r="B7050" s="2"/>
    </row>
    <row r="7051" spans="1:2" x14ac:dyDescent="0.25">
      <c r="A7051" s="2"/>
      <c r="B7051" s="2"/>
    </row>
    <row r="7052" spans="1:2" x14ac:dyDescent="0.25">
      <c r="A7052" s="2"/>
      <c r="B7052" s="2"/>
    </row>
    <row r="7053" spans="1:2" x14ac:dyDescent="0.25">
      <c r="A7053" s="2"/>
      <c r="B7053" s="2"/>
    </row>
    <row r="7054" spans="1:2" x14ac:dyDescent="0.25">
      <c r="A7054" s="2"/>
      <c r="B7054" s="2"/>
    </row>
    <row r="7055" spans="1:2" x14ac:dyDescent="0.25">
      <c r="A7055" s="2"/>
      <c r="B7055" s="2"/>
    </row>
    <row r="7056" spans="1:2" x14ac:dyDescent="0.25">
      <c r="A7056" s="2"/>
      <c r="B7056" s="2"/>
    </row>
    <row r="7057" spans="1:2" x14ac:dyDescent="0.25">
      <c r="A7057" s="2"/>
      <c r="B7057" s="2"/>
    </row>
    <row r="7058" spans="1:2" x14ac:dyDescent="0.25">
      <c r="A7058" s="2"/>
      <c r="B7058" s="2"/>
    </row>
    <row r="7059" spans="1:2" x14ac:dyDescent="0.25">
      <c r="A7059" s="2"/>
      <c r="B7059" s="2"/>
    </row>
    <row r="7060" spans="1:2" x14ac:dyDescent="0.25">
      <c r="A7060" s="2"/>
      <c r="B7060" s="2"/>
    </row>
    <row r="7061" spans="1:2" x14ac:dyDescent="0.25">
      <c r="A7061" s="2"/>
      <c r="B7061" s="2"/>
    </row>
    <row r="7062" spans="1:2" x14ac:dyDescent="0.25">
      <c r="A7062" s="2"/>
      <c r="B7062" s="2"/>
    </row>
    <row r="7063" spans="1:2" x14ac:dyDescent="0.25">
      <c r="A7063" s="2"/>
      <c r="B7063" s="2"/>
    </row>
    <row r="7064" spans="1:2" x14ac:dyDescent="0.25">
      <c r="A7064" s="2"/>
      <c r="B7064" s="2"/>
    </row>
    <row r="7065" spans="1:2" x14ac:dyDescent="0.25">
      <c r="A7065" s="2"/>
      <c r="B7065" s="2"/>
    </row>
    <row r="7066" spans="1:2" x14ac:dyDescent="0.25">
      <c r="A7066" s="2"/>
      <c r="B7066" s="2"/>
    </row>
    <row r="7067" spans="1:2" x14ac:dyDescent="0.25">
      <c r="A7067" s="2"/>
      <c r="B7067" s="2"/>
    </row>
    <row r="7068" spans="1:2" x14ac:dyDescent="0.25">
      <c r="A7068" s="2"/>
      <c r="B7068" s="2"/>
    </row>
    <row r="7069" spans="1:2" x14ac:dyDescent="0.25">
      <c r="A7069" s="2"/>
      <c r="B7069" s="2"/>
    </row>
    <row r="7070" spans="1:2" x14ac:dyDescent="0.25">
      <c r="A7070" s="2"/>
      <c r="B7070" s="2"/>
    </row>
    <row r="7071" spans="1:2" x14ac:dyDescent="0.25">
      <c r="A7071" s="2"/>
      <c r="B7071" s="2"/>
    </row>
    <row r="7072" spans="1:2" x14ac:dyDescent="0.25">
      <c r="A7072" s="2"/>
      <c r="B7072" s="2"/>
    </row>
    <row r="7073" spans="1:2" x14ac:dyDescent="0.25">
      <c r="A7073" s="2"/>
      <c r="B7073" s="2"/>
    </row>
    <row r="7074" spans="1:2" x14ac:dyDescent="0.25">
      <c r="A7074" s="2"/>
      <c r="B7074" s="2"/>
    </row>
    <row r="7075" spans="1:2" x14ac:dyDescent="0.25">
      <c r="A7075" s="2"/>
      <c r="B7075" s="2"/>
    </row>
    <row r="7076" spans="1:2" x14ac:dyDescent="0.25">
      <c r="A7076" s="2"/>
      <c r="B7076" s="2"/>
    </row>
    <row r="7077" spans="1:2" x14ac:dyDescent="0.25">
      <c r="A7077" s="2"/>
      <c r="B7077" s="2"/>
    </row>
    <row r="7078" spans="1:2" x14ac:dyDescent="0.25">
      <c r="A7078" s="2"/>
      <c r="B7078" s="2"/>
    </row>
    <row r="7079" spans="1:2" x14ac:dyDescent="0.25">
      <c r="A7079" s="2"/>
      <c r="B7079" s="2"/>
    </row>
    <row r="7080" spans="1:2" x14ac:dyDescent="0.25">
      <c r="A7080" s="2"/>
      <c r="B7080" s="2"/>
    </row>
    <row r="7081" spans="1:2" x14ac:dyDescent="0.25">
      <c r="A7081" s="2"/>
      <c r="B7081" s="2"/>
    </row>
    <row r="7082" spans="1:2" x14ac:dyDescent="0.25">
      <c r="A7082" s="2"/>
      <c r="B7082" s="2"/>
    </row>
    <row r="7083" spans="1:2" x14ac:dyDescent="0.25">
      <c r="A7083" s="2"/>
      <c r="B7083" s="2"/>
    </row>
    <row r="7084" spans="1:2" x14ac:dyDescent="0.25">
      <c r="A7084" s="2"/>
      <c r="B7084" s="2"/>
    </row>
    <row r="7085" spans="1:2" x14ac:dyDescent="0.25">
      <c r="A7085" s="2"/>
      <c r="B7085" s="2"/>
    </row>
    <row r="7086" spans="1:2" x14ac:dyDescent="0.25">
      <c r="A7086" s="2"/>
      <c r="B7086" s="2"/>
    </row>
    <row r="7087" spans="1:2" x14ac:dyDescent="0.25">
      <c r="A7087" s="2"/>
      <c r="B7087" s="2"/>
    </row>
    <row r="7088" spans="1:2" x14ac:dyDescent="0.25">
      <c r="A7088" s="2"/>
      <c r="B7088" s="2"/>
    </row>
    <row r="7089" spans="1:2" x14ac:dyDescent="0.25">
      <c r="A7089" s="2"/>
      <c r="B7089" s="2"/>
    </row>
    <row r="7090" spans="1:2" x14ac:dyDescent="0.25">
      <c r="A7090" s="2"/>
      <c r="B7090" s="2"/>
    </row>
    <row r="7091" spans="1:2" x14ac:dyDescent="0.25">
      <c r="A7091" s="2"/>
      <c r="B7091" s="2"/>
    </row>
    <row r="7092" spans="1:2" x14ac:dyDescent="0.25">
      <c r="A7092" s="2"/>
      <c r="B7092" s="2"/>
    </row>
    <row r="7093" spans="1:2" x14ac:dyDescent="0.25">
      <c r="A7093" s="2"/>
      <c r="B7093" s="2"/>
    </row>
    <row r="7094" spans="1:2" x14ac:dyDescent="0.25">
      <c r="A7094" s="2"/>
      <c r="B7094" s="2"/>
    </row>
    <row r="7095" spans="1:2" x14ac:dyDescent="0.25">
      <c r="A7095" s="2"/>
      <c r="B7095" s="2"/>
    </row>
    <row r="7096" spans="1:2" x14ac:dyDescent="0.25">
      <c r="A7096" s="2"/>
      <c r="B7096" s="2"/>
    </row>
    <row r="7097" spans="1:2" x14ac:dyDescent="0.25">
      <c r="A7097" s="2"/>
      <c r="B7097" s="2"/>
    </row>
    <row r="7098" spans="1:2" x14ac:dyDescent="0.25">
      <c r="A7098" s="2"/>
      <c r="B7098" s="2"/>
    </row>
    <row r="7099" spans="1:2" x14ac:dyDescent="0.25">
      <c r="A7099" s="2"/>
      <c r="B7099" s="2"/>
    </row>
    <row r="7100" spans="1:2" x14ac:dyDescent="0.25">
      <c r="A7100" s="2"/>
      <c r="B7100" s="2"/>
    </row>
    <row r="7101" spans="1:2" x14ac:dyDescent="0.25">
      <c r="A7101" s="2"/>
      <c r="B7101" s="2"/>
    </row>
    <row r="7102" spans="1:2" x14ac:dyDescent="0.25">
      <c r="A7102" s="2"/>
      <c r="B7102" s="2"/>
    </row>
    <row r="7103" spans="1:2" x14ac:dyDescent="0.25">
      <c r="A7103" s="2"/>
      <c r="B7103" s="2"/>
    </row>
    <row r="7104" spans="1:2" x14ac:dyDescent="0.25">
      <c r="A7104" s="2"/>
      <c r="B7104" s="2"/>
    </row>
    <row r="7105" spans="1:2" x14ac:dyDescent="0.25">
      <c r="A7105" s="2"/>
      <c r="B7105" s="2"/>
    </row>
    <row r="7106" spans="1:2" x14ac:dyDescent="0.25">
      <c r="A7106" s="2"/>
      <c r="B7106" s="2"/>
    </row>
    <row r="7107" spans="1:2" x14ac:dyDescent="0.25">
      <c r="A7107" s="2"/>
      <c r="B7107" s="2"/>
    </row>
    <row r="7108" spans="1:2" x14ac:dyDescent="0.25">
      <c r="A7108" s="2"/>
      <c r="B7108" s="2"/>
    </row>
    <row r="7109" spans="1:2" x14ac:dyDescent="0.25">
      <c r="A7109" s="2"/>
      <c r="B7109" s="2"/>
    </row>
    <row r="7110" spans="1:2" x14ac:dyDescent="0.25">
      <c r="A7110" s="2"/>
      <c r="B7110" s="2"/>
    </row>
    <row r="7111" spans="1:2" x14ac:dyDescent="0.25">
      <c r="A7111" s="2"/>
      <c r="B7111" s="2"/>
    </row>
    <row r="7112" spans="1:2" x14ac:dyDescent="0.25">
      <c r="A7112" s="2"/>
      <c r="B7112" s="2"/>
    </row>
    <row r="7113" spans="1:2" x14ac:dyDescent="0.25">
      <c r="A7113" s="2"/>
      <c r="B7113" s="2"/>
    </row>
    <row r="7114" spans="1:2" x14ac:dyDescent="0.25">
      <c r="A7114" s="2"/>
      <c r="B7114" s="2"/>
    </row>
    <row r="7115" spans="1:2" x14ac:dyDescent="0.25">
      <c r="A7115" s="2"/>
      <c r="B7115" s="2"/>
    </row>
    <row r="7116" spans="1:2" x14ac:dyDescent="0.25">
      <c r="A7116" s="2"/>
      <c r="B7116" s="2"/>
    </row>
    <row r="7117" spans="1:2" x14ac:dyDescent="0.25">
      <c r="A7117" s="2"/>
      <c r="B7117" s="2"/>
    </row>
    <row r="7118" spans="1:2" x14ac:dyDescent="0.25">
      <c r="A7118" s="2"/>
      <c r="B7118" s="2"/>
    </row>
    <row r="7119" spans="1:2" x14ac:dyDescent="0.25">
      <c r="A7119" s="2"/>
      <c r="B7119" s="2"/>
    </row>
    <row r="7120" spans="1:2" x14ac:dyDescent="0.25">
      <c r="A7120" s="2"/>
      <c r="B7120" s="2"/>
    </row>
    <row r="7121" spans="1:2" x14ac:dyDescent="0.25">
      <c r="A7121" s="2"/>
      <c r="B7121" s="2"/>
    </row>
    <row r="7122" spans="1:2" x14ac:dyDescent="0.25">
      <c r="A7122" s="2"/>
      <c r="B7122" s="2"/>
    </row>
    <row r="7123" spans="1:2" x14ac:dyDescent="0.25">
      <c r="A7123" s="2"/>
      <c r="B7123" s="2"/>
    </row>
    <row r="7124" spans="1:2" x14ac:dyDescent="0.25">
      <c r="A7124" s="2"/>
      <c r="B7124" s="2"/>
    </row>
    <row r="7125" spans="1:2" x14ac:dyDescent="0.25">
      <c r="A7125" s="2"/>
      <c r="B7125" s="2"/>
    </row>
    <row r="7126" spans="1:2" x14ac:dyDescent="0.25">
      <c r="A7126" s="2"/>
      <c r="B7126" s="2"/>
    </row>
    <row r="7127" spans="1:2" x14ac:dyDescent="0.25">
      <c r="A7127" s="2"/>
      <c r="B7127" s="2"/>
    </row>
    <row r="7128" spans="1:2" x14ac:dyDescent="0.25">
      <c r="A7128" s="2"/>
      <c r="B7128" s="2"/>
    </row>
    <row r="7129" spans="1:2" x14ac:dyDescent="0.25">
      <c r="A7129" s="2"/>
      <c r="B7129" s="2"/>
    </row>
    <row r="7130" spans="1:2" x14ac:dyDescent="0.25">
      <c r="A7130" s="2"/>
      <c r="B7130" s="2"/>
    </row>
    <row r="7131" spans="1:2" x14ac:dyDescent="0.25">
      <c r="A7131" s="2"/>
      <c r="B7131" s="2"/>
    </row>
    <row r="7132" spans="1:2" x14ac:dyDescent="0.25">
      <c r="A7132" s="2"/>
      <c r="B7132" s="2"/>
    </row>
    <row r="7133" spans="1:2" x14ac:dyDescent="0.25">
      <c r="A7133" s="2"/>
      <c r="B7133" s="2"/>
    </row>
    <row r="7134" spans="1:2" x14ac:dyDescent="0.25">
      <c r="A7134" s="2"/>
      <c r="B7134" s="2"/>
    </row>
    <row r="7135" spans="1:2" x14ac:dyDescent="0.25">
      <c r="A7135" s="2"/>
      <c r="B7135" s="2"/>
    </row>
    <row r="7136" spans="1:2" x14ac:dyDescent="0.25">
      <c r="A7136" s="2"/>
      <c r="B7136" s="2"/>
    </row>
    <row r="7137" spans="1:2" x14ac:dyDescent="0.25">
      <c r="A7137" s="2"/>
      <c r="B7137" s="2"/>
    </row>
    <row r="7138" spans="1:2" x14ac:dyDescent="0.25">
      <c r="A7138" s="2"/>
      <c r="B7138" s="2"/>
    </row>
    <row r="7139" spans="1:2" x14ac:dyDescent="0.25">
      <c r="A7139" s="2"/>
      <c r="B7139" s="2"/>
    </row>
    <row r="7140" spans="1:2" x14ac:dyDescent="0.25">
      <c r="A7140" s="2"/>
      <c r="B7140" s="2"/>
    </row>
    <row r="7141" spans="1:2" x14ac:dyDescent="0.25">
      <c r="A7141" s="2"/>
      <c r="B7141" s="2"/>
    </row>
    <row r="7142" spans="1:2" x14ac:dyDescent="0.25">
      <c r="A7142" s="2"/>
      <c r="B7142" s="2"/>
    </row>
    <row r="7143" spans="1:2" x14ac:dyDescent="0.25">
      <c r="A7143" s="2"/>
      <c r="B7143" s="2"/>
    </row>
    <row r="7144" spans="1:2" x14ac:dyDescent="0.25">
      <c r="A7144" s="2"/>
      <c r="B7144" s="2"/>
    </row>
    <row r="7145" spans="1:2" x14ac:dyDescent="0.25">
      <c r="A7145" s="2"/>
      <c r="B7145" s="2"/>
    </row>
    <row r="7146" spans="1:2" x14ac:dyDescent="0.25">
      <c r="A7146" s="2"/>
      <c r="B7146" s="2"/>
    </row>
    <row r="7147" spans="1:2" x14ac:dyDescent="0.25">
      <c r="A7147" s="2"/>
      <c r="B7147" s="2"/>
    </row>
    <row r="7148" spans="1:2" x14ac:dyDescent="0.25">
      <c r="A7148" s="2"/>
      <c r="B7148" s="2"/>
    </row>
    <row r="7149" spans="1:2" x14ac:dyDescent="0.25">
      <c r="A7149" s="2"/>
      <c r="B7149" s="2"/>
    </row>
    <row r="7150" spans="1:2" x14ac:dyDescent="0.25">
      <c r="A7150" s="2"/>
      <c r="B7150" s="2"/>
    </row>
    <row r="7151" spans="1:2" x14ac:dyDescent="0.25">
      <c r="A7151" s="2"/>
      <c r="B7151" s="2"/>
    </row>
    <row r="7152" spans="1:2" x14ac:dyDescent="0.25">
      <c r="A7152" s="2"/>
      <c r="B7152" s="2"/>
    </row>
    <row r="7153" spans="1:2" x14ac:dyDescent="0.25">
      <c r="A7153" s="2"/>
      <c r="B7153" s="2"/>
    </row>
    <row r="7154" spans="1:2" x14ac:dyDescent="0.25">
      <c r="A7154" s="2"/>
      <c r="B7154" s="2"/>
    </row>
    <row r="7155" spans="1:2" x14ac:dyDescent="0.25">
      <c r="A7155" s="2"/>
      <c r="B7155" s="2"/>
    </row>
    <row r="7156" spans="1:2" x14ac:dyDescent="0.25">
      <c r="A7156" s="2"/>
      <c r="B7156" s="2"/>
    </row>
    <row r="7157" spans="1:2" x14ac:dyDescent="0.25">
      <c r="A7157" s="2"/>
      <c r="B7157" s="2"/>
    </row>
    <row r="7158" spans="1:2" x14ac:dyDescent="0.25">
      <c r="A7158" s="2"/>
      <c r="B7158" s="2"/>
    </row>
    <row r="7159" spans="1:2" x14ac:dyDescent="0.25">
      <c r="A7159" s="2"/>
      <c r="B7159" s="2"/>
    </row>
    <row r="7160" spans="1:2" x14ac:dyDescent="0.25">
      <c r="A7160" s="2"/>
      <c r="B7160" s="2"/>
    </row>
    <row r="7161" spans="1:2" x14ac:dyDescent="0.25">
      <c r="A7161" s="2"/>
      <c r="B7161" s="2"/>
    </row>
    <row r="7162" spans="1:2" x14ac:dyDescent="0.25">
      <c r="A7162" s="2"/>
      <c r="B7162" s="2"/>
    </row>
    <row r="7163" spans="1:2" x14ac:dyDescent="0.25">
      <c r="A7163" s="2"/>
      <c r="B7163" s="2"/>
    </row>
    <row r="7164" spans="1:2" x14ac:dyDescent="0.25">
      <c r="A7164" s="2"/>
      <c r="B7164" s="2"/>
    </row>
    <row r="7165" spans="1:2" x14ac:dyDescent="0.25">
      <c r="A7165" s="2"/>
      <c r="B7165" s="2"/>
    </row>
    <row r="7166" spans="1:2" x14ac:dyDescent="0.25">
      <c r="A7166" s="2"/>
      <c r="B7166" s="2"/>
    </row>
    <row r="7167" spans="1:2" x14ac:dyDescent="0.25">
      <c r="A7167" s="2"/>
      <c r="B7167" s="2"/>
    </row>
    <row r="7168" spans="1:2" x14ac:dyDescent="0.25">
      <c r="A7168" s="2"/>
      <c r="B7168" s="2"/>
    </row>
    <row r="7169" spans="1:2" x14ac:dyDescent="0.25">
      <c r="A7169" s="2"/>
      <c r="B7169" s="2"/>
    </row>
    <row r="7170" spans="1:2" x14ac:dyDescent="0.25">
      <c r="A7170" s="2"/>
      <c r="B7170" s="2"/>
    </row>
    <row r="7171" spans="1:2" x14ac:dyDescent="0.25">
      <c r="A7171" s="2"/>
      <c r="B7171" s="2"/>
    </row>
    <row r="7172" spans="1:2" x14ac:dyDescent="0.25">
      <c r="A7172" s="2"/>
      <c r="B7172" s="2"/>
    </row>
    <row r="7173" spans="1:2" x14ac:dyDescent="0.25">
      <c r="A7173" s="2"/>
      <c r="B7173" s="2"/>
    </row>
    <row r="7174" spans="1:2" x14ac:dyDescent="0.25">
      <c r="A7174" s="2"/>
      <c r="B7174" s="2"/>
    </row>
    <row r="7175" spans="1:2" x14ac:dyDescent="0.25">
      <c r="A7175" s="2"/>
      <c r="B7175" s="2"/>
    </row>
    <row r="7176" spans="1:2" x14ac:dyDescent="0.25">
      <c r="A7176" s="2"/>
      <c r="B7176" s="2"/>
    </row>
    <row r="7177" spans="1:2" x14ac:dyDescent="0.25">
      <c r="A7177" s="2"/>
      <c r="B7177" s="2"/>
    </row>
    <row r="7178" spans="1:2" x14ac:dyDescent="0.25">
      <c r="A7178" s="2"/>
      <c r="B7178" s="2"/>
    </row>
    <row r="7179" spans="1:2" x14ac:dyDescent="0.25">
      <c r="A7179" s="2"/>
      <c r="B7179" s="2"/>
    </row>
    <row r="7180" spans="1:2" x14ac:dyDescent="0.25">
      <c r="A7180" s="2"/>
      <c r="B7180" s="2"/>
    </row>
    <row r="7181" spans="1:2" x14ac:dyDescent="0.25">
      <c r="A7181" s="2"/>
      <c r="B7181" s="2"/>
    </row>
    <row r="7182" spans="1:2" x14ac:dyDescent="0.25">
      <c r="A7182" s="2"/>
      <c r="B7182" s="2"/>
    </row>
    <row r="7183" spans="1:2" x14ac:dyDescent="0.25">
      <c r="A7183" s="2"/>
      <c r="B7183" s="2"/>
    </row>
    <row r="7184" spans="1:2" x14ac:dyDescent="0.25">
      <c r="A7184" s="2"/>
      <c r="B7184" s="2"/>
    </row>
    <row r="7185" spans="1:2" x14ac:dyDescent="0.25">
      <c r="A7185" s="2"/>
      <c r="B7185" s="2"/>
    </row>
    <row r="7186" spans="1:2" x14ac:dyDescent="0.25">
      <c r="A7186" s="2"/>
      <c r="B7186" s="2"/>
    </row>
    <row r="7187" spans="1:2" x14ac:dyDescent="0.25">
      <c r="A7187" s="2"/>
      <c r="B7187" s="2"/>
    </row>
    <row r="7188" spans="1:2" x14ac:dyDescent="0.25">
      <c r="A7188" s="2"/>
      <c r="B7188" s="2"/>
    </row>
    <row r="7189" spans="1:2" x14ac:dyDescent="0.25">
      <c r="A7189" s="2"/>
      <c r="B7189" s="2"/>
    </row>
    <row r="7190" spans="1:2" x14ac:dyDescent="0.25">
      <c r="A7190" s="2"/>
      <c r="B7190" s="2"/>
    </row>
    <row r="7191" spans="1:2" x14ac:dyDescent="0.25">
      <c r="A7191" s="2"/>
      <c r="B7191" s="2"/>
    </row>
    <row r="7192" spans="1:2" x14ac:dyDescent="0.25">
      <c r="A7192" s="2"/>
      <c r="B7192" s="2"/>
    </row>
    <row r="7193" spans="1:2" x14ac:dyDescent="0.25">
      <c r="A7193" s="2"/>
      <c r="B7193" s="2"/>
    </row>
    <row r="7194" spans="1:2" x14ac:dyDescent="0.25">
      <c r="A7194" s="2"/>
      <c r="B7194" s="2"/>
    </row>
    <row r="7195" spans="1:2" x14ac:dyDescent="0.25">
      <c r="A7195" s="2"/>
      <c r="B7195" s="2"/>
    </row>
    <row r="7196" spans="1:2" x14ac:dyDescent="0.25">
      <c r="A7196" s="2"/>
      <c r="B7196" s="2"/>
    </row>
    <row r="7197" spans="1:2" x14ac:dyDescent="0.25">
      <c r="A7197" s="2"/>
      <c r="B7197" s="2"/>
    </row>
    <row r="7198" spans="1:2" x14ac:dyDescent="0.25">
      <c r="A7198" s="2"/>
      <c r="B7198" s="2"/>
    </row>
    <row r="7199" spans="1:2" x14ac:dyDescent="0.25">
      <c r="A7199" s="2"/>
      <c r="B7199" s="2"/>
    </row>
    <row r="7200" spans="1:2" x14ac:dyDescent="0.25">
      <c r="A7200" s="2"/>
      <c r="B7200" s="2"/>
    </row>
    <row r="7201" spans="1:2" x14ac:dyDescent="0.25">
      <c r="A7201" s="2"/>
      <c r="B7201" s="2"/>
    </row>
    <row r="7202" spans="1:2" x14ac:dyDescent="0.25">
      <c r="A7202" s="2"/>
      <c r="B7202" s="2"/>
    </row>
    <row r="7203" spans="1:2" x14ac:dyDescent="0.25">
      <c r="A7203" s="2"/>
      <c r="B7203" s="2"/>
    </row>
    <row r="7204" spans="1:2" x14ac:dyDescent="0.25">
      <c r="A7204" s="2"/>
      <c r="B7204" s="2"/>
    </row>
    <row r="7205" spans="1:2" x14ac:dyDescent="0.25">
      <c r="A7205" s="2"/>
      <c r="B7205" s="2"/>
    </row>
    <row r="7206" spans="1:2" x14ac:dyDescent="0.25">
      <c r="A7206" s="2"/>
      <c r="B7206" s="2"/>
    </row>
    <row r="7207" spans="1:2" x14ac:dyDescent="0.25">
      <c r="A7207" s="2"/>
      <c r="B7207" s="2"/>
    </row>
    <row r="7208" spans="1:2" x14ac:dyDescent="0.25">
      <c r="A7208" s="2"/>
      <c r="B7208" s="2"/>
    </row>
    <row r="7209" spans="1:2" x14ac:dyDescent="0.25">
      <c r="A7209" s="2"/>
      <c r="B7209" s="2"/>
    </row>
    <row r="7210" spans="1:2" x14ac:dyDescent="0.25">
      <c r="A7210" s="2"/>
      <c r="B7210" s="2"/>
    </row>
    <row r="7211" spans="1:2" x14ac:dyDescent="0.25">
      <c r="A7211" s="2"/>
      <c r="B7211" s="2"/>
    </row>
    <row r="7212" spans="1:2" x14ac:dyDescent="0.25">
      <c r="A7212" s="2"/>
      <c r="B7212" s="2"/>
    </row>
    <row r="7213" spans="1:2" x14ac:dyDescent="0.25">
      <c r="A7213" s="2"/>
      <c r="B7213" s="2"/>
    </row>
    <row r="7214" spans="1:2" x14ac:dyDescent="0.25">
      <c r="A7214" s="2"/>
      <c r="B7214" s="2"/>
    </row>
    <row r="7215" spans="1:2" x14ac:dyDescent="0.25">
      <c r="A7215" s="2"/>
      <c r="B7215" s="2"/>
    </row>
    <row r="7216" spans="1:2" x14ac:dyDescent="0.25">
      <c r="A7216" s="2"/>
      <c r="B7216" s="2"/>
    </row>
    <row r="7217" spans="1:2" x14ac:dyDescent="0.25">
      <c r="A7217" s="2"/>
      <c r="B7217" s="2"/>
    </row>
    <row r="7218" spans="1:2" x14ac:dyDescent="0.25">
      <c r="A7218" s="2"/>
      <c r="B7218" s="2"/>
    </row>
    <row r="7219" spans="1:2" x14ac:dyDescent="0.25">
      <c r="A7219" s="2"/>
      <c r="B7219" s="2"/>
    </row>
    <row r="7220" spans="1:2" x14ac:dyDescent="0.25">
      <c r="A7220" s="2"/>
      <c r="B7220" s="2"/>
    </row>
    <row r="7221" spans="1:2" x14ac:dyDescent="0.25">
      <c r="A7221" s="2"/>
      <c r="B7221" s="2"/>
    </row>
    <row r="7222" spans="1:2" x14ac:dyDescent="0.25">
      <c r="A7222" s="2"/>
      <c r="B7222" s="2"/>
    </row>
    <row r="7223" spans="1:2" x14ac:dyDescent="0.25">
      <c r="A7223" s="2"/>
      <c r="B7223" s="2"/>
    </row>
    <row r="7224" spans="1:2" x14ac:dyDescent="0.25">
      <c r="A7224" s="2"/>
      <c r="B7224" s="2"/>
    </row>
    <row r="7225" spans="1:2" x14ac:dyDescent="0.25">
      <c r="A7225" s="2"/>
      <c r="B7225" s="2"/>
    </row>
    <row r="7226" spans="1:2" x14ac:dyDescent="0.25">
      <c r="A7226" s="2"/>
      <c r="B7226" s="2"/>
    </row>
    <row r="7227" spans="1:2" x14ac:dyDescent="0.25">
      <c r="A7227" s="2"/>
      <c r="B7227" s="2"/>
    </row>
    <row r="7228" spans="1:2" x14ac:dyDescent="0.25">
      <c r="A7228" s="2"/>
      <c r="B7228" s="2"/>
    </row>
    <row r="7229" spans="1:2" x14ac:dyDescent="0.25">
      <c r="A7229" s="2"/>
      <c r="B7229" s="2"/>
    </row>
    <row r="7230" spans="1:2" x14ac:dyDescent="0.25">
      <c r="A7230" s="2"/>
      <c r="B7230" s="2"/>
    </row>
    <row r="7231" spans="1:2" x14ac:dyDescent="0.25">
      <c r="A7231" s="2"/>
      <c r="B7231" s="2"/>
    </row>
    <row r="7232" spans="1:2" x14ac:dyDescent="0.25">
      <c r="A7232" s="2"/>
      <c r="B7232" s="2"/>
    </row>
    <row r="7233" spans="1:2" x14ac:dyDescent="0.25">
      <c r="A7233" s="2"/>
      <c r="B7233" s="2"/>
    </row>
    <row r="7234" spans="1:2" x14ac:dyDescent="0.25">
      <c r="A7234" s="2"/>
      <c r="B7234" s="2"/>
    </row>
    <row r="7235" spans="1:2" x14ac:dyDescent="0.25">
      <c r="A7235" s="2"/>
      <c r="B7235" s="2"/>
    </row>
    <row r="7236" spans="1:2" x14ac:dyDescent="0.25">
      <c r="A7236" s="2"/>
      <c r="B7236" s="2"/>
    </row>
    <row r="7237" spans="1:2" x14ac:dyDescent="0.25">
      <c r="A7237" s="2"/>
      <c r="B7237" s="2"/>
    </row>
    <row r="7238" spans="1:2" x14ac:dyDescent="0.25">
      <c r="A7238" s="2"/>
      <c r="B7238" s="2"/>
    </row>
    <row r="7239" spans="1:2" x14ac:dyDescent="0.25">
      <c r="A7239" s="2"/>
      <c r="B7239" s="2"/>
    </row>
    <row r="7240" spans="1:2" x14ac:dyDescent="0.25">
      <c r="A7240" s="2"/>
      <c r="B7240" s="2"/>
    </row>
    <row r="7241" spans="1:2" x14ac:dyDescent="0.25">
      <c r="A7241" s="2"/>
      <c r="B7241" s="2"/>
    </row>
    <row r="7242" spans="1:2" x14ac:dyDescent="0.25">
      <c r="A7242" s="2"/>
      <c r="B7242" s="2"/>
    </row>
    <row r="7243" spans="1:2" x14ac:dyDescent="0.25">
      <c r="A7243" s="2"/>
      <c r="B7243" s="2"/>
    </row>
    <row r="7244" spans="1:2" x14ac:dyDescent="0.25">
      <c r="A7244" s="2"/>
      <c r="B7244" s="2"/>
    </row>
    <row r="7245" spans="1:2" x14ac:dyDescent="0.25">
      <c r="A7245" s="2"/>
      <c r="B7245" s="2"/>
    </row>
    <row r="7246" spans="1:2" x14ac:dyDescent="0.25">
      <c r="A7246" s="2"/>
      <c r="B7246" s="2"/>
    </row>
    <row r="7247" spans="1:2" x14ac:dyDescent="0.25">
      <c r="A7247" s="2"/>
      <c r="B7247" s="2"/>
    </row>
    <row r="7248" spans="1:2" x14ac:dyDescent="0.25">
      <c r="A7248" s="2"/>
      <c r="B7248" s="2"/>
    </row>
    <row r="7249" spans="1:2" x14ac:dyDescent="0.25">
      <c r="A7249" s="2"/>
      <c r="B7249" s="2"/>
    </row>
    <row r="7250" spans="1:2" x14ac:dyDescent="0.25">
      <c r="A7250" s="2"/>
      <c r="B7250" s="2"/>
    </row>
    <row r="7251" spans="1:2" x14ac:dyDescent="0.25">
      <c r="A7251" s="2"/>
      <c r="B7251" s="2"/>
    </row>
    <row r="7252" spans="1:2" x14ac:dyDescent="0.25">
      <c r="A7252" s="2"/>
      <c r="B7252" s="2"/>
    </row>
    <row r="7253" spans="1:2" x14ac:dyDescent="0.25">
      <c r="A7253" s="2"/>
      <c r="B7253" s="2"/>
    </row>
    <row r="7254" spans="1:2" x14ac:dyDescent="0.25">
      <c r="A7254" s="2"/>
      <c r="B7254" s="2"/>
    </row>
    <row r="7255" spans="1:2" x14ac:dyDescent="0.25">
      <c r="A7255" s="2"/>
      <c r="B7255" s="2"/>
    </row>
    <row r="7256" spans="1:2" x14ac:dyDescent="0.25">
      <c r="A7256" s="2"/>
      <c r="B7256" s="2"/>
    </row>
    <row r="7257" spans="1:2" x14ac:dyDescent="0.25">
      <c r="A7257" s="2"/>
      <c r="B7257" s="2"/>
    </row>
    <row r="7258" spans="1:2" x14ac:dyDescent="0.25">
      <c r="A7258" s="2"/>
      <c r="B7258" s="2"/>
    </row>
    <row r="7259" spans="1:2" x14ac:dyDescent="0.25">
      <c r="A7259" s="2"/>
      <c r="B7259" s="2"/>
    </row>
    <row r="7260" spans="1:2" x14ac:dyDescent="0.25">
      <c r="A7260" s="2"/>
      <c r="B7260" s="2"/>
    </row>
    <row r="7261" spans="1:2" x14ac:dyDescent="0.25">
      <c r="A7261" s="2"/>
      <c r="B7261" s="2"/>
    </row>
    <row r="7262" spans="1:2" x14ac:dyDescent="0.25">
      <c r="A7262" s="2"/>
      <c r="B7262" s="2"/>
    </row>
    <row r="7263" spans="1:2" x14ac:dyDescent="0.25">
      <c r="A7263" s="2"/>
      <c r="B7263" s="2"/>
    </row>
    <row r="7264" spans="1:2" x14ac:dyDescent="0.25">
      <c r="A7264" s="2"/>
      <c r="B7264" s="2"/>
    </row>
    <row r="7265" spans="1:2" x14ac:dyDescent="0.25">
      <c r="A7265" s="2"/>
      <c r="B7265" s="2"/>
    </row>
    <row r="7266" spans="1:2" x14ac:dyDescent="0.25">
      <c r="A7266" s="2"/>
      <c r="B7266" s="2"/>
    </row>
    <row r="7267" spans="1:2" x14ac:dyDescent="0.25">
      <c r="A7267" s="2"/>
      <c r="B7267" s="2"/>
    </row>
    <row r="7268" spans="1:2" x14ac:dyDescent="0.25">
      <c r="A7268" s="2"/>
      <c r="B7268" s="2"/>
    </row>
    <row r="7269" spans="1:2" x14ac:dyDescent="0.25">
      <c r="A7269" s="2"/>
      <c r="B7269" s="2"/>
    </row>
    <row r="7270" spans="1:2" x14ac:dyDescent="0.25">
      <c r="A7270" s="2"/>
      <c r="B7270" s="2"/>
    </row>
    <row r="7271" spans="1:2" x14ac:dyDescent="0.25">
      <c r="A7271" s="2"/>
      <c r="B7271" s="2"/>
    </row>
    <row r="7272" spans="1:2" x14ac:dyDescent="0.25">
      <c r="A7272" s="2"/>
      <c r="B7272" s="2"/>
    </row>
    <row r="7273" spans="1:2" x14ac:dyDescent="0.25">
      <c r="A7273" s="2"/>
      <c r="B7273" s="2"/>
    </row>
    <row r="7274" spans="1:2" x14ac:dyDescent="0.25">
      <c r="A7274" s="2"/>
      <c r="B7274" s="2"/>
    </row>
    <row r="7275" spans="1:2" x14ac:dyDescent="0.25">
      <c r="A7275" s="2"/>
      <c r="B7275" s="2"/>
    </row>
    <row r="7276" spans="1:2" x14ac:dyDescent="0.25">
      <c r="A7276" s="2"/>
      <c r="B7276" s="2"/>
    </row>
    <row r="7277" spans="1:2" x14ac:dyDescent="0.25">
      <c r="A7277" s="2"/>
      <c r="B7277" s="2"/>
    </row>
    <row r="7278" spans="1:2" x14ac:dyDescent="0.25">
      <c r="A7278" s="2"/>
      <c r="B7278" s="2"/>
    </row>
    <row r="7279" spans="1:2" x14ac:dyDescent="0.25">
      <c r="A7279" s="2"/>
      <c r="B7279" s="2"/>
    </row>
    <row r="7280" spans="1:2" x14ac:dyDescent="0.25">
      <c r="A7280" s="2"/>
      <c r="B7280" s="2"/>
    </row>
    <row r="7281" spans="1:2" x14ac:dyDescent="0.25">
      <c r="A7281" s="2"/>
      <c r="B7281" s="2"/>
    </row>
    <row r="7282" spans="1:2" x14ac:dyDescent="0.25">
      <c r="A7282" s="2"/>
      <c r="B7282" s="2"/>
    </row>
    <row r="7283" spans="1:2" x14ac:dyDescent="0.25">
      <c r="A7283" s="2"/>
      <c r="B7283" s="2"/>
    </row>
    <row r="7284" spans="1:2" x14ac:dyDescent="0.25">
      <c r="A7284" s="2"/>
      <c r="B7284" s="2"/>
    </row>
    <row r="7285" spans="1:2" x14ac:dyDescent="0.25">
      <c r="A7285" s="2"/>
      <c r="B7285" s="2"/>
    </row>
    <row r="7286" spans="1:2" x14ac:dyDescent="0.25">
      <c r="A7286" s="2"/>
      <c r="B7286" s="2"/>
    </row>
    <row r="7287" spans="1:2" x14ac:dyDescent="0.25">
      <c r="A7287" s="2"/>
      <c r="B7287" s="2"/>
    </row>
    <row r="7288" spans="1:2" x14ac:dyDescent="0.25">
      <c r="A7288" s="2"/>
      <c r="B7288" s="2"/>
    </row>
    <row r="7289" spans="1:2" x14ac:dyDescent="0.25">
      <c r="A7289" s="2"/>
      <c r="B7289" s="2"/>
    </row>
    <row r="7290" spans="1:2" x14ac:dyDescent="0.25">
      <c r="A7290" s="2"/>
      <c r="B7290" s="2"/>
    </row>
    <row r="7291" spans="1:2" x14ac:dyDescent="0.25">
      <c r="A7291" s="2"/>
      <c r="B7291" s="2"/>
    </row>
    <row r="7292" spans="1:2" x14ac:dyDescent="0.25">
      <c r="A7292" s="2"/>
      <c r="B7292" s="2"/>
    </row>
    <row r="7293" spans="1:2" x14ac:dyDescent="0.25">
      <c r="A7293" s="2"/>
      <c r="B7293" s="2"/>
    </row>
    <row r="7294" spans="1:2" x14ac:dyDescent="0.25">
      <c r="A7294" s="2"/>
      <c r="B7294" s="2"/>
    </row>
    <row r="7295" spans="1:2" x14ac:dyDescent="0.25">
      <c r="A7295" s="2"/>
      <c r="B7295" s="2"/>
    </row>
    <row r="7296" spans="1:2" x14ac:dyDescent="0.25">
      <c r="A7296" s="2"/>
      <c r="B7296" s="2"/>
    </row>
    <row r="7297" spans="1:2" x14ac:dyDescent="0.25">
      <c r="A7297" s="2"/>
      <c r="B7297" s="2"/>
    </row>
    <row r="7298" spans="1:2" x14ac:dyDescent="0.25">
      <c r="A7298" s="2"/>
      <c r="B7298" s="2"/>
    </row>
    <row r="7299" spans="1:2" x14ac:dyDescent="0.25">
      <c r="A7299" s="2"/>
      <c r="B7299" s="2"/>
    </row>
    <row r="7300" spans="1:2" x14ac:dyDescent="0.25">
      <c r="A7300" s="2"/>
      <c r="B7300" s="2"/>
    </row>
    <row r="7301" spans="1:2" x14ac:dyDescent="0.25">
      <c r="A7301" s="2"/>
      <c r="B7301" s="2"/>
    </row>
    <row r="7302" spans="1:2" x14ac:dyDescent="0.25">
      <c r="A7302" s="2"/>
      <c r="B7302" s="2"/>
    </row>
    <row r="7303" spans="1:2" x14ac:dyDescent="0.25">
      <c r="A7303" s="2"/>
      <c r="B7303" s="2"/>
    </row>
    <row r="7304" spans="1:2" x14ac:dyDescent="0.25">
      <c r="A7304" s="2"/>
      <c r="B7304" s="2"/>
    </row>
    <row r="7305" spans="1:2" x14ac:dyDescent="0.25">
      <c r="A7305" s="2"/>
      <c r="B7305" s="2"/>
    </row>
    <row r="7306" spans="1:2" x14ac:dyDescent="0.25">
      <c r="A7306" s="2"/>
      <c r="B7306" s="2"/>
    </row>
    <row r="7307" spans="1:2" x14ac:dyDescent="0.25">
      <c r="A7307" s="2"/>
      <c r="B7307" s="2"/>
    </row>
    <row r="7308" spans="1:2" x14ac:dyDescent="0.25">
      <c r="A7308" s="2"/>
      <c r="B7308" s="2"/>
    </row>
    <row r="7309" spans="1:2" x14ac:dyDescent="0.25">
      <c r="A7309" s="2"/>
      <c r="B7309" s="2"/>
    </row>
    <row r="7310" spans="1:2" x14ac:dyDescent="0.25">
      <c r="A7310" s="2"/>
      <c r="B7310" s="2"/>
    </row>
    <row r="7311" spans="1:2" x14ac:dyDescent="0.25">
      <c r="A7311" s="2"/>
      <c r="B7311" s="2"/>
    </row>
    <row r="7312" spans="1:2" x14ac:dyDescent="0.25">
      <c r="A7312" s="2"/>
      <c r="B7312" s="2"/>
    </row>
    <row r="7313" spans="1:2" x14ac:dyDescent="0.25">
      <c r="A7313" s="2"/>
      <c r="B7313" s="2"/>
    </row>
    <row r="7314" spans="1:2" x14ac:dyDescent="0.25">
      <c r="A7314" s="2"/>
      <c r="B7314" s="2"/>
    </row>
    <row r="7315" spans="1:2" x14ac:dyDescent="0.25">
      <c r="A7315" s="2"/>
      <c r="B7315" s="2"/>
    </row>
    <row r="7316" spans="1:2" x14ac:dyDescent="0.25">
      <c r="A7316" s="2"/>
      <c r="B7316" s="2"/>
    </row>
    <row r="7317" spans="1:2" x14ac:dyDescent="0.25">
      <c r="A7317" s="2"/>
      <c r="B7317" s="2"/>
    </row>
    <row r="7318" spans="1:2" x14ac:dyDescent="0.25">
      <c r="A7318" s="2"/>
      <c r="B7318" s="2"/>
    </row>
    <row r="7319" spans="1:2" x14ac:dyDescent="0.25">
      <c r="A7319" s="2"/>
      <c r="B7319" s="2"/>
    </row>
    <row r="7320" spans="1:2" x14ac:dyDescent="0.25">
      <c r="A7320" s="2"/>
      <c r="B7320" s="2"/>
    </row>
    <row r="7321" spans="1:2" x14ac:dyDescent="0.25">
      <c r="A7321" s="2"/>
      <c r="B7321" s="2"/>
    </row>
    <row r="7322" spans="1:2" x14ac:dyDescent="0.25">
      <c r="A7322" s="2"/>
      <c r="B7322" s="2"/>
    </row>
    <row r="7323" spans="1:2" x14ac:dyDescent="0.25">
      <c r="A7323" s="2"/>
      <c r="B7323" s="2"/>
    </row>
    <row r="7324" spans="1:2" x14ac:dyDescent="0.25">
      <c r="A7324" s="2"/>
      <c r="B7324" s="2"/>
    </row>
    <row r="7325" spans="1:2" x14ac:dyDescent="0.25">
      <c r="A7325" s="2"/>
      <c r="B7325" s="2"/>
    </row>
    <row r="7326" spans="1:2" x14ac:dyDescent="0.25">
      <c r="A7326" s="2"/>
      <c r="B7326" s="2"/>
    </row>
    <row r="7327" spans="1:2" x14ac:dyDescent="0.25">
      <c r="A7327" s="2"/>
      <c r="B7327" s="2"/>
    </row>
    <row r="7328" spans="1:2" x14ac:dyDescent="0.25">
      <c r="A7328" s="2"/>
      <c r="B7328" s="2"/>
    </row>
    <row r="7329" spans="1:2" x14ac:dyDescent="0.25">
      <c r="A7329" s="2"/>
      <c r="B7329" s="2"/>
    </row>
    <row r="7330" spans="1:2" x14ac:dyDescent="0.25">
      <c r="A7330" s="2"/>
      <c r="B7330" s="2"/>
    </row>
    <row r="7331" spans="1:2" x14ac:dyDescent="0.25">
      <c r="A7331" s="2"/>
      <c r="B7331" s="2"/>
    </row>
    <row r="7332" spans="1:2" x14ac:dyDescent="0.25">
      <c r="A7332" s="2"/>
      <c r="B7332" s="2"/>
    </row>
    <row r="7333" spans="1:2" x14ac:dyDescent="0.25">
      <c r="A7333" s="2"/>
      <c r="B7333" s="2"/>
    </row>
    <row r="7334" spans="1:2" x14ac:dyDescent="0.25">
      <c r="A7334" s="2"/>
      <c r="B7334" s="2"/>
    </row>
    <row r="7335" spans="1:2" x14ac:dyDescent="0.25">
      <c r="A7335" s="2"/>
      <c r="B7335" s="2"/>
    </row>
    <row r="7336" spans="1:2" x14ac:dyDescent="0.25">
      <c r="A7336" s="2"/>
      <c r="B7336" s="2"/>
    </row>
    <row r="7337" spans="1:2" x14ac:dyDescent="0.25">
      <c r="A7337" s="2"/>
      <c r="B7337" s="2"/>
    </row>
    <row r="7338" spans="1:2" x14ac:dyDescent="0.25">
      <c r="A7338" s="2"/>
      <c r="B7338" s="2"/>
    </row>
    <row r="7339" spans="1:2" x14ac:dyDescent="0.25">
      <c r="A7339" s="2"/>
      <c r="B7339" s="2"/>
    </row>
    <row r="7340" spans="1:2" x14ac:dyDescent="0.25">
      <c r="A7340" s="2"/>
      <c r="B7340" s="2"/>
    </row>
    <row r="7341" spans="1:2" x14ac:dyDescent="0.25">
      <c r="A7341" s="2"/>
      <c r="B7341" s="2"/>
    </row>
    <row r="7342" spans="1:2" x14ac:dyDescent="0.25">
      <c r="A7342" s="2"/>
      <c r="B7342" s="2"/>
    </row>
    <row r="7343" spans="1:2" x14ac:dyDescent="0.25">
      <c r="A7343" s="2"/>
      <c r="B7343" s="2"/>
    </row>
    <row r="7344" spans="1:2" x14ac:dyDescent="0.25">
      <c r="A7344" s="2"/>
      <c r="B7344" s="2"/>
    </row>
    <row r="7345" spans="1:2" x14ac:dyDescent="0.25">
      <c r="A7345" s="2"/>
      <c r="B7345" s="2"/>
    </row>
    <row r="7346" spans="1:2" x14ac:dyDescent="0.25">
      <c r="A7346" s="2"/>
      <c r="B7346" s="2"/>
    </row>
    <row r="7347" spans="1:2" x14ac:dyDescent="0.25">
      <c r="A7347" s="2"/>
      <c r="B7347" s="2"/>
    </row>
    <row r="7348" spans="1:2" x14ac:dyDescent="0.25">
      <c r="A7348" s="2"/>
      <c r="B7348" s="2"/>
    </row>
    <row r="7349" spans="1:2" x14ac:dyDescent="0.25">
      <c r="A7349" s="2"/>
      <c r="B7349" s="2"/>
    </row>
    <row r="7350" spans="1:2" x14ac:dyDescent="0.25">
      <c r="A7350" s="2"/>
      <c r="B7350" s="2"/>
    </row>
    <row r="7351" spans="1:2" x14ac:dyDescent="0.25">
      <c r="A7351" s="2"/>
      <c r="B7351" s="2"/>
    </row>
    <row r="7352" spans="1:2" x14ac:dyDescent="0.25">
      <c r="A7352" s="2"/>
      <c r="B7352" s="2"/>
    </row>
    <row r="7353" spans="1:2" x14ac:dyDescent="0.25">
      <c r="A7353" s="2"/>
      <c r="B7353" s="2"/>
    </row>
    <row r="7354" spans="1:2" x14ac:dyDescent="0.25">
      <c r="A7354" s="2"/>
      <c r="B7354" s="2"/>
    </row>
    <row r="7355" spans="1:2" x14ac:dyDescent="0.25">
      <c r="A7355" s="2"/>
      <c r="B7355" s="2"/>
    </row>
    <row r="7356" spans="1:2" x14ac:dyDescent="0.25">
      <c r="A7356" s="2"/>
      <c r="B7356" s="2"/>
    </row>
    <row r="7357" spans="1:2" x14ac:dyDescent="0.25">
      <c r="A7357" s="2"/>
      <c r="B7357" s="2"/>
    </row>
    <row r="7358" spans="1:2" x14ac:dyDescent="0.25">
      <c r="A7358" s="2"/>
      <c r="B7358" s="2"/>
    </row>
    <row r="7359" spans="1:2" x14ac:dyDescent="0.25">
      <c r="A7359" s="2"/>
      <c r="B7359" s="2"/>
    </row>
    <row r="7360" spans="1:2" x14ac:dyDescent="0.25">
      <c r="A7360" s="2"/>
      <c r="B7360" s="2"/>
    </row>
    <row r="7361" spans="1:2" x14ac:dyDescent="0.25">
      <c r="A7361" s="2"/>
      <c r="B7361" s="2"/>
    </row>
    <row r="7362" spans="1:2" x14ac:dyDescent="0.25">
      <c r="A7362" s="2"/>
      <c r="B7362" s="2"/>
    </row>
    <row r="7363" spans="1:2" x14ac:dyDescent="0.25">
      <c r="A7363" s="2"/>
      <c r="B7363" s="2"/>
    </row>
    <row r="7364" spans="1:2" x14ac:dyDescent="0.25">
      <c r="A7364" s="2"/>
      <c r="B7364" s="2"/>
    </row>
    <row r="7365" spans="1:2" x14ac:dyDescent="0.25">
      <c r="A7365" s="2"/>
      <c r="B7365" s="2"/>
    </row>
    <row r="7366" spans="1:2" x14ac:dyDescent="0.25">
      <c r="A7366" s="2"/>
      <c r="B7366" s="2"/>
    </row>
    <row r="7367" spans="1:2" x14ac:dyDescent="0.25">
      <c r="A7367" s="2"/>
      <c r="B7367" s="2"/>
    </row>
    <row r="7368" spans="1:2" x14ac:dyDescent="0.25">
      <c r="A7368" s="2"/>
      <c r="B7368" s="2"/>
    </row>
    <row r="7369" spans="1:2" x14ac:dyDescent="0.25">
      <c r="A7369" s="2"/>
      <c r="B7369" s="2"/>
    </row>
    <row r="7370" spans="1:2" x14ac:dyDescent="0.25">
      <c r="A7370" s="2"/>
      <c r="B7370" s="2"/>
    </row>
    <row r="7371" spans="1:2" x14ac:dyDescent="0.25">
      <c r="A7371" s="2"/>
      <c r="B7371" s="2"/>
    </row>
    <row r="7372" spans="1:2" x14ac:dyDescent="0.25">
      <c r="A7372" s="2"/>
      <c r="B7372" s="2"/>
    </row>
    <row r="7373" spans="1:2" x14ac:dyDescent="0.25">
      <c r="A7373" s="2"/>
      <c r="B7373" s="2"/>
    </row>
    <row r="7374" spans="1:2" x14ac:dyDescent="0.25">
      <c r="A7374" s="2"/>
      <c r="B7374" s="2"/>
    </row>
    <row r="7375" spans="1:2" x14ac:dyDescent="0.25">
      <c r="A7375" s="2"/>
      <c r="B7375" s="2"/>
    </row>
    <row r="7376" spans="1:2" x14ac:dyDescent="0.25">
      <c r="A7376" s="2"/>
      <c r="B7376" s="2"/>
    </row>
    <row r="7377" spans="1:2" x14ac:dyDescent="0.25">
      <c r="A7377" s="2"/>
      <c r="B7377" s="2"/>
    </row>
    <row r="7378" spans="1:2" x14ac:dyDescent="0.25">
      <c r="A7378" s="2"/>
      <c r="B7378" s="2"/>
    </row>
    <row r="7379" spans="1:2" x14ac:dyDescent="0.25">
      <c r="A7379" s="2"/>
      <c r="B7379" s="2"/>
    </row>
    <row r="7380" spans="1:2" x14ac:dyDescent="0.25">
      <c r="A7380" s="2"/>
      <c r="B7380" s="2"/>
    </row>
    <row r="7381" spans="1:2" x14ac:dyDescent="0.25">
      <c r="A7381" s="2"/>
      <c r="B7381" s="2"/>
    </row>
    <row r="7382" spans="1:2" x14ac:dyDescent="0.25">
      <c r="A7382" s="2"/>
      <c r="B7382" s="2"/>
    </row>
    <row r="7383" spans="1:2" x14ac:dyDescent="0.25">
      <c r="A7383" s="2"/>
      <c r="B7383" s="2"/>
    </row>
    <row r="7384" spans="1:2" x14ac:dyDescent="0.25">
      <c r="A7384" s="2"/>
      <c r="B7384" s="2"/>
    </row>
    <row r="7385" spans="1:2" x14ac:dyDescent="0.25">
      <c r="A7385" s="2"/>
      <c r="B7385" s="2"/>
    </row>
    <row r="7386" spans="1:2" x14ac:dyDescent="0.25">
      <c r="A7386" s="2"/>
      <c r="B7386" s="2"/>
    </row>
    <row r="7387" spans="1:2" x14ac:dyDescent="0.25">
      <c r="A7387" s="2"/>
      <c r="B7387" s="2"/>
    </row>
    <row r="7388" spans="1:2" x14ac:dyDescent="0.25">
      <c r="A7388" s="2"/>
      <c r="B7388" s="2"/>
    </row>
    <row r="7389" spans="1:2" x14ac:dyDescent="0.25">
      <c r="A7389" s="2"/>
      <c r="B7389" s="2"/>
    </row>
    <row r="7390" spans="1:2" x14ac:dyDescent="0.25">
      <c r="A7390" s="2"/>
      <c r="B7390" s="2"/>
    </row>
    <row r="7391" spans="1:2" x14ac:dyDescent="0.25">
      <c r="A7391" s="2"/>
      <c r="B7391" s="2"/>
    </row>
    <row r="7392" spans="1:2" x14ac:dyDescent="0.25">
      <c r="A7392" s="2"/>
      <c r="B7392" s="2"/>
    </row>
    <row r="7393" spans="1:2" x14ac:dyDescent="0.25">
      <c r="A7393" s="2"/>
      <c r="B7393" s="2"/>
    </row>
    <row r="7394" spans="1:2" x14ac:dyDescent="0.25">
      <c r="A7394" s="2"/>
      <c r="B7394" s="2"/>
    </row>
    <row r="7395" spans="1:2" x14ac:dyDescent="0.25">
      <c r="A7395" s="2"/>
      <c r="B7395" s="2"/>
    </row>
    <row r="7396" spans="1:2" x14ac:dyDescent="0.25">
      <c r="A7396" s="2"/>
      <c r="B7396" s="2"/>
    </row>
    <row r="7397" spans="1:2" x14ac:dyDescent="0.25">
      <c r="A7397" s="2"/>
      <c r="B7397" s="2"/>
    </row>
    <row r="7398" spans="1:2" x14ac:dyDescent="0.25">
      <c r="A7398" s="2"/>
      <c r="B7398" s="2"/>
    </row>
    <row r="7399" spans="1:2" x14ac:dyDescent="0.25">
      <c r="A7399" s="2"/>
      <c r="B7399" s="2"/>
    </row>
    <row r="7400" spans="1:2" x14ac:dyDescent="0.25">
      <c r="A7400" s="2"/>
      <c r="B7400" s="2"/>
    </row>
    <row r="7401" spans="1:2" x14ac:dyDescent="0.25">
      <c r="A7401" s="2"/>
      <c r="B7401" s="2"/>
    </row>
    <row r="7402" spans="1:2" x14ac:dyDescent="0.25">
      <c r="A7402" s="2"/>
      <c r="B7402" s="2"/>
    </row>
    <row r="7403" spans="1:2" x14ac:dyDescent="0.25">
      <c r="A7403" s="2"/>
      <c r="B7403" s="2"/>
    </row>
    <row r="7404" spans="1:2" x14ac:dyDescent="0.25">
      <c r="A7404" s="2"/>
      <c r="B7404" s="2"/>
    </row>
    <row r="7405" spans="1:2" x14ac:dyDescent="0.25">
      <c r="A7405" s="2"/>
      <c r="B7405" s="2"/>
    </row>
    <row r="7406" spans="1:2" x14ac:dyDescent="0.25">
      <c r="A7406" s="2"/>
      <c r="B7406" s="2"/>
    </row>
    <row r="7407" spans="1:2" x14ac:dyDescent="0.25">
      <c r="A7407" s="2"/>
      <c r="B7407" s="2"/>
    </row>
    <row r="7408" spans="1:2" x14ac:dyDescent="0.25">
      <c r="A7408" s="2"/>
      <c r="B7408" s="2"/>
    </row>
    <row r="7409" spans="1:2" x14ac:dyDescent="0.25">
      <c r="A7409" s="2"/>
      <c r="B7409" s="2"/>
    </row>
    <row r="7410" spans="1:2" x14ac:dyDescent="0.25">
      <c r="A7410" s="2"/>
      <c r="B7410" s="2"/>
    </row>
    <row r="7411" spans="1:2" x14ac:dyDescent="0.25">
      <c r="A7411" s="2"/>
      <c r="B7411" s="2"/>
    </row>
    <row r="7412" spans="1:2" x14ac:dyDescent="0.25">
      <c r="A7412" s="2"/>
      <c r="B7412" s="2"/>
    </row>
    <row r="7413" spans="1:2" x14ac:dyDescent="0.25">
      <c r="A7413" s="2"/>
      <c r="B7413" s="2"/>
    </row>
    <row r="7414" spans="1:2" x14ac:dyDescent="0.25">
      <c r="A7414" s="2"/>
      <c r="B7414" s="2"/>
    </row>
    <row r="7415" spans="1:2" x14ac:dyDescent="0.25">
      <c r="A7415" s="2"/>
      <c r="B7415" s="2"/>
    </row>
    <row r="7416" spans="1:2" x14ac:dyDescent="0.25">
      <c r="A7416" s="2"/>
      <c r="B7416" s="2"/>
    </row>
    <row r="7417" spans="1:2" x14ac:dyDescent="0.25">
      <c r="A7417" s="2"/>
      <c r="B7417" s="2"/>
    </row>
    <row r="7418" spans="1:2" x14ac:dyDescent="0.25">
      <c r="A7418" s="2"/>
      <c r="B7418" s="2"/>
    </row>
    <row r="7419" spans="1:2" x14ac:dyDescent="0.25">
      <c r="A7419" s="2"/>
      <c r="B7419" s="2"/>
    </row>
    <row r="7420" spans="1:2" x14ac:dyDescent="0.25">
      <c r="A7420" s="2"/>
      <c r="B7420" s="2"/>
    </row>
    <row r="7421" spans="1:2" x14ac:dyDescent="0.25">
      <c r="A7421" s="2"/>
      <c r="B7421" s="2"/>
    </row>
    <row r="7422" spans="1:2" x14ac:dyDescent="0.25">
      <c r="A7422" s="2"/>
      <c r="B7422" s="2"/>
    </row>
    <row r="7423" spans="1:2" x14ac:dyDescent="0.25">
      <c r="A7423" s="2"/>
      <c r="B7423" s="2"/>
    </row>
    <row r="7424" spans="1:2" x14ac:dyDescent="0.25">
      <c r="A7424" s="2"/>
      <c r="B7424" s="2"/>
    </row>
    <row r="7425" spans="1:2" x14ac:dyDescent="0.25">
      <c r="A7425" s="2"/>
      <c r="B7425" s="2"/>
    </row>
    <row r="7426" spans="1:2" x14ac:dyDescent="0.25">
      <c r="A7426" s="2"/>
      <c r="B7426" s="2"/>
    </row>
    <row r="7427" spans="1:2" x14ac:dyDescent="0.25">
      <c r="A7427" s="2"/>
      <c r="B7427" s="2"/>
    </row>
    <row r="7428" spans="1:2" x14ac:dyDescent="0.25">
      <c r="A7428" s="2"/>
      <c r="B7428" s="2"/>
    </row>
    <row r="7429" spans="1:2" x14ac:dyDescent="0.25">
      <c r="A7429" s="2"/>
      <c r="B7429" s="2"/>
    </row>
    <row r="7430" spans="1:2" x14ac:dyDescent="0.25">
      <c r="A7430" s="2"/>
      <c r="B7430" s="2"/>
    </row>
    <row r="7431" spans="1:2" x14ac:dyDescent="0.25">
      <c r="A7431" s="2"/>
      <c r="B7431" s="2"/>
    </row>
    <row r="7432" spans="1:2" x14ac:dyDescent="0.25">
      <c r="A7432" s="2"/>
      <c r="B7432" s="2"/>
    </row>
    <row r="7433" spans="1:2" x14ac:dyDescent="0.25">
      <c r="A7433" s="2"/>
      <c r="B7433" s="2"/>
    </row>
    <row r="7434" spans="1:2" x14ac:dyDescent="0.25">
      <c r="A7434" s="2"/>
      <c r="B7434" s="2"/>
    </row>
    <row r="7435" spans="1:2" x14ac:dyDescent="0.25">
      <c r="A7435" s="2"/>
      <c r="B7435" s="2"/>
    </row>
    <row r="7436" spans="1:2" x14ac:dyDescent="0.25">
      <c r="A7436" s="2"/>
      <c r="B7436" s="2"/>
    </row>
    <row r="7437" spans="1:2" x14ac:dyDescent="0.25">
      <c r="A7437" s="2"/>
      <c r="B7437" s="2"/>
    </row>
    <row r="7438" spans="1:2" x14ac:dyDescent="0.25">
      <c r="A7438" s="2"/>
      <c r="B7438" s="2"/>
    </row>
    <row r="7439" spans="1:2" x14ac:dyDescent="0.25">
      <c r="A7439" s="2"/>
      <c r="B7439" s="2"/>
    </row>
    <row r="7440" spans="1:2" x14ac:dyDescent="0.25">
      <c r="A7440" s="2"/>
      <c r="B7440" s="2"/>
    </row>
    <row r="7441" spans="1:2" x14ac:dyDescent="0.25">
      <c r="A7441" s="2"/>
      <c r="B7441" s="2"/>
    </row>
    <row r="7442" spans="1:2" x14ac:dyDescent="0.25">
      <c r="A7442" s="2"/>
      <c r="B7442" s="2"/>
    </row>
    <row r="7443" spans="1:2" x14ac:dyDescent="0.25">
      <c r="A7443" s="2"/>
      <c r="B7443" s="2"/>
    </row>
    <row r="7444" spans="1:2" x14ac:dyDescent="0.25">
      <c r="A7444" s="2"/>
      <c r="B7444" s="2"/>
    </row>
    <row r="7445" spans="1:2" x14ac:dyDescent="0.25">
      <c r="A7445" s="2"/>
      <c r="B7445" s="2"/>
    </row>
    <row r="7446" spans="1:2" x14ac:dyDescent="0.25">
      <c r="A7446" s="2"/>
      <c r="B7446" s="2"/>
    </row>
    <row r="7447" spans="1:2" x14ac:dyDescent="0.25">
      <c r="A7447" s="2"/>
      <c r="B7447" s="2"/>
    </row>
    <row r="7448" spans="1:2" x14ac:dyDescent="0.25">
      <c r="A7448" s="2"/>
      <c r="B7448" s="2"/>
    </row>
    <row r="7449" spans="1:2" x14ac:dyDescent="0.25">
      <c r="A7449" s="2"/>
      <c r="B7449" s="2"/>
    </row>
    <row r="7450" spans="1:2" x14ac:dyDescent="0.25">
      <c r="A7450" s="2"/>
      <c r="B7450" s="2"/>
    </row>
    <row r="7451" spans="1:2" x14ac:dyDescent="0.25">
      <c r="A7451" s="2"/>
      <c r="B7451" s="2"/>
    </row>
    <row r="7452" spans="1:2" x14ac:dyDescent="0.25">
      <c r="A7452" s="2"/>
      <c r="B7452" s="2"/>
    </row>
    <row r="7453" spans="1:2" x14ac:dyDescent="0.25">
      <c r="A7453" s="2"/>
      <c r="B7453" s="2"/>
    </row>
    <row r="7454" spans="1:2" x14ac:dyDescent="0.25">
      <c r="A7454" s="2"/>
      <c r="B7454" s="2"/>
    </row>
    <row r="7455" spans="1:2" x14ac:dyDescent="0.25">
      <c r="A7455" s="2"/>
      <c r="B7455" s="2"/>
    </row>
    <row r="7456" spans="1:2" x14ac:dyDescent="0.25">
      <c r="A7456" s="2"/>
      <c r="B7456" s="2"/>
    </row>
    <row r="7457" spans="1:2" x14ac:dyDescent="0.25">
      <c r="A7457" s="2"/>
      <c r="B7457" s="2"/>
    </row>
    <row r="7458" spans="1:2" x14ac:dyDescent="0.25">
      <c r="A7458" s="2"/>
      <c r="B7458" s="2"/>
    </row>
    <row r="7459" spans="1:2" x14ac:dyDescent="0.25">
      <c r="A7459" s="2"/>
      <c r="B7459" s="2"/>
    </row>
    <row r="7460" spans="1:2" x14ac:dyDescent="0.25">
      <c r="A7460" s="2"/>
      <c r="B7460" s="2"/>
    </row>
    <row r="7461" spans="1:2" x14ac:dyDescent="0.25">
      <c r="A7461" s="2"/>
      <c r="B7461" s="2"/>
    </row>
    <row r="7462" spans="1:2" x14ac:dyDescent="0.25">
      <c r="A7462" s="2"/>
      <c r="B7462" s="2"/>
    </row>
    <row r="7463" spans="1:2" x14ac:dyDescent="0.25">
      <c r="A7463" s="2"/>
      <c r="B7463" s="2"/>
    </row>
    <row r="7464" spans="1:2" x14ac:dyDescent="0.25">
      <c r="A7464" s="2"/>
      <c r="B7464" s="2"/>
    </row>
    <row r="7465" spans="1:2" x14ac:dyDescent="0.25">
      <c r="A7465" s="2"/>
      <c r="B7465" s="2"/>
    </row>
    <row r="7466" spans="1:2" x14ac:dyDescent="0.25">
      <c r="A7466" s="2"/>
      <c r="B7466" s="2"/>
    </row>
    <row r="7467" spans="1:2" x14ac:dyDescent="0.25">
      <c r="A7467" s="2"/>
      <c r="B7467" s="2"/>
    </row>
    <row r="7468" spans="1:2" x14ac:dyDescent="0.25">
      <c r="A7468" s="2"/>
      <c r="B7468" s="2"/>
    </row>
    <row r="7469" spans="1:2" x14ac:dyDescent="0.25">
      <c r="A7469" s="2"/>
      <c r="B7469" s="2"/>
    </row>
    <row r="7470" spans="1:2" x14ac:dyDescent="0.25">
      <c r="A7470" s="2"/>
      <c r="B7470" s="2"/>
    </row>
    <row r="7471" spans="1:2" x14ac:dyDescent="0.25">
      <c r="A7471" s="2"/>
      <c r="B7471" s="2"/>
    </row>
    <row r="7472" spans="1:2" x14ac:dyDescent="0.25">
      <c r="A7472" s="2"/>
      <c r="B7472" s="2"/>
    </row>
    <row r="7473" spans="1:2" x14ac:dyDescent="0.25">
      <c r="A7473" s="2"/>
      <c r="B7473" s="2"/>
    </row>
    <row r="7474" spans="1:2" x14ac:dyDescent="0.25">
      <c r="A7474" s="2"/>
      <c r="B7474" s="2"/>
    </row>
    <row r="7475" spans="1:2" x14ac:dyDescent="0.25">
      <c r="A7475" s="2"/>
      <c r="B7475" s="2"/>
    </row>
    <row r="7476" spans="1:2" x14ac:dyDescent="0.25">
      <c r="A7476" s="2"/>
      <c r="B7476" s="2"/>
    </row>
    <row r="7477" spans="1:2" x14ac:dyDescent="0.25">
      <c r="A7477" s="2"/>
      <c r="B7477" s="2"/>
    </row>
    <row r="7478" spans="1:2" x14ac:dyDescent="0.25">
      <c r="A7478" s="2"/>
      <c r="B7478" s="2"/>
    </row>
    <row r="7479" spans="1:2" x14ac:dyDescent="0.25">
      <c r="A7479" s="2"/>
      <c r="B7479" s="2"/>
    </row>
    <row r="7480" spans="1:2" x14ac:dyDescent="0.25">
      <c r="A7480" s="2"/>
      <c r="B7480" s="2"/>
    </row>
    <row r="7481" spans="1:2" x14ac:dyDescent="0.25">
      <c r="A7481" s="2"/>
      <c r="B7481" s="2"/>
    </row>
    <row r="7482" spans="1:2" x14ac:dyDescent="0.25">
      <c r="A7482" s="2"/>
      <c r="B7482" s="2"/>
    </row>
    <row r="7483" spans="1:2" x14ac:dyDescent="0.25">
      <c r="A7483" s="2"/>
      <c r="B7483" s="2"/>
    </row>
    <row r="7484" spans="1:2" x14ac:dyDescent="0.25">
      <c r="A7484" s="2"/>
      <c r="B7484" s="2"/>
    </row>
    <row r="7485" spans="1:2" x14ac:dyDescent="0.25">
      <c r="A7485" s="2"/>
      <c r="B7485" s="2"/>
    </row>
    <row r="7486" spans="1:2" x14ac:dyDescent="0.25">
      <c r="A7486" s="2"/>
      <c r="B7486" s="2"/>
    </row>
    <row r="7487" spans="1:2" x14ac:dyDescent="0.25">
      <c r="A7487" s="2"/>
      <c r="B7487" s="2"/>
    </row>
    <row r="7488" spans="1:2" x14ac:dyDescent="0.25">
      <c r="A7488" s="2"/>
      <c r="B7488" s="2"/>
    </row>
    <row r="7489" spans="1:2" x14ac:dyDescent="0.25">
      <c r="A7489" s="2"/>
      <c r="B7489" s="2"/>
    </row>
    <row r="7490" spans="1:2" x14ac:dyDescent="0.25">
      <c r="A7490" s="2"/>
      <c r="B7490" s="2"/>
    </row>
    <row r="7491" spans="1:2" x14ac:dyDescent="0.25">
      <c r="A7491" s="2"/>
      <c r="B7491" s="2"/>
    </row>
    <row r="7492" spans="1:2" x14ac:dyDescent="0.25">
      <c r="A7492" s="2"/>
      <c r="B7492" s="2"/>
    </row>
    <row r="7493" spans="1:2" x14ac:dyDescent="0.25">
      <c r="A7493" s="2"/>
      <c r="B7493" s="2"/>
    </row>
    <row r="7494" spans="1:2" x14ac:dyDescent="0.25">
      <c r="A7494" s="2"/>
      <c r="B7494" s="2"/>
    </row>
    <row r="7495" spans="1:2" x14ac:dyDescent="0.25">
      <c r="A7495" s="2"/>
      <c r="B7495" s="2"/>
    </row>
    <row r="7496" spans="1:2" x14ac:dyDescent="0.25">
      <c r="A7496" s="2"/>
      <c r="B7496" s="2"/>
    </row>
    <row r="7497" spans="1:2" x14ac:dyDescent="0.25">
      <c r="A7497" s="2"/>
      <c r="B7497" s="2"/>
    </row>
    <row r="7498" spans="1:2" x14ac:dyDescent="0.25">
      <c r="A7498" s="2"/>
      <c r="B7498" s="2"/>
    </row>
    <row r="7499" spans="1:2" x14ac:dyDescent="0.25">
      <c r="A7499" s="2"/>
      <c r="B7499" s="2"/>
    </row>
    <row r="7500" spans="1:2" x14ac:dyDescent="0.25">
      <c r="A7500" s="2"/>
      <c r="B7500" s="2"/>
    </row>
    <row r="7501" spans="1:2" x14ac:dyDescent="0.25">
      <c r="A7501" s="2"/>
      <c r="B7501" s="2"/>
    </row>
    <row r="7502" spans="1:2" x14ac:dyDescent="0.25">
      <c r="A7502" s="2"/>
      <c r="B7502" s="2"/>
    </row>
    <row r="7503" spans="1:2" x14ac:dyDescent="0.25">
      <c r="A7503" s="2"/>
      <c r="B7503" s="2"/>
    </row>
    <row r="7504" spans="1:2" x14ac:dyDescent="0.25">
      <c r="A7504" s="2"/>
      <c r="B7504" s="2"/>
    </row>
    <row r="7505" spans="1:2" x14ac:dyDescent="0.25">
      <c r="A7505" s="2"/>
      <c r="B7505" s="2"/>
    </row>
    <row r="7506" spans="1:2" x14ac:dyDescent="0.25">
      <c r="A7506" s="2"/>
      <c r="B7506" s="2"/>
    </row>
    <row r="7507" spans="1:2" x14ac:dyDescent="0.25">
      <c r="A7507" s="2"/>
      <c r="B7507" s="2"/>
    </row>
    <row r="7508" spans="1:2" x14ac:dyDescent="0.25">
      <c r="A7508" s="2"/>
      <c r="B7508" s="2"/>
    </row>
    <row r="7509" spans="1:2" x14ac:dyDescent="0.25">
      <c r="A7509" s="2"/>
      <c r="B7509" s="2"/>
    </row>
    <row r="7510" spans="1:2" x14ac:dyDescent="0.25">
      <c r="A7510" s="2"/>
      <c r="B7510" s="2"/>
    </row>
    <row r="7511" spans="1:2" x14ac:dyDescent="0.25">
      <c r="A7511" s="2"/>
      <c r="B7511" s="2"/>
    </row>
    <row r="7512" spans="1:2" x14ac:dyDescent="0.25">
      <c r="A7512" s="2"/>
      <c r="B7512" s="2"/>
    </row>
    <row r="7513" spans="1:2" x14ac:dyDescent="0.25">
      <c r="A7513" s="2"/>
      <c r="B7513" s="2"/>
    </row>
    <row r="7514" spans="1:2" x14ac:dyDescent="0.25">
      <c r="A7514" s="2"/>
      <c r="B7514" s="2"/>
    </row>
    <row r="7515" spans="1:2" x14ac:dyDescent="0.25">
      <c r="A7515" s="2"/>
      <c r="B7515" s="2"/>
    </row>
    <row r="7516" spans="1:2" x14ac:dyDescent="0.25">
      <c r="A7516" s="2"/>
      <c r="B7516" s="2"/>
    </row>
    <row r="7517" spans="1:2" x14ac:dyDescent="0.25">
      <c r="A7517" s="2"/>
      <c r="B7517" s="2"/>
    </row>
    <row r="7518" spans="1:2" x14ac:dyDescent="0.25">
      <c r="A7518" s="2"/>
      <c r="B7518" s="2"/>
    </row>
    <row r="7519" spans="1:2" x14ac:dyDescent="0.25">
      <c r="A7519" s="2"/>
      <c r="B7519" s="2"/>
    </row>
    <row r="7520" spans="1:2" x14ac:dyDescent="0.25">
      <c r="A7520" s="2"/>
      <c r="B7520" s="2"/>
    </row>
    <row r="7521" spans="1:2" x14ac:dyDescent="0.25">
      <c r="A7521" s="2"/>
      <c r="B7521" s="2"/>
    </row>
    <row r="7522" spans="1:2" x14ac:dyDescent="0.25">
      <c r="A7522" s="2"/>
      <c r="B7522" s="2"/>
    </row>
    <row r="7523" spans="1:2" x14ac:dyDescent="0.25">
      <c r="A7523" s="2"/>
      <c r="B7523" s="2"/>
    </row>
    <row r="7524" spans="1:2" x14ac:dyDescent="0.25">
      <c r="A7524" s="2"/>
      <c r="B7524" s="2"/>
    </row>
    <row r="7525" spans="1:2" x14ac:dyDescent="0.25">
      <c r="A7525" s="2"/>
      <c r="B7525" s="2"/>
    </row>
    <row r="7526" spans="1:2" x14ac:dyDescent="0.25">
      <c r="A7526" s="2"/>
      <c r="B7526" s="2"/>
    </row>
    <row r="7527" spans="1:2" x14ac:dyDescent="0.25">
      <c r="A7527" s="2"/>
      <c r="B7527" s="2"/>
    </row>
    <row r="7528" spans="1:2" x14ac:dyDescent="0.25">
      <c r="A7528" s="2"/>
      <c r="B7528" s="2"/>
    </row>
    <row r="7529" spans="1:2" x14ac:dyDescent="0.25">
      <c r="A7529" s="2"/>
      <c r="B7529" s="2"/>
    </row>
    <row r="7530" spans="1:2" x14ac:dyDescent="0.25">
      <c r="A7530" s="2"/>
      <c r="B7530" s="2"/>
    </row>
    <row r="7531" spans="1:2" x14ac:dyDescent="0.25">
      <c r="A7531" s="2"/>
      <c r="B7531" s="2"/>
    </row>
    <row r="7532" spans="1:2" x14ac:dyDescent="0.25">
      <c r="A7532" s="2"/>
      <c r="B7532" s="2"/>
    </row>
    <row r="7533" spans="1:2" x14ac:dyDescent="0.25">
      <c r="A7533" s="2"/>
      <c r="B7533" s="2"/>
    </row>
    <row r="7534" spans="1:2" x14ac:dyDescent="0.25">
      <c r="A7534" s="2"/>
      <c r="B7534" s="2"/>
    </row>
    <row r="7535" spans="1:2" x14ac:dyDescent="0.25">
      <c r="A7535" s="2"/>
      <c r="B7535" s="2"/>
    </row>
    <row r="7536" spans="1:2" x14ac:dyDescent="0.25">
      <c r="A7536" s="2"/>
      <c r="B7536" s="2"/>
    </row>
    <row r="7537" spans="1:2" x14ac:dyDescent="0.25">
      <c r="A7537" s="2"/>
      <c r="B7537" s="2"/>
    </row>
    <row r="7538" spans="1:2" x14ac:dyDescent="0.25">
      <c r="A7538" s="2"/>
      <c r="B7538" s="2"/>
    </row>
    <row r="7539" spans="1:2" x14ac:dyDescent="0.25">
      <c r="A7539" s="2"/>
      <c r="B7539" s="2"/>
    </row>
    <row r="7540" spans="1:2" x14ac:dyDescent="0.25">
      <c r="A7540" s="2"/>
      <c r="B7540" s="2"/>
    </row>
    <row r="7541" spans="1:2" x14ac:dyDescent="0.25">
      <c r="A7541" s="2"/>
      <c r="B7541" s="2"/>
    </row>
    <row r="7542" spans="1:2" x14ac:dyDescent="0.25">
      <c r="A7542" s="2"/>
      <c r="B7542" s="2"/>
    </row>
    <row r="7543" spans="1:2" x14ac:dyDescent="0.25">
      <c r="A7543" s="2"/>
      <c r="B7543" s="2"/>
    </row>
    <row r="7544" spans="1:2" x14ac:dyDescent="0.25">
      <c r="A7544" s="2"/>
      <c r="B7544" s="2"/>
    </row>
    <row r="7545" spans="1:2" x14ac:dyDescent="0.25">
      <c r="A7545" s="2"/>
      <c r="B7545" s="2"/>
    </row>
    <row r="7546" spans="1:2" x14ac:dyDescent="0.25">
      <c r="A7546" s="2"/>
      <c r="B7546" s="2"/>
    </row>
    <row r="7547" spans="1:2" x14ac:dyDescent="0.25">
      <c r="A7547" s="2"/>
      <c r="B7547" s="2"/>
    </row>
    <row r="7548" spans="1:2" x14ac:dyDescent="0.25">
      <c r="A7548" s="2"/>
      <c r="B7548" s="2"/>
    </row>
    <row r="7549" spans="1:2" x14ac:dyDescent="0.25">
      <c r="A7549" s="2"/>
      <c r="B7549" s="2"/>
    </row>
    <row r="7550" spans="1:2" x14ac:dyDescent="0.25">
      <c r="A7550" s="2"/>
      <c r="B7550" s="2"/>
    </row>
    <row r="7551" spans="1:2" x14ac:dyDescent="0.25">
      <c r="A7551" s="2"/>
      <c r="B7551" s="2"/>
    </row>
    <row r="7552" spans="1:2" x14ac:dyDescent="0.25">
      <c r="A7552" s="2"/>
      <c r="B7552" s="2"/>
    </row>
    <row r="7553" spans="1:2" x14ac:dyDescent="0.25">
      <c r="A7553" s="2"/>
      <c r="B7553" s="2"/>
    </row>
    <row r="7554" spans="1:2" x14ac:dyDescent="0.25">
      <c r="A7554" s="2"/>
      <c r="B7554" s="2"/>
    </row>
    <row r="7555" spans="1:2" x14ac:dyDescent="0.25">
      <c r="A7555" s="2"/>
      <c r="B7555" s="2"/>
    </row>
    <row r="7556" spans="1:2" x14ac:dyDescent="0.25">
      <c r="A7556" s="2"/>
      <c r="B7556" s="2"/>
    </row>
    <row r="7557" spans="1:2" x14ac:dyDescent="0.25">
      <c r="A7557" s="2"/>
      <c r="B7557" s="2"/>
    </row>
    <row r="7558" spans="1:2" x14ac:dyDescent="0.25">
      <c r="A7558" s="2"/>
      <c r="B7558" s="2"/>
    </row>
    <row r="7559" spans="1:2" x14ac:dyDescent="0.25">
      <c r="A7559" s="2"/>
      <c r="B7559" s="2"/>
    </row>
    <row r="7560" spans="1:2" x14ac:dyDescent="0.25">
      <c r="A7560" s="2"/>
      <c r="B7560" s="2"/>
    </row>
    <row r="7561" spans="1:2" x14ac:dyDescent="0.25">
      <c r="A7561" s="2"/>
      <c r="B7561" s="2"/>
    </row>
    <row r="7562" spans="1:2" x14ac:dyDescent="0.25">
      <c r="A7562" s="2"/>
      <c r="B7562" s="2"/>
    </row>
    <row r="7563" spans="1:2" x14ac:dyDescent="0.25">
      <c r="A7563" s="2"/>
      <c r="B7563" s="2"/>
    </row>
    <row r="7564" spans="1:2" x14ac:dyDescent="0.25">
      <c r="A7564" s="2"/>
      <c r="B7564" s="2"/>
    </row>
    <row r="7565" spans="1:2" x14ac:dyDescent="0.25">
      <c r="A7565" s="2"/>
      <c r="B7565" s="2"/>
    </row>
    <row r="7566" spans="1:2" x14ac:dyDescent="0.25">
      <c r="A7566" s="2"/>
      <c r="B7566" s="2"/>
    </row>
    <row r="7567" spans="1:2" x14ac:dyDescent="0.25">
      <c r="A7567" s="2"/>
      <c r="B7567" s="2"/>
    </row>
    <row r="7568" spans="1:2" x14ac:dyDescent="0.25">
      <c r="A7568" s="2"/>
      <c r="B7568" s="2"/>
    </row>
    <row r="7569" spans="1:2" x14ac:dyDescent="0.25">
      <c r="A7569" s="2"/>
      <c r="B7569" s="2"/>
    </row>
    <row r="7570" spans="1:2" x14ac:dyDescent="0.25">
      <c r="A7570" s="2"/>
      <c r="B7570" s="2"/>
    </row>
    <row r="7571" spans="1:2" x14ac:dyDescent="0.25">
      <c r="A7571" s="2"/>
      <c r="B7571" s="2"/>
    </row>
    <row r="7572" spans="1:2" x14ac:dyDescent="0.25">
      <c r="A7572" s="2"/>
      <c r="B7572" s="2"/>
    </row>
    <row r="7573" spans="1:2" x14ac:dyDescent="0.25">
      <c r="A7573" s="2"/>
      <c r="B7573" s="2"/>
    </row>
    <row r="7574" spans="1:2" x14ac:dyDescent="0.25">
      <c r="A7574" s="2"/>
      <c r="B7574" s="2"/>
    </row>
    <row r="7575" spans="1:2" x14ac:dyDescent="0.25">
      <c r="A7575" s="2"/>
      <c r="B7575" s="2"/>
    </row>
    <row r="7576" spans="1:2" x14ac:dyDescent="0.25">
      <c r="A7576" s="2"/>
      <c r="B7576" s="2"/>
    </row>
    <row r="7577" spans="1:2" x14ac:dyDescent="0.25">
      <c r="A7577" s="2"/>
      <c r="B7577" s="2"/>
    </row>
    <row r="7578" spans="1:2" x14ac:dyDescent="0.25">
      <c r="A7578" s="2"/>
      <c r="B7578" s="2"/>
    </row>
    <row r="7579" spans="1:2" x14ac:dyDescent="0.25">
      <c r="A7579" s="2"/>
      <c r="B7579" s="2"/>
    </row>
    <row r="7580" spans="1:2" x14ac:dyDescent="0.25">
      <c r="A7580" s="2"/>
      <c r="B7580" s="2"/>
    </row>
    <row r="7581" spans="1:2" x14ac:dyDescent="0.25">
      <c r="A7581" s="2"/>
      <c r="B7581" s="2"/>
    </row>
    <row r="7582" spans="1:2" x14ac:dyDescent="0.25">
      <c r="A7582" s="2"/>
      <c r="B7582" s="2"/>
    </row>
    <row r="7583" spans="1:2" x14ac:dyDescent="0.25">
      <c r="A7583" s="2"/>
      <c r="B7583" s="2"/>
    </row>
    <row r="7584" spans="1:2" x14ac:dyDescent="0.25">
      <c r="A7584" s="2"/>
      <c r="B7584" s="2"/>
    </row>
    <row r="7585" spans="1:2" x14ac:dyDescent="0.25">
      <c r="A7585" s="2"/>
      <c r="B7585" s="2"/>
    </row>
    <row r="7586" spans="1:2" x14ac:dyDescent="0.25">
      <c r="A7586" s="2"/>
      <c r="B7586" s="2"/>
    </row>
    <row r="7587" spans="1:2" x14ac:dyDescent="0.25">
      <c r="A7587" s="2"/>
      <c r="B7587" s="2"/>
    </row>
    <row r="7588" spans="1:2" x14ac:dyDescent="0.25">
      <c r="A7588" s="2"/>
      <c r="B7588" s="2"/>
    </row>
    <row r="7589" spans="1:2" x14ac:dyDescent="0.25">
      <c r="A7589" s="2"/>
      <c r="B7589" s="2"/>
    </row>
    <row r="7590" spans="1:2" x14ac:dyDescent="0.25">
      <c r="A7590" s="2"/>
      <c r="B7590" s="2"/>
    </row>
    <row r="7591" spans="1:2" x14ac:dyDescent="0.25">
      <c r="A7591" s="2"/>
      <c r="B7591" s="2"/>
    </row>
    <row r="7592" spans="1:2" x14ac:dyDescent="0.25">
      <c r="A7592" s="2"/>
      <c r="B7592" s="2"/>
    </row>
    <row r="7593" spans="1:2" x14ac:dyDescent="0.25">
      <c r="A7593" s="2"/>
      <c r="B7593" s="2"/>
    </row>
    <row r="7594" spans="1:2" x14ac:dyDescent="0.25">
      <c r="A7594" s="2"/>
      <c r="B7594" s="2"/>
    </row>
    <row r="7595" spans="1:2" x14ac:dyDescent="0.25">
      <c r="A7595" s="2"/>
      <c r="B7595" s="2"/>
    </row>
    <row r="7596" spans="1:2" x14ac:dyDescent="0.25">
      <c r="A7596" s="2"/>
      <c r="B7596" s="2"/>
    </row>
    <row r="7597" spans="1:2" x14ac:dyDescent="0.25">
      <c r="A7597" s="2"/>
      <c r="B7597" s="2"/>
    </row>
    <row r="7598" spans="1:2" x14ac:dyDescent="0.25">
      <c r="A7598" s="2"/>
      <c r="B7598" s="2"/>
    </row>
    <row r="7599" spans="1:2" x14ac:dyDescent="0.25">
      <c r="A7599" s="2"/>
      <c r="B7599" s="2"/>
    </row>
    <row r="7600" spans="1:2" x14ac:dyDescent="0.25">
      <c r="A7600" s="2"/>
      <c r="B7600" s="2"/>
    </row>
    <row r="7601" spans="1:2" x14ac:dyDescent="0.25">
      <c r="A7601" s="2"/>
      <c r="B7601" s="2"/>
    </row>
    <row r="7602" spans="1:2" x14ac:dyDescent="0.25">
      <c r="A7602" s="2"/>
      <c r="B7602" s="2"/>
    </row>
    <row r="7603" spans="1:2" x14ac:dyDescent="0.25">
      <c r="A7603" s="2"/>
      <c r="B7603" s="2"/>
    </row>
    <row r="7604" spans="1:2" x14ac:dyDescent="0.25">
      <c r="A7604" s="2"/>
      <c r="B7604" s="2"/>
    </row>
    <row r="7605" spans="1:2" x14ac:dyDescent="0.25">
      <c r="A7605" s="2"/>
      <c r="B7605" s="2"/>
    </row>
    <row r="7606" spans="1:2" x14ac:dyDescent="0.25">
      <c r="A7606" s="2"/>
      <c r="B7606" s="2"/>
    </row>
    <row r="7607" spans="1:2" x14ac:dyDescent="0.25">
      <c r="A7607" s="2"/>
      <c r="B7607" s="2"/>
    </row>
    <row r="7608" spans="1:2" x14ac:dyDescent="0.25">
      <c r="A7608" s="2"/>
      <c r="B7608" s="2"/>
    </row>
    <row r="7609" spans="1:2" x14ac:dyDescent="0.25">
      <c r="A7609" s="2"/>
      <c r="B7609" s="2"/>
    </row>
    <row r="7610" spans="1:2" x14ac:dyDescent="0.25">
      <c r="A7610" s="2"/>
      <c r="B7610" s="2"/>
    </row>
    <row r="7611" spans="1:2" x14ac:dyDescent="0.25">
      <c r="A7611" s="2"/>
      <c r="B7611" s="2"/>
    </row>
    <row r="7612" spans="1:2" x14ac:dyDescent="0.25">
      <c r="A7612" s="2"/>
      <c r="B7612" s="2"/>
    </row>
    <row r="7613" spans="1:2" x14ac:dyDescent="0.25">
      <c r="A7613" s="2"/>
      <c r="B7613" s="2"/>
    </row>
    <row r="7614" spans="1:2" x14ac:dyDescent="0.25">
      <c r="A7614" s="2"/>
      <c r="B7614" s="2"/>
    </row>
    <row r="7615" spans="1:2" x14ac:dyDescent="0.25">
      <c r="A7615" s="2"/>
      <c r="B7615" s="2"/>
    </row>
    <row r="7616" spans="1:2" x14ac:dyDescent="0.25">
      <c r="A7616" s="2"/>
      <c r="B7616" s="2"/>
    </row>
    <row r="7617" spans="1:2" x14ac:dyDescent="0.25">
      <c r="A7617" s="2"/>
      <c r="B7617" s="2"/>
    </row>
    <row r="7618" spans="1:2" x14ac:dyDescent="0.25">
      <c r="A7618" s="2"/>
      <c r="B7618" s="2"/>
    </row>
    <row r="7619" spans="1:2" x14ac:dyDescent="0.25">
      <c r="A7619" s="2"/>
      <c r="B7619" s="2"/>
    </row>
    <row r="7620" spans="1:2" x14ac:dyDescent="0.25">
      <c r="A7620" s="2"/>
      <c r="B7620" s="2"/>
    </row>
    <row r="7621" spans="1:2" x14ac:dyDescent="0.25">
      <c r="A7621" s="2"/>
      <c r="B7621" s="2"/>
    </row>
    <row r="7622" spans="1:2" x14ac:dyDescent="0.25">
      <c r="A7622" s="2"/>
      <c r="B7622" s="2"/>
    </row>
    <row r="7623" spans="1:2" x14ac:dyDescent="0.25">
      <c r="A7623" s="2"/>
      <c r="B7623" s="2"/>
    </row>
    <row r="7624" spans="1:2" x14ac:dyDescent="0.25">
      <c r="A7624" s="2"/>
      <c r="B7624" s="2"/>
    </row>
    <row r="7625" spans="1:2" x14ac:dyDescent="0.25">
      <c r="A7625" s="2"/>
      <c r="B7625" s="2"/>
    </row>
    <row r="7626" spans="1:2" x14ac:dyDescent="0.25">
      <c r="A7626" s="2"/>
      <c r="B7626" s="2"/>
    </row>
    <row r="7627" spans="1:2" x14ac:dyDescent="0.25">
      <c r="A7627" s="2"/>
      <c r="B7627" s="2"/>
    </row>
    <row r="7628" spans="1:2" x14ac:dyDescent="0.25">
      <c r="A7628" s="2"/>
      <c r="B7628" s="2"/>
    </row>
    <row r="7629" spans="1:2" x14ac:dyDescent="0.25">
      <c r="A7629" s="2"/>
      <c r="B7629" s="2"/>
    </row>
    <row r="7630" spans="1:2" x14ac:dyDescent="0.25">
      <c r="A7630" s="2"/>
      <c r="B7630" s="2"/>
    </row>
    <row r="7631" spans="1:2" x14ac:dyDescent="0.25">
      <c r="A7631" s="2"/>
      <c r="B7631" s="2"/>
    </row>
    <row r="7632" spans="1:2" x14ac:dyDescent="0.25">
      <c r="A7632" s="2"/>
      <c r="B7632" s="2"/>
    </row>
    <row r="7633" spans="1:2" x14ac:dyDescent="0.25">
      <c r="A7633" s="2"/>
      <c r="B7633" s="2"/>
    </row>
    <row r="7634" spans="1:2" x14ac:dyDescent="0.25">
      <c r="A7634" s="2"/>
      <c r="B7634" s="2"/>
    </row>
    <row r="7635" spans="1:2" x14ac:dyDescent="0.25">
      <c r="A7635" s="2"/>
      <c r="B7635" s="2"/>
    </row>
    <row r="7636" spans="1:2" x14ac:dyDescent="0.25">
      <c r="A7636" s="2"/>
      <c r="B7636" s="2"/>
    </row>
    <row r="7637" spans="1:2" x14ac:dyDescent="0.25">
      <c r="A7637" s="2"/>
      <c r="B7637" s="2"/>
    </row>
    <row r="7638" spans="1:2" x14ac:dyDescent="0.25">
      <c r="A7638" s="2"/>
      <c r="B7638" s="2"/>
    </row>
    <row r="7639" spans="1:2" x14ac:dyDescent="0.25">
      <c r="A7639" s="2"/>
      <c r="B7639" s="2"/>
    </row>
    <row r="7640" spans="1:2" x14ac:dyDescent="0.25">
      <c r="A7640" s="2"/>
      <c r="B7640" s="2"/>
    </row>
    <row r="7641" spans="1:2" x14ac:dyDescent="0.25">
      <c r="A7641" s="2"/>
      <c r="B7641" s="2"/>
    </row>
    <row r="7642" spans="1:2" x14ac:dyDescent="0.25">
      <c r="A7642" s="2"/>
      <c r="B7642" s="2"/>
    </row>
    <row r="7643" spans="1:2" x14ac:dyDescent="0.25">
      <c r="A7643" s="2"/>
      <c r="B7643" s="2"/>
    </row>
    <row r="7644" spans="1:2" x14ac:dyDescent="0.25">
      <c r="A7644" s="2"/>
      <c r="B7644" s="2"/>
    </row>
    <row r="7645" spans="1:2" x14ac:dyDescent="0.25">
      <c r="A7645" s="2"/>
      <c r="B7645" s="2"/>
    </row>
    <row r="7646" spans="1:2" x14ac:dyDescent="0.25">
      <c r="A7646" s="2"/>
      <c r="B7646" s="2"/>
    </row>
    <row r="7647" spans="1:2" x14ac:dyDescent="0.25">
      <c r="A7647" s="2"/>
      <c r="B7647" s="2"/>
    </row>
    <row r="7648" spans="1:2" x14ac:dyDescent="0.25">
      <c r="A7648" s="2"/>
      <c r="B7648" s="2"/>
    </row>
    <row r="7649" spans="1:2" x14ac:dyDescent="0.25">
      <c r="A7649" s="2"/>
      <c r="B7649" s="2"/>
    </row>
    <row r="7650" spans="1:2" x14ac:dyDescent="0.25">
      <c r="A7650" s="2"/>
      <c r="B7650" s="2"/>
    </row>
    <row r="7651" spans="1:2" x14ac:dyDescent="0.25">
      <c r="A7651" s="2"/>
      <c r="B7651" s="2"/>
    </row>
    <row r="7652" spans="1:2" x14ac:dyDescent="0.25">
      <c r="A7652" s="2"/>
      <c r="B7652" s="2"/>
    </row>
    <row r="7653" spans="1:2" x14ac:dyDescent="0.25">
      <c r="A7653" s="2"/>
      <c r="B7653" s="2"/>
    </row>
    <row r="7654" spans="1:2" x14ac:dyDescent="0.25">
      <c r="A7654" s="2"/>
      <c r="B7654" s="2"/>
    </row>
    <row r="7655" spans="1:2" x14ac:dyDescent="0.25">
      <c r="A7655" s="2"/>
      <c r="B7655" s="2"/>
    </row>
    <row r="7656" spans="1:2" x14ac:dyDescent="0.25">
      <c r="A7656" s="2"/>
      <c r="B7656" s="2"/>
    </row>
    <row r="7657" spans="1:2" x14ac:dyDescent="0.25">
      <c r="A7657" s="2"/>
      <c r="B7657" s="2"/>
    </row>
    <row r="7658" spans="1:2" x14ac:dyDescent="0.25">
      <c r="A7658" s="2"/>
      <c r="B7658" s="2"/>
    </row>
    <row r="7659" spans="1:2" x14ac:dyDescent="0.25">
      <c r="A7659" s="2"/>
      <c r="B7659" s="2"/>
    </row>
    <row r="7660" spans="1:2" x14ac:dyDescent="0.25">
      <c r="A7660" s="2"/>
      <c r="B7660" s="2"/>
    </row>
    <row r="7661" spans="1:2" x14ac:dyDescent="0.25">
      <c r="A7661" s="2"/>
      <c r="B7661" s="2"/>
    </row>
    <row r="7662" spans="1:2" x14ac:dyDescent="0.25">
      <c r="A7662" s="2"/>
      <c r="B7662" s="2"/>
    </row>
    <row r="7663" spans="1:2" x14ac:dyDescent="0.25">
      <c r="A7663" s="2"/>
      <c r="B7663" s="2"/>
    </row>
    <row r="7664" spans="1:2" x14ac:dyDescent="0.25">
      <c r="A7664" s="2"/>
      <c r="B7664" s="2"/>
    </row>
    <row r="7665" spans="1:2" x14ac:dyDescent="0.25">
      <c r="A7665" s="2"/>
      <c r="B7665" s="2"/>
    </row>
    <row r="7666" spans="1:2" x14ac:dyDescent="0.25">
      <c r="A7666" s="2"/>
      <c r="B7666" s="2"/>
    </row>
    <row r="7667" spans="1:2" x14ac:dyDescent="0.25">
      <c r="A7667" s="2"/>
      <c r="B7667" s="2"/>
    </row>
    <row r="7668" spans="1:2" x14ac:dyDescent="0.25">
      <c r="A7668" s="2"/>
      <c r="B7668" s="2"/>
    </row>
    <row r="7669" spans="1:2" x14ac:dyDescent="0.25">
      <c r="A7669" s="2"/>
      <c r="B7669" s="2"/>
    </row>
    <row r="7670" spans="1:2" x14ac:dyDescent="0.25">
      <c r="A7670" s="2"/>
      <c r="B7670" s="2"/>
    </row>
    <row r="7671" spans="1:2" x14ac:dyDescent="0.25">
      <c r="A7671" s="2"/>
      <c r="B7671" s="2"/>
    </row>
    <row r="7672" spans="1:2" x14ac:dyDescent="0.25">
      <c r="A7672" s="2"/>
      <c r="B7672" s="2"/>
    </row>
    <row r="7673" spans="1:2" x14ac:dyDescent="0.25">
      <c r="A7673" s="2"/>
      <c r="B7673" s="2"/>
    </row>
    <row r="7674" spans="1:2" x14ac:dyDescent="0.25">
      <c r="A7674" s="2"/>
      <c r="B7674" s="2"/>
    </row>
    <row r="7675" spans="1:2" x14ac:dyDescent="0.25">
      <c r="A7675" s="2"/>
      <c r="B7675" s="2"/>
    </row>
    <row r="7676" spans="1:2" x14ac:dyDescent="0.25">
      <c r="A7676" s="2"/>
      <c r="B7676" s="2"/>
    </row>
    <row r="7677" spans="1:2" x14ac:dyDescent="0.25">
      <c r="A7677" s="2"/>
      <c r="B7677" s="2"/>
    </row>
    <row r="7678" spans="1:2" x14ac:dyDescent="0.25">
      <c r="A7678" s="2"/>
      <c r="B7678" s="2"/>
    </row>
    <row r="7679" spans="1:2" x14ac:dyDescent="0.25">
      <c r="A7679" s="2"/>
      <c r="B7679" s="2"/>
    </row>
    <row r="7680" spans="1:2" x14ac:dyDescent="0.25">
      <c r="A7680" s="2"/>
      <c r="B7680" s="2"/>
    </row>
    <row r="7681" spans="1:2" x14ac:dyDescent="0.25">
      <c r="A7681" s="2"/>
      <c r="B7681" s="2"/>
    </row>
    <row r="7682" spans="1:2" x14ac:dyDescent="0.25">
      <c r="A7682" s="2"/>
      <c r="B7682" s="2"/>
    </row>
    <row r="7683" spans="1:2" x14ac:dyDescent="0.25">
      <c r="A7683" s="2"/>
      <c r="B7683" s="2"/>
    </row>
    <row r="7684" spans="1:2" x14ac:dyDescent="0.25">
      <c r="A7684" s="2"/>
      <c r="B7684" s="2"/>
    </row>
    <row r="7685" spans="1:2" x14ac:dyDescent="0.25">
      <c r="A7685" s="2"/>
      <c r="B7685" s="2"/>
    </row>
    <row r="7686" spans="1:2" x14ac:dyDescent="0.25">
      <c r="A7686" s="2"/>
      <c r="B7686" s="2"/>
    </row>
    <row r="7687" spans="1:2" x14ac:dyDescent="0.25">
      <c r="A7687" s="2"/>
      <c r="B7687" s="2"/>
    </row>
    <row r="7688" spans="1:2" x14ac:dyDescent="0.25">
      <c r="A7688" s="2"/>
      <c r="B7688" s="2"/>
    </row>
    <row r="7689" spans="1:2" x14ac:dyDescent="0.25">
      <c r="A7689" s="2"/>
      <c r="B7689" s="2"/>
    </row>
    <row r="7690" spans="1:2" x14ac:dyDescent="0.25">
      <c r="A7690" s="2"/>
      <c r="B7690" s="2"/>
    </row>
    <row r="7691" spans="1:2" x14ac:dyDescent="0.25">
      <c r="A7691" s="2"/>
      <c r="B7691" s="2"/>
    </row>
    <row r="7692" spans="1:2" x14ac:dyDescent="0.25">
      <c r="A7692" s="2"/>
      <c r="B7692" s="2"/>
    </row>
    <row r="7693" spans="1:2" x14ac:dyDescent="0.25">
      <c r="A7693" s="2"/>
      <c r="B7693" s="2"/>
    </row>
    <row r="7694" spans="1:2" x14ac:dyDescent="0.25">
      <c r="A7694" s="2"/>
      <c r="B7694" s="2"/>
    </row>
    <row r="7695" spans="1:2" x14ac:dyDescent="0.25">
      <c r="A7695" s="2"/>
      <c r="B7695" s="2"/>
    </row>
    <row r="7696" spans="1:2" x14ac:dyDescent="0.25">
      <c r="A7696" s="2"/>
      <c r="B7696" s="2"/>
    </row>
    <row r="7697" spans="1:2" x14ac:dyDescent="0.25">
      <c r="A7697" s="2"/>
      <c r="B7697" s="2"/>
    </row>
    <row r="7698" spans="1:2" x14ac:dyDescent="0.25">
      <c r="A7698" s="2"/>
      <c r="B7698" s="2"/>
    </row>
    <row r="7699" spans="1:2" x14ac:dyDescent="0.25">
      <c r="A7699" s="2"/>
      <c r="B7699" s="2"/>
    </row>
    <row r="7700" spans="1:2" x14ac:dyDescent="0.25">
      <c r="A7700" s="2"/>
      <c r="B7700" s="2"/>
    </row>
    <row r="7701" spans="1:2" x14ac:dyDescent="0.25">
      <c r="A7701" s="2"/>
      <c r="B7701" s="2"/>
    </row>
    <row r="7702" spans="1:2" x14ac:dyDescent="0.25">
      <c r="A7702" s="2"/>
      <c r="B7702" s="2"/>
    </row>
    <row r="7703" spans="1:2" x14ac:dyDescent="0.25">
      <c r="A7703" s="2"/>
      <c r="B7703" s="2"/>
    </row>
    <row r="7704" spans="1:2" x14ac:dyDescent="0.25">
      <c r="A7704" s="2"/>
      <c r="B7704" s="2"/>
    </row>
    <row r="7705" spans="1:2" x14ac:dyDescent="0.25">
      <c r="A7705" s="2"/>
      <c r="B7705" s="2"/>
    </row>
    <row r="7706" spans="1:2" x14ac:dyDescent="0.25">
      <c r="A7706" s="2"/>
      <c r="B7706" s="2"/>
    </row>
    <row r="7707" spans="1:2" x14ac:dyDescent="0.25">
      <c r="A7707" s="2"/>
      <c r="B7707" s="2"/>
    </row>
    <row r="7708" spans="1:2" x14ac:dyDescent="0.25">
      <c r="A7708" s="2"/>
      <c r="B7708" s="2"/>
    </row>
    <row r="7709" spans="1:2" x14ac:dyDescent="0.25">
      <c r="A7709" s="2"/>
      <c r="B7709" s="2"/>
    </row>
    <row r="7710" spans="1:2" x14ac:dyDescent="0.25">
      <c r="A7710" s="2"/>
      <c r="B7710" s="2"/>
    </row>
    <row r="7711" spans="1:2" x14ac:dyDescent="0.25">
      <c r="A7711" s="2"/>
      <c r="B7711" s="2"/>
    </row>
    <row r="7712" spans="1:2" x14ac:dyDescent="0.25">
      <c r="A7712" s="2"/>
      <c r="B7712" s="2"/>
    </row>
    <row r="7713" spans="1:2" x14ac:dyDescent="0.25">
      <c r="A7713" s="2"/>
      <c r="B7713" s="2"/>
    </row>
    <row r="7714" spans="1:2" x14ac:dyDescent="0.25">
      <c r="A7714" s="2"/>
      <c r="B7714" s="2"/>
    </row>
    <row r="7715" spans="1:2" x14ac:dyDescent="0.25">
      <c r="A7715" s="2"/>
      <c r="B7715" s="2"/>
    </row>
    <row r="7716" spans="1:2" x14ac:dyDescent="0.25">
      <c r="A7716" s="2"/>
      <c r="B7716" s="2"/>
    </row>
    <row r="7717" spans="1:2" x14ac:dyDescent="0.25">
      <c r="A7717" s="2"/>
      <c r="B7717" s="2"/>
    </row>
    <row r="7718" spans="1:2" x14ac:dyDescent="0.25">
      <c r="A7718" s="2"/>
      <c r="B7718" s="2"/>
    </row>
    <row r="7719" spans="1:2" x14ac:dyDescent="0.25">
      <c r="A7719" s="2"/>
      <c r="B7719" s="2"/>
    </row>
    <row r="7720" spans="1:2" x14ac:dyDescent="0.25">
      <c r="A7720" s="2"/>
      <c r="B7720" s="2"/>
    </row>
    <row r="7721" spans="1:2" x14ac:dyDescent="0.25">
      <c r="A7721" s="2"/>
      <c r="B7721" s="2"/>
    </row>
    <row r="7722" spans="1:2" x14ac:dyDescent="0.25">
      <c r="A7722" s="2"/>
      <c r="B7722" s="2"/>
    </row>
    <row r="7723" spans="1:2" x14ac:dyDescent="0.25">
      <c r="A7723" s="2"/>
      <c r="B7723" s="2"/>
    </row>
    <row r="7724" spans="1:2" x14ac:dyDescent="0.25">
      <c r="A7724" s="2"/>
      <c r="B7724" s="2"/>
    </row>
    <row r="7725" spans="1:2" x14ac:dyDescent="0.25">
      <c r="A7725" s="2"/>
      <c r="B7725" s="2"/>
    </row>
    <row r="7726" spans="1:2" x14ac:dyDescent="0.25">
      <c r="A7726" s="2"/>
      <c r="B7726" s="2"/>
    </row>
    <row r="7727" spans="1:2" x14ac:dyDescent="0.25">
      <c r="A7727" s="2"/>
      <c r="B7727" s="2"/>
    </row>
    <row r="7728" spans="1:2" x14ac:dyDescent="0.25">
      <c r="A7728" s="2"/>
      <c r="B7728" s="2"/>
    </row>
    <row r="7729" spans="1:2" x14ac:dyDescent="0.25">
      <c r="A7729" s="2"/>
      <c r="B7729" s="2"/>
    </row>
    <row r="7730" spans="1:2" x14ac:dyDescent="0.25">
      <c r="A7730" s="2"/>
      <c r="B7730" s="2"/>
    </row>
    <row r="7731" spans="1:2" x14ac:dyDescent="0.25">
      <c r="A7731" s="2"/>
      <c r="B7731" s="2"/>
    </row>
    <row r="7732" spans="1:2" x14ac:dyDescent="0.25">
      <c r="A7732" s="2"/>
      <c r="B7732" s="2"/>
    </row>
    <row r="7733" spans="1:2" x14ac:dyDescent="0.25">
      <c r="A7733" s="2"/>
      <c r="B7733" s="2"/>
    </row>
    <row r="7734" spans="1:2" x14ac:dyDescent="0.25">
      <c r="A7734" s="2"/>
      <c r="B7734" s="2"/>
    </row>
    <row r="7735" spans="1:2" x14ac:dyDescent="0.25">
      <c r="A7735" s="2"/>
      <c r="B7735" s="2"/>
    </row>
    <row r="7736" spans="1:2" x14ac:dyDescent="0.25">
      <c r="A7736" s="2"/>
      <c r="B7736" s="2"/>
    </row>
    <row r="7737" spans="1:2" x14ac:dyDescent="0.25">
      <c r="A7737" s="2"/>
      <c r="B7737" s="2"/>
    </row>
    <row r="7738" spans="1:2" x14ac:dyDescent="0.25">
      <c r="A7738" s="2"/>
      <c r="B7738" s="2"/>
    </row>
    <row r="7739" spans="1:2" x14ac:dyDescent="0.25">
      <c r="A7739" s="2"/>
      <c r="B7739" s="2"/>
    </row>
    <row r="7740" spans="1:2" x14ac:dyDescent="0.25">
      <c r="A7740" s="2"/>
      <c r="B7740" s="2"/>
    </row>
    <row r="7741" spans="1:2" x14ac:dyDescent="0.25">
      <c r="A7741" s="2"/>
      <c r="B7741" s="2"/>
    </row>
    <row r="7742" spans="1:2" x14ac:dyDescent="0.25">
      <c r="A7742" s="2"/>
      <c r="B7742" s="2"/>
    </row>
    <row r="7743" spans="1:2" x14ac:dyDescent="0.25">
      <c r="A7743" s="2"/>
      <c r="B7743" s="2"/>
    </row>
    <row r="7744" spans="1:2" x14ac:dyDescent="0.25">
      <c r="A7744" s="2"/>
      <c r="B7744" s="2"/>
    </row>
    <row r="7745" spans="1:2" x14ac:dyDescent="0.25">
      <c r="A7745" s="2"/>
      <c r="B7745" s="2"/>
    </row>
    <row r="7746" spans="1:2" x14ac:dyDescent="0.25">
      <c r="A7746" s="2"/>
      <c r="B7746" s="2"/>
    </row>
    <row r="7747" spans="1:2" x14ac:dyDescent="0.25">
      <c r="A7747" s="2"/>
      <c r="B7747" s="2"/>
    </row>
    <row r="7748" spans="1:2" x14ac:dyDescent="0.25">
      <c r="A7748" s="2"/>
      <c r="B7748" s="2"/>
    </row>
    <row r="7749" spans="1:2" x14ac:dyDescent="0.25">
      <c r="A7749" s="2"/>
      <c r="B7749" s="2"/>
    </row>
    <row r="7750" spans="1:2" x14ac:dyDescent="0.25">
      <c r="A7750" s="2"/>
      <c r="B7750" s="2"/>
    </row>
    <row r="7751" spans="1:2" x14ac:dyDescent="0.25">
      <c r="A7751" s="2"/>
      <c r="B7751" s="2"/>
    </row>
    <row r="7752" spans="1:2" x14ac:dyDescent="0.25">
      <c r="A7752" s="2"/>
      <c r="B7752" s="2"/>
    </row>
    <row r="7753" spans="1:2" x14ac:dyDescent="0.25">
      <c r="A7753" s="2"/>
      <c r="B7753" s="2"/>
    </row>
    <row r="7754" spans="1:2" x14ac:dyDescent="0.25">
      <c r="A7754" s="2"/>
      <c r="B7754" s="2"/>
    </row>
    <row r="7755" spans="1:2" x14ac:dyDescent="0.25">
      <c r="A7755" s="2"/>
      <c r="B7755" s="2"/>
    </row>
    <row r="7756" spans="1:2" x14ac:dyDescent="0.25">
      <c r="A7756" s="2"/>
      <c r="B7756" s="2"/>
    </row>
    <row r="7757" spans="1:2" x14ac:dyDescent="0.25">
      <c r="A7757" s="2"/>
      <c r="B7757" s="2"/>
    </row>
    <row r="7758" spans="1:2" x14ac:dyDescent="0.25">
      <c r="A7758" s="2"/>
      <c r="B7758" s="2"/>
    </row>
    <row r="7759" spans="1:2" x14ac:dyDescent="0.25">
      <c r="A7759" s="2"/>
      <c r="B7759" s="2"/>
    </row>
    <row r="7760" spans="1:2" x14ac:dyDescent="0.25">
      <c r="A7760" s="2"/>
      <c r="B7760" s="2"/>
    </row>
    <row r="7761" spans="1:2" x14ac:dyDescent="0.25">
      <c r="A7761" s="2"/>
      <c r="B7761" s="2"/>
    </row>
    <row r="7762" spans="1:2" x14ac:dyDescent="0.25">
      <c r="A7762" s="2"/>
      <c r="B7762" s="2"/>
    </row>
    <row r="7763" spans="1:2" x14ac:dyDescent="0.25">
      <c r="A7763" s="2"/>
      <c r="B7763" s="2"/>
    </row>
    <row r="7764" spans="1:2" x14ac:dyDescent="0.25">
      <c r="A7764" s="2"/>
      <c r="B7764" s="2"/>
    </row>
    <row r="7765" spans="1:2" x14ac:dyDescent="0.25">
      <c r="A7765" s="2"/>
      <c r="B7765" s="2"/>
    </row>
    <row r="7766" spans="1:2" x14ac:dyDescent="0.25">
      <c r="A7766" s="2"/>
      <c r="B7766" s="2"/>
    </row>
    <row r="7767" spans="1:2" x14ac:dyDescent="0.25">
      <c r="A7767" s="2"/>
      <c r="B7767" s="2"/>
    </row>
    <row r="7768" spans="1:2" x14ac:dyDescent="0.25">
      <c r="A7768" s="2"/>
      <c r="B7768" s="2"/>
    </row>
    <row r="7769" spans="1:2" x14ac:dyDescent="0.25">
      <c r="A7769" s="2"/>
      <c r="B7769" s="2"/>
    </row>
    <row r="7770" spans="1:2" x14ac:dyDescent="0.25">
      <c r="A7770" s="2"/>
      <c r="B7770" s="2"/>
    </row>
    <row r="7771" spans="1:2" x14ac:dyDescent="0.25">
      <c r="A7771" s="2"/>
      <c r="B7771" s="2"/>
    </row>
    <row r="7772" spans="1:2" x14ac:dyDescent="0.25">
      <c r="A7772" s="2"/>
      <c r="B7772" s="2"/>
    </row>
    <row r="7773" spans="1:2" x14ac:dyDescent="0.25">
      <c r="A7773" s="2"/>
      <c r="B7773" s="2"/>
    </row>
    <row r="7774" spans="1:2" x14ac:dyDescent="0.25">
      <c r="A7774" s="2"/>
      <c r="B7774" s="2"/>
    </row>
    <row r="7775" spans="1:2" x14ac:dyDescent="0.25">
      <c r="A7775" s="2"/>
      <c r="B7775" s="2"/>
    </row>
    <row r="7776" spans="1:2" x14ac:dyDescent="0.25">
      <c r="A7776" s="2"/>
      <c r="B7776" s="2"/>
    </row>
    <row r="7777" spans="1:2" x14ac:dyDescent="0.25">
      <c r="A7777" s="2"/>
      <c r="B7777" s="2"/>
    </row>
    <row r="7778" spans="1:2" x14ac:dyDescent="0.25">
      <c r="A7778" s="2"/>
      <c r="B7778" s="2"/>
    </row>
    <row r="7779" spans="1:2" x14ac:dyDescent="0.25">
      <c r="A7779" s="2"/>
      <c r="B7779" s="2"/>
    </row>
    <row r="7780" spans="1:2" x14ac:dyDescent="0.25">
      <c r="A7780" s="2"/>
      <c r="B7780" s="2"/>
    </row>
    <row r="7781" spans="1:2" x14ac:dyDescent="0.25">
      <c r="A7781" s="2"/>
      <c r="B7781" s="2"/>
    </row>
    <row r="7782" spans="1:2" x14ac:dyDescent="0.25">
      <c r="A7782" s="2"/>
      <c r="B7782" s="2"/>
    </row>
    <row r="7783" spans="1:2" x14ac:dyDescent="0.25">
      <c r="A7783" s="2"/>
      <c r="B7783" s="2"/>
    </row>
    <row r="7784" spans="1:2" x14ac:dyDescent="0.25">
      <c r="A7784" s="2"/>
      <c r="B7784" s="2"/>
    </row>
    <row r="7785" spans="1:2" x14ac:dyDescent="0.25">
      <c r="A7785" s="2"/>
      <c r="B7785" s="2"/>
    </row>
    <row r="7786" spans="1:2" x14ac:dyDescent="0.25">
      <c r="A7786" s="2"/>
      <c r="B7786" s="2"/>
    </row>
    <row r="7787" spans="1:2" x14ac:dyDescent="0.25">
      <c r="A7787" s="2"/>
      <c r="B7787" s="2"/>
    </row>
    <row r="7788" spans="1:2" x14ac:dyDescent="0.25">
      <c r="A7788" s="2"/>
      <c r="B7788" s="2"/>
    </row>
    <row r="7789" spans="1:2" x14ac:dyDescent="0.25">
      <c r="A7789" s="2"/>
      <c r="B7789" s="2"/>
    </row>
    <row r="7790" spans="1:2" x14ac:dyDescent="0.25">
      <c r="A7790" s="2"/>
      <c r="B7790" s="2"/>
    </row>
    <row r="7791" spans="1:2" x14ac:dyDescent="0.25">
      <c r="A7791" s="2"/>
      <c r="B7791" s="2"/>
    </row>
    <row r="7792" spans="1:2" x14ac:dyDescent="0.25">
      <c r="A7792" s="2"/>
      <c r="B7792" s="2"/>
    </row>
    <row r="7793" spans="1:2" x14ac:dyDescent="0.25">
      <c r="A7793" s="2"/>
      <c r="B7793" s="2"/>
    </row>
    <row r="7794" spans="1:2" x14ac:dyDescent="0.25">
      <c r="A7794" s="2"/>
      <c r="B7794" s="2"/>
    </row>
    <row r="7795" spans="1:2" x14ac:dyDescent="0.25">
      <c r="A7795" s="2"/>
      <c r="B7795" s="2"/>
    </row>
    <row r="7796" spans="1:2" x14ac:dyDescent="0.25">
      <c r="A7796" s="2"/>
      <c r="B7796" s="2"/>
    </row>
    <row r="7797" spans="1:2" x14ac:dyDescent="0.25">
      <c r="A7797" s="2"/>
      <c r="B7797" s="2"/>
    </row>
    <row r="7798" spans="1:2" x14ac:dyDescent="0.25">
      <c r="A7798" s="2"/>
      <c r="B7798" s="2"/>
    </row>
    <row r="7799" spans="1:2" x14ac:dyDescent="0.25">
      <c r="A7799" s="2"/>
      <c r="B7799" s="2"/>
    </row>
    <row r="7800" spans="1:2" x14ac:dyDescent="0.25">
      <c r="A7800" s="2"/>
      <c r="B7800" s="2"/>
    </row>
    <row r="7801" spans="1:2" x14ac:dyDescent="0.25">
      <c r="A7801" s="2"/>
      <c r="B7801" s="2"/>
    </row>
    <row r="7802" spans="1:2" x14ac:dyDescent="0.25">
      <c r="A7802" s="2"/>
      <c r="B7802" s="2"/>
    </row>
    <row r="7803" spans="1:2" x14ac:dyDescent="0.25">
      <c r="A7803" s="2"/>
      <c r="B7803" s="2"/>
    </row>
    <row r="7804" spans="1:2" x14ac:dyDescent="0.25">
      <c r="A7804" s="2"/>
      <c r="B7804" s="2"/>
    </row>
    <row r="7805" spans="1:2" x14ac:dyDescent="0.25">
      <c r="A7805" s="2"/>
      <c r="B7805" s="2"/>
    </row>
    <row r="7806" spans="1:2" x14ac:dyDescent="0.25">
      <c r="A7806" s="2"/>
      <c r="B7806" s="2"/>
    </row>
    <row r="7807" spans="1:2" x14ac:dyDescent="0.25">
      <c r="A7807" s="2"/>
      <c r="B7807" s="2"/>
    </row>
    <row r="7808" spans="1:2" x14ac:dyDescent="0.25">
      <c r="A7808" s="2"/>
      <c r="B7808" s="2"/>
    </row>
    <row r="7809" spans="1:2" x14ac:dyDescent="0.25">
      <c r="A7809" s="2"/>
      <c r="B7809" s="2"/>
    </row>
    <row r="7810" spans="1:2" x14ac:dyDescent="0.25">
      <c r="A7810" s="2"/>
      <c r="B7810" s="2"/>
    </row>
    <row r="7811" spans="1:2" x14ac:dyDescent="0.25">
      <c r="A7811" s="2"/>
      <c r="B7811" s="2"/>
    </row>
    <row r="7812" spans="1:2" x14ac:dyDescent="0.25">
      <c r="A7812" s="2"/>
      <c r="B7812" s="2"/>
    </row>
    <row r="7813" spans="1:2" x14ac:dyDescent="0.25">
      <c r="A7813" s="2"/>
      <c r="B7813" s="2"/>
    </row>
    <row r="7814" spans="1:2" x14ac:dyDescent="0.25">
      <c r="A7814" s="2"/>
      <c r="B7814" s="2"/>
    </row>
    <row r="7815" spans="1:2" x14ac:dyDescent="0.25">
      <c r="A7815" s="2"/>
      <c r="B7815" s="2"/>
    </row>
    <row r="7816" spans="1:2" x14ac:dyDescent="0.25">
      <c r="A7816" s="2"/>
      <c r="B7816" s="2"/>
    </row>
    <row r="7817" spans="1:2" x14ac:dyDescent="0.25">
      <c r="A7817" s="2"/>
      <c r="B7817" s="2"/>
    </row>
    <row r="7818" spans="1:2" x14ac:dyDescent="0.25">
      <c r="A7818" s="2"/>
      <c r="B7818" s="2"/>
    </row>
    <row r="7819" spans="1:2" x14ac:dyDescent="0.25">
      <c r="A7819" s="2"/>
      <c r="B7819" s="2"/>
    </row>
    <row r="7820" spans="1:2" x14ac:dyDescent="0.25">
      <c r="A7820" s="2"/>
      <c r="B7820" s="2"/>
    </row>
    <row r="7821" spans="1:2" x14ac:dyDescent="0.25">
      <c r="A7821" s="2"/>
      <c r="B7821" s="2"/>
    </row>
    <row r="7822" spans="1:2" x14ac:dyDescent="0.25">
      <c r="A7822" s="2"/>
      <c r="B7822" s="2"/>
    </row>
    <row r="7823" spans="1:2" x14ac:dyDescent="0.25">
      <c r="A7823" s="2"/>
      <c r="B7823" s="2"/>
    </row>
    <row r="7824" spans="1:2" x14ac:dyDescent="0.25">
      <c r="A7824" s="2"/>
      <c r="B7824" s="2"/>
    </row>
    <row r="7825" spans="1:2" x14ac:dyDescent="0.25">
      <c r="A7825" s="2"/>
      <c r="B7825" s="2"/>
    </row>
    <row r="7826" spans="1:2" x14ac:dyDescent="0.25">
      <c r="A7826" s="2"/>
      <c r="B7826" s="2"/>
    </row>
    <row r="7827" spans="1:2" x14ac:dyDescent="0.25">
      <c r="A7827" s="2"/>
      <c r="B7827" s="2"/>
    </row>
    <row r="7828" spans="1:2" x14ac:dyDescent="0.25">
      <c r="A7828" s="2"/>
      <c r="B7828" s="2"/>
    </row>
    <row r="7829" spans="1:2" x14ac:dyDescent="0.25">
      <c r="A7829" s="2"/>
      <c r="B7829" s="2"/>
    </row>
    <row r="7830" spans="1:2" x14ac:dyDescent="0.25">
      <c r="A7830" s="2"/>
      <c r="B7830" s="2"/>
    </row>
    <row r="7831" spans="1:2" x14ac:dyDescent="0.25">
      <c r="A7831" s="2"/>
      <c r="B7831" s="2"/>
    </row>
    <row r="7832" spans="1:2" x14ac:dyDescent="0.25">
      <c r="A7832" s="2"/>
      <c r="B7832" s="2"/>
    </row>
    <row r="7833" spans="1:2" x14ac:dyDescent="0.25">
      <c r="A7833" s="2"/>
      <c r="B7833" s="2"/>
    </row>
    <row r="7834" spans="1:2" x14ac:dyDescent="0.25">
      <c r="A7834" s="2"/>
      <c r="B7834" s="2"/>
    </row>
    <row r="7835" spans="1:2" x14ac:dyDescent="0.25">
      <c r="A7835" s="2"/>
      <c r="B7835" s="2"/>
    </row>
    <row r="7836" spans="1:2" x14ac:dyDescent="0.25">
      <c r="A7836" s="2"/>
      <c r="B7836" s="2"/>
    </row>
    <row r="7837" spans="1:2" x14ac:dyDescent="0.25">
      <c r="A7837" s="2"/>
      <c r="B7837" s="2"/>
    </row>
    <row r="7838" spans="1:2" x14ac:dyDescent="0.25">
      <c r="A7838" s="2"/>
      <c r="B7838" s="2"/>
    </row>
    <row r="7839" spans="1:2" x14ac:dyDescent="0.25">
      <c r="A7839" s="2"/>
      <c r="B7839" s="2"/>
    </row>
    <row r="7840" spans="1:2" x14ac:dyDescent="0.25">
      <c r="A7840" s="2"/>
      <c r="B7840" s="2"/>
    </row>
    <row r="7841" spans="1:2" x14ac:dyDescent="0.25">
      <c r="A7841" s="2"/>
      <c r="B7841" s="2"/>
    </row>
    <row r="7842" spans="1:2" x14ac:dyDescent="0.25">
      <c r="A7842" s="2"/>
      <c r="B7842" s="2"/>
    </row>
    <row r="7843" spans="1:2" x14ac:dyDescent="0.25">
      <c r="A7843" s="2"/>
      <c r="B7843" s="2"/>
    </row>
    <row r="7844" spans="1:2" x14ac:dyDescent="0.25">
      <c r="A7844" s="2"/>
      <c r="B7844" s="2"/>
    </row>
    <row r="7845" spans="1:2" x14ac:dyDescent="0.25">
      <c r="A7845" s="2"/>
      <c r="B7845" s="2"/>
    </row>
    <row r="7846" spans="1:2" x14ac:dyDescent="0.25">
      <c r="A7846" s="2"/>
      <c r="B7846" s="2"/>
    </row>
    <row r="7847" spans="1:2" x14ac:dyDescent="0.25">
      <c r="A7847" s="2"/>
      <c r="B7847" s="2"/>
    </row>
    <row r="7848" spans="1:2" x14ac:dyDescent="0.25">
      <c r="A7848" s="2"/>
      <c r="B7848" s="2"/>
    </row>
    <row r="7849" spans="1:2" x14ac:dyDescent="0.25">
      <c r="A7849" s="2"/>
      <c r="B7849" s="2"/>
    </row>
    <row r="7850" spans="1:2" x14ac:dyDescent="0.25">
      <c r="A7850" s="2"/>
      <c r="B7850" s="2"/>
    </row>
    <row r="7851" spans="1:2" x14ac:dyDescent="0.25">
      <c r="A7851" s="2"/>
      <c r="B7851" s="2"/>
    </row>
    <row r="7852" spans="1:2" x14ac:dyDescent="0.25">
      <c r="A7852" s="2"/>
      <c r="B7852" s="2"/>
    </row>
    <row r="7853" spans="1:2" x14ac:dyDescent="0.25">
      <c r="A7853" s="2"/>
      <c r="B7853" s="2"/>
    </row>
    <row r="7854" spans="1:2" x14ac:dyDescent="0.25">
      <c r="A7854" s="2"/>
      <c r="B7854" s="2"/>
    </row>
    <row r="7855" spans="1:2" x14ac:dyDescent="0.25">
      <c r="A7855" s="2"/>
      <c r="B7855" s="2"/>
    </row>
    <row r="7856" spans="1:2" x14ac:dyDescent="0.25">
      <c r="A7856" s="2"/>
      <c r="B7856" s="2"/>
    </row>
    <row r="7857" spans="1:2" x14ac:dyDescent="0.25">
      <c r="A7857" s="2"/>
      <c r="B7857" s="2"/>
    </row>
    <row r="7858" spans="1:2" x14ac:dyDescent="0.25">
      <c r="A7858" s="2"/>
      <c r="B7858" s="2"/>
    </row>
    <row r="7859" spans="1:2" x14ac:dyDescent="0.25">
      <c r="A7859" s="2"/>
      <c r="B7859" s="2"/>
    </row>
    <row r="7860" spans="1:2" x14ac:dyDescent="0.25">
      <c r="A7860" s="2"/>
      <c r="B7860" s="2"/>
    </row>
    <row r="7861" spans="1:2" x14ac:dyDescent="0.25">
      <c r="A7861" s="2"/>
      <c r="B7861" s="2"/>
    </row>
    <row r="7862" spans="1:2" x14ac:dyDescent="0.25">
      <c r="A7862" s="2"/>
      <c r="B7862" s="2"/>
    </row>
    <row r="7863" spans="1:2" x14ac:dyDescent="0.25">
      <c r="A7863" s="2"/>
      <c r="B7863" s="2"/>
    </row>
    <row r="7864" spans="1:2" x14ac:dyDescent="0.25">
      <c r="A7864" s="2"/>
      <c r="B7864" s="2"/>
    </row>
    <row r="7865" spans="1:2" x14ac:dyDescent="0.25">
      <c r="A7865" s="2"/>
      <c r="B7865" s="2"/>
    </row>
    <row r="7866" spans="1:2" x14ac:dyDescent="0.25">
      <c r="A7866" s="2"/>
      <c r="B7866" s="2"/>
    </row>
    <row r="7867" spans="1:2" x14ac:dyDescent="0.25">
      <c r="A7867" s="2"/>
      <c r="B7867" s="2"/>
    </row>
    <row r="7868" spans="1:2" x14ac:dyDescent="0.25">
      <c r="A7868" s="2"/>
      <c r="B7868" s="2"/>
    </row>
    <row r="7869" spans="1:2" x14ac:dyDescent="0.25">
      <c r="A7869" s="2"/>
      <c r="B7869" s="2"/>
    </row>
    <row r="7870" spans="1:2" x14ac:dyDescent="0.25">
      <c r="A7870" s="2"/>
      <c r="B7870" s="2"/>
    </row>
    <row r="7871" spans="1:2" x14ac:dyDescent="0.25">
      <c r="A7871" s="2"/>
      <c r="B7871" s="2"/>
    </row>
    <row r="7872" spans="1:2" x14ac:dyDescent="0.25">
      <c r="A7872" s="2"/>
      <c r="B7872" s="2"/>
    </row>
    <row r="7873" spans="1:2" x14ac:dyDescent="0.25">
      <c r="A7873" s="2"/>
      <c r="B7873" s="2"/>
    </row>
    <row r="7874" spans="1:2" x14ac:dyDescent="0.25">
      <c r="A7874" s="2"/>
      <c r="B7874" s="2"/>
    </row>
    <row r="7875" spans="1:2" x14ac:dyDescent="0.25">
      <c r="A7875" s="2"/>
      <c r="B7875" s="2"/>
    </row>
    <row r="7876" spans="1:2" x14ac:dyDescent="0.25">
      <c r="A7876" s="2"/>
      <c r="B7876" s="2"/>
    </row>
    <row r="7877" spans="1:2" x14ac:dyDescent="0.25">
      <c r="A7877" s="2"/>
      <c r="B7877" s="2"/>
    </row>
    <row r="7878" spans="1:2" x14ac:dyDescent="0.25">
      <c r="A7878" s="2"/>
      <c r="B7878" s="2"/>
    </row>
    <row r="7879" spans="1:2" x14ac:dyDescent="0.25">
      <c r="A7879" s="2"/>
      <c r="B7879" s="2"/>
    </row>
    <row r="7880" spans="1:2" x14ac:dyDescent="0.25">
      <c r="A7880" s="2"/>
      <c r="B7880" s="2"/>
    </row>
    <row r="7881" spans="1:2" x14ac:dyDescent="0.25">
      <c r="A7881" s="2"/>
      <c r="B7881" s="2"/>
    </row>
    <row r="7882" spans="1:2" x14ac:dyDescent="0.25">
      <c r="A7882" s="2"/>
      <c r="B7882" s="2"/>
    </row>
    <row r="7883" spans="1:2" x14ac:dyDescent="0.25">
      <c r="A7883" s="2"/>
      <c r="B7883" s="2"/>
    </row>
    <row r="7884" spans="1:2" x14ac:dyDescent="0.25">
      <c r="A7884" s="2"/>
      <c r="B7884" s="2"/>
    </row>
    <row r="7885" spans="1:2" x14ac:dyDescent="0.25">
      <c r="A7885" s="2"/>
      <c r="B7885" s="2"/>
    </row>
    <row r="7886" spans="1:2" x14ac:dyDescent="0.25">
      <c r="A7886" s="2"/>
      <c r="B7886" s="2"/>
    </row>
    <row r="7887" spans="1:2" x14ac:dyDescent="0.25">
      <c r="A7887" s="2"/>
      <c r="B7887" s="2"/>
    </row>
    <row r="7888" spans="1:2" x14ac:dyDescent="0.25">
      <c r="A7888" s="2"/>
      <c r="B7888" s="2"/>
    </row>
    <row r="7889" spans="1:2" x14ac:dyDescent="0.25">
      <c r="A7889" s="2"/>
      <c r="B7889" s="2"/>
    </row>
    <row r="7890" spans="1:2" x14ac:dyDescent="0.25">
      <c r="A7890" s="2"/>
      <c r="B7890" s="2"/>
    </row>
    <row r="7891" spans="1:2" x14ac:dyDescent="0.25">
      <c r="A7891" s="2"/>
      <c r="B7891" s="2"/>
    </row>
    <row r="7892" spans="1:2" x14ac:dyDescent="0.25">
      <c r="A7892" s="2"/>
      <c r="B7892" s="2"/>
    </row>
    <row r="7893" spans="1:2" x14ac:dyDescent="0.25">
      <c r="A7893" s="2"/>
      <c r="B7893" s="2"/>
    </row>
    <row r="7894" spans="1:2" x14ac:dyDescent="0.25">
      <c r="A7894" s="2"/>
      <c r="B7894" s="2"/>
    </row>
    <row r="7895" spans="1:2" x14ac:dyDescent="0.25">
      <c r="A7895" s="2"/>
      <c r="B7895" s="2"/>
    </row>
    <row r="7896" spans="1:2" x14ac:dyDescent="0.25">
      <c r="A7896" s="2"/>
      <c r="B7896" s="2"/>
    </row>
    <row r="7897" spans="1:2" x14ac:dyDescent="0.25">
      <c r="A7897" s="2"/>
      <c r="B7897" s="2"/>
    </row>
    <row r="7898" spans="1:2" x14ac:dyDescent="0.25">
      <c r="A7898" s="2"/>
      <c r="B7898" s="2"/>
    </row>
    <row r="7899" spans="1:2" x14ac:dyDescent="0.25">
      <c r="A7899" s="2"/>
      <c r="B7899" s="2"/>
    </row>
    <row r="7900" spans="1:2" x14ac:dyDescent="0.25">
      <c r="A7900" s="2"/>
      <c r="B7900" s="2"/>
    </row>
    <row r="7901" spans="1:2" x14ac:dyDescent="0.25">
      <c r="A7901" s="2"/>
      <c r="B7901" s="2"/>
    </row>
    <row r="7902" spans="1:2" x14ac:dyDescent="0.25">
      <c r="A7902" s="2"/>
      <c r="B7902" s="2"/>
    </row>
    <row r="7903" spans="1:2" x14ac:dyDescent="0.25">
      <c r="A7903" s="2"/>
      <c r="B7903" s="2"/>
    </row>
    <row r="7904" spans="1:2" x14ac:dyDescent="0.25">
      <c r="A7904" s="2"/>
      <c r="B7904" s="2"/>
    </row>
    <row r="7905" spans="1:2" x14ac:dyDescent="0.25">
      <c r="A7905" s="2"/>
      <c r="B7905" s="2"/>
    </row>
    <row r="7906" spans="1:2" x14ac:dyDescent="0.25">
      <c r="A7906" s="2"/>
      <c r="B7906" s="2"/>
    </row>
    <row r="7907" spans="1:2" x14ac:dyDescent="0.25">
      <c r="A7907" s="2"/>
      <c r="B7907" s="2"/>
    </row>
    <row r="7908" spans="1:2" x14ac:dyDescent="0.25">
      <c r="A7908" s="2"/>
      <c r="B7908" s="2"/>
    </row>
    <row r="7909" spans="1:2" x14ac:dyDescent="0.25">
      <c r="A7909" s="2"/>
      <c r="B7909" s="2"/>
    </row>
    <row r="7910" spans="1:2" x14ac:dyDescent="0.25">
      <c r="A7910" s="2"/>
      <c r="B7910" s="2"/>
    </row>
    <row r="7911" spans="1:2" x14ac:dyDescent="0.25">
      <c r="A7911" s="2"/>
      <c r="B7911" s="2"/>
    </row>
    <row r="7912" spans="1:2" x14ac:dyDescent="0.25">
      <c r="A7912" s="2"/>
      <c r="B7912" s="2"/>
    </row>
    <row r="7913" spans="1:2" x14ac:dyDescent="0.25">
      <c r="A7913" s="2"/>
      <c r="B7913" s="2"/>
    </row>
    <row r="7914" spans="1:2" x14ac:dyDescent="0.25">
      <c r="A7914" s="2"/>
      <c r="B7914" s="2"/>
    </row>
    <row r="7915" spans="1:2" x14ac:dyDescent="0.25">
      <c r="A7915" s="2"/>
      <c r="B7915" s="2"/>
    </row>
    <row r="7916" spans="1:2" x14ac:dyDescent="0.25">
      <c r="A7916" s="2"/>
      <c r="B7916" s="2"/>
    </row>
    <row r="7917" spans="1:2" x14ac:dyDescent="0.25">
      <c r="A7917" s="2"/>
      <c r="B7917" s="2"/>
    </row>
    <row r="7918" spans="1:2" x14ac:dyDescent="0.25">
      <c r="A7918" s="2"/>
      <c r="B7918" s="2"/>
    </row>
    <row r="7919" spans="1:2" x14ac:dyDescent="0.25">
      <c r="A7919" s="2"/>
      <c r="B7919" s="2"/>
    </row>
    <row r="7920" spans="1:2" x14ac:dyDescent="0.25">
      <c r="A7920" s="2"/>
      <c r="B7920" s="2"/>
    </row>
    <row r="7921" spans="1:2" x14ac:dyDescent="0.25">
      <c r="A7921" s="2"/>
      <c r="B7921" s="2"/>
    </row>
    <row r="7922" spans="1:2" x14ac:dyDescent="0.25">
      <c r="A7922" s="2"/>
      <c r="B7922" s="2"/>
    </row>
    <row r="7923" spans="1:2" x14ac:dyDescent="0.25">
      <c r="A7923" s="2"/>
      <c r="B7923" s="2"/>
    </row>
    <row r="7924" spans="1:2" x14ac:dyDescent="0.25">
      <c r="A7924" s="2"/>
      <c r="B7924" s="2"/>
    </row>
    <row r="7925" spans="1:2" x14ac:dyDescent="0.25">
      <c r="A7925" s="2"/>
      <c r="B7925" s="2"/>
    </row>
    <row r="7926" spans="1:2" x14ac:dyDescent="0.25">
      <c r="A7926" s="2"/>
      <c r="B7926" s="2"/>
    </row>
    <row r="7927" spans="1:2" x14ac:dyDescent="0.25">
      <c r="A7927" s="2"/>
      <c r="B7927" s="2"/>
    </row>
    <row r="7928" spans="1:2" x14ac:dyDescent="0.25">
      <c r="A7928" s="2"/>
      <c r="B7928" s="2"/>
    </row>
    <row r="7929" spans="1:2" x14ac:dyDescent="0.25">
      <c r="A7929" s="2"/>
      <c r="B7929" s="2"/>
    </row>
    <row r="7930" spans="1:2" x14ac:dyDescent="0.25">
      <c r="A7930" s="2"/>
      <c r="B7930" s="2"/>
    </row>
    <row r="7931" spans="1:2" x14ac:dyDescent="0.25">
      <c r="A7931" s="2"/>
      <c r="B7931" s="2"/>
    </row>
    <row r="7932" spans="1:2" x14ac:dyDescent="0.25">
      <c r="A7932" s="2"/>
      <c r="B7932" s="2"/>
    </row>
    <row r="7933" spans="1:2" x14ac:dyDescent="0.25">
      <c r="A7933" s="2"/>
      <c r="B7933" s="2"/>
    </row>
    <row r="7934" spans="1:2" x14ac:dyDescent="0.25">
      <c r="A7934" s="2"/>
      <c r="B7934" s="2"/>
    </row>
    <row r="7935" spans="1:2" x14ac:dyDescent="0.25">
      <c r="A7935" s="2"/>
      <c r="B7935" s="2"/>
    </row>
    <row r="7936" spans="1:2" x14ac:dyDescent="0.25">
      <c r="A7936" s="2"/>
      <c r="B7936" s="2"/>
    </row>
    <row r="7937" spans="1:2" x14ac:dyDescent="0.25">
      <c r="A7937" s="2"/>
      <c r="B7937" s="2"/>
    </row>
    <row r="7938" spans="1:2" x14ac:dyDescent="0.25">
      <c r="A7938" s="2"/>
      <c r="B7938" s="2"/>
    </row>
    <row r="7939" spans="1:2" x14ac:dyDescent="0.25">
      <c r="A7939" s="2"/>
      <c r="B7939" s="2"/>
    </row>
    <row r="7940" spans="1:2" x14ac:dyDescent="0.25">
      <c r="A7940" s="2"/>
      <c r="B7940" s="2"/>
    </row>
    <row r="7941" spans="1:2" x14ac:dyDescent="0.25">
      <c r="A7941" s="2"/>
      <c r="B7941" s="2"/>
    </row>
    <row r="7942" spans="1:2" x14ac:dyDescent="0.25">
      <c r="A7942" s="2"/>
      <c r="B7942" s="2"/>
    </row>
    <row r="7943" spans="1:2" x14ac:dyDescent="0.25">
      <c r="A7943" s="2"/>
      <c r="B7943" s="2"/>
    </row>
    <row r="7944" spans="1:2" x14ac:dyDescent="0.25">
      <c r="A7944" s="2"/>
      <c r="B7944" s="2"/>
    </row>
    <row r="7945" spans="1:2" x14ac:dyDescent="0.25">
      <c r="A7945" s="2"/>
      <c r="B7945" s="2"/>
    </row>
    <row r="7946" spans="1:2" x14ac:dyDescent="0.25">
      <c r="A7946" s="2"/>
      <c r="B7946" s="2"/>
    </row>
    <row r="7947" spans="1:2" x14ac:dyDescent="0.25">
      <c r="A7947" s="2"/>
      <c r="B7947" s="2"/>
    </row>
    <row r="7948" spans="1:2" x14ac:dyDescent="0.25">
      <c r="A7948" s="2"/>
      <c r="B7948" s="2"/>
    </row>
    <row r="7949" spans="1:2" x14ac:dyDescent="0.25">
      <c r="A7949" s="2"/>
      <c r="B7949" s="2"/>
    </row>
    <row r="7950" spans="1:2" x14ac:dyDescent="0.25">
      <c r="A7950" s="2"/>
      <c r="B7950" s="2"/>
    </row>
    <row r="7951" spans="1:2" x14ac:dyDescent="0.25">
      <c r="A7951" s="2"/>
      <c r="B7951" s="2"/>
    </row>
    <row r="7952" spans="1:2" x14ac:dyDescent="0.25">
      <c r="A7952" s="2"/>
      <c r="B7952" s="2"/>
    </row>
    <row r="7953" spans="1:2" x14ac:dyDescent="0.25">
      <c r="A7953" s="2"/>
      <c r="B7953" s="2"/>
    </row>
    <row r="7954" spans="1:2" x14ac:dyDescent="0.25">
      <c r="A7954" s="2"/>
      <c r="B7954" s="2"/>
    </row>
    <row r="7955" spans="1:2" x14ac:dyDescent="0.25">
      <c r="A7955" s="2"/>
      <c r="B7955" s="2"/>
    </row>
    <row r="7956" spans="1:2" x14ac:dyDescent="0.25">
      <c r="A7956" s="2"/>
      <c r="B7956" s="2"/>
    </row>
    <row r="7957" spans="1:2" x14ac:dyDescent="0.25">
      <c r="A7957" s="2"/>
      <c r="B7957" s="2"/>
    </row>
    <row r="7958" spans="1:2" x14ac:dyDescent="0.25">
      <c r="A7958" s="2"/>
      <c r="B7958" s="2"/>
    </row>
    <row r="7959" spans="1:2" x14ac:dyDescent="0.25">
      <c r="A7959" s="2"/>
      <c r="B7959" s="2"/>
    </row>
    <row r="7960" spans="1:2" x14ac:dyDescent="0.25">
      <c r="A7960" s="2"/>
      <c r="B7960" s="2"/>
    </row>
    <row r="7961" spans="1:2" x14ac:dyDescent="0.25">
      <c r="A7961" s="2"/>
      <c r="B7961" s="2"/>
    </row>
    <row r="7962" spans="1:2" x14ac:dyDescent="0.25">
      <c r="A7962" s="2"/>
      <c r="B7962" s="2"/>
    </row>
    <row r="7963" spans="1:2" x14ac:dyDescent="0.25">
      <c r="A7963" s="2"/>
      <c r="B7963" s="2"/>
    </row>
    <row r="7964" spans="1:2" x14ac:dyDescent="0.25">
      <c r="A7964" s="2"/>
      <c r="B7964" s="2"/>
    </row>
    <row r="7965" spans="1:2" x14ac:dyDescent="0.25">
      <c r="A7965" s="2"/>
      <c r="B7965" s="2"/>
    </row>
    <row r="7966" spans="1:2" x14ac:dyDescent="0.25">
      <c r="A7966" s="2"/>
      <c r="B7966" s="2"/>
    </row>
    <row r="7967" spans="1:2" x14ac:dyDescent="0.25">
      <c r="A7967" s="2"/>
      <c r="B7967" s="2"/>
    </row>
    <row r="7968" spans="1:2" x14ac:dyDescent="0.25">
      <c r="A7968" s="2"/>
      <c r="B7968" s="2"/>
    </row>
    <row r="7969" spans="1:2" x14ac:dyDescent="0.25">
      <c r="A7969" s="2"/>
      <c r="B7969" s="2"/>
    </row>
    <row r="7970" spans="1:2" x14ac:dyDescent="0.25">
      <c r="A7970" s="2"/>
      <c r="B7970" s="2"/>
    </row>
    <row r="7971" spans="1:2" x14ac:dyDescent="0.25">
      <c r="A7971" s="2"/>
      <c r="B7971" s="2"/>
    </row>
    <row r="7972" spans="1:2" x14ac:dyDescent="0.25">
      <c r="A7972" s="2"/>
      <c r="B7972" s="2"/>
    </row>
    <row r="7973" spans="1:2" x14ac:dyDescent="0.25">
      <c r="A7973" s="2"/>
      <c r="B7973" s="2"/>
    </row>
    <row r="7974" spans="1:2" x14ac:dyDescent="0.25">
      <c r="A7974" s="2"/>
      <c r="B7974" s="2"/>
    </row>
    <row r="7975" spans="1:2" x14ac:dyDescent="0.25">
      <c r="A7975" s="2"/>
      <c r="B7975" s="2"/>
    </row>
    <row r="7976" spans="1:2" x14ac:dyDescent="0.25">
      <c r="A7976" s="2"/>
      <c r="B7976" s="2"/>
    </row>
    <row r="7977" spans="1:2" x14ac:dyDescent="0.25">
      <c r="A7977" s="2"/>
      <c r="B7977" s="2"/>
    </row>
    <row r="7978" spans="1:2" x14ac:dyDescent="0.25">
      <c r="A7978" s="2"/>
      <c r="B7978" s="2"/>
    </row>
    <row r="7979" spans="1:2" x14ac:dyDescent="0.25">
      <c r="A7979" s="2"/>
      <c r="B7979" s="2"/>
    </row>
    <row r="7980" spans="1:2" x14ac:dyDescent="0.25">
      <c r="A7980" s="2"/>
      <c r="B7980" s="2"/>
    </row>
    <row r="7981" spans="1:2" x14ac:dyDescent="0.25">
      <c r="A7981" s="2"/>
      <c r="B7981" s="2"/>
    </row>
    <row r="7982" spans="1:2" x14ac:dyDescent="0.25">
      <c r="A7982" s="2"/>
      <c r="B7982" s="2"/>
    </row>
    <row r="7983" spans="1:2" x14ac:dyDescent="0.25">
      <c r="A7983" s="2"/>
      <c r="B7983" s="2"/>
    </row>
    <row r="7984" spans="1:2" x14ac:dyDescent="0.25">
      <c r="A7984" s="2"/>
      <c r="B7984" s="2"/>
    </row>
    <row r="7985" spans="1:2" x14ac:dyDescent="0.25">
      <c r="A7985" s="2"/>
      <c r="B7985" s="2"/>
    </row>
    <row r="7986" spans="1:2" x14ac:dyDescent="0.25">
      <c r="A7986" s="2"/>
      <c r="B7986" s="2"/>
    </row>
    <row r="7987" spans="1:2" x14ac:dyDescent="0.25">
      <c r="A7987" s="2"/>
      <c r="B7987" s="2"/>
    </row>
    <row r="7988" spans="1:2" x14ac:dyDescent="0.25">
      <c r="A7988" s="2"/>
      <c r="B7988" s="2"/>
    </row>
    <row r="7989" spans="1:2" x14ac:dyDescent="0.25">
      <c r="A7989" s="2"/>
      <c r="B7989" s="2"/>
    </row>
    <row r="7990" spans="1:2" x14ac:dyDescent="0.25">
      <c r="A7990" s="2"/>
      <c r="B7990" s="2"/>
    </row>
    <row r="7991" spans="1:2" x14ac:dyDescent="0.25">
      <c r="A7991" s="2"/>
      <c r="B7991" s="2"/>
    </row>
    <row r="7992" spans="1:2" x14ac:dyDescent="0.25">
      <c r="A7992" s="2"/>
      <c r="B7992" s="2"/>
    </row>
    <row r="7993" spans="1:2" x14ac:dyDescent="0.25">
      <c r="A7993" s="2"/>
      <c r="B7993" s="2"/>
    </row>
    <row r="7994" spans="1:2" x14ac:dyDescent="0.25">
      <c r="A7994" s="2"/>
      <c r="B7994" s="2"/>
    </row>
    <row r="7995" spans="1:2" x14ac:dyDescent="0.25">
      <c r="A7995" s="2"/>
      <c r="B7995" s="2"/>
    </row>
    <row r="7996" spans="1:2" x14ac:dyDescent="0.25">
      <c r="A7996" s="2"/>
      <c r="B7996" s="2"/>
    </row>
    <row r="7997" spans="1:2" x14ac:dyDescent="0.25">
      <c r="A7997" s="2"/>
      <c r="B7997" s="2"/>
    </row>
    <row r="7998" spans="1:2" x14ac:dyDescent="0.25">
      <c r="A7998" s="2"/>
      <c r="B7998" s="2"/>
    </row>
    <row r="7999" spans="1:2" x14ac:dyDescent="0.25">
      <c r="A7999" s="2"/>
      <c r="B7999" s="2"/>
    </row>
    <row r="8000" spans="1:2" x14ac:dyDescent="0.25">
      <c r="A8000" s="2"/>
      <c r="B8000" s="2"/>
    </row>
    <row r="8001" spans="1:2" x14ac:dyDescent="0.25">
      <c r="A8001" s="2"/>
      <c r="B8001" s="2"/>
    </row>
    <row r="8002" spans="1:2" x14ac:dyDescent="0.25">
      <c r="A8002" s="2"/>
      <c r="B8002" s="2"/>
    </row>
    <row r="8003" spans="1:2" x14ac:dyDescent="0.25">
      <c r="A8003" s="2"/>
      <c r="B8003" s="2"/>
    </row>
    <row r="8004" spans="1:2" x14ac:dyDescent="0.25">
      <c r="A8004" s="2"/>
      <c r="B8004" s="2"/>
    </row>
    <row r="8005" spans="1:2" x14ac:dyDescent="0.25">
      <c r="A8005" s="2"/>
      <c r="B8005" s="2"/>
    </row>
    <row r="8006" spans="1:2" x14ac:dyDescent="0.25">
      <c r="A8006" s="2"/>
      <c r="B8006" s="2"/>
    </row>
    <row r="8007" spans="1:2" x14ac:dyDescent="0.25">
      <c r="A8007" s="2"/>
      <c r="B8007" s="2"/>
    </row>
    <row r="8008" spans="1:2" x14ac:dyDescent="0.25">
      <c r="A8008" s="2"/>
      <c r="B8008" s="2"/>
    </row>
    <row r="8009" spans="1:2" x14ac:dyDescent="0.25">
      <c r="A8009" s="2"/>
      <c r="B8009" s="2"/>
    </row>
    <row r="8010" spans="1:2" x14ac:dyDescent="0.25">
      <c r="A8010" s="2"/>
      <c r="B8010" s="2"/>
    </row>
    <row r="8011" spans="1:2" x14ac:dyDescent="0.25">
      <c r="A8011" s="2"/>
      <c r="B8011" s="2"/>
    </row>
    <row r="8012" spans="1:2" x14ac:dyDescent="0.25">
      <c r="A8012" s="2"/>
      <c r="B8012" s="2"/>
    </row>
    <row r="8013" spans="1:2" x14ac:dyDescent="0.25">
      <c r="A8013" s="2"/>
      <c r="B8013" s="2"/>
    </row>
    <row r="8014" spans="1:2" x14ac:dyDescent="0.25">
      <c r="A8014" s="2"/>
      <c r="B8014" s="2"/>
    </row>
    <row r="8015" spans="1:2" x14ac:dyDescent="0.25">
      <c r="A8015" s="2"/>
      <c r="B8015" s="2"/>
    </row>
    <row r="8016" spans="1:2" x14ac:dyDescent="0.25">
      <c r="A8016" s="2"/>
      <c r="B8016" s="2"/>
    </row>
    <row r="8017" spans="1:2" x14ac:dyDescent="0.25">
      <c r="A8017" s="2"/>
      <c r="B8017" s="2"/>
    </row>
    <row r="8018" spans="1:2" x14ac:dyDescent="0.25">
      <c r="A8018" s="2"/>
      <c r="B8018" s="2"/>
    </row>
    <row r="8019" spans="1:2" x14ac:dyDescent="0.25">
      <c r="A8019" s="2"/>
      <c r="B8019" s="2"/>
    </row>
    <row r="8020" spans="1:2" x14ac:dyDescent="0.25">
      <c r="A8020" s="2"/>
      <c r="B8020" s="2"/>
    </row>
    <row r="8021" spans="1:2" x14ac:dyDescent="0.25">
      <c r="A8021" s="2"/>
      <c r="B8021" s="2"/>
    </row>
    <row r="8022" spans="1:2" x14ac:dyDescent="0.25">
      <c r="A8022" s="2"/>
      <c r="B8022" s="2"/>
    </row>
    <row r="8023" spans="1:2" x14ac:dyDescent="0.25">
      <c r="A8023" s="2"/>
      <c r="B8023" s="2"/>
    </row>
    <row r="8024" spans="1:2" x14ac:dyDescent="0.25">
      <c r="A8024" s="2"/>
      <c r="B8024" s="2"/>
    </row>
    <row r="8025" spans="1:2" x14ac:dyDescent="0.25">
      <c r="A8025" s="2"/>
      <c r="B8025" s="2"/>
    </row>
    <row r="8026" spans="1:2" x14ac:dyDescent="0.25">
      <c r="A8026" s="2"/>
      <c r="B8026" s="2"/>
    </row>
    <row r="8027" spans="1:2" x14ac:dyDescent="0.25">
      <c r="A8027" s="2"/>
      <c r="B8027" s="2"/>
    </row>
    <row r="8028" spans="1:2" x14ac:dyDescent="0.25">
      <c r="A8028" s="2"/>
      <c r="B8028" s="2"/>
    </row>
    <row r="8029" spans="1:2" x14ac:dyDescent="0.25">
      <c r="A8029" s="2"/>
      <c r="B8029" s="2"/>
    </row>
    <row r="8030" spans="1:2" x14ac:dyDescent="0.25">
      <c r="A8030" s="2"/>
      <c r="B8030" s="2"/>
    </row>
    <row r="8031" spans="1:2" x14ac:dyDescent="0.25">
      <c r="A8031" s="2"/>
      <c r="B8031" s="2"/>
    </row>
    <row r="8032" spans="1:2" x14ac:dyDescent="0.25">
      <c r="A8032" s="2"/>
      <c r="B8032" s="2"/>
    </row>
    <row r="8033" spans="1:2" x14ac:dyDescent="0.25">
      <c r="A8033" s="2"/>
      <c r="B8033" s="2"/>
    </row>
    <row r="8034" spans="1:2" x14ac:dyDescent="0.25">
      <c r="A8034" s="2"/>
      <c r="B8034" s="2"/>
    </row>
    <row r="8035" spans="1:2" x14ac:dyDescent="0.25">
      <c r="A8035" s="2"/>
      <c r="B8035" s="2"/>
    </row>
    <row r="8036" spans="1:2" x14ac:dyDescent="0.25">
      <c r="A8036" s="2"/>
      <c r="B8036" s="2"/>
    </row>
    <row r="8037" spans="1:2" x14ac:dyDescent="0.25">
      <c r="A8037" s="2"/>
      <c r="B8037" s="2"/>
    </row>
    <row r="8038" spans="1:2" x14ac:dyDescent="0.25">
      <c r="A8038" s="2"/>
      <c r="B8038" s="2"/>
    </row>
    <row r="8039" spans="1:2" x14ac:dyDescent="0.25">
      <c r="A8039" s="2"/>
      <c r="B8039" s="2"/>
    </row>
    <row r="8040" spans="1:2" x14ac:dyDescent="0.25">
      <c r="A8040" s="2"/>
      <c r="B8040" s="2"/>
    </row>
    <row r="8041" spans="1:2" x14ac:dyDescent="0.25">
      <c r="A8041" s="2"/>
      <c r="B8041" s="2"/>
    </row>
    <row r="8042" spans="1:2" x14ac:dyDescent="0.25">
      <c r="A8042" s="2"/>
      <c r="B8042" s="2"/>
    </row>
    <row r="8043" spans="1:2" x14ac:dyDescent="0.25">
      <c r="A8043" s="2"/>
      <c r="B8043" s="2"/>
    </row>
    <row r="8044" spans="1:2" x14ac:dyDescent="0.25">
      <c r="A8044" s="2"/>
      <c r="B8044" s="2"/>
    </row>
    <row r="8045" spans="1:2" x14ac:dyDescent="0.25">
      <c r="A8045" s="2"/>
      <c r="B8045" s="2"/>
    </row>
    <row r="8046" spans="1:2" x14ac:dyDescent="0.25">
      <c r="A8046" s="2"/>
      <c r="B8046" s="2"/>
    </row>
    <row r="8047" spans="1:2" x14ac:dyDescent="0.25">
      <c r="A8047" s="2"/>
      <c r="B8047" s="2"/>
    </row>
    <row r="8048" spans="1:2" x14ac:dyDescent="0.25">
      <c r="A8048" s="2"/>
      <c r="B8048" s="2"/>
    </row>
    <row r="8049" spans="1:2" x14ac:dyDescent="0.25">
      <c r="A8049" s="2"/>
      <c r="B8049" s="2"/>
    </row>
    <row r="8050" spans="1:2" x14ac:dyDescent="0.25">
      <c r="A8050" s="2"/>
      <c r="B8050" s="2"/>
    </row>
    <row r="8051" spans="1:2" x14ac:dyDescent="0.25">
      <c r="A8051" s="2"/>
      <c r="B8051" s="2"/>
    </row>
    <row r="8052" spans="1:2" x14ac:dyDescent="0.25">
      <c r="A8052" s="2"/>
      <c r="B8052" s="2"/>
    </row>
    <row r="8053" spans="1:2" x14ac:dyDescent="0.25">
      <c r="A8053" s="2"/>
      <c r="B8053" s="2"/>
    </row>
    <row r="8054" spans="1:2" x14ac:dyDescent="0.25">
      <c r="A8054" s="2"/>
      <c r="B8054" s="2"/>
    </row>
    <row r="8055" spans="1:2" x14ac:dyDescent="0.25">
      <c r="A8055" s="2"/>
      <c r="B8055" s="2"/>
    </row>
    <row r="8056" spans="1:2" x14ac:dyDescent="0.25">
      <c r="A8056" s="2"/>
      <c r="B8056" s="2"/>
    </row>
    <row r="8057" spans="1:2" x14ac:dyDescent="0.25">
      <c r="A8057" s="2"/>
      <c r="B8057" s="2"/>
    </row>
    <row r="8058" spans="1:2" x14ac:dyDescent="0.25">
      <c r="A8058" s="2"/>
      <c r="B8058" s="2"/>
    </row>
    <row r="8059" spans="1:2" x14ac:dyDescent="0.25">
      <c r="A8059" s="2"/>
      <c r="B8059" s="2"/>
    </row>
    <row r="8060" spans="1:2" x14ac:dyDescent="0.25">
      <c r="A8060" s="2"/>
      <c r="B8060" s="2"/>
    </row>
    <row r="8061" spans="1:2" x14ac:dyDescent="0.25">
      <c r="A8061" s="2"/>
      <c r="B8061" s="2"/>
    </row>
    <row r="8062" spans="1:2" x14ac:dyDescent="0.25">
      <c r="A8062" s="2"/>
      <c r="B8062" s="2"/>
    </row>
    <row r="8063" spans="1:2" x14ac:dyDescent="0.25">
      <c r="A8063" s="2"/>
      <c r="B8063" s="2"/>
    </row>
    <row r="8064" spans="1:2" x14ac:dyDescent="0.25">
      <c r="A8064" s="2"/>
      <c r="B8064" s="2"/>
    </row>
    <row r="8065" spans="1:2" x14ac:dyDescent="0.25">
      <c r="A8065" s="2"/>
      <c r="B8065" s="2"/>
    </row>
    <row r="8066" spans="1:2" x14ac:dyDescent="0.25">
      <c r="A8066" s="2"/>
      <c r="B8066" s="2"/>
    </row>
    <row r="8067" spans="1:2" x14ac:dyDescent="0.25">
      <c r="A8067" s="2"/>
      <c r="B8067" s="2"/>
    </row>
    <row r="8068" spans="1:2" x14ac:dyDescent="0.25">
      <c r="A8068" s="2"/>
      <c r="B8068" s="2"/>
    </row>
    <row r="8069" spans="1:2" x14ac:dyDescent="0.25">
      <c r="A8069" s="2"/>
      <c r="B8069" s="2"/>
    </row>
    <row r="8070" spans="1:2" x14ac:dyDescent="0.25">
      <c r="A8070" s="2"/>
      <c r="B8070" s="2"/>
    </row>
    <row r="8071" spans="1:2" x14ac:dyDescent="0.25">
      <c r="A8071" s="2"/>
      <c r="B8071" s="2"/>
    </row>
    <row r="8072" spans="1:2" x14ac:dyDescent="0.25">
      <c r="A8072" s="2"/>
      <c r="B8072" s="2"/>
    </row>
    <row r="8073" spans="1:2" x14ac:dyDescent="0.25">
      <c r="A8073" s="2"/>
      <c r="B8073" s="2"/>
    </row>
    <row r="8074" spans="1:2" x14ac:dyDescent="0.25">
      <c r="A8074" s="2"/>
      <c r="B8074" s="2"/>
    </row>
    <row r="8075" spans="1:2" x14ac:dyDescent="0.25">
      <c r="A8075" s="2"/>
      <c r="B8075" s="2"/>
    </row>
    <row r="8076" spans="1:2" x14ac:dyDescent="0.25">
      <c r="A8076" s="2"/>
      <c r="B8076" s="2"/>
    </row>
    <row r="8077" spans="1:2" x14ac:dyDescent="0.25">
      <c r="A8077" s="2"/>
      <c r="B8077" s="2"/>
    </row>
    <row r="8078" spans="1:2" x14ac:dyDescent="0.25">
      <c r="A8078" s="2"/>
      <c r="B8078" s="2"/>
    </row>
    <row r="8079" spans="1:2" x14ac:dyDescent="0.25">
      <c r="A8079" s="2"/>
      <c r="B8079" s="2"/>
    </row>
    <row r="8080" spans="1:2" x14ac:dyDescent="0.25">
      <c r="A8080" s="2"/>
      <c r="B8080" s="2"/>
    </row>
    <row r="8081" spans="1:2" x14ac:dyDescent="0.25">
      <c r="A8081" s="2"/>
      <c r="B8081" s="2"/>
    </row>
    <row r="8082" spans="1:2" x14ac:dyDescent="0.25">
      <c r="A8082" s="2"/>
      <c r="B8082" s="2"/>
    </row>
    <row r="8083" spans="1:2" x14ac:dyDescent="0.25">
      <c r="A8083" s="2"/>
      <c r="B8083" s="2"/>
    </row>
    <row r="8084" spans="1:2" x14ac:dyDescent="0.25">
      <c r="A8084" s="2"/>
      <c r="B8084" s="2"/>
    </row>
    <row r="8085" spans="1:2" x14ac:dyDescent="0.25">
      <c r="A8085" s="2"/>
      <c r="B8085" s="2"/>
    </row>
    <row r="8086" spans="1:2" x14ac:dyDescent="0.25">
      <c r="A8086" s="2"/>
      <c r="B8086" s="2"/>
    </row>
    <row r="8087" spans="1:2" x14ac:dyDescent="0.25">
      <c r="A8087" s="2"/>
      <c r="B8087" s="2"/>
    </row>
    <row r="8088" spans="1:2" x14ac:dyDescent="0.25">
      <c r="A8088" s="2"/>
      <c r="B8088" s="2"/>
    </row>
    <row r="8089" spans="1:2" x14ac:dyDescent="0.25">
      <c r="A8089" s="2"/>
      <c r="B8089" s="2"/>
    </row>
    <row r="8090" spans="1:2" x14ac:dyDescent="0.25">
      <c r="A8090" s="2"/>
      <c r="B8090" s="2"/>
    </row>
    <row r="8091" spans="1:2" x14ac:dyDescent="0.25">
      <c r="A8091" s="2"/>
      <c r="B8091" s="2"/>
    </row>
    <row r="8092" spans="1:2" x14ac:dyDescent="0.25">
      <c r="A8092" s="2"/>
      <c r="B8092" s="2"/>
    </row>
    <row r="8093" spans="1:2" x14ac:dyDescent="0.25">
      <c r="A8093" s="2"/>
      <c r="B8093" s="2"/>
    </row>
    <row r="8094" spans="1:2" x14ac:dyDescent="0.25">
      <c r="A8094" s="2"/>
      <c r="B8094" s="2"/>
    </row>
    <row r="8095" spans="1:2" x14ac:dyDescent="0.25">
      <c r="A8095" s="2"/>
      <c r="B8095" s="2"/>
    </row>
    <row r="8096" spans="1:2" x14ac:dyDescent="0.25">
      <c r="A8096" s="2"/>
      <c r="B8096" s="2"/>
    </row>
    <row r="8097" spans="1:2" x14ac:dyDescent="0.25">
      <c r="A8097" s="2"/>
      <c r="B8097" s="2"/>
    </row>
    <row r="8098" spans="1:2" x14ac:dyDescent="0.25">
      <c r="A8098" s="2"/>
      <c r="B8098" s="2"/>
    </row>
    <row r="8099" spans="1:2" x14ac:dyDescent="0.25">
      <c r="A8099" s="2"/>
      <c r="B8099" s="2"/>
    </row>
    <row r="8100" spans="1:2" x14ac:dyDescent="0.25">
      <c r="A8100" s="2"/>
      <c r="B8100" s="2"/>
    </row>
    <row r="8101" spans="1:2" x14ac:dyDescent="0.25">
      <c r="A8101" s="2"/>
      <c r="B8101" s="2"/>
    </row>
    <row r="8102" spans="1:2" x14ac:dyDescent="0.25">
      <c r="A8102" s="2"/>
      <c r="B8102" s="2"/>
    </row>
    <row r="8103" spans="1:2" x14ac:dyDescent="0.25">
      <c r="A8103" s="2"/>
      <c r="B8103" s="2"/>
    </row>
    <row r="8104" spans="1:2" x14ac:dyDescent="0.25">
      <c r="A8104" s="2"/>
      <c r="B8104" s="2"/>
    </row>
    <row r="8105" spans="1:2" x14ac:dyDescent="0.25">
      <c r="A8105" s="2"/>
      <c r="B8105" s="2"/>
    </row>
    <row r="8106" spans="1:2" x14ac:dyDescent="0.25">
      <c r="A8106" s="2"/>
      <c r="B8106" s="2"/>
    </row>
    <row r="8107" spans="1:2" x14ac:dyDescent="0.25">
      <c r="A8107" s="2"/>
      <c r="B8107" s="2"/>
    </row>
    <row r="8108" spans="1:2" x14ac:dyDescent="0.25">
      <c r="A8108" s="2"/>
      <c r="B8108" s="2"/>
    </row>
    <row r="8109" spans="1:2" x14ac:dyDescent="0.25">
      <c r="A8109" s="2"/>
      <c r="B8109" s="2"/>
    </row>
    <row r="8110" spans="1:2" x14ac:dyDescent="0.25">
      <c r="A8110" s="2"/>
      <c r="B8110" s="2"/>
    </row>
    <row r="8111" spans="1:2" x14ac:dyDescent="0.25">
      <c r="A8111" s="2"/>
      <c r="B8111" s="2"/>
    </row>
    <row r="8112" spans="1:2" x14ac:dyDescent="0.25">
      <c r="A8112" s="2"/>
      <c r="B8112" s="2"/>
    </row>
    <row r="8113" spans="1:2" x14ac:dyDescent="0.25">
      <c r="A8113" s="2"/>
      <c r="B8113" s="2"/>
    </row>
    <row r="8114" spans="1:2" x14ac:dyDescent="0.25">
      <c r="A8114" s="2"/>
      <c r="B8114" s="2"/>
    </row>
    <row r="8115" spans="1:2" x14ac:dyDescent="0.25">
      <c r="A8115" s="2"/>
      <c r="B8115" s="2"/>
    </row>
    <row r="8116" spans="1:2" x14ac:dyDescent="0.25">
      <c r="A8116" s="2"/>
      <c r="B8116" s="2"/>
    </row>
    <row r="8117" spans="1:2" x14ac:dyDescent="0.25">
      <c r="A8117" s="2"/>
      <c r="B8117" s="2"/>
    </row>
    <row r="8118" spans="1:2" x14ac:dyDescent="0.25">
      <c r="A8118" s="2"/>
      <c r="B8118" s="2"/>
    </row>
    <row r="8119" spans="1:2" x14ac:dyDescent="0.25">
      <c r="A8119" s="2"/>
      <c r="B8119" s="2"/>
    </row>
    <row r="8120" spans="1:2" x14ac:dyDescent="0.25">
      <c r="A8120" s="2"/>
      <c r="B8120" s="2"/>
    </row>
    <row r="8121" spans="1:2" x14ac:dyDescent="0.25">
      <c r="A8121" s="2"/>
      <c r="B8121" s="2"/>
    </row>
    <row r="8122" spans="1:2" x14ac:dyDescent="0.25">
      <c r="A8122" s="2"/>
      <c r="B8122" s="2"/>
    </row>
    <row r="8123" spans="1:2" x14ac:dyDescent="0.25">
      <c r="A8123" s="2"/>
      <c r="B8123" s="2"/>
    </row>
    <row r="8124" spans="1:2" x14ac:dyDescent="0.25">
      <c r="A8124" s="2"/>
      <c r="B8124" s="2"/>
    </row>
    <row r="8125" spans="1:2" x14ac:dyDescent="0.25">
      <c r="A8125" s="2"/>
      <c r="B8125" s="2"/>
    </row>
    <row r="8126" spans="1:2" x14ac:dyDescent="0.25">
      <c r="A8126" s="2"/>
      <c r="B8126" s="2"/>
    </row>
    <row r="8127" spans="1:2" x14ac:dyDescent="0.25">
      <c r="A8127" s="2"/>
      <c r="B8127" s="2"/>
    </row>
    <row r="8128" spans="1:2" x14ac:dyDescent="0.25">
      <c r="A8128" s="2"/>
      <c r="B8128" s="2"/>
    </row>
    <row r="8129" spans="1:2" x14ac:dyDescent="0.25">
      <c r="A8129" s="2"/>
      <c r="B8129" s="2"/>
    </row>
    <row r="8130" spans="1:2" x14ac:dyDescent="0.25">
      <c r="A8130" s="2"/>
      <c r="B8130" s="2"/>
    </row>
    <row r="8131" spans="1:2" x14ac:dyDescent="0.25">
      <c r="A8131" s="2"/>
      <c r="B8131" s="2"/>
    </row>
    <row r="8132" spans="1:2" x14ac:dyDescent="0.25">
      <c r="A8132" s="2"/>
      <c r="B8132" s="2"/>
    </row>
    <row r="8133" spans="1:2" x14ac:dyDescent="0.25">
      <c r="A8133" s="2"/>
      <c r="B8133" s="2"/>
    </row>
    <row r="8134" spans="1:2" x14ac:dyDescent="0.25">
      <c r="A8134" s="2"/>
      <c r="B8134" s="2"/>
    </row>
    <row r="8135" spans="1:2" x14ac:dyDescent="0.25">
      <c r="A8135" s="2"/>
      <c r="B8135" s="2"/>
    </row>
    <row r="8136" spans="1:2" x14ac:dyDescent="0.25">
      <c r="A8136" s="2"/>
      <c r="B8136" s="2"/>
    </row>
    <row r="8137" spans="1:2" x14ac:dyDescent="0.25">
      <c r="A8137" s="2"/>
      <c r="B8137" s="2"/>
    </row>
    <row r="8138" spans="1:2" x14ac:dyDescent="0.25">
      <c r="A8138" s="2"/>
      <c r="B8138" s="2"/>
    </row>
    <row r="8139" spans="1:2" x14ac:dyDescent="0.25">
      <c r="A8139" s="2"/>
      <c r="B8139" s="2"/>
    </row>
    <row r="8140" spans="1:2" x14ac:dyDescent="0.25">
      <c r="A8140" s="2"/>
      <c r="B8140" s="2"/>
    </row>
    <row r="8141" spans="1:2" x14ac:dyDescent="0.25">
      <c r="A8141" s="2"/>
      <c r="B8141" s="2"/>
    </row>
    <row r="8142" spans="1:2" x14ac:dyDescent="0.25">
      <c r="A8142" s="2"/>
      <c r="B8142" s="2"/>
    </row>
    <row r="8143" spans="1:2" x14ac:dyDescent="0.25">
      <c r="A8143" s="2"/>
      <c r="B8143" s="2"/>
    </row>
    <row r="8144" spans="1:2" x14ac:dyDescent="0.25">
      <c r="A8144" s="2"/>
      <c r="B8144" s="2"/>
    </row>
    <row r="8145" spans="1:2" x14ac:dyDescent="0.25">
      <c r="A8145" s="2"/>
      <c r="B8145" s="2"/>
    </row>
    <row r="8146" spans="1:2" x14ac:dyDescent="0.25">
      <c r="A8146" s="2"/>
      <c r="B8146" s="2"/>
    </row>
    <row r="8147" spans="1:2" x14ac:dyDescent="0.25">
      <c r="A8147" s="2"/>
      <c r="B8147" s="2"/>
    </row>
    <row r="8148" spans="1:2" x14ac:dyDescent="0.25">
      <c r="A8148" s="2"/>
      <c r="B8148" s="2"/>
    </row>
    <row r="8149" spans="1:2" x14ac:dyDescent="0.25">
      <c r="A8149" s="2"/>
      <c r="B8149" s="2"/>
    </row>
    <row r="8150" spans="1:2" x14ac:dyDescent="0.25">
      <c r="A8150" s="2"/>
      <c r="B8150" s="2"/>
    </row>
    <row r="8151" spans="1:2" x14ac:dyDescent="0.25">
      <c r="A8151" s="2"/>
      <c r="B8151" s="2"/>
    </row>
    <row r="8152" spans="1:2" x14ac:dyDescent="0.25">
      <c r="A8152" s="2"/>
      <c r="B8152" s="2"/>
    </row>
    <row r="8153" spans="1:2" x14ac:dyDescent="0.25">
      <c r="A8153" s="2"/>
      <c r="B8153" s="2"/>
    </row>
    <row r="8154" spans="1:2" x14ac:dyDescent="0.25">
      <c r="A8154" s="2"/>
      <c r="B8154" s="2"/>
    </row>
    <row r="8155" spans="1:2" x14ac:dyDescent="0.25">
      <c r="A8155" s="2"/>
      <c r="B8155" s="2"/>
    </row>
    <row r="8156" spans="1:2" x14ac:dyDescent="0.25">
      <c r="A8156" s="2"/>
      <c r="B8156" s="2"/>
    </row>
    <row r="8157" spans="1:2" x14ac:dyDescent="0.25">
      <c r="A8157" s="2"/>
      <c r="B8157" s="2"/>
    </row>
    <row r="8158" spans="1:2" x14ac:dyDescent="0.25">
      <c r="A8158" s="2"/>
      <c r="B8158" s="2"/>
    </row>
    <row r="8159" spans="1:2" x14ac:dyDescent="0.25">
      <c r="A8159" s="2"/>
      <c r="B8159" s="2"/>
    </row>
    <row r="8160" spans="1:2" x14ac:dyDescent="0.25">
      <c r="A8160" s="2"/>
      <c r="B8160" s="2"/>
    </row>
    <row r="8161" spans="1:2" x14ac:dyDescent="0.25">
      <c r="A8161" s="2"/>
      <c r="B8161" s="2"/>
    </row>
    <row r="8162" spans="1:2" x14ac:dyDescent="0.25">
      <c r="A8162" s="2"/>
      <c r="B8162" s="2"/>
    </row>
    <row r="8163" spans="1:2" x14ac:dyDescent="0.25">
      <c r="A8163" s="2"/>
      <c r="B8163" s="2"/>
    </row>
    <row r="8164" spans="1:2" x14ac:dyDescent="0.25">
      <c r="A8164" s="2"/>
      <c r="B8164" s="2"/>
    </row>
    <row r="8165" spans="1:2" x14ac:dyDescent="0.25">
      <c r="A8165" s="2"/>
      <c r="B8165" s="2"/>
    </row>
    <row r="8166" spans="1:2" x14ac:dyDescent="0.25">
      <c r="A8166" s="2"/>
      <c r="B8166" s="2"/>
    </row>
    <row r="8167" spans="1:2" x14ac:dyDescent="0.25">
      <c r="A8167" s="2"/>
      <c r="B8167" s="2"/>
    </row>
    <row r="8168" spans="1:2" x14ac:dyDescent="0.25">
      <c r="A8168" s="2"/>
      <c r="B8168" s="2"/>
    </row>
    <row r="8169" spans="1:2" x14ac:dyDescent="0.25">
      <c r="A8169" s="2"/>
      <c r="B8169" s="2"/>
    </row>
    <row r="8170" spans="1:2" x14ac:dyDescent="0.25">
      <c r="A8170" s="2"/>
      <c r="B8170" s="2"/>
    </row>
    <row r="8171" spans="1:2" x14ac:dyDescent="0.25">
      <c r="A8171" s="2"/>
      <c r="B8171" s="2"/>
    </row>
    <row r="8172" spans="1:2" x14ac:dyDescent="0.25">
      <c r="A8172" s="2"/>
      <c r="B8172" s="2"/>
    </row>
    <row r="8173" spans="1:2" x14ac:dyDescent="0.25">
      <c r="A8173" s="2"/>
      <c r="B8173" s="2"/>
    </row>
    <row r="8174" spans="1:2" x14ac:dyDescent="0.25">
      <c r="A8174" s="2"/>
      <c r="B8174" s="2"/>
    </row>
    <row r="8175" spans="1:2" x14ac:dyDescent="0.25">
      <c r="A8175" s="2"/>
      <c r="B8175" s="2"/>
    </row>
    <row r="8176" spans="1:2" x14ac:dyDescent="0.25">
      <c r="A8176" s="2"/>
      <c r="B8176" s="2"/>
    </row>
    <row r="8177" spans="1:2" x14ac:dyDescent="0.25">
      <c r="A8177" s="2"/>
      <c r="B8177" s="2"/>
    </row>
    <row r="8178" spans="1:2" x14ac:dyDescent="0.25">
      <c r="A8178" s="2"/>
      <c r="B8178" s="2"/>
    </row>
    <row r="8179" spans="1:2" x14ac:dyDescent="0.25">
      <c r="A8179" s="2"/>
      <c r="B8179" s="2"/>
    </row>
    <row r="8180" spans="1:2" x14ac:dyDescent="0.25">
      <c r="A8180" s="2"/>
      <c r="B8180" s="2"/>
    </row>
    <row r="8181" spans="1:2" x14ac:dyDescent="0.25">
      <c r="A8181" s="2"/>
      <c r="B8181" s="2"/>
    </row>
    <row r="8182" spans="1:2" x14ac:dyDescent="0.25">
      <c r="A8182" s="2"/>
      <c r="B8182" s="2"/>
    </row>
    <row r="8183" spans="1:2" x14ac:dyDescent="0.25">
      <c r="A8183" s="2"/>
      <c r="B8183" s="2"/>
    </row>
    <row r="8184" spans="1:2" x14ac:dyDescent="0.25">
      <c r="A8184" s="2"/>
      <c r="B8184" s="2"/>
    </row>
    <row r="8185" spans="1:2" x14ac:dyDescent="0.25">
      <c r="A8185" s="2"/>
      <c r="B8185" s="2"/>
    </row>
    <row r="8186" spans="1:2" x14ac:dyDescent="0.25">
      <c r="A8186" s="2"/>
      <c r="B8186" s="2"/>
    </row>
    <row r="8187" spans="1:2" x14ac:dyDescent="0.25">
      <c r="A8187" s="2"/>
      <c r="B8187" s="2"/>
    </row>
    <row r="8188" spans="1:2" x14ac:dyDescent="0.25">
      <c r="A8188" s="2"/>
      <c r="B8188" s="2"/>
    </row>
    <row r="8189" spans="1:2" x14ac:dyDescent="0.25">
      <c r="A8189" s="2"/>
      <c r="B8189" s="2"/>
    </row>
    <row r="8190" spans="1:2" x14ac:dyDescent="0.25">
      <c r="A8190" s="2"/>
      <c r="B8190" s="2"/>
    </row>
    <row r="8191" spans="1:2" x14ac:dyDescent="0.25">
      <c r="A8191" s="2"/>
      <c r="B8191" s="2"/>
    </row>
    <row r="8192" spans="1:2" x14ac:dyDescent="0.25">
      <c r="A8192" s="2"/>
      <c r="B8192" s="2"/>
    </row>
    <row r="8193" spans="1:2" x14ac:dyDescent="0.25">
      <c r="A8193" s="2"/>
      <c r="B8193" s="2"/>
    </row>
    <row r="8194" spans="1:2" x14ac:dyDescent="0.25">
      <c r="A8194" s="2"/>
      <c r="B8194" s="2"/>
    </row>
    <row r="8195" spans="1:2" x14ac:dyDescent="0.25">
      <c r="A8195" s="2"/>
      <c r="B8195" s="2"/>
    </row>
    <row r="8196" spans="1:2" x14ac:dyDescent="0.25">
      <c r="A8196" s="2"/>
      <c r="B8196" s="2"/>
    </row>
    <row r="8197" spans="1:2" x14ac:dyDescent="0.25">
      <c r="A8197" s="2"/>
      <c r="B8197" s="2"/>
    </row>
    <row r="8198" spans="1:2" x14ac:dyDescent="0.25">
      <c r="A8198" s="2"/>
      <c r="B8198" s="2"/>
    </row>
    <row r="8199" spans="1:2" x14ac:dyDescent="0.25">
      <c r="A8199" s="2"/>
      <c r="B8199" s="2"/>
    </row>
    <row r="8200" spans="1:2" x14ac:dyDescent="0.25">
      <c r="A8200" s="2"/>
      <c r="B8200" s="2"/>
    </row>
    <row r="8201" spans="1:2" x14ac:dyDescent="0.25">
      <c r="A8201" s="2"/>
      <c r="B8201" s="2"/>
    </row>
    <row r="8202" spans="1:2" x14ac:dyDescent="0.25">
      <c r="A8202" s="2"/>
      <c r="B8202" s="2"/>
    </row>
    <row r="8203" spans="1:2" x14ac:dyDescent="0.25">
      <c r="A8203" s="2"/>
      <c r="B8203" s="2"/>
    </row>
    <row r="8204" spans="1:2" x14ac:dyDescent="0.25">
      <c r="A8204" s="2"/>
      <c r="B8204" s="2"/>
    </row>
    <row r="8205" spans="1:2" x14ac:dyDescent="0.25">
      <c r="A8205" s="2"/>
      <c r="B8205" s="2"/>
    </row>
    <row r="8206" spans="1:2" x14ac:dyDescent="0.25">
      <c r="A8206" s="2"/>
      <c r="B8206" s="2"/>
    </row>
    <row r="8207" spans="1:2" x14ac:dyDescent="0.25">
      <c r="A8207" s="2"/>
      <c r="B8207" s="2"/>
    </row>
    <row r="8208" spans="1:2" x14ac:dyDescent="0.25">
      <c r="A8208" s="2"/>
      <c r="B8208" s="2"/>
    </row>
    <row r="8209" spans="1:2" x14ac:dyDescent="0.25">
      <c r="A8209" s="2"/>
      <c r="B8209" s="2"/>
    </row>
    <row r="8210" spans="1:2" x14ac:dyDescent="0.25">
      <c r="A8210" s="2"/>
      <c r="B8210" s="2"/>
    </row>
    <row r="8211" spans="1:2" x14ac:dyDescent="0.25">
      <c r="A8211" s="2"/>
      <c r="B8211" s="2"/>
    </row>
    <row r="8212" spans="1:2" x14ac:dyDescent="0.25">
      <c r="A8212" s="2"/>
      <c r="B8212" s="2"/>
    </row>
    <row r="8213" spans="1:2" x14ac:dyDescent="0.25">
      <c r="A8213" s="2"/>
      <c r="B8213" s="2"/>
    </row>
    <row r="8214" spans="1:2" x14ac:dyDescent="0.25">
      <c r="A8214" s="2"/>
      <c r="B8214" s="2"/>
    </row>
    <row r="8215" spans="1:2" x14ac:dyDescent="0.25">
      <c r="A8215" s="2"/>
      <c r="B8215" s="2"/>
    </row>
    <row r="8216" spans="1:2" x14ac:dyDescent="0.25">
      <c r="A8216" s="2"/>
      <c r="B8216" s="2"/>
    </row>
    <row r="8217" spans="1:2" x14ac:dyDescent="0.25">
      <c r="A8217" s="2"/>
      <c r="B8217" s="2"/>
    </row>
    <row r="8218" spans="1:2" x14ac:dyDescent="0.25">
      <c r="A8218" s="2"/>
      <c r="B8218" s="2"/>
    </row>
    <row r="8219" spans="1:2" x14ac:dyDescent="0.25">
      <c r="A8219" s="2"/>
      <c r="B8219" s="2"/>
    </row>
    <row r="8220" spans="1:2" x14ac:dyDescent="0.25">
      <c r="A8220" s="2"/>
      <c r="B8220" s="2"/>
    </row>
    <row r="8221" spans="1:2" x14ac:dyDescent="0.25">
      <c r="A8221" s="2"/>
      <c r="B8221" s="2"/>
    </row>
    <row r="8222" spans="1:2" x14ac:dyDescent="0.25">
      <c r="A8222" s="2"/>
      <c r="B8222" s="2"/>
    </row>
    <row r="8223" spans="1:2" x14ac:dyDescent="0.25">
      <c r="A8223" s="2"/>
      <c r="B8223" s="2"/>
    </row>
    <row r="8224" spans="1:2" x14ac:dyDescent="0.25">
      <c r="A8224" s="2"/>
      <c r="B8224" s="2"/>
    </row>
    <row r="8225" spans="1:2" x14ac:dyDescent="0.25">
      <c r="A8225" s="2"/>
      <c r="B8225" s="2"/>
    </row>
    <row r="8226" spans="1:2" x14ac:dyDescent="0.25">
      <c r="A8226" s="2"/>
      <c r="B8226" s="2"/>
    </row>
    <row r="8227" spans="1:2" x14ac:dyDescent="0.25">
      <c r="A8227" s="2"/>
      <c r="B8227" s="2"/>
    </row>
    <row r="8228" spans="1:2" x14ac:dyDescent="0.25">
      <c r="A8228" s="2"/>
      <c r="B8228" s="2"/>
    </row>
    <row r="8229" spans="1:2" x14ac:dyDescent="0.25">
      <c r="A8229" s="2"/>
      <c r="B8229" s="2"/>
    </row>
    <row r="8230" spans="1:2" x14ac:dyDescent="0.25">
      <c r="A8230" s="2"/>
      <c r="B8230" s="2"/>
    </row>
    <row r="8231" spans="1:2" x14ac:dyDescent="0.25">
      <c r="A8231" s="2"/>
      <c r="B8231" s="2"/>
    </row>
    <row r="8232" spans="1:2" x14ac:dyDescent="0.25">
      <c r="A8232" s="2"/>
      <c r="B8232" s="2"/>
    </row>
    <row r="8233" spans="1:2" x14ac:dyDescent="0.25">
      <c r="A8233" s="2"/>
      <c r="B8233" s="2"/>
    </row>
    <row r="8234" spans="1:2" x14ac:dyDescent="0.25">
      <c r="A8234" s="2"/>
      <c r="B8234" s="2"/>
    </row>
    <row r="8235" spans="1:2" x14ac:dyDescent="0.25">
      <c r="A8235" s="2"/>
      <c r="B8235" s="2"/>
    </row>
    <row r="8236" spans="1:2" x14ac:dyDescent="0.25">
      <c r="A8236" s="2"/>
      <c r="B8236" s="2"/>
    </row>
    <row r="8237" spans="1:2" x14ac:dyDescent="0.25">
      <c r="A8237" s="2"/>
      <c r="B8237" s="2"/>
    </row>
    <row r="8238" spans="1:2" x14ac:dyDescent="0.25">
      <c r="A8238" s="2"/>
      <c r="B8238" s="2"/>
    </row>
    <row r="8239" spans="1:2" x14ac:dyDescent="0.25">
      <c r="A8239" s="2"/>
      <c r="B8239" s="2"/>
    </row>
    <row r="8240" spans="1:2" x14ac:dyDescent="0.25">
      <c r="A8240" s="2"/>
      <c r="B8240" s="2"/>
    </row>
    <row r="8241" spans="1:2" x14ac:dyDescent="0.25">
      <c r="A8241" s="2"/>
      <c r="B8241" s="2"/>
    </row>
    <row r="8242" spans="1:2" x14ac:dyDescent="0.25">
      <c r="A8242" s="2"/>
      <c r="B8242" s="2"/>
    </row>
    <row r="8243" spans="1:2" x14ac:dyDescent="0.25">
      <c r="A8243" s="2"/>
      <c r="B8243" s="2"/>
    </row>
    <row r="8244" spans="1:2" x14ac:dyDescent="0.25">
      <c r="A8244" s="2"/>
      <c r="B8244" s="2"/>
    </row>
    <row r="8245" spans="1:2" x14ac:dyDescent="0.25">
      <c r="A8245" s="2"/>
      <c r="B8245" s="2"/>
    </row>
    <row r="8246" spans="1:2" x14ac:dyDescent="0.25">
      <c r="A8246" s="2"/>
      <c r="B8246" s="2"/>
    </row>
    <row r="8247" spans="1:2" x14ac:dyDescent="0.25">
      <c r="A8247" s="2"/>
      <c r="B8247" s="2"/>
    </row>
    <row r="8248" spans="1:2" x14ac:dyDescent="0.25">
      <c r="A8248" s="2"/>
      <c r="B8248" s="2"/>
    </row>
    <row r="8249" spans="1:2" x14ac:dyDescent="0.25">
      <c r="A8249" s="2"/>
      <c r="B8249" s="2"/>
    </row>
    <row r="8250" spans="1:2" x14ac:dyDescent="0.25">
      <c r="A8250" s="2"/>
      <c r="B8250" s="2"/>
    </row>
    <row r="8251" spans="1:2" x14ac:dyDescent="0.25">
      <c r="A8251" s="2"/>
      <c r="B8251" s="2"/>
    </row>
    <row r="8252" spans="1:2" x14ac:dyDescent="0.25">
      <c r="A8252" s="2"/>
      <c r="B8252" s="2"/>
    </row>
    <row r="8253" spans="1:2" x14ac:dyDescent="0.25">
      <c r="A8253" s="2"/>
      <c r="B8253" s="2"/>
    </row>
    <row r="8254" spans="1:2" x14ac:dyDescent="0.25">
      <c r="A8254" s="2"/>
      <c r="B8254" s="2"/>
    </row>
    <row r="8255" spans="1:2" x14ac:dyDescent="0.25">
      <c r="A8255" s="2"/>
      <c r="B8255" s="2"/>
    </row>
    <row r="8256" spans="1:2" x14ac:dyDescent="0.25">
      <c r="A8256" s="2"/>
      <c r="B8256" s="2"/>
    </row>
    <row r="8257" spans="1:2" x14ac:dyDescent="0.25">
      <c r="A8257" s="2"/>
      <c r="B8257" s="2"/>
    </row>
    <row r="8258" spans="1:2" x14ac:dyDescent="0.25">
      <c r="A8258" s="2"/>
      <c r="B8258" s="2"/>
    </row>
    <row r="8259" spans="1:2" x14ac:dyDescent="0.25">
      <c r="A8259" s="2"/>
      <c r="B8259" s="2"/>
    </row>
    <row r="8260" spans="1:2" x14ac:dyDescent="0.25">
      <c r="A8260" s="2"/>
      <c r="B8260" s="2"/>
    </row>
    <row r="8261" spans="1:2" x14ac:dyDescent="0.25">
      <c r="A8261" s="2"/>
      <c r="B8261" s="2"/>
    </row>
    <row r="8262" spans="1:2" x14ac:dyDescent="0.25">
      <c r="A8262" s="2"/>
      <c r="B8262" s="2"/>
    </row>
    <row r="8263" spans="1:2" x14ac:dyDescent="0.25">
      <c r="A8263" s="2"/>
      <c r="B8263" s="2"/>
    </row>
    <row r="8264" spans="1:2" x14ac:dyDescent="0.25">
      <c r="A8264" s="2"/>
      <c r="B8264" s="2"/>
    </row>
    <row r="8265" spans="1:2" x14ac:dyDescent="0.25">
      <c r="A8265" s="2"/>
      <c r="B8265" s="2"/>
    </row>
    <row r="8266" spans="1:2" x14ac:dyDescent="0.25">
      <c r="A8266" s="2"/>
      <c r="B8266" s="2"/>
    </row>
    <row r="8267" spans="1:2" x14ac:dyDescent="0.25">
      <c r="A8267" s="2"/>
      <c r="B8267" s="2"/>
    </row>
    <row r="8268" spans="1:2" x14ac:dyDescent="0.25">
      <c r="A8268" s="2"/>
      <c r="B8268" s="2"/>
    </row>
    <row r="8269" spans="1:2" x14ac:dyDescent="0.25">
      <c r="A8269" s="2"/>
      <c r="B8269" s="2"/>
    </row>
    <row r="8270" spans="1:2" x14ac:dyDescent="0.25">
      <c r="A8270" s="2"/>
      <c r="B8270" s="2"/>
    </row>
    <row r="8271" spans="1:2" x14ac:dyDescent="0.25">
      <c r="A8271" s="2"/>
      <c r="B8271" s="2"/>
    </row>
    <row r="8272" spans="1:2" x14ac:dyDescent="0.25">
      <c r="A8272" s="2"/>
      <c r="B8272" s="2"/>
    </row>
    <row r="8273" spans="1:2" x14ac:dyDescent="0.25">
      <c r="A8273" s="2"/>
      <c r="B8273" s="2"/>
    </row>
    <row r="8274" spans="1:2" x14ac:dyDescent="0.25">
      <c r="A8274" s="2"/>
      <c r="B8274" s="2"/>
    </row>
    <row r="8275" spans="1:2" x14ac:dyDescent="0.25">
      <c r="A8275" s="2"/>
      <c r="B8275" s="2"/>
    </row>
    <row r="8276" spans="1:2" x14ac:dyDescent="0.25">
      <c r="A8276" s="2"/>
      <c r="B8276" s="2"/>
    </row>
    <row r="8277" spans="1:2" x14ac:dyDescent="0.25">
      <c r="A8277" s="2"/>
      <c r="B8277" s="2"/>
    </row>
    <row r="8278" spans="1:2" x14ac:dyDescent="0.25">
      <c r="A8278" s="2"/>
      <c r="B8278" s="2"/>
    </row>
    <row r="8279" spans="1:2" x14ac:dyDescent="0.25">
      <c r="A8279" s="2"/>
      <c r="B8279" s="2"/>
    </row>
    <row r="8280" spans="1:2" x14ac:dyDescent="0.25">
      <c r="A8280" s="2"/>
      <c r="B8280" s="2"/>
    </row>
    <row r="8281" spans="1:2" x14ac:dyDescent="0.25">
      <c r="A8281" s="2"/>
      <c r="B8281" s="2"/>
    </row>
    <row r="8282" spans="1:2" x14ac:dyDescent="0.25">
      <c r="A8282" s="2"/>
      <c r="B8282" s="2"/>
    </row>
    <row r="8283" spans="1:2" x14ac:dyDescent="0.25">
      <c r="A8283" s="2"/>
      <c r="B8283" s="2"/>
    </row>
    <row r="8284" spans="1:2" x14ac:dyDescent="0.25">
      <c r="A8284" s="2"/>
      <c r="B8284" s="2"/>
    </row>
    <row r="8285" spans="1:2" x14ac:dyDescent="0.25">
      <c r="A8285" s="2"/>
      <c r="B8285" s="2"/>
    </row>
    <row r="8286" spans="1:2" x14ac:dyDescent="0.25">
      <c r="A8286" s="2"/>
      <c r="B8286" s="2"/>
    </row>
    <row r="8287" spans="1:2" x14ac:dyDescent="0.25">
      <c r="A8287" s="2"/>
      <c r="B8287" s="2"/>
    </row>
    <row r="8288" spans="1:2" x14ac:dyDescent="0.25">
      <c r="A8288" s="2"/>
      <c r="B8288" s="2"/>
    </row>
    <row r="8289" spans="1:2" x14ac:dyDescent="0.25">
      <c r="A8289" s="2"/>
      <c r="B8289" s="2"/>
    </row>
    <row r="8290" spans="1:2" x14ac:dyDescent="0.25">
      <c r="A8290" s="2"/>
      <c r="B8290" s="2"/>
    </row>
    <row r="8291" spans="1:2" x14ac:dyDescent="0.25">
      <c r="A8291" s="2"/>
      <c r="B8291" s="2"/>
    </row>
    <row r="8292" spans="1:2" x14ac:dyDescent="0.25">
      <c r="A8292" s="2"/>
      <c r="B8292" s="2"/>
    </row>
    <row r="8293" spans="1:2" x14ac:dyDescent="0.25">
      <c r="A8293" s="2"/>
      <c r="B8293" s="2"/>
    </row>
    <row r="8294" spans="1:2" x14ac:dyDescent="0.25">
      <c r="A8294" s="2"/>
      <c r="B8294" s="2"/>
    </row>
    <row r="8295" spans="1:2" x14ac:dyDescent="0.25">
      <c r="A8295" s="2"/>
      <c r="B8295" s="2"/>
    </row>
    <row r="8296" spans="1:2" x14ac:dyDescent="0.25">
      <c r="A8296" s="2"/>
      <c r="B8296" s="2"/>
    </row>
    <row r="8297" spans="1:2" x14ac:dyDescent="0.25">
      <c r="A8297" s="2"/>
      <c r="B8297" s="2"/>
    </row>
    <row r="8298" spans="1:2" x14ac:dyDescent="0.25">
      <c r="A8298" s="2"/>
      <c r="B8298" s="2"/>
    </row>
    <row r="8299" spans="1:2" x14ac:dyDescent="0.25">
      <c r="A8299" s="2"/>
      <c r="B8299" s="2"/>
    </row>
    <row r="8300" spans="1:2" x14ac:dyDescent="0.25">
      <c r="A8300" s="2"/>
      <c r="B8300" s="2"/>
    </row>
    <row r="8301" spans="1:2" x14ac:dyDescent="0.25">
      <c r="A8301" s="2"/>
      <c r="B8301" s="2"/>
    </row>
    <row r="8302" spans="1:2" x14ac:dyDescent="0.25">
      <c r="A8302" s="2"/>
      <c r="B8302" s="2"/>
    </row>
    <row r="8303" spans="1:2" x14ac:dyDescent="0.25">
      <c r="A8303" s="2"/>
      <c r="B8303" s="2"/>
    </row>
    <row r="8304" spans="1:2" x14ac:dyDescent="0.25">
      <c r="A8304" s="2"/>
      <c r="B8304" s="2"/>
    </row>
    <row r="8305" spans="1:2" x14ac:dyDescent="0.25">
      <c r="A8305" s="2"/>
      <c r="B8305" s="2"/>
    </row>
    <row r="8306" spans="1:2" x14ac:dyDescent="0.25">
      <c r="A8306" s="2"/>
      <c r="B8306" s="2"/>
    </row>
    <row r="8307" spans="1:2" x14ac:dyDescent="0.25">
      <c r="A8307" s="2"/>
      <c r="B8307" s="2"/>
    </row>
    <row r="8308" spans="1:2" x14ac:dyDescent="0.25">
      <c r="A8308" s="2"/>
      <c r="B8308" s="2"/>
    </row>
    <row r="8309" spans="1:2" x14ac:dyDescent="0.25">
      <c r="A8309" s="2"/>
      <c r="B8309" s="2"/>
    </row>
    <row r="8310" spans="1:2" x14ac:dyDescent="0.25">
      <c r="A8310" s="2"/>
      <c r="B8310" s="2"/>
    </row>
    <row r="8311" spans="1:2" x14ac:dyDescent="0.25">
      <c r="A8311" s="2"/>
      <c r="B8311" s="2"/>
    </row>
    <row r="8312" spans="1:2" x14ac:dyDescent="0.25">
      <c r="A8312" s="2"/>
      <c r="B8312" s="2"/>
    </row>
    <row r="8313" spans="1:2" x14ac:dyDescent="0.25">
      <c r="A8313" s="2"/>
      <c r="B8313" s="2"/>
    </row>
    <row r="8314" spans="1:2" x14ac:dyDescent="0.25">
      <c r="A8314" s="2"/>
      <c r="B8314" s="2"/>
    </row>
    <row r="8315" spans="1:2" x14ac:dyDescent="0.25">
      <c r="A8315" s="2"/>
      <c r="B8315" s="2"/>
    </row>
    <row r="8316" spans="1:2" x14ac:dyDescent="0.25">
      <c r="A8316" s="2"/>
      <c r="B8316" s="2"/>
    </row>
    <row r="8317" spans="1:2" x14ac:dyDescent="0.25">
      <c r="A8317" s="2"/>
      <c r="B8317" s="2"/>
    </row>
    <row r="8318" spans="1:2" x14ac:dyDescent="0.25">
      <c r="A8318" s="2"/>
      <c r="B8318" s="2"/>
    </row>
    <row r="8319" spans="1:2" x14ac:dyDescent="0.25">
      <c r="A8319" s="2"/>
      <c r="B8319" s="2"/>
    </row>
    <row r="8320" spans="1:2" x14ac:dyDescent="0.25">
      <c r="A8320" s="2"/>
      <c r="B8320" s="2"/>
    </row>
    <row r="8321" spans="1:2" x14ac:dyDescent="0.25">
      <c r="A8321" s="2"/>
      <c r="B8321" s="2"/>
    </row>
    <row r="8322" spans="1:2" x14ac:dyDescent="0.25">
      <c r="A8322" s="2"/>
      <c r="B8322" s="2"/>
    </row>
    <row r="8323" spans="1:2" x14ac:dyDescent="0.25">
      <c r="A8323" s="2"/>
      <c r="B8323" s="2"/>
    </row>
    <row r="8324" spans="1:2" x14ac:dyDescent="0.25">
      <c r="A8324" s="2"/>
      <c r="B8324" s="2"/>
    </row>
    <row r="8325" spans="1:2" x14ac:dyDescent="0.25">
      <c r="A8325" s="2"/>
      <c r="B8325" s="2"/>
    </row>
    <row r="8326" spans="1:2" x14ac:dyDescent="0.25">
      <c r="A8326" s="2"/>
      <c r="B8326" s="2"/>
    </row>
    <row r="8327" spans="1:2" x14ac:dyDescent="0.25">
      <c r="A8327" s="2"/>
      <c r="B8327" s="2"/>
    </row>
    <row r="8328" spans="1:2" x14ac:dyDescent="0.25">
      <c r="A8328" s="2"/>
      <c r="B8328" s="2"/>
    </row>
    <row r="8329" spans="1:2" x14ac:dyDescent="0.25">
      <c r="A8329" s="2"/>
      <c r="B8329" s="2"/>
    </row>
    <row r="8330" spans="1:2" x14ac:dyDescent="0.25">
      <c r="A8330" s="2"/>
      <c r="B8330" s="2"/>
    </row>
    <row r="8331" spans="1:2" x14ac:dyDescent="0.25">
      <c r="A8331" s="2"/>
      <c r="B8331" s="2"/>
    </row>
    <row r="8332" spans="1:2" x14ac:dyDescent="0.25">
      <c r="A8332" s="2"/>
      <c r="B8332" s="2"/>
    </row>
    <row r="8333" spans="1:2" x14ac:dyDescent="0.25">
      <c r="A8333" s="2"/>
      <c r="B8333" s="2"/>
    </row>
    <row r="8334" spans="1:2" x14ac:dyDescent="0.25">
      <c r="A8334" s="2"/>
      <c r="B8334" s="2"/>
    </row>
    <row r="8335" spans="1:2" x14ac:dyDescent="0.25">
      <c r="A8335" s="2"/>
      <c r="B8335" s="2"/>
    </row>
    <row r="8336" spans="1:2" x14ac:dyDescent="0.25">
      <c r="A8336" s="2"/>
      <c r="B8336" s="2"/>
    </row>
    <row r="8337" spans="1:2" x14ac:dyDescent="0.25">
      <c r="A8337" s="2"/>
      <c r="B8337" s="2"/>
    </row>
    <row r="8338" spans="1:2" x14ac:dyDescent="0.25">
      <c r="A8338" s="2"/>
      <c r="B8338" s="2"/>
    </row>
    <row r="8339" spans="1:2" x14ac:dyDescent="0.25">
      <c r="A8339" s="2"/>
      <c r="B8339" s="2"/>
    </row>
    <row r="8340" spans="1:2" x14ac:dyDescent="0.25">
      <c r="A8340" s="2"/>
      <c r="B8340" s="2"/>
    </row>
    <row r="8341" spans="1:2" x14ac:dyDescent="0.25">
      <c r="A8341" s="2"/>
      <c r="B8341" s="2"/>
    </row>
    <row r="8342" spans="1:2" x14ac:dyDescent="0.25">
      <c r="A8342" s="2"/>
      <c r="B8342" s="2"/>
    </row>
    <row r="8343" spans="1:2" x14ac:dyDescent="0.25">
      <c r="A8343" s="2"/>
      <c r="B8343" s="2"/>
    </row>
    <row r="8344" spans="1:2" x14ac:dyDescent="0.25">
      <c r="A8344" s="2"/>
      <c r="B8344" s="2"/>
    </row>
    <row r="8345" spans="1:2" x14ac:dyDescent="0.25">
      <c r="A8345" s="2"/>
      <c r="B8345" s="2"/>
    </row>
    <row r="8346" spans="1:2" x14ac:dyDescent="0.25">
      <c r="A8346" s="2"/>
      <c r="B8346" s="2"/>
    </row>
    <row r="8347" spans="1:2" x14ac:dyDescent="0.25">
      <c r="A8347" s="2"/>
      <c r="B8347" s="2"/>
    </row>
    <row r="8348" spans="1:2" x14ac:dyDescent="0.25">
      <c r="A8348" s="2"/>
      <c r="B8348" s="2"/>
    </row>
    <row r="8349" spans="1:2" x14ac:dyDescent="0.25">
      <c r="A8349" s="2"/>
      <c r="B8349" s="2"/>
    </row>
    <row r="8350" spans="1:2" x14ac:dyDescent="0.25">
      <c r="A8350" s="2"/>
      <c r="B8350" s="2"/>
    </row>
    <row r="8351" spans="1:2" x14ac:dyDescent="0.25">
      <c r="A8351" s="2"/>
      <c r="B8351" s="2"/>
    </row>
    <row r="8352" spans="1:2" x14ac:dyDescent="0.25">
      <c r="A8352" s="2"/>
      <c r="B8352" s="2"/>
    </row>
    <row r="8353" spans="1:2" x14ac:dyDescent="0.25">
      <c r="A8353" s="2"/>
      <c r="B8353" s="2"/>
    </row>
    <row r="8354" spans="1:2" x14ac:dyDescent="0.25">
      <c r="A8354" s="2"/>
      <c r="B8354" s="2"/>
    </row>
    <row r="8355" spans="1:2" x14ac:dyDescent="0.25">
      <c r="A8355" s="2"/>
      <c r="B8355" s="2"/>
    </row>
    <row r="8356" spans="1:2" x14ac:dyDescent="0.25">
      <c r="A8356" s="2"/>
      <c r="B8356" s="2"/>
    </row>
    <row r="8357" spans="1:2" x14ac:dyDescent="0.25">
      <c r="A8357" s="2"/>
      <c r="B8357" s="2"/>
    </row>
    <row r="8358" spans="1:2" x14ac:dyDescent="0.25">
      <c r="A8358" s="2"/>
      <c r="B8358" s="2"/>
    </row>
    <row r="8359" spans="1:2" x14ac:dyDescent="0.25">
      <c r="A8359" s="2"/>
      <c r="B8359" s="2"/>
    </row>
    <row r="8360" spans="1:2" x14ac:dyDescent="0.25">
      <c r="A8360" s="2"/>
      <c r="B8360" s="2"/>
    </row>
    <row r="8361" spans="1:2" x14ac:dyDescent="0.25">
      <c r="A8361" s="2"/>
      <c r="B8361" s="2"/>
    </row>
    <row r="8362" spans="1:2" x14ac:dyDescent="0.25">
      <c r="A8362" s="2"/>
      <c r="B8362" s="2"/>
    </row>
    <row r="8363" spans="1:2" x14ac:dyDescent="0.25">
      <c r="A8363" s="2"/>
      <c r="B8363" s="2"/>
    </row>
    <row r="8364" spans="1:2" x14ac:dyDescent="0.25">
      <c r="A8364" s="2"/>
      <c r="B8364" s="2"/>
    </row>
    <row r="8365" spans="1:2" x14ac:dyDescent="0.25">
      <c r="A8365" s="2"/>
      <c r="B8365" s="2"/>
    </row>
    <row r="8366" spans="1:2" x14ac:dyDescent="0.25">
      <c r="A8366" s="2"/>
      <c r="B8366" s="2"/>
    </row>
    <row r="8367" spans="1:2" x14ac:dyDescent="0.25">
      <c r="A8367" s="2"/>
      <c r="B8367" s="2"/>
    </row>
    <row r="8368" spans="1:2" x14ac:dyDescent="0.25">
      <c r="A8368" s="2"/>
      <c r="B8368" s="2"/>
    </row>
    <row r="8369" spans="1:2" x14ac:dyDescent="0.25">
      <c r="A8369" s="2"/>
      <c r="B8369" s="2"/>
    </row>
    <row r="8370" spans="1:2" x14ac:dyDescent="0.25">
      <c r="A8370" s="2"/>
      <c r="B8370" s="2"/>
    </row>
    <row r="8371" spans="1:2" x14ac:dyDescent="0.25">
      <c r="A8371" s="2"/>
      <c r="B8371" s="2"/>
    </row>
    <row r="8372" spans="1:2" x14ac:dyDescent="0.25">
      <c r="A8372" s="2"/>
      <c r="B8372" s="2"/>
    </row>
    <row r="8373" spans="1:2" x14ac:dyDescent="0.25">
      <c r="A8373" s="2"/>
      <c r="B8373" s="2"/>
    </row>
    <row r="8374" spans="1:2" x14ac:dyDescent="0.25">
      <c r="A8374" s="2"/>
      <c r="B8374" s="2"/>
    </row>
    <row r="8375" spans="1:2" x14ac:dyDescent="0.25">
      <c r="A8375" s="2"/>
      <c r="B8375" s="2"/>
    </row>
    <row r="8376" spans="1:2" x14ac:dyDescent="0.25">
      <c r="A8376" s="2"/>
      <c r="B8376" s="2"/>
    </row>
    <row r="8377" spans="1:2" x14ac:dyDescent="0.25">
      <c r="A8377" s="2"/>
      <c r="B8377" s="2"/>
    </row>
    <row r="8378" spans="1:2" x14ac:dyDescent="0.25">
      <c r="A8378" s="2"/>
      <c r="B8378" s="2"/>
    </row>
    <row r="8379" spans="1:2" x14ac:dyDescent="0.25">
      <c r="A8379" s="2"/>
      <c r="B8379" s="2"/>
    </row>
    <row r="8380" spans="1:2" x14ac:dyDescent="0.25">
      <c r="A8380" s="2"/>
      <c r="B8380" s="2"/>
    </row>
    <row r="8381" spans="1:2" x14ac:dyDescent="0.25">
      <c r="A8381" s="2"/>
      <c r="B8381" s="2"/>
    </row>
    <row r="8382" spans="1:2" x14ac:dyDescent="0.25">
      <c r="A8382" s="2"/>
      <c r="B8382" s="2"/>
    </row>
    <row r="8383" spans="1:2" x14ac:dyDescent="0.25">
      <c r="A8383" s="2"/>
      <c r="B8383" s="2"/>
    </row>
    <row r="8384" spans="1:2" x14ac:dyDescent="0.25">
      <c r="A8384" s="2"/>
      <c r="B8384" s="2"/>
    </row>
    <row r="8385" spans="1:2" x14ac:dyDescent="0.25">
      <c r="A8385" s="2"/>
      <c r="B8385" s="2"/>
    </row>
    <row r="8386" spans="1:2" x14ac:dyDescent="0.25">
      <c r="A8386" s="2"/>
      <c r="B8386" s="2"/>
    </row>
    <row r="8387" spans="1:2" x14ac:dyDescent="0.25">
      <c r="A8387" s="2"/>
      <c r="B8387" s="2"/>
    </row>
    <row r="8388" spans="1:2" x14ac:dyDescent="0.25">
      <c r="A8388" s="2"/>
      <c r="B8388" s="2"/>
    </row>
    <row r="8389" spans="1:2" x14ac:dyDescent="0.25">
      <c r="A8389" s="2"/>
      <c r="B8389" s="2"/>
    </row>
    <row r="8390" spans="1:2" x14ac:dyDescent="0.25">
      <c r="A8390" s="2"/>
      <c r="B8390" s="2"/>
    </row>
    <row r="8391" spans="1:2" x14ac:dyDescent="0.25">
      <c r="A8391" s="2"/>
      <c r="B8391" s="2"/>
    </row>
    <row r="8392" spans="1:2" x14ac:dyDescent="0.25">
      <c r="A8392" s="2"/>
      <c r="B8392" s="2"/>
    </row>
    <row r="8393" spans="1:2" x14ac:dyDescent="0.25">
      <c r="A8393" s="2"/>
      <c r="B8393" s="2"/>
    </row>
    <row r="8394" spans="1:2" x14ac:dyDescent="0.25">
      <c r="A8394" s="2"/>
      <c r="B8394" s="2"/>
    </row>
    <row r="8395" spans="1:2" x14ac:dyDescent="0.25">
      <c r="A8395" s="2"/>
      <c r="B8395" s="2"/>
    </row>
    <row r="8396" spans="1:2" x14ac:dyDescent="0.25">
      <c r="A8396" s="2"/>
      <c r="B8396" s="2"/>
    </row>
    <row r="8397" spans="1:2" x14ac:dyDescent="0.25">
      <c r="A8397" s="2"/>
      <c r="B8397" s="2"/>
    </row>
    <row r="8398" spans="1:2" x14ac:dyDescent="0.25">
      <c r="A8398" s="2"/>
      <c r="B8398" s="2"/>
    </row>
    <row r="8399" spans="1:2" x14ac:dyDescent="0.25">
      <c r="A8399" s="2"/>
      <c r="B8399" s="2"/>
    </row>
    <row r="8400" spans="1:2" x14ac:dyDescent="0.25">
      <c r="A8400" s="2"/>
      <c r="B8400" s="2"/>
    </row>
    <row r="8401" spans="1:2" x14ac:dyDescent="0.25">
      <c r="A8401" s="2"/>
      <c r="B8401" s="2"/>
    </row>
    <row r="8402" spans="1:2" x14ac:dyDescent="0.25">
      <c r="A8402" s="2"/>
      <c r="B8402" s="2"/>
    </row>
    <row r="8403" spans="1:2" x14ac:dyDescent="0.25">
      <c r="A8403" s="2"/>
      <c r="B8403" s="2"/>
    </row>
    <row r="8404" spans="1:2" x14ac:dyDescent="0.25">
      <c r="A8404" s="2"/>
      <c r="B8404" s="2"/>
    </row>
    <row r="8405" spans="1:2" x14ac:dyDescent="0.25">
      <c r="A8405" s="2"/>
      <c r="B8405" s="2"/>
    </row>
    <row r="8406" spans="1:2" x14ac:dyDescent="0.25">
      <c r="A8406" s="2"/>
      <c r="B8406" s="2"/>
    </row>
    <row r="8407" spans="1:2" x14ac:dyDescent="0.25">
      <c r="A8407" s="2"/>
      <c r="B8407" s="2"/>
    </row>
    <row r="8408" spans="1:2" x14ac:dyDescent="0.25">
      <c r="A8408" s="2"/>
      <c r="B8408" s="2"/>
    </row>
    <row r="8409" spans="1:2" x14ac:dyDescent="0.25">
      <c r="A8409" s="2"/>
      <c r="B8409" s="2"/>
    </row>
    <row r="8410" spans="1:2" x14ac:dyDescent="0.25">
      <c r="A8410" s="2"/>
      <c r="B8410" s="2"/>
    </row>
    <row r="8411" spans="1:2" x14ac:dyDescent="0.25">
      <c r="A8411" s="2"/>
      <c r="B8411" s="2"/>
    </row>
    <row r="8412" spans="1:2" x14ac:dyDescent="0.25">
      <c r="A8412" s="2"/>
      <c r="B8412" s="2"/>
    </row>
    <row r="8413" spans="1:2" x14ac:dyDescent="0.25">
      <c r="A8413" s="2"/>
      <c r="B8413" s="2"/>
    </row>
    <row r="8414" spans="1:2" x14ac:dyDescent="0.25">
      <c r="A8414" s="2"/>
      <c r="B8414" s="2"/>
    </row>
    <row r="8415" spans="1:2" x14ac:dyDescent="0.25">
      <c r="A8415" s="2"/>
      <c r="B8415" s="2"/>
    </row>
    <row r="8416" spans="1:2" x14ac:dyDescent="0.25">
      <c r="A8416" s="2"/>
      <c r="B8416" s="2"/>
    </row>
    <row r="8417" spans="1:2" x14ac:dyDescent="0.25">
      <c r="A8417" s="2"/>
      <c r="B8417" s="2"/>
    </row>
    <row r="8418" spans="1:2" x14ac:dyDescent="0.25">
      <c r="A8418" s="2"/>
      <c r="B8418" s="2"/>
    </row>
    <row r="8419" spans="1:2" x14ac:dyDescent="0.25">
      <c r="A8419" s="2"/>
      <c r="B8419" s="2"/>
    </row>
    <row r="8420" spans="1:2" x14ac:dyDescent="0.25">
      <c r="A8420" s="2"/>
      <c r="B8420" s="2"/>
    </row>
    <row r="8421" spans="1:2" x14ac:dyDescent="0.25">
      <c r="A8421" s="2"/>
      <c r="B8421" s="2"/>
    </row>
    <row r="8422" spans="1:2" x14ac:dyDescent="0.25">
      <c r="A8422" s="2"/>
      <c r="B8422" s="2"/>
    </row>
    <row r="8423" spans="1:2" x14ac:dyDescent="0.25">
      <c r="A8423" s="2"/>
      <c r="B8423" s="2"/>
    </row>
    <row r="8424" spans="1:2" x14ac:dyDescent="0.25">
      <c r="A8424" s="2"/>
      <c r="B8424" s="2"/>
    </row>
    <row r="8425" spans="1:2" x14ac:dyDescent="0.25">
      <c r="A8425" s="2"/>
      <c r="B8425" s="2"/>
    </row>
    <row r="8426" spans="1:2" x14ac:dyDescent="0.25">
      <c r="A8426" s="2"/>
      <c r="B8426" s="2"/>
    </row>
    <row r="8427" spans="1:2" x14ac:dyDescent="0.25">
      <c r="A8427" s="2"/>
      <c r="B8427" s="2"/>
    </row>
    <row r="8428" spans="1:2" x14ac:dyDescent="0.25">
      <c r="A8428" s="2"/>
      <c r="B8428" s="2"/>
    </row>
    <row r="8429" spans="1:2" x14ac:dyDescent="0.25">
      <c r="A8429" s="2"/>
      <c r="B8429" s="2"/>
    </row>
    <row r="8430" spans="1:2" x14ac:dyDescent="0.25">
      <c r="A8430" s="2"/>
      <c r="B8430" s="2"/>
    </row>
    <row r="8431" spans="1:2" x14ac:dyDescent="0.25">
      <c r="A8431" s="2"/>
      <c r="B8431" s="2"/>
    </row>
    <row r="8432" spans="1:2" x14ac:dyDescent="0.25">
      <c r="A8432" s="2"/>
      <c r="B8432" s="2"/>
    </row>
    <row r="8433" spans="1:2" x14ac:dyDescent="0.25">
      <c r="A8433" s="2"/>
      <c r="B8433" s="2"/>
    </row>
    <row r="8434" spans="1:2" x14ac:dyDescent="0.25">
      <c r="A8434" s="2"/>
      <c r="B8434" s="2"/>
    </row>
    <row r="8435" spans="1:2" x14ac:dyDescent="0.25">
      <c r="A8435" s="2"/>
      <c r="B8435" s="2"/>
    </row>
    <row r="8436" spans="1:2" x14ac:dyDescent="0.25">
      <c r="A8436" s="2"/>
      <c r="B8436" s="2"/>
    </row>
    <row r="8437" spans="1:2" x14ac:dyDescent="0.25">
      <c r="A8437" s="2"/>
      <c r="B8437" s="2"/>
    </row>
    <row r="8438" spans="1:2" x14ac:dyDescent="0.25">
      <c r="A8438" s="2"/>
      <c r="B8438" s="2"/>
    </row>
    <row r="8439" spans="1:2" x14ac:dyDescent="0.25">
      <c r="A8439" s="2"/>
      <c r="B8439" s="2"/>
    </row>
    <row r="8440" spans="1:2" x14ac:dyDescent="0.25">
      <c r="A8440" s="2"/>
      <c r="B8440" s="2"/>
    </row>
    <row r="8441" spans="1:2" x14ac:dyDescent="0.25">
      <c r="A8441" s="2"/>
      <c r="B8441" s="2"/>
    </row>
    <row r="8442" spans="1:2" x14ac:dyDescent="0.25">
      <c r="A8442" s="2"/>
      <c r="B8442" s="2"/>
    </row>
    <row r="8443" spans="1:2" x14ac:dyDescent="0.25">
      <c r="A8443" s="2"/>
      <c r="B8443" s="2"/>
    </row>
    <row r="8444" spans="1:2" x14ac:dyDescent="0.25">
      <c r="A8444" s="2"/>
      <c r="B8444" s="2"/>
    </row>
    <row r="8445" spans="1:2" x14ac:dyDescent="0.25">
      <c r="A8445" s="2"/>
      <c r="B8445" s="2"/>
    </row>
    <row r="8446" spans="1:2" x14ac:dyDescent="0.25">
      <c r="A8446" s="2"/>
      <c r="B8446" s="2"/>
    </row>
    <row r="8447" spans="1:2" x14ac:dyDescent="0.25">
      <c r="A8447" s="2"/>
      <c r="B8447" s="2"/>
    </row>
    <row r="8448" spans="1:2" x14ac:dyDescent="0.25">
      <c r="A8448" s="2"/>
      <c r="B8448" s="2"/>
    </row>
    <row r="8449" spans="1:2" x14ac:dyDescent="0.25">
      <c r="A8449" s="2"/>
      <c r="B8449" s="2"/>
    </row>
    <row r="8450" spans="1:2" x14ac:dyDescent="0.25">
      <c r="A8450" s="2"/>
      <c r="B8450" s="2"/>
    </row>
    <row r="8451" spans="1:2" x14ac:dyDescent="0.25">
      <c r="A8451" s="2"/>
      <c r="B8451" s="2"/>
    </row>
    <row r="8452" spans="1:2" x14ac:dyDescent="0.25">
      <c r="A8452" s="2"/>
      <c r="B8452" s="2"/>
    </row>
    <row r="8453" spans="1:2" x14ac:dyDescent="0.25">
      <c r="A8453" s="2"/>
      <c r="B8453" s="2"/>
    </row>
    <row r="8454" spans="1:2" x14ac:dyDescent="0.25">
      <c r="A8454" s="2"/>
      <c r="B8454" s="2"/>
    </row>
    <row r="8455" spans="1:2" x14ac:dyDescent="0.25">
      <c r="A8455" s="2"/>
      <c r="B8455" s="2"/>
    </row>
    <row r="8456" spans="1:2" x14ac:dyDescent="0.25">
      <c r="A8456" s="2"/>
      <c r="B8456" s="2"/>
    </row>
    <row r="8457" spans="1:2" x14ac:dyDescent="0.25">
      <c r="A8457" s="2"/>
      <c r="B8457" s="2"/>
    </row>
    <row r="8458" spans="1:2" x14ac:dyDescent="0.25">
      <c r="A8458" s="2"/>
      <c r="B8458" s="2"/>
    </row>
    <row r="8459" spans="1:2" x14ac:dyDescent="0.25">
      <c r="A8459" s="2"/>
      <c r="B8459" s="2"/>
    </row>
    <row r="8460" spans="1:2" x14ac:dyDescent="0.25">
      <c r="A8460" s="2"/>
      <c r="B8460" s="2"/>
    </row>
    <row r="8461" spans="1:2" x14ac:dyDescent="0.25">
      <c r="A8461" s="2"/>
      <c r="B8461" s="2"/>
    </row>
    <row r="8462" spans="1:2" x14ac:dyDescent="0.25">
      <c r="A8462" s="2"/>
      <c r="B8462" s="2"/>
    </row>
    <row r="8463" spans="1:2" x14ac:dyDescent="0.25">
      <c r="A8463" s="2"/>
      <c r="B8463" s="2"/>
    </row>
    <row r="8464" spans="1:2" x14ac:dyDescent="0.25">
      <c r="A8464" s="2"/>
      <c r="B8464" s="2"/>
    </row>
    <row r="8465" spans="1:2" x14ac:dyDescent="0.25">
      <c r="A8465" s="2"/>
      <c r="B8465" s="2"/>
    </row>
    <row r="8466" spans="1:2" x14ac:dyDescent="0.25">
      <c r="A8466" s="2"/>
      <c r="B8466" s="2"/>
    </row>
    <row r="8467" spans="1:2" x14ac:dyDescent="0.25">
      <c r="A8467" s="2"/>
      <c r="B8467" s="2"/>
    </row>
    <row r="8468" spans="1:2" x14ac:dyDescent="0.25">
      <c r="A8468" s="2"/>
      <c r="B8468" s="2"/>
    </row>
    <row r="8469" spans="1:2" x14ac:dyDescent="0.25">
      <c r="A8469" s="2"/>
      <c r="B8469" s="2"/>
    </row>
    <row r="8470" spans="1:2" x14ac:dyDescent="0.25">
      <c r="A8470" s="2"/>
      <c r="B8470" s="2"/>
    </row>
    <row r="8471" spans="1:2" x14ac:dyDescent="0.25">
      <c r="A8471" s="2"/>
      <c r="B8471" s="2"/>
    </row>
    <row r="8472" spans="1:2" x14ac:dyDescent="0.25">
      <c r="A8472" s="2"/>
      <c r="B8472" s="2"/>
    </row>
    <row r="8473" spans="1:2" x14ac:dyDescent="0.25">
      <c r="A8473" s="2"/>
      <c r="B8473" s="2"/>
    </row>
    <row r="8474" spans="1:2" x14ac:dyDescent="0.25">
      <c r="A8474" s="2"/>
      <c r="B8474" s="2"/>
    </row>
    <row r="8475" spans="1:2" x14ac:dyDescent="0.25">
      <c r="A8475" s="2"/>
      <c r="B8475" s="2"/>
    </row>
    <row r="8476" spans="1:2" x14ac:dyDescent="0.25">
      <c r="A8476" s="2"/>
      <c r="B8476" s="2"/>
    </row>
    <row r="8477" spans="1:2" x14ac:dyDescent="0.25">
      <c r="A8477" s="2"/>
      <c r="B8477" s="2"/>
    </row>
    <row r="8478" spans="1:2" x14ac:dyDescent="0.25">
      <c r="A8478" s="2"/>
      <c r="B8478" s="2"/>
    </row>
    <row r="8479" spans="1:2" x14ac:dyDescent="0.25">
      <c r="A8479" s="2"/>
      <c r="B8479" s="2"/>
    </row>
    <row r="8480" spans="1:2" x14ac:dyDescent="0.25">
      <c r="A8480" s="2"/>
      <c r="B8480" s="2"/>
    </row>
    <row r="8481" spans="1:2" x14ac:dyDescent="0.25">
      <c r="A8481" s="2"/>
      <c r="B8481" s="2"/>
    </row>
    <row r="8482" spans="1:2" x14ac:dyDescent="0.25">
      <c r="A8482" s="2"/>
      <c r="B8482" s="2"/>
    </row>
    <row r="8483" spans="1:2" x14ac:dyDescent="0.25">
      <c r="A8483" s="2"/>
      <c r="B8483" s="2"/>
    </row>
    <row r="8484" spans="1:2" x14ac:dyDescent="0.25">
      <c r="A8484" s="2"/>
      <c r="B8484" s="2"/>
    </row>
    <row r="8485" spans="1:2" x14ac:dyDescent="0.25">
      <c r="A8485" s="2"/>
      <c r="B8485" s="2"/>
    </row>
    <row r="8486" spans="1:2" x14ac:dyDescent="0.25">
      <c r="A8486" s="2"/>
      <c r="B8486" s="2"/>
    </row>
    <row r="8487" spans="1:2" x14ac:dyDescent="0.25">
      <c r="A8487" s="2"/>
      <c r="B8487" s="2"/>
    </row>
    <row r="8488" spans="1:2" x14ac:dyDescent="0.25">
      <c r="A8488" s="2"/>
      <c r="B8488" s="2"/>
    </row>
    <row r="8489" spans="1:2" x14ac:dyDescent="0.25">
      <c r="A8489" s="2"/>
      <c r="B8489" s="2"/>
    </row>
    <row r="8490" spans="1:2" x14ac:dyDescent="0.25">
      <c r="A8490" s="2"/>
      <c r="B8490" s="2"/>
    </row>
    <row r="8491" spans="1:2" x14ac:dyDescent="0.25">
      <c r="A8491" s="2"/>
      <c r="B8491" s="2"/>
    </row>
    <row r="8492" spans="1:2" x14ac:dyDescent="0.25">
      <c r="A8492" s="2"/>
      <c r="B8492" s="2"/>
    </row>
    <row r="8493" spans="1:2" x14ac:dyDescent="0.25">
      <c r="A8493" s="2"/>
      <c r="B8493" s="2"/>
    </row>
    <row r="8494" spans="1:2" x14ac:dyDescent="0.25">
      <c r="A8494" s="2"/>
      <c r="B8494" s="2"/>
    </row>
    <row r="8495" spans="1:2" x14ac:dyDescent="0.25">
      <c r="A8495" s="2"/>
      <c r="B8495" s="2"/>
    </row>
    <row r="8496" spans="1:2" x14ac:dyDescent="0.25">
      <c r="A8496" s="2"/>
      <c r="B8496" s="2"/>
    </row>
    <row r="8497" spans="1:2" x14ac:dyDescent="0.25">
      <c r="A8497" s="2"/>
      <c r="B8497" s="2"/>
    </row>
    <row r="8498" spans="1:2" x14ac:dyDescent="0.25">
      <c r="A8498" s="2"/>
      <c r="B8498" s="2"/>
    </row>
    <row r="8499" spans="1:2" x14ac:dyDescent="0.25">
      <c r="A8499" s="2"/>
      <c r="B8499" s="2"/>
    </row>
    <row r="8500" spans="1:2" x14ac:dyDescent="0.25">
      <c r="A8500" s="2"/>
      <c r="B8500" s="2"/>
    </row>
    <row r="8501" spans="1:2" x14ac:dyDescent="0.25">
      <c r="A8501" s="2"/>
      <c r="B8501" s="2"/>
    </row>
    <row r="8502" spans="1:2" x14ac:dyDescent="0.25">
      <c r="A8502" s="2"/>
      <c r="B8502" s="2"/>
    </row>
    <row r="8503" spans="1:2" x14ac:dyDescent="0.25">
      <c r="A8503" s="2"/>
      <c r="B8503" s="2"/>
    </row>
    <row r="8504" spans="1:2" x14ac:dyDescent="0.25">
      <c r="A8504" s="2"/>
      <c r="B8504" s="2"/>
    </row>
    <row r="8505" spans="1:2" x14ac:dyDescent="0.25">
      <c r="A8505" s="2"/>
      <c r="B8505" s="2"/>
    </row>
    <row r="8506" spans="1:2" x14ac:dyDescent="0.25">
      <c r="A8506" s="2"/>
      <c r="B8506" s="2"/>
    </row>
    <row r="8507" spans="1:2" x14ac:dyDescent="0.25">
      <c r="A8507" s="2"/>
      <c r="B8507" s="2"/>
    </row>
    <row r="8508" spans="1:2" x14ac:dyDescent="0.25">
      <c r="A8508" s="2"/>
      <c r="B8508" s="2"/>
    </row>
    <row r="8509" spans="1:2" x14ac:dyDescent="0.25">
      <c r="A8509" s="2"/>
      <c r="B8509" s="2"/>
    </row>
    <row r="8510" spans="1:2" x14ac:dyDescent="0.25">
      <c r="A8510" s="2"/>
      <c r="B8510" s="2"/>
    </row>
    <row r="8511" spans="1:2" x14ac:dyDescent="0.25">
      <c r="A8511" s="2"/>
      <c r="B8511" s="2"/>
    </row>
    <row r="8512" spans="1:2" x14ac:dyDescent="0.25">
      <c r="A8512" s="2"/>
      <c r="B8512" s="2"/>
    </row>
    <row r="8513" spans="1:2" x14ac:dyDescent="0.25">
      <c r="A8513" s="2"/>
      <c r="B8513" s="2"/>
    </row>
    <row r="8514" spans="1:2" x14ac:dyDescent="0.25">
      <c r="A8514" s="2"/>
      <c r="B8514" s="2"/>
    </row>
    <row r="8515" spans="1:2" x14ac:dyDescent="0.25">
      <c r="A8515" s="2"/>
      <c r="B8515" s="2"/>
    </row>
    <row r="8516" spans="1:2" x14ac:dyDescent="0.25">
      <c r="A8516" s="2"/>
      <c r="B8516" s="2"/>
    </row>
    <row r="8517" spans="1:2" x14ac:dyDescent="0.25">
      <c r="A8517" s="2"/>
      <c r="B8517" s="2"/>
    </row>
    <row r="8518" spans="1:2" x14ac:dyDescent="0.25">
      <c r="A8518" s="2"/>
      <c r="B8518" s="2"/>
    </row>
    <row r="8519" spans="1:2" x14ac:dyDescent="0.25">
      <c r="A8519" s="2"/>
      <c r="B8519" s="2"/>
    </row>
    <row r="8520" spans="1:2" x14ac:dyDescent="0.25">
      <c r="A8520" s="2"/>
      <c r="B8520" s="2"/>
    </row>
    <row r="8521" spans="1:2" x14ac:dyDescent="0.25">
      <c r="A8521" s="2"/>
      <c r="B8521" s="2"/>
    </row>
    <row r="8522" spans="1:2" x14ac:dyDescent="0.25">
      <c r="A8522" s="2"/>
      <c r="B8522" s="2"/>
    </row>
    <row r="8523" spans="1:2" x14ac:dyDescent="0.25">
      <c r="A8523" s="2"/>
      <c r="B8523" s="2"/>
    </row>
    <row r="8524" spans="1:2" x14ac:dyDescent="0.25">
      <c r="A8524" s="2"/>
      <c r="B8524" s="2"/>
    </row>
    <row r="8525" spans="1:2" x14ac:dyDescent="0.25">
      <c r="A8525" s="2"/>
      <c r="B8525" s="2"/>
    </row>
    <row r="8526" spans="1:2" x14ac:dyDescent="0.25">
      <c r="A8526" s="2"/>
      <c r="B8526" s="2"/>
    </row>
    <row r="8527" spans="1:2" x14ac:dyDescent="0.25">
      <c r="A8527" s="2"/>
      <c r="B8527" s="2"/>
    </row>
    <row r="8528" spans="1:2" x14ac:dyDescent="0.25">
      <c r="A8528" s="2"/>
      <c r="B8528" s="2"/>
    </row>
    <row r="8529" spans="1:2" x14ac:dyDescent="0.25">
      <c r="A8529" s="2"/>
      <c r="B8529" s="2"/>
    </row>
    <row r="8530" spans="1:2" x14ac:dyDescent="0.25">
      <c r="A8530" s="2"/>
      <c r="B8530" s="2"/>
    </row>
    <row r="8531" spans="1:2" x14ac:dyDescent="0.25">
      <c r="A8531" s="2"/>
      <c r="B8531" s="2"/>
    </row>
    <row r="8532" spans="1:2" x14ac:dyDescent="0.25">
      <c r="A8532" s="2"/>
      <c r="B8532" s="2"/>
    </row>
    <row r="8533" spans="1:2" x14ac:dyDescent="0.25">
      <c r="A8533" s="2"/>
      <c r="B8533" s="2"/>
    </row>
    <row r="8534" spans="1:2" x14ac:dyDescent="0.25">
      <c r="A8534" s="2"/>
      <c r="B8534" s="2"/>
    </row>
    <row r="8535" spans="1:2" x14ac:dyDescent="0.25">
      <c r="A8535" s="2"/>
      <c r="B8535" s="2"/>
    </row>
    <row r="8536" spans="1:2" x14ac:dyDescent="0.25">
      <c r="A8536" s="2"/>
      <c r="B8536" s="2"/>
    </row>
    <row r="8537" spans="1:2" x14ac:dyDescent="0.25">
      <c r="A8537" s="2"/>
      <c r="B8537" s="2"/>
    </row>
    <row r="8538" spans="1:2" x14ac:dyDescent="0.25">
      <c r="A8538" s="2"/>
      <c r="B8538" s="2"/>
    </row>
    <row r="8539" spans="1:2" x14ac:dyDescent="0.25">
      <c r="A8539" s="2"/>
      <c r="B8539" s="2"/>
    </row>
    <row r="8540" spans="1:2" x14ac:dyDescent="0.25">
      <c r="A8540" s="2"/>
      <c r="B8540" s="2"/>
    </row>
    <row r="8541" spans="1:2" x14ac:dyDescent="0.25">
      <c r="A8541" s="2"/>
      <c r="B8541" s="2"/>
    </row>
    <row r="8542" spans="1:2" x14ac:dyDescent="0.25">
      <c r="A8542" s="2"/>
      <c r="B8542" s="2"/>
    </row>
    <row r="8543" spans="1:2" x14ac:dyDescent="0.25">
      <c r="A8543" s="2"/>
      <c r="B8543" s="2"/>
    </row>
    <row r="8544" spans="1:2" x14ac:dyDescent="0.25">
      <c r="A8544" s="2"/>
      <c r="B8544" s="2"/>
    </row>
    <row r="8545" spans="1:2" x14ac:dyDescent="0.25">
      <c r="A8545" s="2"/>
      <c r="B8545" s="2"/>
    </row>
    <row r="8546" spans="1:2" x14ac:dyDescent="0.25">
      <c r="A8546" s="2"/>
      <c r="B8546" s="2"/>
    </row>
    <row r="8547" spans="1:2" x14ac:dyDescent="0.25">
      <c r="A8547" s="2"/>
      <c r="B8547" s="2"/>
    </row>
    <row r="8548" spans="1:2" x14ac:dyDescent="0.25">
      <c r="A8548" s="2"/>
      <c r="B8548" s="2"/>
    </row>
    <row r="8549" spans="1:2" x14ac:dyDescent="0.25">
      <c r="A8549" s="2"/>
      <c r="B8549" s="2"/>
    </row>
    <row r="8550" spans="1:2" x14ac:dyDescent="0.25">
      <c r="A8550" s="2"/>
      <c r="B8550" s="2"/>
    </row>
    <row r="8551" spans="1:2" x14ac:dyDescent="0.25">
      <c r="A8551" s="2"/>
      <c r="B8551" s="2"/>
    </row>
    <row r="8552" spans="1:2" x14ac:dyDescent="0.25">
      <c r="A8552" s="2"/>
      <c r="B8552" s="2"/>
    </row>
    <row r="8553" spans="1:2" x14ac:dyDescent="0.25">
      <c r="A8553" s="2"/>
      <c r="B8553" s="2"/>
    </row>
    <row r="8554" spans="1:2" x14ac:dyDescent="0.25">
      <c r="A8554" s="2"/>
      <c r="B8554" s="2"/>
    </row>
    <row r="8555" spans="1:2" x14ac:dyDescent="0.25">
      <c r="A8555" s="2"/>
      <c r="B8555" s="2"/>
    </row>
    <row r="8556" spans="1:2" x14ac:dyDescent="0.25">
      <c r="A8556" s="2"/>
      <c r="B8556" s="2"/>
    </row>
    <row r="8557" spans="1:2" x14ac:dyDescent="0.25">
      <c r="A8557" s="2"/>
      <c r="B8557" s="2"/>
    </row>
    <row r="8558" spans="1:2" x14ac:dyDescent="0.25">
      <c r="A8558" s="2"/>
      <c r="B8558" s="2"/>
    </row>
    <row r="8559" spans="1:2" x14ac:dyDescent="0.25">
      <c r="A8559" s="2"/>
      <c r="B8559" s="2"/>
    </row>
    <row r="8560" spans="1:2" x14ac:dyDescent="0.25">
      <c r="A8560" s="2"/>
      <c r="B8560" s="2"/>
    </row>
    <row r="8561" spans="1:2" x14ac:dyDescent="0.25">
      <c r="A8561" s="2"/>
      <c r="B8561" s="2"/>
    </row>
    <row r="8562" spans="1:2" x14ac:dyDescent="0.25">
      <c r="A8562" s="2"/>
      <c r="B8562" s="2"/>
    </row>
    <row r="8563" spans="1:2" x14ac:dyDescent="0.25">
      <c r="A8563" s="2"/>
      <c r="B8563" s="2"/>
    </row>
    <row r="8564" spans="1:2" x14ac:dyDescent="0.25">
      <c r="A8564" s="2"/>
      <c r="B8564" s="2"/>
    </row>
    <row r="8565" spans="1:2" x14ac:dyDescent="0.25">
      <c r="A8565" s="2"/>
      <c r="B8565" s="2"/>
    </row>
    <row r="8566" spans="1:2" x14ac:dyDescent="0.25">
      <c r="A8566" s="2"/>
      <c r="B8566" s="2"/>
    </row>
    <row r="8567" spans="1:2" x14ac:dyDescent="0.25">
      <c r="A8567" s="2"/>
      <c r="B8567" s="2"/>
    </row>
    <row r="8568" spans="1:2" x14ac:dyDescent="0.25">
      <c r="A8568" s="2"/>
      <c r="B8568" s="2"/>
    </row>
    <row r="8569" spans="1:2" x14ac:dyDescent="0.25">
      <c r="A8569" s="2"/>
      <c r="B8569" s="2"/>
    </row>
    <row r="8570" spans="1:2" x14ac:dyDescent="0.25">
      <c r="A8570" s="2"/>
      <c r="B8570" s="2"/>
    </row>
    <row r="8571" spans="1:2" x14ac:dyDescent="0.25">
      <c r="A8571" s="2"/>
      <c r="B8571" s="2"/>
    </row>
    <row r="8572" spans="1:2" x14ac:dyDescent="0.25">
      <c r="A8572" s="2"/>
      <c r="B8572" s="2"/>
    </row>
    <row r="8573" spans="1:2" x14ac:dyDescent="0.25">
      <c r="A8573" s="2"/>
      <c r="B8573" s="2"/>
    </row>
    <row r="8574" spans="1:2" x14ac:dyDescent="0.25">
      <c r="A8574" s="2"/>
      <c r="B8574" s="2"/>
    </row>
    <row r="8575" spans="1:2" x14ac:dyDescent="0.25">
      <c r="A8575" s="2"/>
      <c r="B8575" s="2"/>
    </row>
    <row r="8576" spans="1:2" x14ac:dyDescent="0.25">
      <c r="A8576" s="2"/>
      <c r="B8576" s="2"/>
    </row>
    <row r="8577" spans="1:2" x14ac:dyDescent="0.25">
      <c r="A8577" s="2"/>
      <c r="B8577" s="2"/>
    </row>
    <row r="8578" spans="1:2" x14ac:dyDescent="0.25">
      <c r="A8578" s="2"/>
      <c r="B8578" s="2"/>
    </row>
    <row r="8579" spans="1:2" x14ac:dyDescent="0.25">
      <c r="A8579" s="2"/>
      <c r="B8579" s="2"/>
    </row>
    <row r="8580" spans="1:2" x14ac:dyDescent="0.25">
      <c r="A8580" s="2"/>
      <c r="B8580" s="2"/>
    </row>
    <row r="8581" spans="1:2" x14ac:dyDescent="0.25">
      <c r="A8581" s="2"/>
      <c r="B8581" s="2"/>
    </row>
    <row r="8582" spans="1:2" x14ac:dyDescent="0.25">
      <c r="A8582" s="2"/>
      <c r="B8582" s="2"/>
    </row>
    <row r="8583" spans="1:2" x14ac:dyDescent="0.25">
      <c r="A8583" s="2"/>
      <c r="B8583" s="2"/>
    </row>
    <row r="8584" spans="1:2" x14ac:dyDescent="0.25">
      <c r="A8584" s="2"/>
      <c r="B8584" s="2"/>
    </row>
    <row r="8585" spans="1:2" x14ac:dyDescent="0.25">
      <c r="A8585" s="2"/>
      <c r="B8585" s="2"/>
    </row>
    <row r="8586" spans="1:2" x14ac:dyDescent="0.25">
      <c r="A8586" s="2"/>
      <c r="B8586" s="2"/>
    </row>
    <row r="8587" spans="1:2" x14ac:dyDescent="0.25">
      <c r="A8587" s="2"/>
      <c r="B8587" s="2"/>
    </row>
    <row r="8588" spans="1:2" x14ac:dyDescent="0.25">
      <c r="A8588" s="2"/>
      <c r="B8588" s="2"/>
    </row>
    <row r="8589" spans="1:2" x14ac:dyDescent="0.25">
      <c r="A8589" s="2"/>
      <c r="B8589" s="2"/>
    </row>
    <row r="8590" spans="1:2" x14ac:dyDescent="0.25">
      <c r="A8590" s="2"/>
      <c r="B8590" s="2"/>
    </row>
    <row r="8591" spans="1:2" x14ac:dyDescent="0.25">
      <c r="A8591" s="2"/>
      <c r="B8591" s="2"/>
    </row>
    <row r="8592" spans="1:2" x14ac:dyDescent="0.25">
      <c r="A8592" s="2"/>
      <c r="B8592" s="2"/>
    </row>
    <row r="8593" spans="1:2" x14ac:dyDescent="0.25">
      <c r="A8593" s="2"/>
      <c r="B8593" s="2"/>
    </row>
    <row r="8594" spans="1:2" x14ac:dyDescent="0.25">
      <c r="A8594" s="2"/>
      <c r="B8594" s="2"/>
    </row>
    <row r="8595" spans="1:2" x14ac:dyDescent="0.25">
      <c r="A8595" s="2"/>
      <c r="B8595" s="2"/>
    </row>
    <row r="8596" spans="1:2" x14ac:dyDescent="0.25">
      <c r="A8596" s="2"/>
      <c r="B8596" s="2"/>
    </row>
    <row r="8597" spans="1:2" x14ac:dyDescent="0.25">
      <c r="A8597" s="2"/>
      <c r="B8597" s="2"/>
    </row>
    <row r="8598" spans="1:2" x14ac:dyDescent="0.25">
      <c r="A8598" s="2"/>
      <c r="B8598" s="2"/>
    </row>
    <row r="8599" spans="1:2" x14ac:dyDescent="0.25">
      <c r="A8599" s="2"/>
      <c r="B8599" s="2"/>
    </row>
    <row r="8600" spans="1:2" x14ac:dyDescent="0.25">
      <c r="A8600" s="2"/>
      <c r="B8600" s="2"/>
    </row>
    <row r="8601" spans="1:2" x14ac:dyDescent="0.25">
      <c r="A8601" s="2"/>
      <c r="B8601" s="2"/>
    </row>
    <row r="8602" spans="1:2" x14ac:dyDescent="0.25">
      <c r="A8602" s="2"/>
      <c r="B8602" s="2"/>
    </row>
    <row r="8603" spans="1:2" x14ac:dyDescent="0.25">
      <c r="A8603" s="2"/>
      <c r="B8603" s="2"/>
    </row>
    <row r="8604" spans="1:2" x14ac:dyDescent="0.25">
      <c r="A8604" s="2"/>
      <c r="B8604" s="2"/>
    </row>
    <row r="8605" spans="1:2" x14ac:dyDescent="0.25">
      <c r="A8605" s="2"/>
      <c r="B8605" s="2"/>
    </row>
    <row r="8606" spans="1:2" x14ac:dyDescent="0.25">
      <c r="A8606" s="2"/>
      <c r="B8606" s="2"/>
    </row>
    <row r="8607" spans="1:2" x14ac:dyDescent="0.25">
      <c r="A8607" s="2"/>
      <c r="B8607" s="2"/>
    </row>
    <row r="8608" spans="1:2" x14ac:dyDescent="0.25">
      <c r="A8608" s="2"/>
      <c r="B8608" s="2"/>
    </row>
    <row r="8609" spans="1:2" x14ac:dyDescent="0.25">
      <c r="A8609" s="2"/>
      <c r="B8609" s="2"/>
    </row>
    <row r="8610" spans="1:2" x14ac:dyDescent="0.25">
      <c r="A8610" s="2"/>
      <c r="B8610" s="2"/>
    </row>
    <row r="8611" spans="1:2" x14ac:dyDescent="0.25">
      <c r="A8611" s="2"/>
      <c r="B8611" s="2"/>
    </row>
    <row r="8612" spans="1:2" x14ac:dyDescent="0.25">
      <c r="A8612" s="2"/>
      <c r="B8612" s="2"/>
    </row>
    <row r="8613" spans="1:2" x14ac:dyDescent="0.25">
      <c r="A8613" s="2"/>
      <c r="B8613" s="2"/>
    </row>
    <row r="8614" spans="1:2" x14ac:dyDescent="0.25">
      <c r="A8614" s="2"/>
      <c r="B8614" s="2"/>
    </row>
    <row r="8615" spans="1:2" x14ac:dyDescent="0.25">
      <c r="A8615" s="2"/>
      <c r="B8615" s="2"/>
    </row>
    <row r="8616" spans="1:2" x14ac:dyDescent="0.25">
      <c r="A8616" s="2"/>
      <c r="B8616" s="2"/>
    </row>
    <row r="8617" spans="1:2" x14ac:dyDescent="0.25">
      <c r="A8617" s="2"/>
      <c r="B8617" s="2"/>
    </row>
    <row r="8618" spans="1:2" x14ac:dyDescent="0.25">
      <c r="A8618" s="2"/>
      <c r="B8618" s="2"/>
    </row>
    <row r="8619" spans="1:2" x14ac:dyDescent="0.25">
      <c r="A8619" s="2"/>
      <c r="B8619" s="2"/>
    </row>
    <row r="8620" spans="1:2" x14ac:dyDescent="0.25">
      <c r="A8620" s="2"/>
      <c r="B8620" s="2"/>
    </row>
    <row r="8621" spans="1:2" x14ac:dyDescent="0.25">
      <c r="A8621" s="2"/>
      <c r="B8621" s="2"/>
    </row>
    <row r="8622" spans="1:2" x14ac:dyDescent="0.25">
      <c r="A8622" s="2"/>
      <c r="B8622" s="2"/>
    </row>
    <row r="8623" spans="1:2" x14ac:dyDescent="0.25">
      <c r="A8623" s="2"/>
      <c r="B8623" s="2"/>
    </row>
    <row r="8624" spans="1:2" x14ac:dyDescent="0.25">
      <c r="A8624" s="2"/>
      <c r="B8624" s="2"/>
    </row>
    <row r="8625" spans="1:2" x14ac:dyDescent="0.25">
      <c r="A8625" s="2"/>
      <c r="B8625" s="2"/>
    </row>
    <row r="8626" spans="1:2" x14ac:dyDescent="0.25">
      <c r="A8626" s="2"/>
      <c r="B8626" s="2"/>
    </row>
    <row r="8627" spans="1:2" x14ac:dyDescent="0.25">
      <c r="A8627" s="2"/>
      <c r="B8627" s="2"/>
    </row>
    <row r="8628" spans="1:2" x14ac:dyDescent="0.25">
      <c r="A8628" s="2"/>
      <c r="B8628" s="2"/>
    </row>
    <row r="8629" spans="1:2" x14ac:dyDescent="0.25">
      <c r="A8629" s="2"/>
      <c r="B8629" s="2"/>
    </row>
    <row r="8630" spans="1:2" x14ac:dyDescent="0.25">
      <c r="A8630" s="2"/>
      <c r="B8630" s="2"/>
    </row>
    <row r="8631" spans="1:2" x14ac:dyDescent="0.25">
      <c r="A8631" s="2"/>
      <c r="B8631" s="2"/>
    </row>
    <row r="8632" spans="1:2" x14ac:dyDescent="0.25">
      <c r="A8632" s="2"/>
      <c r="B8632" s="2"/>
    </row>
    <row r="8633" spans="1:2" x14ac:dyDescent="0.25">
      <c r="A8633" s="2"/>
      <c r="B8633" s="2"/>
    </row>
    <row r="8634" spans="1:2" x14ac:dyDescent="0.25">
      <c r="A8634" s="2"/>
      <c r="B8634" s="2"/>
    </row>
    <row r="8635" spans="1:2" x14ac:dyDescent="0.25">
      <c r="A8635" s="2"/>
      <c r="B8635" s="2"/>
    </row>
    <row r="8636" spans="1:2" x14ac:dyDescent="0.25">
      <c r="A8636" s="2"/>
      <c r="B8636" s="2"/>
    </row>
    <row r="8637" spans="1:2" x14ac:dyDescent="0.25">
      <c r="A8637" s="2"/>
      <c r="B8637" s="2"/>
    </row>
    <row r="8638" spans="1:2" x14ac:dyDescent="0.25">
      <c r="A8638" s="2"/>
      <c r="B8638" s="2"/>
    </row>
    <row r="8639" spans="1:2" x14ac:dyDescent="0.25">
      <c r="A8639" s="2"/>
      <c r="B8639" s="2"/>
    </row>
    <row r="8640" spans="1:2" x14ac:dyDescent="0.25">
      <c r="A8640" s="2"/>
      <c r="B8640" s="2"/>
    </row>
    <row r="8641" spans="1:2" x14ac:dyDescent="0.25">
      <c r="A8641" s="2"/>
      <c r="B8641" s="2"/>
    </row>
    <row r="8642" spans="1:2" x14ac:dyDescent="0.25">
      <c r="A8642" s="2"/>
      <c r="B8642" s="2"/>
    </row>
    <row r="8643" spans="1:2" x14ac:dyDescent="0.25">
      <c r="A8643" s="2"/>
      <c r="B8643" s="2"/>
    </row>
    <row r="8644" spans="1:2" x14ac:dyDescent="0.25">
      <c r="A8644" s="2"/>
      <c r="B8644" s="2"/>
    </row>
    <row r="8645" spans="1:2" x14ac:dyDescent="0.25">
      <c r="A8645" s="2"/>
      <c r="B8645" s="2"/>
    </row>
    <row r="8646" spans="1:2" x14ac:dyDescent="0.25">
      <c r="A8646" s="2"/>
      <c r="B8646" s="2"/>
    </row>
    <row r="8647" spans="1:2" x14ac:dyDescent="0.25">
      <c r="A8647" s="2"/>
      <c r="B8647" s="2"/>
    </row>
    <row r="8648" spans="1:2" x14ac:dyDescent="0.25">
      <c r="A8648" s="2"/>
      <c r="B8648" s="2"/>
    </row>
    <row r="8649" spans="1:2" x14ac:dyDescent="0.25">
      <c r="A8649" s="2"/>
      <c r="B8649" s="2"/>
    </row>
    <row r="8650" spans="1:2" x14ac:dyDescent="0.25">
      <c r="A8650" s="2"/>
      <c r="B8650" s="2"/>
    </row>
    <row r="8651" spans="1:2" x14ac:dyDescent="0.25">
      <c r="A8651" s="2"/>
      <c r="B8651" s="2"/>
    </row>
    <row r="8652" spans="1:2" x14ac:dyDescent="0.25">
      <c r="A8652" s="2"/>
      <c r="B8652" s="2"/>
    </row>
    <row r="8653" spans="1:2" x14ac:dyDescent="0.25">
      <c r="A8653" s="2"/>
      <c r="B8653" s="2"/>
    </row>
    <row r="8654" spans="1:2" x14ac:dyDescent="0.25">
      <c r="A8654" s="2"/>
      <c r="B8654" s="2"/>
    </row>
    <row r="8655" spans="1:2" x14ac:dyDescent="0.25">
      <c r="A8655" s="2"/>
      <c r="B8655" s="2"/>
    </row>
    <row r="8656" spans="1:2" x14ac:dyDescent="0.25">
      <c r="A8656" s="2"/>
      <c r="B8656" s="2"/>
    </row>
    <row r="8657" spans="1:2" x14ac:dyDescent="0.25">
      <c r="A8657" s="2"/>
      <c r="B8657" s="2"/>
    </row>
    <row r="8658" spans="1:2" x14ac:dyDescent="0.25">
      <c r="A8658" s="2"/>
      <c r="B8658" s="2"/>
    </row>
    <row r="8659" spans="1:2" x14ac:dyDescent="0.25">
      <c r="A8659" s="2"/>
      <c r="B8659" s="2"/>
    </row>
    <row r="8660" spans="1:2" x14ac:dyDescent="0.25">
      <c r="A8660" s="2"/>
      <c r="B8660" s="2"/>
    </row>
    <row r="8661" spans="1:2" x14ac:dyDescent="0.25">
      <c r="A8661" s="2"/>
      <c r="B8661" s="2"/>
    </row>
    <row r="8662" spans="1:2" x14ac:dyDescent="0.25">
      <c r="A8662" s="2"/>
      <c r="B8662" s="2"/>
    </row>
    <row r="8663" spans="1:2" x14ac:dyDescent="0.25">
      <c r="A8663" s="2"/>
      <c r="B8663" s="2"/>
    </row>
    <row r="8664" spans="1:2" x14ac:dyDescent="0.25">
      <c r="A8664" s="2"/>
      <c r="B8664" s="2"/>
    </row>
    <row r="8665" spans="1:2" x14ac:dyDescent="0.25">
      <c r="A8665" s="2"/>
      <c r="B8665" s="2"/>
    </row>
    <row r="8666" spans="1:2" x14ac:dyDescent="0.25">
      <c r="A8666" s="2"/>
      <c r="B8666" s="2"/>
    </row>
    <row r="8667" spans="1:2" x14ac:dyDescent="0.25">
      <c r="A8667" s="2"/>
      <c r="B8667" s="2"/>
    </row>
    <row r="8668" spans="1:2" x14ac:dyDescent="0.25">
      <c r="A8668" s="2"/>
      <c r="B8668" s="2"/>
    </row>
    <row r="8669" spans="1:2" x14ac:dyDescent="0.25">
      <c r="A8669" s="2"/>
      <c r="B8669" s="2"/>
    </row>
    <row r="8670" spans="1:2" x14ac:dyDescent="0.25">
      <c r="A8670" s="2"/>
      <c r="B8670" s="2"/>
    </row>
    <row r="8671" spans="1:2" x14ac:dyDescent="0.25">
      <c r="A8671" s="2"/>
      <c r="B8671" s="2"/>
    </row>
    <row r="8672" spans="1:2" x14ac:dyDescent="0.25">
      <c r="A8672" s="2"/>
      <c r="B8672" s="2"/>
    </row>
    <row r="8673" spans="1:2" x14ac:dyDescent="0.25">
      <c r="A8673" s="2"/>
      <c r="B8673" s="2"/>
    </row>
    <row r="8674" spans="1:2" x14ac:dyDescent="0.25">
      <c r="A8674" s="2"/>
      <c r="B8674" s="2"/>
    </row>
    <row r="8675" spans="1:2" x14ac:dyDescent="0.25">
      <c r="A8675" s="2"/>
      <c r="B8675" s="2"/>
    </row>
    <row r="8676" spans="1:2" x14ac:dyDescent="0.25">
      <c r="A8676" s="2"/>
      <c r="B8676" s="2"/>
    </row>
    <row r="8677" spans="1:2" x14ac:dyDescent="0.25">
      <c r="A8677" s="2"/>
      <c r="B8677" s="2"/>
    </row>
    <row r="8678" spans="1:2" x14ac:dyDescent="0.25">
      <c r="A8678" s="2"/>
      <c r="B8678" s="2"/>
    </row>
    <row r="8679" spans="1:2" x14ac:dyDescent="0.25">
      <c r="A8679" s="2"/>
      <c r="B8679" s="2"/>
    </row>
    <row r="8680" spans="1:2" x14ac:dyDescent="0.25">
      <c r="A8680" s="2"/>
      <c r="B8680" s="2"/>
    </row>
    <row r="8681" spans="1:2" x14ac:dyDescent="0.25">
      <c r="A8681" s="2"/>
      <c r="B8681" s="2"/>
    </row>
    <row r="8682" spans="1:2" x14ac:dyDescent="0.25">
      <c r="A8682" s="2"/>
      <c r="B8682" s="2"/>
    </row>
    <row r="8683" spans="1:2" x14ac:dyDescent="0.25">
      <c r="A8683" s="2"/>
      <c r="B8683" s="2"/>
    </row>
    <row r="8684" spans="1:2" x14ac:dyDescent="0.25">
      <c r="A8684" s="2"/>
      <c r="B8684" s="2"/>
    </row>
    <row r="8685" spans="1:2" x14ac:dyDescent="0.25">
      <c r="A8685" s="2"/>
      <c r="B8685" s="2"/>
    </row>
    <row r="8686" spans="1:2" x14ac:dyDescent="0.25">
      <c r="A8686" s="2"/>
      <c r="B8686" s="2"/>
    </row>
    <row r="8687" spans="1:2" x14ac:dyDescent="0.25">
      <c r="A8687" s="2"/>
      <c r="B8687" s="2"/>
    </row>
    <row r="8688" spans="1:2" x14ac:dyDescent="0.25">
      <c r="A8688" s="2"/>
      <c r="B8688" s="2"/>
    </row>
    <row r="8689" spans="1:2" x14ac:dyDescent="0.25">
      <c r="A8689" s="2"/>
      <c r="B8689" s="2"/>
    </row>
    <row r="8690" spans="1:2" x14ac:dyDescent="0.25">
      <c r="A8690" s="2"/>
      <c r="B8690" s="2"/>
    </row>
    <row r="8691" spans="1:2" x14ac:dyDescent="0.25">
      <c r="A8691" s="2"/>
      <c r="B8691" s="2"/>
    </row>
    <row r="8692" spans="1:2" x14ac:dyDescent="0.25">
      <c r="A8692" s="2"/>
      <c r="B8692" s="2"/>
    </row>
    <row r="8693" spans="1:2" x14ac:dyDescent="0.25">
      <c r="A8693" s="2"/>
      <c r="B8693" s="2"/>
    </row>
    <row r="8694" spans="1:2" x14ac:dyDescent="0.25">
      <c r="A8694" s="2"/>
      <c r="B8694" s="2"/>
    </row>
    <row r="8695" spans="1:2" x14ac:dyDescent="0.25">
      <c r="A8695" s="2"/>
      <c r="B8695" s="2"/>
    </row>
    <row r="8696" spans="1:2" x14ac:dyDescent="0.25">
      <c r="A8696" s="2"/>
      <c r="B8696" s="2"/>
    </row>
    <row r="8697" spans="1:2" x14ac:dyDescent="0.25">
      <c r="A8697" s="2"/>
      <c r="B8697" s="2"/>
    </row>
    <row r="8698" spans="1:2" x14ac:dyDescent="0.25">
      <c r="A8698" s="2"/>
      <c r="B8698" s="2"/>
    </row>
    <row r="8699" spans="1:2" x14ac:dyDescent="0.25">
      <c r="A8699" s="2"/>
      <c r="B8699" s="2"/>
    </row>
    <row r="8700" spans="1:2" x14ac:dyDescent="0.25">
      <c r="A8700" s="2"/>
      <c r="B8700" s="2"/>
    </row>
    <row r="8701" spans="1:2" x14ac:dyDescent="0.25">
      <c r="A8701" s="2"/>
      <c r="B8701" s="2"/>
    </row>
    <row r="8702" spans="1:2" x14ac:dyDescent="0.25">
      <c r="A8702" s="2"/>
      <c r="B8702" s="2"/>
    </row>
    <row r="8703" spans="1:2" x14ac:dyDescent="0.25">
      <c r="A8703" s="2"/>
      <c r="B8703" s="2"/>
    </row>
    <row r="8704" spans="1:2" x14ac:dyDescent="0.25">
      <c r="A8704" s="2"/>
      <c r="B8704" s="2"/>
    </row>
    <row r="8705" spans="1:2" x14ac:dyDescent="0.25">
      <c r="A8705" s="2"/>
      <c r="B8705" s="2"/>
    </row>
    <row r="8706" spans="1:2" x14ac:dyDescent="0.25">
      <c r="A8706" s="2"/>
      <c r="B8706" s="2"/>
    </row>
    <row r="8707" spans="1:2" x14ac:dyDescent="0.25">
      <c r="A8707" s="2"/>
      <c r="B8707" s="2"/>
    </row>
    <row r="8708" spans="1:2" x14ac:dyDescent="0.25">
      <c r="A8708" s="2"/>
      <c r="B8708" s="2"/>
    </row>
    <row r="8709" spans="1:2" x14ac:dyDescent="0.25">
      <c r="A8709" s="2"/>
      <c r="B8709" s="2"/>
    </row>
    <row r="8710" spans="1:2" x14ac:dyDescent="0.25">
      <c r="A8710" s="2"/>
      <c r="B8710" s="2"/>
    </row>
    <row r="8711" spans="1:2" x14ac:dyDescent="0.25">
      <c r="A8711" s="2"/>
      <c r="B8711" s="2"/>
    </row>
    <row r="8712" spans="1:2" x14ac:dyDescent="0.25">
      <c r="A8712" s="2"/>
      <c r="B8712" s="2"/>
    </row>
    <row r="8713" spans="1:2" x14ac:dyDescent="0.25">
      <c r="A8713" s="2"/>
      <c r="B8713" s="2"/>
    </row>
    <row r="8714" spans="1:2" x14ac:dyDescent="0.25">
      <c r="A8714" s="2"/>
      <c r="B8714" s="2"/>
    </row>
    <row r="8715" spans="1:2" x14ac:dyDescent="0.25">
      <c r="A8715" s="2"/>
      <c r="B8715" s="2"/>
    </row>
    <row r="8716" spans="1:2" x14ac:dyDescent="0.25">
      <c r="A8716" s="2"/>
      <c r="B8716" s="2"/>
    </row>
    <row r="8717" spans="1:2" x14ac:dyDescent="0.25">
      <c r="A8717" s="2"/>
      <c r="B8717" s="2"/>
    </row>
    <row r="8718" spans="1:2" x14ac:dyDescent="0.25">
      <c r="A8718" s="2"/>
      <c r="B8718" s="2"/>
    </row>
    <row r="8719" spans="1:2" x14ac:dyDescent="0.25">
      <c r="A8719" s="2"/>
      <c r="B8719" s="2"/>
    </row>
    <row r="8720" spans="1:2" x14ac:dyDescent="0.25">
      <c r="A8720" s="2"/>
      <c r="B8720" s="2"/>
    </row>
    <row r="8721" spans="1:2" x14ac:dyDescent="0.25">
      <c r="A8721" s="2"/>
      <c r="B8721" s="2"/>
    </row>
    <row r="8722" spans="1:2" x14ac:dyDescent="0.25">
      <c r="A8722" s="2"/>
      <c r="B8722" s="2"/>
    </row>
    <row r="8723" spans="1:2" x14ac:dyDescent="0.25">
      <c r="A8723" s="2"/>
      <c r="B8723" s="2"/>
    </row>
    <row r="8724" spans="1:2" x14ac:dyDescent="0.25">
      <c r="A8724" s="2"/>
      <c r="B8724" s="2"/>
    </row>
    <row r="8725" spans="1:2" x14ac:dyDescent="0.25">
      <c r="A8725" s="2"/>
      <c r="B8725" s="2"/>
    </row>
    <row r="8726" spans="1:2" x14ac:dyDescent="0.25">
      <c r="A8726" s="2"/>
      <c r="B8726" s="2"/>
    </row>
    <row r="8727" spans="1:2" x14ac:dyDescent="0.25">
      <c r="A8727" s="2"/>
      <c r="B8727" s="2"/>
    </row>
    <row r="8728" spans="1:2" x14ac:dyDescent="0.25">
      <c r="A8728" s="2"/>
      <c r="B8728" s="2"/>
    </row>
    <row r="8729" spans="1:2" x14ac:dyDescent="0.25">
      <c r="A8729" s="2"/>
      <c r="B8729" s="2"/>
    </row>
    <row r="8730" spans="1:2" x14ac:dyDescent="0.25">
      <c r="A8730" s="2"/>
      <c r="B8730" s="2"/>
    </row>
    <row r="8731" spans="1:2" x14ac:dyDescent="0.25">
      <c r="A8731" s="2"/>
      <c r="B8731" s="2"/>
    </row>
    <row r="8732" spans="1:2" x14ac:dyDescent="0.25">
      <c r="A8732" s="2"/>
      <c r="B8732" s="2"/>
    </row>
    <row r="8733" spans="1:2" x14ac:dyDescent="0.25">
      <c r="A8733" s="2"/>
      <c r="B8733" s="2"/>
    </row>
    <row r="8734" spans="1:2" x14ac:dyDescent="0.25">
      <c r="A8734" s="2"/>
      <c r="B8734" s="2"/>
    </row>
    <row r="8735" spans="1:2" x14ac:dyDescent="0.25">
      <c r="A8735" s="2"/>
      <c r="B8735" s="2"/>
    </row>
    <row r="8736" spans="1:2" x14ac:dyDescent="0.25">
      <c r="A8736" s="2"/>
      <c r="B8736" s="2"/>
    </row>
    <row r="8737" spans="1:2" x14ac:dyDescent="0.25">
      <c r="A8737" s="2"/>
      <c r="B8737" s="2"/>
    </row>
    <row r="8738" spans="1:2" x14ac:dyDescent="0.25">
      <c r="A8738" s="2"/>
      <c r="B8738" s="2"/>
    </row>
    <row r="8739" spans="1:2" x14ac:dyDescent="0.25">
      <c r="A8739" s="2"/>
      <c r="B8739" s="2"/>
    </row>
    <row r="8740" spans="1:2" x14ac:dyDescent="0.25">
      <c r="A8740" s="2"/>
      <c r="B8740" s="2"/>
    </row>
    <row r="8741" spans="1:2" x14ac:dyDescent="0.25">
      <c r="A8741" s="2"/>
      <c r="B8741" s="2"/>
    </row>
    <row r="8742" spans="1:2" x14ac:dyDescent="0.25">
      <c r="A8742" s="2"/>
      <c r="B8742" s="2"/>
    </row>
    <row r="8743" spans="1:2" x14ac:dyDescent="0.25">
      <c r="A8743" s="2"/>
      <c r="B8743" s="2"/>
    </row>
    <row r="8744" spans="1:2" x14ac:dyDescent="0.25">
      <c r="A8744" s="2"/>
      <c r="B8744" s="2"/>
    </row>
    <row r="8745" spans="1:2" x14ac:dyDescent="0.25">
      <c r="A8745" s="2"/>
      <c r="B8745" s="2"/>
    </row>
    <row r="8746" spans="1:2" x14ac:dyDescent="0.25">
      <c r="A8746" s="2"/>
      <c r="B8746" s="2"/>
    </row>
    <row r="8747" spans="1:2" x14ac:dyDescent="0.25">
      <c r="A8747" s="2"/>
      <c r="B8747" s="2"/>
    </row>
    <row r="8748" spans="1:2" x14ac:dyDescent="0.25">
      <c r="A8748" s="2"/>
      <c r="B8748" s="2"/>
    </row>
    <row r="8749" spans="1:2" x14ac:dyDescent="0.25">
      <c r="A8749" s="2"/>
      <c r="B8749" s="2"/>
    </row>
    <row r="8750" spans="1:2" x14ac:dyDescent="0.25">
      <c r="A8750" s="2"/>
      <c r="B8750" s="2"/>
    </row>
    <row r="8751" spans="1:2" x14ac:dyDescent="0.25">
      <c r="A8751" s="2"/>
      <c r="B8751" s="2"/>
    </row>
    <row r="8752" spans="1:2" x14ac:dyDescent="0.25">
      <c r="A8752" s="2"/>
      <c r="B8752" s="2"/>
    </row>
    <row r="8753" spans="1:2" x14ac:dyDescent="0.25">
      <c r="A8753" s="2"/>
      <c r="B8753" s="2"/>
    </row>
    <row r="8754" spans="1:2" x14ac:dyDescent="0.25">
      <c r="A8754" s="2"/>
      <c r="B8754" s="2"/>
    </row>
    <row r="8755" spans="1:2" x14ac:dyDescent="0.25">
      <c r="A8755" s="2"/>
      <c r="B8755" s="2"/>
    </row>
    <row r="8756" spans="1:2" x14ac:dyDescent="0.25">
      <c r="A8756" s="2"/>
      <c r="B8756" s="2"/>
    </row>
    <row r="8757" spans="1:2" x14ac:dyDescent="0.25">
      <c r="A8757" s="2"/>
      <c r="B8757" s="2"/>
    </row>
    <row r="8758" spans="1:2" x14ac:dyDescent="0.25">
      <c r="A8758" s="2"/>
      <c r="B8758" s="2"/>
    </row>
    <row r="8759" spans="1:2" x14ac:dyDescent="0.25">
      <c r="A8759" s="2"/>
      <c r="B8759" s="2"/>
    </row>
    <row r="8760" spans="1:2" x14ac:dyDescent="0.25">
      <c r="A8760" s="2"/>
      <c r="B8760" s="2"/>
    </row>
    <row r="8761" spans="1:2" x14ac:dyDescent="0.25">
      <c r="A8761" s="2"/>
      <c r="B8761" s="2"/>
    </row>
    <row r="8762" spans="1:2" x14ac:dyDescent="0.25">
      <c r="A8762" s="2"/>
      <c r="B8762" s="2"/>
    </row>
    <row r="8763" spans="1:2" x14ac:dyDescent="0.25">
      <c r="A8763" s="2"/>
      <c r="B8763" s="2"/>
    </row>
    <row r="8764" spans="1:2" x14ac:dyDescent="0.25">
      <c r="A8764" s="2"/>
      <c r="B8764" s="2"/>
    </row>
    <row r="8765" spans="1:2" x14ac:dyDescent="0.25">
      <c r="A8765" s="2"/>
      <c r="B8765" s="2"/>
    </row>
    <row r="8766" spans="1:2" x14ac:dyDescent="0.25">
      <c r="A8766" s="2"/>
      <c r="B8766" s="2"/>
    </row>
    <row r="8767" spans="1:2" x14ac:dyDescent="0.25">
      <c r="A8767" s="2"/>
      <c r="B8767" s="2"/>
    </row>
    <row r="8768" spans="1:2" x14ac:dyDescent="0.25">
      <c r="A8768" s="2"/>
      <c r="B8768" s="2"/>
    </row>
    <row r="8769" spans="1:2" x14ac:dyDescent="0.25">
      <c r="A8769" s="2"/>
      <c r="B8769" s="2"/>
    </row>
    <row r="8770" spans="1:2" x14ac:dyDescent="0.25">
      <c r="A8770" s="2"/>
      <c r="B8770" s="2"/>
    </row>
    <row r="8771" spans="1:2" x14ac:dyDescent="0.25">
      <c r="A8771" s="2"/>
      <c r="B8771" s="2"/>
    </row>
    <row r="8772" spans="1:2" x14ac:dyDescent="0.25">
      <c r="A8772" s="2"/>
      <c r="B8772" s="2"/>
    </row>
    <row r="8773" spans="1:2" x14ac:dyDescent="0.25">
      <c r="A8773" s="2"/>
      <c r="B8773" s="2"/>
    </row>
    <row r="8774" spans="1:2" x14ac:dyDescent="0.25">
      <c r="A8774" s="2"/>
      <c r="B8774" s="2"/>
    </row>
    <row r="8775" spans="1:2" x14ac:dyDescent="0.25">
      <c r="A8775" s="2"/>
      <c r="B8775" s="2"/>
    </row>
    <row r="8776" spans="1:2" x14ac:dyDescent="0.25">
      <c r="A8776" s="2"/>
      <c r="B8776" s="2"/>
    </row>
    <row r="8777" spans="1:2" x14ac:dyDescent="0.25">
      <c r="A8777" s="2"/>
      <c r="B8777" s="2"/>
    </row>
    <row r="8778" spans="1:2" x14ac:dyDescent="0.25">
      <c r="A8778" s="2"/>
      <c r="B8778" s="2"/>
    </row>
    <row r="8779" spans="1:2" x14ac:dyDescent="0.25">
      <c r="A8779" s="2"/>
      <c r="B8779" s="2"/>
    </row>
    <row r="8780" spans="1:2" x14ac:dyDescent="0.25">
      <c r="A8780" s="2"/>
      <c r="B8780" s="2"/>
    </row>
    <row r="8781" spans="1:2" x14ac:dyDescent="0.25">
      <c r="A8781" s="2"/>
      <c r="B8781" s="2"/>
    </row>
    <row r="8782" spans="1:2" x14ac:dyDescent="0.25">
      <c r="A8782" s="2"/>
      <c r="B8782" s="2"/>
    </row>
    <row r="8783" spans="1:2" x14ac:dyDescent="0.25">
      <c r="A8783" s="2"/>
      <c r="B8783" s="2"/>
    </row>
    <row r="8784" spans="1:2" x14ac:dyDescent="0.25">
      <c r="A8784" s="2"/>
      <c r="B8784" s="2"/>
    </row>
    <row r="8785" spans="1:2" x14ac:dyDescent="0.25">
      <c r="A8785" s="2"/>
      <c r="B8785" s="2"/>
    </row>
    <row r="8786" spans="1:2" x14ac:dyDescent="0.25">
      <c r="A8786" s="2"/>
      <c r="B8786" s="2"/>
    </row>
    <row r="8787" spans="1:2" x14ac:dyDescent="0.25">
      <c r="A8787" s="2"/>
      <c r="B8787" s="2"/>
    </row>
    <row r="8788" spans="1:2" x14ac:dyDescent="0.25">
      <c r="A8788" s="2"/>
      <c r="B8788" s="2"/>
    </row>
    <row r="8789" spans="1:2" x14ac:dyDescent="0.25">
      <c r="A8789" s="2"/>
      <c r="B8789" s="2"/>
    </row>
    <row r="8790" spans="1:2" x14ac:dyDescent="0.25">
      <c r="A8790" s="2"/>
      <c r="B8790" s="2"/>
    </row>
    <row r="8791" spans="1:2" x14ac:dyDescent="0.25">
      <c r="A8791" s="2"/>
      <c r="B8791" s="2"/>
    </row>
    <row r="8792" spans="1:2" x14ac:dyDescent="0.25">
      <c r="A8792" s="2"/>
      <c r="B8792" s="2"/>
    </row>
    <row r="8793" spans="1:2" x14ac:dyDescent="0.25">
      <c r="A8793" s="2"/>
      <c r="B8793" s="2"/>
    </row>
    <row r="8794" spans="1:2" x14ac:dyDescent="0.25">
      <c r="A8794" s="2"/>
      <c r="B8794" s="2"/>
    </row>
    <row r="8795" spans="1:2" x14ac:dyDescent="0.25">
      <c r="A8795" s="2"/>
      <c r="B8795" s="2"/>
    </row>
    <row r="8796" spans="1:2" x14ac:dyDescent="0.25">
      <c r="A8796" s="2"/>
      <c r="B8796" s="2"/>
    </row>
    <row r="8797" spans="1:2" x14ac:dyDescent="0.25">
      <c r="A8797" s="2"/>
      <c r="B8797" s="2"/>
    </row>
    <row r="8798" spans="1:2" x14ac:dyDescent="0.25">
      <c r="A8798" s="2"/>
      <c r="B8798" s="2"/>
    </row>
    <row r="8799" spans="1:2" x14ac:dyDescent="0.25">
      <c r="A8799" s="2"/>
      <c r="B8799" s="2"/>
    </row>
    <row r="8800" spans="1:2" x14ac:dyDescent="0.25">
      <c r="A8800" s="2"/>
      <c r="B8800" s="2"/>
    </row>
    <row r="8801" spans="1:2" x14ac:dyDescent="0.25">
      <c r="A8801" s="2"/>
      <c r="B8801" s="2"/>
    </row>
    <row r="8802" spans="1:2" x14ac:dyDescent="0.25">
      <c r="A8802" s="2"/>
      <c r="B8802" s="2"/>
    </row>
    <row r="8803" spans="1:2" x14ac:dyDescent="0.25">
      <c r="A8803" s="2"/>
      <c r="B8803" s="2"/>
    </row>
    <row r="8804" spans="1:2" x14ac:dyDescent="0.25">
      <c r="A8804" s="2"/>
      <c r="B8804" s="2"/>
    </row>
    <row r="8805" spans="1:2" x14ac:dyDescent="0.25">
      <c r="A8805" s="2"/>
      <c r="B8805" s="2"/>
    </row>
    <row r="8806" spans="1:2" x14ac:dyDescent="0.25">
      <c r="A8806" s="2"/>
      <c r="B8806" s="2"/>
    </row>
    <row r="8807" spans="1:2" x14ac:dyDescent="0.25">
      <c r="A8807" s="2"/>
      <c r="B8807" s="2"/>
    </row>
    <row r="8808" spans="1:2" x14ac:dyDescent="0.25">
      <c r="A8808" s="2"/>
      <c r="B8808" s="2"/>
    </row>
    <row r="8809" spans="1:2" x14ac:dyDescent="0.25">
      <c r="A8809" s="2"/>
      <c r="B8809" s="2"/>
    </row>
    <row r="8810" spans="1:2" x14ac:dyDescent="0.25">
      <c r="A8810" s="2"/>
      <c r="B8810" s="2"/>
    </row>
    <row r="8811" spans="1:2" x14ac:dyDescent="0.25">
      <c r="A8811" s="2"/>
      <c r="B8811" s="2"/>
    </row>
    <row r="8812" spans="1:2" x14ac:dyDescent="0.25">
      <c r="A8812" s="2"/>
      <c r="B8812" s="2"/>
    </row>
    <row r="8813" spans="1:2" x14ac:dyDescent="0.25">
      <c r="A8813" s="2"/>
      <c r="B8813" s="2"/>
    </row>
    <row r="8814" spans="1:2" x14ac:dyDescent="0.25">
      <c r="A8814" s="2"/>
      <c r="B8814" s="2"/>
    </row>
    <row r="8815" spans="1:2" x14ac:dyDescent="0.25">
      <c r="A8815" s="2"/>
      <c r="B8815" s="2"/>
    </row>
    <row r="8816" spans="1:2" x14ac:dyDescent="0.25">
      <c r="A8816" s="2"/>
      <c r="B8816" s="2"/>
    </row>
    <row r="8817" spans="1:2" x14ac:dyDescent="0.25">
      <c r="A8817" s="2"/>
      <c r="B8817" s="2"/>
    </row>
    <row r="8818" spans="1:2" x14ac:dyDescent="0.25">
      <c r="A8818" s="2"/>
      <c r="B8818" s="2"/>
    </row>
    <row r="8819" spans="1:2" x14ac:dyDescent="0.25">
      <c r="A8819" s="2"/>
      <c r="B8819" s="2"/>
    </row>
    <row r="8820" spans="1:2" x14ac:dyDescent="0.25">
      <c r="A8820" s="2"/>
      <c r="B8820" s="2"/>
    </row>
    <row r="8821" spans="1:2" x14ac:dyDescent="0.25">
      <c r="A8821" s="2"/>
      <c r="B8821" s="2"/>
    </row>
    <row r="8822" spans="1:2" x14ac:dyDescent="0.25">
      <c r="A8822" s="2"/>
      <c r="B8822" s="2"/>
    </row>
    <row r="8823" spans="1:2" x14ac:dyDescent="0.25">
      <c r="A8823" s="2"/>
      <c r="B8823" s="2"/>
    </row>
    <row r="8824" spans="1:2" x14ac:dyDescent="0.25">
      <c r="A8824" s="2"/>
      <c r="B8824" s="2"/>
    </row>
    <row r="8825" spans="1:2" x14ac:dyDescent="0.25">
      <c r="A8825" s="2"/>
      <c r="B8825" s="2"/>
    </row>
    <row r="8826" spans="1:2" x14ac:dyDescent="0.25">
      <c r="A8826" s="2"/>
      <c r="B8826" s="2"/>
    </row>
    <row r="8827" spans="1:2" x14ac:dyDescent="0.25">
      <c r="A8827" s="2"/>
      <c r="B8827" s="2"/>
    </row>
    <row r="8828" spans="1:2" x14ac:dyDescent="0.25">
      <c r="A8828" s="2"/>
      <c r="B8828" s="2"/>
    </row>
    <row r="8829" spans="1:2" x14ac:dyDescent="0.25">
      <c r="A8829" s="2"/>
      <c r="B8829" s="2"/>
    </row>
    <row r="8830" spans="1:2" x14ac:dyDescent="0.25">
      <c r="A8830" s="2"/>
      <c r="B8830" s="2"/>
    </row>
    <row r="8831" spans="1:2" x14ac:dyDescent="0.25">
      <c r="A8831" s="2"/>
      <c r="B8831" s="2"/>
    </row>
    <row r="8832" spans="1:2" x14ac:dyDescent="0.25">
      <c r="A8832" s="2"/>
      <c r="B8832" s="2"/>
    </row>
    <row r="8833" spans="1:2" x14ac:dyDescent="0.25">
      <c r="A8833" s="2"/>
      <c r="B8833" s="2"/>
    </row>
    <row r="8834" spans="1:2" x14ac:dyDescent="0.25">
      <c r="A8834" s="2"/>
      <c r="B8834" s="2"/>
    </row>
    <row r="8835" spans="1:2" x14ac:dyDescent="0.25">
      <c r="A8835" s="2"/>
      <c r="B8835" s="2"/>
    </row>
    <row r="8836" spans="1:2" x14ac:dyDescent="0.25">
      <c r="A8836" s="2"/>
      <c r="B8836" s="2"/>
    </row>
    <row r="8837" spans="1:2" x14ac:dyDescent="0.25">
      <c r="A8837" s="2"/>
      <c r="B8837" s="2"/>
    </row>
    <row r="8838" spans="1:2" x14ac:dyDescent="0.25">
      <c r="A8838" s="2"/>
      <c r="B8838" s="2"/>
    </row>
    <row r="8839" spans="1:2" x14ac:dyDescent="0.25">
      <c r="A8839" s="2"/>
      <c r="B8839" s="2"/>
    </row>
    <row r="8840" spans="1:2" x14ac:dyDescent="0.25">
      <c r="A8840" s="2"/>
      <c r="B8840" s="2"/>
    </row>
    <row r="8841" spans="1:2" x14ac:dyDescent="0.25">
      <c r="A8841" s="2"/>
      <c r="B8841" s="2"/>
    </row>
    <row r="8842" spans="1:2" x14ac:dyDescent="0.25">
      <c r="A8842" s="2"/>
      <c r="B8842" s="2"/>
    </row>
    <row r="8843" spans="1:2" x14ac:dyDescent="0.25">
      <c r="A8843" s="2"/>
      <c r="B8843" s="2"/>
    </row>
    <row r="8844" spans="1:2" x14ac:dyDescent="0.25">
      <c r="A8844" s="2"/>
      <c r="B8844" s="2"/>
    </row>
    <row r="8845" spans="1:2" x14ac:dyDescent="0.25">
      <c r="A8845" s="2"/>
      <c r="B8845" s="2"/>
    </row>
    <row r="8846" spans="1:2" x14ac:dyDescent="0.25">
      <c r="A8846" s="2"/>
      <c r="B8846" s="2"/>
    </row>
    <row r="8847" spans="1:2" x14ac:dyDescent="0.25">
      <c r="A8847" s="2"/>
      <c r="B8847" s="2"/>
    </row>
    <row r="8848" spans="1:2" x14ac:dyDescent="0.25">
      <c r="A8848" s="2"/>
      <c r="B8848" s="2"/>
    </row>
    <row r="8849" spans="1:2" x14ac:dyDescent="0.25">
      <c r="A8849" s="2"/>
      <c r="B8849" s="2"/>
    </row>
    <row r="8850" spans="1:2" x14ac:dyDescent="0.25">
      <c r="A8850" s="2"/>
      <c r="B8850" s="2"/>
    </row>
    <row r="8851" spans="1:2" x14ac:dyDescent="0.25">
      <c r="A8851" s="2"/>
      <c r="B8851" s="2"/>
    </row>
    <row r="8852" spans="1:2" x14ac:dyDescent="0.25">
      <c r="A8852" s="2"/>
      <c r="B8852" s="2"/>
    </row>
    <row r="8853" spans="1:2" x14ac:dyDescent="0.25">
      <c r="A8853" s="2"/>
      <c r="B8853" s="2"/>
    </row>
    <row r="8854" spans="1:2" x14ac:dyDescent="0.25">
      <c r="A8854" s="2"/>
      <c r="B8854" s="2"/>
    </row>
    <row r="8855" spans="1:2" x14ac:dyDescent="0.25">
      <c r="A8855" s="2"/>
      <c r="B8855" s="2"/>
    </row>
    <row r="8856" spans="1:2" x14ac:dyDescent="0.25">
      <c r="A8856" s="2"/>
      <c r="B8856" s="2"/>
    </row>
    <row r="8857" spans="1:2" x14ac:dyDescent="0.25">
      <c r="A8857" s="2"/>
      <c r="B8857" s="2"/>
    </row>
    <row r="8858" spans="1:2" x14ac:dyDescent="0.25">
      <c r="A8858" s="2"/>
      <c r="B8858" s="2"/>
    </row>
    <row r="8859" spans="1:2" x14ac:dyDescent="0.25">
      <c r="A8859" s="2"/>
      <c r="B8859" s="2"/>
    </row>
    <row r="8860" spans="1:2" x14ac:dyDescent="0.25">
      <c r="A8860" s="2"/>
      <c r="B8860" s="2"/>
    </row>
    <row r="8861" spans="1:2" x14ac:dyDescent="0.25">
      <c r="A8861" s="2"/>
      <c r="B8861" s="2"/>
    </row>
    <row r="8862" spans="1:2" x14ac:dyDescent="0.25">
      <c r="A8862" s="2"/>
      <c r="B8862" s="2"/>
    </row>
    <row r="8863" spans="1:2" x14ac:dyDescent="0.25">
      <c r="A8863" s="2"/>
      <c r="B8863" s="2"/>
    </row>
    <row r="8864" spans="1:2" x14ac:dyDescent="0.25">
      <c r="A8864" s="2"/>
      <c r="B8864" s="2"/>
    </row>
    <row r="8865" spans="1:2" x14ac:dyDescent="0.25">
      <c r="A8865" s="2"/>
      <c r="B8865" s="2"/>
    </row>
    <row r="8866" spans="1:2" x14ac:dyDescent="0.25">
      <c r="A8866" s="2"/>
      <c r="B8866" s="2"/>
    </row>
    <row r="8867" spans="1:2" x14ac:dyDescent="0.25">
      <c r="A8867" s="2"/>
      <c r="B8867" s="2"/>
    </row>
    <row r="8868" spans="1:2" x14ac:dyDescent="0.25">
      <c r="A8868" s="2"/>
      <c r="B8868" s="2"/>
    </row>
    <row r="8869" spans="1:2" x14ac:dyDescent="0.25">
      <c r="A8869" s="2"/>
      <c r="B8869" s="2"/>
    </row>
    <row r="8870" spans="1:2" x14ac:dyDescent="0.25">
      <c r="A8870" s="2"/>
      <c r="B8870" s="2"/>
    </row>
    <row r="8871" spans="1:2" x14ac:dyDescent="0.25">
      <c r="A8871" s="2"/>
      <c r="B8871" s="2"/>
    </row>
    <row r="8872" spans="1:2" x14ac:dyDescent="0.25">
      <c r="A8872" s="2"/>
      <c r="B8872" s="2"/>
    </row>
    <row r="8873" spans="1:2" x14ac:dyDescent="0.25">
      <c r="A8873" s="2"/>
      <c r="B8873" s="2"/>
    </row>
    <row r="8874" spans="1:2" x14ac:dyDescent="0.25">
      <c r="A8874" s="2"/>
      <c r="B8874" s="2"/>
    </row>
    <row r="8875" spans="1:2" x14ac:dyDescent="0.25">
      <c r="A8875" s="2"/>
      <c r="B8875" s="2"/>
    </row>
    <row r="8876" spans="1:2" x14ac:dyDescent="0.25">
      <c r="A8876" s="2"/>
      <c r="B8876" s="2"/>
    </row>
    <row r="8877" spans="1:2" x14ac:dyDescent="0.25">
      <c r="A8877" s="2"/>
      <c r="B8877" s="2"/>
    </row>
    <row r="8878" spans="1:2" x14ac:dyDescent="0.25">
      <c r="A8878" s="2"/>
      <c r="B8878" s="2"/>
    </row>
    <row r="8879" spans="1:2" x14ac:dyDescent="0.25">
      <c r="A8879" s="2"/>
      <c r="B8879" s="2"/>
    </row>
    <row r="8880" spans="1:2" x14ac:dyDescent="0.25">
      <c r="A8880" s="2"/>
      <c r="B8880" s="2"/>
    </row>
    <row r="8881" spans="1:2" x14ac:dyDescent="0.25">
      <c r="A8881" s="2"/>
      <c r="B8881" s="2"/>
    </row>
    <row r="8882" spans="1:2" x14ac:dyDescent="0.25">
      <c r="A8882" s="2"/>
      <c r="B8882" s="2"/>
    </row>
    <row r="8883" spans="1:2" x14ac:dyDescent="0.25">
      <c r="A8883" s="2"/>
      <c r="B8883" s="2"/>
    </row>
    <row r="8884" spans="1:2" x14ac:dyDescent="0.25">
      <c r="A8884" s="2"/>
      <c r="B8884" s="2"/>
    </row>
    <row r="8885" spans="1:2" x14ac:dyDescent="0.25">
      <c r="A8885" s="2"/>
      <c r="B8885" s="2"/>
    </row>
    <row r="8886" spans="1:2" x14ac:dyDescent="0.25">
      <c r="A8886" s="2"/>
      <c r="B8886" s="2"/>
    </row>
    <row r="8887" spans="1:2" x14ac:dyDescent="0.25">
      <c r="A8887" s="2"/>
      <c r="B8887" s="2"/>
    </row>
    <row r="8888" spans="1:2" x14ac:dyDescent="0.25">
      <c r="A8888" s="2"/>
      <c r="B8888" s="2"/>
    </row>
    <row r="8889" spans="1:2" x14ac:dyDescent="0.25">
      <c r="A8889" s="2"/>
      <c r="B8889" s="2"/>
    </row>
    <row r="8890" spans="1:2" x14ac:dyDescent="0.25">
      <c r="A8890" s="2"/>
      <c r="B8890" s="2"/>
    </row>
    <row r="8891" spans="1:2" x14ac:dyDescent="0.25">
      <c r="A8891" s="2"/>
      <c r="B8891" s="2"/>
    </row>
    <row r="8892" spans="1:2" x14ac:dyDescent="0.25">
      <c r="A8892" s="2"/>
      <c r="B8892" s="2"/>
    </row>
    <row r="8893" spans="1:2" x14ac:dyDescent="0.25">
      <c r="A8893" s="2"/>
      <c r="B8893" s="2"/>
    </row>
    <row r="8894" spans="1:2" x14ac:dyDescent="0.25">
      <c r="A8894" s="2"/>
      <c r="B8894" s="2"/>
    </row>
    <row r="8895" spans="1:2" x14ac:dyDescent="0.25">
      <c r="A8895" s="2"/>
      <c r="B8895" s="2"/>
    </row>
    <row r="8896" spans="1:2" x14ac:dyDescent="0.25">
      <c r="A8896" s="2"/>
      <c r="B8896" s="2"/>
    </row>
    <row r="8897" spans="1:2" x14ac:dyDescent="0.25">
      <c r="A8897" s="2"/>
      <c r="B8897" s="2"/>
    </row>
    <row r="8898" spans="1:2" x14ac:dyDescent="0.25">
      <c r="A8898" s="2"/>
      <c r="B8898" s="2"/>
    </row>
    <row r="8899" spans="1:2" x14ac:dyDescent="0.25">
      <c r="A8899" s="2"/>
      <c r="B8899" s="2"/>
    </row>
    <row r="8900" spans="1:2" x14ac:dyDescent="0.25">
      <c r="A8900" s="2"/>
      <c r="B8900" s="2"/>
    </row>
    <row r="8901" spans="1:2" x14ac:dyDescent="0.25">
      <c r="A8901" s="2"/>
      <c r="B8901" s="2"/>
    </row>
    <row r="8902" spans="1:2" x14ac:dyDescent="0.25">
      <c r="A8902" s="2"/>
      <c r="B8902" s="2"/>
    </row>
    <row r="8903" spans="1:2" x14ac:dyDescent="0.25">
      <c r="A8903" s="2"/>
      <c r="B8903" s="2"/>
    </row>
    <row r="8904" spans="1:2" x14ac:dyDescent="0.25">
      <c r="A8904" s="2"/>
      <c r="B8904" s="2"/>
    </row>
    <row r="8905" spans="1:2" x14ac:dyDescent="0.25">
      <c r="A8905" s="2"/>
      <c r="B8905" s="2"/>
    </row>
    <row r="8906" spans="1:2" x14ac:dyDescent="0.25">
      <c r="A8906" s="2"/>
      <c r="B8906" s="2"/>
    </row>
    <row r="8907" spans="1:2" x14ac:dyDescent="0.25">
      <c r="A8907" s="2"/>
      <c r="B8907" s="2"/>
    </row>
    <row r="8908" spans="1:2" x14ac:dyDescent="0.25">
      <c r="A8908" s="2"/>
      <c r="B8908" s="2"/>
    </row>
    <row r="8909" spans="1:2" x14ac:dyDescent="0.25">
      <c r="A8909" s="2"/>
      <c r="B8909" s="2"/>
    </row>
    <row r="8910" spans="1:2" x14ac:dyDescent="0.25">
      <c r="A8910" s="2"/>
      <c r="B8910" s="2"/>
    </row>
    <row r="8911" spans="1:2" x14ac:dyDescent="0.25">
      <c r="A8911" s="2"/>
      <c r="B8911" s="2"/>
    </row>
    <row r="8912" spans="1:2" x14ac:dyDescent="0.25">
      <c r="A8912" s="2"/>
      <c r="B8912" s="2"/>
    </row>
    <row r="8913" spans="1:2" x14ac:dyDescent="0.25">
      <c r="A8913" s="2"/>
      <c r="B8913" s="2"/>
    </row>
    <row r="8914" spans="1:2" x14ac:dyDescent="0.25">
      <c r="A8914" s="2"/>
      <c r="B8914" s="2"/>
    </row>
    <row r="8915" spans="1:2" x14ac:dyDescent="0.25">
      <c r="A8915" s="2"/>
      <c r="B8915" s="2"/>
    </row>
    <row r="8916" spans="1:2" x14ac:dyDescent="0.25">
      <c r="A8916" s="2"/>
      <c r="B8916" s="2"/>
    </row>
    <row r="8917" spans="1:2" x14ac:dyDescent="0.25">
      <c r="A8917" s="2"/>
      <c r="B8917" s="2"/>
    </row>
    <row r="8918" spans="1:2" x14ac:dyDescent="0.25">
      <c r="A8918" s="2"/>
      <c r="B8918" s="2"/>
    </row>
    <row r="8919" spans="1:2" x14ac:dyDescent="0.25">
      <c r="A8919" s="2"/>
      <c r="B8919" s="2"/>
    </row>
    <row r="8920" spans="1:2" x14ac:dyDescent="0.25">
      <c r="A8920" s="2"/>
      <c r="B8920" s="2"/>
    </row>
    <row r="8921" spans="1:2" x14ac:dyDescent="0.25">
      <c r="A8921" s="2"/>
      <c r="B8921" s="2"/>
    </row>
    <row r="8922" spans="1:2" x14ac:dyDescent="0.25">
      <c r="A8922" s="2"/>
      <c r="B8922" s="2"/>
    </row>
    <row r="8923" spans="1:2" x14ac:dyDescent="0.25">
      <c r="A8923" s="2"/>
      <c r="B8923" s="2"/>
    </row>
    <row r="8924" spans="1:2" x14ac:dyDescent="0.25">
      <c r="A8924" s="2"/>
      <c r="B8924" s="2"/>
    </row>
    <row r="8925" spans="1:2" x14ac:dyDescent="0.25">
      <c r="A8925" s="2"/>
      <c r="B8925" s="2"/>
    </row>
    <row r="8926" spans="1:2" x14ac:dyDescent="0.25">
      <c r="A8926" s="2"/>
      <c r="B8926" s="2"/>
    </row>
    <row r="8927" spans="1:2" x14ac:dyDescent="0.25">
      <c r="A8927" s="2"/>
      <c r="B8927" s="2"/>
    </row>
    <row r="8928" spans="1:2" x14ac:dyDescent="0.25">
      <c r="A8928" s="2"/>
      <c r="B8928" s="2"/>
    </row>
    <row r="8929" spans="1:2" x14ac:dyDescent="0.25">
      <c r="A8929" s="2"/>
      <c r="B8929" s="2"/>
    </row>
    <row r="8930" spans="1:2" x14ac:dyDescent="0.25">
      <c r="A8930" s="2"/>
      <c r="B8930" s="2"/>
    </row>
    <row r="8931" spans="1:2" x14ac:dyDescent="0.25">
      <c r="A8931" s="2"/>
      <c r="B8931" s="2"/>
    </row>
    <row r="8932" spans="1:2" x14ac:dyDescent="0.25">
      <c r="A8932" s="2"/>
      <c r="B8932" s="2"/>
    </row>
    <row r="8933" spans="1:2" x14ac:dyDescent="0.25">
      <c r="A8933" s="2"/>
      <c r="B8933" s="2"/>
    </row>
    <row r="8934" spans="1:2" x14ac:dyDescent="0.25">
      <c r="A8934" s="2"/>
      <c r="B8934" s="2"/>
    </row>
    <row r="8935" spans="1:2" x14ac:dyDescent="0.25">
      <c r="A8935" s="2"/>
      <c r="B8935" s="2"/>
    </row>
    <row r="8936" spans="1:2" x14ac:dyDescent="0.25">
      <c r="A8936" s="2"/>
      <c r="B8936" s="2"/>
    </row>
    <row r="8937" spans="1:2" x14ac:dyDescent="0.25">
      <c r="A8937" s="2"/>
      <c r="B8937" s="2"/>
    </row>
    <row r="8938" spans="1:2" x14ac:dyDescent="0.25">
      <c r="A8938" s="2"/>
      <c r="B8938" s="2"/>
    </row>
    <row r="8939" spans="1:2" x14ac:dyDescent="0.25">
      <c r="A8939" s="2"/>
      <c r="B8939" s="2"/>
    </row>
    <row r="8940" spans="1:2" x14ac:dyDescent="0.25">
      <c r="A8940" s="2"/>
      <c r="B8940" s="2"/>
    </row>
    <row r="8941" spans="1:2" x14ac:dyDescent="0.25">
      <c r="A8941" s="2"/>
      <c r="B8941" s="2"/>
    </row>
    <row r="8942" spans="1:2" x14ac:dyDescent="0.25">
      <c r="A8942" s="2"/>
      <c r="B8942" s="2"/>
    </row>
    <row r="8943" spans="1:2" x14ac:dyDescent="0.25">
      <c r="A8943" s="2"/>
      <c r="B8943" s="2"/>
    </row>
    <row r="8944" spans="1:2" x14ac:dyDescent="0.25">
      <c r="A8944" s="2"/>
      <c r="B8944" s="2"/>
    </row>
    <row r="8945" spans="1:2" x14ac:dyDescent="0.25">
      <c r="A8945" s="2"/>
      <c r="B8945" s="2"/>
    </row>
    <row r="8946" spans="1:2" x14ac:dyDescent="0.25">
      <c r="A8946" s="2"/>
      <c r="B8946" s="2"/>
    </row>
    <row r="8947" spans="1:2" x14ac:dyDescent="0.25">
      <c r="A8947" s="2"/>
      <c r="B8947" s="2"/>
    </row>
    <row r="8948" spans="1:2" x14ac:dyDescent="0.25">
      <c r="A8948" s="2"/>
      <c r="B8948" s="2"/>
    </row>
    <row r="8949" spans="1:2" x14ac:dyDescent="0.25">
      <c r="A8949" s="2"/>
      <c r="B8949" s="2"/>
    </row>
    <row r="8950" spans="1:2" x14ac:dyDescent="0.25">
      <c r="A8950" s="2"/>
      <c r="B8950" s="2"/>
    </row>
    <row r="8951" spans="1:2" x14ac:dyDescent="0.25">
      <c r="A8951" s="2"/>
      <c r="B8951" s="2"/>
    </row>
    <row r="8952" spans="1:2" x14ac:dyDescent="0.25">
      <c r="A8952" s="2"/>
      <c r="B8952" s="2"/>
    </row>
    <row r="8953" spans="1:2" x14ac:dyDescent="0.25">
      <c r="A8953" s="2"/>
      <c r="B8953" s="2"/>
    </row>
    <row r="8954" spans="1:2" x14ac:dyDescent="0.25">
      <c r="A8954" s="2"/>
      <c r="B8954" s="2"/>
    </row>
    <row r="8955" spans="1:2" x14ac:dyDescent="0.25">
      <c r="A8955" s="2"/>
      <c r="B8955" s="2"/>
    </row>
    <row r="8956" spans="1:2" x14ac:dyDescent="0.25">
      <c r="A8956" s="2"/>
      <c r="B8956" s="2"/>
    </row>
    <row r="8957" spans="1:2" x14ac:dyDescent="0.25">
      <c r="A8957" s="2"/>
      <c r="B8957" s="2"/>
    </row>
    <row r="8958" spans="1:2" x14ac:dyDescent="0.25">
      <c r="A8958" s="2"/>
      <c r="B8958" s="2"/>
    </row>
    <row r="8959" spans="1:2" x14ac:dyDescent="0.25">
      <c r="A8959" s="2"/>
      <c r="B8959" s="2"/>
    </row>
    <row r="8960" spans="1:2" x14ac:dyDescent="0.25">
      <c r="A8960" s="2"/>
      <c r="B8960" s="2"/>
    </row>
    <row r="8961" spans="1:2" x14ac:dyDescent="0.25">
      <c r="A8961" s="2"/>
      <c r="B8961" s="2"/>
    </row>
    <row r="8962" spans="1:2" x14ac:dyDescent="0.25">
      <c r="A8962" s="2"/>
      <c r="B8962" s="2"/>
    </row>
    <row r="8963" spans="1:2" x14ac:dyDescent="0.25">
      <c r="A8963" s="2"/>
      <c r="B8963" s="2"/>
    </row>
    <row r="8964" spans="1:2" x14ac:dyDescent="0.25">
      <c r="A8964" s="2"/>
      <c r="B8964" s="2"/>
    </row>
    <row r="8965" spans="1:2" x14ac:dyDescent="0.25">
      <c r="A8965" s="2"/>
      <c r="B8965" s="2"/>
    </row>
    <row r="8966" spans="1:2" x14ac:dyDescent="0.25">
      <c r="A8966" s="2"/>
      <c r="B8966" s="2"/>
    </row>
    <row r="8967" spans="1:2" x14ac:dyDescent="0.25">
      <c r="A8967" s="2"/>
      <c r="B8967" s="2"/>
    </row>
    <row r="8968" spans="1:2" x14ac:dyDescent="0.25">
      <c r="A8968" s="2"/>
      <c r="B8968" s="2"/>
    </row>
    <row r="8969" spans="1:2" x14ac:dyDescent="0.25">
      <c r="A8969" s="2"/>
      <c r="B8969" s="2"/>
    </row>
    <row r="8970" spans="1:2" x14ac:dyDescent="0.25">
      <c r="A8970" s="2"/>
      <c r="B8970" s="2"/>
    </row>
    <row r="8971" spans="1:2" x14ac:dyDescent="0.25">
      <c r="A8971" s="2"/>
      <c r="B8971" s="2"/>
    </row>
    <row r="8972" spans="1:2" x14ac:dyDescent="0.25">
      <c r="A8972" s="2"/>
      <c r="B8972" s="2"/>
    </row>
    <row r="8973" spans="1:2" x14ac:dyDescent="0.25">
      <c r="A8973" s="2"/>
      <c r="B8973" s="2"/>
    </row>
    <row r="8974" spans="1:2" x14ac:dyDescent="0.25">
      <c r="A8974" s="2"/>
      <c r="B8974" s="2"/>
    </row>
    <row r="8975" spans="1:2" x14ac:dyDescent="0.25">
      <c r="A8975" s="2"/>
      <c r="B8975" s="2"/>
    </row>
    <row r="8976" spans="1:2" x14ac:dyDescent="0.25">
      <c r="A8976" s="2"/>
      <c r="B8976" s="2"/>
    </row>
    <row r="8977" spans="1:2" x14ac:dyDescent="0.25">
      <c r="A8977" s="2"/>
      <c r="B8977" s="2"/>
    </row>
    <row r="8978" spans="1:2" x14ac:dyDescent="0.25">
      <c r="A8978" s="2"/>
      <c r="B8978" s="2"/>
    </row>
    <row r="8979" spans="1:2" x14ac:dyDescent="0.25">
      <c r="A8979" s="2"/>
      <c r="B8979" s="2"/>
    </row>
    <row r="8980" spans="1:2" x14ac:dyDescent="0.25">
      <c r="A8980" s="2"/>
      <c r="B8980" s="2"/>
    </row>
    <row r="8981" spans="1:2" x14ac:dyDescent="0.25">
      <c r="A8981" s="2"/>
      <c r="B8981" s="2"/>
    </row>
    <row r="8982" spans="1:2" x14ac:dyDescent="0.25">
      <c r="A8982" s="2"/>
      <c r="B8982" s="2"/>
    </row>
    <row r="8983" spans="1:2" x14ac:dyDescent="0.25">
      <c r="A8983" s="2"/>
      <c r="B8983" s="2"/>
    </row>
    <row r="8984" spans="1:2" x14ac:dyDescent="0.25">
      <c r="A8984" s="2"/>
      <c r="B8984" s="2"/>
    </row>
    <row r="8985" spans="1:2" x14ac:dyDescent="0.25">
      <c r="A8985" s="2"/>
      <c r="B8985" s="2"/>
    </row>
    <row r="8986" spans="1:2" x14ac:dyDescent="0.25">
      <c r="A8986" s="2"/>
      <c r="B8986" s="2"/>
    </row>
    <row r="8987" spans="1:2" x14ac:dyDescent="0.25">
      <c r="A8987" s="2"/>
      <c r="B8987" s="2"/>
    </row>
    <row r="8988" spans="1:2" x14ac:dyDescent="0.25">
      <c r="A8988" s="2"/>
      <c r="B8988" s="2"/>
    </row>
    <row r="8989" spans="1:2" x14ac:dyDescent="0.25">
      <c r="A8989" s="2"/>
      <c r="B8989" s="2"/>
    </row>
    <row r="8990" spans="1:2" x14ac:dyDescent="0.25">
      <c r="A8990" s="2"/>
      <c r="B8990" s="2"/>
    </row>
    <row r="8991" spans="1:2" x14ac:dyDescent="0.25">
      <c r="A8991" s="2"/>
      <c r="B8991" s="2"/>
    </row>
    <row r="8992" spans="1:2" x14ac:dyDescent="0.25">
      <c r="A8992" s="2"/>
      <c r="B8992" s="2"/>
    </row>
    <row r="8993" spans="1:2" x14ac:dyDescent="0.25">
      <c r="A8993" s="2"/>
      <c r="B8993" s="2"/>
    </row>
    <row r="8994" spans="1:2" x14ac:dyDescent="0.25">
      <c r="A8994" s="2"/>
      <c r="B8994" s="2"/>
    </row>
    <row r="8995" spans="1:2" x14ac:dyDescent="0.25">
      <c r="A8995" s="2"/>
      <c r="B8995" s="2"/>
    </row>
    <row r="8996" spans="1:2" x14ac:dyDescent="0.25">
      <c r="A8996" s="2"/>
      <c r="B8996" s="2"/>
    </row>
    <row r="8997" spans="1:2" x14ac:dyDescent="0.25">
      <c r="A8997" s="2"/>
      <c r="B8997" s="2"/>
    </row>
    <row r="8998" spans="1:2" x14ac:dyDescent="0.25">
      <c r="A8998" s="2"/>
      <c r="B8998" s="2"/>
    </row>
    <row r="8999" spans="1:2" x14ac:dyDescent="0.25">
      <c r="A8999" s="2"/>
      <c r="B8999" s="2"/>
    </row>
    <row r="9000" spans="1:2" x14ac:dyDescent="0.25">
      <c r="A9000" s="2"/>
      <c r="B9000" s="2"/>
    </row>
    <row r="9001" spans="1:2" x14ac:dyDescent="0.25">
      <c r="A9001" s="2"/>
      <c r="B9001" s="2"/>
    </row>
    <row r="9002" spans="1:2" x14ac:dyDescent="0.25">
      <c r="A9002" s="2"/>
      <c r="B9002" s="2"/>
    </row>
    <row r="9003" spans="1:2" x14ac:dyDescent="0.25">
      <c r="A9003" s="2"/>
      <c r="B9003" s="2"/>
    </row>
    <row r="9004" spans="1:2" x14ac:dyDescent="0.25">
      <c r="A9004" s="2"/>
      <c r="B9004" s="2"/>
    </row>
    <row r="9005" spans="1:2" x14ac:dyDescent="0.25">
      <c r="A9005" s="2"/>
      <c r="B9005" s="2"/>
    </row>
    <row r="9006" spans="1:2" x14ac:dyDescent="0.25">
      <c r="A9006" s="2"/>
      <c r="B9006" s="2"/>
    </row>
    <row r="9007" spans="1:2" x14ac:dyDescent="0.25">
      <c r="A9007" s="2"/>
      <c r="B9007" s="2"/>
    </row>
    <row r="9008" spans="1:2" x14ac:dyDescent="0.25">
      <c r="A9008" s="2"/>
      <c r="B9008" s="2"/>
    </row>
    <row r="9009" spans="1:2" x14ac:dyDescent="0.25">
      <c r="A9009" s="2"/>
      <c r="B9009" s="2"/>
    </row>
    <row r="9010" spans="1:2" x14ac:dyDescent="0.25">
      <c r="A9010" s="2"/>
      <c r="B9010" s="2"/>
    </row>
    <row r="9011" spans="1:2" x14ac:dyDescent="0.25">
      <c r="A9011" s="2"/>
      <c r="B9011" s="2"/>
    </row>
    <row r="9012" spans="1:2" x14ac:dyDescent="0.25">
      <c r="A9012" s="2"/>
      <c r="B9012" s="2"/>
    </row>
    <row r="9013" spans="1:2" x14ac:dyDescent="0.25">
      <c r="A9013" s="2"/>
      <c r="B9013" s="2"/>
    </row>
    <row r="9014" spans="1:2" x14ac:dyDescent="0.25">
      <c r="A9014" s="2"/>
      <c r="B9014" s="2"/>
    </row>
    <row r="9015" spans="1:2" x14ac:dyDescent="0.25">
      <c r="A9015" s="2"/>
      <c r="B9015" s="2"/>
    </row>
    <row r="9016" spans="1:2" x14ac:dyDescent="0.25">
      <c r="A9016" s="2"/>
      <c r="B9016" s="2"/>
    </row>
    <row r="9017" spans="1:2" x14ac:dyDescent="0.25">
      <c r="A9017" s="2"/>
      <c r="B9017" s="2"/>
    </row>
    <row r="9018" spans="1:2" x14ac:dyDescent="0.25">
      <c r="A9018" s="2"/>
      <c r="B9018" s="2"/>
    </row>
    <row r="9019" spans="1:2" x14ac:dyDescent="0.25">
      <c r="A9019" s="2"/>
      <c r="B9019" s="2"/>
    </row>
    <row r="9020" spans="1:2" x14ac:dyDescent="0.25">
      <c r="A9020" s="2"/>
      <c r="B9020" s="2"/>
    </row>
    <row r="9021" spans="1:2" x14ac:dyDescent="0.25">
      <c r="A9021" s="2"/>
      <c r="B9021" s="2"/>
    </row>
    <row r="9022" spans="1:2" x14ac:dyDescent="0.25">
      <c r="A9022" s="2"/>
      <c r="B9022" s="2"/>
    </row>
    <row r="9023" spans="1:2" x14ac:dyDescent="0.25">
      <c r="A9023" s="2"/>
      <c r="B9023" s="2"/>
    </row>
    <row r="9024" spans="1:2" x14ac:dyDescent="0.25">
      <c r="A9024" s="2"/>
      <c r="B9024" s="2"/>
    </row>
    <row r="9025" spans="1:2" x14ac:dyDescent="0.25">
      <c r="A9025" s="2"/>
      <c r="B9025" s="2"/>
    </row>
    <row r="9026" spans="1:2" x14ac:dyDescent="0.25">
      <c r="A9026" s="2"/>
      <c r="B9026" s="2"/>
    </row>
    <row r="9027" spans="1:2" x14ac:dyDescent="0.25">
      <c r="A9027" s="2"/>
      <c r="B9027" s="2"/>
    </row>
    <row r="9028" spans="1:2" x14ac:dyDescent="0.25">
      <c r="A9028" s="2"/>
      <c r="B9028" s="2"/>
    </row>
    <row r="9029" spans="1:2" x14ac:dyDescent="0.25">
      <c r="A9029" s="2"/>
      <c r="B9029" s="2"/>
    </row>
    <row r="9030" spans="1:2" x14ac:dyDescent="0.25">
      <c r="A9030" s="2"/>
      <c r="B9030" s="2"/>
    </row>
    <row r="9031" spans="1:2" x14ac:dyDescent="0.25">
      <c r="A9031" s="2"/>
      <c r="B9031" s="2"/>
    </row>
    <row r="9032" spans="1:2" x14ac:dyDescent="0.25">
      <c r="A9032" s="2"/>
      <c r="B9032" s="2"/>
    </row>
    <row r="9033" spans="1:2" x14ac:dyDescent="0.25">
      <c r="A9033" s="2"/>
      <c r="B9033" s="2"/>
    </row>
    <row r="9034" spans="1:2" x14ac:dyDescent="0.25">
      <c r="A9034" s="2"/>
      <c r="B9034" s="2"/>
    </row>
    <row r="9035" spans="1:2" x14ac:dyDescent="0.25">
      <c r="A9035" s="2"/>
      <c r="B9035" s="2"/>
    </row>
    <row r="9036" spans="1:2" x14ac:dyDescent="0.25">
      <c r="A9036" s="2"/>
      <c r="B9036" s="2"/>
    </row>
    <row r="9037" spans="1:2" x14ac:dyDescent="0.25">
      <c r="A9037" s="2"/>
      <c r="B9037" s="2"/>
    </row>
    <row r="9038" spans="1:2" x14ac:dyDescent="0.25">
      <c r="A9038" s="2"/>
      <c r="B9038" s="2"/>
    </row>
    <row r="9039" spans="1:2" x14ac:dyDescent="0.25">
      <c r="A9039" s="2"/>
      <c r="B9039" s="2"/>
    </row>
    <row r="9040" spans="1:2" x14ac:dyDescent="0.25">
      <c r="A9040" s="2"/>
      <c r="B9040" s="2"/>
    </row>
    <row r="9041" spans="1:2" x14ac:dyDescent="0.25">
      <c r="A9041" s="2"/>
      <c r="B9041" s="2"/>
    </row>
    <row r="9042" spans="1:2" x14ac:dyDescent="0.25">
      <c r="A9042" s="2"/>
      <c r="B9042" s="2"/>
    </row>
    <row r="9043" spans="1:2" x14ac:dyDescent="0.25">
      <c r="A9043" s="2"/>
      <c r="B9043" s="2"/>
    </row>
    <row r="9044" spans="1:2" x14ac:dyDescent="0.25">
      <c r="A9044" s="2"/>
      <c r="B9044" s="2"/>
    </row>
    <row r="9045" spans="1:2" x14ac:dyDescent="0.25">
      <c r="A9045" s="2"/>
      <c r="B9045" s="2"/>
    </row>
    <row r="9046" spans="1:2" x14ac:dyDescent="0.25">
      <c r="A9046" s="2"/>
      <c r="B9046" s="2"/>
    </row>
    <row r="9047" spans="1:2" x14ac:dyDescent="0.25">
      <c r="A9047" s="2"/>
      <c r="B9047" s="2"/>
    </row>
    <row r="9048" spans="1:2" x14ac:dyDescent="0.25">
      <c r="A9048" s="2"/>
      <c r="B9048" s="2"/>
    </row>
    <row r="9049" spans="1:2" x14ac:dyDescent="0.25">
      <c r="A9049" s="2"/>
      <c r="B9049" s="2"/>
    </row>
    <row r="9050" spans="1:2" x14ac:dyDescent="0.25">
      <c r="A9050" s="2"/>
      <c r="B9050" s="2"/>
    </row>
    <row r="9051" spans="1:2" x14ac:dyDescent="0.25">
      <c r="A9051" s="2"/>
      <c r="B9051" s="2"/>
    </row>
    <row r="9052" spans="1:2" x14ac:dyDescent="0.25">
      <c r="A9052" s="2"/>
      <c r="B9052" s="2"/>
    </row>
    <row r="9053" spans="1:2" x14ac:dyDescent="0.25">
      <c r="A9053" s="2"/>
      <c r="B9053" s="2"/>
    </row>
    <row r="9054" spans="1:2" x14ac:dyDescent="0.25">
      <c r="A9054" s="2"/>
      <c r="B9054" s="2"/>
    </row>
    <row r="9055" spans="1:2" x14ac:dyDescent="0.25">
      <c r="A9055" s="2"/>
      <c r="B9055" s="2"/>
    </row>
    <row r="9056" spans="1:2" x14ac:dyDescent="0.25">
      <c r="A9056" s="2"/>
      <c r="B9056" s="2"/>
    </row>
    <row r="9057" spans="1:2" x14ac:dyDescent="0.25">
      <c r="A9057" s="2"/>
      <c r="B9057" s="2"/>
    </row>
    <row r="9058" spans="1:2" x14ac:dyDescent="0.25">
      <c r="A9058" s="2"/>
      <c r="B9058" s="2"/>
    </row>
    <row r="9059" spans="1:2" x14ac:dyDescent="0.25">
      <c r="A9059" s="2"/>
      <c r="B9059" s="2"/>
    </row>
    <row r="9060" spans="1:2" x14ac:dyDescent="0.25">
      <c r="A9060" s="2"/>
      <c r="B9060" s="2"/>
    </row>
    <row r="9061" spans="1:2" x14ac:dyDescent="0.25">
      <c r="A9061" s="2"/>
      <c r="B9061" s="2"/>
    </row>
    <row r="9062" spans="1:2" x14ac:dyDescent="0.25">
      <c r="A9062" s="2"/>
      <c r="B9062" s="2"/>
    </row>
    <row r="9063" spans="1:2" x14ac:dyDescent="0.25">
      <c r="A9063" s="2"/>
      <c r="B9063" s="2"/>
    </row>
    <row r="9064" spans="1:2" x14ac:dyDescent="0.25">
      <c r="A9064" s="2"/>
      <c r="B9064" s="2"/>
    </row>
    <row r="9065" spans="1:2" x14ac:dyDescent="0.25">
      <c r="A9065" s="2"/>
      <c r="B9065" s="2"/>
    </row>
    <row r="9066" spans="1:2" x14ac:dyDescent="0.25">
      <c r="A9066" s="2"/>
      <c r="B9066" s="2"/>
    </row>
    <row r="9067" spans="1:2" x14ac:dyDescent="0.25">
      <c r="A9067" s="2"/>
      <c r="B9067" s="2"/>
    </row>
    <row r="9068" spans="1:2" x14ac:dyDescent="0.25">
      <c r="A9068" s="2"/>
      <c r="B9068" s="2"/>
    </row>
    <row r="9069" spans="1:2" x14ac:dyDescent="0.25">
      <c r="A9069" s="2"/>
      <c r="B9069" s="2"/>
    </row>
    <row r="9070" spans="1:2" x14ac:dyDescent="0.25">
      <c r="A9070" s="2"/>
      <c r="B9070" s="2"/>
    </row>
    <row r="9071" spans="1:2" x14ac:dyDescent="0.25">
      <c r="A9071" s="2"/>
      <c r="B9071" s="2"/>
    </row>
    <row r="9072" spans="1:2" x14ac:dyDescent="0.25">
      <c r="A9072" s="2"/>
      <c r="B9072" s="2"/>
    </row>
    <row r="9073" spans="1:2" x14ac:dyDescent="0.25">
      <c r="A9073" s="2"/>
      <c r="B9073" s="2"/>
    </row>
    <row r="9074" spans="1:2" x14ac:dyDescent="0.25">
      <c r="A9074" s="2"/>
      <c r="B9074" s="2"/>
    </row>
    <row r="9075" spans="1:2" x14ac:dyDescent="0.25">
      <c r="A9075" s="2"/>
      <c r="B9075" s="2"/>
    </row>
    <row r="9076" spans="1:2" x14ac:dyDescent="0.25">
      <c r="A9076" s="2"/>
      <c r="B9076" s="2"/>
    </row>
    <row r="9077" spans="1:2" x14ac:dyDescent="0.25">
      <c r="A9077" s="2"/>
      <c r="B9077" s="2"/>
    </row>
    <row r="9078" spans="1:2" x14ac:dyDescent="0.25">
      <c r="A9078" s="2"/>
      <c r="B9078" s="2"/>
    </row>
    <row r="9079" spans="1:2" x14ac:dyDescent="0.25">
      <c r="A9079" s="2"/>
      <c r="B9079" s="2"/>
    </row>
    <row r="9080" spans="1:2" x14ac:dyDescent="0.25">
      <c r="A9080" s="2"/>
      <c r="B9080" s="2"/>
    </row>
    <row r="9081" spans="1:2" x14ac:dyDescent="0.25">
      <c r="A9081" s="2"/>
      <c r="B9081" s="2"/>
    </row>
    <row r="9082" spans="1:2" x14ac:dyDescent="0.25">
      <c r="A9082" s="2"/>
      <c r="B9082" s="2"/>
    </row>
    <row r="9083" spans="1:2" x14ac:dyDescent="0.25">
      <c r="A9083" s="2"/>
      <c r="B9083" s="2"/>
    </row>
    <row r="9084" spans="1:2" x14ac:dyDescent="0.25">
      <c r="A9084" s="2"/>
      <c r="B9084" s="2"/>
    </row>
    <row r="9085" spans="1:2" x14ac:dyDescent="0.25">
      <c r="A9085" s="2"/>
      <c r="B9085" s="2"/>
    </row>
    <row r="9086" spans="1:2" x14ac:dyDescent="0.25">
      <c r="A9086" s="2"/>
      <c r="B9086" s="2"/>
    </row>
    <row r="9087" spans="1:2" x14ac:dyDescent="0.25">
      <c r="A9087" s="2"/>
      <c r="B9087" s="2"/>
    </row>
    <row r="9088" spans="1:2" x14ac:dyDescent="0.25">
      <c r="A9088" s="2"/>
      <c r="B9088" s="2"/>
    </row>
    <row r="9089" spans="1:2" x14ac:dyDescent="0.25">
      <c r="A9089" s="2"/>
      <c r="B9089" s="2"/>
    </row>
    <row r="9090" spans="1:2" x14ac:dyDescent="0.25">
      <c r="A9090" s="2"/>
      <c r="B9090" s="2"/>
    </row>
    <row r="9091" spans="1:2" x14ac:dyDescent="0.25">
      <c r="A9091" s="2"/>
      <c r="B9091" s="2"/>
    </row>
    <row r="9092" spans="1:2" x14ac:dyDescent="0.25">
      <c r="A9092" s="2"/>
      <c r="B9092" s="2"/>
    </row>
    <row r="9093" spans="1:2" x14ac:dyDescent="0.25">
      <c r="A9093" s="2"/>
      <c r="B9093" s="2"/>
    </row>
    <row r="9094" spans="1:2" x14ac:dyDescent="0.25">
      <c r="A9094" s="2"/>
      <c r="B9094" s="2"/>
    </row>
    <row r="9095" spans="1:2" x14ac:dyDescent="0.25">
      <c r="A9095" s="2"/>
      <c r="B9095" s="2"/>
    </row>
    <row r="9096" spans="1:2" x14ac:dyDescent="0.25">
      <c r="A9096" s="2"/>
      <c r="B9096" s="2"/>
    </row>
    <row r="9097" spans="1:2" x14ac:dyDescent="0.25">
      <c r="A9097" s="2"/>
      <c r="B9097" s="2"/>
    </row>
    <row r="9098" spans="1:2" x14ac:dyDescent="0.25">
      <c r="A9098" s="2"/>
      <c r="B9098" s="2"/>
    </row>
    <row r="9099" spans="1:2" x14ac:dyDescent="0.25">
      <c r="A9099" s="2"/>
      <c r="B9099" s="2"/>
    </row>
    <row r="9100" spans="1:2" x14ac:dyDescent="0.25">
      <c r="A9100" s="2"/>
      <c r="B9100" s="2"/>
    </row>
    <row r="9101" spans="1:2" x14ac:dyDescent="0.25">
      <c r="A9101" s="2"/>
      <c r="B9101" s="2"/>
    </row>
    <row r="9102" spans="1:2" x14ac:dyDescent="0.25">
      <c r="A9102" s="2"/>
      <c r="B9102" s="2"/>
    </row>
    <row r="9103" spans="1:2" x14ac:dyDescent="0.25">
      <c r="A9103" s="2"/>
      <c r="B9103" s="2"/>
    </row>
    <row r="9104" spans="1:2" x14ac:dyDescent="0.25">
      <c r="A9104" s="2"/>
      <c r="B9104" s="2"/>
    </row>
    <row r="9105" spans="1:2" x14ac:dyDescent="0.25">
      <c r="A9105" s="2"/>
      <c r="B9105" s="2"/>
    </row>
    <row r="9106" spans="1:2" x14ac:dyDescent="0.25">
      <c r="A9106" s="2"/>
      <c r="B9106" s="2"/>
    </row>
    <row r="9107" spans="1:2" x14ac:dyDescent="0.25">
      <c r="A9107" s="2"/>
      <c r="B9107" s="2"/>
    </row>
    <row r="9108" spans="1:2" x14ac:dyDescent="0.25">
      <c r="A9108" s="2"/>
      <c r="B9108" s="2"/>
    </row>
    <row r="9109" spans="1:2" x14ac:dyDescent="0.25">
      <c r="A9109" s="2"/>
      <c r="B9109" s="2"/>
    </row>
    <row r="9110" spans="1:2" x14ac:dyDescent="0.25">
      <c r="A9110" s="2"/>
      <c r="B9110" s="2"/>
    </row>
    <row r="9111" spans="1:2" x14ac:dyDescent="0.25">
      <c r="A9111" s="2"/>
      <c r="B9111" s="2"/>
    </row>
    <row r="9112" spans="1:2" x14ac:dyDescent="0.25">
      <c r="A9112" s="2"/>
      <c r="B9112" s="2"/>
    </row>
    <row r="9113" spans="1:2" x14ac:dyDescent="0.25">
      <c r="A9113" s="2"/>
      <c r="B9113" s="2"/>
    </row>
    <row r="9114" spans="1:2" x14ac:dyDescent="0.25">
      <c r="A9114" s="2"/>
      <c r="B9114" s="2"/>
    </row>
    <row r="9115" spans="1:2" x14ac:dyDescent="0.25">
      <c r="A9115" s="2"/>
      <c r="B9115" s="2"/>
    </row>
    <row r="9116" spans="1:2" x14ac:dyDescent="0.25">
      <c r="A9116" s="2"/>
      <c r="B9116" s="2"/>
    </row>
    <row r="9117" spans="1:2" x14ac:dyDescent="0.25">
      <c r="A9117" s="2"/>
      <c r="B9117" s="2"/>
    </row>
    <row r="9118" spans="1:2" x14ac:dyDescent="0.25">
      <c r="A9118" s="2"/>
      <c r="B9118" s="2"/>
    </row>
    <row r="9119" spans="1:2" x14ac:dyDescent="0.25">
      <c r="A9119" s="2"/>
      <c r="B9119" s="2"/>
    </row>
    <row r="9120" spans="1:2" x14ac:dyDescent="0.25">
      <c r="A9120" s="2"/>
      <c r="B9120" s="2"/>
    </row>
    <row r="9121" spans="1:2" x14ac:dyDescent="0.25">
      <c r="A9121" s="2"/>
      <c r="B9121" s="2"/>
    </row>
    <row r="9122" spans="1:2" x14ac:dyDescent="0.25">
      <c r="A9122" s="2"/>
      <c r="B9122" s="2"/>
    </row>
    <row r="9123" spans="1:2" x14ac:dyDescent="0.25">
      <c r="A9123" s="2"/>
      <c r="B9123" s="2"/>
    </row>
    <row r="9124" spans="1:2" x14ac:dyDescent="0.25">
      <c r="A9124" s="2"/>
      <c r="B9124" s="2"/>
    </row>
    <row r="9125" spans="1:2" x14ac:dyDescent="0.25">
      <c r="A9125" s="2"/>
      <c r="B9125" s="2"/>
    </row>
    <row r="9126" spans="1:2" x14ac:dyDescent="0.25">
      <c r="A9126" s="2"/>
      <c r="B9126" s="2"/>
    </row>
    <row r="9127" spans="1:2" x14ac:dyDescent="0.25">
      <c r="A9127" s="2"/>
      <c r="B9127" s="2"/>
    </row>
    <row r="9128" spans="1:2" x14ac:dyDescent="0.25">
      <c r="A9128" s="2"/>
      <c r="B9128" s="2"/>
    </row>
    <row r="9129" spans="1:2" x14ac:dyDescent="0.25">
      <c r="A9129" s="2"/>
      <c r="B9129" s="2"/>
    </row>
    <row r="9130" spans="1:2" x14ac:dyDescent="0.25">
      <c r="A9130" s="2"/>
      <c r="B9130" s="2"/>
    </row>
    <row r="9131" spans="1:2" x14ac:dyDescent="0.25">
      <c r="A9131" s="2"/>
      <c r="B9131" s="2"/>
    </row>
    <row r="9132" spans="1:2" x14ac:dyDescent="0.25">
      <c r="A9132" s="2"/>
      <c r="B9132" s="2"/>
    </row>
    <row r="9133" spans="1:2" x14ac:dyDescent="0.25">
      <c r="A9133" s="2"/>
      <c r="B9133" s="2"/>
    </row>
    <row r="9134" spans="1:2" x14ac:dyDescent="0.25">
      <c r="A9134" s="2"/>
      <c r="B9134" s="2"/>
    </row>
    <row r="9135" spans="1:2" x14ac:dyDescent="0.25">
      <c r="A9135" s="2"/>
      <c r="B9135" s="2"/>
    </row>
    <row r="9136" spans="1:2" x14ac:dyDescent="0.25">
      <c r="A9136" s="2"/>
      <c r="B9136" s="2"/>
    </row>
    <row r="9137" spans="1:2" x14ac:dyDescent="0.25">
      <c r="A9137" s="2"/>
      <c r="B9137" s="2"/>
    </row>
    <row r="9138" spans="1:2" x14ac:dyDescent="0.25">
      <c r="A9138" s="2"/>
      <c r="B9138" s="2"/>
    </row>
    <row r="9139" spans="1:2" x14ac:dyDescent="0.25">
      <c r="A9139" s="2"/>
      <c r="B9139" s="2"/>
    </row>
    <row r="9140" spans="1:2" x14ac:dyDescent="0.25">
      <c r="A9140" s="2"/>
      <c r="B9140" s="2"/>
    </row>
    <row r="9141" spans="1:2" x14ac:dyDescent="0.25">
      <c r="A9141" s="2"/>
      <c r="B9141" s="2"/>
    </row>
    <row r="9142" spans="1:2" x14ac:dyDescent="0.25">
      <c r="A9142" s="2"/>
      <c r="B9142" s="2"/>
    </row>
    <row r="9143" spans="1:2" x14ac:dyDescent="0.25">
      <c r="A9143" s="2"/>
      <c r="B9143" s="2"/>
    </row>
    <row r="9144" spans="1:2" x14ac:dyDescent="0.25">
      <c r="A9144" s="2"/>
      <c r="B9144" s="2"/>
    </row>
    <row r="9145" spans="1:2" x14ac:dyDescent="0.25">
      <c r="A9145" s="2"/>
      <c r="B9145" s="2"/>
    </row>
    <row r="9146" spans="1:2" x14ac:dyDescent="0.25">
      <c r="A9146" s="2"/>
      <c r="B9146" s="2"/>
    </row>
    <row r="9147" spans="1:2" x14ac:dyDescent="0.25">
      <c r="A9147" s="2"/>
      <c r="B9147" s="2"/>
    </row>
    <row r="9148" spans="1:2" x14ac:dyDescent="0.25">
      <c r="A9148" s="2"/>
      <c r="B9148" s="2"/>
    </row>
    <row r="9149" spans="1:2" x14ac:dyDescent="0.25">
      <c r="A9149" s="2"/>
      <c r="B9149" s="2"/>
    </row>
    <row r="9150" spans="1:2" x14ac:dyDescent="0.25">
      <c r="A9150" s="2"/>
      <c r="B9150" s="2"/>
    </row>
    <row r="9151" spans="1:2" x14ac:dyDescent="0.25">
      <c r="A9151" s="2"/>
      <c r="B9151" s="2"/>
    </row>
    <row r="9152" spans="1:2" x14ac:dyDescent="0.25">
      <c r="A9152" s="2"/>
      <c r="B9152" s="2"/>
    </row>
    <row r="9153" spans="1:2" x14ac:dyDescent="0.25">
      <c r="A9153" s="2"/>
      <c r="B9153" s="2"/>
    </row>
    <row r="9154" spans="1:2" x14ac:dyDescent="0.25">
      <c r="A9154" s="2"/>
      <c r="B9154" s="2"/>
    </row>
    <row r="9155" spans="1:2" x14ac:dyDescent="0.25">
      <c r="A9155" s="2"/>
      <c r="B9155" s="2"/>
    </row>
    <row r="9156" spans="1:2" x14ac:dyDescent="0.25">
      <c r="A9156" s="2"/>
      <c r="B9156" s="2"/>
    </row>
    <row r="9157" spans="1:2" x14ac:dyDescent="0.25">
      <c r="A9157" s="2"/>
      <c r="B9157" s="2"/>
    </row>
    <row r="9158" spans="1:2" x14ac:dyDescent="0.25">
      <c r="A9158" s="2"/>
      <c r="B9158" s="2"/>
    </row>
    <row r="9159" spans="1:2" x14ac:dyDescent="0.25">
      <c r="A9159" s="2"/>
      <c r="B9159" s="2"/>
    </row>
    <row r="9160" spans="1:2" x14ac:dyDescent="0.25">
      <c r="A9160" s="2"/>
      <c r="B9160" s="2"/>
    </row>
    <row r="9161" spans="1:2" x14ac:dyDescent="0.25">
      <c r="A9161" s="2"/>
      <c r="B9161" s="2"/>
    </row>
    <row r="9162" spans="1:2" x14ac:dyDescent="0.25">
      <c r="A9162" s="2"/>
      <c r="B9162" s="2"/>
    </row>
    <row r="9163" spans="1:2" x14ac:dyDescent="0.25">
      <c r="A9163" s="2"/>
      <c r="B9163" s="2"/>
    </row>
    <row r="9164" spans="1:2" x14ac:dyDescent="0.25">
      <c r="A9164" s="2"/>
      <c r="B9164" s="2"/>
    </row>
    <row r="9165" spans="1:2" x14ac:dyDescent="0.25">
      <c r="A9165" s="2"/>
      <c r="B9165" s="2"/>
    </row>
    <row r="9166" spans="1:2" x14ac:dyDescent="0.25">
      <c r="A9166" s="2"/>
      <c r="B9166" s="2"/>
    </row>
    <row r="9167" spans="1:2" x14ac:dyDescent="0.25">
      <c r="A9167" s="2"/>
      <c r="B9167" s="2"/>
    </row>
    <row r="9168" spans="1:2" x14ac:dyDescent="0.25">
      <c r="A9168" s="2"/>
      <c r="B9168" s="2"/>
    </row>
    <row r="9169" spans="1:2" x14ac:dyDescent="0.25">
      <c r="A9169" s="2"/>
      <c r="B9169" s="2"/>
    </row>
    <row r="9170" spans="1:2" x14ac:dyDescent="0.25">
      <c r="A9170" s="2"/>
      <c r="B9170" s="2"/>
    </row>
    <row r="9171" spans="1:2" x14ac:dyDescent="0.25">
      <c r="A9171" s="2"/>
      <c r="B9171" s="2"/>
    </row>
    <row r="9172" spans="1:2" x14ac:dyDescent="0.25">
      <c r="A9172" s="2"/>
      <c r="B9172" s="2"/>
    </row>
    <row r="9173" spans="1:2" x14ac:dyDescent="0.25">
      <c r="A9173" s="2"/>
      <c r="B9173" s="2"/>
    </row>
    <row r="9174" spans="1:2" x14ac:dyDescent="0.25">
      <c r="A9174" s="2"/>
      <c r="B9174" s="2"/>
    </row>
    <row r="9175" spans="1:2" x14ac:dyDescent="0.25">
      <c r="A9175" s="2"/>
      <c r="B9175" s="2"/>
    </row>
    <row r="9176" spans="1:2" x14ac:dyDescent="0.25">
      <c r="A9176" s="2"/>
      <c r="B9176" s="2"/>
    </row>
    <row r="9177" spans="1:2" x14ac:dyDescent="0.25">
      <c r="A9177" s="2"/>
      <c r="B9177" s="2"/>
    </row>
    <row r="9178" spans="1:2" x14ac:dyDescent="0.25">
      <c r="A9178" s="2"/>
      <c r="B9178" s="2"/>
    </row>
    <row r="9179" spans="1:2" x14ac:dyDescent="0.25">
      <c r="A9179" s="2"/>
      <c r="B9179" s="2"/>
    </row>
    <row r="9180" spans="1:2" x14ac:dyDescent="0.25">
      <c r="A9180" s="2"/>
      <c r="B9180" s="2"/>
    </row>
    <row r="9181" spans="1:2" x14ac:dyDescent="0.25">
      <c r="A9181" s="2"/>
      <c r="B9181" s="2"/>
    </row>
    <row r="9182" spans="1:2" x14ac:dyDescent="0.25">
      <c r="A9182" s="2"/>
      <c r="B9182" s="2"/>
    </row>
    <row r="9183" spans="1:2" x14ac:dyDescent="0.25">
      <c r="A9183" s="2"/>
      <c r="B9183" s="2"/>
    </row>
    <row r="9184" spans="1:2" x14ac:dyDescent="0.25">
      <c r="A9184" s="2"/>
      <c r="B9184" s="2"/>
    </row>
    <row r="9185" spans="1:2" x14ac:dyDescent="0.25">
      <c r="A9185" s="2"/>
      <c r="B9185" s="2"/>
    </row>
    <row r="9186" spans="1:2" x14ac:dyDescent="0.25">
      <c r="A9186" s="2"/>
      <c r="B9186" s="2"/>
    </row>
    <row r="9187" spans="1:2" x14ac:dyDescent="0.25">
      <c r="A9187" s="2"/>
      <c r="B9187" s="2"/>
    </row>
    <row r="9188" spans="1:2" x14ac:dyDescent="0.25">
      <c r="A9188" s="2"/>
      <c r="B9188" s="2"/>
    </row>
    <row r="9189" spans="1:2" x14ac:dyDescent="0.25">
      <c r="A9189" s="2"/>
      <c r="B9189" s="2"/>
    </row>
    <row r="9190" spans="1:2" x14ac:dyDescent="0.25">
      <c r="A9190" s="2"/>
      <c r="B9190" s="2"/>
    </row>
    <row r="9191" spans="1:2" x14ac:dyDescent="0.25">
      <c r="A9191" s="2"/>
      <c r="B9191" s="2"/>
    </row>
    <row r="9192" spans="1:2" x14ac:dyDescent="0.25">
      <c r="A9192" s="2"/>
      <c r="B9192" s="2"/>
    </row>
    <row r="9193" spans="1:2" x14ac:dyDescent="0.25">
      <c r="A9193" s="2"/>
      <c r="B9193" s="2"/>
    </row>
    <row r="9194" spans="1:2" x14ac:dyDescent="0.25">
      <c r="A9194" s="2"/>
      <c r="B9194" s="2"/>
    </row>
    <row r="9195" spans="1:2" x14ac:dyDescent="0.25">
      <c r="A9195" s="2"/>
      <c r="B9195" s="2"/>
    </row>
    <row r="9196" spans="1:2" x14ac:dyDescent="0.25">
      <c r="A9196" s="2"/>
      <c r="B9196" s="2"/>
    </row>
    <row r="9197" spans="1:2" x14ac:dyDescent="0.25">
      <c r="A9197" s="2"/>
      <c r="B9197" s="2"/>
    </row>
    <row r="9198" spans="1:2" x14ac:dyDescent="0.25">
      <c r="A9198" s="2"/>
      <c r="B9198" s="2"/>
    </row>
    <row r="9199" spans="1:2" x14ac:dyDescent="0.25">
      <c r="A9199" s="2"/>
      <c r="B9199" s="2"/>
    </row>
    <row r="9200" spans="1:2" x14ac:dyDescent="0.25">
      <c r="A9200" s="2"/>
      <c r="B9200" s="2"/>
    </row>
    <row r="9201" spans="1:2" x14ac:dyDescent="0.25">
      <c r="A9201" s="2"/>
      <c r="B9201" s="2"/>
    </row>
    <row r="9202" spans="1:2" x14ac:dyDescent="0.25">
      <c r="A9202" s="2"/>
      <c r="B9202" s="2"/>
    </row>
    <row r="9203" spans="1:2" x14ac:dyDescent="0.25">
      <c r="A9203" s="2"/>
      <c r="B9203" s="2"/>
    </row>
    <row r="9204" spans="1:2" x14ac:dyDescent="0.25">
      <c r="A9204" s="2"/>
      <c r="B9204" s="2"/>
    </row>
    <row r="9205" spans="1:2" x14ac:dyDescent="0.25">
      <c r="A9205" s="2"/>
      <c r="B9205" s="2"/>
    </row>
    <row r="9206" spans="1:2" x14ac:dyDescent="0.25">
      <c r="A9206" s="2"/>
      <c r="B9206" s="2"/>
    </row>
    <row r="9207" spans="1:2" x14ac:dyDescent="0.25">
      <c r="A9207" s="2"/>
      <c r="B9207" s="2"/>
    </row>
    <row r="9208" spans="1:2" x14ac:dyDescent="0.25">
      <c r="A9208" s="2"/>
      <c r="B9208" s="2"/>
    </row>
    <row r="9209" spans="1:2" x14ac:dyDescent="0.25">
      <c r="A9209" s="2"/>
      <c r="B9209" s="2"/>
    </row>
    <row r="9210" spans="1:2" x14ac:dyDescent="0.25">
      <c r="A9210" s="2"/>
      <c r="B9210" s="2"/>
    </row>
    <row r="9211" spans="1:2" x14ac:dyDescent="0.25">
      <c r="A9211" s="2"/>
      <c r="B9211" s="2"/>
    </row>
    <row r="9212" spans="1:2" x14ac:dyDescent="0.25">
      <c r="A9212" s="2"/>
      <c r="B9212" s="2"/>
    </row>
    <row r="9213" spans="1:2" x14ac:dyDescent="0.25">
      <c r="A9213" s="2"/>
      <c r="B9213" s="2"/>
    </row>
    <row r="9214" spans="1:2" x14ac:dyDescent="0.25">
      <c r="A9214" s="2"/>
      <c r="B9214" s="2"/>
    </row>
    <row r="9215" spans="1:2" x14ac:dyDescent="0.25">
      <c r="A9215" s="2"/>
      <c r="B9215" s="2"/>
    </row>
    <row r="9216" spans="1:2" x14ac:dyDescent="0.25">
      <c r="A9216" s="2"/>
      <c r="B9216" s="2"/>
    </row>
    <row r="9217" spans="1:2" x14ac:dyDescent="0.25">
      <c r="A9217" s="2"/>
      <c r="B9217" s="2"/>
    </row>
    <row r="9218" spans="1:2" x14ac:dyDescent="0.25">
      <c r="A9218" s="2"/>
      <c r="B9218" s="2"/>
    </row>
    <row r="9219" spans="1:2" x14ac:dyDescent="0.25">
      <c r="A9219" s="2"/>
      <c r="B9219" s="2"/>
    </row>
    <row r="9220" spans="1:2" x14ac:dyDescent="0.25">
      <c r="A9220" s="2"/>
      <c r="B9220" s="2"/>
    </row>
    <row r="9221" spans="1:2" x14ac:dyDescent="0.25">
      <c r="A9221" s="2"/>
      <c r="B9221" s="2"/>
    </row>
    <row r="9222" spans="1:2" x14ac:dyDescent="0.25">
      <c r="A9222" s="2"/>
      <c r="B9222" s="2"/>
    </row>
    <row r="9223" spans="1:2" x14ac:dyDescent="0.25">
      <c r="A9223" s="2"/>
      <c r="B9223" s="2"/>
    </row>
    <row r="9224" spans="1:2" x14ac:dyDescent="0.25">
      <c r="A9224" s="2"/>
      <c r="B9224" s="2"/>
    </row>
    <row r="9225" spans="1:2" x14ac:dyDescent="0.25">
      <c r="A9225" s="2"/>
      <c r="B9225" s="2"/>
    </row>
    <row r="9226" spans="1:2" x14ac:dyDescent="0.25">
      <c r="A9226" s="2"/>
      <c r="B9226" s="2"/>
    </row>
    <row r="9227" spans="1:2" x14ac:dyDescent="0.25">
      <c r="A9227" s="2"/>
      <c r="B9227" s="2"/>
    </row>
    <row r="9228" spans="1:2" x14ac:dyDescent="0.25">
      <c r="A9228" s="2"/>
      <c r="B9228" s="2"/>
    </row>
    <row r="9229" spans="1:2" x14ac:dyDescent="0.25">
      <c r="A9229" s="2"/>
      <c r="B9229" s="2"/>
    </row>
    <row r="9230" spans="1:2" x14ac:dyDescent="0.25">
      <c r="A9230" s="2"/>
      <c r="B9230" s="2"/>
    </row>
    <row r="9231" spans="1:2" x14ac:dyDescent="0.25">
      <c r="A9231" s="2"/>
      <c r="B9231" s="2"/>
    </row>
    <row r="9232" spans="1:2" x14ac:dyDescent="0.25">
      <c r="A9232" s="2"/>
      <c r="B9232" s="2"/>
    </row>
    <row r="9233" spans="1:2" x14ac:dyDescent="0.25">
      <c r="A9233" s="2"/>
      <c r="B9233" s="2"/>
    </row>
    <row r="9234" spans="1:2" x14ac:dyDescent="0.25">
      <c r="A9234" s="2"/>
      <c r="B9234" s="2"/>
    </row>
    <row r="9235" spans="1:2" x14ac:dyDescent="0.25">
      <c r="A9235" s="2"/>
      <c r="B9235" s="2"/>
    </row>
    <row r="9236" spans="1:2" x14ac:dyDescent="0.25">
      <c r="A9236" s="2"/>
      <c r="B9236" s="2"/>
    </row>
    <row r="9237" spans="1:2" x14ac:dyDescent="0.25">
      <c r="A9237" s="2"/>
      <c r="B9237" s="2"/>
    </row>
    <row r="9238" spans="1:2" x14ac:dyDescent="0.25">
      <c r="A9238" s="2"/>
      <c r="B9238" s="2"/>
    </row>
    <row r="9239" spans="1:2" x14ac:dyDescent="0.25">
      <c r="A9239" s="2"/>
      <c r="B9239" s="2"/>
    </row>
    <row r="9240" spans="1:2" x14ac:dyDescent="0.25">
      <c r="A9240" s="2"/>
      <c r="B9240" s="2"/>
    </row>
    <row r="9241" spans="1:2" x14ac:dyDescent="0.25">
      <c r="A9241" s="2"/>
      <c r="B9241" s="2"/>
    </row>
    <row r="9242" spans="1:2" x14ac:dyDescent="0.25">
      <c r="A9242" s="2"/>
      <c r="B9242" s="2"/>
    </row>
    <row r="9243" spans="1:2" x14ac:dyDescent="0.25">
      <c r="A9243" s="2"/>
      <c r="B9243" s="2"/>
    </row>
    <row r="9244" spans="1:2" x14ac:dyDescent="0.25">
      <c r="A9244" s="2"/>
      <c r="B9244" s="2"/>
    </row>
    <row r="9245" spans="1:2" x14ac:dyDescent="0.25">
      <c r="A9245" s="2"/>
      <c r="B9245" s="2"/>
    </row>
    <row r="9246" spans="1:2" x14ac:dyDescent="0.25">
      <c r="A9246" s="2"/>
      <c r="B9246" s="2"/>
    </row>
    <row r="9247" spans="1:2" x14ac:dyDescent="0.25">
      <c r="A9247" s="2"/>
      <c r="B9247" s="2"/>
    </row>
    <row r="9248" spans="1:2" x14ac:dyDescent="0.25">
      <c r="A9248" s="2"/>
      <c r="B9248" s="2"/>
    </row>
    <row r="9249" spans="1:2" x14ac:dyDescent="0.25">
      <c r="A9249" s="2"/>
      <c r="B9249" s="2"/>
    </row>
    <row r="9250" spans="1:2" x14ac:dyDescent="0.25">
      <c r="A9250" s="2"/>
      <c r="B9250" s="2"/>
    </row>
    <row r="9251" spans="1:2" x14ac:dyDescent="0.25">
      <c r="A9251" s="2"/>
      <c r="B9251" s="2"/>
    </row>
    <row r="9252" spans="1:2" x14ac:dyDescent="0.25">
      <c r="A9252" s="2"/>
      <c r="B9252" s="2"/>
    </row>
    <row r="9253" spans="1:2" x14ac:dyDescent="0.25">
      <c r="A9253" s="2"/>
      <c r="B9253" s="2"/>
    </row>
    <row r="9254" spans="1:2" x14ac:dyDescent="0.25">
      <c r="A9254" s="2"/>
      <c r="B9254" s="2"/>
    </row>
    <row r="9255" spans="1:2" x14ac:dyDescent="0.25">
      <c r="A9255" s="2"/>
      <c r="B9255" s="2"/>
    </row>
    <row r="9256" spans="1:2" x14ac:dyDescent="0.25">
      <c r="A9256" s="2"/>
      <c r="B9256" s="2"/>
    </row>
    <row r="9257" spans="1:2" x14ac:dyDescent="0.25">
      <c r="A9257" s="2"/>
      <c r="B9257" s="2"/>
    </row>
    <row r="9258" spans="1:2" x14ac:dyDescent="0.25">
      <c r="A9258" s="2"/>
      <c r="B9258" s="2"/>
    </row>
    <row r="9259" spans="1:2" x14ac:dyDescent="0.25">
      <c r="A9259" s="2"/>
      <c r="B9259" s="2"/>
    </row>
    <row r="9260" spans="1:2" x14ac:dyDescent="0.25">
      <c r="A9260" s="2"/>
      <c r="B9260" s="2"/>
    </row>
    <row r="9261" spans="1:2" x14ac:dyDescent="0.25">
      <c r="A9261" s="2"/>
      <c r="B9261" s="2"/>
    </row>
    <row r="9262" spans="1:2" x14ac:dyDescent="0.25">
      <c r="A9262" s="2"/>
      <c r="B9262" s="2"/>
    </row>
    <row r="9263" spans="1:2" x14ac:dyDescent="0.25">
      <c r="A9263" s="2"/>
      <c r="B9263" s="2"/>
    </row>
    <row r="9264" spans="1:2" x14ac:dyDescent="0.25">
      <c r="A9264" s="2"/>
      <c r="B9264" s="2"/>
    </row>
    <row r="9265" spans="1:2" x14ac:dyDescent="0.25">
      <c r="A9265" s="2"/>
      <c r="B9265" s="2"/>
    </row>
    <row r="9266" spans="1:2" x14ac:dyDescent="0.25">
      <c r="A9266" s="2"/>
      <c r="B9266" s="2"/>
    </row>
    <row r="9267" spans="1:2" x14ac:dyDescent="0.25">
      <c r="A9267" s="2"/>
      <c r="B9267" s="2"/>
    </row>
    <row r="9268" spans="1:2" x14ac:dyDescent="0.25">
      <c r="A9268" s="2"/>
      <c r="B9268" s="2"/>
    </row>
    <row r="9269" spans="1:2" x14ac:dyDescent="0.25">
      <c r="A9269" s="2"/>
      <c r="B9269" s="2"/>
    </row>
    <row r="9270" spans="1:2" x14ac:dyDescent="0.25">
      <c r="A9270" s="2"/>
      <c r="B9270" s="2"/>
    </row>
    <row r="9271" spans="1:2" x14ac:dyDescent="0.25">
      <c r="A9271" s="2"/>
      <c r="B9271" s="2"/>
    </row>
    <row r="9272" spans="1:2" x14ac:dyDescent="0.25">
      <c r="A9272" s="2"/>
      <c r="B9272" s="2"/>
    </row>
    <row r="9273" spans="1:2" x14ac:dyDescent="0.25">
      <c r="A9273" s="2"/>
      <c r="B9273" s="2"/>
    </row>
    <row r="9274" spans="1:2" x14ac:dyDescent="0.25">
      <c r="A9274" s="2"/>
      <c r="B9274" s="2"/>
    </row>
    <row r="9275" spans="1:2" x14ac:dyDescent="0.25">
      <c r="A9275" s="2"/>
      <c r="B9275" s="2"/>
    </row>
    <row r="9276" spans="1:2" x14ac:dyDescent="0.25">
      <c r="A9276" s="2"/>
      <c r="B9276" s="2"/>
    </row>
    <row r="9277" spans="1:2" x14ac:dyDescent="0.25">
      <c r="A9277" s="2"/>
      <c r="B9277" s="2"/>
    </row>
    <row r="9278" spans="1:2" x14ac:dyDescent="0.25">
      <c r="A9278" s="2"/>
      <c r="B9278" s="2"/>
    </row>
    <row r="9279" spans="1:2" x14ac:dyDescent="0.25">
      <c r="A9279" s="2"/>
      <c r="B9279" s="2"/>
    </row>
    <row r="9280" spans="1:2" x14ac:dyDescent="0.25">
      <c r="A9280" s="2"/>
      <c r="B9280" s="2"/>
    </row>
    <row r="9281" spans="1:2" x14ac:dyDescent="0.25">
      <c r="A9281" s="2"/>
      <c r="B9281" s="2"/>
    </row>
    <row r="9282" spans="1:2" x14ac:dyDescent="0.25">
      <c r="A9282" s="2"/>
      <c r="B9282" s="2"/>
    </row>
    <row r="9283" spans="1:2" x14ac:dyDescent="0.25">
      <c r="A9283" s="2"/>
      <c r="B9283" s="2"/>
    </row>
    <row r="9284" spans="1:2" x14ac:dyDescent="0.25">
      <c r="A9284" s="2"/>
      <c r="B9284" s="2"/>
    </row>
    <row r="9285" spans="1:2" x14ac:dyDescent="0.25">
      <c r="A9285" s="2"/>
      <c r="B9285" s="2"/>
    </row>
    <row r="9286" spans="1:2" x14ac:dyDescent="0.25">
      <c r="A9286" s="2"/>
      <c r="B9286" s="2"/>
    </row>
    <row r="9287" spans="1:2" x14ac:dyDescent="0.25">
      <c r="A9287" s="2"/>
      <c r="B9287" s="2"/>
    </row>
    <row r="9288" spans="1:2" x14ac:dyDescent="0.25">
      <c r="A9288" s="2"/>
      <c r="B9288" s="2"/>
    </row>
    <row r="9289" spans="1:2" x14ac:dyDescent="0.25">
      <c r="A9289" s="2"/>
      <c r="B9289" s="2"/>
    </row>
    <row r="9290" spans="1:2" x14ac:dyDescent="0.25">
      <c r="A9290" s="2"/>
      <c r="B9290" s="2"/>
    </row>
    <row r="9291" spans="1:2" x14ac:dyDescent="0.25">
      <c r="A9291" s="2"/>
      <c r="B9291" s="2"/>
    </row>
    <row r="9292" spans="1:2" x14ac:dyDescent="0.25">
      <c r="A9292" s="2"/>
      <c r="B9292" s="2"/>
    </row>
    <row r="9293" spans="1:2" x14ac:dyDescent="0.25">
      <c r="A9293" s="2"/>
      <c r="B9293" s="2"/>
    </row>
    <row r="9294" spans="1:2" x14ac:dyDescent="0.25">
      <c r="A9294" s="2"/>
      <c r="B9294" s="2"/>
    </row>
    <row r="9295" spans="1:2" x14ac:dyDescent="0.25">
      <c r="A9295" s="2"/>
      <c r="B9295" s="2"/>
    </row>
    <row r="9296" spans="1:2" x14ac:dyDescent="0.25">
      <c r="A9296" s="2"/>
      <c r="B9296" s="2"/>
    </row>
    <row r="9297" spans="1:2" x14ac:dyDescent="0.25">
      <c r="A9297" s="2"/>
      <c r="B9297" s="2"/>
    </row>
    <row r="9298" spans="1:2" x14ac:dyDescent="0.25">
      <c r="A9298" s="2"/>
      <c r="B9298" s="2"/>
    </row>
    <row r="9299" spans="1:2" x14ac:dyDescent="0.25">
      <c r="A9299" s="2"/>
      <c r="B9299" s="2"/>
    </row>
    <row r="9300" spans="1:2" x14ac:dyDescent="0.25">
      <c r="A9300" s="2"/>
      <c r="B9300" s="2"/>
    </row>
    <row r="9301" spans="1:2" x14ac:dyDescent="0.25">
      <c r="A9301" s="2"/>
      <c r="B9301" s="2"/>
    </row>
    <row r="9302" spans="1:2" x14ac:dyDescent="0.25">
      <c r="A9302" s="2"/>
      <c r="B9302" s="2"/>
    </row>
    <row r="9303" spans="1:2" x14ac:dyDescent="0.25">
      <c r="A9303" s="2"/>
      <c r="B9303" s="2"/>
    </row>
    <row r="9304" spans="1:2" x14ac:dyDescent="0.25">
      <c r="A9304" s="2"/>
      <c r="B9304" s="2"/>
    </row>
    <row r="9305" spans="1:2" x14ac:dyDescent="0.25">
      <c r="A9305" s="2"/>
      <c r="B9305" s="2"/>
    </row>
    <row r="9306" spans="1:2" x14ac:dyDescent="0.25">
      <c r="A9306" s="2"/>
      <c r="B9306" s="2"/>
    </row>
    <row r="9307" spans="1:2" x14ac:dyDescent="0.25">
      <c r="A9307" s="2"/>
      <c r="B9307" s="2"/>
    </row>
    <row r="9308" spans="1:2" x14ac:dyDescent="0.25">
      <c r="A9308" s="2"/>
      <c r="B9308" s="2"/>
    </row>
    <row r="9309" spans="1:2" x14ac:dyDescent="0.25">
      <c r="A9309" s="2"/>
      <c r="B9309" s="2"/>
    </row>
    <row r="9310" spans="1:2" x14ac:dyDescent="0.25">
      <c r="A9310" s="2"/>
      <c r="B9310" s="2"/>
    </row>
    <row r="9311" spans="1:2" x14ac:dyDescent="0.25">
      <c r="A9311" s="2"/>
      <c r="B9311" s="2"/>
    </row>
    <row r="9312" spans="1:2" x14ac:dyDescent="0.25">
      <c r="A9312" s="2"/>
      <c r="B9312" s="2"/>
    </row>
    <row r="9313" spans="1:2" x14ac:dyDescent="0.25">
      <c r="A9313" s="2"/>
      <c r="B9313" s="2"/>
    </row>
    <row r="9314" spans="1:2" x14ac:dyDescent="0.25">
      <c r="A9314" s="2"/>
      <c r="B9314" s="2"/>
    </row>
    <row r="9315" spans="1:2" x14ac:dyDescent="0.25">
      <c r="A9315" s="2"/>
      <c r="B9315" s="2"/>
    </row>
    <row r="9316" spans="1:2" x14ac:dyDescent="0.25">
      <c r="A9316" s="2"/>
      <c r="B9316" s="2"/>
    </row>
    <row r="9317" spans="1:2" x14ac:dyDescent="0.25">
      <c r="A9317" s="2"/>
      <c r="B9317" s="2"/>
    </row>
    <row r="9318" spans="1:2" x14ac:dyDescent="0.25">
      <c r="A9318" s="2"/>
      <c r="B9318" s="2"/>
    </row>
    <row r="9319" spans="1:2" x14ac:dyDescent="0.25">
      <c r="A9319" s="2"/>
      <c r="B9319" s="2"/>
    </row>
    <row r="9320" spans="1:2" x14ac:dyDescent="0.25">
      <c r="A9320" s="2"/>
      <c r="B9320" s="2"/>
    </row>
    <row r="9321" spans="1:2" x14ac:dyDescent="0.25">
      <c r="A9321" s="2"/>
      <c r="B9321" s="2"/>
    </row>
    <row r="9322" spans="1:2" x14ac:dyDescent="0.25">
      <c r="A9322" s="2"/>
      <c r="B9322" s="2"/>
    </row>
    <row r="9323" spans="1:2" x14ac:dyDescent="0.25">
      <c r="A9323" s="2"/>
      <c r="B9323" s="2"/>
    </row>
    <row r="9324" spans="1:2" x14ac:dyDescent="0.25">
      <c r="A9324" s="2"/>
      <c r="B9324" s="2"/>
    </row>
    <row r="9325" spans="1:2" x14ac:dyDescent="0.25">
      <c r="A9325" s="2"/>
      <c r="B9325" s="2"/>
    </row>
    <row r="9326" spans="1:2" x14ac:dyDescent="0.25">
      <c r="A9326" s="2"/>
      <c r="B9326" s="2"/>
    </row>
    <row r="9327" spans="1:2" x14ac:dyDescent="0.25">
      <c r="A9327" s="2"/>
      <c r="B9327" s="2"/>
    </row>
    <row r="9328" spans="1:2" x14ac:dyDescent="0.25">
      <c r="A9328" s="2"/>
      <c r="B9328" s="2"/>
    </row>
    <row r="9329" spans="1:2" x14ac:dyDescent="0.25">
      <c r="A9329" s="2"/>
      <c r="B9329" s="2"/>
    </row>
    <row r="9330" spans="1:2" x14ac:dyDescent="0.25">
      <c r="A9330" s="2"/>
      <c r="B9330" s="2"/>
    </row>
    <row r="9331" spans="1:2" x14ac:dyDescent="0.25">
      <c r="A9331" s="2"/>
      <c r="B9331" s="2"/>
    </row>
    <row r="9332" spans="1:2" x14ac:dyDescent="0.25">
      <c r="A9332" s="2"/>
      <c r="B9332" s="2"/>
    </row>
    <row r="9333" spans="1:2" x14ac:dyDescent="0.25">
      <c r="A9333" s="2"/>
      <c r="B9333" s="2"/>
    </row>
    <row r="9334" spans="1:2" x14ac:dyDescent="0.25">
      <c r="A9334" s="2"/>
      <c r="B9334" s="2"/>
    </row>
    <row r="9335" spans="1:2" x14ac:dyDescent="0.25">
      <c r="A9335" s="2"/>
      <c r="B9335" s="2"/>
    </row>
    <row r="9336" spans="1:2" x14ac:dyDescent="0.25">
      <c r="A9336" s="2"/>
      <c r="B9336" s="2"/>
    </row>
    <row r="9337" spans="1:2" x14ac:dyDescent="0.25">
      <c r="A9337" s="2"/>
      <c r="B9337" s="2"/>
    </row>
    <row r="9338" spans="1:2" x14ac:dyDescent="0.25">
      <c r="A9338" s="2"/>
      <c r="B9338" s="2"/>
    </row>
    <row r="9339" spans="1:2" x14ac:dyDescent="0.25">
      <c r="A9339" s="2"/>
      <c r="B9339" s="2"/>
    </row>
    <row r="9340" spans="1:2" x14ac:dyDescent="0.25">
      <c r="A9340" s="2"/>
      <c r="B9340" s="2"/>
    </row>
    <row r="9341" spans="1:2" x14ac:dyDescent="0.25">
      <c r="A9341" s="2"/>
      <c r="B9341" s="2"/>
    </row>
    <row r="9342" spans="1:2" x14ac:dyDescent="0.25">
      <c r="A9342" s="2"/>
      <c r="B9342" s="2"/>
    </row>
    <row r="9343" spans="1:2" x14ac:dyDescent="0.25">
      <c r="A9343" s="2"/>
      <c r="B9343" s="2"/>
    </row>
    <row r="9344" spans="1:2" x14ac:dyDescent="0.25">
      <c r="A9344" s="2"/>
      <c r="B9344" s="2"/>
    </row>
    <row r="9345" spans="1:2" x14ac:dyDescent="0.25">
      <c r="A9345" s="2"/>
      <c r="B9345" s="2"/>
    </row>
    <row r="9346" spans="1:2" x14ac:dyDescent="0.25">
      <c r="A9346" s="2"/>
      <c r="B9346" s="2"/>
    </row>
    <row r="9347" spans="1:2" x14ac:dyDescent="0.25">
      <c r="A9347" s="2"/>
      <c r="B9347" s="2"/>
    </row>
    <row r="9348" spans="1:2" x14ac:dyDescent="0.25">
      <c r="A9348" s="2"/>
      <c r="B9348" s="2"/>
    </row>
    <row r="9349" spans="1:2" x14ac:dyDescent="0.25">
      <c r="A9349" s="2"/>
      <c r="B9349" s="2"/>
    </row>
    <row r="9350" spans="1:2" x14ac:dyDescent="0.25">
      <c r="A9350" s="2"/>
      <c r="B9350" s="2"/>
    </row>
    <row r="9351" spans="1:2" x14ac:dyDescent="0.25">
      <c r="A9351" s="2"/>
      <c r="B9351" s="2"/>
    </row>
    <row r="9352" spans="1:2" x14ac:dyDescent="0.25">
      <c r="A9352" s="2"/>
      <c r="B9352" s="2"/>
    </row>
    <row r="9353" spans="1:2" x14ac:dyDescent="0.25">
      <c r="A9353" s="2"/>
      <c r="B9353" s="2"/>
    </row>
    <row r="9354" spans="1:2" x14ac:dyDescent="0.25">
      <c r="A9354" s="2"/>
      <c r="B9354" s="2"/>
    </row>
    <row r="9355" spans="1:2" x14ac:dyDescent="0.25">
      <c r="A9355" s="2"/>
      <c r="B9355" s="2"/>
    </row>
    <row r="9356" spans="1:2" x14ac:dyDescent="0.25">
      <c r="A9356" s="2"/>
      <c r="B9356" s="2"/>
    </row>
    <row r="9357" spans="1:2" x14ac:dyDescent="0.25">
      <c r="A9357" s="2"/>
      <c r="B9357" s="2"/>
    </row>
    <row r="9358" spans="1:2" x14ac:dyDescent="0.25">
      <c r="A9358" s="2"/>
      <c r="B9358" s="2"/>
    </row>
    <row r="9359" spans="1:2" x14ac:dyDescent="0.25">
      <c r="A9359" s="2"/>
      <c r="B9359" s="2"/>
    </row>
    <row r="9360" spans="1:2" x14ac:dyDescent="0.25">
      <c r="A9360" s="2"/>
      <c r="B9360" s="2"/>
    </row>
    <row r="9361" spans="1:2" x14ac:dyDescent="0.25">
      <c r="A9361" s="2"/>
      <c r="B9361" s="2"/>
    </row>
    <row r="9362" spans="1:2" x14ac:dyDescent="0.25">
      <c r="A9362" s="2"/>
      <c r="B9362" s="2"/>
    </row>
    <row r="9363" spans="1:2" x14ac:dyDescent="0.25">
      <c r="A9363" s="2"/>
      <c r="B9363" s="2"/>
    </row>
    <row r="9364" spans="1:2" x14ac:dyDescent="0.25">
      <c r="A9364" s="2"/>
      <c r="B9364" s="2"/>
    </row>
    <row r="9365" spans="1:2" x14ac:dyDescent="0.25">
      <c r="A9365" s="2"/>
      <c r="B9365" s="2"/>
    </row>
    <row r="9366" spans="1:2" x14ac:dyDescent="0.25">
      <c r="A9366" s="2"/>
      <c r="B9366" s="2"/>
    </row>
    <row r="9367" spans="1:2" x14ac:dyDescent="0.25">
      <c r="A9367" s="2"/>
      <c r="B9367" s="2"/>
    </row>
    <row r="9368" spans="1:2" x14ac:dyDescent="0.25">
      <c r="A9368" s="2"/>
      <c r="B9368" s="2"/>
    </row>
    <row r="9369" spans="1:2" x14ac:dyDescent="0.25">
      <c r="A9369" s="2"/>
      <c r="B9369" s="2"/>
    </row>
    <row r="9370" spans="1:2" x14ac:dyDescent="0.25">
      <c r="A9370" s="2"/>
      <c r="B9370" s="2"/>
    </row>
    <row r="9371" spans="1:2" x14ac:dyDescent="0.25">
      <c r="A9371" s="2"/>
      <c r="B9371" s="2"/>
    </row>
    <row r="9372" spans="1:2" x14ac:dyDescent="0.25">
      <c r="A9372" s="2"/>
      <c r="B9372" s="2"/>
    </row>
    <row r="9373" spans="1:2" x14ac:dyDescent="0.25">
      <c r="A9373" s="2"/>
      <c r="B9373" s="2"/>
    </row>
    <row r="9374" spans="1:2" x14ac:dyDescent="0.25">
      <c r="A9374" s="2"/>
      <c r="B9374" s="2"/>
    </row>
    <row r="9375" spans="1:2" x14ac:dyDescent="0.25">
      <c r="A9375" s="2"/>
      <c r="B9375" s="2"/>
    </row>
    <row r="9376" spans="1:2" x14ac:dyDescent="0.25">
      <c r="A9376" s="2"/>
      <c r="B9376" s="2"/>
    </row>
    <row r="9377" spans="1:2" x14ac:dyDescent="0.25">
      <c r="A9377" s="2"/>
      <c r="B9377" s="2"/>
    </row>
    <row r="9378" spans="1:2" x14ac:dyDescent="0.25">
      <c r="A9378" s="2"/>
      <c r="B9378" s="2"/>
    </row>
    <row r="9379" spans="1:2" x14ac:dyDescent="0.25">
      <c r="A9379" s="2"/>
      <c r="B9379" s="2"/>
    </row>
    <row r="9380" spans="1:2" x14ac:dyDescent="0.25">
      <c r="A9380" s="2"/>
      <c r="B9380" s="2"/>
    </row>
    <row r="9381" spans="1:2" x14ac:dyDescent="0.25">
      <c r="A9381" s="2"/>
      <c r="B9381" s="2"/>
    </row>
    <row r="9382" spans="1:2" x14ac:dyDescent="0.25">
      <c r="A9382" s="2"/>
      <c r="B9382" s="2"/>
    </row>
    <row r="9383" spans="1:2" x14ac:dyDescent="0.25">
      <c r="A9383" s="2"/>
      <c r="B9383" s="2"/>
    </row>
    <row r="9384" spans="1:2" x14ac:dyDescent="0.25">
      <c r="A9384" s="2"/>
      <c r="B9384" s="2"/>
    </row>
    <row r="9385" spans="1:2" x14ac:dyDescent="0.25">
      <c r="A9385" s="2"/>
      <c r="B9385" s="2"/>
    </row>
    <row r="9386" spans="1:2" x14ac:dyDescent="0.25">
      <c r="A9386" s="2"/>
      <c r="B9386" s="2"/>
    </row>
    <row r="9387" spans="1:2" x14ac:dyDescent="0.25">
      <c r="A9387" s="2"/>
      <c r="B9387" s="2"/>
    </row>
    <row r="9388" spans="1:2" x14ac:dyDescent="0.25">
      <c r="A9388" s="2"/>
      <c r="B9388" s="2"/>
    </row>
    <row r="9389" spans="1:2" x14ac:dyDescent="0.25">
      <c r="A9389" s="2"/>
      <c r="B9389" s="2"/>
    </row>
    <row r="9390" spans="1:2" x14ac:dyDescent="0.25">
      <c r="A9390" s="2"/>
      <c r="B9390" s="2"/>
    </row>
    <row r="9391" spans="1:2" x14ac:dyDescent="0.25">
      <c r="A9391" s="2"/>
      <c r="B9391" s="2"/>
    </row>
    <row r="9392" spans="1:2" x14ac:dyDescent="0.25">
      <c r="A9392" s="2"/>
      <c r="B9392" s="2"/>
    </row>
    <row r="9393" spans="1:2" x14ac:dyDescent="0.25">
      <c r="A9393" s="2"/>
      <c r="B9393" s="2"/>
    </row>
    <row r="9394" spans="1:2" x14ac:dyDescent="0.25">
      <c r="A9394" s="2"/>
      <c r="B9394" s="2"/>
    </row>
    <row r="9395" spans="1:2" x14ac:dyDescent="0.25">
      <c r="A9395" s="2"/>
      <c r="B9395" s="2"/>
    </row>
    <row r="9396" spans="1:2" x14ac:dyDescent="0.25">
      <c r="A9396" s="2"/>
      <c r="B9396" s="2"/>
    </row>
    <row r="9397" spans="1:2" x14ac:dyDescent="0.25">
      <c r="A9397" s="2"/>
      <c r="B9397" s="2"/>
    </row>
    <row r="9398" spans="1:2" x14ac:dyDescent="0.25">
      <c r="A9398" s="2"/>
      <c r="B9398" s="2"/>
    </row>
    <row r="9399" spans="1:2" x14ac:dyDescent="0.25">
      <c r="A9399" s="2"/>
      <c r="B9399" s="2"/>
    </row>
    <row r="9400" spans="1:2" x14ac:dyDescent="0.25">
      <c r="A9400" s="2"/>
      <c r="B9400" s="2"/>
    </row>
    <row r="9401" spans="1:2" x14ac:dyDescent="0.25">
      <c r="A9401" s="2"/>
      <c r="B9401" s="2"/>
    </row>
    <row r="9402" spans="1:2" x14ac:dyDescent="0.25">
      <c r="A9402" s="2"/>
      <c r="B9402" s="2"/>
    </row>
    <row r="9403" spans="1:2" x14ac:dyDescent="0.25">
      <c r="A9403" s="2"/>
      <c r="B9403" s="2"/>
    </row>
    <row r="9404" spans="1:2" x14ac:dyDescent="0.25">
      <c r="A9404" s="2"/>
      <c r="B9404" s="2"/>
    </row>
    <row r="9405" spans="1:2" x14ac:dyDescent="0.25">
      <c r="A9405" s="2"/>
      <c r="B9405" s="2"/>
    </row>
    <row r="9406" spans="1:2" x14ac:dyDescent="0.25">
      <c r="A9406" s="2"/>
      <c r="B9406" s="2"/>
    </row>
    <row r="9407" spans="1:2" x14ac:dyDescent="0.25">
      <c r="A9407" s="2"/>
      <c r="B9407" s="2"/>
    </row>
    <row r="9408" spans="1:2" x14ac:dyDescent="0.25">
      <c r="A9408" s="2"/>
      <c r="B9408" s="2"/>
    </row>
    <row r="9409" spans="1:2" x14ac:dyDescent="0.25">
      <c r="A9409" s="2"/>
      <c r="B9409" s="2"/>
    </row>
    <row r="9410" spans="1:2" x14ac:dyDescent="0.25">
      <c r="A9410" s="2"/>
      <c r="B9410" s="2"/>
    </row>
    <row r="9411" spans="1:2" x14ac:dyDescent="0.25">
      <c r="A9411" s="2"/>
      <c r="B9411" s="2"/>
    </row>
    <row r="9412" spans="1:2" x14ac:dyDescent="0.25">
      <c r="A9412" s="2"/>
      <c r="B9412" s="2"/>
    </row>
    <row r="9413" spans="1:2" x14ac:dyDescent="0.25">
      <c r="A9413" s="2"/>
      <c r="B9413" s="2"/>
    </row>
    <row r="9414" spans="1:2" x14ac:dyDescent="0.25">
      <c r="A9414" s="2"/>
      <c r="B9414" s="2"/>
    </row>
    <row r="9415" spans="1:2" x14ac:dyDescent="0.25">
      <c r="A9415" s="2"/>
      <c r="B9415" s="2"/>
    </row>
    <row r="9416" spans="1:2" x14ac:dyDescent="0.25">
      <c r="A9416" s="2"/>
      <c r="B9416" s="2"/>
    </row>
    <row r="9417" spans="1:2" x14ac:dyDescent="0.25">
      <c r="A9417" s="2"/>
      <c r="B9417" s="2"/>
    </row>
    <row r="9418" spans="1:2" x14ac:dyDescent="0.25">
      <c r="A9418" s="2"/>
      <c r="B9418" s="2"/>
    </row>
    <row r="9419" spans="1:2" x14ac:dyDescent="0.25">
      <c r="A9419" s="2"/>
      <c r="B9419" s="2"/>
    </row>
    <row r="9420" spans="1:2" x14ac:dyDescent="0.25">
      <c r="A9420" s="2"/>
      <c r="B9420" s="2"/>
    </row>
    <row r="9421" spans="1:2" x14ac:dyDescent="0.25">
      <c r="A9421" s="2"/>
      <c r="B9421" s="2"/>
    </row>
    <row r="9422" spans="1:2" x14ac:dyDescent="0.25">
      <c r="A9422" s="2"/>
      <c r="B9422" s="2"/>
    </row>
    <row r="9423" spans="1:2" x14ac:dyDescent="0.25">
      <c r="A9423" s="2"/>
      <c r="B9423" s="2"/>
    </row>
    <row r="9424" spans="1:2" x14ac:dyDescent="0.25">
      <c r="A9424" s="2"/>
      <c r="B9424" s="2"/>
    </row>
    <row r="9425" spans="1:2" x14ac:dyDescent="0.25">
      <c r="A9425" s="2"/>
      <c r="B9425" s="2"/>
    </row>
    <row r="9426" spans="1:2" x14ac:dyDescent="0.25">
      <c r="A9426" s="2"/>
      <c r="B9426" s="2"/>
    </row>
    <row r="9427" spans="1:2" x14ac:dyDescent="0.25">
      <c r="A9427" s="2"/>
      <c r="B9427" s="2"/>
    </row>
    <row r="9428" spans="1:2" x14ac:dyDescent="0.25">
      <c r="A9428" s="2"/>
      <c r="B9428" s="2"/>
    </row>
    <row r="9429" spans="1:2" x14ac:dyDescent="0.25">
      <c r="A9429" s="2"/>
      <c r="B9429" s="2"/>
    </row>
    <row r="9430" spans="1:2" x14ac:dyDescent="0.25">
      <c r="A9430" s="2"/>
      <c r="B9430" s="2"/>
    </row>
    <row r="9431" spans="1:2" x14ac:dyDescent="0.25">
      <c r="A9431" s="2"/>
      <c r="B9431" s="2"/>
    </row>
    <row r="9432" spans="1:2" x14ac:dyDescent="0.25">
      <c r="A9432" s="2"/>
      <c r="B9432" s="2"/>
    </row>
    <row r="9433" spans="1:2" x14ac:dyDescent="0.25">
      <c r="A9433" s="2"/>
      <c r="B9433" s="2"/>
    </row>
    <row r="9434" spans="1:2" x14ac:dyDescent="0.25">
      <c r="A9434" s="2"/>
      <c r="B9434" s="2"/>
    </row>
    <row r="9435" spans="1:2" x14ac:dyDescent="0.25">
      <c r="A9435" s="2"/>
      <c r="B9435" s="2"/>
    </row>
    <row r="9436" spans="1:2" x14ac:dyDescent="0.25">
      <c r="A9436" s="2"/>
      <c r="B9436" s="2"/>
    </row>
    <row r="9437" spans="1:2" x14ac:dyDescent="0.25">
      <c r="A9437" s="2"/>
      <c r="B9437" s="2"/>
    </row>
    <row r="9438" spans="1:2" x14ac:dyDescent="0.25">
      <c r="A9438" s="2"/>
      <c r="B9438" s="2"/>
    </row>
    <row r="9439" spans="1:2" x14ac:dyDescent="0.25">
      <c r="A9439" s="2"/>
      <c r="B9439" s="2"/>
    </row>
    <row r="9440" spans="1:2" x14ac:dyDescent="0.25">
      <c r="A9440" s="2"/>
      <c r="B9440" s="2"/>
    </row>
    <row r="9441" spans="1:2" x14ac:dyDescent="0.25">
      <c r="A9441" s="2"/>
      <c r="B9441" s="2"/>
    </row>
    <row r="9442" spans="1:2" x14ac:dyDescent="0.25">
      <c r="A9442" s="2"/>
      <c r="B9442" s="2"/>
    </row>
    <row r="9443" spans="1:2" x14ac:dyDescent="0.25">
      <c r="A9443" s="2"/>
      <c r="B9443" s="2"/>
    </row>
    <row r="9444" spans="1:2" x14ac:dyDescent="0.25">
      <c r="A9444" s="2"/>
      <c r="B9444" s="2"/>
    </row>
    <row r="9445" spans="1:2" x14ac:dyDescent="0.25">
      <c r="A9445" s="2"/>
      <c r="B9445" s="2"/>
    </row>
    <row r="9446" spans="1:2" x14ac:dyDescent="0.25">
      <c r="A9446" s="2"/>
      <c r="B9446" s="2"/>
    </row>
    <row r="9447" spans="1:2" x14ac:dyDescent="0.25">
      <c r="A9447" s="2"/>
      <c r="B9447" s="2"/>
    </row>
    <row r="9448" spans="1:2" x14ac:dyDescent="0.25">
      <c r="A9448" s="2"/>
      <c r="B9448" s="2"/>
    </row>
    <row r="9449" spans="1:2" x14ac:dyDescent="0.25">
      <c r="A9449" s="2"/>
      <c r="B9449" s="2"/>
    </row>
    <row r="9450" spans="1:2" x14ac:dyDescent="0.25">
      <c r="A9450" s="2"/>
      <c r="B9450" s="2"/>
    </row>
    <row r="9451" spans="1:2" x14ac:dyDescent="0.25">
      <c r="A9451" s="2"/>
      <c r="B9451" s="2"/>
    </row>
    <row r="9452" spans="1:2" x14ac:dyDescent="0.25">
      <c r="A9452" s="2"/>
      <c r="B9452" s="2"/>
    </row>
    <row r="9453" spans="1:2" x14ac:dyDescent="0.25">
      <c r="A9453" s="2"/>
      <c r="B9453" s="2"/>
    </row>
    <row r="9454" spans="1:2" x14ac:dyDescent="0.25">
      <c r="A9454" s="2"/>
      <c r="B9454" s="2"/>
    </row>
    <row r="9455" spans="1:2" x14ac:dyDescent="0.25">
      <c r="A9455" s="2"/>
      <c r="B9455" s="2"/>
    </row>
    <row r="9456" spans="1:2" x14ac:dyDescent="0.25">
      <c r="A9456" s="2"/>
      <c r="B9456" s="2"/>
    </row>
    <row r="9457" spans="1:2" x14ac:dyDescent="0.25">
      <c r="A9457" s="2"/>
      <c r="B9457" s="2"/>
    </row>
    <row r="9458" spans="1:2" x14ac:dyDescent="0.25">
      <c r="A9458" s="2"/>
      <c r="B9458" s="2"/>
    </row>
    <row r="9459" spans="1:2" x14ac:dyDescent="0.25">
      <c r="A9459" s="2"/>
      <c r="B9459" s="2"/>
    </row>
    <row r="9460" spans="1:2" x14ac:dyDescent="0.25">
      <c r="A9460" s="2"/>
      <c r="B9460" s="2"/>
    </row>
    <row r="9461" spans="1:2" x14ac:dyDescent="0.25">
      <c r="A9461" s="2"/>
      <c r="B9461" s="2"/>
    </row>
    <row r="9462" spans="1:2" x14ac:dyDescent="0.25">
      <c r="A9462" s="2"/>
      <c r="B9462" s="2"/>
    </row>
    <row r="9463" spans="1:2" x14ac:dyDescent="0.25">
      <c r="A9463" s="2"/>
      <c r="B9463" s="2"/>
    </row>
    <row r="9464" spans="1:2" x14ac:dyDescent="0.25">
      <c r="A9464" s="2"/>
      <c r="B9464" s="2"/>
    </row>
    <row r="9465" spans="1:2" x14ac:dyDescent="0.25">
      <c r="A9465" s="2"/>
      <c r="B9465" s="2"/>
    </row>
    <row r="9466" spans="1:2" x14ac:dyDescent="0.25">
      <c r="A9466" s="2"/>
      <c r="B9466" s="2"/>
    </row>
    <row r="9467" spans="1:2" x14ac:dyDescent="0.25">
      <c r="A9467" s="2"/>
      <c r="B9467" s="2"/>
    </row>
    <row r="9468" spans="1:2" x14ac:dyDescent="0.25">
      <c r="A9468" s="2"/>
      <c r="B9468" s="2"/>
    </row>
    <row r="9469" spans="1:2" x14ac:dyDescent="0.25">
      <c r="A9469" s="2"/>
      <c r="B9469" s="2"/>
    </row>
    <row r="9470" spans="1:2" x14ac:dyDescent="0.25">
      <c r="A9470" s="2"/>
      <c r="B9470" s="2"/>
    </row>
    <row r="9471" spans="1:2" x14ac:dyDescent="0.25">
      <c r="A9471" s="2"/>
      <c r="B9471" s="2"/>
    </row>
    <row r="9472" spans="1:2" x14ac:dyDescent="0.25">
      <c r="A9472" s="2"/>
      <c r="B9472" s="2"/>
    </row>
    <row r="9473" spans="1:2" x14ac:dyDescent="0.25">
      <c r="A9473" s="2"/>
      <c r="B9473" s="2"/>
    </row>
    <row r="9474" spans="1:2" x14ac:dyDescent="0.25">
      <c r="A9474" s="2"/>
      <c r="B9474" s="2"/>
    </row>
    <row r="9475" spans="1:2" x14ac:dyDescent="0.25">
      <c r="A9475" s="2"/>
      <c r="B9475" s="2"/>
    </row>
    <row r="9476" spans="1:2" x14ac:dyDescent="0.25">
      <c r="A9476" s="2"/>
      <c r="B9476" s="2"/>
    </row>
    <row r="9477" spans="1:2" x14ac:dyDescent="0.25">
      <c r="A9477" s="2"/>
      <c r="B9477" s="2"/>
    </row>
    <row r="9478" spans="1:2" x14ac:dyDescent="0.25">
      <c r="A9478" s="2"/>
      <c r="B9478" s="2"/>
    </row>
    <row r="9479" spans="1:2" x14ac:dyDescent="0.25">
      <c r="A9479" s="2"/>
      <c r="B9479" s="2"/>
    </row>
    <row r="9480" spans="1:2" x14ac:dyDescent="0.25">
      <c r="A9480" s="2"/>
      <c r="B9480" s="2"/>
    </row>
    <row r="9481" spans="1:2" x14ac:dyDescent="0.25">
      <c r="A9481" s="2"/>
      <c r="B9481" s="2"/>
    </row>
    <row r="9482" spans="1:2" x14ac:dyDescent="0.25">
      <c r="A9482" s="2"/>
      <c r="B9482" s="2"/>
    </row>
    <row r="9483" spans="1:2" x14ac:dyDescent="0.25">
      <c r="A9483" s="2"/>
      <c r="B9483" s="2"/>
    </row>
    <row r="9484" spans="1:2" x14ac:dyDescent="0.25">
      <c r="A9484" s="2"/>
      <c r="B9484" s="2"/>
    </row>
    <row r="9485" spans="1:2" x14ac:dyDescent="0.25">
      <c r="A9485" s="2"/>
      <c r="B9485" s="2"/>
    </row>
    <row r="9486" spans="1:2" x14ac:dyDescent="0.25">
      <c r="A9486" s="2"/>
      <c r="B9486" s="2"/>
    </row>
    <row r="9487" spans="1:2" x14ac:dyDescent="0.25">
      <c r="A9487" s="2"/>
      <c r="B9487" s="2"/>
    </row>
    <row r="9488" spans="1:2" x14ac:dyDescent="0.25">
      <c r="A9488" s="2"/>
      <c r="B9488" s="2"/>
    </row>
    <row r="9489" spans="1:2" x14ac:dyDescent="0.25">
      <c r="A9489" s="2"/>
      <c r="B9489" s="2"/>
    </row>
    <row r="9490" spans="1:2" x14ac:dyDescent="0.25">
      <c r="A9490" s="2"/>
      <c r="B9490" s="2"/>
    </row>
    <row r="9491" spans="1:2" x14ac:dyDescent="0.25">
      <c r="A9491" s="2"/>
      <c r="B9491" s="2"/>
    </row>
    <row r="9492" spans="1:2" x14ac:dyDescent="0.25">
      <c r="A9492" s="2"/>
      <c r="B9492" s="2"/>
    </row>
    <row r="9493" spans="1:2" x14ac:dyDescent="0.25">
      <c r="A9493" s="2"/>
      <c r="B9493" s="2"/>
    </row>
    <row r="9494" spans="1:2" x14ac:dyDescent="0.25">
      <c r="A9494" s="2"/>
      <c r="B9494" s="2"/>
    </row>
    <row r="9495" spans="1:2" x14ac:dyDescent="0.25">
      <c r="A9495" s="2"/>
      <c r="B9495" s="2"/>
    </row>
    <row r="9496" spans="1:2" x14ac:dyDescent="0.25">
      <c r="A9496" s="2"/>
      <c r="B9496" s="2"/>
    </row>
    <row r="9497" spans="1:2" x14ac:dyDescent="0.25">
      <c r="A9497" s="2"/>
      <c r="B9497" s="2"/>
    </row>
    <row r="9498" spans="1:2" x14ac:dyDescent="0.25">
      <c r="A9498" s="2"/>
      <c r="B9498" s="2"/>
    </row>
    <row r="9499" spans="1:2" x14ac:dyDescent="0.25">
      <c r="A9499" s="2"/>
      <c r="B9499" s="2"/>
    </row>
    <row r="9500" spans="1:2" x14ac:dyDescent="0.25">
      <c r="A9500" s="2"/>
      <c r="B9500" s="2"/>
    </row>
    <row r="9501" spans="1:2" x14ac:dyDescent="0.25">
      <c r="A9501" s="2"/>
      <c r="B9501" s="2"/>
    </row>
    <row r="9502" spans="1:2" x14ac:dyDescent="0.25">
      <c r="A9502" s="2"/>
      <c r="B9502" s="2"/>
    </row>
    <row r="9503" spans="1:2" x14ac:dyDescent="0.25">
      <c r="A9503" s="2"/>
      <c r="B9503" s="2"/>
    </row>
    <row r="9504" spans="1:2" x14ac:dyDescent="0.25">
      <c r="A9504" s="2"/>
      <c r="B9504" s="2"/>
    </row>
    <row r="9505" spans="1:2" x14ac:dyDescent="0.25">
      <c r="A9505" s="2"/>
      <c r="B9505" s="2"/>
    </row>
    <row r="9506" spans="1:2" x14ac:dyDescent="0.25">
      <c r="A9506" s="2"/>
      <c r="B9506" s="2"/>
    </row>
    <row r="9507" spans="1:2" x14ac:dyDescent="0.25">
      <c r="A9507" s="2"/>
      <c r="B9507" s="2"/>
    </row>
    <row r="9508" spans="1:2" x14ac:dyDescent="0.25">
      <c r="A9508" s="2"/>
      <c r="B9508" s="2"/>
    </row>
    <row r="9509" spans="1:2" x14ac:dyDescent="0.25">
      <c r="A9509" s="2"/>
      <c r="B9509" s="2"/>
    </row>
    <row r="9510" spans="1:2" x14ac:dyDescent="0.25">
      <c r="A9510" s="2"/>
      <c r="B9510" s="2"/>
    </row>
    <row r="9511" spans="1:2" x14ac:dyDescent="0.25">
      <c r="A9511" s="2"/>
      <c r="B9511" s="2"/>
    </row>
    <row r="9512" spans="1:2" x14ac:dyDescent="0.25">
      <c r="A9512" s="2"/>
      <c r="B9512" s="2"/>
    </row>
    <row r="9513" spans="1:2" x14ac:dyDescent="0.25">
      <c r="A9513" s="2"/>
      <c r="B9513" s="2"/>
    </row>
    <row r="9514" spans="1:2" x14ac:dyDescent="0.25">
      <c r="A9514" s="2"/>
      <c r="B9514" s="2"/>
    </row>
    <row r="9515" spans="1:2" x14ac:dyDescent="0.25">
      <c r="A9515" s="2"/>
      <c r="B9515" s="2"/>
    </row>
    <row r="9516" spans="1:2" x14ac:dyDescent="0.25">
      <c r="A9516" s="2"/>
      <c r="B9516" s="2"/>
    </row>
    <row r="9517" spans="1:2" x14ac:dyDescent="0.25">
      <c r="A9517" s="2"/>
      <c r="B9517" s="2"/>
    </row>
    <row r="9518" spans="1:2" x14ac:dyDescent="0.25">
      <c r="A9518" s="2"/>
      <c r="B9518" s="2"/>
    </row>
    <row r="9519" spans="1:2" x14ac:dyDescent="0.25">
      <c r="A9519" s="2"/>
      <c r="B9519" s="2"/>
    </row>
    <row r="9520" spans="1:2" x14ac:dyDescent="0.25">
      <c r="A9520" s="2"/>
      <c r="B9520" s="2"/>
    </row>
    <row r="9521" spans="1:2" x14ac:dyDescent="0.25">
      <c r="A9521" s="2"/>
      <c r="B9521" s="2"/>
    </row>
    <row r="9522" spans="1:2" x14ac:dyDescent="0.25">
      <c r="A9522" s="2"/>
      <c r="B9522" s="2"/>
    </row>
    <row r="9523" spans="1:2" x14ac:dyDescent="0.25">
      <c r="A9523" s="2"/>
      <c r="B9523" s="2"/>
    </row>
    <row r="9524" spans="1:2" x14ac:dyDescent="0.25">
      <c r="A9524" s="2"/>
      <c r="B9524" s="2"/>
    </row>
    <row r="9525" spans="1:2" x14ac:dyDescent="0.25">
      <c r="A9525" s="2"/>
      <c r="B9525" s="2"/>
    </row>
    <row r="9526" spans="1:2" x14ac:dyDescent="0.25">
      <c r="A9526" s="2"/>
      <c r="B9526" s="2"/>
    </row>
    <row r="9527" spans="1:2" x14ac:dyDescent="0.25">
      <c r="A9527" s="2"/>
      <c r="B9527" s="2"/>
    </row>
    <row r="9528" spans="1:2" x14ac:dyDescent="0.25">
      <c r="A9528" s="2"/>
      <c r="B9528" s="2"/>
    </row>
    <row r="9529" spans="1:2" x14ac:dyDescent="0.25">
      <c r="A9529" s="2"/>
      <c r="B9529" s="2"/>
    </row>
    <row r="9530" spans="1:2" x14ac:dyDescent="0.25">
      <c r="A9530" s="2"/>
      <c r="B9530" s="2"/>
    </row>
    <row r="9531" spans="1:2" x14ac:dyDescent="0.25">
      <c r="A9531" s="2"/>
      <c r="B9531" s="2"/>
    </row>
    <row r="9532" spans="1:2" x14ac:dyDescent="0.25">
      <c r="A9532" s="2"/>
      <c r="B9532" s="2"/>
    </row>
    <row r="9533" spans="1:2" x14ac:dyDescent="0.25">
      <c r="A9533" s="2"/>
      <c r="B9533" s="2"/>
    </row>
    <row r="9534" spans="1:2" x14ac:dyDescent="0.25">
      <c r="A9534" s="2"/>
      <c r="B9534" s="2"/>
    </row>
    <row r="9535" spans="1:2" x14ac:dyDescent="0.25">
      <c r="A9535" s="2"/>
      <c r="B9535" s="2"/>
    </row>
    <row r="9536" spans="1:2" x14ac:dyDescent="0.25">
      <c r="A9536" s="2"/>
      <c r="B9536" s="2"/>
    </row>
    <row r="9537" spans="1:2" x14ac:dyDescent="0.25">
      <c r="A9537" s="2"/>
      <c r="B9537" s="2"/>
    </row>
    <row r="9538" spans="1:2" x14ac:dyDescent="0.25">
      <c r="A9538" s="2"/>
      <c r="B9538" s="2"/>
    </row>
    <row r="9539" spans="1:2" x14ac:dyDescent="0.25">
      <c r="A9539" s="2"/>
      <c r="B9539" s="2"/>
    </row>
    <row r="9540" spans="1:2" x14ac:dyDescent="0.25">
      <c r="A9540" s="2"/>
      <c r="B9540" s="2"/>
    </row>
    <row r="9541" spans="1:2" x14ac:dyDescent="0.25">
      <c r="A9541" s="2"/>
      <c r="B9541" s="2"/>
    </row>
    <row r="9542" spans="1:2" x14ac:dyDescent="0.25">
      <c r="A9542" s="2"/>
      <c r="B9542" s="2"/>
    </row>
    <row r="9543" spans="1:2" x14ac:dyDescent="0.25">
      <c r="A9543" s="2"/>
      <c r="B9543" s="2"/>
    </row>
    <row r="9544" spans="1:2" x14ac:dyDescent="0.25">
      <c r="A9544" s="2"/>
      <c r="B9544" s="2"/>
    </row>
    <row r="9545" spans="1:2" x14ac:dyDescent="0.25">
      <c r="A9545" s="2"/>
      <c r="B9545" s="2"/>
    </row>
    <row r="9546" spans="1:2" x14ac:dyDescent="0.25">
      <c r="A9546" s="2"/>
      <c r="B9546" s="2"/>
    </row>
    <row r="9547" spans="1:2" x14ac:dyDescent="0.25">
      <c r="A9547" s="2"/>
      <c r="B9547" s="2"/>
    </row>
    <row r="9548" spans="1:2" x14ac:dyDescent="0.25">
      <c r="A9548" s="2"/>
      <c r="B9548" s="2"/>
    </row>
    <row r="9549" spans="1:2" x14ac:dyDescent="0.25">
      <c r="A9549" s="2"/>
      <c r="B9549" s="2"/>
    </row>
    <row r="9550" spans="1:2" x14ac:dyDescent="0.25">
      <c r="A9550" s="2"/>
      <c r="B9550" s="2"/>
    </row>
    <row r="9551" spans="1:2" x14ac:dyDescent="0.25">
      <c r="A9551" s="2"/>
      <c r="B9551" s="2"/>
    </row>
    <row r="9552" spans="1:2" x14ac:dyDescent="0.25">
      <c r="A9552" s="2"/>
      <c r="B9552" s="2"/>
    </row>
    <row r="9553" spans="1:2" x14ac:dyDescent="0.25">
      <c r="A9553" s="2"/>
      <c r="B9553" s="2"/>
    </row>
    <row r="9554" spans="1:2" x14ac:dyDescent="0.25">
      <c r="A9554" s="2"/>
      <c r="B9554" s="2"/>
    </row>
    <row r="9555" spans="1:2" x14ac:dyDescent="0.25">
      <c r="A9555" s="2"/>
      <c r="B9555" s="2"/>
    </row>
    <row r="9556" spans="1:2" x14ac:dyDescent="0.25">
      <c r="A9556" s="2"/>
      <c r="B9556" s="2"/>
    </row>
    <row r="9557" spans="1:2" x14ac:dyDescent="0.25">
      <c r="A9557" s="2"/>
      <c r="B9557" s="2"/>
    </row>
    <row r="9558" spans="1:2" x14ac:dyDescent="0.25">
      <c r="A9558" s="2"/>
      <c r="B9558" s="2"/>
    </row>
    <row r="9559" spans="1:2" x14ac:dyDescent="0.25">
      <c r="A9559" s="2"/>
      <c r="B9559" s="2"/>
    </row>
    <row r="9560" spans="1:2" x14ac:dyDescent="0.25">
      <c r="A9560" s="2"/>
      <c r="B9560" s="2"/>
    </row>
    <row r="9561" spans="1:2" x14ac:dyDescent="0.25">
      <c r="A9561" s="2"/>
      <c r="B9561" s="2"/>
    </row>
    <row r="9562" spans="1:2" x14ac:dyDescent="0.25">
      <c r="A9562" s="2"/>
      <c r="B9562" s="2"/>
    </row>
    <row r="9563" spans="1:2" x14ac:dyDescent="0.25">
      <c r="A9563" s="2"/>
      <c r="B9563" s="2"/>
    </row>
    <row r="9564" spans="1:2" x14ac:dyDescent="0.25">
      <c r="A9564" s="2"/>
      <c r="B9564" s="2"/>
    </row>
    <row r="9565" spans="1:2" x14ac:dyDescent="0.25">
      <c r="A9565" s="2"/>
      <c r="B9565" s="2"/>
    </row>
    <row r="9566" spans="1:2" x14ac:dyDescent="0.25">
      <c r="A9566" s="2"/>
      <c r="B9566" s="2"/>
    </row>
    <row r="9567" spans="1:2" x14ac:dyDescent="0.25">
      <c r="A9567" s="2"/>
      <c r="B9567" s="2"/>
    </row>
    <row r="9568" spans="1:2" x14ac:dyDescent="0.25">
      <c r="A9568" s="2"/>
      <c r="B9568" s="2"/>
    </row>
    <row r="9569" spans="1:2" x14ac:dyDescent="0.25">
      <c r="A9569" s="2"/>
      <c r="B9569" s="2"/>
    </row>
    <row r="9570" spans="1:2" x14ac:dyDescent="0.25">
      <c r="A9570" s="2"/>
      <c r="B9570" s="2"/>
    </row>
    <row r="9571" spans="1:2" x14ac:dyDescent="0.25">
      <c r="A9571" s="2"/>
      <c r="B9571" s="2"/>
    </row>
    <row r="9572" spans="1:2" x14ac:dyDescent="0.25">
      <c r="A9572" s="2"/>
      <c r="B9572" s="2"/>
    </row>
    <row r="9573" spans="1:2" x14ac:dyDescent="0.25">
      <c r="A9573" s="2"/>
      <c r="B9573" s="2"/>
    </row>
    <row r="9574" spans="1:2" x14ac:dyDescent="0.25">
      <c r="A9574" s="2"/>
      <c r="B9574" s="2"/>
    </row>
    <row r="9575" spans="1:2" x14ac:dyDescent="0.25">
      <c r="A9575" s="2"/>
      <c r="B9575" s="2"/>
    </row>
    <row r="9576" spans="1:2" x14ac:dyDescent="0.25">
      <c r="A9576" s="2"/>
      <c r="B9576" s="2"/>
    </row>
    <row r="9577" spans="1:2" x14ac:dyDescent="0.25">
      <c r="A9577" s="2"/>
      <c r="B9577" s="2"/>
    </row>
    <row r="9578" spans="1:2" x14ac:dyDescent="0.25">
      <c r="A9578" s="2"/>
      <c r="B9578" s="2"/>
    </row>
    <row r="9579" spans="1:2" x14ac:dyDescent="0.25">
      <c r="A9579" s="2"/>
      <c r="B9579" s="2"/>
    </row>
    <row r="9580" spans="1:2" x14ac:dyDescent="0.25">
      <c r="A9580" s="2"/>
      <c r="B9580" s="2"/>
    </row>
    <row r="9581" spans="1:2" x14ac:dyDescent="0.25">
      <c r="A9581" s="2"/>
      <c r="B9581" s="2"/>
    </row>
    <row r="9582" spans="1:2" x14ac:dyDescent="0.25">
      <c r="A9582" s="2"/>
      <c r="B9582" s="2"/>
    </row>
    <row r="9583" spans="1:2" x14ac:dyDescent="0.25">
      <c r="A9583" s="2"/>
      <c r="B9583" s="2"/>
    </row>
    <row r="9584" spans="1:2" x14ac:dyDescent="0.25">
      <c r="A9584" s="2"/>
      <c r="B9584" s="2"/>
    </row>
    <row r="9585" spans="1:2" x14ac:dyDescent="0.25">
      <c r="A9585" s="2"/>
      <c r="B9585" s="2"/>
    </row>
    <row r="9586" spans="1:2" x14ac:dyDescent="0.25">
      <c r="A9586" s="2"/>
      <c r="B9586" s="2"/>
    </row>
    <row r="9587" spans="1:2" x14ac:dyDescent="0.25">
      <c r="A9587" s="2"/>
      <c r="B9587" s="2"/>
    </row>
    <row r="9588" spans="1:2" x14ac:dyDescent="0.25">
      <c r="A9588" s="2"/>
      <c r="B9588" s="2"/>
    </row>
    <row r="9589" spans="1:2" x14ac:dyDescent="0.25">
      <c r="A9589" s="2"/>
      <c r="B9589" s="2"/>
    </row>
    <row r="9590" spans="1:2" x14ac:dyDescent="0.25">
      <c r="A9590" s="2"/>
      <c r="B9590" s="2"/>
    </row>
    <row r="9591" spans="1:2" x14ac:dyDescent="0.25">
      <c r="A9591" s="2"/>
      <c r="B9591" s="2"/>
    </row>
    <row r="9592" spans="1:2" x14ac:dyDescent="0.25">
      <c r="A9592" s="2"/>
      <c r="B9592" s="2"/>
    </row>
    <row r="9593" spans="1:2" x14ac:dyDescent="0.25">
      <c r="A9593" s="2"/>
      <c r="B9593" s="2"/>
    </row>
    <row r="9594" spans="1:2" x14ac:dyDescent="0.25">
      <c r="A9594" s="2"/>
      <c r="B9594" s="2"/>
    </row>
    <row r="9595" spans="1:2" x14ac:dyDescent="0.25">
      <c r="A9595" s="2"/>
      <c r="B9595" s="2"/>
    </row>
    <row r="9596" spans="1:2" x14ac:dyDescent="0.25">
      <c r="A9596" s="2"/>
      <c r="B9596" s="2"/>
    </row>
    <row r="9597" spans="1:2" x14ac:dyDescent="0.25">
      <c r="A9597" s="2"/>
      <c r="B9597" s="2"/>
    </row>
    <row r="9598" spans="1:2" x14ac:dyDescent="0.25">
      <c r="A9598" s="2"/>
      <c r="B9598" s="2"/>
    </row>
    <row r="9599" spans="1:2" x14ac:dyDescent="0.25">
      <c r="A9599" s="2"/>
      <c r="B9599" s="2"/>
    </row>
    <row r="9600" spans="1:2" x14ac:dyDescent="0.25">
      <c r="A9600" s="2"/>
      <c r="B9600" s="2"/>
    </row>
    <row r="9601" spans="1:2" x14ac:dyDescent="0.25">
      <c r="A9601" s="2"/>
      <c r="B9601" s="2"/>
    </row>
    <row r="9602" spans="1:2" x14ac:dyDescent="0.25">
      <c r="A9602" s="2"/>
      <c r="B9602" s="2"/>
    </row>
    <row r="9603" spans="1:2" x14ac:dyDescent="0.25">
      <c r="A9603" s="2"/>
      <c r="B9603" s="2"/>
    </row>
    <row r="9604" spans="1:2" x14ac:dyDescent="0.25">
      <c r="A9604" s="2"/>
      <c r="B9604" s="2"/>
    </row>
    <row r="9605" spans="1:2" x14ac:dyDescent="0.25">
      <c r="A9605" s="2"/>
      <c r="B9605" s="2"/>
    </row>
    <row r="9606" spans="1:2" x14ac:dyDescent="0.25">
      <c r="A9606" s="2"/>
      <c r="B9606" s="2"/>
    </row>
    <row r="9607" spans="1:2" x14ac:dyDescent="0.25">
      <c r="A9607" s="2"/>
      <c r="B9607" s="2"/>
    </row>
    <row r="9608" spans="1:2" x14ac:dyDescent="0.25">
      <c r="A9608" s="2"/>
      <c r="B9608" s="2"/>
    </row>
    <row r="9609" spans="1:2" x14ac:dyDescent="0.25">
      <c r="A9609" s="2"/>
      <c r="B9609" s="2"/>
    </row>
    <row r="9610" spans="1:2" x14ac:dyDescent="0.25">
      <c r="A9610" s="2"/>
      <c r="B9610" s="2"/>
    </row>
    <row r="9611" spans="1:2" x14ac:dyDescent="0.25">
      <c r="A9611" s="2"/>
      <c r="B9611" s="2"/>
    </row>
    <row r="9612" spans="1:2" x14ac:dyDescent="0.25">
      <c r="A9612" s="2"/>
      <c r="B9612" s="2"/>
    </row>
    <row r="9613" spans="1:2" x14ac:dyDescent="0.25">
      <c r="A9613" s="2"/>
      <c r="B9613" s="2"/>
    </row>
    <row r="9614" spans="1:2" x14ac:dyDescent="0.25">
      <c r="A9614" s="2"/>
      <c r="B9614" s="2"/>
    </row>
    <row r="9615" spans="1:2" x14ac:dyDescent="0.25">
      <c r="A9615" s="2"/>
      <c r="B9615" s="2"/>
    </row>
    <row r="9616" spans="1:2" x14ac:dyDescent="0.25">
      <c r="A9616" s="2"/>
      <c r="B9616" s="2"/>
    </row>
    <row r="9617" spans="1:2" x14ac:dyDescent="0.25">
      <c r="A9617" s="2"/>
      <c r="B9617" s="2"/>
    </row>
    <row r="9618" spans="1:2" x14ac:dyDescent="0.25">
      <c r="A9618" s="2"/>
      <c r="B9618" s="2"/>
    </row>
    <row r="9619" spans="1:2" x14ac:dyDescent="0.25">
      <c r="A9619" s="2"/>
      <c r="B9619" s="2"/>
    </row>
    <row r="9620" spans="1:2" x14ac:dyDescent="0.25">
      <c r="A9620" s="2"/>
      <c r="B9620" s="2"/>
    </row>
    <row r="9621" spans="1:2" x14ac:dyDescent="0.25">
      <c r="A9621" s="2"/>
      <c r="B9621" s="2"/>
    </row>
    <row r="9622" spans="1:2" x14ac:dyDescent="0.25">
      <c r="A9622" s="2"/>
      <c r="B9622" s="2"/>
    </row>
    <row r="9623" spans="1:2" x14ac:dyDescent="0.25">
      <c r="A9623" s="2"/>
      <c r="B9623" s="2"/>
    </row>
    <row r="9624" spans="1:2" x14ac:dyDescent="0.25">
      <c r="A9624" s="2"/>
      <c r="B9624" s="2"/>
    </row>
    <row r="9625" spans="1:2" x14ac:dyDescent="0.25">
      <c r="A9625" s="2"/>
      <c r="B9625" s="2"/>
    </row>
    <row r="9626" spans="1:2" x14ac:dyDescent="0.25">
      <c r="A9626" s="2"/>
      <c r="B9626" s="2"/>
    </row>
    <row r="9627" spans="1:2" x14ac:dyDescent="0.25">
      <c r="A9627" s="2"/>
      <c r="B9627" s="2"/>
    </row>
    <row r="9628" spans="1:2" x14ac:dyDescent="0.25">
      <c r="A9628" s="2"/>
      <c r="B9628" s="2"/>
    </row>
    <row r="9629" spans="1:2" x14ac:dyDescent="0.25">
      <c r="A9629" s="2"/>
      <c r="B9629" s="2"/>
    </row>
    <row r="9630" spans="1:2" x14ac:dyDescent="0.25">
      <c r="A9630" s="2"/>
      <c r="B9630" s="2"/>
    </row>
    <row r="9631" spans="1:2" x14ac:dyDescent="0.25">
      <c r="A9631" s="2"/>
      <c r="B9631" s="2"/>
    </row>
    <row r="9632" spans="1:2" x14ac:dyDescent="0.25">
      <c r="A9632" s="2"/>
      <c r="B9632" s="2"/>
    </row>
    <row r="9633" spans="1:2" x14ac:dyDescent="0.25">
      <c r="A9633" s="2"/>
      <c r="B9633" s="2"/>
    </row>
    <row r="9634" spans="1:2" x14ac:dyDescent="0.25">
      <c r="A9634" s="2"/>
      <c r="B9634" s="2"/>
    </row>
    <row r="9635" spans="1:2" x14ac:dyDescent="0.25">
      <c r="A9635" s="2"/>
      <c r="B9635" s="2"/>
    </row>
    <row r="9636" spans="1:2" x14ac:dyDescent="0.25">
      <c r="A9636" s="2"/>
      <c r="B9636" s="2"/>
    </row>
    <row r="9637" spans="1:2" x14ac:dyDescent="0.25">
      <c r="A9637" s="2"/>
      <c r="B9637" s="2"/>
    </row>
    <row r="9638" spans="1:2" x14ac:dyDescent="0.25">
      <c r="A9638" s="2"/>
      <c r="B9638" s="2"/>
    </row>
    <row r="9639" spans="1:2" x14ac:dyDescent="0.25">
      <c r="A9639" s="2"/>
      <c r="B9639" s="2"/>
    </row>
    <row r="9640" spans="1:2" x14ac:dyDescent="0.25">
      <c r="A9640" s="2"/>
      <c r="B9640" s="2"/>
    </row>
    <row r="9641" spans="1:2" x14ac:dyDescent="0.25">
      <c r="A9641" s="2"/>
      <c r="B9641" s="2"/>
    </row>
    <row r="9642" spans="1:2" x14ac:dyDescent="0.25">
      <c r="A9642" s="2"/>
      <c r="B9642" s="2"/>
    </row>
    <row r="9643" spans="1:2" x14ac:dyDescent="0.25">
      <c r="A9643" s="2"/>
      <c r="B9643" s="2"/>
    </row>
    <row r="9644" spans="1:2" x14ac:dyDescent="0.25">
      <c r="A9644" s="2"/>
      <c r="B9644" s="2"/>
    </row>
    <row r="9645" spans="1:2" x14ac:dyDescent="0.25">
      <c r="A9645" s="2"/>
      <c r="B9645" s="2"/>
    </row>
    <row r="9646" spans="1:2" x14ac:dyDescent="0.25">
      <c r="A9646" s="2"/>
      <c r="B9646" s="2"/>
    </row>
    <row r="9647" spans="1:2" x14ac:dyDescent="0.25">
      <c r="A9647" s="2"/>
      <c r="B9647" s="2"/>
    </row>
    <row r="9648" spans="1:2" x14ac:dyDescent="0.25">
      <c r="A9648" s="2"/>
      <c r="B9648" s="2"/>
    </row>
    <row r="9649" spans="1:2" x14ac:dyDescent="0.25">
      <c r="A9649" s="2"/>
      <c r="B9649" s="2"/>
    </row>
    <row r="9650" spans="1:2" x14ac:dyDescent="0.25">
      <c r="A9650" s="2"/>
      <c r="B9650" s="2"/>
    </row>
    <row r="9651" spans="1:2" x14ac:dyDescent="0.25">
      <c r="A9651" s="2"/>
      <c r="B9651" s="2"/>
    </row>
    <row r="9652" spans="1:2" x14ac:dyDescent="0.25">
      <c r="A9652" s="2"/>
      <c r="B9652" s="2"/>
    </row>
    <row r="9653" spans="1:2" x14ac:dyDescent="0.25">
      <c r="A9653" s="2"/>
      <c r="B9653" s="2"/>
    </row>
    <row r="9654" spans="1:2" x14ac:dyDescent="0.25">
      <c r="A9654" s="2"/>
      <c r="B9654" s="2"/>
    </row>
    <row r="9655" spans="1:2" x14ac:dyDescent="0.25">
      <c r="A9655" s="2"/>
      <c r="B9655" s="2"/>
    </row>
    <row r="9656" spans="1:2" x14ac:dyDescent="0.25">
      <c r="A9656" s="2"/>
      <c r="B9656" s="2"/>
    </row>
    <row r="9657" spans="1:2" x14ac:dyDescent="0.25">
      <c r="A9657" s="2"/>
      <c r="B9657" s="2"/>
    </row>
    <row r="9658" spans="1:2" x14ac:dyDescent="0.25">
      <c r="A9658" s="2"/>
      <c r="B9658" s="2"/>
    </row>
    <row r="9659" spans="1:2" x14ac:dyDescent="0.25">
      <c r="A9659" s="2"/>
      <c r="B9659" s="2"/>
    </row>
    <row r="9660" spans="1:2" x14ac:dyDescent="0.25">
      <c r="A9660" s="2"/>
      <c r="B9660" s="2"/>
    </row>
    <row r="9661" spans="1:2" x14ac:dyDescent="0.25">
      <c r="A9661" s="2"/>
      <c r="B9661" s="2"/>
    </row>
    <row r="9662" spans="1:2" x14ac:dyDescent="0.25">
      <c r="A9662" s="2"/>
      <c r="B9662" s="2"/>
    </row>
    <row r="9663" spans="1:2" x14ac:dyDescent="0.25">
      <c r="A9663" s="2"/>
      <c r="B9663" s="2"/>
    </row>
    <row r="9664" spans="1:2" x14ac:dyDescent="0.25">
      <c r="A9664" s="2"/>
      <c r="B9664" s="2"/>
    </row>
    <row r="9665" spans="1:2" x14ac:dyDescent="0.25">
      <c r="A9665" s="2"/>
      <c r="B9665" s="2"/>
    </row>
    <row r="9666" spans="1:2" x14ac:dyDescent="0.25">
      <c r="A9666" s="2"/>
      <c r="B9666" s="2"/>
    </row>
    <row r="9667" spans="1:2" x14ac:dyDescent="0.25">
      <c r="A9667" s="2"/>
      <c r="B9667" s="2"/>
    </row>
    <row r="9668" spans="1:2" x14ac:dyDescent="0.25">
      <c r="A9668" s="2"/>
      <c r="B9668" s="2"/>
    </row>
    <row r="9669" spans="1:2" x14ac:dyDescent="0.25">
      <c r="A9669" s="2"/>
      <c r="B9669" s="2"/>
    </row>
    <row r="9670" spans="1:2" x14ac:dyDescent="0.25">
      <c r="A9670" s="2"/>
      <c r="B9670" s="2"/>
    </row>
    <row r="9671" spans="1:2" x14ac:dyDescent="0.25">
      <c r="A9671" s="2"/>
      <c r="B9671" s="2"/>
    </row>
    <row r="9672" spans="1:2" x14ac:dyDescent="0.25">
      <c r="A9672" s="2"/>
      <c r="B9672" s="2"/>
    </row>
    <row r="9673" spans="1:2" x14ac:dyDescent="0.25">
      <c r="A9673" s="2"/>
      <c r="B9673" s="2"/>
    </row>
    <row r="9674" spans="1:2" x14ac:dyDescent="0.25">
      <c r="A9674" s="2"/>
      <c r="B9674" s="2"/>
    </row>
    <row r="9675" spans="1:2" x14ac:dyDescent="0.25">
      <c r="A9675" s="2"/>
      <c r="B9675" s="2"/>
    </row>
    <row r="9676" spans="1:2" x14ac:dyDescent="0.25">
      <c r="A9676" s="2"/>
      <c r="B9676" s="2"/>
    </row>
    <row r="9677" spans="1:2" x14ac:dyDescent="0.25">
      <c r="A9677" s="2"/>
      <c r="B9677" s="2"/>
    </row>
    <row r="9678" spans="1:2" x14ac:dyDescent="0.25">
      <c r="A9678" s="2"/>
      <c r="B9678" s="2"/>
    </row>
    <row r="9679" spans="1:2" x14ac:dyDescent="0.25">
      <c r="A9679" s="2"/>
      <c r="B9679" s="2"/>
    </row>
    <row r="9680" spans="1:2" x14ac:dyDescent="0.25">
      <c r="A9680" s="2"/>
      <c r="B9680" s="2"/>
    </row>
    <row r="9681" spans="1:2" x14ac:dyDescent="0.25">
      <c r="A9681" s="2"/>
      <c r="B9681" s="2"/>
    </row>
    <row r="9682" spans="1:2" x14ac:dyDescent="0.25">
      <c r="A9682" s="2"/>
      <c r="B9682" s="2"/>
    </row>
    <row r="9683" spans="1:2" x14ac:dyDescent="0.25">
      <c r="A9683" s="2"/>
      <c r="B9683" s="2"/>
    </row>
    <row r="9684" spans="1:2" x14ac:dyDescent="0.25">
      <c r="A9684" s="2"/>
      <c r="B9684" s="2"/>
    </row>
    <row r="9685" spans="1:2" x14ac:dyDescent="0.25">
      <c r="A9685" s="2"/>
      <c r="B9685" s="2"/>
    </row>
    <row r="9686" spans="1:2" x14ac:dyDescent="0.25">
      <c r="A9686" s="2"/>
      <c r="B9686" s="2"/>
    </row>
    <row r="9687" spans="1:2" x14ac:dyDescent="0.25">
      <c r="A9687" s="2"/>
      <c r="B9687" s="2"/>
    </row>
    <row r="9688" spans="1:2" x14ac:dyDescent="0.25">
      <c r="A9688" s="2"/>
      <c r="B9688" s="2"/>
    </row>
    <row r="9689" spans="1:2" x14ac:dyDescent="0.25">
      <c r="A9689" s="2"/>
      <c r="B9689" s="2"/>
    </row>
    <row r="9690" spans="1:2" x14ac:dyDescent="0.25">
      <c r="A9690" s="2"/>
      <c r="B9690" s="2"/>
    </row>
    <row r="9691" spans="1:2" x14ac:dyDescent="0.25">
      <c r="A9691" s="2"/>
      <c r="B9691" s="2"/>
    </row>
    <row r="9692" spans="1:2" x14ac:dyDescent="0.25">
      <c r="A9692" s="2"/>
      <c r="B9692" s="2"/>
    </row>
    <row r="9693" spans="1:2" x14ac:dyDescent="0.25">
      <c r="A9693" s="2"/>
      <c r="B9693" s="2"/>
    </row>
    <row r="9694" spans="1:2" x14ac:dyDescent="0.25">
      <c r="A9694" s="2"/>
      <c r="B9694" s="2"/>
    </row>
    <row r="9695" spans="1:2" x14ac:dyDescent="0.25">
      <c r="A9695" s="2"/>
      <c r="B9695" s="2"/>
    </row>
    <row r="9696" spans="1:2" x14ac:dyDescent="0.25">
      <c r="A9696" s="2"/>
      <c r="B9696" s="2"/>
    </row>
    <row r="9697" spans="1:2" x14ac:dyDescent="0.25">
      <c r="A9697" s="2"/>
      <c r="B9697" s="2"/>
    </row>
    <row r="9698" spans="1:2" x14ac:dyDescent="0.25">
      <c r="A9698" s="2"/>
      <c r="B9698" s="2"/>
    </row>
    <row r="9699" spans="1:2" x14ac:dyDescent="0.25">
      <c r="A9699" s="2"/>
      <c r="B9699" s="2"/>
    </row>
    <row r="9700" spans="1:2" x14ac:dyDescent="0.25">
      <c r="A9700" s="2"/>
      <c r="B9700" s="2"/>
    </row>
    <row r="9701" spans="1:2" x14ac:dyDescent="0.25">
      <c r="A9701" s="2"/>
      <c r="B9701" s="2"/>
    </row>
    <row r="9702" spans="1:2" x14ac:dyDescent="0.25">
      <c r="A9702" s="2"/>
      <c r="B9702" s="2"/>
    </row>
    <row r="9703" spans="1:2" x14ac:dyDescent="0.25">
      <c r="A9703" s="2"/>
      <c r="B9703" s="2"/>
    </row>
    <row r="9704" spans="1:2" x14ac:dyDescent="0.25">
      <c r="A9704" s="2"/>
      <c r="B9704" s="2"/>
    </row>
    <row r="9705" spans="1:2" x14ac:dyDescent="0.25">
      <c r="A9705" s="2"/>
      <c r="B9705" s="2"/>
    </row>
    <row r="9706" spans="1:2" x14ac:dyDescent="0.25">
      <c r="A9706" s="2"/>
      <c r="B9706" s="2"/>
    </row>
    <row r="9707" spans="1:2" x14ac:dyDescent="0.25">
      <c r="A9707" s="2"/>
      <c r="B9707" s="2"/>
    </row>
    <row r="9708" spans="1:2" x14ac:dyDescent="0.25">
      <c r="A9708" s="2"/>
      <c r="B9708" s="2"/>
    </row>
    <row r="9709" spans="1:2" x14ac:dyDescent="0.25">
      <c r="A9709" s="2"/>
      <c r="B9709" s="2"/>
    </row>
    <row r="9710" spans="1:2" x14ac:dyDescent="0.25">
      <c r="A9710" s="2"/>
      <c r="B9710" s="2"/>
    </row>
    <row r="9711" spans="1:2" x14ac:dyDescent="0.25">
      <c r="A9711" s="2"/>
      <c r="B9711" s="2"/>
    </row>
    <row r="9712" spans="1:2" x14ac:dyDescent="0.25">
      <c r="A9712" s="2"/>
      <c r="B9712" s="2"/>
    </row>
    <row r="9713" spans="1:2" x14ac:dyDescent="0.25">
      <c r="A9713" s="2"/>
      <c r="B9713" s="2"/>
    </row>
    <row r="9714" spans="1:2" x14ac:dyDescent="0.25">
      <c r="A9714" s="2"/>
      <c r="B9714" s="2"/>
    </row>
    <row r="9715" spans="1:2" x14ac:dyDescent="0.25">
      <c r="A9715" s="2"/>
      <c r="B9715" s="2"/>
    </row>
    <row r="9716" spans="1:2" x14ac:dyDescent="0.25">
      <c r="A9716" s="2"/>
      <c r="B9716" s="2"/>
    </row>
    <row r="9717" spans="1:2" x14ac:dyDescent="0.25">
      <c r="A9717" s="2"/>
      <c r="B9717" s="2"/>
    </row>
    <row r="9718" spans="1:2" x14ac:dyDescent="0.25">
      <c r="A9718" s="2"/>
      <c r="B9718" s="2"/>
    </row>
    <row r="9719" spans="1:2" x14ac:dyDescent="0.25">
      <c r="A9719" s="2"/>
      <c r="B9719" s="2"/>
    </row>
    <row r="9720" spans="1:2" x14ac:dyDescent="0.25">
      <c r="A9720" s="2"/>
      <c r="B9720" s="2"/>
    </row>
    <row r="9721" spans="1:2" x14ac:dyDescent="0.25">
      <c r="A9721" s="2"/>
      <c r="B9721" s="2"/>
    </row>
    <row r="9722" spans="1:2" x14ac:dyDescent="0.25">
      <c r="A9722" s="2"/>
      <c r="B9722" s="2"/>
    </row>
    <row r="9723" spans="1:2" x14ac:dyDescent="0.25">
      <c r="A9723" s="2"/>
      <c r="B9723" s="2"/>
    </row>
    <row r="9724" spans="1:2" x14ac:dyDescent="0.25">
      <c r="A9724" s="2"/>
      <c r="B9724" s="2"/>
    </row>
    <row r="9725" spans="1:2" x14ac:dyDescent="0.25">
      <c r="A9725" s="2"/>
      <c r="B9725" s="2"/>
    </row>
    <row r="9726" spans="1:2" x14ac:dyDescent="0.25">
      <c r="A9726" s="2"/>
      <c r="B9726" s="2"/>
    </row>
    <row r="9727" spans="1:2" x14ac:dyDescent="0.25">
      <c r="A9727" s="2"/>
      <c r="B9727" s="2"/>
    </row>
    <row r="9728" spans="1:2" x14ac:dyDescent="0.25">
      <c r="A9728" s="2"/>
      <c r="B9728" s="2"/>
    </row>
    <row r="9729" spans="1:2" x14ac:dyDescent="0.25">
      <c r="A9729" s="2"/>
      <c r="B9729" s="2"/>
    </row>
    <row r="9730" spans="1:2" x14ac:dyDescent="0.25">
      <c r="A9730" s="2"/>
      <c r="B9730" s="2"/>
    </row>
    <row r="9731" spans="1:2" x14ac:dyDescent="0.25">
      <c r="A9731" s="2"/>
      <c r="B9731" s="2"/>
    </row>
    <row r="9732" spans="1:2" x14ac:dyDescent="0.25">
      <c r="A9732" s="2"/>
      <c r="B9732" s="2"/>
    </row>
    <row r="9733" spans="1:2" x14ac:dyDescent="0.25">
      <c r="A9733" s="2"/>
      <c r="B9733" s="2"/>
    </row>
    <row r="9734" spans="1:2" x14ac:dyDescent="0.25">
      <c r="A9734" s="2"/>
      <c r="B9734" s="2"/>
    </row>
    <row r="9735" spans="1:2" x14ac:dyDescent="0.25">
      <c r="A9735" s="2"/>
      <c r="B9735" s="2"/>
    </row>
    <row r="9736" spans="1:2" x14ac:dyDescent="0.25">
      <c r="A9736" s="2"/>
      <c r="B9736" s="2"/>
    </row>
    <row r="9737" spans="1:2" x14ac:dyDescent="0.25">
      <c r="A9737" s="2"/>
      <c r="B9737" s="2"/>
    </row>
    <row r="9738" spans="1:2" x14ac:dyDescent="0.25">
      <c r="A9738" s="2"/>
      <c r="B9738" s="2"/>
    </row>
    <row r="9739" spans="1:2" x14ac:dyDescent="0.25">
      <c r="A9739" s="2"/>
      <c r="B9739" s="2"/>
    </row>
    <row r="9740" spans="1:2" x14ac:dyDescent="0.25">
      <c r="A9740" s="2"/>
      <c r="B9740" s="2"/>
    </row>
    <row r="9741" spans="1:2" x14ac:dyDescent="0.25">
      <c r="A9741" s="2"/>
      <c r="B9741" s="2"/>
    </row>
    <row r="9742" spans="1:2" x14ac:dyDescent="0.25">
      <c r="A9742" s="2"/>
      <c r="B9742" s="2"/>
    </row>
    <row r="9743" spans="1:2" x14ac:dyDescent="0.25">
      <c r="A9743" s="2"/>
      <c r="B9743" s="2"/>
    </row>
    <row r="9744" spans="1:2" x14ac:dyDescent="0.25">
      <c r="A9744" s="2"/>
      <c r="B9744" s="2"/>
    </row>
    <row r="9745" spans="1:2" x14ac:dyDescent="0.25">
      <c r="A9745" s="2"/>
      <c r="B9745" s="2"/>
    </row>
    <row r="9746" spans="1:2" x14ac:dyDescent="0.25">
      <c r="A9746" s="2"/>
      <c r="B9746" s="2"/>
    </row>
    <row r="9747" spans="1:2" x14ac:dyDescent="0.25">
      <c r="A9747" s="2"/>
      <c r="B9747" s="2"/>
    </row>
    <row r="9748" spans="1:2" x14ac:dyDescent="0.25">
      <c r="A9748" s="2"/>
      <c r="B9748" s="2"/>
    </row>
    <row r="9749" spans="1:2" x14ac:dyDescent="0.25">
      <c r="A9749" s="2"/>
      <c r="B9749" s="2"/>
    </row>
    <row r="9750" spans="1:2" x14ac:dyDescent="0.25">
      <c r="A9750" s="2"/>
      <c r="B9750" s="2"/>
    </row>
    <row r="9751" spans="1:2" x14ac:dyDescent="0.25">
      <c r="A9751" s="2"/>
      <c r="B9751" s="2"/>
    </row>
    <row r="9752" spans="1:2" x14ac:dyDescent="0.25">
      <c r="A9752" s="2"/>
      <c r="B9752" s="2"/>
    </row>
    <row r="9753" spans="1:2" x14ac:dyDescent="0.25">
      <c r="A9753" s="2"/>
      <c r="B9753" s="2"/>
    </row>
    <row r="9754" spans="1:2" x14ac:dyDescent="0.25">
      <c r="A9754" s="2"/>
      <c r="B9754" s="2"/>
    </row>
    <row r="9755" spans="1:2" x14ac:dyDescent="0.25">
      <c r="A9755" s="2"/>
      <c r="B9755" s="2"/>
    </row>
    <row r="9756" spans="1:2" x14ac:dyDescent="0.25">
      <c r="A9756" s="2"/>
      <c r="B9756" s="2"/>
    </row>
    <row r="9757" spans="1:2" x14ac:dyDescent="0.25">
      <c r="A9757" s="2"/>
      <c r="B9757" s="2"/>
    </row>
    <row r="9758" spans="1:2" x14ac:dyDescent="0.25">
      <c r="A9758" s="2"/>
      <c r="B9758" s="2"/>
    </row>
    <row r="9759" spans="1:2" x14ac:dyDescent="0.25">
      <c r="A9759" s="2"/>
      <c r="B9759" s="2"/>
    </row>
    <row r="9760" spans="1:2" x14ac:dyDescent="0.25">
      <c r="A9760" s="2"/>
      <c r="B9760" s="2"/>
    </row>
    <row r="9761" spans="1:2" x14ac:dyDescent="0.25">
      <c r="A9761" s="2"/>
      <c r="B9761" s="2"/>
    </row>
    <row r="9762" spans="1:2" x14ac:dyDescent="0.25">
      <c r="A9762" s="2"/>
      <c r="B9762" s="2"/>
    </row>
    <row r="9763" spans="1:2" x14ac:dyDescent="0.25">
      <c r="A9763" s="2"/>
      <c r="B9763" s="2"/>
    </row>
    <row r="9764" spans="1:2" x14ac:dyDescent="0.25">
      <c r="A9764" s="2"/>
      <c r="B9764" s="2"/>
    </row>
    <row r="9765" spans="1:2" x14ac:dyDescent="0.25">
      <c r="A9765" s="2"/>
      <c r="B9765" s="2"/>
    </row>
    <row r="9766" spans="1:2" x14ac:dyDescent="0.25">
      <c r="A9766" s="2"/>
      <c r="B9766" s="2"/>
    </row>
    <row r="9767" spans="1:2" x14ac:dyDescent="0.25">
      <c r="A9767" s="2"/>
      <c r="B9767" s="2"/>
    </row>
    <row r="9768" spans="1:2" x14ac:dyDescent="0.25">
      <c r="A9768" s="2"/>
      <c r="B9768" s="2"/>
    </row>
    <row r="9769" spans="1:2" x14ac:dyDescent="0.25">
      <c r="A9769" s="2"/>
      <c r="B9769" s="2"/>
    </row>
    <row r="9770" spans="1:2" x14ac:dyDescent="0.25">
      <c r="A9770" s="2"/>
      <c r="B9770" s="2"/>
    </row>
    <row r="9771" spans="1:2" x14ac:dyDescent="0.25">
      <c r="A9771" s="2"/>
      <c r="B9771" s="2"/>
    </row>
    <row r="9772" spans="1:2" x14ac:dyDescent="0.25">
      <c r="A9772" s="2"/>
      <c r="B9772" s="2"/>
    </row>
    <row r="9773" spans="1:2" x14ac:dyDescent="0.25">
      <c r="A9773" s="2"/>
      <c r="B9773" s="2"/>
    </row>
    <row r="9774" spans="1:2" x14ac:dyDescent="0.25">
      <c r="A9774" s="2"/>
      <c r="B9774" s="2"/>
    </row>
    <row r="9775" spans="1:2" x14ac:dyDescent="0.25">
      <c r="A9775" s="2"/>
      <c r="B9775" s="2"/>
    </row>
    <row r="9776" spans="1:2" x14ac:dyDescent="0.25">
      <c r="A9776" s="2"/>
      <c r="B9776" s="2"/>
    </row>
    <row r="9777" spans="1:2" x14ac:dyDescent="0.25">
      <c r="A9777" s="2"/>
      <c r="B9777" s="2"/>
    </row>
    <row r="9778" spans="1:2" x14ac:dyDescent="0.25">
      <c r="A9778" s="2"/>
      <c r="B9778" s="2"/>
    </row>
    <row r="9779" spans="1:2" x14ac:dyDescent="0.25">
      <c r="A9779" s="2"/>
      <c r="B9779" s="2"/>
    </row>
    <row r="9780" spans="1:2" x14ac:dyDescent="0.25">
      <c r="A9780" s="2"/>
      <c r="B9780" s="2"/>
    </row>
    <row r="9781" spans="1:2" x14ac:dyDescent="0.25">
      <c r="A9781" s="2"/>
      <c r="B9781" s="2"/>
    </row>
    <row r="9782" spans="1:2" x14ac:dyDescent="0.25">
      <c r="A9782" s="2"/>
      <c r="B9782" s="2"/>
    </row>
    <row r="9783" spans="1:2" x14ac:dyDescent="0.25">
      <c r="A9783" s="2"/>
      <c r="B9783" s="2"/>
    </row>
    <row r="9784" spans="1:2" x14ac:dyDescent="0.25">
      <c r="A9784" s="2"/>
      <c r="B9784" s="2"/>
    </row>
    <row r="9785" spans="1:2" x14ac:dyDescent="0.25">
      <c r="A9785" s="2"/>
      <c r="B9785" s="2"/>
    </row>
    <row r="9786" spans="1:2" x14ac:dyDescent="0.25">
      <c r="A9786" s="2"/>
      <c r="B9786" s="2"/>
    </row>
    <row r="9787" spans="1:2" x14ac:dyDescent="0.25">
      <c r="A9787" s="2"/>
      <c r="B9787" s="2"/>
    </row>
    <row r="9788" spans="1:2" x14ac:dyDescent="0.25">
      <c r="A9788" s="2"/>
      <c r="B9788" s="2"/>
    </row>
    <row r="9789" spans="1:2" x14ac:dyDescent="0.25">
      <c r="A9789" s="2"/>
      <c r="B9789" s="2"/>
    </row>
    <row r="9790" spans="1:2" x14ac:dyDescent="0.25">
      <c r="A9790" s="2"/>
      <c r="B9790" s="2"/>
    </row>
    <row r="9791" spans="1:2" x14ac:dyDescent="0.25">
      <c r="A9791" s="2"/>
      <c r="B9791" s="2"/>
    </row>
    <row r="9792" spans="1:2" x14ac:dyDescent="0.25">
      <c r="A9792" s="2"/>
      <c r="B9792" s="2"/>
    </row>
    <row r="9793" spans="1:2" x14ac:dyDescent="0.25">
      <c r="A9793" s="2"/>
      <c r="B9793" s="2"/>
    </row>
    <row r="9794" spans="1:2" x14ac:dyDescent="0.25">
      <c r="A9794" s="2"/>
      <c r="B9794" s="2"/>
    </row>
    <row r="9795" spans="1:2" x14ac:dyDescent="0.25">
      <c r="A9795" s="2"/>
      <c r="B9795" s="2"/>
    </row>
    <row r="9796" spans="1:2" x14ac:dyDescent="0.25">
      <c r="A9796" s="2"/>
      <c r="B9796" s="2"/>
    </row>
    <row r="9797" spans="1:2" x14ac:dyDescent="0.25">
      <c r="A9797" s="2"/>
      <c r="B9797" s="2"/>
    </row>
    <row r="9798" spans="1:2" x14ac:dyDescent="0.25">
      <c r="A9798" s="2"/>
      <c r="B9798" s="2"/>
    </row>
    <row r="9799" spans="1:2" x14ac:dyDescent="0.25">
      <c r="A9799" s="2"/>
      <c r="B9799" s="2"/>
    </row>
    <row r="9800" spans="1:2" x14ac:dyDescent="0.25">
      <c r="A9800" s="2"/>
      <c r="B9800" s="2"/>
    </row>
    <row r="9801" spans="1:2" x14ac:dyDescent="0.25">
      <c r="A9801" s="2"/>
      <c r="B9801" s="2"/>
    </row>
    <row r="9802" spans="1:2" x14ac:dyDescent="0.25">
      <c r="A9802" s="2"/>
      <c r="B9802" s="2"/>
    </row>
    <row r="9803" spans="1:2" x14ac:dyDescent="0.25">
      <c r="A9803" s="2"/>
      <c r="B9803" s="2"/>
    </row>
    <row r="9804" spans="1:2" x14ac:dyDescent="0.25">
      <c r="A9804" s="2"/>
      <c r="B9804" s="2"/>
    </row>
    <row r="9805" spans="1:2" x14ac:dyDescent="0.25">
      <c r="A9805" s="2"/>
      <c r="B9805" s="2"/>
    </row>
    <row r="9806" spans="1:2" x14ac:dyDescent="0.25">
      <c r="A9806" s="2"/>
      <c r="B9806" s="2"/>
    </row>
    <row r="9807" spans="1:2" x14ac:dyDescent="0.25">
      <c r="A9807" s="2"/>
      <c r="B9807" s="2"/>
    </row>
    <row r="9808" spans="1:2" x14ac:dyDescent="0.25">
      <c r="A9808" s="2"/>
      <c r="B9808" s="2"/>
    </row>
    <row r="9809" spans="1:2" x14ac:dyDescent="0.25">
      <c r="A9809" s="2"/>
      <c r="B9809" s="2"/>
    </row>
    <row r="9810" spans="1:2" x14ac:dyDescent="0.25">
      <c r="A9810" s="2"/>
      <c r="B9810" s="2"/>
    </row>
    <row r="9811" spans="1:2" x14ac:dyDescent="0.25">
      <c r="A9811" s="2"/>
      <c r="B9811" s="2"/>
    </row>
    <row r="9812" spans="1:2" x14ac:dyDescent="0.25">
      <c r="A9812" s="2"/>
      <c r="B9812" s="2"/>
    </row>
    <row r="9813" spans="1:2" x14ac:dyDescent="0.25">
      <c r="A9813" s="2"/>
      <c r="B9813" s="2"/>
    </row>
    <row r="9814" spans="1:2" x14ac:dyDescent="0.25">
      <c r="A9814" s="2"/>
      <c r="B9814" s="2"/>
    </row>
    <row r="9815" spans="1:2" x14ac:dyDescent="0.25">
      <c r="A9815" s="2"/>
      <c r="B9815" s="2"/>
    </row>
    <row r="9816" spans="1:2" x14ac:dyDescent="0.25">
      <c r="A9816" s="2"/>
      <c r="B9816" s="2"/>
    </row>
    <row r="9817" spans="1:2" x14ac:dyDescent="0.25">
      <c r="A9817" s="2"/>
      <c r="B9817" s="2"/>
    </row>
    <row r="9818" spans="1:2" x14ac:dyDescent="0.25">
      <c r="A9818" s="2"/>
      <c r="B9818" s="2"/>
    </row>
    <row r="9819" spans="1:2" x14ac:dyDescent="0.25">
      <c r="A9819" s="2"/>
      <c r="B9819" s="2"/>
    </row>
    <row r="9820" spans="1:2" x14ac:dyDescent="0.25">
      <c r="A9820" s="2"/>
      <c r="B9820" s="2"/>
    </row>
    <row r="9821" spans="1:2" x14ac:dyDescent="0.25">
      <c r="A9821" s="2"/>
      <c r="B9821" s="2"/>
    </row>
    <row r="9822" spans="1:2" x14ac:dyDescent="0.25">
      <c r="A9822" s="2"/>
      <c r="B9822" s="2"/>
    </row>
    <row r="9823" spans="1:2" x14ac:dyDescent="0.25">
      <c r="A9823" s="2"/>
      <c r="B9823" s="2"/>
    </row>
    <row r="9824" spans="1:2" x14ac:dyDescent="0.25">
      <c r="A9824" s="2"/>
      <c r="B9824" s="2"/>
    </row>
    <row r="9825" spans="1:2" x14ac:dyDescent="0.25">
      <c r="A9825" s="2"/>
      <c r="B9825" s="2"/>
    </row>
    <row r="9826" spans="1:2" x14ac:dyDescent="0.25">
      <c r="A9826" s="2"/>
      <c r="B9826" s="2"/>
    </row>
    <row r="9827" spans="1:2" x14ac:dyDescent="0.25">
      <c r="A9827" s="2"/>
      <c r="B9827" s="2"/>
    </row>
    <row r="9828" spans="1:2" x14ac:dyDescent="0.25">
      <c r="A9828" s="2"/>
      <c r="B9828" s="2"/>
    </row>
    <row r="9829" spans="1:2" x14ac:dyDescent="0.25">
      <c r="A9829" s="2"/>
      <c r="B9829" s="2"/>
    </row>
    <row r="9830" spans="1:2" x14ac:dyDescent="0.25">
      <c r="A9830" s="2"/>
      <c r="B9830" s="2"/>
    </row>
    <row r="9831" spans="1:2" x14ac:dyDescent="0.25">
      <c r="A9831" s="2"/>
      <c r="B9831" s="2"/>
    </row>
    <row r="9832" spans="1:2" x14ac:dyDescent="0.25">
      <c r="A9832" s="2"/>
      <c r="B9832" s="2"/>
    </row>
    <row r="9833" spans="1:2" x14ac:dyDescent="0.25">
      <c r="A9833" s="2"/>
      <c r="B9833" s="2"/>
    </row>
    <row r="9834" spans="1:2" x14ac:dyDescent="0.25">
      <c r="A9834" s="2"/>
      <c r="B9834" s="2"/>
    </row>
    <row r="9835" spans="1:2" x14ac:dyDescent="0.25">
      <c r="A9835" s="2"/>
      <c r="B9835" s="2"/>
    </row>
    <row r="9836" spans="1:2" x14ac:dyDescent="0.25">
      <c r="A9836" s="2"/>
      <c r="B9836" s="2"/>
    </row>
    <row r="9837" spans="1:2" x14ac:dyDescent="0.25">
      <c r="A9837" s="2"/>
      <c r="B9837" s="2"/>
    </row>
    <row r="9838" spans="1:2" x14ac:dyDescent="0.25">
      <c r="A9838" s="2"/>
      <c r="B9838" s="2"/>
    </row>
    <row r="9839" spans="1:2" x14ac:dyDescent="0.25">
      <c r="A9839" s="2"/>
      <c r="B9839" s="2"/>
    </row>
    <row r="9840" spans="1:2" x14ac:dyDescent="0.25">
      <c r="A9840" s="2"/>
      <c r="B9840" s="2"/>
    </row>
    <row r="9841" spans="1:2" x14ac:dyDescent="0.25">
      <c r="A9841" s="2"/>
      <c r="B9841" s="2"/>
    </row>
    <row r="9842" spans="1:2" x14ac:dyDescent="0.25">
      <c r="A9842" s="2"/>
      <c r="B9842" s="2"/>
    </row>
    <row r="9843" spans="1:2" x14ac:dyDescent="0.25">
      <c r="A9843" s="2"/>
      <c r="B9843" s="2"/>
    </row>
    <row r="9844" spans="1:2" x14ac:dyDescent="0.25">
      <c r="A9844" s="2"/>
      <c r="B9844" s="2"/>
    </row>
    <row r="9845" spans="1:2" x14ac:dyDescent="0.25">
      <c r="A9845" s="2"/>
      <c r="B9845" s="2"/>
    </row>
    <row r="9846" spans="1:2" x14ac:dyDescent="0.25">
      <c r="A9846" s="2"/>
      <c r="B9846" s="2"/>
    </row>
    <row r="9847" spans="1:2" x14ac:dyDescent="0.25">
      <c r="A9847" s="2"/>
      <c r="B9847" s="2"/>
    </row>
    <row r="9848" spans="1:2" x14ac:dyDescent="0.25">
      <c r="A9848" s="2"/>
      <c r="B9848" s="2"/>
    </row>
    <row r="9849" spans="1:2" x14ac:dyDescent="0.25">
      <c r="A9849" s="2"/>
      <c r="B9849" s="2"/>
    </row>
    <row r="9850" spans="1:2" x14ac:dyDescent="0.25">
      <c r="A9850" s="2"/>
      <c r="B9850" s="2"/>
    </row>
    <row r="9851" spans="1:2" x14ac:dyDescent="0.25">
      <c r="A9851" s="2"/>
      <c r="B9851" s="2"/>
    </row>
    <row r="9852" spans="1:2" x14ac:dyDescent="0.25">
      <c r="A9852" s="2"/>
      <c r="B9852" s="2"/>
    </row>
    <row r="9853" spans="1:2" x14ac:dyDescent="0.25">
      <c r="A9853" s="2"/>
      <c r="B9853" s="2"/>
    </row>
    <row r="9854" spans="1:2" x14ac:dyDescent="0.25">
      <c r="A9854" s="2"/>
      <c r="B9854" s="2"/>
    </row>
    <row r="9855" spans="1:2" x14ac:dyDescent="0.25">
      <c r="A9855" s="2"/>
      <c r="B9855" s="2"/>
    </row>
    <row r="9856" spans="1:2" x14ac:dyDescent="0.25">
      <c r="A9856" s="2"/>
      <c r="B9856" s="2"/>
    </row>
    <row r="9857" spans="1:2" x14ac:dyDescent="0.25">
      <c r="A9857" s="2"/>
      <c r="B9857" s="2"/>
    </row>
    <row r="9858" spans="1:2" x14ac:dyDescent="0.25">
      <c r="A9858" s="2"/>
      <c r="B9858" s="2"/>
    </row>
    <row r="9859" spans="1:2" x14ac:dyDescent="0.25">
      <c r="A9859" s="2"/>
      <c r="B9859" s="2"/>
    </row>
    <row r="9860" spans="1:2" x14ac:dyDescent="0.25">
      <c r="A9860" s="2"/>
      <c r="B9860" s="2"/>
    </row>
    <row r="9861" spans="1:2" x14ac:dyDescent="0.25">
      <c r="A9861" s="2"/>
      <c r="B9861" s="2"/>
    </row>
    <row r="9862" spans="1:2" x14ac:dyDescent="0.25">
      <c r="A9862" s="2"/>
      <c r="B9862" s="2"/>
    </row>
    <row r="9863" spans="1:2" x14ac:dyDescent="0.25">
      <c r="A9863" s="2"/>
      <c r="B9863" s="2"/>
    </row>
    <row r="9864" spans="1:2" x14ac:dyDescent="0.25">
      <c r="A9864" s="2"/>
      <c r="B9864" s="2"/>
    </row>
    <row r="9865" spans="1:2" x14ac:dyDescent="0.25">
      <c r="A9865" s="2"/>
      <c r="B9865" s="2"/>
    </row>
    <row r="9866" spans="1:2" x14ac:dyDescent="0.25">
      <c r="A9866" s="2"/>
      <c r="B9866" s="2"/>
    </row>
    <row r="9867" spans="1:2" x14ac:dyDescent="0.25">
      <c r="A9867" s="2"/>
      <c r="B9867" s="2"/>
    </row>
    <row r="9868" spans="1:2" x14ac:dyDescent="0.25">
      <c r="A9868" s="2"/>
      <c r="B9868" s="2"/>
    </row>
    <row r="9869" spans="1:2" x14ac:dyDescent="0.25">
      <c r="A9869" s="2"/>
      <c r="B9869" s="2"/>
    </row>
    <row r="9870" spans="1:2" x14ac:dyDescent="0.25">
      <c r="A9870" s="2"/>
      <c r="B9870" s="2"/>
    </row>
    <row r="9871" spans="1:2" x14ac:dyDescent="0.25">
      <c r="A9871" s="2"/>
      <c r="B9871" s="2"/>
    </row>
    <row r="9872" spans="1:2" x14ac:dyDescent="0.25">
      <c r="A9872" s="2"/>
      <c r="B9872" s="2"/>
    </row>
    <row r="9873" spans="1:2" x14ac:dyDescent="0.25">
      <c r="A9873" s="2"/>
      <c r="B9873" s="2"/>
    </row>
    <row r="9874" spans="1:2" x14ac:dyDescent="0.25">
      <c r="A9874" s="2"/>
      <c r="B9874" s="2"/>
    </row>
    <row r="9875" spans="1:2" x14ac:dyDescent="0.25">
      <c r="A9875" s="2"/>
      <c r="B9875" s="2"/>
    </row>
    <row r="9876" spans="1:2" x14ac:dyDescent="0.25">
      <c r="A9876" s="2"/>
      <c r="B9876" s="2"/>
    </row>
    <row r="9877" spans="1:2" x14ac:dyDescent="0.25">
      <c r="A9877" s="2"/>
      <c r="B9877" s="2"/>
    </row>
    <row r="9878" spans="1:2" x14ac:dyDescent="0.25">
      <c r="A9878" s="2"/>
      <c r="B9878" s="2"/>
    </row>
    <row r="9879" spans="1:2" x14ac:dyDescent="0.25">
      <c r="A9879" s="2"/>
      <c r="B9879" s="2"/>
    </row>
    <row r="9880" spans="1:2" x14ac:dyDescent="0.25">
      <c r="A9880" s="2"/>
      <c r="B9880" s="2"/>
    </row>
    <row r="9881" spans="1:2" x14ac:dyDescent="0.25">
      <c r="A9881" s="2"/>
      <c r="B9881" s="2"/>
    </row>
    <row r="9882" spans="1:2" x14ac:dyDescent="0.25">
      <c r="A9882" s="2"/>
      <c r="B9882" s="2"/>
    </row>
    <row r="9883" spans="1:2" x14ac:dyDescent="0.25">
      <c r="A9883" s="2"/>
      <c r="B9883" s="2"/>
    </row>
    <row r="9884" spans="1:2" x14ac:dyDescent="0.25">
      <c r="A9884" s="2"/>
      <c r="B9884" s="2"/>
    </row>
    <row r="9885" spans="1:2" x14ac:dyDescent="0.25">
      <c r="A9885" s="2"/>
      <c r="B9885" s="2"/>
    </row>
    <row r="9886" spans="1:2" x14ac:dyDescent="0.25">
      <c r="A9886" s="2"/>
      <c r="B9886" s="2"/>
    </row>
    <row r="9887" spans="1:2" x14ac:dyDescent="0.25">
      <c r="A9887" s="2"/>
      <c r="B9887" s="2"/>
    </row>
    <row r="9888" spans="1:2" x14ac:dyDescent="0.25">
      <c r="A9888" s="2"/>
      <c r="B9888" s="2"/>
    </row>
    <row r="9889" spans="1:2" x14ac:dyDescent="0.25">
      <c r="A9889" s="2"/>
      <c r="B9889" s="2"/>
    </row>
    <row r="9890" spans="1:2" x14ac:dyDescent="0.25">
      <c r="A9890" s="2"/>
      <c r="B9890" s="2"/>
    </row>
    <row r="9891" spans="1:2" x14ac:dyDescent="0.25">
      <c r="A9891" s="2"/>
      <c r="B9891" s="2"/>
    </row>
    <row r="9892" spans="1:2" x14ac:dyDescent="0.25">
      <c r="A9892" s="2"/>
      <c r="B9892" s="2"/>
    </row>
    <row r="9893" spans="1:2" x14ac:dyDescent="0.25">
      <c r="A9893" s="2"/>
      <c r="B9893" s="2"/>
    </row>
    <row r="9894" spans="1:2" x14ac:dyDescent="0.25">
      <c r="A9894" s="2"/>
      <c r="B9894" s="2"/>
    </row>
    <row r="9895" spans="1:2" x14ac:dyDescent="0.25">
      <c r="A9895" s="2"/>
      <c r="B9895" s="2"/>
    </row>
    <row r="9896" spans="1:2" x14ac:dyDescent="0.25">
      <c r="A9896" s="2"/>
      <c r="B9896" s="2"/>
    </row>
    <row r="9897" spans="1:2" x14ac:dyDescent="0.25">
      <c r="A9897" s="2"/>
      <c r="B9897" s="2"/>
    </row>
    <row r="9898" spans="1:2" x14ac:dyDescent="0.25">
      <c r="A9898" s="2"/>
      <c r="B9898" s="2"/>
    </row>
    <row r="9899" spans="1:2" x14ac:dyDescent="0.25">
      <c r="A9899" s="2"/>
      <c r="B9899" s="2"/>
    </row>
    <row r="9900" spans="1:2" x14ac:dyDescent="0.25">
      <c r="A9900" s="2"/>
      <c r="B9900" s="2"/>
    </row>
    <row r="9901" spans="1:2" x14ac:dyDescent="0.25">
      <c r="A9901" s="2"/>
      <c r="B9901" s="2"/>
    </row>
    <row r="9902" spans="1:2" x14ac:dyDescent="0.25">
      <c r="A9902" s="2"/>
      <c r="B9902" s="2"/>
    </row>
    <row r="9903" spans="1:2" x14ac:dyDescent="0.25">
      <c r="A9903" s="2"/>
      <c r="B9903" s="2"/>
    </row>
    <row r="9904" spans="1:2" x14ac:dyDescent="0.25">
      <c r="A9904" s="2"/>
      <c r="B9904" s="2"/>
    </row>
    <row r="9905" spans="1:2" x14ac:dyDescent="0.25">
      <c r="A9905" s="2"/>
      <c r="B9905" s="2"/>
    </row>
    <row r="9906" spans="1:2" x14ac:dyDescent="0.25">
      <c r="A9906" s="2"/>
      <c r="B9906" s="2"/>
    </row>
    <row r="9907" spans="1:2" x14ac:dyDescent="0.25">
      <c r="A9907" s="2"/>
      <c r="B9907" s="2"/>
    </row>
    <row r="9908" spans="1:2" x14ac:dyDescent="0.25">
      <c r="A9908" s="2"/>
      <c r="B9908" s="2"/>
    </row>
    <row r="9909" spans="1:2" x14ac:dyDescent="0.25">
      <c r="A9909" s="2"/>
      <c r="B9909" s="2"/>
    </row>
    <row r="9910" spans="1:2" x14ac:dyDescent="0.25">
      <c r="A9910" s="2"/>
      <c r="B9910" s="2"/>
    </row>
    <row r="9911" spans="1:2" x14ac:dyDescent="0.25">
      <c r="A9911" s="2"/>
      <c r="B9911" s="2"/>
    </row>
    <row r="9912" spans="1:2" x14ac:dyDescent="0.25">
      <c r="A9912" s="2"/>
      <c r="B9912" s="2"/>
    </row>
    <row r="9913" spans="1:2" x14ac:dyDescent="0.25">
      <c r="A9913" s="2"/>
      <c r="B9913" s="2"/>
    </row>
    <row r="9914" spans="1:2" x14ac:dyDescent="0.25">
      <c r="A9914" s="2"/>
      <c r="B9914" s="2"/>
    </row>
    <row r="9915" spans="1:2" x14ac:dyDescent="0.25">
      <c r="A9915" s="2"/>
      <c r="B9915" s="2"/>
    </row>
    <row r="9916" spans="1:2" x14ac:dyDescent="0.25">
      <c r="A9916" s="2"/>
      <c r="B9916" s="2"/>
    </row>
    <row r="9917" spans="1:2" x14ac:dyDescent="0.25">
      <c r="A9917" s="2"/>
      <c r="B9917" s="2"/>
    </row>
    <row r="9918" spans="1:2" x14ac:dyDescent="0.25">
      <c r="A9918" s="2"/>
      <c r="B9918" s="2"/>
    </row>
    <row r="9919" spans="1:2" x14ac:dyDescent="0.25">
      <c r="A9919" s="2"/>
      <c r="B9919" s="2"/>
    </row>
    <row r="9920" spans="1:2" x14ac:dyDescent="0.25">
      <c r="A9920" s="2"/>
      <c r="B9920" s="2"/>
    </row>
    <row r="9921" spans="1:2" x14ac:dyDescent="0.25">
      <c r="A9921" s="2"/>
      <c r="B9921" s="2"/>
    </row>
    <row r="9922" spans="1:2" x14ac:dyDescent="0.25">
      <c r="A9922" s="2"/>
      <c r="B9922" s="2"/>
    </row>
    <row r="9923" spans="1:2" x14ac:dyDescent="0.25">
      <c r="A9923" s="2"/>
      <c r="B9923" s="2"/>
    </row>
    <row r="9924" spans="1:2" x14ac:dyDescent="0.25">
      <c r="A9924" s="2"/>
      <c r="B9924" s="2"/>
    </row>
    <row r="9925" spans="1:2" x14ac:dyDescent="0.25">
      <c r="A9925" s="2"/>
      <c r="B9925" s="2"/>
    </row>
    <row r="9926" spans="1:2" x14ac:dyDescent="0.25">
      <c r="A9926" s="2"/>
      <c r="B9926" s="2"/>
    </row>
    <row r="9927" spans="1:2" x14ac:dyDescent="0.25">
      <c r="A9927" s="2"/>
      <c r="B9927" s="2"/>
    </row>
    <row r="9928" spans="1:2" x14ac:dyDescent="0.25">
      <c r="A9928" s="2"/>
      <c r="B9928" s="2"/>
    </row>
    <row r="9929" spans="1:2" x14ac:dyDescent="0.25">
      <c r="A9929" s="2"/>
      <c r="B9929" s="2"/>
    </row>
    <row r="9930" spans="1:2" x14ac:dyDescent="0.25">
      <c r="A9930" s="2"/>
      <c r="B9930" s="2"/>
    </row>
    <row r="9931" spans="1:2" x14ac:dyDescent="0.25">
      <c r="A9931" s="2"/>
      <c r="B9931" s="2"/>
    </row>
    <row r="9932" spans="1:2" x14ac:dyDescent="0.25">
      <c r="A9932" s="2"/>
      <c r="B9932" s="2"/>
    </row>
    <row r="9933" spans="1:2" x14ac:dyDescent="0.25">
      <c r="A9933" s="2"/>
      <c r="B9933" s="2"/>
    </row>
    <row r="9934" spans="1:2" x14ac:dyDescent="0.25">
      <c r="A9934" s="2"/>
      <c r="B9934" s="2"/>
    </row>
    <row r="9935" spans="1:2" x14ac:dyDescent="0.25">
      <c r="A9935" s="2"/>
      <c r="B9935" s="2"/>
    </row>
    <row r="9936" spans="1:2" x14ac:dyDescent="0.25">
      <c r="A9936" s="2"/>
      <c r="B9936" s="2"/>
    </row>
    <row r="9937" spans="1:2" x14ac:dyDescent="0.25">
      <c r="A9937" s="2"/>
      <c r="B9937" s="2"/>
    </row>
    <row r="9938" spans="1:2" x14ac:dyDescent="0.25">
      <c r="A9938" s="2"/>
      <c r="B9938" s="2"/>
    </row>
    <row r="9939" spans="1:2" x14ac:dyDescent="0.25">
      <c r="A9939" s="2"/>
      <c r="B9939" s="2"/>
    </row>
    <row r="9940" spans="1:2" x14ac:dyDescent="0.25">
      <c r="A9940" s="2"/>
      <c r="B9940" s="2"/>
    </row>
    <row r="9941" spans="1:2" x14ac:dyDescent="0.25">
      <c r="A9941" s="2"/>
      <c r="B9941" s="2"/>
    </row>
    <row r="9942" spans="1:2" x14ac:dyDescent="0.25">
      <c r="A9942" s="2"/>
      <c r="B9942" s="2"/>
    </row>
    <row r="9943" spans="1:2" x14ac:dyDescent="0.25">
      <c r="A9943" s="2"/>
      <c r="B9943" s="2"/>
    </row>
    <row r="9944" spans="1:2" x14ac:dyDescent="0.25">
      <c r="A9944" s="2"/>
      <c r="B9944" s="2"/>
    </row>
    <row r="9945" spans="1:2" x14ac:dyDescent="0.25">
      <c r="A9945" s="2"/>
      <c r="B9945" s="2"/>
    </row>
    <row r="9946" spans="1:2" x14ac:dyDescent="0.25">
      <c r="A9946" s="2"/>
      <c r="B9946" s="2"/>
    </row>
    <row r="9947" spans="1:2" x14ac:dyDescent="0.25">
      <c r="A9947" s="2"/>
      <c r="B9947" s="2"/>
    </row>
    <row r="9948" spans="1:2" x14ac:dyDescent="0.25">
      <c r="A9948" s="2"/>
      <c r="B9948" s="2"/>
    </row>
    <row r="9949" spans="1:2" x14ac:dyDescent="0.25">
      <c r="A9949" s="2"/>
      <c r="B9949" s="2"/>
    </row>
    <row r="9950" spans="1:2" x14ac:dyDescent="0.25">
      <c r="A9950" s="2"/>
      <c r="B9950" s="2"/>
    </row>
    <row r="9951" spans="1:2" x14ac:dyDescent="0.25">
      <c r="A9951" s="2"/>
      <c r="B9951" s="2"/>
    </row>
    <row r="9952" spans="1:2" x14ac:dyDescent="0.25">
      <c r="A9952" s="2"/>
      <c r="B9952" s="2"/>
    </row>
    <row r="9953" spans="1:2" x14ac:dyDescent="0.25">
      <c r="A9953" s="2"/>
      <c r="B9953" s="2"/>
    </row>
    <row r="9954" spans="1:2" x14ac:dyDescent="0.25">
      <c r="A9954" s="2"/>
      <c r="B9954" s="2"/>
    </row>
    <row r="9955" spans="1:2" x14ac:dyDescent="0.25">
      <c r="A9955" s="2"/>
      <c r="B9955" s="2"/>
    </row>
    <row r="9956" spans="1:2" x14ac:dyDescent="0.25">
      <c r="A9956" s="2"/>
      <c r="B9956" s="2"/>
    </row>
    <row r="9957" spans="1:2" x14ac:dyDescent="0.25">
      <c r="A9957" s="2"/>
      <c r="B9957" s="2"/>
    </row>
    <row r="9958" spans="1:2" x14ac:dyDescent="0.25">
      <c r="A9958" s="2"/>
      <c r="B9958" s="2"/>
    </row>
    <row r="9959" spans="1:2" x14ac:dyDescent="0.25">
      <c r="A9959" s="2"/>
      <c r="B9959" s="2"/>
    </row>
    <row r="9960" spans="1:2" x14ac:dyDescent="0.25">
      <c r="A9960" s="2"/>
      <c r="B9960" s="2"/>
    </row>
    <row r="9961" spans="1:2" x14ac:dyDescent="0.25">
      <c r="A9961" s="2"/>
      <c r="B9961" s="2"/>
    </row>
    <row r="9962" spans="1:2" x14ac:dyDescent="0.25">
      <c r="A9962" s="2"/>
      <c r="B9962" s="2"/>
    </row>
    <row r="9963" spans="1:2" x14ac:dyDescent="0.25">
      <c r="A9963" s="2"/>
      <c r="B9963" s="2"/>
    </row>
    <row r="9964" spans="1:2" x14ac:dyDescent="0.25">
      <c r="A9964" s="2"/>
      <c r="B9964" s="2"/>
    </row>
    <row r="9965" spans="1:2" x14ac:dyDescent="0.25">
      <c r="A9965" s="2"/>
      <c r="B9965" s="2"/>
    </row>
    <row r="9966" spans="1:2" x14ac:dyDescent="0.25">
      <c r="A9966" s="2"/>
      <c r="B9966" s="2"/>
    </row>
    <row r="9967" spans="1:2" x14ac:dyDescent="0.25">
      <c r="A9967" s="2"/>
      <c r="B9967" s="2"/>
    </row>
    <row r="9968" spans="1:2" x14ac:dyDescent="0.25">
      <c r="A9968" s="2"/>
      <c r="B9968" s="2"/>
    </row>
    <row r="9969" spans="1:2" x14ac:dyDescent="0.25">
      <c r="A9969" s="2"/>
      <c r="B9969" s="2"/>
    </row>
    <row r="9970" spans="1:2" x14ac:dyDescent="0.25">
      <c r="A9970" s="2"/>
      <c r="B9970" s="2"/>
    </row>
    <row r="9971" spans="1:2" x14ac:dyDescent="0.25">
      <c r="A9971" s="2"/>
      <c r="B9971" s="2"/>
    </row>
    <row r="9972" spans="1:2" x14ac:dyDescent="0.25">
      <c r="A9972" s="2"/>
      <c r="B9972" s="2"/>
    </row>
    <row r="9973" spans="1:2" x14ac:dyDescent="0.25">
      <c r="A9973" s="2"/>
      <c r="B9973" s="2"/>
    </row>
    <row r="9974" spans="1:2" x14ac:dyDescent="0.25">
      <c r="A9974" s="2"/>
      <c r="B9974" s="2"/>
    </row>
    <row r="9975" spans="1:2" x14ac:dyDescent="0.25">
      <c r="A9975" s="2"/>
      <c r="B9975" s="2"/>
    </row>
    <row r="9976" spans="1:2" x14ac:dyDescent="0.25">
      <c r="A9976" s="2"/>
      <c r="B9976" s="2"/>
    </row>
    <row r="9977" spans="1:2" x14ac:dyDescent="0.25">
      <c r="A9977" s="2"/>
      <c r="B9977" s="2"/>
    </row>
    <row r="9978" spans="1:2" x14ac:dyDescent="0.25">
      <c r="A9978" s="2"/>
      <c r="B9978" s="2"/>
    </row>
    <row r="9979" spans="1:2" x14ac:dyDescent="0.25">
      <c r="A9979" s="2"/>
      <c r="B9979" s="2"/>
    </row>
    <row r="9980" spans="1:2" x14ac:dyDescent="0.25">
      <c r="A9980" s="2"/>
      <c r="B9980" s="2"/>
    </row>
    <row r="9981" spans="1:2" x14ac:dyDescent="0.25">
      <c r="A9981" s="2"/>
      <c r="B9981" s="2"/>
    </row>
    <row r="9982" spans="1:2" x14ac:dyDescent="0.25">
      <c r="A9982" s="2"/>
      <c r="B9982" s="2"/>
    </row>
    <row r="9983" spans="1:2" x14ac:dyDescent="0.25">
      <c r="A9983" s="2"/>
      <c r="B9983" s="2"/>
    </row>
    <row r="9984" spans="1:2" x14ac:dyDescent="0.25">
      <c r="A9984" s="2"/>
      <c r="B9984" s="2"/>
    </row>
    <row r="9985" spans="1:2" x14ac:dyDescent="0.25">
      <c r="A9985" s="2"/>
      <c r="B9985" s="2"/>
    </row>
    <row r="9986" spans="1:2" x14ac:dyDescent="0.25">
      <c r="A9986" s="2"/>
      <c r="B9986" s="2"/>
    </row>
    <row r="9987" spans="1:2" x14ac:dyDescent="0.25">
      <c r="A9987" s="2"/>
      <c r="B9987" s="2"/>
    </row>
    <row r="9988" spans="1:2" x14ac:dyDescent="0.25">
      <c r="A9988" s="2"/>
      <c r="B9988" s="2"/>
    </row>
    <row r="9989" spans="1:2" x14ac:dyDescent="0.25">
      <c r="A9989" s="2"/>
      <c r="B9989" s="2"/>
    </row>
    <row r="9990" spans="1:2" x14ac:dyDescent="0.25">
      <c r="A9990" s="2"/>
      <c r="B9990" s="2"/>
    </row>
    <row r="9991" spans="1:2" x14ac:dyDescent="0.25">
      <c r="A9991" s="2"/>
      <c r="B9991" s="2"/>
    </row>
    <row r="9992" spans="1:2" x14ac:dyDescent="0.25">
      <c r="A9992" s="2"/>
      <c r="B9992" s="2"/>
    </row>
    <row r="9993" spans="1:2" x14ac:dyDescent="0.25">
      <c r="A9993" s="2"/>
      <c r="B9993" s="2"/>
    </row>
    <row r="9994" spans="1:2" x14ac:dyDescent="0.25">
      <c r="A9994" s="2"/>
      <c r="B9994" s="2"/>
    </row>
    <row r="9995" spans="1:2" x14ac:dyDescent="0.25">
      <c r="A9995" s="2"/>
      <c r="B9995" s="2"/>
    </row>
    <row r="9996" spans="1:2" x14ac:dyDescent="0.25">
      <c r="A9996" s="2"/>
      <c r="B9996" s="2"/>
    </row>
    <row r="9997" spans="1:2" x14ac:dyDescent="0.25">
      <c r="A9997" s="2"/>
      <c r="B9997" s="2"/>
    </row>
    <row r="9998" spans="1:2" x14ac:dyDescent="0.25">
      <c r="A9998" s="2"/>
      <c r="B9998" s="2"/>
    </row>
    <row r="9999" spans="1:2" x14ac:dyDescent="0.25">
      <c r="A9999" s="2"/>
      <c r="B9999" s="2"/>
    </row>
    <row r="10000" spans="1:2" x14ac:dyDescent="0.25">
      <c r="A10000" s="2"/>
      <c r="B10000" s="2"/>
    </row>
    <row r="10001" spans="1:2" x14ac:dyDescent="0.25">
      <c r="A10001" s="2"/>
      <c r="B10001" s="2"/>
    </row>
    <row r="10002" spans="1:2" x14ac:dyDescent="0.25">
      <c r="A10002" s="2"/>
      <c r="B10002" s="2"/>
    </row>
    <row r="10003" spans="1:2" x14ac:dyDescent="0.25">
      <c r="A10003" s="2"/>
      <c r="B10003" s="2"/>
    </row>
    <row r="10004" spans="1:2" x14ac:dyDescent="0.25">
      <c r="A10004" s="2"/>
      <c r="B10004" s="2"/>
    </row>
    <row r="10005" spans="1:2" x14ac:dyDescent="0.25">
      <c r="A10005" s="2"/>
      <c r="B10005" s="2"/>
    </row>
    <row r="10006" spans="1:2" x14ac:dyDescent="0.25">
      <c r="A10006" s="2"/>
      <c r="B10006" s="2"/>
    </row>
    <row r="10007" spans="1:2" x14ac:dyDescent="0.25">
      <c r="A10007" s="2"/>
      <c r="B10007" s="2"/>
    </row>
    <row r="10008" spans="1:2" x14ac:dyDescent="0.25">
      <c r="A10008" s="2"/>
      <c r="B10008" s="2"/>
    </row>
    <row r="10009" spans="1:2" x14ac:dyDescent="0.25">
      <c r="A10009" s="2"/>
      <c r="B10009" s="2"/>
    </row>
    <row r="10010" spans="1:2" x14ac:dyDescent="0.25">
      <c r="A10010" s="2"/>
      <c r="B10010" s="2"/>
    </row>
    <row r="10011" spans="1:2" x14ac:dyDescent="0.25">
      <c r="A10011" s="2"/>
      <c r="B10011" s="2"/>
    </row>
    <row r="10012" spans="1:2" x14ac:dyDescent="0.25">
      <c r="A10012" s="2"/>
      <c r="B10012" s="2"/>
    </row>
    <row r="10013" spans="1:2" x14ac:dyDescent="0.25">
      <c r="A10013" s="2"/>
      <c r="B10013" s="2"/>
    </row>
    <row r="10014" spans="1:2" x14ac:dyDescent="0.25">
      <c r="A10014" s="2"/>
      <c r="B10014" s="2"/>
    </row>
    <row r="10015" spans="1:2" x14ac:dyDescent="0.25">
      <c r="A10015" s="2"/>
      <c r="B10015" s="2"/>
    </row>
    <row r="10016" spans="1:2" x14ac:dyDescent="0.25">
      <c r="A10016" s="2"/>
      <c r="B10016" s="2"/>
    </row>
    <row r="10017" spans="1:2" x14ac:dyDescent="0.25">
      <c r="A10017" s="2"/>
      <c r="B10017" s="2"/>
    </row>
    <row r="10018" spans="1:2" x14ac:dyDescent="0.25">
      <c r="A10018" s="2"/>
      <c r="B10018" s="2"/>
    </row>
    <row r="10019" spans="1:2" x14ac:dyDescent="0.25">
      <c r="A10019" s="2"/>
      <c r="B10019" s="2"/>
    </row>
    <row r="10020" spans="1:2" x14ac:dyDescent="0.25">
      <c r="A10020" s="2"/>
      <c r="B10020" s="2"/>
    </row>
    <row r="10021" spans="1:2" x14ac:dyDescent="0.25">
      <c r="A10021" s="2"/>
      <c r="B10021" s="2"/>
    </row>
    <row r="10022" spans="1:2" x14ac:dyDescent="0.25">
      <c r="A10022" s="2"/>
      <c r="B10022" s="2"/>
    </row>
    <row r="10023" spans="1:2" x14ac:dyDescent="0.25">
      <c r="A10023" s="2"/>
      <c r="B10023" s="2"/>
    </row>
    <row r="10024" spans="1:2" x14ac:dyDescent="0.25">
      <c r="A10024" s="2"/>
      <c r="B10024" s="2"/>
    </row>
    <row r="10025" spans="1:2" x14ac:dyDescent="0.25">
      <c r="A10025" s="2"/>
      <c r="B10025" s="2"/>
    </row>
    <row r="10026" spans="1:2" x14ac:dyDescent="0.25">
      <c r="A10026" s="2"/>
      <c r="B10026" s="2"/>
    </row>
    <row r="10027" spans="1:2" x14ac:dyDescent="0.25">
      <c r="A10027" s="2"/>
      <c r="B10027" s="2"/>
    </row>
    <row r="10028" spans="1:2" x14ac:dyDescent="0.25">
      <c r="A10028" s="2"/>
      <c r="B10028" s="2"/>
    </row>
    <row r="10029" spans="1:2" x14ac:dyDescent="0.25">
      <c r="A10029" s="2"/>
      <c r="B10029" s="2"/>
    </row>
    <row r="10030" spans="1:2" x14ac:dyDescent="0.25">
      <c r="A10030" s="2"/>
      <c r="B10030" s="2"/>
    </row>
    <row r="10031" spans="1:2" x14ac:dyDescent="0.25">
      <c r="A10031" s="2"/>
      <c r="B10031" s="2"/>
    </row>
    <row r="10032" spans="1:2" x14ac:dyDescent="0.25">
      <c r="A10032" s="2"/>
      <c r="B10032" s="2"/>
    </row>
    <row r="10033" spans="1:2" x14ac:dyDescent="0.25">
      <c r="A10033" s="2"/>
      <c r="B10033" s="2"/>
    </row>
    <row r="10034" spans="1:2" x14ac:dyDescent="0.25">
      <c r="A10034" s="2"/>
      <c r="B10034" s="2"/>
    </row>
    <row r="10035" spans="1:2" x14ac:dyDescent="0.25">
      <c r="A10035" s="2"/>
      <c r="B10035" s="2"/>
    </row>
    <row r="10036" spans="1:2" x14ac:dyDescent="0.25">
      <c r="A10036" s="2"/>
      <c r="B10036" s="2"/>
    </row>
    <row r="10037" spans="1:2" x14ac:dyDescent="0.25">
      <c r="A10037" s="2"/>
      <c r="B10037" s="2"/>
    </row>
    <row r="10038" spans="1:2" x14ac:dyDescent="0.25">
      <c r="A10038" s="2"/>
      <c r="B10038" s="2"/>
    </row>
    <row r="10039" spans="1:2" x14ac:dyDescent="0.25">
      <c r="A10039" s="2"/>
      <c r="B10039" s="2"/>
    </row>
    <row r="10040" spans="1:2" x14ac:dyDescent="0.25">
      <c r="A10040" s="2"/>
      <c r="B10040" s="2"/>
    </row>
    <row r="10041" spans="1:2" x14ac:dyDescent="0.25">
      <c r="A10041" s="2"/>
      <c r="B10041" s="2"/>
    </row>
    <row r="10042" spans="1:2" x14ac:dyDescent="0.25">
      <c r="A10042" s="2"/>
      <c r="B10042" s="2"/>
    </row>
    <row r="10043" spans="1:2" x14ac:dyDescent="0.25">
      <c r="A10043" s="2"/>
      <c r="B10043" s="2"/>
    </row>
    <row r="10044" spans="1:2" x14ac:dyDescent="0.25">
      <c r="A10044" s="2"/>
      <c r="B10044" s="2"/>
    </row>
    <row r="10045" spans="1:2" x14ac:dyDescent="0.25">
      <c r="A10045" s="2"/>
      <c r="B10045" s="2"/>
    </row>
    <row r="10046" spans="1:2" x14ac:dyDescent="0.25">
      <c r="A10046" s="2"/>
      <c r="B10046" s="2"/>
    </row>
    <row r="10047" spans="1:2" x14ac:dyDescent="0.25">
      <c r="A10047" s="2"/>
      <c r="B10047" s="2"/>
    </row>
    <row r="10048" spans="1:2" x14ac:dyDescent="0.25">
      <c r="A10048" s="2"/>
      <c r="B10048" s="2"/>
    </row>
    <row r="10049" spans="1:2" x14ac:dyDescent="0.25">
      <c r="A10049" s="2"/>
      <c r="B10049" s="2"/>
    </row>
    <row r="10050" spans="1:2" x14ac:dyDescent="0.25">
      <c r="A10050" s="2"/>
      <c r="B10050" s="2"/>
    </row>
    <row r="10051" spans="1:2" x14ac:dyDescent="0.25">
      <c r="A10051" s="2"/>
      <c r="B10051" s="2"/>
    </row>
    <row r="10052" spans="1:2" x14ac:dyDescent="0.25">
      <c r="A10052" s="2"/>
      <c r="B10052" s="2"/>
    </row>
    <row r="10053" spans="1:2" x14ac:dyDescent="0.25">
      <c r="A10053" s="2"/>
      <c r="B10053" s="2"/>
    </row>
    <row r="10054" spans="1:2" x14ac:dyDescent="0.25">
      <c r="A10054" s="2"/>
      <c r="B10054" s="2"/>
    </row>
    <row r="10055" spans="1:2" x14ac:dyDescent="0.25">
      <c r="A10055" s="2"/>
      <c r="B10055" s="2"/>
    </row>
    <row r="10056" spans="1:2" x14ac:dyDescent="0.25">
      <c r="A10056" s="2"/>
      <c r="B10056" s="2"/>
    </row>
    <row r="10057" spans="1:2" x14ac:dyDescent="0.25">
      <c r="A10057" s="2"/>
      <c r="B10057" s="2"/>
    </row>
    <row r="10058" spans="1:2" x14ac:dyDescent="0.25">
      <c r="A10058" s="2"/>
      <c r="B10058" s="2"/>
    </row>
    <row r="10059" spans="1:2" x14ac:dyDescent="0.25">
      <c r="A10059" s="2"/>
      <c r="B10059" s="2"/>
    </row>
    <row r="10060" spans="1:2" x14ac:dyDescent="0.25">
      <c r="A10060" s="2"/>
      <c r="B10060" s="2"/>
    </row>
    <row r="10061" spans="1:2" x14ac:dyDescent="0.25">
      <c r="A10061" s="2"/>
      <c r="B10061" s="2"/>
    </row>
    <row r="10062" spans="1:2" x14ac:dyDescent="0.25">
      <c r="A10062" s="2"/>
      <c r="B10062" s="2"/>
    </row>
    <row r="10063" spans="1:2" x14ac:dyDescent="0.25">
      <c r="A10063" s="2"/>
      <c r="B10063" s="2"/>
    </row>
    <row r="10064" spans="1:2" x14ac:dyDescent="0.25">
      <c r="A10064" s="2"/>
      <c r="B10064" s="2"/>
    </row>
    <row r="10065" spans="1:2" x14ac:dyDescent="0.25">
      <c r="A10065" s="2"/>
      <c r="B10065" s="2"/>
    </row>
    <row r="10066" spans="1:2" x14ac:dyDescent="0.25">
      <c r="A10066" s="2"/>
      <c r="B10066" s="2"/>
    </row>
    <row r="10067" spans="1:2" x14ac:dyDescent="0.25">
      <c r="A10067" s="2"/>
      <c r="B10067" s="2"/>
    </row>
    <row r="10068" spans="1:2" x14ac:dyDescent="0.25">
      <c r="A10068" s="2"/>
      <c r="B10068" s="2"/>
    </row>
    <row r="10069" spans="1:2" x14ac:dyDescent="0.25">
      <c r="A10069" s="2"/>
      <c r="B10069" s="2"/>
    </row>
    <row r="10070" spans="1:2" x14ac:dyDescent="0.25">
      <c r="A10070" s="2"/>
      <c r="B10070" s="2"/>
    </row>
    <row r="10071" spans="1:2" x14ac:dyDescent="0.25">
      <c r="A10071" s="2"/>
      <c r="B10071" s="2"/>
    </row>
    <row r="10072" spans="1:2" x14ac:dyDescent="0.25">
      <c r="A10072" s="2"/>
      <c r="B10072" s="2"/>
    </row>
    <row r="10073" spans="1:2" x14ac:dyDescent="0.25">
      <c r="A10073" s="2"/>
      <c r="B10073" s="2"/>
    </row>
    <row r="10074" spans="1:2" x14ac:dyDescent="0.25">
      <c r="A10074" s="2"/>
      <c r="B10074" s="2"/>
    </row>
    <row r="10075" spans="1:2" x14ac:dyDescent="0.25">
      <c r="A10075" s="2"/>
      <c r="B10075" s="2"/>
    </row>
    <row r="10076" spans="1:2" x14ac:dyDescent="0.25">
      <c r="A10076" s="2"/>
      <c r="B10076" s="2"/>
    </row>
    <row r="10077" spans="1:2" x14ac:dyDescent="0.25">
      <c r="A10077" s="2"/>
      <c r="B10077" s="2"/>
    </row>
    <row r="10078" spans="1:2" x14ac:dyDescent="0.25">
      <c r="A10078" s="2"/>
      <c r="B10078" s="2"/>
    </row>
    <row r="10079" spans="1:2" x14ac:dyDescent="0.25">
      <c r="A10079" s="2"/>
      <c r="B10079" s="2"/>
    </row>
    <row r="10080" spans="1:2" x14ac:dyDescent="0.25">
      <c r="A10080" s="2"/>
      <c r="B10080" s="2"/>
    </row>
    <row r="10081" spans="1:2" x14ac:dyDescent="0.25">
      <c r="A10081" s="2"/>
      <c r="B10081" s="2"/>
    </row>
    <row r="10082" spans="1:2" x14ac:dyDescent="0.25">
      <c r="A10082" s="2"/>
      <c r="B10082" s="2"/>
    </row>
    <row r="10083" spans="1:2" x14ac:dyDescent="0.25">
      <c r="A10083" s="2"/>
      <c r="B10083" s="2"/>
    </row>
    <row r="10084" spans="1:2" x14ac:dyDescent="0.25">
      <c r="A10084" s="2"/>
      <c r="B10084" s="2"/>
    </row>
    <row r="10085" spans="1:2" x14ac:dyDescent="0.25">
      <c r="A10085" s="2"/>
      <c r="B10085" s="2"/>
    </row>
    <row r="10086" spans="1:2" x14ac:dyDescent="0.25">
      <c r="A10086" s="2"/>
      <c r="B10086" s="2"/>
    </row>
    <row r="10087" spans="1:2" x14ac:dyDescent="0.25">
      <c r="A10087" s="2"/>
      <c r="B10087" s="2"/>
    </row>
    <row r="10088" spans="1:2" x14ac:dyDescent="0.25">
      <c r="A10088" s="2"/>
      <c r="B10088" s="2"/>
    </row>
    <row r="10089" spans="1:2" x14ac:dyDescent="0.25">
      <c r="A10089" s="2"/>
      <c r="B10089" s="2"/>
    </row>
    <row r="10090" spans="1:2" x14ac:dyDescent="0.25">
      <c r="A10090" s="2"/>
      <c r="B10090" s="2"/>
    </row>
    <row r="10091" spans="1:2" x14ac:dyDescent="0.25">
      <c r="A10091" s="2"/>
      <c r="B10091" s="2"/>
    </row>
    <row r="10092" spans="1:2" x14ac:dyDescent="0.25">
      <c r="A10092" s="2"/>
      <c r="B10092" s="2"/>
    </row>
    <row r="10093" spans="1:2" x14ac:dyDescent="0.25">
      <c r="A10093" s="2"/>
      <c r="B10093" s="2"/>
    </row>
    <row r="10094" spans="1:2" x14ac:dyDescent="0.25">
      <c r="A10094" s="2"/>
      <c r="B10094" s="2"/>
    </row>
    <row r="10095" spans="1:2" x14ac:dyDescent="0.25">
      <c r="A10095" s="2"/>
      <c r="B10095" s="2"/>
    </row>
    <row r="10096" spans="1:2" x14ac:dyDescent="0.25">
      <c r="A10096" s="2"/>
      <c r="B10096" s="2"/>
    </row>
    <row r="10097" spans="1:2" x14ac:dyDescent="0.25">
      <c r="A10097" s="2"/>
      <c r="B10097" s="2"/>
    </row>
    <row r="10098" spans="1:2" x14ac:dyDescent="0.25">
      <c r="A10098" s="2"/>
      <c r="B10098" s="2"/>
    </row>
    <row r="10099" spans="1:2" x14ac:dyDescent="0.25">
      <c r="A10099" s="2"/>
      <c r="B10099" s="2"/>
    </row>
    <row r="10100" spans="1:2" x14ac:dyDescent="0.25">
      <c r="A10100" s="2"/>
      <c r="B10100" s="2"/>
    </row>
    <row r="10101" spans="1:2" x14ac:dyDescent="0.25">
      <c r="A10101" s="2"/>
      <c r="B10101" s="2"/>
    </row>
    <row r="10102" spans="1:2" x14ac:dyDescent="0.25">
      <c r="A10102" s="2"/>
      <c r="B10102" s="2"/>
    </row>
    <row r="10103" spans="1:2" x14ac:dyDescent="0.25">
      <c r="A10103" s="2"/>
      <c r="B10103" s="2"/>
    </row>
    <row r="10104" spans="1:2" x14ac:dyDescent="0.25">
      <c r="A10104" s="2"/>
      <c r="B10104" s="2"/>
    </row>
    <row r="10105" spans="1:2" x14ac:dyDescent="0.25">
      <c r="A10105" s="2"/>
      <c r="B10105" s="2"/>
    </row>
    <row r="10106" spans="1:2" x14ac:dyDescent="0.25">
      <c r="A10106" s="2"/>
      <c r="B10106" s="2"/>
    </row>
    <row r="10107" spans="1:2" x14ac:dyDescent="0.25">
      <c r="A10107" s="2"/>
      <c r="B10107" s="2"/>
    </row>
    <row r="10108" spans="1:2" x14ac:dyDescent="0.25">
      <c r="A10108" s="2"/>
      <c r="B10108" s="2"/>
    </row>
    <row r="10109" spans="1:2" x14ac:dyDescent="0.25">
      <c r="A10109" s="2"/>
      <c r="B10109" s="2"/>
    </row>
    <row r="10110" spans="1:2" x14ac:dyDescent="0.25">
      <c r="A10110" s="2"/>
      <c r="B10110" s="2"/>
    </row>
    <row r="10111" spans="1:2" x14ac:dyDescent="0.25">
      <c r="A10111" s="2"/>
      <c r="B10111" s="2"/>
    </row>
    <row r="10112" spans="1:2" x14ac:dyDescent="0.25">
      <c r="A10112" s="2"/>
      <c r="B10112" s="2"/>
    </row>
    <row r="10113" spans="1:2" x14ac:dyDescent="0.25">
      <c r="A10113" s="2"/>
      <c r="B10113" s="2"/>
    </row>
    <row r="10114" spans="1:2" x14ac:dyDescent="0.25">
      <c r="A10114" s="2"/>
      <c r="B10114" s="2"/>
    </row>
    <row r="10115" spans="1:2" x14ac:dyDescent="0.25">
      <c r="A10115" s="2"/>
      <c r="B10115" s="2"/>
    </row>
    <row r="10116" spans="1:2" x14ac:dyDescent="0.25">
      <c r="A10116" s="2"/>
      <c r="B10116" s="2"/>
    </row>
    <row r="10117" spans="1:2" x14ac:dyDescent="0.25">
      <c r="A10117" s="2"/>
      <c r="B10117" s="2"/>
    </row>
    <row r="10118" spans="1:2" x14ac:dyDescent="0.25">
      <c r="A10118" s="2"/>
      <c r="B10118" s="2"/>
    </row>
    <row r="10119" spans="1:2" x14ac:dyDescent="0.25">
      <c r="A10119" s="2"/>
      <c r="B10119" s="2"/>
    </row>
    <row r="10120" spans="1:2" x14ac:dyDescent="0.25">
      <c r="A10120" s="2"/>
      <c r="B10120" s="2"/>
    </row>
    <row r="10121" spans="1:2" x14ac:dyDescent="0.25">
      <c r="A10121" s="2"/>
      <c r="B10121" s="2"/>
    </row>
    <row r="10122" spans="1:2" x14ac:dyDescent="0.25">
      <c r="A10122" s="2"/>
      <c r="B10122" s="2"/>
    </row>
    <row r="10123" spans="1:2" x14ac:dyDescent="0.25">
      <c r="A10123" s="2"/>
      <c r="B10123" s="2"/>
    </row>
    <row r="10124" spans="1:2" x14ac:dyDescent="0.25">
      <c r="A10124" s="2"/>
      <c r="B10124" s="2"/>
    </row>
    <row r="10125" spans="1:2" x14ac:dyDescent="0.25">
      <c r="A10125" s="2"/>
      <c r="B10125" s="2"/>
    </row>
    <row r="10126" spans="1:2" x14ac:dyDescent="0.25">
      <c r="A10126" s="2"/>
      <c r="B10126" s="2"/>
    </row>
    <row r="10127" spans="1:2" x14ac:dyDescent="0.25">
      <c r="A10127" s="2"/>
      <c r="B10127" s="2"/>
    </row>
    <row r="10128" spans="1:2" x14ac:dyDescent="0.25">
      <c r="A10128" s="2"/>
      <c r="B10128" s="2"/>
    </row>
    <row r="10129" spans="1:2" x14ac:dyDescent="0.25">
      <c r="A10129" s="2"/>
      <c r="B10129" s="2"/>
    </row>
    <row r="10130" spans="1:2" x14ac:dyDescent="0.25">
      <c r="A10130" s="2"/>
      <c r="B10130" s="2"/>
    </row>
    <row r="10131" spans="1:2" x14ac:dyDescent="0.25">
      <c r="A10131" s="2"/>
      <c r="B10131" s="2"/>
    </row>
    <row r="10132" spans="1:2" x14ac:dyDescent="0.25">
      <c r="A10132" s="2"/>
      <c r="B10132" s="2"/>
    </row>
    <row r="10133" spans="1:2" x14ac:dyDescent="0.25">
      <c r="A10133" s="2"/>
      <c r="B10133" s="2"/>
    </row>
    <row r="10134" spans="1:2" x14ac:dyDescent="0.25">
      <c r="A10134" s="2"/>
      <c r="B10134" s="2"/>
    </row>
    <row r="10135" spans="1:2" x14ac:dyDescent="0.25">
      <c r="A10135" s="2"/>
      <c r="B10135" s="2"/>
    </row>
    <row r="10136" spans="1:2" x14ac:dyDescent="0.25">
      <c r="A10136" s="2"/>
      <c r="B10136" s="2"/>
    </row>
    <row r="10137" spans="1:2" x14ac:dyDescent="0.25">
      <c r="A10137" s="2"/>
      <c r="B10137" s="2"/>
    </row>
    <row r="10138" spans="1:2" x14ac:dyDescent="0.25">
      <c r="A10138" s="2"/>
      <c r="B10138" s="2"/>
    </row>
    <row r="10139" spans="1:2" x14ac:dyDescent="0.25">
      <c r="A10139" s="2"/>
      <c r="B10139" s="2"/>
    </row>
    <row r="10140" spans="1:2" x14ac:dyDescent="0.25">
      <c r="A10140" s="2"/>
      <c r="B10140" s="2"/>
    </row>
    <row r="10141" spans="1:2" x14ac:dyDescent="0.25">
      <c r="A10141" s="2"/>
      <c r="B10141" s="2"/>
    </row>
    <row r="10142" spans="1:2" x14ac:dyDescent="0.25">
      <c r="A10142" s="2"/>
      <c r="B10142" s="2"/>
    </row>
    <row r="10143" spans="1:2" x14ac:dyDescent="0.25">
      <c r="A10143" s="2"/>
      <c r="B10143" s="2"/>
    </row>
    <row r="10144" spans="1:2" x14ac:dyDescent="0.25">
      <c r="A10144" s="2"/>
      <c r="B10144" s="2"/>
    </row>
    <row r="10145" spans="1:2" x14ac:dyDescent="0.25">
      <c r="A10145" s="2"/>
      <c r="B10145" s="2"/>
    </row>
    <row r="10146" spans="1:2" x14ac:dyDescent="0.25">
      <c r="A10146" s="2"/>
      <c r="B10146" s="2"/>
    </row>
    <row r="10147" spans="1:2" x14ac:dyDescent="0.25">
      <c r="A10147" s="2"/>
      <c r="B10147" s="2"/>
    </row>
    <row r="10148" spans="1:2" x14ac:dyDescent="0.25">
      <c r="A10148" s="2"/>
      <c r="B10148" s="2"/>
    </row>
    <row r="10149" spans="1:2" x14ac:dyDescent="0.25">
      <c r="A10149" s="2"/>
      <c r="B10149" s="2"/>
    </row>
    <row r="10150" spans="1:2" x14ac:dyDescent="0.25">
      <c r="A10150" s="2"/>
      <c r="B10150" s="2"/>
    </row>
    <row r="10151" spans="1:2" x14ac:dyDescent="0.25">
      <c r="A10151" s="2"/>
      <c r="B10151" s="2"/>
    </row>
    <row r="10152" spans="1:2" x14ac:dyDescent="0.25">
      <c r="A10152" s="2"/>
      <c r="B10152" s="2"/>
    </row>
    <row r="10153" spans="1:2" x14ac:dyDescent="0.25">
      <c r="A10153" s="2"/>
      <c r="B10153" s="2"/>
    </row>
    <row r="10154" spans="1:2" x14ac:dyDescent="0.25">
      <c r="A10154" s="2"/>
      <c r="B10154" s="2"/>
    </row>
    <row r="10155" spans="1:2" x14ac:dyDescent="0.25">
      <c r="A10155" s="2"/>
      <c r="B10155" s="2"/>
    </row>
    <row r="10156" spans="1:2" x14ac:dyDescent="0.25">
      <c r="A10156" s="2"/>
      <c r="B10156" s="2"/>
    </row>
    <row r="10157" spans="1:2" x14ac:dyDescent="0.25">
      <c r="A10157" s="2"/>
      <c r="B10157" s="2"/>
    </row>
    <row r="10158" spans="1:2" x14ac:dyDescent="0.25">
      <c r="A10158" s="2"/>
      <c r="B10158" s="2"/>
    </row>
    <row r="10159" spans="1:2" x14ac:dyDescent="0.25">
      <c r="A10159" s="2"/>
      <c r="B10159" s="2"/>
    </row>
    <row r="10160" spans="1:2" x14ac:dyDescent="0.25">
      <c r="A10160" s="2"/>
      <c r="B10160" s="2"/>
    </row>
    <row r="10161" spans="1:2" x14ac:dyDescent="0.25">
      <c r="A10161" s="2"/>
      <c r="B10161" s="2"/>
    </row>
    <row r="10162" spans="1:2" x14ac:dyDescent="0.25">
      <c r="A10162" s="2"/>
      <c r="B10162" s="2"/>
    </row>
    <row r="10163" spans="1:2" x14ac:dyDescent="0.25">
      <c r="A10163" s="2"/>
      <c r="B10163" s="2"/>
    </row>
    <row r="10164" spans="1:2" x14ac:dyDescent="0.25">
      <c r="A10164" s="2"/>
      <c r="B10164" s="2"/>
    </row>
    <row r="10165" spans="1:2" x14ac:dyDescent="0.25">
      <c r="A10165" s="2"/>
      <c r="B10165" s="2"/>
    </row>
    <row r="10166" spans="1:2" x14ac:dyDescent="0.25">
      <c r="A10166" s="2"/>
      <c r="B10166" s="2"/>
    </row>
    <row r="10167" spans="1:2" x14ac:dyDescent="0.25">
      <c r="A10167" s="2"/>
      <c r="B10167" s="2"/>
    </row>
    <row r="10168" spans="1:2" x14ac:dyDescent="0.25">
      <c r="A10168" s="2"/>
      <c r="B10168" s="2"/>
    </row>
    <row r="10169" spans="1:2" x14ac:dyDescent="0.25">
      <c r="A10169" s="2"/>
      <c r="B10169" s="2"/>
    </row>
    <row r="10170" spans="1:2" x14ac:dyDescent="0.25">
      <c r="A10170" s="2"/>
      <c r="B10170" s="2"/>
    </row>
    <row r="10171" spans="1:2" x14ac:dyDescent="0.25">
      <c r="A10171" s="2"/>
      <c r="B10171" s="2"/>
    </row>
    <row r="10172" spans="1:2" x14ac:dyDescent="0.25">
      <c r="A10172" s="2"/>
      <c r="B10172" s="2"/>
    </row>
    <row r="10173" spans="1:2" x14ac:dyDescent="0.25">
      <c r="A10173" s="2"/>
      <c r="B10173" s="2"/>
    </row>
    <row r="10174" spans="1:2" x14ac:dyDescent="0.25">
      <c r="A10174" s="2"/>
      <c r="B10174" s="2"/>
    </row>
    <row r="10175" spans="1:2" x14ac:dyDescent="0.25">
      <c r="A10175" s="2"/>
      <c r="B10175" s="2"/>
    </row>
    <row r="10176" spans="1:2" x14ac:dyDescent="0.25">
      <c r="A10176" s="2"/>
      <c r="B10176" s="2"/>
    </row>
    <row r="10177" spans="1:2" x14ac:dyDescent="0.25">
      <c r="A10177" s="2"/>
      <c r="B10177" s="2"/>
    </row>
    <row r="10178" spans="1:2" x14ac:dyDescent="0.25">
      <c r="A10178" s="2"/>
      <c r="B10178" s="2"/>
    </row>
    <row r="10179" spans="1:2" x14ac:dyDescent="0.25">
      <c r="A10179" s="2"/>
      <c r="B10179" s="2"/>
    </row>
    <row r="10180" spans="1:2" x14ac:dyDescent="0.25">
      <c r="A10180" s="2"/>
      <c r="B10180" s="2"/>
    </row>
    <row r="10181" spans="1:2" x14ac:dyDescent="0.25">
      <c r="A10181" s="2"/>
      <c r="B10181" s="2"/>
    </row>
    <row r="10182" spans="1:2" x14ac:dyDescent="0.25">
      <c r="A10182" s="2"/>
      <c r="B10182" s="2"/>
    </row>
    <row r="10183" spans="1:2" x14ac:dyDescent="0.25">
      <c r="A10183" s="2"/>
      <c r="B10183" s="2"/>
    </row>
    <row r="10184" spans="1:2" x14ac:dyDescent="0.25">
      <c r="A10184" s="2"/>
      <c r="B10184" s="2"/>
    </row>
    <row r="10185" spans="1:2" x14ac:dyDescent="0.25">
      <c r="A10185" s="2"/>
      <c r="B10185" s="2"/>
    </row>
    <row r="10186" spans="1:2" x14ac:dyDescent="0.25">
      <c r="A10186" s="2"/>
      <c r="B10186" s="2"/>
    </row>
    <row r="10187" spans="1:2" x14ac:dyDescent="0.25">
      <c r="A10187" s="2"/>
      <c r="B10187" s="2"/>
    </row>
    <row r="10188" spans="1:2" x14ac:dyDescent="0.25">
      <c r="A10188" s="2"/>
      <c r="B10188" s="2"/>
    </row>
    <row r="10189" spans="1:2" x14ac:dyDescent="0.25">
      <c r="A10189" s="2"/>
      <c r="B10189" s="2"/>
    </row>
    <row r="10190" spans="1:2" x14ac:dyDescent="0.25">
      <c r="A10190" s="2"/>
      <c r="B10190" s="2"/>
    </row>
    <row r="10191" spans="1:2" x14ac:dyDescent="0.25">
      <c r="A10191" s="2"/>
      <c r="B10191" s="2"/>
    </row>
    <row r="10192" spans="1:2" x14ac:dyDescent="0.25">
      <c r="A10192" s="2"/>
      <c r="B10192" s="2"/>
    </row>
    <row r="10193" spans="1:2" x14ac:dyDescent="0.25">
      <c r="A10193" s="2"/>
      <c r="B10193" s="2"/>
    </row>
    <row r="10194" spans="1:2" x14ac:dyDescent="0.25">
      <c r="A10194" s="2"/>
      <c r="B10194" s="2"/>
    </row>
    <row r="10195" spans="1:2" x14ac:dyDescent="0.25">
      <c r="A10195" s="2"/>
      <c r="B10195" s="2"/>
    </row>
    <row r="10196" spans="1:2" x14ac:dyDescent="0.25">
      <c r="A10196" s="2"/>
      <c r="B10196" s="2"/>
    </row>
    <row r="10197" spans="1:2" x14ac:dyDescent="0.25">
      <c r="A10197" s="2"/>
      <c r="B10197" s="2"/>
    </row>
    <row r="10198" spans="1:2" x14ac:dyDescent="0.25">
      <c r="A10198" s="2"/>
      <c r="B10198" s="2"/>
    </row>
    <row r="10199" spans="1:2" x14ac:dyDescent="0.25">
      <c r="A10199" s="2"/>
      <c r="B10199" s="2"/>
    </row>
    <row r="10200" spans="1:2" x14ac:dyDescent="0.25">
      <c r="A10200" s="2"/>
      <c r="B10200" s="2"/>
    </row>
    <row r="10201" spans="1:2" x14ac:dyDescent="0.25">
      <c r="A10201" s="2"/>
      <c r="B10201" s="2"/>
    </row>
    <row r="10202" spans="1:2" x14ac:dyDescent="0.25">
      <c r="A10202" s="2"/>
      <c r="B10202" s="2"/>
    </row>
    <row r="10203" spans="1:2" x14ac:dyDescent="0.25">
      <c r="A10203" s="2"/>
      <c r="B10203" s="2"/>
    </row>
    <row r="10204" spans="1:2" x14ac:dyDescent="0.25">
      <c r="A10204" s="2"/>
      <c r="B10204" s="2"/>
    </row>
    <row r="10205" spans="1:2" x14ac:dyDescent="0.25">
      <c r="A10205" s="2"/>
      <c r="B10205" s="2"/>
    </row>
    <row r="10206" spans="1:2" x14ac:dyDescent="0.25">
      <c r="A10206" s="2"/>
      <c r="B10206" s="2"/>
    </row>
    <row r="10207" spans="1:2" x14ac:dyDescent="0.25">
      <c r="A10207" s="2"/>
      <c r="B10207" s="2"/>
    </row>
    <row r="10208" spans="1:2" x14ac:dyDescent="0.25">
      <c r="A10208" s="2"/>
      <c r="B10208" s="2"/>
    </row>
    <row r="10209" spans="1:2" x14ac:dyDescent="0.25">
      <c r="A10209" s="2"/>
      <c r="B10209" s="2"/>
    </row>
    <row r="10210" spans="1:2" x14ac:dyDescent="0.25">
      <c r="A10210" s="2"/>
      <c r="B10210" s="2"/>
    </row>
    <row r="10211" spans="1:2" x14ac:dyDescent="0.25">
      <c r="A10211" s="2"/>
      <c r="B10211" s="2"/>
    </row>
    <row r="10212" spans="1:2" x14ac:dyDescent="0.25">
      <c r="A10212" s="2"/>
      <c r="B10212" s="2"/>
    </row>
    <row r="10213" spans="1:2" x14ac:dyDescent="0.25">
      <c r="A10213" s="2"/>
      <c r="B10213" s="2"/>
    </row>
    <row r="10214" spans="1:2" x14ac:dyDescent="0.25">
      <c r="A10214" s="2"/>
      <c r="B10214" s="2"/>
    </row>
    <row r="10215" spans="1:2" x14ac:dyDescent="0.25">
      <c r="A10215" s="2"/>
      <c r="B10215" s="2"/>
    </row>
    <row r="10216" spans="1:2" x14ac:dyDescent="0.25">
      <c r="A10216" s="2"/>
      <c r="B10216" s="2"/>
    </row>
    <row r="10217" spans="1:2" x14ac:dyDescent="0.25">
      <c r="A10217" s="2"/>
      <c r="B10217" s="2"/>
    </row>
    <row r="10218" spans="1:2" x14ac:dyDescent="0.25">
      <c r="A10218" s="2"/>
      <c r="B10218" s="2"/>
    </row>
    <row r="10219" spans="1:2" x14ac:dyDescent="0.25">
      <c r="A10219" s="2"/>
      <c r="B10219" s="2"/>
    </row>
    <row r="10220" spans="1:2" x14ac:dyDescent="0.25">
      <c r="A10220" s="2"/>
      <c r="B10220" s="2"/>
    </row>
    <row r="10221" spans="1:2" x14ac:dyDescent="0.25">
      <c r="A10221" s="2"/>
      <c r="B10221" s="2"/>
    </row>
    <row r="10222" spans="1:2" x14ac:dyDescent="0.25">
      <c r="A10222" s="2"/>
      <c r="B10222" s="2"/>
    </row>
    <row r="10223" spans="1:2" x14ac:dyDescent="0.25">
      <c r="A10223" s="2"/>
      <c r="B10223" s="2"/>
    </row>
    <row r="10224" spans="1:2" x14ac:dyDescent="0.25">
      <c r="A10224" s="2"/>
      <c r="B10224" s="2"/>
    </row>
    <row r="10225" spans="1:2" x14ac:dyDescent="0.25">
      <c r="A10225" s="2"/>
      <c r="B10225" s="2"/>
    </row>
    <row r="10226" spans="1:2" x14ac:dyDescent="0.25">
      <c r="A10226" s="2"/>
      <c r="B10226" s="2"/>
    </row>
    <row r="10227" spans="1:2" x14ac:dyDescent="0.25">
      <c r="A10227" s="2"/>
      <c r="B10227" s="2"/>
    </row>
    <row r="10228" spans="1:2" x14ac:dyDescent="0.25">
      <c r="A10228" s="2"/>
      <c r="B10228" s="2"/>
    </row>
    <row r="10229" spans="1:2" x14ac:dyDescent="0.25">
      <c r="A10229" s="2"/>
      <c r="B10229" s="2"/>
    </row>
    <row r="10230" spans="1:2" x14ac:dyDescent="0.25">
      <c r="A10230" s="2"/>
      <c r="B10230" s="2"/>
    </row>
    <row r="10231" spans="1:2" x14ac:dyDescent="0.25">
      <c r="A10231" s="2"/>
      <c r="B10231" s="2"/>
    </row>
    <row r="10232" spans="1:2" x14ac:dyDescent="0.25">
      <c r="A10232" s="2"/>
      <c r="B10232" s="2"/>
    </row>
    <row r="10233" spans="1:2" x14ac:dyDescent="0.25">
      <c r="A10233" s="2"/>
      <c r="B10233" s="2"/>
    </row>
    <row r="10234" spans="1:2" x14ac:dyDescent="0.25">
      <c r="A10234" s="2"/>
      <c r="B10234" s="2"/>
    </row>
    <row r="10235" spans="1:2" x14ac:dyDescent="0.25">
      <c r="A10235" s="2"/>
      <c r="B10235" s="2"/>
    </row>
    <row r="10236" spans="1:2" x14ac:dyDescent="0.25">
      <c r="A10236" s="2"/>
      <c r="B10236" s="2"/>
    </row>
    <row r="10237" spans="1:2" x14ac:dyDescent="0.25">
      <c r="A10237" s="2"/>
      <c r="B10237" s="2"/>
    </row>
    <row r="10238" spans="1:2" x14ac:dyDescent="0.25">
      <c r="A10238" s="2"/>
      <c r="B10238" s="2"/>
    </row>
    <row r="10239" spans="1:2" x14ac:dyDescent="0.25">
      <c r="A10239" s="2"/>
      <c r="B10239" s="2"/>
    </row>
    <row r="10240" spans="1:2" x14ac:dyDescent="0.25">
      <c r="A10240" s="2"/>
      <c r="B10240" s="2"/>
    </row>
    <row r="10241" spans="1:2" x14ac:dyDescent="0.25">
      <c r="A10241" s="2"/>
      <c r="B10241" s="2"/>
    </row>
    <row r="10242" spans="1:2" x14ac:dyDescent="0.25">
      <c r="A10242" s="2"/>
      <c r="B10242" s="2"/>
    </row>
    <row r="10243" spans="1:2" x14ac:dyDescent="0.25">
      <c r="A10243" s="2"/>
      <c r="B10243" s="2"/>
    </row>
    <row r="10244" spans="1:2" x14ac:dyDescent="0.25">
      <c r="A10244" s="2"/>
      <c r="B10244" s="2"/>
    </row>
    <row r="10245" spans="1:2" x14ac:dyDescent="0.25">
      <c r="A10245" s="2"/>
      <c r="B10245" s="2"/>
    </row>
    <row r="10246" spans="1:2" x14ac:dyDescent="0.25">
      <c r="A10246" s="2"/>
      <c r="B10246" s="2"/>
    </row>
    <row r="10247" spans="1:2" x14ac:dyDescent="0.25">
      <c r="A10247" s="2"/>
      <c r="B10247" s="2"/>
    </row>
    <row r="10248" spans="1:2" x14ac:dyDescent="0.25">
      <c r="A10248" s="2"/>
      <c r="B10248" s="2"/>
    </row>
    <row r="10249" spans="1:2" x14ac:dyDescent="0.25">
      <c r="A10249" s="2"/>
      <c r="B10249" s="2"/>
    </row>
    <row r="10250" spans="1:2" x14ac:dyDescent="0.25">
      <c r="A10250" s="2"/>
      <c r="B10250" s="2"/>
    </row>
    <row r="10251" spans="1:2" x14ac:dyDescent="0.25">
      <c r="A10251" s="2"/>
      <c r="B10251" s="2"/>
    </row>
    <row r="10252" spans="1:2" x14ac:dyDescent="0.25">
      <c r="A10252" s="2"/>
      <c r="B10252" s="2"/>
    </row>
    <row r="10253" spans="1:2" x14ac:dyDescent="0.25">
      <c r="A10253" s="2"/>
      <c r="B10253" s="2"/>
    </row>
    <row r="10254" spans="1:2" x14ac:dyDescent="0.25">
      <c r="A10254" s="2"/>
      <c r="B10254" s="2"/>
    </row>
    <row r="10255" spans="1:2" x14ac:dyDescent="0.25">
      <c r="A10255" s="2"/>
      <c r="B10255" s="2"/>
    </row>
    <row r="10256" spans="1:2" x14ac:dyDescent="0.25">
      <c r="A10256" s="2"/>
      <c r="B10256" s="2"/>
    </row>
    <row r="10257" spans="1:2" x14ac:dyDescent="0.25">
      <c r="A10257" s="2"/>
      <c r="B10257" s="2"/>
    </row>
    <row r="10258" spans="1:2" x14ac:dyDescent="0.25">
      <c r="A10258" s="2"/>
      <c r="B10258" s="2"/>
    </row>
    <row r="10259" spans="1:2" x14ac:dyDescent="0.25">
      <c r="A10259" s="2"/>
      <c r="B10259" s="2"/>
    </row>
    <row r="10260" spans="1:2" x14ac:dyDescent="0.25">
      <c r="A10260" s="2"/>
      <c r="B10260" s="2"/>
    </row>
    <row r="10261" spans="1:2" x14ac:dyDescent="0.25">
      <c r="A10261" s="2"/>
      <c r="B10261" s="2"/>
    </row>
    <row r="10262" spans="1:2" x14ac:dyDescent="0.25">
      <c r="A10262" s="2"/>
      <c r="B10262" s="2"/>
    </row>
    <row r="10263" spans="1:2" x14ac:dyDescent="0.25">
      <c r="A10263" s="2"/>
      <c r="B10263" s="2"/>
    </row>
    <row r="10264" spans="1:2" x14ac:dyDescent="0.25">
      <c r="A10264" s="2"/>
      <c r="B10264" s="2"/>
    </row>
    <row r="10265" spans="1:2" x14ac:dyDescent="0.25">
      <c r="A10265" s="2"/>
      <c r="B10265" s="2"/>
    </row>
    <row r="10266" spans="1:2" x14ac:dyDescent="0.25">
      <c r="A10266" s="2"/>
      <c r="B10266" s="2"/>
    </row>
    <row r="10267" spans="1:2" x14ac:dyDescent="0.25">
      <c r="A10267" s="2"/>
      <c r="B10267" s="2"/>
    </row>
    <row r="10268" spans="1:2" x14ac:dyDescent="0.25">
      <c r="A10268" s="2"/>
      <c r="B10268" s="2"/>
    </row>
    <row r="10269" spans="1:2" x14ac:dyDescent="0.25">
      <c r="A10269" s="2"/>
      <c r="B10269" s="2"/>
    </row>
    <row r="10270" spans="1:2" x14ac:dyDescent="0.25">
      <c r="A10270" s="2"/>
      <c r="B10270" s="2"/>
    </row>
    <row r="10271" spans="1:2" x14ac:dyDescent="0.25">
      <c r="A10271" s="2"/>
      <c r="B10271" s="2"/>
    </row>
    <row r="10272" spans="1:2" x14ac:dyDescent="0.25">
      <c r="A10272" s="2"/>
      <c r="B10272" s="2"/>
    </row>
    <row r="10273" spans="1:2" x14ac:dyDescent="0.25">
      <c r="A10273" s="2"/>
      <c r="B10273" s="2"/>
    </row>
    <row r="10274" spans="1:2" x14ac:dyDescent="0.25">
      <c r="A10274" s="2"/>
      <c r="B10274" s="2"/>
    </row>
    <row r="10275" spans="1:2" x14ac:dyDescent="0.25">
      <c r="A10275" s="2"/>
      <c r="B10275" s="2"/>
    </row>
    <row r="10276" spans="1:2" x14ac:dyDescent="0.25">
      <c r="A10276" s="2"/>
      <c r="B10276" s="2"/>
    </row>
    <row r="10277" spans="1:2" x14ac:dyDescent="0.25">
      <c r="A10277" s="2"/>
      <c r="B10277" s="2"/>
    </row>
    <row r="10278" spans="1:2" x14ac:dyDescent="0.25">
      <c r="A10278" s="2"/>
      <c r="B10278" s="2"/>
    </row>
    <row r="10279" spans="1:2" x14ac:dyDescent="0.25">
      <c r="A10279" s="2"/>
      <c r="B10279" s="2"/>
    </row>
    <row r="10280" spans="1:2" x14ac:dyDescent="0.25">
      <c r="A10280" s="2"/>
      <c r="B10280" s="2"/>
    </row>
    <row r="10281" spans="1:2" x14ac:dyDescent="0.25">
      <c r="A10281" s="2"/>
      <c r="B10281" s="2"/>
    </row>
    <row r="10282" spans="1:2" x14ac:dyDescent="0.25">
      <c r="A10282" s="2"/>
      <c r="B10282" s="2"/>
    </row>
    <row r="10283" spans="1:2" x14ac:dyDescent="0.25">
      <c r="A10283" s="2"/>
      <c r="B10283" s="2"/>
    </row>
    <row r="10284" spans="1:2" x14ac:dyDescent="0.25">
      <c r="A10284" s="2"/>
      <c r="B10284" s="2"/>
    </row>
    <row r="10285" spans="1:2" x14ac:dyDescent="0.25">
      <c r="A10285" s="2"/>
      <c r="B10285" s="2"/>
    </row>
    <row r="10286" spans="1:2" x14ac:dyDescent="0.25">
      <c r="A10286" s="2"/>
      <c r="B10286" s="2"/>
    </row>
    <row r="10287" spans="1:2" x14ac:dyDescent="0.25">
      <c r="A10287" s="2"/>
      <c r="B10287" s="2"/>
    </row>
    <row r="10288" spans="1:2" x14ac:dyDescent="0.25">
      <c r="A10288" s="2"/>
      <c r="B10288" s="2"/>
    </row>
    <row r="10289" spans="1:2" x14ac:dyDescent="0.25">
      <c r="A10289" s="2"/>
      <c r="B10289" s="2"/>
    </row>
    <row r="10290" spans="1:2" x14ac:dyDescent="0.25">
      <c r="A10290" s="2"/>
      <c r="B10290" s="2"/>
    </row>
    <row r="10291" spans="1:2" x14ac:dyDescent="0.25">
      <c r="A10291" s="2"/>
      <c r="B10291" s="2"/>
    </row>
    <row r="10292" spans="1:2" x14ac:dyDescent="0.25">
      <c r="A10292" s="2"/>
      <c r="B10292" s="2"/>
    </row>
    <row r="10293" spans="1:2" x14ac:dyDescent="0.25">
      <c r="A10293" s="2"/>
      <c r="B10293" s="2"/>
    </row>
    <row r="10294" spans="1:2" x14ac:dyDescent="0.25">
      <c r="A10294" s="2"/>
      <c r="B10294" s="2"/>
    </row>
    <row r="10295" spans="1:2" x14ac:dyDescent="0.25">
      <c r="A10295" s="2"/>
      <c r="B10295" s="2"/>
    </row>
    <row r="10296" spans="1:2" x14ac:dyDescent="0.25">
      <c r="A10296" s="2"/>
      <c r="B10296" s="2"/>
    </row>
    <row r="10297" spans="1:2" x14ac:dyDescent="0.25">
      <c r="A10297" s="2"/>
      <c r="B10297" s="2"/>
    </row>
    <row r="10298" spans="1:2" x14ac:dyDescent="0.25">
      <c r="A10298" s="2"/>
      <c r="B10298" s="2"/>
    </row>
    <row r="10299" spans="1:2" x14ac:dyDescent="0.25">
      <c r="A10299" s="2"/>
      <c r="B10299" s="2"/>
    </row>
    <row r="10300" spans="1:2" x14ac:dyDescent="0.25">
      <c r="A10300" s="2"/>
      <c r="B10300" s="2"/>
    </row>
    <row r="10301" spans="1:2" x14ac:dyDescent="0.25">
      <c r="A10301" s="2"/>
      <c r="B10301" s="2"/>
    </row>
    <row r="10302" spans="1:2" x14ac:dyDescent="0.25">
      <c r="A10302" s="2"/>
      <c r="B10302" s="2"/>
    </row>
    <row r="10303" spans="1:2" x14ac:dyDescent="0.25">
      <c r="A10303" s="2"/>
      <c r="B10303" s="2"/>
    </row>
    <row r="10304" spans="1:2" x14ac:dyDescent="0.25">
      <c r="A10304" s="2"/>
      <c r="B10304" s="2"/>
    </row>
    <row r="10305" spans="1:2" x14ac:dyDescent="0.25">
      <c r="A10305" s="2"/>
      <c r="B10305" s="2"/>
    </row>
    <row r="10306" spans="1:2" x14ac:dyDescent="0.25">
      <c r="A10306" s="2"/>
      <c r="B10306" s="2"/>
    </row>
    <row r="10307" spans="1:2" x14ac:dyDescent="0.25">
      <c r="A10307" s="2"/>
      <c r="B10307" s="2"/>
    </row>
    <row r="10308" spans="1:2" x14ac:dyDescent="0.25">
      <c r="A10308" s="2"/>
      <c r="B10308" s="2"/>
    </row>
    <row r="10309" spans="1:2" x14ac:dyDescent="0.25">
      <c r="A10309" s="2"/>
      <c r="B10309" s="2"/>
    </row>
    <row r="10310" spans="1:2" x14ac:dyDescent="0.25">
      <c r="A10310" s="2"/>
      <c r="B10310" s="2"/>
    </row>
    <row r="10311" spans="1:2" x14ac:dyDescent="0.25">
      <c r="A10311" s="2"/>
      <c r="B10311" s="2"/>
    </row>
    <row r="10312" spans="1:2" x14ac:dyDescent="0.25">
      <c r="A10312" s="2"/>
      <c r="B10312" s="2"/>
    </row>
    <row r="10313" spans="1:2" x14ac:dyDescent="0.25">
      <c r="A10313" s="2"/>
      <c r="B10313" s="2"/>
    </row>
    <row r="10314" spans="1:2" x14ac:dyDescent="0.25">
      <c r="A10314" s="2"/>
      <c r="B10314" s="2"/>
    </row>
    <row r="10315" spans="1:2" x14ac:dyDescent="0.25">
      <c r="A10315" s="2"/>
      <c r="B10315" s="2"/>
    </row>
    <row r="10316" spans="1:2" x14ac:dyDescent="0.25">
      <c r="A10316" s="2"/>
      <c r="B10316" s="2"/>
    </row>
    <row r="10317" spans="1:2" x14ac:dyDescent="0.25">
      <c r="A10317" s="2"/>
      <c r="B10317" s="2"/>
    </row>
    <row r="10318" spans="1:2" x14ac:dyDescent="0.25">
      <c r="A10318" s="2"/>
      <c r="B10318" s="2"/>
    </row>
    <row r="10319" spans="1:2" x14ac:dyDescent="0.25">
      <c r="A10319" s="2"/>
      <c r="B10319" s="2"/>
    </row>
    <row r="10320" spans="1:2" x14ac:dyDescent="0.25">
      <c r="A10320" s="2"/>
      <c r="B10320" s="2"/>
    </row>
    <row r="10321" spans="1:2" x14ac:dyDescent="0.25">
      <c r="A10321" s="2"/>
      <c r="B10321" s="2"/>
    </row>
    <row r="10322" spans="1:2" x14ac:dyDescent="0.25">
      <c r="A10322" s="2"/>
      <c r="B10322" s="2"/>
    </row>
    <row r="10323" spans="1:2" x14ac:dyDescent="0.25">
      <c r="A10323" s="2"/>
      <c r="B10323" s="2"/>
    </row>
    <row r="10324" spans="1:2" x14ac:dyDescent="0.25">
      <c r="A10324" s="2"/>
      <c r="B10324" s="2"/>
    </row>
    <row r="10325" spans="1:2" x14ac:dyDescent="0.25">
      <c r="A10325" s="2"/>
      <c r="B10325" s="2"/>
    </row>
    <row r="10326" spans="1:2" x14ac:dyDescent="0.25">
      <c r="A10326" s="2"/>
      <c r="B10326" s="2"/>
    </row>
    <row r="10327" spans="1:2" x14ac:dyDescent="0.25">
      <c r="A10327" s="2"/>
      <c r="B10327" s="2"/>
    </row>
    <row r="10328" spans="1:2" x14ac:dyDescent="0.25">
      <c r="A10328" s="2"/>
      <c r="B10328" s="2"/>
    </row>
    <row r="10329" spans="1:2" x14ac:dyDescent="0.25">
      <c r="A10329" s="2"/>
      <c r="B10329" s="2"/>
    </row>
    <row r="10330" spans="1:2" x14ac:dyDescent="0.25">
      <c r="A10330" s="2"/>
      <c r="B10330" s="2"/>
    </row>
    <row r="10331" spans="1:2" x14ac:dyDescent="0.25">
      <c r="A10331" s="2"/>
      <c r="B10331" s="2"/>
    </row>
    <row r="10332" spans="1:2" x14ac:dyDescent="0.25">
      <c r="A10332" s="2"/>
      <c r="B10332" s="2"/>
    </row>
    <row r="10333" spans="1:2" x14ac:dyDescent="0.25">
      <c r="A10333" s="2"/>
      <c r="B10333" s="2"/>
    </row>
    <row r="10334" spans="1:2" x14ac:dyDescent="0.25">
      <c r="A10334" s="2"/>
      <c r="B10334" s="2"/>
    </row>
    <row r="10335" spans="1:2" x14ac:dyDescent="0.25">
      <c r="A10335" s="2"/>
      <c r="B10335" s="2"/>
    </row>
    <row r="10336" spans="1:2" x14ac:dyDescent="0.25">
      <c r="A10336" s="2"/>
      <c r="B10336" s="2"/>
    </row>
    <row r="10337" spans="1:2" x14ac:dyDescent="0.25">
      <c r="A10337" s="2"/>
      <c r="B10337" s="2"/>
    </row>
    <row r="10338" spans="1:2" x14ac:dyDescent="0.25">
      <c r="A10338" s="2"/>
      <c r="B10338" s="2"/>
    </row>
    <row r="10339" spans="1:2" x14ac:dyDescent="0.25">
      <c r="A10339" s="2"/>
      <c r="B10339" s="2"/>
    </row>
    <row r="10340" spans="1:2" x14ac:dyDescent="0.25">
      <c r="A10340" s="2"/>
      <c r="B10340" s="2"/>
    </row>
    <row r="10341" spans="1:2" x14ac:dyDescent="0.25">
      <c r="A10341" s="2"/>
      <c r="B10341" s="2"/>
    </row>
    <row r="10342" spans="1:2" x14ac:dyDescent="0.25">
      <c r="A10342" s="2"/>
      <c r="B10342" s="2"/>
    </row>
    <row r="10343" spans="1:2" x14ac:dyDescent="0.25">
      <c r="A10343" s="2"/>
      <c r="B10343" s="2"/>
    </row>
    <row r="10344" spans="1:2" x14ac:dyDescent="0.25">
      <c r="A10344" s="2"/>
      <c r="B10344" s="2"/>
    </row>
    <row r="10345" spans="1:2" x14ac:dyDescent="0.25">
      <c r="A10345" s="2"/>
      <c r="B10345" s="2"/>
    </row>
    <row r="10346" spans="1:2" x14ac:dyDescent="0.25">
      <c r="A10346" s="2"/>
      <c r="B10346" s="2"/>
    </row>
    <row r="10347" spans="1:2" x14ac:dyDescent="0.25">
      <c r="A10347" s="2"/>
      <c r="B10347" s="2"/>
    </row>
    <row r="10348" spans="1:2" x14ac:dyDescent="0.25">
      <c r="A10348" s="2"/>
      <c r="B10348" s="2"/>
    </row>
    <row r="10349" spans="1:2" x14ac:dyDescent="0.25">
      <c r="A10349" s="2"/>
      <c r="B10349" s="2"/>
    </row>
    <row r="10350" spans="1:2" x14ac:dyDescent="0.25">
      <c r="A10350" s="2"/>
      <c r="B10350" s="2"/>
    </row>
    <row r="10351" spans="1:2" x14ac:dyDescent="0.25">
      <c r="A10351" s="2"/>
      <c r="B10351" s="2"/>
    </row>
    <row r="10352" spans="1:2" x14ac:dyDescent="0.25">
      <c r="A10352" s="2"/>
      <c r="B10352" s="2"/>
    </row>
    <row r="10353" spans="1:2" x14ac:dyDescent="0.25">
      <c r="A10353" s="2"/>
      <c r="B10353" s="2"/>
    </row>
    <row r="10354" spans="1:2" x14ac:dyDescent="0.25">
      <c r="A10354" s="2"/>
      <c r="B10354" s="2"/>
    </row>
    <row r="10355" spans="1:2" x14ac:dyDescent="0.25">
      <c r="A10355" s="2"/>
      <c r="B10355" s="2"/>
    </row>
    <row r="10356" spans="1:2" x14ac:dyDescent="0.25">
      <c r="A10356" s="2"/>
      <c r="B10356" s="2"/>
    </row>
    <row r="10357" spans="1:2" x14ac:dyDescent="0.25">
      <c r="A10357" s="2"/>
      <c r="B10357" s="2"/>
    </row>
    <row r="10358" spans="1:2" x14ac:dyDescent="0.25">
      <c r="A10358" s="2"/>
      <c r="B10358" s="2"/>
    </row>
    <row r="10359" spans="1:2" x14ac:dyDescent="0.25">
      <c r="A10359" s="2"/>
      <c r="B10359" s="2"/>
    </row>
    <row r="10360" spans="1:2" x14ac:dyDescent="0.25">
      <c r="A10360" s="2"/>
      <c r="B10360" s="2"/>
    </row>
    <row r="10361" spans="1:2" x14ac:dyDescent="0.25">
      <c r="A10361" s="2"/>
      <c r="B10361" s="2"/>
    </row>
    <row r="10362" spans="1:2" x14ac:dyDescent="0.25">
      <c r="A10362" s="2"/>
      <c r="B10362" s="2"/>
    </row>
    <row r="10363" spans="1:2" x14ac:dyDescent="0.25">
      <c r="A10363" s="2"/>
      <c r="B10363" s="2"/>
    </row>
    <row r="10364" spans="1:2" x14ac:dyDescent="0.25">
      <c r="A10364" s="2"/>
      <c r="B10364" s="2"/>
    </row>
    <row r="10365" spans="1:2" x14ac:dyDescent="0.25">
      <c r="A10365" s="2"/>
      <c r="B10365" s="2"/>
    </row>
    <row r="10366" spans="1:2" x14ac:dyDescent="0.25">
      <c r="A10366" s="2"/>
      <c r="B10366" s="2"/>
    </row>
    <row r="10367" spans="1:2" x14ac:dyDescent="0.25">
      <c r="A10367" s="2"/>
      <c r="B10367" s="2"/>
    </row>
    <row r="10368" spans="1:2" x14ac:dyDescent="0.25">
      <c r="A10368" s="2"/>
      <c r="B10368" s="2"/>
    </row>
    <row r="10369" spans="1:2" x14ac:dyDescent="0.25">
      <c r="A10369" s="2"/>
      <c r="B10369" s="2"/>
    </row>
    <row r="10370" spans="1:2" x14ac:dyDescent="0.25">
      <c r="A10370" s="2"/>
      <c r="B10370" s="2"/>
    </row>
    <row r="10371" spans="1:2" x14ac:dyDescent="0.25">
      <c r="A10371" s="2"/>
      <c r="B10371" s="2"/>
    </row>
    <row r="10372" spans="1:2" x14ac:dyDescent="0.25">
      <c r="A10372" s="2"/>
      <c r="B10372" s="2"/>
    </row>
    <row r="10373" spans="1:2" x14ac:dyDescent="0.25">
      <c r="A10373" s="2"/>
      <c r="B10373" s="2"/>
    </row>
    <row r="10374" spans="1:2" x14ac:dyDescent="0.25">
      <c r="A10374" s="2"/>
      <c r="B10374" s="2"/>
    </row>
    <row r="10375" spans="1:2" x14ac:dyDescent="0.25">
      <c r="A10375" s="2"/>
      <c r="B10375" s="2"/>
    </row>
    <row r="10376" spans="1:2" x14ac:dyDescent="0.25">
      <c r="A10376" s="2"/>
      <c r="B10376" s="2"/>
    </row>
    <row r="10377" spans="1:2" x14ac:dyDescent="0.25">
      <c r="A10377" s="2"/>
      <c r="B10377" s="2"/>
    </row>
    <row r="10378" spans="1:2" x14ac:dyDescent="0.25">
      <c r="A10378" s="2"/>
      <c r="B10378" s="2"/>
    </row>
    <row r="10379" spans="1:2" x14ac:dyDescent="0.25">
      <c r="A10379" s="2"/>
      <c r="B10379" s="2"/>
    </row>
    <row r="10380" spans="1:2" x14ac:dyDescent="0.25">
      <c r="A10380" s="2"/>
      <c r="B10380" s="2"/>
    </row>
    <row r="10381" spans="1:2" x14ac:dyDescent="0.25">
      <c r="A10381" s="2"/>
      <c r="B10381" s="2"/>
    </row>
    <row r="10382" spans="1:2" x14ac:dyDescent="0.25">
      <c r="A10382" s="2"/>
      <c r="B10382" s="2"/>
    </row>
    <row r="10383" spans="1:2" x14ac:dyDescent="0.25">
      <c r="A10383" s="2"/>
      <c r="B10383" s="2"/>
    </row>
    <row r="10384" spans="1:2" x14ac:dyDescent="0.25">
      <c r="A10384" s="2"/>
      <c r="B10384" s="2"/>
    </row>
    <row r="10385" spans="1:2" x14ac:dyDescent="0.25">
      <c r="A10385" s="2"/>
      <c r="B10385" s="2"/>
    </row>
    <row r="10386" spans="1:2" x14ac:dyDescent="0.25">
      <c r="A10386" s="2"/>
      <c r="B10386" s="2"/>
    </row>
    <row r="10387" spans="1:2" x14ac:dyDescent="0.25">
      <c r="A10387" s="2"/>
      <c r="B10387" s="2"/>
    </row>
    <row r="10388" spans="1:2" x14ac:dyDescent="0.25">
      <c r="A10388" s="2"/>
      <c r="B10388" s="2"/>
    </row>
    <row r="10389" spans="1:2" x14ac:dyDescent="0.25">
      <c r="A10389" s="2"/>
      <c r="B10389" s="2"/>
    </row>
    <row r="10390" spans="1:2" x14ac:dyDescent="0.25">
      <c r="A10390" s="2"/>
      <c r="B10390" s="2"/>
    </row>
    <row r="10391" spans="1:2" x14ac:dyDescent="0.25">
      <c r="A10391" s="2"/>
      <c r="B10391" s="2"/>
    </row>
    <row r="10392" spans="1:2" x14ac:dyDescent="0.25">
      <c r="A10392" s="2"/>
      <c r="B10392" s="2"/>
    </row>
    <row r="10393" spans="1:2" x14ac:dyDescent="0.25">
      <c r="A10393" s="2"/>
      <c r="B10393" s="2"/>
    </row>
    <row r="10394" spans="1:2" x14ac:dyDescent="0.25">
      <c r="A10394" s="2"/>
      <c r="B10394" s="2"/>
    </row>
    <row r="10395" spans="1:2" x14ac:dyDescent="0.25">
      <c r="A10395" s="2"/>
      <c r="B10395" s="2"/>
    </row>
    <row r="10396" spans="1:2" x14ac:dyDescent="0.25">
      <c r="A10396" s="2"/>
      <c r="B10396" s="2"/>
    </row>
    <row r="10397" spans="1:2" x14ac:dyDescent="0.25">
      <c r="A10397" s="2"/>
      <c r="B10397" s="2"/>
    </row>
    <row r="10398" spans="1:2" x14ac:dyDescent="0.25">
      <c r="A10398" s="2"/>
      <c r="B10398" s="2"/>
    </row>
    <row r="10399" spans="1:2" x14ac:dyDescent="0.25">
      <c r="A10399" s="2"/>
      <c r="B10399" s="2"/>
    </row>
    <row r="10400" spans="1:2" x14ac:dyDescent="0.25">
      <c r="A10400" s="2"/>
      <c r="B10400" s="2"/>
    </row>
    <row r="10401" spans="1:2" x14ac:dyDescent="0.25">
      <c r="A10401" s="2"/>
      <c r="B10401" s="2"/>
    </row>
    <row r="10402" spans="1:2" x14ac:dyDescent="0.25">
      <c r="A10402" s="2"/>
      <c r="B10402" s="2"/>
    </row>
    <row r="10403" spans="1:2" x14ac:dyDescent="0.25">
      <c r="A10403" s="2"/>
      <c r="B10403" s="2"/>
    </row>
    <row r="10404" spans="1:2" x14ac:dyDescent="0.25">
      <c r="A10404" s="2"/>
      <c r="B10404" s="2"/>
    </row>
    <row r="10405" spans="1:2" x14ac:dyDescent="0.25">
      <c r="A10405" s="2"/>
      <c r="B10405" s="2"/>
    </row>
    <row r="10406" spans="1:2" x14ac:dyDescent="0.25">
      <c r="A10406" s="2"/>
      <c r="B10406" s="2"/>
    </row>
    <row r="10407" spans="1:2" x14ac:dyDescent="0.25">
      <c r="A10407" s="2"/>
      <c r="B10407" s="2"/>
    </row>
    <row r="10408" spans="1:2" x14ac:dyDescent="0.25">
      <c r="A10408" s="2"/>
      <c r="B10408" s="2"/>
    </row>
    <row r="10409" spans="1:2" x14ac:dyDescent="0.25">
      <c r="A10409" s="2"/>
      <c r="B10409" s="2"/>
    </row>
    <row r="10410" spans="1:2" x14ac:dyDescent="0.25">
      <c r="A10410" s="2"/>
      <c r="B10410" s="2"/>
    </row>
    <row r="10411" spans="1:2" x14ac:dyDescent="0.25">
      <c r="A10411" s="2"/>
      <c r="B10411" s="2"/>
    </row>
    <row r="10412" spans="1:2" x14ac:dyDescent="0.25">
      <c r="A10412" s="2"/>
      <c r="B10412" s="2"/>
    </row>
    <row r="10413" spans="1:2" x14ac:dyDescent="0.25">
      <c r="A10413" s="2"/>
      <c r="B10413" s="2"/>
    </row>
    <row r="10414" spans="1:2" x14ac:dyDescent="0.25">
      <c r="A10414" s="2"/>
      <c r="B10414" s="2"/>
    </row>
    <row r="10415" spans="1:2" x14ac:dyDescent="0.25">
      <c r="A10415" s="2"/>
      <c r="B10415" s="2"/>
    </row>
    <row r="10416" spans="1:2" x14ac:dyDescent="0.25">
      <c r="A10416" s="2"/>
      <c r="B10416" s="2"/>
    </row>
    <row r="10417" spans="1:2" x14ac:dyDescent="0.25">
      <c r="A10417" s="2"/>
      <c r="B10417" s="2"/>
    </row>
    <row r="10418" spans="1:2" x14ac:dyDescent="0.25">
      <c r="A10418" s="2"/>
      <c r="B10418" s="2"/>
    </row>
    <row r="10419" spans="1:2" x14ac:dyDescent="0.25">
      <c r="A10419" s="2"/>
      <c r="B10419" s="2"/>
    </row>
    <row r="10420" spans="1:2" x14ac:dyDescent="0.25">
      <c r="A10420" s="2"/>
      <c r="B10420" s="2"/>
    </row>
    <row r="10421" spans="1:2" x14ac:dyDescent="0.25">
      <c r="A10421" s="2"/>
      <c r="B10421" s="2"/>
    </row>
    <row r="10422" spans="1:2" x14ac:dyDescent="0.25">
      <c r="A10422" s="2"/>
      <c r="B10422" s="2"/>
    </row>
    <row r="10423" spans="1:2" x14ac:dyDescent="0.25">
      <c r="A10423" s="2"/>
      <c r="B10423" s="2"/>
    </row>
    <row r="10424" spans="1:2" x14ac:dyDescent="0.25">
      <c r="A10424" s="2"/>
      <c r="B10424" s="2"/>
    </row>
    <row r="10425" spans="1:2" x14ac:dyDescent="0.25">
      <c r="A10425" s="2"/>
      <c r="B10425" s="2"/>
    </row>
    <row r="10426" spans="1:2" x14ac:dyDescent="0.25">
      <c r="A10426" s="2"/>
      <c r="B10426" s="2"/>
    </row>
    <row r="10427" spans="1:2" x14ac:dyDescent="0.25">
      <c r="A10427" s="2"/>
      <c r="B10427" s="2"/>
    </row>
    <row r="10428" spans="1:2" x14ac:dyDescent="0.25">
      <c r="A10428" s="2"/>
      <c r="B10428" s="2"/>
    </row>
    <row r="10429" spans="1:2" x14ac:dyDescent="0.25">
      <c r="A10429" s="2"/>
      <c r="B10429" s="2"/>
    </row>
    <row r="10430" spans="1:2" x14ac:dyDescent="0.25">
      <c r="A10430" s="2"/>
      <c r="B10430" s="2"/>
    </row>
    <row r="10431" spans="1:2" x14ac:dyDescent="0.25">
      <c r="A10431" s="2"/>
      <c r="B10431" s="2"/>
    </row>
    <row r="10432" spans="1:2" x14ac:dyDescent="0.25">
      <c r="A10432" s="2"/>
      <c r="B10432" s="2"/>
    </row>
    <row r="10433" spans="1:2" x14ac:dyDescent="0.25">
      <c r="A10433" s="2"/>
      <c r="B10433" s="2"/>
    </row>
    <row r="10434" spans="1:2" x14ac:dyDescent="0.25">
      <c r="A10434" s="2"/>
      <c r="B10434" s="2"/>
    </row>
    <row r="10435" spans="1:2" x14ac:dyDescent="0.25">
      <c r="A10435" s="2"/>
      <c r="B10435" s="2"/>
    </row>
    <row r="10436" spans="1:2" x14ac:dyDescent="0.25">
      <c r="A10436" s="2"/>
      <c r="B10436" s="2"/>
    </row>
    <row r="10437" spans="1:2" x14ac:dyDescent="0.25">
      <c r="A10437" s="2"/>
      <c r="B10437" s="2"/>
    </row>
    <row r="10438" spans="1:2" x14ac:dyDescent="0.25">
      <c r="A10438" s="2"/>
      <c r="B10438" s="2"/>
    </row>
    <row r="10439" spans="1:2" x14ac:dyDescent="0.25">
      <c r="A10439" s="2"/>
      <c r="B10439" s="2"/>
    </row>
    <row r="10440" spans="1:2" x14ac:dyDescent="0.25">
      <c r="A10440" s="2"/>
      <c r="B10440" s="2"/>
    </row>
    <row r="10441" spans="1:2" x14ac:dyDescent="0.25">
      <c r="A10441" s="2"/>
      <c r="B10441" s="2"/>
    </row>
    <row r="10442" spans="1:2" x14ac:dyDescent="0.25">
      <c r="A10442" s="2"/>
      <c r="B10442" s="2"/>
    </row>
    <row r="10443" spans="1:2" x14ac:dyDescent="0.25">
      <c r="A10443" s="2"/>
      <c r="B10443" s="2"/>
    </row>
    <row r="10444" spans="1:2" x14ac:dyDescent="0.25">
      <c r="A10444" s="2"/>
      <c r="B10444" s="2"/>
    </row>
    <row r="10445" spans="1:2" x14ac:dyDescent="0.25">
      <c r="A10445" s="2"/>
      <c r="B10445" s="2"/>
    </row>
    <row r="10446" spans="1:2" x14ac:dyDescent="0.25">
      <c r="A10446" s="2"/>
      <c r="B10446" s="2"/>
    </row>
    <row r="10447" spans="1:2" x14ac:dyDescent="0.25">
      <c r="A10447" s="2"/>
      <c r="B10447" s="2"/>
    </row>
    <row r="10448" spans="1:2" x14ac:dyDescent="0.25">
      <c r="A10448" s="2"/>
      <c r="B10448" s="2"/>
    </row>
    <row r="10449" spans="1:2" x14ac:dyDescent="0.25">
      <c r="A10449" s="2"/>
      <c r="B10449" s="2"/>
    </row>
    <row r="10450" spans="1:2" x14ac:dyDescent="0.25">
      <c r="A10450" s="2"/>
      <c r="B10450" s="2"/>
    </row>
    <row r="10451" spans="1:2" x14ac:dyDescent="0.25">
      <c r="A10451" s="2"/>
      <c r="B10451" s="2"/>
    </row>
    <row r="10452" spans="1:2" x14ac:dyDescent="0.25">
      <c r="A10452" s="2"/>
      <c r="B10452" s="2"/>
    </row>
    <row r="10453" spans="1:2" x14ac:dyDescent="0.25">
      <c r="A10453" s="2"/>
      <c r="B10453" s="2"/>
    </row>
    <row r="10454" spans="1:2" x14ac:dyDescent="0.25">
      <c r="A10454" s="2"/>
      <c r="B10454" s="2"/>
    </row>
    <row r="10455" spans="1:2" x14ac:dyDescent="0.25">
      <c r="A10455" s="2"/>
      <c r="B10455" s="2"/>
    </row>
    <row r="10456" spans="1:2" x14ac:dyDescent="0.25">
      <c r="A10456" s="2"/>
      <c r="B10456" s="2"/>
    </row>
    <row r="10457" spans="1:2" x14ac:dyDescent="0.25">
      <c r="A10457" s="2"/>
      <c r="B10457" s="2"/>
    </row>
    <row r="10458" spans="1:2" x14ac:dyDescent="0.25">
      <c r="A10458" s="2"/>
      <c r="B10458" s="2"/>
    </row>
    <row r="10459" spans="1:2" x14ac:dyDescent="0.25">
      <c r="A10459" s="2"/>
      <c r="B10459" s="2"/>
    </row>
    <row r="10460" spans="1:2" x14ac:dyDescent="0.25">
      <c r="A10460" s="2"/>
      <c r="B10460" s="2"/>
    </row>
    <row r="10461" spans="1:2" x14ac:dyDescent="0.25">
      <c r="A10461" s="2"/>
      <c r="B10461" s="2"/>
    </row>
    <row r="10462" spans="1:2" x14ac:dyDescent="0.25">
      <c r="A10462" s="2"/>
      <c r="B10462" s="2"/>
    </row>
    <row r="10463" spans="1:2" x14ac:dyDescent="0.25">
      <c r="A10463" s="2"/>
      <c r="B10463" s="2"/>
    </row>
    <row r="10464" spans="1:2" x14ac:dyDescent="0.25">
      <c r="A10464" s="2"/>
      <c r="B10464" s="2"/>
    </row>
    <row r="10465" spans="1:2" x14ac:dyDescent="0.25">
      <c r="A10465" s="2"/>
      <c r="B10465" s="2"/>
    </row>
    <row r="10466" spans="1:2" x14ac:dyDescent="0.25">
      <c r="A10466" s="2"/>
      <c r="B10466" s="2"/>
    </row>
    <row r="10467" spans="1:2" x14ac:dyDescent="0.25">
      <c r="A10467" s="2"/>
      <c r="B10467" s="2"/>
    </row>
    <row r="10468" spans="1:2" x14ac:dyDescent="0.25">
      <c r="A10468" s="2"/>
      <c r="B10468" s="2"/>
    </row>
    <row r="10469" spans="1:2" x14ac:dyDescent="0.25">
      <c r="A10469" s="2"/>
      <c r="B10469" s="2"/>
    </row>
    <row r="10470" spans="1:2" x14ac:dyDescent="0.25">
      <c r="A10470" s="2"/>
      <c r="B10470" s="2"/>
    </row>
    <row r="10471" spans="1:2" x14ac:dyDescent="0.25">
      <c r="A10471" s="2"/>
      <c r="B10471" s="2"/>
    </row>
    <row r="10472" spans="1:2" x14ac:dyDescent="0.25">
      <c r="A10472" s="2"/>
      <c r="B10472" s="2"/>
    </row>
    <row r="10473" spans="1:2" x14ac:dyDescent="0.25">
      <c r="A10473" s="2"/>
      <c r="B10473" s="2"/>
    </row>
    <row r="10474" spans="1:2" x14ac:dyDescent="0.25">
      <c r="A10474" s="2"/>
      <c r="B10474" s="2"/>
    </row>
    <row r="10475" spans="1:2" x14ac:dyDescent="0.25">
      <c r="A10475" s="2"/>
      <c r="B10475" s="2"/>
    </row>
    <row r="10476" spans="1:2" x14ac:dyDescent="0.25">
      <c r="A10476" s="2"/>
      <c r="B10476" s="2"/>
    </row>
    <row r="10477" spans="1:2" x14ac:dyDescent="0.25">
      <c r="A10477" s="2"/>
      <c r="B10477" s="2"/>
    </row>
    <row r="10478" spans="1:2" x14ac:dyDescent="0.25">
      <c r="A10478" s="2"/>
      <c r="B10478" s="2"/>
    </row>
    <row r="10479" spans="1:2" x14ac:dyDescent="0.25">
      <c r="A10479" s="2"/>
      <c r="B10479" s="2"/>
    </row>
    <row r="10480" spans="1:2" x14ac:dyDescent="0.25">
      <c r="A10480" s="2"/>
      <c r="B10480" s="2"/>
    </row>
    <row r="10481" spans="1:2" x14ac:dyDescent="0.25">
      <c r="A10481" s="2"/>
      <c r="B10481" s="2"/>
    </row>
    <row r="10482" spans="1:2" x14ac:dyDescent="0.25">
      <c r="A10482" s="2"/>
      <c r="B10482" s="2"/>
    </row>
    <row r="10483" spans="1:2" x14ac:dyDescent="0.25">
      <c r="A10483" s="2"/>
      <c r="B10483" s="2"/>
    </row>
    <row r="10484" spans="1:2" x14ac:dyDescent="0.25">
      <c r="A10484" s="2"/>
      <c r="B10484" s="2"/>
    </row>
    <row r="10485" spans="1:2" x14ac:dyDescent="0.25">
      <c r="A10485" s="2"/>
      <c r="B10485" s="2"/>
    </row>
    <row r="10486" spans="1:2" x14ac:dyDescent="0.25">
      <c r="A10486" s="2"/>
      <c r="B10486" s="2"/>
    </row>
    <row r="10487" spans="1:2" x14ac:dyDescent="0.25">
      <c r="A10487" s="2"/>
      <c r="B10487" s="2"/>
    </row>
    <row r="10488" spans="1:2" x14ac:dyDescent="0.25">
      <c r="A10488" s="2"/>
      <c r="B10488" s="2"/>
    </row>
    <row r="10489" spans="1:2" x14ac:dyDescent="0.25">
      <c r="A10489" s="2"/>
      <c r="B10489" s="2"/>
    </row>
    <row r="10490" spans="1:2" x14ac:dyDescent="0.25">
      <c r="A10490" s="2"/>
      <c r="B10490" s="2"/>
    </row>
    <row r="10491" spans="1:2" x14ac:dyDescent="0.25">
      <c r="A10491" s="2"/>
      <c r="B10491" s="2"/>
    </row>
    <row r="10492" spans="1:2" x14ac:dyDescent="0.25">
      <c r="A10492" s="2"/>
      <c r="B10492" s="2"/>
    </row>
    <row r="10493" spans="1:2" x14ac:dyDescent="0.25">
      <c r="A10493" s="2"/>
      <c r="B10493" s="2"/>
    </row>
    <row r="10494" spans="1:2" x14ac:dyDescent="0.25">
      <c r="A10494" s="2"/>
      <c r="B10494" s="2"/>
    </row>
    <row r="10495" spans="1:2" x14ac:dyDescent="0.25">
      <c r="A10495" s="2"/>
      <c r="B10495" s="2"/>
    </row>
    <row r="10496" spans="1:2" x14ac:dyDescent="0.25">
      <c r="A10496" s="2"/>
      <c r="B10496" s="2"/>
    </row>
    <row r="10497" spans="1:2" x14ac:dyDescent="0.25">
      <c r="A10497" s="2"/>
      <c r="B10497" s="2"/>
    </row>
    <row r="10498" spans="1:2" x14ac:dyDescent="0.25">
      <c r="A10498" s="2"/>
      <c r="B10498" s="2"/>
    </row>
    <row r="10499" spans="1:2" x14ac:dyDescent="0.25">
      <c r="A10499" s="2"/>
      <c r="B10499" s="2"/>
    </row>
    <row r="10500" spans="1:2" x14ac:dyDescent="0.25">
      <c r="A10500" s="2"/>
      <c r="B10500" s="2"/>
    </row>
    <row r="10501" spans="1:2" x14ac:dyDescent="0.25">
      <c r="A10501" s="2"/>
      <c r="B10501" s="2"/>
    </row>
    <row r="10502" spans="1:2" x14ac:dyDescent="0.25">
      <c r="A10502" s="2"/>
      <c r="B10502" s="2"/>
    </row>
    <row r="10503" spans="1:2" x14ac:dyDescent="0.25">
      <c r="A10503" s="2"/>
      <c r="B10503" s="2"/>
    </row>
    <row r="10504" spans="1:2" x14ac:dyDescent="0.25">
      <c r="A10504" s="2"/>
      <c r="B10504" s="2"/>
    </row>
    <row r="10505" spans="1:2" x14ac:dyDescent="0.25">
      <c r="A10505" s="2"/>
      <c r="B10505" s="2"/>
    </row>
    <row r="10506" spans="1:2" x14ac:dyDescent="0.25">
      <c r="A10506" s="2"/>
      <c r="B10506" s="2"/>
    </row>
    <row r="10507" spans="1:2" x14ac:dyDescent="0.25">
      <c r="A10507" s="2"/>
      <c r="B10507" s="2"/>
    </row>
    <row r="10508" spans="1:2" x14ac:dyDescent="0.25">
      <c r="A10508" s="2"/>
      <c r="B10508" s="2"/>
    </row>
    <row r="10509" spans="1:2" x14ac:dyDescent="0.25">
      <c r="A10509" s="2"/>
      <c r="B10509" s="2"/>
    </row>
    <row r="10510" spans="1:2" x14ac:dyDescent="0.25">
      <c r="A10510" s="2"/>
      <c r="B10510" s="2"/>
    </row>
    <row r="10511" spans="1:2" x14ac:dyDescent="0.25">
      <c r="A10511" s="2"/>
      <c r="B10511" s="2"/>
    </row>
    <row r="10512" spans="1:2" x14ac:dyDescent="0.25">
      <c r="A10512" s="2"/>
      <c r="B10512" s="2"/>
    </row>
    <row r="10513" spans="1:2" x14ac:dyDescent="0.25">
      <c r="A10513" s="2"/>
      <c r="B10513" s="2"/>
    </row>
    <row r="10514" spans="1:2" x14ac:dyDescent="0.25">
      <c r="A10514" s="2"/>
      <c r="B10514" s="2"/>
    </row>
    <row r="10515" spans="1:2" x14ac:dyDescent="0.25">
      <c r="A10515" s="2"/>
      <c r="B10515" s="2"/>
    </row>
    <row r="10516" spans="1:2" x14ac:dyDescent="0.25">
      <c r="A10516" s="2"/>
      <c r="B10516" s="2"/>
    </row>
    <row r="10517" spans="1:2" x14ac:dyDescent="0.25">
      <c r="A10517" s="2"/>
      <c r="B10517" s="2"/>
    </row>
    <row r="10518" spans="1:2" x14ac:dyDescent="0.25">
      <c r="A10518" s="2"/>
      <c r="B10518" s="2"/>
    </row>
    <row r="10519" spans="1:2" x14ac:dyDescent="0.25">
      <c r="A10519" s="2"/>
      <c r="B10519" s="2"/>
    </row>
    <row r="10520" spans="1:2" x14ac:dyDescent="0.25">
      <c r="A10520" s="2"/>
      <c r="B10520" s="2"/>
    </row>
    <row r="10521" spans="1:2" x14ac:dyDescent="0.25">
      <c r="A10521" s="2"/>
      <c r="B10521" s="2"/>
    </row>
    <row r="10522" spans="1:2" x14ac:dyDescent="0.25">
      <c r="A10522" s="2"/>
      <c r="B10522" s="2"/>
    </row>
    <row r="10523" spans="1:2" x14ac:dyDescent="0.25">
      <c r="A10523" s="2"/>
      <c r="B10523" s="2"/>
    </row>
    <row r="10524" spans="1:2" x14ac:dyDescent="0.25">
      <c r="A10524" s="2"/>
      <c r="B10524" s="2"/>
    </row>
    <row r="10525" spans="1:2" x14ac:dyDescent="0.25">
      <c r="A10525" s="2"/>
      <c r="B10525" s="2"/>
    </row>
    <row r="10526" spans="1:2" x14ac:dyDescent="0.25">
      <c r="A10526" s="2"/>
      <c r="B10526" s="2"/>
    </row>
    <row r="10527" spans="1:2" x14ac:dyDescent="0.25">
      <c r="A10527" s="2"/>
      <c r="B10527" s="2"/>
    </row>
    <row r="10528" spans="1:2" x14ac:dyDescent="0.25">
      <c r="A10528" s="2"/>
      <c r="B10528" s="2"/>
    </row>
    <row r="10529" spans="1:2" x14ac:dyDescent="0.25">
      <c r="A10529" s="2"/>
      <c r="B10529" s="2"/>
    </row>
    <row r="10530" spans="1:2" x14ac:dyDescent="0.25">
      <c r="A10530" s="2"/>
      <c r="B10530" s="2"/>
    </row>
    <row r="10531" spans="1:2" x14ac:dyDescent="0.25">
      <c r="A10531" s="2"/>
      <c r="B10531" s="2"/>
    </row>
    <row r="10532" spans="1:2" x14ac:dyDescent="0.25">
      <c r="A10532" s="2"/>
      <c r="B10532" s="2"/>
    </row>
    <row r="10533" spans="1:2" x14ac:dyDescent="0.25">
      <c r="A10533" s="2"/>
      <c r="B10533" s="2"/>
    </row>
    <row r="10534" spans="1:2" x14ac:dyDescent="0.25">
      <c r="A10534" s="2"/>
      <c r="B10534" s="2"/>
    </row>
    <row r="10535" spans="1:2" x14ac:dyDescent="0.25">
      <c r="A10535" s="2"/>
      <c r="B10535" s="2"/>
    </row>
    <row r="10536" spans="1:2" x14ac:dyDescent="0.25">
      <c r="A10536" s="2"/>
      <c r="B10536" s="2"/>
    </row>
    <row r="10537" spans="1:2" x14ac:dyDescent="0.25">
      <c r="A10537" s="2"/>
      <c r="B10537" s="2"/>
    </row>
    <row r="10538" spans="1:2" x14ac:dyDescent="0.25">
      <c r="A10538" s="2"/>
      <c r="B10538" s="2"/>
    </row>
    <row r="10539" spans="1:2" x14ac:dyDescent="0.25">
      <c r="A10539" s="2"/>
      <c r="B10539" s="2"/>
    </row>
    <row r="10540" spans="1:2" x14ac:dyDescent="0.25">
      <c r="A10540" s="2"/>
      <c r="B10540" s="2"/>
    </row>
    <row r="10541" spans="1:2" x14ac:dyDescent="0.25">
      <c r="A10541" s="2"/>
      <c r="B10541" s="2"/>
    </row>
    <row r="10542" spans="1:2" x14ac:dyDescent="0.25">
      <c r="A10542" s="2"/>
      <c r="B10542" s="2"/>
    </row>
    <row r="10543" spans="1:2" x14ac:dyDescent="0.25">
      <c r="A10543" s="2"/>
      <c r="B10543" s="2"/>
    </row>
    <row r="10544" spans="1:2" x14ac:dyDescent="0.25">
      <c r="A10544" s="2"/>
      <c r="B10544" s="2"/>
    </row>
    <row r="10545" spans="1:2" x14ac:dyDescent="0.25">
      <c r="A10545" s="2"/>
      <c r="B10545" s="2"/>
    </row>
    <row r="10546" spans="1:2" x14ac:dyDescent="0.25">
      <c r="A10546" s="2"/>
      <c r="B10546" s="2"/>
    </row>
    <row r="10547" spans="1:2" x14ac:dyDescent="0.25">
      <c r="A10547" s="2"/>
      <c r="B10547" s="2"/>
    </row>
    <row r="10548" spans="1:2" x14ac:dyDescent="0.25">
      <c r="A10548" s="2"/>
      <c r="B10548" s="2"/>
    </row>
    <row r="10549" spans="1:2" x14ac:dyDescent="0.25">
      <c r="A10549" s="2"/>
      <c r="B10549" s="2"/>
    </row>
    <row r="10550" spans="1:2" x14ac:dyDescent="0.25">
      <c r="A10550" s="2"/>
      <c r="B10550" s="2"/>
    </row>
    <row r="10551" spans="1:2" x14ac:dyDescent="0.25">
      <c r="A10551" s="2"/>
      <c r="B10551" s="2"/>
    </row>
    <row r="10552" spans="1:2" x14ac:dyDescent="0.25">
      <c r="A10552" s="2"/>
      <c r="B10552" s="2"/>
    </row>
    <row r="10553" spans="1:2" x14ac:dyDescent="0.25">
      <c r="A10553" s="2"/>
      <c r="B10553" s="2"/>
    </row>
    <row r="10554" spans="1:2" x14ac:dyDescent="0.25">
      <c r="A10554" s="2"/>
      <c r="B10554" s="2"/>
    </row>
    <row r="10555" spans="1:2" x14ac:dyDescent="0.25">
      <c r="A10555" s="2"/>
      <c r="B10555" s="2"/>
    </row>
    <row r="10556" spans="1:2" x14ac:dyDescent="0.25">
      <c r="A10556" s="2"/>
      <c r="B10556" s="2"/>
    </row>
    <row r="10557" spans="1:2" x14ac:dyDescent="0.25">
      <c r="A10557" s="2"/>
      <c r="B10557" s="2"/>
    </row>
    <row r="10558" spans="1:2" x14ac:dyDescent="0.25">
      <c r="A10558" s="2"/>
      <c r="B10558" s="2"/>
    </row>
    <row r="10559" spans="1:2" x14ac:dyDescent="0.25">
      <c r="A10559" s="2"/>
      <c r="B10559" s="2"/>
    </row>
    <row r="10560" spans="1:2" x14ac:dyDescent="0.25">
      <c r="A10560" s="2"/>
      <c r="B10560" s="2"/>
    </row>
    <row r="10561" spans="1:2" x14ac:dyDescent="0.25">
      <c r="A10561" s="2"/>
      <c r="B10561" s="2"/>
    </row>
    <row r="10562" spans="1:2" x14ac:dyDescent="0.25">
      <c r="A10562" s="2"/>
      <c r="B10562" s="2"/>
    </row>
    <row r="10563" spans="1:2" x14ac:dyDescent="0.25">
      <c r="A10563" s="2"/>
      <c r="B10563" s="2"/>
    </row>
    <row r="10564" spans="1:2" x14ac:dyDescent="0.25">
      <c r="A10564" s="2"/>
      <c r="B10564" s="2"/>
    </row>
    <row r="10565" spans="1:2" x14ac:dyDescent="0.25">
      <c r="A10565" s="2"/>
      <c r="B10565" s="2"/>
    </row>
    <row r="10566" spans="1:2" x14ac:dyDescent="0.25">
      <c r="A10566" s="2"/>
      <c r="B10566" s="2"/>
    </row>
    <row r="10567" spans="1:2" x14ac:dyDescent="0.25">
      <c r="A10567" s="2"/>
      <c r="B10567" s="2"/>
    </row>
    <row r="10568" spans="1:2" x14ac:dyDescent="0.25">
      <c r="A10568" s="2"/>
      <c r="B10568" s="2"/>
    </row>
    <row r="10569" spans="1:2" x14ac:dyDescent="0.25">
      <c r="A10569" s="2"/>
      <c r="B10569" s="2"/>
    </row>
    <row r="10570" spans="1:2" x14ac:dyDescent="0.25">
      <c r="A10570" s="2"/>
      <c r="B10570" s="2"/>
    </row>
    <row r="10571" spans="1:2" x14ac:dyDescent="0.25">
      <c r="A10571" s="2"/>
      <c r="B10571" s="2"/>
    </row>
    <row r="10572" spans="1:2" x14ac:dyDescent="0.25">
      <c r="A10572" s="2"/>
      <c r="B10572" s="2"/>
    </row>
    <row r="10573" spans="1:2" x14ac:dyDescent="0.25">
      <c r="A10573" s="2"/>
      <c r="B10573" s="2"/>
    </row>
    <row r="10574" spans="1:2" x14ac:dyDescent="0.25">
      <c r="A10574" s="2"/>
      <c r="B10574" s="2"/>
    </row>
    <row r="10575" spans="1:2" x14ac:dyDescent="0.25">
      <c r="A10575" s="2"/>
      <c r="B10575" s="2"/>
    </row>
    <row r="10576" spans="1:2" x14ac:dyDescent="0.25">
      <c r="A10576" s="2"/>
      <c r="B10576" s="2"/>
    </row>
    <row r="10577" spans="1:2" x14ac:dyDescent="0.25">
      <c r="A10577" s="2"/>
      <c r="B10577" s="2"/>
    </row>
    <row r="10578" spans="1:2" x14ac:dyDescent="0.25">
      <c r="A10578" s="2"/>
      <c r="B10578" s="2"/>
    </row>
    <row r="10579" spans="1:2" x14ac:dyDescent="0.25">
      <c r="A10579" s="2"/>
      <c r="B10579" s="2"/>
    </row>
    <row r="10580" spans="1:2" x14ac:dyDescent="0.25">
      <c r="A10580" s="2"/>
      <c r="B10580" s="2"/>
    </row>
    <row r="10581" spans="1:2" x14ac:dyDescent="0.25">
      <c r="A10581" s="2"/>
      <c r="B10581" s="2"/>
    </row>
    <row r="10582" spans="1:2" x14ac:dyDescent="0.25">
      <c r="A10582" s="2"/>
      <c r="B10582" s="2"/>
    </row>
    <row r="10583" spans="1:2" x14ac:dyDescent="0.25">
      <c r="A10583" s="2"/>
      <c r="B10583" s="2"/>
    </row>
    <row r="10584" spans="1:2" x14ac:dyDescent="0.25">
      <c r="A10584" s="2"/>
      <c r="B10584" s="2"/>
    </row>
    <row r="10585" spans="1:2" x14ac:dyDescent="0.25">
      <c r="A10585" s="2"/>
      <c r="B10585" s="2"/>
    </row>
    <row r="10586" spans="1:2" x14ac:dyDescent="0.25">
      <c r="A10586" s="2"/>
      <c r="B10586" s="2"/>
    </row>
    <row r="10587" spans="1:2" x14ac:dyDescent="0.25">
      <c r="A10587" s="2"/>
      <c r="B10587" s="2"/>
    </row>
    <row r="10588" spans="1:2" x14ac:dyDescent="0.25">
      <c r="A10588" s="2"/>
      <c r="B10588" s="2"/>
    </row>
    <row r="10589" spans="1:2" x14ac:dyDescent="0.25">
      <c r="A10589" s="2"/>
      <c r="B10589" s="2"/>
    </row>
    <row r="10590" spans="1:2" x14ac:dyDescent="0.25">
      <c r="A10590" s="2"/>
      <c r="B10590" s="2"/>
    </row>
    <row r="10591" spans="1:2" x14ac:dyDescent="0.25">
      <c r="A10591" s="2"/>
      <c r="B10591" s="2"/>
    </row>
    <row r="10592" spans="1:2" x14ac:dyDescent="0.25">
      <c r="A10592" s="2"/>
      <c r="B10592" s="2"/>
    </row>
    <row r="10593" spans="1:2" x14ac:dyDescent="0.25">
      <c r="A10593" s="2"/>
      <c r="B10593" s="2"/>
    </row>
    <row r="10594" spans="1:2" x14ac:dyDescent="0.25">
      <c r="A10594" s="2"/>
      <c r="B10594" s="2"/>
    </row>
    <row r="10595" spans="1:2" x14ac:dyDescent="0.25">
      <c r="A10595" s="2"/>
      <c r="B10595" s="2"/>
    </row>
    <row r="10596" spans="1:2" x14ac:dyDescent="0.25">
      <c r="A10596" s="2"/>
      <c r="B10596" s="2"/>
    </row>
    <row r="10597" spans="1:2" x14ac:dyDescent="0.25">
      <c r="A10597" s="2"/>
      <c r="B10597" s="2"/>
    </row>
    <row r="10598" spans="1:2" x14ac:dyDescent="0.25">
      <c r="A10598" s="2"/>
      <c r="B10598" s="2"/>
    </row>
    <row r="10599" spans="1:2" x14ac:dyDescent="0.25">
      <c r="A10599" s="2"/>
      <c r="B10599" s="2"/>
    </row>
    <row r="10600" spans="1:2" x14ac:dyDescent="0.25">
      <c r="A10600" s="2"/>
      <c r="B10600" s="2"/>
    </row>
    <row r="10601" spans="1:2" x14ac:dyDescent="0.25">
      <c r="A10601" s="2"/>
      <c r="B10601" s="2"/>
    </row>
    <row r="10602" spans="1:2" x14ac:dyDescent="0.25">
      <c r="A10602" s="2"/>
      <c r="B10602" s="2"/>
    </row>
    <row r="10603" spans="1:2" x14ac:dyDescent="0.25">
      <c r="A10603" s="2"/>
      <c r="B10603" s="2"/>
    </row>
    <row r="10604" spans="1:2" x14ac:dyDescent="0.25">
      <c r="A10604" s="2"/>
      <c r="B10604" s="2"/>
    </row>
    <row r="10605" spans="1:2" x14ac:dyDescent="0.25">
      <c r="A10605" s="2"/>
      <c r="B10605" s="2"/>
    </row>
    <row r="10606" spans="1:2" x14ac:dyDescent="0.25">
      <c r="A10606" s="2"/>
      <c r="B10606" s="2"/>
    </row>
    <row r="10607" spans="1:2" x14ac:dyDescent="0.25">
      <c r="A10607" s="2"/>
      <c r="B10607" s="2"/>
    </row>
    <row r="10608" spans="1:2" x14ac:dyDescent="0.25">
      <c r="A10608" s="2"/>
      <c r="B10608" s="2"/>
    </row>
    <row r="10609" spans="1:2" x14ac:dyDescent="0.25">
      <c r="A10609" s="2"/>
      <c r="B10609" s="2"/>
    </row>
    <row r="10610" spans="1:2" x14ac:dyDescent="0.25">
      <c r="A10610" s="2"/>
      <c r="B10610" s="2"/>
    </row>
    <row r="10611" spans="1:2" x14ac:dyDescent="0.25">
      <c r="A10611" s="2"/>
      <c r="B10611" s="2"/>
    </row>
    <row r="10612" spans="1:2" x14ac:dyDescent="0.25">
      <c r="A10612" s="2"/>
      <c r="B10612" s="2"/>
    </row>
    <row r="10613" spans="1:2" x14ac:dyDescent="0.25">
      <c r="A10613" s="2"/>
      <c r="B10613" s="2"/>
    </row>
    <row r="10614" spans="1:2" x14ac:dyDescent="0.25">
      <c r="A10614" s="2"/>
      <c r="B10614" s="2"/>
    </row>
    <row r="10615" spans="1:2" x14ac:dyDescent="0.25">
      <c r="A10615" s="2"/>
      <c r="B10615" s="2"/>
    </row>
    <row r="10616" spans="1:2" x14ac:dyDescent="0.25">
      <c r="A10616" s="2"/>
      <c r="B10616" s="2"/>
    </row>
    <row r="10617" spans="1:2" x14ac:dyDescent="0.25">
      <c r="A10617" s="2"/>
      <c r="B10617" s="2"/>
    </row>
    <row r="10618" spans="1:2" x14ac:dyDescent="0.25">
      <c r="A10618" s="2"/>
      <c r="B10618" s="2"/>
    </row>
    <row r="10619" spans="1:2" x14ac:dyDescent="0.25">
      <c r="A10619" s="2"/>
      <c r="B10619" s="2"/>
    </row>
    <row r="10620" spans="1:2" x14ac:dyDescent="0.25">
      <c r="A10620" s="2"/>
      <c r="B10620" s="2"/>
    </row>
    <row r="10621" spans="1:2" x14ac:dyDescent="0.25">
      <c r="A10621" s="2"/>
      <c r="B10621" s="2"/>
    </row>
    <row r="10622" spans="1:2" x14ac:dyDescent="0.25">
      <c r="A10622" s="2"/>
      <c r="B10622" s="2"/>
    </row>
    <row r="10623" spans="1:2" x14ac:dyDescent="0.25">
      <c r="A10623" s="2"/>
      <c r="B10623" s="2"/>
    </row>
    <row r="10624" spans="1:2" x14ac:dyDescent="0.25">
      <c r="A10624" s="2"/>
      <c r="B10624" s="2"/>
    </row>
    <row r="10625" spans="1:2" x14ac:dyDescent="0.25">
      <c r="A10625" s="2"/>
      <c r="B10625" s="2"/>
    </row>
    <row r="10626" spans="1:2" x14ac:dyDescent="0.25">
      <c r="A10626" s="2"/>
      <c r="B10626" s="2"/>
    </row>
    <row r="10627" spans="1:2" x14ac:dyDescent="0.25">
      <c r="A10627" s="2"/>
      <c r="B10627" s="2"/>
    </row>
    <row r="10628" spans="1:2" x14ac:dyDescent="0.25">
      <c r="A10628" s="2"/>
      <c r="B10628" s="2"/>
    </row>
    <row r="10629" spans="1:2" x14ac:dyDescent="0.25">
      <c r="A10629" s="2"/>
      <c r="B10629" s="2"/>
    </row>
    <row r="10630" spans="1:2" x14ac:dyDescent="0.25">
      <c r="A10630" s="2"/>
      <c r="B10630" s="2"/>
    </row>
    <row r="10631" spans="1:2" x14ac:dyDescent="0.25">
      <c r="A10631" s="2"/>
      <c r="B10631" s="2"/>
    </row>
    <row r="10632" spans="1:2" x14ac:dyDescent="0.25">
      <c r="A10632" s="2"/>
      <c r="B10632" s="2"/>
    </row>
    <row r="10633" spans="1:2" x14ac:dyDescent="0.25">
      <c r="A10633" s="2"/>
      <c r="B10633" s="2"/>
    </row>
    <row r="10634" spans="1:2" x14ac:dyDescent="0.25">
      <c r="A10634" s="2"/>
      <c r="B10634" s="2"/>
    </row>
    <row r="10635" spans="1:2" x14ac:dyDescent="0.25">
      <c r="A10635" s="2"/>
      <c r="B10635" s="2"/>
    </row>
    <row r="10636" spans="1:2" x14ac:dyDescent="0.25">
      <c r="A10636" s="2"/>
      <c r="B10636" s="2"/>
    </row>
    <row r="10637" spans="1:2" x14ac:dyDescent="0.25">
      <c r="A10637" s="2"/>
      <c r="B10637" s="2"/>
    </row>
    <row r="10638" spans="1:2" x14ac:dyDescent="0.25">
      <c r="A10638" s="2"/>
      <c r="B10638" s="2"/>
    </row>
    <row r="10639" spans="1:2" x14ac:dyDescent="0.25">
      <c r="A10639" s="2"/>
      <c r="B10639" s="2"/>
    </row>
    <row r="10640" spans="1:2" x14ac:dyDescent="0.25">
      <c r="A10640" s="2"/>
      <c r="B10640" s="2"/>
    </row>
    <row r="10641" spans="1:2" x14ac:dyDescent="0.25">
      <c r="A10641" s="2"/>
      <c r="B10641" s="2"/>
    </row>
    <row r="10642" spans="1:2" x14ac:dyDescent="0.25">
      <c r="A10642" s="2"/>
      <c r="B10642" s="2"/>
    </row>
    <row r="10643" spans="1:2" x14ac:dyDescent="0.25">
      <c r="A10643" s="2"/>
      <c r="B10643" s="2"/>
    </row>
    <row r="10644" spans="1:2" x14ac:dyDescent="0.25">
      <c r="A10644" s="2"/>
      <c r="B10644" s="2"/>
    </row>
    <row r="10645" spans="1:2" x14ac:dyDescent="0.25">
      <c r="A10645" s="2"/>
      <c r="B10645" s="2"/>
    </row>
    <row r="10646" spans="1:2" x14ac:dyDescent="0.25">
      <c r="A10646" s="2"/>
      <c r="B10646" s="2"/>
    </row>
    <row r="10647" spans="1:2" x14ac:dyDescent="0.25">
      <c r="A10647" s="2"/>
      <c r="B10647" s="2"/>
    </row>
    <row r="10648" spans="1:2" x14ac:dyDescent="0.25">
      <c r="A10648" s="2"/>
      <c r="B10648" s="2"/>
    </row>
    <row r="10649" spans="1:2" x14ac:dyDescent="0.25">
      <c r="A10649" s="2"/>
      <c r="B10649" s="2"/>
    </row>
    <row r="10650" spans="1:2" x14ac:dyDescent="0.25">
      <c r="A10650" s="2"/>
      <c r="B10650" s="2"/>
    </row>
    <row r="10651" spans="1:2" x14ac:dyDescent="0.25">
      <c r="A10651" s="2"/>
      <c r="B10651" s="2"/>
    </row>
    <row r="10652" spans="1:2" x14ac:dyDescent="0.25">
      <c r="A10652" s="2"/>
      <c r="B10652" s="2"/>
    </row>
    <row r="10653" spans="1:2" x14ac:dyDescent="0.25">
      <c r="A10653" s="2"/>
      <c r="B10653" s="2"/>
    </row>
    <row r="10654" spans="1:2" x14ac:dyDescent="0.25">
      <c r="A10654" s="2"/>
      <c r="B10654" s="2"/>
    </row>
    <row r="10655" spans="1:2" x14ac:dyDescent="0.25">
      <c r="A10655" s="2"/>
      <c r="B10655" s="2"/>
    </row>
    <row r="10656" spans="1:2" x14ac:dyDescent="0.25">
      <c r="A10656" s="2"/>
      <c r="B10656" s="2"/>
    </row>
    <row r="10657" spans="1:2" x14ac:dyDescent="0.25">
      <c r="A10657" s="2"/>
      <c r="B10657" s="2"/>
    </row>
    <row r="10658" spans="1:2" x14ac:dyDescent="0.25">
      <c r="A10658" s="2"/>
      <c r="B10658" s="2"/>
    </row>
    <row r="10659" spans="1:2" x14ac:dyDescent="0.25">
      <c r="A10659" s="2"/>
      <c r="B10659" s="2"/>
    </row>
    <row r="10660" spans="1:2" x14ac:dyDescent="0.25">
      <c r="A10660" s="2"/>
      <c r="B10660" s="2"/>
    </row>
    <row r="10661" spans="1:2" x14ac:dyDescent="0.25">
      <c r="A10661" s="2"/>
      <c r="B10661" s="2"/>
    </row>
    <row r="10662" spans="1:2" x14ac:dyDescent="0.25">
      <c r="A10662" s="2"/>
      <c r="B10662" s="2"/>
    </row>
    <row r="10663" spans="1:2" x14ac:dyDescent="0.25">
      <c r="A10663" s="2"/>
      <c r="B10663" s="2"/>
    </row>
    <row r="10664" spans="1:2" x14ac:dyDescent="0.25">
      <c r="A10664" s="2"/>
      <c r="B10664" s="2"/>
    </row>
    <row r="10665" spans="1:2" x14ac:dyDescent="0.25">
      <c r="A10665" s="2"/>
      <c r="B10665" s="2"/>
    </row>
    <row r="10666" spans="1:2" x14ac:dyDescent="0.25">
      <c r="A10666" s="2"/>
      <c r="B10666" s="2"/>
    </row>
    <row r="10667" spans="1:2" x14ac:dyDescent="0.25">
      <c r="A10667" s="2"/>
      <c r="B10667" s="2"/>
    </row>
    <row r="10668" spans="1:2" x14ac:dyDescent="0.25">
      <c r="A10668" s="2"/>
      <c r="B10668" s="2"/>
    </row>
    <row r="10669" spans="1:2" x14ac:dyDescent="0.25">
      <c r="A10669" s="2"/>
      <c r="B10669" s="2"/>
    </row>
    <row r="10670" spans="1:2" x14ac:dyDescent="0.25">
      <c r="A10670" s="2"/>
      <c r="B10670" s="2"/>
    </row>
    <row r="10671" spans="1:2" x14ac:dyDescent="0.25">
      <c r="A10671" s="2"/>
      <c r="B10671" s="2"/>
    </row>
    <row r="10672" spans="1:2" x14ac:dyDescent="0.25">
      <c r="A10672" s="2"/>
      <c r="B10672" s="2"/>
    </row>
    <row r="10673" spans="1:2" x14ac:dyDescent="0.25">
      <c r="A10673" s="2"/>
      <c r="B10673" s="2"/>
    </row>
    <row r="10674" spans="1:2" x14ac:dyDescent="0.25">
      <c r="A10674" s="2"/>
      <c r="B10674" s="2"/>
    </row>
    <row r="10675" spans="1:2" x14ac:dyDescent="0.25">
      <c r="A10675" s="2"/>
      <c r="B10675" s="2"/>
    </row>
    <row r="10676" spans="1:2" x14ac:dyDescent="0.25">
      <c r="A10676" s="2"/>
      <c r="B10676" s="2"/>
    </row>
    <row r="10677" spans="1:2" x14ac:dyDescent="0.25">
      <c r="A10677" s="2"/>
      <c r="B10677" s="2"/>
    </row>
    <row r="10678" spans="1:2" x14ac:dyDescent="0.25">
      <c r="A10678" s="2"/>
      <c r="B10678" s="2"/>
    </row>
    <row r="10679" spans="1:2" x14ac:dyDescent="0.25">
      <c r="A10679" s="2"/>
      <c r="B10679" s="2"/>
    </row>
    <row r="10680" spans="1:2" x14ac:dyDescent="0.25">
      <c r="A10680" s="2"/>
      <c r="B10680" s="2"/>
    </row>
    <row r="10681" spans="1:2" x14ac:dyDescent="0.25">
      <c r="A10681" s="2"/>
      <c r="B10681" s="2"/>
    </row>
    <row r="10682" spans="1:2" x14ac:dyDescent="0.25">
      <c r="A10682" s="2"/>
      <c r="B10682" s="2"/>
    </row>
    <row r="10683" spans="1:2" x14ac:dyDescent="0.25">
      <c r="A10683" s="2"/>
      <c r="B10683" s="2"/>
    </row>
    <row r="10684" spans="1:2" x14ac:dyDescent="0.25">
      <c r="A10684" s="2"/>
      <c r="B10684" s="2"/>
    </row>
    <row r="10685" spans="1:2" x14ac:dyDescent="0.25">
      <c r="A10685" s="2"/>
      <c r="B10685" s="2"/>
    </row>
    <row r="10686" spans="1:2" x14ac:dyDescent="0.25">
      <c r="A10686" s="2"/>
      <c r="B10686" s="2"/>
    </row>
    <row r="10687" spans="1:2" x14ac:dyDescent="0.25">
      <c r="A10687" s="2"/>
      <c r="B10687" s="2"/>
    </row>
    <row r="10688" spans="1:2" x14ac:dyDescent="0.25">
      <c r="A10688" s="2"/>
      <c r="B10688" s="2"/>
    </row>
    <row r="10689" spans="1:2" x14ac:dyDescent="0.25">
      <c r="A10689" s="2"/>
      <c r="B10689" s="2"/>
    </row>
    <row r="10690" spans="1:2" x14ac:dyDescent="0.25">
      <c r="A10690" s="2"/>
      <c r="B10690" s="2"/>
    </row>
    <row r="10691" spans="1:2" x14ac:dyDescent="0.25">
      <c r="A10691" s="2"/>
      <c r="B10691" s="2"/>
    </row>
    <row r="10692" spans="1:2" x14ac:dyDescent="0.25">
      <c r="A10692" s="2"/>
      <c r="B10692" s="2"/>
    </row>
    <row r="10693" spans="1:2" x14ac:dyDescent="0.25">
      <c r="A10693" s="2"/>
      <c r="B10693" s="2"/>
    </row>
    <row r="10694" spans="1:2" x14ac:dyDescent="0.25">
      <c r="A10694" s="2"/>
      <c r="B10694" s="2"/>
    </row>
    <row r="10695" spans="1:2" x14ac:dyDescent="0.25">
      <c r="A10695" s="2"/>
      <c r="B10695" s="2"/>
    </row>
    <row r="10696" spans="1:2" x14ac:dyDescent="0.25">
      <c r="A10696" s="2"/>
      <c r="B10696" s="2"/>
    </row>
    <row r="10697" spans="1:2" x14ac:dyDescent="0.25">
      <c r="A10697" s="2"/>
      <c r="B10697" s="2"/>
    </row>
    <row r="10698" spans="1:2" x14ac:dyDescent="0.25">
      <c r="A10698" s="2"/>
      <c r="B10698" s="2"/>
    </row>
    <row r="10699" spans="1:2" x14ac:dyDescent="0.25">
      <c r="A10699" s="2"/>
      <c r="B10699" s="2"/>
    </row>
    <row r="10700" spans="1:2" x14ac:dyDescent="0.25">
      <c r="A10700" s="2"/>
      <c r="B10700" s="2"/>
    </row>
    <row r="10701" spans="1:2" x14ac:dyDescent="0.25">
      <c r="A10701" s="2"/>
      <c r="B10701" s="2"/>
    </row>
    <row r="10702" spans="1:2" x14ac:dyDescent="0.25">
      <c r="A10702" s="2"/>
      <c r="B10702" s="2"/>
    </row>
    <row r="10703" spans="1:2" x14ac:dyDescent="0.25">
      <c r="A10703" s="2"/>
      <c r="B10703" s="2"/>
    </row>
    <row r="10704" spans="1:2" x14ac:dyDescent="0.25">
      <c r="A10704" s="2"/>
      <c r="B10704" s="2"/>
    </row>
    <row r="10705" spans="1:2" x14ac:dyDescent="0.25">
      <c r="A10705" s="2"/>
      <c r="B10705" s="2"/>
    </row>
    <row r="10706" spans="1:2" x14ac:dyDescent="0.25">
      <c r="A10706" s="2"/>
      <c r="B10706" s="2"/>
    </row>
    <row r="10707" spans="1:2" x14ac:dyDescent="0.25">
      <c r="A10707" s="2"/>
      <c r="B10707" s="2"/>
    </row>
    <row r="10708" spans="1:2" x14ac:dyDescent="0.25">
      <c r="A10708" s="2"/>
      <c r="B10708" s="2"/>
    </row>
    <row r="10709" spans="1:2" x14ac:dyDescent="0.25">
      <c r="A10709" s="2"/>
      <c r="B10709" s="2"/>
    </row>
    <row r="10710" spans="1:2" x14ac:dyDescent="0.25">
      <c r="A10710" s="2"/>
      <c r="B10710" s="2"/>
    </row>
    <row r="10711" spans="1:2" x14ac:dyDescent="0.25">
      <c r="A10711" s="2"/>
      <c r="B10711" s="2"/>
    </row>
    <row r="10712" spans="1:2" x14ac:dyDescent="0.25">
      <c r="A10712" s="2"/>
      <c r="B10712" s="2"/>
    </row>
    <row r="10713" spans="1:2" x14ac:dyDescent="0.25">
      <c r="A10713" s="2"/>
      <c r="B10713" s="2"/>
    </row>
    <row r="10714" spans="1:2" x14ac:dyDescent="0.25">
      <c r="A10714" s="2"/>
      <c r="B10714" s="2"/>
    </row>
    <row r="10715" spans="1:2" x14ac:dyDescent="0.25">
      <c r="A10715" s="2"/>
      <c r="B10715" s="2"/>
    </row>
    <row r="10716" spans="1:2" x14ac:dyDescent="0.25">
      <c r="A10716" s="2"/>
      <c r="B10716" s="2"/>
    </row>
    <row r="10717" spans="1:2" x14ac:dyDescent="0.25">
      <c r="A10717" s="2"/>
      <c r="B10717" s="2"/>
    </row>
    <row r="10718" spans="1:2" x14ac:dyDescent="0.25">
      <c r="A10718" s="2"/>
      <c r="B10718" s="2"/>
    </row>
    <row r="10719" spans="1:2" x14ac:dyDescent="0.25">
      <c r="A10719" s="2"/>
      <c r="B10719" s="2"/>
    </row>
    <row r="10720" spans="1:2" x14ac:dyDescent="0.25">
      <c r="A10720" s="2"/>
      <c r="B10720" s="2"/>
    </row>
    <row r="10721" spans="1:2" x14ac:dyDescent="0.25">
      <c r="A10721" s="2"/>
      <c r="B10721" s="2"/>
    </row>
    <row r="10722" spans="1:2" x14ac:dyDescent="0.25">
      <c r="A10722" s="2"/>
      <c r="B10722" s="2"/>
    </row>
    <row r="10723" spans="1:2" x14ac:dyDescent="0.25">
      <c r="A10723" s="2"/>
      <c r="B10723" s="2"/>
    </row>
    <row r="10724" spans="1:2" x14ac:dyDescent="0.25">
      <c r="A10724" s="2"/>
      <c r="B10724" s="2"/>
    </row>
    <row r="10725" spans="1:2" x14ac:dyDescent="0.25">
      <c r="A10725" s="2"/>
      <c r="B10725" s="2"/>
    </row>
    <row r="10726" spans="1:2" x14ac:dyDescent="0.25">
      <c r="A10726" s="2"/>
      <c r="B10726" s="2"/>
    </row>
    <row r="10727" spans="1:2" x14ac:dyDescent="0.25">
      <c r="A10727" s="2"/>
      <c r="B10727" s="2"/>
    </row>
    <row r="10728" spans="1:2" x14ac:dyDescent="0.25">
      <c r="A10728" s="2"/>
      <c r="B10728" s="2"/>
    </row>
    <row r="10729" spans="1:2" x14ac:dyDescent="0.25">
      <c r="A10729" s="2"/>
      <c r="B10729" s="2"/>
    </row>
    <row r="10730" spans="1:2" x14ac:dyDescent="0.25">
      <c r="A10730" s="2"/>
      <c r="B10730" s="2"/>
    </row>
    <row r="10731" spans="1:2" x14ac:dyDescent="0.25">
      <c r="A10731" s="2"/>
      <c r="B10731" s="2"/>
    </row>
    <row r="10732" spans="1:2" x14ac:dyDescent="0.25">
      <c r="A10732" s="2"/>
      <c r="B10732" s="2"/>
    </row>
    <row r="10733" spans="1:2" x14ac:dyDescent="0.25">
      <c r="A10733" s="2"/>
      <c r="B10733" s="2"/>
    </row>
    <row r="10734" spans="1:2" x14ac:dyDescent="0.25">
      <c r="A10734" s="2"/>
      <c r="B10734" s="2"/>
    </row>
    <row r="10735" spans="1:2" x14ac:dyDescent="0.25">
      <c r="A10735" s="2"/>
      <c r="B10735" s="2"/>
    </row>
    <row r="10736" spans="1:2" x14ac:dyDescent="0.25">
      <c r="A10736" s="2"/>
      <c r="B10736" s="2"/>
    </row>
    <row r="10737" spans="1:2" x14ac:dyDescent="0.25">
      <c r="A10737" s="2"/>
      <c r="B10737" s="2"/>
    </row>
    <row r="10738" spans="1:2" x14ac:dyDescent="0.25">
      <c r="A10738" s="2"/>
      <c r="B10738" s="2"/>
    </row>
    <row r="10739" spans="1:2" x14ac:dyDescent="0.25">
      <c r="A10739" s="2"/>
      <c r="B10739" s="2"/>
    </row>
    <row r="10740" spans="1:2" x14ac:dyDescent="0.25">
      <c r="A10740" s="2"/>
      <c r="B10740" s="2"/>
    </row>
    <row r="10741" spans="1:2" x14ac:dyDescent="0.25">
      <c r="A10741" s="2"/>
      <c r="B10741" s="2"/>
    </row>
    <row r="10742" spans="1:2" x14ac:dyDescent="0.25">
      <c r="A10742" s="2"/>
      <c r="B10742" s="2"/>
    </row>
    <row r="10743" spans="1:2" x14ac:dyDescent="0.25">
      <c r="A10743" s="2"/>
      <c r="B10743" s="2"/>
    </row>
    <row r="10744" spans="1:2" x14ac:dyDescent="0.25">
      <c r="A10744" s="2"/>
      <c r="B10744" s="2"/>
    </row>
    <row r="10745" spans="1:2" x14ac:dyDescent="0.25">
      <c r="A10745" s="2"/>
      <c r="B10745" s="2"/>
    </row>
    <row r="10746" spans="1:2" x14ac:dyDescent="0.25">
      <c r="A10746" s="2"/>
      <c r="B10746" s="2"/>
    </row>
    <row r="10747" spans="1:2" x14ac:dyDescent="0.25">
      <c r="A10747" s="2"/>
      <c r="B10747" s="2"/>
    </row>
    <row r="10748" spans="1:2" x14ac:dyDescent="0.25">
      <c r="A10748" s="2"/>
      <c r="B10748" s="2"/>
    </row>
    <row r="10749" spans="1:2" x14ac:dyDescent="0.25">
      <c r="A10749" s="2"/>
      <c r="B10749" s="2"/>
    </row>
    <row r="10750" spans="1:2" x14ac:dyDescent="0.25">
      <c r="A10750" s="2"/>
      <c r="B10750" s="2"/>
    </row>
    <row r="10751" spans="1:2" x14ac:dyDescent="0.25">
      <c r="A10751" s="2"/>
      <c r="B10751" s="2"/>
    </row>
    <row r="10752" spans="1:2" x14ac:dyDescent="0.25">
      <c r="A10752" s="2"/>
      <c r="B10752" s="2"/>
    </row>
    <row r="10753" spans="1:2" x14ac:dyDescent="0.25">
      <c r="A10753" s="2"/>
      <c r="B10753" s="2"/>
    </row>
    <row r="10754" spans="1:2" x14ac:dyDescent="0.25">
      <c r="A10754" s="2"/>
      <c r="B10754" s="2"/>
    </row>
    <row r="10755" spans="1:2" x14ac:dyDescent="0.25">
      <c r="A10755" s="2"/>
      <c r="B10755" s="2"/>
    </row>
    <row r="10756" spans="1:2" x14ac:dyDescent="0.25">
      <c r="A10756" s="2"/>
      <c r="B10756" s="2"/>
    </row>
    <row r="10757" spans="1:2" x14ac:dyDescent="0.25">
      <c r="A10757" s="2"/>
      <c r="B10757" s="2"/>
    </row>
    <row r="10758" spans="1:2" x14ac:dyDescent="0.25">
      <c r="A10758" s="2"/>
      <c r="B10758" s="2"/>
    </row>
    <row r="10759" spans="1:2" x14ac:dyDescent="0.25">
      <c r="A10759" s="2"/>
      <c r="B10759" s="2"/>
    </row>
    <row r="10760" spans="1:2" x14ac:dyDescent="0.25">
      <c r="A10760" s="2"/>
      <c r="B10760" s="2"/>
    </row>
    <row r="10761" spans="1:2" x14ac:dyDescent="0.25">
      <c r="A10761" s="2"/>
      <c r="B10761" s="2"/>
    </row>
    <row r="10762" spans="1:2" x14ac:dyDescent="0.25">
      <c r="A10762" s="2"/>
      <c r="B10762" s="2"/>
    </row>
    <row r="10763" spans="1:2" x14ac:dyDescent="0.25">
      <c r="A10763" s="2"/>
      <c r="B10763" s="2"/>
    </row>
    <row r="10764" spans="1:2" x14ac:dyDescent="0.25">
      <c r="A10764" s="2"/>
      <c r="B10764" s="2"/>
    </row>
    <row r="10765" spans="1:2" x14ac:dyDescent="0.25">
      <c r="A10765" s="2"/>
      <c r="B10765" s="2"/>
    </row>
    <row r="10766" spans="1:2" x14ac:dyDescent="0.25">
      <c r="A10766" s="2"/>
      <c r="B10766" s="2"/>
    </row>
    <row r="10767" spans="1:2" x14ac:dyDescent="0.25">
      <c r="A10767" s="2"/>
      <c r="B10767" s="2"/>
    </row>
    <row r="10768" spans="1:2" x14ac:dyDescent="0.25">
      <c r="A10768" s="2"/>
      <c r="B10768" s="2"/>
    </row>
    <row r="10769" spans="1:2" x14ac:dyDescent="0.25">
      <c r="A10769" s="2"/>
      <c r="B10769" s="2"/>
    </row>
    <row r="10770" spans="1:2" x14ac:dyDescent="0.25">
      <c r="A10770" s="2"/>
      <c r="B10770" s="2"/>
    </row>
    <row r="10771" spans="1:2" x14ac:dyDescent="0.25">
      <c r="A10771" s="2"/>
      <c r="B10771" s="2"/>
    </row>
    <row r="10772" spans="1:2" x14ac:dyDescent="0.25">
      <c r="A10772" s="2"/>
      <c r="B10772" s="2"/>
    </row>
    <row r="10773" spans="1:2" x14ac:dyDescent="0.25">
      <c r="A10773" s="2"/>
      <c r="B10773" s="2"/>
    </row>
    <row r="10774" spans="1:2" x14ac:dyDescent="0.25">
      <c r="A10774" s="2"/>
      <c r="B10774" s="2"/>
    </row>
    <row r="10775" spans="1:2" x14ac:dyDescent="0.25">
      <c r="A10775" s="2"/>
      <c r="B10775" s="2"/>
    </row>
    <row r="10776" spans="1:2" x14ac:dyDescent="0.25">
      <c r="A10776" s="2"/>
      <c r="B10776" s="2"/>
    </row>
    <row r="10777" spans="1:2" x14ac:dyDescent="0.25">
      <c r="A10777" s="2"/>
      <c r="B10777" s="2"/>
    </row>
    <row r="10778" spans="1:2" x14ac:dyDescent="0.25">
      <c r="A10778" s="2"/>
      <c r="B10778" s="2"/>
    </row>
    <row r="10779" spans="1:2" x14ac:dyDescent="0.25">
      <c r="A10779" s="2"/>
      <c r="B10779" s="2"/>
    </row>
    <row r="10780" spans="1:2" x14ac:dyDescent="0.25">
      <c r="A10780" s="2"/>
      <c r="B10780" s="2"/>
    </row>
    <row r="10781" spans="1:2" x14ac:dyDescent="0.25">
      <c r="A10781" s="2"/>
      <c r="B10781" s="2"/>
    </row>
    <row r="10782" spans="1:2" x14ac:dyDescent="0.25">
      <c r="A10782" s="2"/>
      <c r="B10782" s="2"/>
    </row>
    <row r="10783" spans="1:2" x14ac:dyDescent="0.25">
      <c r="A10783" s="2"/>
      <c r="B10783" s="2"/>
    </row>
    <row r="10784" spans="1:2" x14ac:dyDescent="0.25">
      <c r="A10784" s="2"/>
      <c r="B10784" s="2"/>
    </row>
    <row r="10785" spans="1:2" x14ac:dyDescent="0.25">
      <c r="A10785" s="2"/>
      <c r="B10785" s="2"/>
    </row>
    <row r="10786" spans="1:2" x14ac:dyDescent="0.25">
      <c r="A10786" s="2"/>
      <c r="B10786" s="2"/>
    </row>
    <row r="10787" spans="1:2" x14ac:dyDescent="0.25">
      <c r="A10787" s="2"/>
      <c r="B10787" s="2"/>
    </row>
    <row r="10788" spans="1:2" x14ac:dyDescent="0.25">
      <c r="A10788" s="2"/>
      <c r="B10788" s="2"/>
    </row>
    <row r="10789" spans="1:2" x14ac:dyDescent="0.25">
      <c r="A10789" s="2"/>
      <c r="B10789" s="2"/>
    </row>
    <row r="10790" spans="1:2" x14ac:dyDescent="0.25">
      <c r="A10790" s="2"/>
      <c r="B10790" s="2"/>
    </row>
    <row r="10791" spans="1:2" x14ac:dyDescent="0.25">
      <c r="A10791" s="2"/>
      <c r="B10791" s="2"/>
    </row>
    <row r="10792" spans="1:2" x14ac:dyDescent="0.25">
      <c r="A10792" s="2"/>
      <c r="B10792" s="2"/>
    </row>
    <row r="10793" spans="1:2" x14ac:dyDescent="0.25">
      <c r="A10793" s="2"/>
      <c r="B10793" s="2"/>
    </row>
    <row r="10794" spans="1:2" x14ac:dyDescent="0.25">
      <c r="A10794" s="2"/>
      <c r="B10794" s="2"/>
    </row>
    <row r="10795" spans="1:2" x14ac:dyDescent="0.25">
      <c r="A10795" s="2"/>
      <c r="B10795" s="2"/>
    </row>
    <row r="10796" spans="1:2" x14ac:dyDescent="0.25">
      <c r="A10796" s="2"/>
      <c r="B10796" s="2"/>
    </row>
    <row r="10797" spans="1:2" x14ac:dyDescent="0.25">
      <c r="A10797" s="2"/>
      <c r="B10797" s="2"/>
    </row>
    <row r="10798" spans="1:2" x14ac:dyDescent="0.25">
      <c r="A10798" s="2"/>
      <c r="B10798" s="2"/>
    </row>
    <row r="10799" spans="1:2" x14ac:dyDescent="0.25">
      <c r="A10799" s="2"/>
      <c r="B10799" s="2"/>
    </row>
    <row r="10800" spans="1:2" x14ac:dyDescent="0.25">
      <c r="A10800" s="2"/>
      <c r="B10800" s="2"/>
    </row>
    <row r="10801" spans="1:2" x14ac:dyDescent="0.25">
      <c r="A10801" s="2"/>
      <c r="B10801" s="2"/>
    </row>
    <row r="10802" spans="1:2" x14ac:dyDescent="0.25">
      <c r="A10802" s="2"/>
      <c r="B10802" s="2"/>
    </row>
    <row r="10803" spans="1:2" x14ac:dyDescent="0.25">
      <c r="A10803" s="2"/>
      <c r="B10803" s="2"/>
    </row>
    <row r="10804" spans="1:2" x14ac:dyDescent="0.25">
      <c r="A10804" s="2"/>
      <c r="B10804" s="2"/>
    </row>
    <row r="10805" spans="1:2" x14ac:dyDescent="0.25">
      <c r="A10805" s="2"/>
      <c r="B10805" s="2"/>
    </row>
    <row r="10806" spans="1:2" x14ac:dyDescent="0.25">
      <c r="A10806" s="2"/>
      <c r="B10806" s="2"/>
    </row>
    <row r="10807" spans="1:2" x14ac:dyDescent="0.25">
      <c r="A10807" s="2"/>
      <c r="B10807" s="2"/>
    </row>
    <row r="10808" spans="1:2" x14ac:dyDescent="0.25">
      <c r="A10808" s="2"/>
      <c r="B10808" s="2"/>
    </row>
    <row r="10809" spans="1:2" x14ac:dyDescent="0.25">
      <c r="A10809" s="2"/>
      <c r="B10809" s="2"/>
    </row>
    <row r="10810" spans="1:2" x14ac:dyDescent="0.25">
      <c r="A10810" s="2"/>
      <c r="B10810" s="2"/>
    </row>
    <row r="10811" spans="1:2" x14ac:dyDescent="0.25">
      <c r="A10811" s="2"/>
      <c r="B10811" s="2"/>
    </row>
    <row r="10812" spans="1:2" x14ac:dyDescent="0.25">
      <c r="A10812" s="2"/>
      <c r="B10812" s="2"/>
    </row>
    <row r="10813" spans="1:2" x14ac:dyDescent="0.25">
      <c r="A10813" s="2"/>
      <c r="B10813" s="2"/>
    </row>
    <row r="10814" spans="1:2" x14ac:dyDescent="0.25">
      <c r="A10814" s="2"/>
      <c r="B10814" s="2"/>
    </row>
    <row r="10815" spans="1:2" x14ac:dyDescent="0.25">
      <c r="A10815" s="2"/>
      <c r="B10815" s="2"/>
    </row>
    <row r="10816" spans="1:2" x14ac:dyDescent="0.25">
      <c r="A10816" s="2"/>
      <c r="B10816" s="2"/>
    </row>
    <row r="10817" spans="1:2" x14ac:dyDescent="0.25">
      <c r="A10817" s="2"/>
      <c r="B10817" s="2"/>
    </row>
    <row r="10818" spans="1:2" x14ac:dyDescent="0.25">
      <c r="A10818" s="2"/>
      <c r="B10818" s="2"/>
    </row>
    <row r="10819" spans="1:2" x14ac:dyDescent="0.25">
      <c r="A10819" s="2"/>
      <c r="B10819" s="2"/>
    </row>
    <row r="10820" spans="1:2" x14ac:dyDescent="0.25">
      <c r="A10820" s="2"/>
      <c r="B10820" s="2"/>
    </row>
    <row r="10821" spans="1:2" x14ac:dyDescent="0.25">
      <c r="A10821" s="2"/>
      <c r="B10821" s="2"/>
    </row>
    <row r="10822" spans="1:2" x14ac:dyDescent="0.25">
      <c r="A10822" s="2"/>
      <c r="B10822" s="2"/>
    </row>
    <row r="10823" spans="1:2" x14ac:dyDescent="0.25">
      <c r="A10823" s="2"/>
      <c r="B10823" s="2"/>
    </row>
    <row r="10824" spans="1:2" x14ac:dyDescent="0.25">
      <c r="A10824" s="2"/>
      <c r="B10824" s="2"/>
    </row>
    <row r="10825" spans="1:2" x14ac:dyDescent="0.25">
      <c r="A10825" s="2"/>
      <c r="B10825" s="2"/>
    </row>
    <row r="10826" spans="1:2" x14ac:dyDescent="0.25">
      <c r="A10826" s="2"/>
      <c r="B10826" s="2"/>
    </row>
    <row r="10827" spans="1:2" x14ac:dyDescent="0.25">
      <c r="A10827" s="2"/>
      <c r="B10827" s="2"/>
    </row>
    <row r="10828" spans="1:2" x14ac:dyDescent="0.25">
      <c r="A10828" s="2"/>
      <c r="B10828" s="2"/>
    </row>
    <row r="10829" spans="1:2" x14ac:dyDescent="0.25">
      <c r="A10829" s="2"/>
      <c r="B10829" s="2"/>
    </row>
    <row r="10830" spans="1:2" x14ac:dyDescent="0.25">
      <c r="A10830" s="2"/>
      <c r="B10830" s="2"/>
    </row>
    <row r="10831" spans="1:2" x14ac:dyDescent="0.25">
      <c r="A10831" s="2"/>
      <c r="B10831" s="2"/>
    </row>
    <row r="10832" spans="1:2" x14ac:dyDescent="0.25">
      <c r="A10832" s="2"/>
      <c r="B10832" s="2"/>
    </row>
    <row r="10833" spans="1:2" x14ac:dyDescent="0.25">
      <c r="A10833" s="2"/>
      <c r="B10833" s="2"/>
    </row>
    <row r="10834" spans="1:2" x14ac:dyDescent="0.25">
      <c r="A10834" s="2"/>
      <c r="B10834" s="2"/>
    </row>
    <row r="10835" spans="1:2" x14ac:dyDescent="0.25">
      <c r="A10835" s="2"/>
      <c r="B10835" s="2"/>
    </row>
    <row r="10836" spans="1:2" x14ac:dyDescent="0.25">
      <c r="A10836" s="2"/>
      <c r="B10836" s="2"/>
    </row>
    <row r="10837" spans="1:2" x14ac:dyDescent="0.25">
      <c r="A10837" s="2"/>
      <c r="B10837" s="2"/>
    </row>
    <row r="10838" spans="1:2" x14ac:dyDescent="0.25">
      <c r="A10838" s="2"/>
      <c r="B10838" s="2"/>
    </row>
    <row r="10839" spans="1:2" x14ac:dyDescent="0.25">
      <c r="A10839" s="2"/>
      <c r="B10839" s="2"/>
    </row>
    <row r="10840" spans="1:2" x14ac:dyDescent="0.25">
      <c r="A10840" s="2"/>
      <c r="B10840" s="2"/>
    </row>
    <row r="10841" spans="1:2" x14ac:dyDescent="0.25">
      <c r="A10841" s="2"/>
      <c r="B10841" s="2"/>
    </row>
    <row r="10842" spans="1:2" x14ac:dyDescent="0.25">
      <c r="A10842" s="2"/>
      <c r="B10842" s="2"/>
    </row>
    <row r="10843" spans="1:2" x14ac:dyDescent="0.25">
      <c r="A10843" s="2"/>
      <c r="B10843" s="2"/>
    </row>
    <row r="10844" spans="1:2" x14ac:dyDescent="0.25">
      <c r="A10844" s="2"/>
      <c r="B10844" s="2"/>
    </row>
    <row r="10845" spans="1:2" x14ac:dyDescent="0.25">
      <c r="A10845" s="2"/>
      <c r="B10845" s="2"/>
    </row>
    <row r="10846" spans="1:2" x14ac:dyDescent="0.25">
      <c r="A10846" s="2"/>
      <c r="B10846" s="2"/>
    </row>
    <row r="10847" spans="1:2" x14ac:dyDescent="0.25">
      <c r="A10847" s="2"/>
      <c r="B10847" s="2"/>
    </row>
    <row r="10848" spans="1:2" x14ac:dyDescent="0.25">
      <c r="A10848" s="2"/>
      <c r="B10848" s="2"/>
    </row>
    <row r="10849" spans="1:2" x14ac:dyDescent="0.25">
      <c r="A10849" s="2"/>
      <c r="B10849" s="2"/>
    </row>
    <row r="10850" spans="1:2" x14ac:dyDescent="0.25">
      <c r="A10850" s="2"/>
      <c r="B10850" s="2"/>
    </row>
    <row r="10851" spans="1:2" x14ac:dyDescent="0.25">
      <c r="A10851" s="2"/>
      <c r="B10851" s="2"/>
    </row>
    <row r="10852" spans="1:2" x14ac:dyDescent="0.25">
      <c r="A10852" s="2"/>
      <c r="B10852" s="2"/>
    </row>
    <row r="10853" spans="1:2" x14ac:dyDescent="0.25">
      <c r="A10853" s="2"/>
      <c r="B10853" s="2"/>
    </row>
    <row r="10854" spans="1:2" x14ac:dyDescent="0.25">
      <c r="A10854" s="2"/>
      <c r="B10854" s="2"/>
    </row>
    <row r="10855" spans="1:2" x14ac:dyDescent="0.25">
      <c r="A10855" s="2"/>
      <c r="B10855" s="2"/>
    </row>
    <row r="10856" spans="1:2" x14ac:dyDescent="0.25">
      <c r="A10856" s="2"/>
      <c r="B10856" s="2"/>
    </row>
    <row r="10857" spans="1:2" x14ac:dyDescent="0.25">
      <c r="A10857" s="2"/>
      <c r="B10857" s="2"/>
    </row>
    <row r="10858" spans="1:2" x14ac:dyDescent="0.25">
      <c r="A10858" s="2"/>
      <c r="B10858" s="2"/>
    </row>
    <row r="10859" spans="1:2" x14ac:dyDescent="0.25">
      <c r="A10859" s="2"/>
      <c r="B10859" s="2"/>
    </row>
    <row r="10860" spans="1:2" x14ac:dyDescent="0.25">
      <c r="A10860" s="2"/>
      <c r="B10860" s="2"/>
    </row>
    <row r="10861" spans="1:2" x14ac:dyDescent="0.25">
      <c r="A10861" s="2"/>
      <c r="B10861" s="2"/>
    </row>
    <row r="10862" spans="1:2" x14ac:dyDescent="0.25">
      <c r="A10862" s="2"/>
      <c r="B10862" s="2"/>
    </row>
    <row r="10863" spans="1:2" x14ac:dyDescent="0.25">
      <c r="A10863" s="2"/>
      <c r="B10863" s="2"/>
    </row>
    <row r="10864" spans="1:2" x14ac:dyDescent="0.25">
      <c r="A10864" s="2"/>
      <c r="B10864" s="2"/>
    </row>
    <row r="10865" spans="1:2" x14ac:dyDescent="0.25">
      <c r="A10865" s="2"/>
      <c r="B10865" s="2"/>
    </row>
    <row r="10866" spans="1:2" x14ac:dyDescent="0.25">
      <c r="A10866" s="2"/>
      <c r="B10866" s="2"/>
    </row>
    <row r="10867" spans="1:2" x14ac:dyDescent="0.25">
      <c r="A10867" s="2"/>
      <c r="B10867" s="2"/>
    </row>
    <row r="10868" spans="1:2" x14ac:dyDescent="0.25">
      <c r="A10868" s="2"/>
      <c r="B10868" s="2"/>
    </row>
    <row r="10869" spans="1:2" x14ac:dyDescent="0.25">
      <c r="A10869" s="2"/>
      <c r="B10869" s="2"/>
    </row>
    <row r="10870" spans="1:2" x14ac:dyDescent="0.25">
      <c r="A10870" s="2"/>
      <c r="B10870" s="2"/>
    </row>
    <row r="10871" spans="1:2" x14ac:dyDescent="0.25">
      <c r="A10871" s="2"/>
      <c r="B10871" s="2"/>
    </row>
    <row r="10872" spans="1:2" x14ac:dyDescent="0.25">
      <c r="A10872" s="2"/>
      <c r="B10872" s="2"/>
    </row>
    <row r="10873" spans="1:2" x14ac:dyDescent="0.25">
      <c r="A10873" s="2"/>
      <c r="B10873" s="2"/>
    </row>
    <row r="10874" spans="1:2" x14ac:dyDescent="0.25">
      <c r="A10874" s="2"/>
      <c r="B10874" s="2"/>
    </row>
    <row r="10875" spans="1:2" x14ac:dyDescent="0.25">
      <c r="A10875" s="2"/>
      <c r="B10875" s="2"/>
    </row>
    <row r="10876" spans="1:2" x14ac:dyDescent="0.25">
      <c r="A10876" s="2"/>
      <c r="B10876" s="2"/>
    </row>
    <row r="10877" spans="1:2" x14ac:dyDescent="0.25">
      <c r="A10877" s="2"/>
      <c r="B10877" s="2"/>
    </row>
    <row r="10878" spans="1:2" x14ac:dyDescent="0.25">
      <c r="A10878" s="2"/>
      <c r="B10878" s="2"/>
    </row>
    <row r="10879" spans="1:2" x14ac:dyDescent="0.25">
      <c r="A10879" s="2"/>
      <c r="B10879" s="2"/>
    </row>
    <row r="10880" spans="1:2" x14ac:dyDescent="0.25">
      <c r="A10880" s="2"/>
      <c r="B10880" s="2"/>
    </row>
    <row r="10881" spans="1:2" x14ac:dyDescent="0.25">
      <c r="A10881" s="2"/>
      <c r="B10881" s="2"/>
    </row>
    <row r="10882" spans="1:2" x14ac:dyDescent="0.25">
      <c r="A10882" s="2"/>
      <c r="B10882" s="2"/>
    </row>
    <row r="10883" spans="1:2" x14ac:dyDescent="0.25">
      <c r="A10883" s="2"/>
      <c r="B10883" s="2"/>
    </row>
    <row r="10884" spans="1:2" x14ac:dyDescent="0.25">
      <c r="A10884" s="2"/>
      <c r="B10884" s="2"/>
    </row>
    <row r="10885" spans="1:2" x14ac:dyDescent="0.25">
      <c r="A10885" s="2"/>
      <c r="B10885" s="2"/>
    </row>
    <row r="10886" spans="1:2" x14ac:dyDescent="0.25">
      <c r="A10886" s="2"/>
      <c r="B10886" s="2"/>
    </row>
    <row r="10887" spans="1:2" x14ac:dyDescent="0.25">
      <c r="A10887" s="2"/>
      <c r="B10887" s="2"/>
    </row>
    <row r="10888" spans="1:2" x14ac:dyDescent="0.25">
      <c r="A10888" s="2"/>
      <c r="B10888" s="2"/>
    </row>
    <row r="10889" spans="1:2" x14ac:dyDescent="0.25">
      <c r="A10889" s="2"/>
      <c r="B10889" s="2"/>
    </row>
    <row r="10890" spans="1:2" x14ac:dyDescent="0.25">
      <c r="A10890" s="2"/>
      <c r="B10890" s="2"/>
    </row>
    <row r="10891" spans="1:2" x14ac:dyDescent="0.25">
      <c r="A10891" s="2"/>
      <c r="B10891" s="2"/>
    </row>
    <row r="10892" spans="1:2" x14ac:dyDescent="0.25">
      <c r="A10892" s="2"/>
      <c r="B10892" s="2"/>
    </row>
    <row r="10893" spans="1:2" x14ac:dyDescent="0.25">
      <c r="A10893" s="2"/>
      <c r="B10893" s="2"/>
    </row>
    <row r="10894" spans="1:2" x14ac:dyDescent="0.25">
      <c r="A10894" s="2"/>
      <c r="B10894" s="2"/>
    </row>
    <row r="10895" spans="1:2" x14ac:dyDescent="0.25">
      <c r="A10895" s="2"/>
      <c r="B10895" s="2"/>
    </row>
    <row r="10896" spans="1:2" x14ac:dyDescent="0.25">
      <c r="A10896" s="2"/>
      <c r="B10896" s="2"/>
    </row>
    <row r="10897" spans="1:2" x14ac:dyDescent="0.25">
      <c r="A10897" s="2"/>
      <c r="B10897" s="2"/>
    </row>
    <row r="10898" spans="1:2" x14ac:dyDescent="0.25">
      <c r="A10898" s="2"/>
      <c r="B10898" s="2"/>
    </row>
    <row r="10899" spans="1:2" x14ac:dyDescent="0.25">
      <c r="A10899" s="2"/>
      <c r="B10899" s="2"/>
    </row>
    <row r="10900" spans="1:2" x14ac:dyDescent="0.25">
      <c r="A10900" s="2"/>
      <c r="B10900" s="2"/>
    </row>
    <row r="10901" spans="1:2" x14ac:dyDescent="0.25">
      <c r="A10901" s="2"/>
      <c r="B10901" s="2"/>
    </row>
    <row r="10902" spans="1:2" x14ac:dyDescent="0.25">
      <c r="A10902" s="2"/>
      <c r="B10902" s="2"/>
    </row>
    <row r="10903" spans="1:2" x14ac:dyDescent="0.25">
      <c r="A10903" s="2"/>
      <c r="B10903" s="2"/>
    </row>
    <row r="10904" spans="1:2" x14ac:dyDescent="0.25">
      <c r="A10904" s="2"/>
      <c r="B10904" s="2"/>
    </row>
    <row r="10905" spans="1:2" x14ac:dyDescent="0.25">
      <c r="A10905" s="2"/>
      <c r="B10905" s="2"/>
    </row>
    <row r="10906" spans="1:2" x14ac:dyDescent="0.25">
      <c r="A10906" s="2"/>
      <c r="B10906" s="2"/>
    </row>
    <row r="10907" spans="1:2" x14ac:dyDescent="0.25">
      <c r="A10907" s="2"/>
      <c r="B10907" s="2"/>
    </row>
    <row r="10908" spans="1:2" x14ac:dyDescent="0.25">
      <c r="A10908" s="2"/>
      <c r="B10908" s="2"/>
    </row>
    <row r="10909" spans="1:2" x14ac:dyDescent="0.25">
      <c r="A10909" s="2"/>
      <c r="B10909" s="2"/>
    </row>
    <row r="10910" spans="1:2" x14ac:dyDescent="0.25">
      <c r="A10910" s="2"/>
      <c r="B10910" s="2"/>
    </row>
    <row r="10911" spans="1:2" x14ac:dyDescent="0.25">
      <c r="A10911" s="2"/>
      <c r="B10911" s="2"/>
    </row>
    <row r="10912" spans="1:2" x14ac:dyDescent="0.25">
      <c r="A10912" s="2"/>
      <c r="B10912" s="2"/>
    </row>
    <row r="10913" spans="1:2" x14ac:dyDescent="0.25">
      <c r="A10913" s="2"/>
      <c r="B10913" s="2"/>
    </row>
    <row r="10914" spans="1:2" x14ac:dyDescent="0.25">
      <c r="A10914" s="2"/>
      <c r="B10914" s="2"/>
    </row>
    <row r="10915" spans="1:2" x14ac:dyDescent="0.25">
      <c r="A10915" s="2"/>
      <c r="B10915" s="2"/>
    </row>
    <row r="10916" spans="1:2" x14ac:dyDescent="0.25">
      <c r="A10916" s="2"/>
      <c r="B10916" s="2"/>
    </row>
    <row r="10917" spans="1:2" x14ac:dyDescent="0.25">
      <c r="A10917" s="2"/>
      <c r="B10917" s="2"/>
    </row>
    <row r="10918" spans="1:2" x14ac:dyDescent="0.25">
      <c r="A10918" s="2"/>
      <c r="B10918" s="2"/>
    </row>
    <row r="10919" spans="1:2" x14ac:dyDescent="0.25">
      <c r="A10919" s="2"/>
      <c r="B10919" s="2"/>
    </row>
    <row r="10920" spans="1:2" x14ac:dyDescent="0.25">
      <c r="A10920" s="2"/>
      <c r="B10920" s="2"/>
    </row>
    <row r="10921" spans="1:2" x14ac:dyDescent="0.25">
      <c r="A10921" s="2"/>
      <c r="B10921" s="2"/>
    </row>
    <row r="10922" spans="1:2" x14ac:dyDescent="0.25">
      <c r="A10922" s="2"/>
      <c r="B10922" s="2"/>
    </row>
    <row r="10923" spans="1:2" x14ac:dyDescent="0.25">
      <c r="A10923" s="2"/>
      <c r="B10923" s="2"/>
    </row>
    <row r="10924" spans="1:2" x14ac:dyDescent="0.25">
      <c r="A10924" s="2"/>
      <c r="B10924" s="2"/>
    </row>
    <row r="10925" spans="1:2" x14ac:dyDescent="0.25">
      <c r="A10925" s="2"/>
      <c r="B10925" s="2"/>
    </row>
    <row r="10926" spans="1:2" x14ac:dyDescent="0.25">
      <c r="A10926" s="2"/>
      <c r="B10926" s="2"/>
    </row>
    <row r="10927" spans="1:2" x14ac:dyDescent="0.25">
      <c r="A10927" s="2"/>
      <c r="B10927" s="2"/>
    </row>
    <row r="10928" spans="1:2" x14ac:dyDescent="0.25">
      <c r="A10928" s="2"/>
      <c r="B10928" s="2"/>
    </row>
    <row r="10929" spans="1:2" x14ac:dyDescent="0.25">
      <c r="A10929" s="2"/>
      <c r="B10929" s="2"/>
    </row>
    <row r="10930" spans="1:2" x14ac:dyDescent="0.25">
      <c r="A10930" s="2"/>
      <c r="B10930" s="2"/>
    </row>
    <row r="10931" spans="1:2" x14ac:dyDescent="0.25">
      <c r="A10931" s="2"/>
      <c r="B10931" s="2"/>
    </row>
    <row r="10932" spans="1:2" x14ac:dyDescent="0.25">
      <c r="A10932" s="2"/>
      <c r="B10932" s="2"/>
    </row>
    <row r="10933" spans="1:2" x14ac:dyDescent="0.25">
      <c r="A10933" s="2"/>
      <c r="B10933" s="2"/>
    </row>
    <row r="10934" spans="1:2" x14ac:dyDescent="0.25">
      <c r="A10934" s="2"/>
      <c r="B10934" s="2"/>
    </row>
    <row r="10935" spans="1:2" x14ac:dyDescent="0.25">
      <c r="A10935" s="2"/>
      <c r="B10935" s="2"/>
    </row>
    <row r="10936" spans="1:2" x14ac:dyDescent="0.25">
      <c r="A10936" s="2"/>
      <c r="B10936" s="2"/>
    </row>
    <row r="10937" spans="1:2" x14ac:dyDescent="0.25">
      <c r="A10937" s="2"/>
      <c r="B10937" s="2"/>
    </row>
    <row r="10938" spans="1:2" x14ac:dyDescent="0.25">
      <c r="A10938" s="2"/>
      <c r="B10938" s="2"/>
    </row>
    <row r="10939" spans="1:2" x14ac:dyDescent="0.25">
      <c r="A10939" s="2"/>
      <c r="B10939" s="2"/>
    </row>
    <row r="10940" spans="1:2" x14ac:dyDescent="0.25">
      <c r="A10940" s="2"/>
      <c r="B10940" s="2"/>
    </row>
    <row r="10941" spans="1:2" x14ac:dyDescent="0.25">
      <c r="A10941" s="2"/>
      <c r="B10941" s="2"/>
    </row>
    <row r="10942" spans="1:2" x14ac:dyDescent="0.25">
      <c r="A10942" s="2"/>
      <c r="B10942" s="2"/>
    </row>
    <row r="10943" spans="1:2" x14ac:dyDescent="0.25">
      <c r="A10943" s="2"/>
      <c r="B10943" s="2"/>
    </row>
    <row r="10944" spans="1:2" x14ac:dyDescent="0.25">
      <c r="A10944" s="2"/>
      <c r="B10944" s="2"/>
    </row>
    <row r="10945" spans="1:2" x14ac:dyDescent="0.25">
      <c r="A10945" s="2"/>
      <c r="B10945" s="2"/>
    </row>
    <row r="10946" spans="1:2" x14ac:dyDescent="0.25">
      <c r="A10946" s="2"/>
      <c r="B10946" s="2"/>
    </row>
    <row r="10947" spans="1:2" x14ac:dyDescent="0.25">
      <c r="A10947" s="2"/>
      <c r="B10947" s="2"/>
    </row>
    <row r="10948" spans="1:2" x14ac:dyDescent="0.25">
      <c r="A10948" s="2"/>
      <c r="B10948" s="2"/>
    </row>
    <row r="10949" spans="1:2" x14ac:dyDescent="0.25">
      <c r="A10949" s="2"/>
      <c r="B10949" s="2"/>
    </row>
    <row r="10950" spans="1:2" x14ac:dyDescent="0.25">
      <c r="A10950" s="2"/>
      <c r="B10950" s="2"/>
    </row>
    <row r="10951" spans="1:2" x14ac:dyDescent="0.25">
      <c r="A10951" s="2"/>
      <c r="B10951" s="2"/>
    </row>
    <row r="10952" spans="1:2" x14ac:dyDescent="0.25">
      <c r="A10952" s="2"/>
      <c r="B10952" s="2"/>
    </row>
    <row r="10953" spans="1:2" x14ac:dyDescent="0.25">
      <c r="A10953" s="2"/>
      <c r="B10953" s="2"/>
    </row>
    <row r="10954" spans="1:2" x14ac:dyDescent="0.25">
      <c r="A10954" s="2"/>
      <c r="B10954" s="2"/>
    </row>
    <row r="10955" spans="1:2" x14ac:dyDescent="0.25">
      <c r="A10955" s="2"/>
      <c r="B10955" s="2"/>
    </row>
    <row r="10956" spans="1:2" x14ac:dyDescent="0.25">
      <c r="A10956" s="2"/>
      <c r="B10956" s="2"/>
    </row>
    <row r="10957" spans="1:2" x14ac:dyDescent="0.25">
      <c r="A10957" s="2"/>
      <c r="B10957" s="2"/>
    </row>
    <row r="10958" spans="1:2" x14ac:dyDescent="0.25">
      <c r="A10958" s="2"/>
      <c r="B10958" s="2"/>
    </row>
    <row r="10959" spans="1:2" x14ac:dyDescent="0.25">
      <c r="A10959" s="2"/>
      <c r="B10959" s="2"/>
    </row>
    <row r="10960" spans="1:2" x14ac:dyDescent="0.25">
      <c r="A10960" s="2"/>
      <c r="B10960" s="2"/>
    </row>
    <row r="10961" spans="1:2" x14ac:dyDescent="0.25">
      <c r="A10961" s="2"/>
      <c r="B10961" s="2"/>
    </row>
    <row r="10962" spans="1:2" x14ac:dyDescent="0.25">
      <c r="A10962" s="2"/>
      <c r="B10962" s="2"/>
    </row>
    <row r="10963" spans="1:2" x14ac:dyDescent="0.25">
      <c r="A10963" s="2"/>
      <c r="B10963" s="2"/>
    </row>
    <row r="10964" spans="1:2" x14ac:dyDescent="0.25">
      <c r="A10964" s="2"/>
      <c r="B10964" s="2"/>
    </row>
    <row r="10965" spans="1:2" x14ac:dyDescent="0.25">
      <c r="A10965" s="2"/>
      <c r="B10965" s="2"/>
    </row>
    <row r="10966" spans="1:2" x14ac:dyDescent="0.25">
      <c r="A10966" s="2"/>
      <c r="B10966" s="2"/>
    </row>
    <row r="10967" spans="1:2" x14ac:dyDescent="0.25">
      <c r="A10967" s="2"/>
      <c r="B10967" s="2"/>
    </row>
    <row r="10968" spans="1:2" x14ac:dyDescent="0.25">
      <c r="A10968" s="2"/>
      <c r="B10968" s="2"/>
    </row>
    <row r="10969" spans="1:2" x14ac:dyDescent="0.25">
      <c r="A10969" s="2"/>
      <c r="B10969" s="2"/>
    </row>
    <row r="10970" spans="1:2" x14ac:dyDescent="0.25">
      <c r="A10970" s="2"/>
      <c r="B10970" s="2"/>
    </row>
    <row r="10971" spans="1:2" x14ac:dyDescent="0.25">
      <c r="A10971" s="2"/>
      <c r="B10971" s="2"/>
    </row>
    <row r="10972" spans="1:2" x14ac:dyDescent="0.25">
      <c r="A10972" s="2"/>
      <c r="B10972" s="2"/>
    </row>
    <row r="10973" spans="1:2" x14ac:dyDescent="0.25">
      <c r="A10973" s="2"/>
      <c r="B10973" s="2"/>
    </row>
    <row r="10974" spans="1:2" x14ac:dyDescent="0.25">
      <c r="A10974" s="2"/>
      <c r="B10974" s="2"/>
    </row>
    <row r="10975" spans="1:2" x14ac:dyDescent="0.25">
      <c r="A10975" s="2"/>
      <c r="B10975" s="2"/>
    </row>
    <row r="10976" spans="1:2" x14ac:dyDescent="0.25">
      <c r="A10976" s="2"/>
      <c r="B10976" s="2"/>
    </row>
    <row r="10977" spans="1:2" x14ac:dyDescent="0.25">
      <c r="A10977" s="2"/>
      <c r="B10977" s="2"/>
    </row>
    <row r="10978" spans="1:2" x14ac:dyDescent="0.25">
      <c r="A10978" s="2"/>
      <c r="B10978" s="2"/>
    </row>
    <row r="10979" spans="1:2" x14ac:dyDescent="0.25">
      <c r="A10979" s="2"/>
      <c r="B10979" s="2"/>
    </row>
    <row r="10980" spans="1:2" x14ac:dyDescent="0.25">
      <c r="A10980" s="2"/>
      <c r="B10980" s="2"/>
    </row>
    <row r="10981" spans="1:2" x14ac:dyDescent="0.25">
      <c r="A10981" s="2"/>
      <c r="B10981" s="2"/>
    </row>
    <row r="10982" spans="1:2" x14ac:dyDescent="0.25">
      <c r="A10982" s="2"/>
      <c r="B10982" s="2"/>
    </row>
    <row r="10983" spans="1:2" x14ac:dyDescent="0.25">
      <c r="A10983" s="2"/>
      <c r="B10983" s="2"/>
    </row>
    <row r="10984" spans="1:2" x14ac:dyDescent="0.25">
      <c r="A10984" s="2"/>
      <c r="B10984" s="2"/>
    </row>
    <row r="10985" spans="1:2" x14ac:dyDescent="0.25">
      <c r="A10985" s="2"/>
      <c r="B10985" s="2"/>
    </row>
    <row r="10986" spans="1:2" x14ac:dyDescent="0.25">
      <c r="A10986" s="2"/>
      <c r="B10986" s="2"/>
    </row>
    <row r="10987" spans="1:2" x14ac:dyDescent="0.25">
      <c r="A10987" s="2"/>
      <c r="B10987" s="2"/>
    </row>
    <row r="10988" spans="1:2" x14ac:dyDescent="0.25">
      <c r="A10988" s="2"/>
      <c r="B10988" s="2"/>
    </row>
    <row r="10989" spans="1:2" x14ac:dyDescent="0.25">
      <c r="A10989" s="2"/>
      <c r="B10989" s="2"/>
    </row>
    <row r="10990" spans="1:2" x14ac:dyDescent="0.25">
      <c r="A10990" s="2"/>
      <c r="B10990" s="2"/>
    </row>
    <row r="10991" spans="1:2" x14ac:dyDescent="0.25">
      <c r="A10991" s="2"/>
      <c r="B10991" s="2"/>
    </row>
    <row r="10992" spans="1:2" x14ac:dyDescent="0.25">
      <c r="A10992" s="2"/>
      <c r="B10992" s="2"/>
    </row>
    <row r="10993" spans="1:2" x14ac:dyDescent="0.25">
      <c r="A10993" s="2"/>
      <c r="B10993" s="2"/>
    </row>
    <row r="10994" spans="1:2" x14ac:dyDescent="0.25">
      <c r="A10994" s="2"/>
      <c r="B10994" s="2"/>
    </row>
    <row r="10995" spans="1:2" x14ac:dyDescent="0.25">
      <c r="A10995" s="2"/>
      <c r="B10995" s="2"/>
    </row>
    <row r="10996" spans="1:2" x14ac:dyDescent="0.25">
      <c r="A10996" s="2"/>
      <c r="B10996" s="2"/>
    </row>
    <row r="10997" spans="1:2" x14ac:dyDescent="0.25">
      <c r="A10997" s="2"/>
      <c r="B10997" s="2"/>
    </row>
    <row r="10998" spans="1:2" x14ac:dyDescent="0.25">
      <c r="A10998" s="2"/>
      <c r="B10998" s="2"/>
    </row>
    <row r="10999" spans="1:2" x14ac:dyDescent="0.25">
      <c r="A10999" s="2"/>
      <c r="B10999" s="2"/>
    </row>
    <row r="11000" spans="1:2" x14ac:dyDescent="0.25">
      <c r="A11000" s="2"/>
      <c r="B11000" s="2"/>
    </row>
    <row r="11001" spans="1:2" x14ac:dyDescent="0.25">
      <c r="A11001" s="2"/>
      <c r="B11001" s="2"/>
    </row>
    <row r="11002" spans="1:2" x14ac:dyDescent="0.25">
      <c r="A11002" s="2"/>
      <c r="B11002" s="2"/>
    </row>
    <row r="11003" spans="1:2" x14ac:dyDescent="0.25">
      <c r="A11003" s="2"/>
      <c r="B11003" s="2"/>
    </row>
    <row r="11004" spans="1:2" x14ac:dyDescent="0.25">
      <c r="A11004" s="2"/>
      <c r="B11004" s="2"/>
    </row>
    <row r="11005" spans="1:2" x14ac:dyDescent="0.25">
      <c r="A11005" s="2"/>
      <c r="B11005" s="2"/>
    </row>
    <row r="11006" spans="1:2" x14ac:dyDescent="0.25">
      <c r="A11006" s="2"/>
      <c r="B11006" s="2"/>
    </row>
    <row r="11007" spans="1:2" x14ac:dyDescent="0.25">
      <c r="A11007" s="2"/>
      <c r="B11007" s="2"/>
    </row>
    <row r="11008" spans="1:2" x14ac:dyDescent="0.25">
      <c r="A11008" s="2"/>
      <c r="B11008" s="2"/>
    </row>
    <row r="11009" spans="1:2" x14ac:dyDescent="0.25">
      <c r="A11009" s="2"/>
      <c r="B11009" s="2"/>
    </row>
    <row r="11010" spans="1:2" x14ac:dyDescent="0.25">
      <c r="A11010" s="2"/>
      <c r="B11010" s="2"/>
    </row>
    <row r="11011" spans="1:2" x14ac:dyDescent="0.25">
      <c r="A11011" s="2"/>
      <c r="B11011" s="2"/>
    </row>
    <row r="11012" spans="1:2" x14ac:dyDescent="0.25">
      <c r="A11012" s="2"/>
      <c r="B11012" s="2"/>
    </row>
    <row r="11013" spans="1:2" x14ac:dyDescent="0.25">
      <c r="A11013" s="2"/>
      <c r="B11013" s="2"/>
    </row>
    <row r="11014" spans="1:2" x14ac:dyDescent="0.25">
      <c r="A11014" s="2"/>
      <c r="B11014" s="2"/>
    </row>
    <row r="11015" spans="1:2" x14ac:dyDescent="0.25">
      <c r="A11015" s="2"/>
      <c r="B11015" s="2"/>
    </row>
    <row r="11016" spans="1:2" x14ac:dyDescent="0.25">
      <c r="A11016" s="2"/>
      <c r="B11016" s="2"/>
    </row>
    <row r="11017" spans="1:2" x14ac:dyDescent="0.25">
      <c r="A11017" s="2"/>
      <c r="B11017" s="2"/>
    </row>
    <row r="11018" spans="1:2" x14ac:dyDescent="0.25">
      <c r="A11018" s="2"/>
      <c r="B11018" s="2"/>
    </row>
    <row r="11019" spans="1:2" x14ac:dyDescent="0.25">
      <c r="A11019" s="2"/>
      <c r="B11019" s="2"/>
    </row>
    <row r="11020" spans="1:2" x14ac:dyDescent="0.25">
      <c r="A11020" s="2"/>
      <c r="B11020" s="2"/>
    </row>
    <row r="11021" spans="1:2" x14ac:dyDescent="0.25">
      <c r="A11021" s="2"/>
      <c r="B11021" s="2"/>
    </row>
    <row r="11022" spans="1:2" x14ac:dyDescent="0.25">
      <c r="A11022" s="2"/>
      <c r="B11022" s="2"/>
    </row>
    <row r="11023" spans="1:2" x14ac:dyDescent="0.25">
      <c r="A11023" s="2"/>
      <c r="B11023" s="2"/>
    </row>
    <row r="11024" spans="1:2" x14ac:dyDescent="0.25">
      <c r="A11024" s="2"/>
      <c r="B11024" s="2"/>
    </row>
    <row r="11025" spans="1:2" x14ac:dyDescent="0.25">
      <c r="A11025" s="2"/>
      <c r="B11025" s="2"/>
    </row>
    <row r="11026" spans="1:2" x14ac:dyDescent="0.25">
      <c r="A11026" s="2"/>
      <c r="B11026" s="2"/>
    </row>
    <row r="11027" spans="1:2" x14ac:dyDescent="0.25">
      <c r="A11027" s="2"/>
      <c r="B11027" s="2"/>
    </row>
    <row r="11028" spans="1:2" x14ac:dyDescent="0.25">
      <c r="A11028" s="2"/>
      <c r="B11028" s="2"/>
    </row>
    <row r="11029" spans="1:2" x14ac:dyDescent="0.25">
      <c r="A11029" s="2"/>
      <c r="B11029" s="2"/>
    </row>
    <row r="11030" spans="1:2" x14ac:dyDescent="0.25">
      <c r="A11030" s="2"/>
      <c r="B11030" s="2"/>
    </row>
    <row r="11031" spans="1:2" x14ac:dyDescent="0.25">
      <c r="A11031" s="2"/>
      <c r="B11031" s="2"/>
    </row>
    <row r="11032" spans="1:2" x14ac:dyDescent="0.25">
      <c r="A11032" s="2"/>
      <c r="B11032" s="2"/>
    </row>
    <row r="11033" spans="1:2" x14ac:dyDescent="0.25">
      <c r="A11033" s="2"/>
      <c r="B11033" s="2"/>
    </row>
    <row r="11034" spans="1:2" x14ac:dyDescent="0.25">
      <c r="A11034" s="2"/>
      <c r="B11034" s="2"/>
    </row>
    <row r="11035" spans="1:2" x14ac:dyDescent="0.25">
      <c r="A11035" s="2"/>
      <c r="B11035" s="2"/>
    </row>
    <row r="11036" spans="1:2" x14ac:dyDescent="0.25">
      <c r="A11036" s="2"/>
      <c r="B11036" s="2"/>
    </row>
    <row r="11037" spans="1:2" x14ac:dyDescent="0.25">
      <c r="A11037" s="2"/>
      <c r="B11037" s="2"/>
    </row>
    <row r="11038" spans="1:2" x14ac:dyDescent="0.25">
      <c r="A11038" s="2"/>
      <c r="B11038" s="2"/>
    </row>
    <row r="11039" spans="1:2" x14ac:dyDescent="0.25">
      <c r="A11039" s="2"/>
      <c r="B11039" s="2"/>
    </row>
    <row r="11040" spans="1:2" x14ac:dyDescent="0.25">
      <c r="A11040" s="2"/>
      <c r="B11040" s="2"/>
    </row>
    <row r="11041" spans="1:2" x14ac:dyDescent="0.25">
      <c r="A11041" s="2"/>
      <c r="B11041" s="2"/>
    </row>
    <row r="11042" spans="1:2" x14ac:dyDescent="0.25">
      <c r="A11042" s="2"/>
      <c r="B11042" s="2"/>
    </row>
    <row r="11043" spans="1:2" x14ac:dyDescent="0.25">
      <c r="A11043" s="2"/>
      <c r="B11043" s="2"/>
    </row>
    <row r="11044" spans="1:2" x14ac:dyDescent="0.25">
      <c r="A11044" s="2"/>
      <c r="B11044" s="2"/>
    </row>
    <row r="11045" spans="1:2" x14ac:dyDescent="0.25">
      <c r="A11045" s="2"/>
      <c r="B11045" s="2"/>
    </row>
    <row r="11046" spans="1:2" x14ac:dyDescent="0.25">
      <c r="A11046" s="2"/>
      <c r="B11046" s="2"/>
    </row>
    <row r="11047" spans="1:2" x14ac:dyDescent="0.25">
      <c r="A11047" s="2"/>
      <c r="B11047" s="2"/>
    </row>
    <row r="11048" spans="1:2" x14ac:dyDescent="0.25">
      <c r="A11048" s="2"/>
      <c r="B11048" s="2"/>
    </row>
    <row r="11049" spans="1:2" x14ac:dyDescent="0.25">
      <c r="A11049" s="2"/>
      <c r="B11049" s="2"/>
    </row>
    <row r="11050" spans="1:2" x14ac:dyDescent="0.25">
      <c r="A11050" s="2"/>
      <c r="B11050" s="2"/>
    </row>
    <row r="11051" spans="1:2" x14ac:dyDescent="0.25">
      <c r="A11051" s="2"/>
      <c r="B11051" s="2"/>
    </row>
    <row r="11052" spans="1:2" x14ac:dyDescent="0.25">
      <c r="A11052" s="2"/>
      <c r="B11052" s="2"/>
    </row>
    <row r="11053" spans="1:2" x14ac:dyDescent="0.25">
      <c r="A11053" s="2"/>
      <c r="B11053" s="2"/>
    </row>
    <row r="11054" spans="1:2" x14ac:dyDescent="0.25">
      <c r="A11054" s="2"/>
      <c r="B11054" s="2"/>
    </row>
    <row r="11055" spans="1:2" x14ac:dyDescent="0.25">
      <c r="A11055" s="2"/>
      <c r="B11055" s="2"/>
    </row>
    <row r="11056" spans="1:2" x14ac:dyDescent="0.25">
      <c r="A11056" s="2"/>
      <c r="B11056" s="2"/>
    </row>
    <row r="11057" spans="1:2" x14ac:dyDescent="0.25">
      <c r="A11057" s="2"/>
      <c r="B11057" s="2"/>
    </row>
    <row r="11058" spans="1:2" x14ac:dyDescent="0.25">
      <c r="A11058" s="2"/>
      <c r="B11058" s="2"/>
    </row>
    <row r="11059" spans="1:2" x14ac:dyDescent="0.25">
      <c r="A11059" s="2"/>
      <c r="B11059" s="2"/>
    </row>
    <row r="11060" spans="1:2" x14ac:dyDescent="0.25">
      <c r="A11060" s="2"/>
      <c r="B11060" s="2"/>
    </row>
    <row r="11061" spans="1:2" x14ac:dyDescent="0.25">
      <c r="A11061" s="2"/>
      <c r="B11061" s="2"/>
    </row>
    <row r="11062" spans="1:2" x14ac:dyDescent="0.25">
      <c r="A11062" s="2"/>
      <c r="B11062" s="2"/>
    </row>
    <row r="11063" spans="1:2" x14ac:dyDescent="0.25">
      <c r="A11063" s="2"/>
      <c r="B11063" s="2"/>
    </row>
    <row r="11064" spans="1:2" x14ac:dyDescent="0.25">
      <c r="A11064" s="2"/>
      <c r="B11064" s="2"/>
    </row>
    <row r="11065" spans="1:2" x14ac:dyDescent="0.25">
      <c r="A11065" s="2"/>
      <c r="B11065" s="2"/>
    </row>
    <row r="11066" spans="1:2" x14ac:dyDescent="0.25">
      <c r="A11066" s="2"/>
      <c r="B11066" s="2"/>
    </row>
    <row r="11067" spans="1:2" x14ac:dyDescent="0.25">
      <c r="A11067" s="2"/>
      <c r="B11067" s="2"/>
    </row>
    <row r="11068" spans="1:2" x14ac:dyDescent="0.25">
      <c r="A11068" s="2"/>
      <c r="B11068" s="2"/>
    </row>
    <row r="11069" spans="1:2" x14ac:dyDescent="0.25">
      <c r="A11069" s="2"/>
      <c r="B11069" s="2"/>
    </row>
    <row r="11070" spans="1:2" x14ac:dyDescent="0.25">
      <c r="A11070" s="2"/>
      <c r="B11070" s="2"/>
    </row>
    <row r="11071" spans="1:2" x14ac:dyDescent="0.25">
      <c r="A11071" s="2"/>
      <c r="B11071" s="2"/>
    </row>
    <row r="11072" spans="1:2" x14ac:dyDescent="0.25">
      <c r="A11072" s="2"/>
      <c r="B11072" s="2"/>
    </row>
    <row r="11073" spans="1:2" x14ac:dyDescent="0.25">
      <c r="A11073" s="2"/>
      <c r="B11073" s="2"/>
    </row>
    <row r="11074" spans="1:2" x14ac:dyDescent="0.25">
      <c r="A11074" s="2"/>
      <c r="B11074" s="2"/>
    </row>
    <row r="11075" spans="1:2" x14ac:dyDescent="0.25">
      <c r="A11075" s="2"/>
      <c r="B11075" s="2"/>
    </row>
    <row r="11076" spans="1:2" x14ac:dyDescent="0.25">
      <c r="A11076" s="2"/>
      <c r="B11076" s="2"/>
    </row>
    <row r="11077" spans="1:2" x14ac:dyDescent="0.25">
      <c r="A11077" s="2"/>
      <c r="B11077" s="2"/>
    </row>
    <row r="11078" spans="1:2" x14ac:dyDescent="0.25">
      <c r="A11078" s="2"/>
      <c r="B11078" s="2"/>
    </row>
    <row r="11079" spans="1:2" x14ac:dyDescent="0.25">
      <c r="A11079" s="2"/>
      <c r="B11079" s="2"/>
    </row>
    <row r="11080" spans="1:2" x14ac:dyDescent="0.25">
      <c r="A11080" s="2"/>
      <c r="B11080" s="2"/>
    </row>
    <row r="11081" spans="1:2" x14ac:dyDescent="0.25">
      <c r="A11081" s="2"/>
      <c r="B11081" s="2"/>
    </row>
    <row r="11082" spans="1:2" x14ac:dyDescent="0.25">
      <c r="A11082" s="2"/>
      <c r="B11082" s="2"/>
    </row>
    <row r="11083" spans="1:2" x14ac:dyDescent="0.25">
      <c r="A11083" s="2"/>
      <c r="B11083" s="2"/>
    </row>
    <row r="11084" spans="1:2" x14ac:dyDescent="0.25">
      <c r="A11084" s="2"/>
      <c r="B11084" s="2"/>
    </row>
    <row r="11085" spans="1:2" x14ac:dyDescent="0.25">
      <c r="A11085" s="2"/>
      <c r="B11085" s="2"/>
    </row>
    <row r="11086" spans="1:2" x14ac:dyDescent="0.25">
      <c r="A11086" s="2"/>
      <c r="B11086" s="2"/>
    </row>
    <row r="11087" spans="1:2" x14ac:dyDescent="0.25">
      <c r="A11087" s="2"/>
      <c r="B11087" s="2"/>
    </row>
    <row r="11088" spans="1:2" x14ac:dyDescent="0.25">
      <c r="A11088" s="2"/>
      <c r="B11088" s="2"/>
    </row>
    <row r="11089" spans="1:2" x14ac:dyDescent="0.25">
      <c r="A11089" s="2"/>
      <c r="B11089" s="2"/>
    </row>
    <row r="11090" spans="1:2" x14ac:dyDescent="0.25">
      <c r="A11090" s="2"/>
      <c r="B11090" s="2"/>
    </row>
    <row r="11091" spans="1:2" x14ac:dyDescent="0.25">
      <c r="A11091" s="2"/>
      <c r="B11091" s="2"/>
    </row>
    <row r="11092" spans="1:2" x14ac:dyDescent="0.25">
      <c r="A11092" s="2"/>
      <c r="B11092" s="2"/>
    </row>
    <row r="11093" spans="1:2" x14ac:dyDescent="0.25">
      <c r="A11093" s="2"/>
      <c r="B11093" s="2"/>
    </row>
    <row r="11094" spans="1:2" x14ac:dyDescent="0.25">
      <c r="A11094" s="2"/>
      <c r="B11094" s="2"/>
    </row>
    <row r="11095" spans="1:2" x14ac:dyDescent="0.25">
      <c r="A11095" s="2"/>
      <c r="B11095" s="2"/>
    </row>
    <row r="11096" spans="1:2" x14ac:dyDescent="0.25">
      <c r="A11096" s="2"/>
      <c r="B11096" s="2"/>
    </row>
    <row r="11097" spans="1:2" x14ac:dyDescent="0.25">
      <c r="A11097" s="2"/>
      <c r="B11097" s="2"/>
    </row>
    <row r="11098" spans="1:2" x14ac:dyDescent="0.25">
      <c r="A11098" s="2"/>
      <c r="B11098" s="2"/>
    </row>
    <row r="11099" spans="1:2" x14ac:dyDescent="0.25">
      <c r="A11099" s="2"/>
      <c r="B11099" s="2"/>
    </row>
    <row r="11100" spans="1:2" x14ac:dyDescent="0.25">
      <c r="A11100" s="2"/>
      <c r="B11100" s="2"/>
    </row>
    <row r="11101" spans="1:2" x14ac:dyDescent="0.25">
      <c r="A11101" s="2"/>
      <c r="B11101" s="2"/>
    </row>
    <row r="11102" spans="1:2" x14ac:dyDescent="0.25">
      <c r="A11102" s="2"/>
      <c r="B11102" s="2"/>
    </row>
    <row r="11103" spans="1:2" x14ac:dyDescent="0.25">
      <c r="A11103" s="2"/>
      <c r="B11103" s="2"/>
    </row>
    <row r="11104" spans="1:2" x14ac:dyDescent="0.25">
      <c r="A11104" s="2"/>
      <c r="B11104" s="2"/>
    </row>
    <row r="11105" spans="1:2" x14ac:dyDescent="0.25">
      <c r="A11105" s="2"/>
      <c r="B11105" s="2"/>
    </row>
    <row r="11106" spans="1:2" x14ac:dyDescent="0.25">
      <c r="A11106" s="2"/>
      <c r="B11106" s="2"/>
    </row>
    <row r="11107" spans="1:2" x14ac:dyDescent="0.25">
      <c r="A11107" s="2"/>
      <c r="B11107" s="2"/>
    </row>
    <row r="11108" spans="1:2" x14ac:dyDescent="0.25">
      <c r="A11108" s="2"/>
      <c r="B11108" s="2"/>
    </row>
    <row r="11109" spans="1:2" x14ac:dyDescent="0.25">
      <c r="A11109" s="2"/>
      <c r="B11109" s="2"/>
    </row>
    <row r="11110" spans="1:2" x14ac:dyDescent="0.25">
      <c r="A11110" s="2"/>
      <c r="B11110" s="2"/>
    </row>
    <row r="11111" spans="1:2" x14ac:dyDescent="0.25">
      <c r="A11111" s="2"/>
      <c r="B11111" s="2"/>
    </row>
    <row r="11112" spans="1:2" x14ac:dyDescent="0.25">
      <c r="A11112" s="2"/>
      <c r="B11112" s="2"/>
    </row>
    <row r="11113" spans="1:2" x14ac:dyDescent="0.25">
      <c r="A11113" s="2"/>
      <c r="B11113" s="2"/>
    </row>
    <row r="11114" spans="1:2" x14ac:dyDescent="0.25">
      <c r="A11114" s="2"/>
      <c r="B11114" s="2"/>
    </row>
    <row r="11115" spans="1:2" x14ac:dyDescent="0.25">
      <c r="A11115" s="2"/>
      <c r="B11115" s="2"/>
    </row>
    <row r="11116" spans="1:2" x14ac:dyDescent="0.25">
      <c r="A11116" s="2"/>
      <c r="B11116" s="2"/>
    </row>
    <row r="11117" spans="1:2" x14ac:dyDescent="0.25">
      <c r="A11117" s="2"/>
      <c r="B11117" s="2"/>
    </row>
    <row r="11118" spans="1:2" x14ac:dyDescent="0.25">
      <c r="A11118" s="2"/>
      <c r="B11118" s="2"/>
    </row>
    <row r="11119" spans="1:2" x14ac:dyDescent="0.25">
      <c r="A11119" s="2"/>
      <c r="B11119" s="2"/>
    </row>
    <row r="11120" spans="1:2" x14ac:dyDescent="0.25">
      <c r="A11120" s="2"/>
      <c r="B11120" s="2"/>
    </row>
    <row r="11121" spans="1:2" x14ac:dyDescent="0.25">
      <c r="A11121" s="2"/>
      <c r="B11121" s="2"/>
    </row>
    <row r="11122" spans="1:2" x14ac:dyDescent="0.25">
      <c r="A11122" s="2"/>
      <c r="B11122" s="2"/>
    </row>
    <row r="11123" spans="1:2" x14ac:dyDescent="0.25">
      <c r="A11123" s="2"/>
      <c r="B11123" s="2"/>
    </row>
    <row r="11124" spans="1:2" x14ac:dyDescent="0.25">
      <c r="A11124" s="2"/>
      <c r="B11124" s="2"/>
    </row>
    <row r="11125" spans="1:2" x14ac:dyDescent="0.25">
      <c r="A11125" s="2"/>
      <c r="B11125" s="2"/>
    </row>
    <row r="11126" spans="1:2" x14ac:dyDescent="0.25">
      <c r="A11126" s="2"/>
      <c r="B11126" s="2"/>
    </row>
    <row r="11127" spans="1:2" x14ac:dyDescent="0.25">
      <c r="A11127" s="2"/>
      <c r="B11127" s="2"/>
    </row>
    <row r="11128" spans="1:2" x14ac:dyDescent="0.25">
      <c r="A11128" s="2"/>
      <c r="B11128" s="2"/>
    </row>
    <row r="11129" spans="1:2" x14ac:dyDescent="0.25">
      <c r="A11129" s="2"/>
      <c r="B11129" s="2"/>
    </row>
    <row r="11130" spans="1:2" x14ac:dyDescent="0.25">
      <c r="A11130" s="2"/>
      <c r="B11130" s="2"/>
    </row>
    <row r="11131" spans="1:2" x14ac:dyDescent="0.25">
      <c r="A11131" s="2"/>
      <c r="B11131" s="2"/>
    </row>
    <row r="11132" spans="1:2" x14ac:dyDescent="0.25">
      <c r="A11132" s="2"/>
      <c r="B11132" s="2"/>
    </row>
    <row r="11133" spans="1:2" x14ac:dyDescent="0.25">
      <c r="A11133" s="2"/>
      <c r="B11133" s="2"/>
    </row>
    <row r="11134" spans="1:2" x14ac:dyDescent="0.25">
      <c r="A11134" s="2"/>
      <c r="B11134" s="2"/>
    </row>
    <row r="11135" spans="1:2" x14ac:dyDescent="0.25">
      <c r="A11135" s="2"/>
      <c r="B11135" s="2"/>
    </row>
    <row r="11136" spans="1:2" x14ac:dyDescent="0.25">
      <c r="A11136" s="2"/>
      <c r="B11136" s="2"/>
    </row>
    <row r="11137" spans="1:2" x14ac:dyDescent="0.25">
      <c r="A11137" s="2"/>
      <c r="B11137" s="2"/>
    </row>
    <row r="11138" spans="1:2" x14ac:dyDescent="0.25">
      <c r="A11138" s="2"/>
      <c r="B11138" s="2"/>
    </row>
    <row r="11139" spans="1:2" x14ac:dyDescent="0.25">
      <c r="A11139" s="2"/>
      <c r="B11139" s="2"/>
    </row>
    <row r="11140" spans="1:2" x14ac:dyDescent="0.25">
      <c r="A11140" s="2"/>
      <c r="B11140" s="2"/>
    </row>
    <row r="11141" spans="1:2" x14ac:dyDescent="0.25">
      <c r="A11141" s="2"/>
      <c r="B11141" s="2"/>
    </row>
    <row r="11142" spans="1:2" x14ac:dyDescent="0.25">
      <c r="A11142" s="2"/>
      <c r="B11142" s="2"/>
    </row>
    <row r="11143" spans="1:2" x14ac:dyDescent="0.25">
      <c r="A11143" s="2"/>
      <c r="B11143" s="2"/>
    </row>
    <row r="11144" spans="1:2" x14ac:dyDescent="0.25">
      <c r="A11144" s="2"/>
      <c r="B11144" s="2"/>
    </row>
    <row r="11145" spans="1:2" x14ac:dyDescent="0.25">
      <c r="A11145" s="2"/>
      <c r="B11145" s="2"/>
    </row>
    <row r="11146" spans="1:2" x14ac:dyDescent="0.25">
      <c r="A11146" s="2"/>
      <c r="B11146" s="2"/>
    </row>
    <row r="11147" spans="1:2" x14ac:dyDescent="0.25">
      <c r="A11147" s="2"/>
      <c r="B11147" s="2"/>
    </row>
    <row r="11148" spans="1:2" x14ac:dyDescent="0.25">
      <c r="A11148" s="2"/>
      <c r="B11148" s="2"/>
    </row>
    <row r="11149" spans="1:2" x14ac:dyDescent="0.25">
      <c r="A11149" s="2"/>
      <c r="B11149" s="2"/>
    </row>
    <row r="11150" spans="1:2" x14ac:dyDescent="0.25">
      <c r="A11150" s="2"/>
      <c r="B11150" s="2"/>
    </row>
    <row r="11151" spans="1:2" x14ac:dyDescent="0.25">
      <c r="A11151" s="2"/>
      <c r="B11151" s="2"/>
    </row>
    <row r="11152" spans="1:2" x14ac:dyDescent="0.25">
      <c r="A11152" s="2"/>
      <c r="B11152" s="2"/>
    </row>
    <row r="11153" spans="1:2" x14ac:dyDescent="0.25">
      <c r="A11153" s="2"/>
      <c r="B11153" s="2"/>
    </row>
    <row r="11154" spans="1:2" x14ac:dyDescent="0.25">
      <c r="A11154" s="2"/>
      <c r="B11154" s="2"/>
    </row>
    <row r="11155" spans="1:2" x14ac:dyDescent="0.25">
      <c r="A11155" s="2"/>
      <c r="B11155" s="2"/>
    </row>
    <row r="11156" spans="1:2" x14ac:dyDescent="0.25">
      <c r="A11156" s="2"/>
      <c r="B11156" s="2"/>
    </row>
    <row r="11157" spans="1:2" x14ac:dyDescent="0.25">
      <c r="A11157" s="2"/>
      <c r="B11157" s="2"/>
    </row>
    <row r="11158" spans="1:2" x14ac:dyDescent="0.25">
      <c r="A11158" s="2"/>
      <c r="B11158" s="2"/>
    </row>
    <row r="11159" spans="1:2" x14ac:dyDescent="0.25">
      <c r="A11159" s="2"/>
      <c r="B11159" s="2"/>
    </row>
    <row r="11160" spans="1:2" x14ac:dyDescent="0.25">
      <c r="A11160" s="2"/>
      <c r="B11160" s="2"/>
    </row>
    <row r="11161" spans="1:2" x14ac:dyDescent="0.25">
      <c r="A11161" s="2"/>
      <c r="B11161" s="2"/>
    </row>
    <row r="11162" spans="1:2" x14ac:dyDescent="0.25">
      <c r="A11162" s="2"/>
      <c r="B11162" s="2"/>
    </row>
    <row r="11163" spans="1:2" x14ac:dyDescent="0.25">
      <c r="A11163" s="2"/>
      <c r="B11163" s="2"/>
    </row>
    <row r="11164" spans="1:2" x14ac:dyDescent="0.25">
      <c r="A11164" s="2"/>
      <c r="B11164" s="2"/>
    </row>
    <row r="11165" spans="1:2" x14ac:dyDescent="0.25">
      <c r="A11165" s="2"/>
      <c r="B11165" s="2"/>
    </row>
    <row r="11166" spans="1:2" x14ac:dyDescent="0.25">
      <c r="A11166" s="2"/>
      <c r="B11166" s="2"/>
    </row>
    <row r="11167" spans="1:2" x14ac:dyDescent="0.25">
      <c r="A11167" s="2"/>
      <c r="B11167" s="2"/>
    </row>
    <row r="11168" spans="1:2" x14ac:dyDescent="0.25">
      <c r="A11168" s="2"/>
      <c r="B11168" s="2"/>
    </row>
    <row r="11169" spans="1:2" x14ac:dyDescent="0.25">
      <c r="A11169" s="2"/>
      <c r="B11169" s="2"/>
    </row>
    <row r="11170" spans="1:2" x14ac:dyDescent="0.25">
      <c r="A11170" s="2"/>
      <c r="B11170" s="2"/>
    </row>
    <row r="11171" spans="1:2" x14ac:dyDescent="0.25">
      <c r="A11171" s="2"/>
      <c r="B11171" s="2"/>
    </row>
    <row r="11172" spans="1:2" x14ac:dyDescent="0.25">
      <c r="A11172" s="2"/>
      <c r="B11172" s="2"/>
    </row>
    <row r="11173" spans="1:2" x14ac:dyDescent="0.25">
      <c r="A11173" s="2"/>
      <c r="B11173" s="2"/>
    </row>
    <row r="11174" spans="1:2" x14ac:dyDescent="0.25">
      <c r="A11174" s="2"/>
      <c r="B11174" s="2"/>
    </row>
    <row r="11175" spans="1:2" x14ac:dyDescent="0.25">
      <c r="A11175" s="2"/>
      <c r="B11175" s="2"/>
    </row>
    <row r="11176" spans="1:2" x14ac:dyDescent="0.25">
      <c r="A11176" s="2"/>
      <c r="B11176" s="2"/>
    </row>
    <row r="11177" spans="1:2" x14ac:dyDescent="0.25">
      <c r="A11177" s="2"/>
      <c r="B11177" s="2"/>
    </row>
    <row r="11178" spans="1:2" x14ac:dyDescent="0.25">
      <c r="A11178" s="2"/>
      <c r="B11178" s="2"/>
    </row>
    <row r="11179" spans="1:2" x14ac:dyDescent="0.25">
      <c r="A11179" s="2"/>
      <c r="B11179" s="2"/>
    </row>
    <row r="11180" spans="1:2" x14ac:dyDescent="0.25">
      <c r="A11180" s="2"/>
      <c r="B11180" s="2"/>
    </row>
    <row r="11181" spans="1:2" x14ac:dyDescent="0.25">
      <c r="A11181" s="2"/>
      <c r="B11181" s="2"/>
    </row>
    <row r="11182" spans="1:2" x14ac:dyDescent="0.25">
      <c r="A11182" s="2"/>
      <c r="B11182" s="2"/>
    </row>
    <row r="11183" spans="1:2" x14ac:dyDescent="0.25">
      <c r="A11183" s="2"/>
      <c r="B11183" s="2"/>
    </row>
    <row r="11184" spans="1:2" x14ac:dyDescent="0.25">
      <c r="A11184" s="2"/>
      <c r="B11184" s="2"/>
    </row>
    <row r="11185" spans="1:2" x14ac:dyDescent="0.25">
      <c r="A11185" s="2"/>
      <c r="B11185" s="2"/>
    </row>
    <row r="11186" spans="1:2" x14ac:dyDescent="0.25">
      <c r="A11186" s="2"/>
      <c r="B11186" s="2"/>
    </row>
    <row r="11187" spans="1:2" x14ac:dyDescent="0.25">
      <c r="A11187" s="2"/>
      <c r="B11187" s="2"/>
    </row>
    <row r="11188" spans="1:2" x14ac:dyDescent="0.25">
      <c r="A11188" s="2"/>
      <c r="B11188" s="2"/>
    </row>
    <row r="11189" spans="1:2" x14ac:dyDescent="0.25">
      <c r="A11189" s="2"/>
      <c r="B11189" s="2"/>
    </row>
    <row r="11190" spans="1:2" x14ac:dyDescent="0.25">
      <c r="A11190" s="2"/>
      <c r="B11190" s="2"/>
    </row>
    <row r="11191" spans="1:2" x14ac:dyDescent="0.25">
      <c r="A11191" s="2"/>
      <c r="B11191" s="2"/>
    </row>
    <row r="11192" spans="1:2" x14ac:dyDescent="0.25">
      <c r="A11192" s="2"/>
      <c r="B11192" s="2"/>
    </row>
    <row r="11193" spans="1:2" x14ac:dyDescent="0.25">
      <c r="A11193" s="2"/>
      <c r="B11193" s="2"/>
    </row>
    <row r="11194" spans="1:2" x14ac:dyDescent="0.25">
      <c r="A11194" s="2"/>
      <c r="B11194" s="2"/>
    </row>
    <row r="11195" spans="1:2" x14ac:dyDescent="0.25">
      <c r="A11195" s="2"/>
      <c r="B11195" s="2"/>
    </row>
    <row r="11196" spans="1:2" x14ac:dyDescent="0.25">
      <c r="A11196" s="2"/>
      <c r="B11196" s="2"/>
    </row>
    <row r="11197" spans="1:2" x14ac:dyDescent="0.25">
      <c r="A11197" s="2"/>
      <c r="B11197" s="2"/>
    </row>
    <row r="11198" spans="1:2" x14ac:dyDescent="0.25">
      <c r="A11198" s="2"/>
      <c r="B11198" s="2"/>
    </row>
    <row r="11199" spans="1:2" x14ac:dyDescent="0.25">
      <c r="A11199" s="2"/>
      <c r="B11199" s="2"/>
    </row>
    <row r="11200" spans="1:2" x14ac:dyDescent="0.25">
      <c r="A11200" s="2"/>
      <c r="B11200" s="2"/>
    </row>
    <row r="11201" spans="1:2" x14ac:dyDescent="0.25">
      <c r="A11201" s="2"/>
      <c r="B11201" s="2"/>
    </row>
    <row r="11202" spans="1:2" x14ac:dyDescent="0.25">
      <c r="A11202" s="2"/>
      <c r="B11202" s="2"/>
    </row>
    <row r="11203" spans="1:2" x14ac:dyDescent="0.25">
      <c r="A11203" s="2"/>
      <c r="B11203" s="2"/>
    </row>
    <row r="11204" spans="1:2" x14ac:dyDescent="0.25">
      <c r="A11204" s="2"/>
      <c r="B11204" s="2"/>
    </row>
    <row r="11205" spans="1:2" x14ac:dyDescent="0.25">
      <c r="A11205" s="2"/>
      <c r="B11205" s="2"/>
    </row>
    <row r="11206" spans="1:2" x14ac:dyDescent="0.25">
      <c r="A11206" s="2"/>
      <c r="B11206" s="2"/>
    </row>
    <row r="11207" spans="1:2" x14ac:dyDescent="0.25">
      <c r="A11207" s="2"/>
      <c r="B11207" s="2"/>
    </row>
    <row r="11208" spans="1:2" x14ac:dyDescent="0.25">
      <c r="A11208" s="2"/>
      <c r="B11208" s="2"/>
    </row>
    <row r="11209" spans="1:2" x14ac:dyDescent="0.25">
      <c r="A11209" s="2"/>
      <c r="B11209" s="2"/>
    </row>
    <row r="11210" spans="1:2" x14ac:dyDescent="0.25">
      <c r="A11210" s="2"/>
      <c r="B11210" s="2"/>
    </row>
    <row r="11211" spans="1:2" x14ac:dyDescent="0.25">
      <c r="A11211" s="2"/>
      <c r="B11211" s="2"/>
    </row>
    <row r="11212" spans="1:2" x14ac:dyDescent="0.25">
      <c r="A11212" s="2"/>
      <c r="B11212" s="2"/>
    </row>
    <row r="11213" spans="1:2" x14ac:dyDescent="0.25">
      <c r="A11213" s="2"/>
      <c r="B11213" s="2"/>
    </row>
    <row r="11214" spans="1:2" x14ac:dyDescent="0.25">
      <c r="A11214" s="2"/>
      <c r="B11214" s="2"/>
    </row>
    <row r="11215" spans="1:2" x14ac:dyDescent="0.25">
      <c r="A11215" s="2"/>
      <c r="B11215" s="2"/>
    </row>
    <row r="11216" spans="1:2" x14ac:dyDescent="0.25">
      <c r="A11216" s="2"/>
      <c r="B11216" s="2"/>
    </row>
    <row r="11217" spans="1:2" x14ac:dyDescent="0.25">
      <c r="A11217" s="2"/>
      <c r="B11217" s="2"/>
    </row>
    <row r="11218" spans="1:2" x14ac:dyDescent="0.25">
      <c r="A11218" s="2"/>
      <c r="B11218" s="2"/>
    </row>
    <row r="11219" spans="1:2" x14ac:dyDescent="0.25">
      <c r="A11219" s="2"/>
      <c r="B11219" s="2"/>
    </row>
    <row r="11220" spans="1:2" x14ac:dyDescent="0.25">
      <c r="A11220" s="2"/>
      <c r="B11220" s="2"/>
    </row>
    <row r="11221" spans="1:2" x14ac:dyDescent="0.25">
      <c r="A11221" s="2"/>
      <c r="B11221" s="2"/>
    </row>
    <row r="11222" spans="1:2" x14ac:dyDescent="0.25">
      <c r="A11222" s="2"/>
      <c r="B11222" s="2"/>
    </row>
    <row r="11223" spans="1:2" x14ac:dyDescent="0.25">
      <c r="A11223" s="2"/>
      <c r="B11223" s="2"/>
    </row>
    <row r="11224" spans="1:2" x14ac:dyDescent="0.25">
      <c r="A11224" s="2"/>
      <c r="B11224" s="2"/>
    </row>
    <row r="11225" spans="1:2" x14ac:dyDescent="0.25">
      <c r="A11225" s="2"/>
      <c r="B11225" s="2"/>
    </row>
    <row r="11226" spans="1:2" x14ac:dyDescent="0.25">
      <c r="A11226" s="2"/>
      <c r="B11226" s="2"/>
    </row>
    <row r="11227" spans="1:2" x14ac:dyDescent="0.25">
      <c r="A11227" s="2"/>
      <c r="B11227" s="2"/>
    </row>
    <row r="11228" spans="1:2" x14ac:dyDescent="0.25">
      <c r="A11228" s="2"/>
      <c r="B11228" s="2"/>
    </row>
    <row r="11229" spans="1:2" x14ac:dyDescent="0.25">
      <c r="A11229" s="2"/>
      <c r="B11229" s="2"/>
    </row>
    <row r="11230" spans="1:2" x14ac:dyDescent="0.25">
      <c r="A11230" s="2"/>
      <c r="B11230" s="2"/>
    </row>
    <row r="11231" spans="1:2" x14ac:dyDescent="0.25">
      <c r="A11231" s="2"/>
      <c r="B11231" s="2"/>
    </row>
    <row r="11232" spans="1:2" x14ac:dyDescent="0.25">
      <c r="A11232" s="2"/>
      <c r="B11232" s="2"/>
    </row>
    <row r="11233" spans="1:2" x14ac:dyDescent="0.25">
      <c r="A11233" s="2"/>
      <c r="B11233" s="2"/>
    </row>
    <row r="11234" spans="1:2" x14ac:dyDescent="0.25">
      <c r="A11234" s="2"/>
      <c r="B11234" s="2"/>
    </row>
    <row r="11235" spans="1:2" x14ac:dyDescent="0.25">
      <c r="A11235" s="2"/>
      <c r="B11235" s="2"/>
    </row>
    <row r="11236" spans="1:2" x14ac:dyDescent="0.25">
      <c r="A11236" s="2"/>
      <c r="B11236" s="2"/>
    </row>
    <row r="11237" spans="1:2" x14ac:dyDescent="0.25">
      <c r="A11237" s="2"/>
      <c r="B11237" s="2"/>
    </row>
    <row r="11238" spans="1:2" x14ac:dyDescent="0.25">
      <c r="A11238" s="2"/>
      <c r="B11238" s="2"/>
    </row>
    <row r="11239" spans="1:2" x14ac:dyDescent="0.25">
      <c r="A11239" s="2"/>
      <c r="B11239" s="2"/>
    </row>
    <row r="11240" spans="1:2" x14ac:dyDescent="0.25">
      <c r="A11240" s="2"/>
      <c r="B11240" s="2"/>
    </row>
    <row r="11241" spans="1:2" x14ac:dyDescent="0.25">
      <c r="A11241" s="2"/>
      <c r="B11241" s="2"/>
    </row>
    <row r="11242" spans="1:2" x14ac:dyDescent="0.25">
      <c r="A11242" s="2"/>
      <c r="B11242" s="2"/>
    </row>
    <row r="11243" spans="1:2" x14ac:dyDescent="0.25">
      <c r="A11243" s="2"/>
      <c r="B11243" s="2"/>
    </row>
    <row r="11244" spans="1:2" x14ac:dyDescent="0.25">
      <c r="A11244" s="2"/>
      <c r="B11244" s="2"/>
    </row>
    <row r="11245" spans="1:2" x14ac:dyDescent="0.25">
      <c r="A11245" s="2"/>
      <c r="B11245" s="2"/>
    </row>
    <row r="11246" spans="1:2" x14ac:dyDescent="0.25">
      <c r="A11246" s="2"/>
      <c r="B11246" s="2"/>
    </row>
    <row r="11247" spans="1:2" x14ac:dyDescent="0.25">
      <c r="A11247" s="2"/>
      <c r="B11247" s="2"/>
    </row>
    <row r="11248" spans="1:2" x14ac:dyDescent="0.25">
      <c r="A11248" s="2"/>
      <c r="B11248" s="2"/>
    </row>
    <row r="11249" spans="1:2" x14ac:dyDescent="0.25">
      <c r="A11249" s="2"/>
      <c r="B11249" s="2"/>
    </row>
    <row r="11250" spans="1:2" x14ac:dyDescent="0.25">
      <c r="A11250" s="2"/>
      <c r="B11250" s="2"/>
    </row>
    <row r="11251" spans="1:2" x14ac:dyDescent="0.25">
      <c r="A11251" s="2"/>
      <c r="B11251" s="2"/>
    </row>
    <row r="11252" spans="1:2" x14ac:dyDescent="0.25">
      <c r="A11252" s="2"/>
      <c r="B11252" s="2"/>
    </row>
    <row r="11253" spans="1:2" x14ac:dyDescent="0.25">
      <c r="A11253" s="2"/>
      <c r="B11253" s="2"/>
    </row>
    <row r="11254" spans="1:2" x14ac:dyDescent="0.25">
      <c r="A11254" s="2"/>
      <c r="B11254" s="2"/>
    </row>
    <row r="11255" spans="1:2" x14ac:dyDescent="0.25">
      <c r="A11255" s="2"/>
      <c r="B11255" s="2"/>
    </row>
    <row r="11256" spans="1:2" x14ac:dyDescent="0.25">
      <c r="A11256" s="2"/>
      <c r="B11256" s="2"/>
    </row>
    <row r="11257" spans="1:2" x14ac:dyDescent="0.25">
      <c r="A11257" s="2"/>
      <c r="B11257" s="2"/>
    </row>
    <row r="11258" spans="1:2" x14ac:dyDescent="0.25">
      <c r="A11258" s="2"/>
      <c r="B11258" s="2"/>
    </row>
    <row r="11259" spans="1:2" x14ac:dyDescent="0.25">
      <c r="A11259" s="2"/>
      <c r="B11259" s="2"/>
    </row>
    <row r="11260" spans="1:2" x14ac:dyDescent="0.25">
      <c r="A11260" s="2"/>
      <c r="B11260" s="2"/>
    </row>
    <row r="11261" spans="1:2" x14ac:dyDescent="0.25">
      <c r="A11261" s="2"/>
      <c r="B11261" s="2"/>
    </row>
    <row r="11262" spans="1:2" x14ac:dyDescent="0.25">
      <c r="A11262" s="2"/>
      <c r="B11262" s="2"/>
    </row>
    <row r="11263" spans="1:2" x14ac:dyDescent="0.25">
      <c r="A11263" s="2"/>
      <c r="B11263" s="2"/>
    </row>
    <row r="11264" spans="1:2" x14ac:dyDescent="0.25">
      <c r="A11264" s="2"/>
      <c r="B11264" s="2"/>
    </row>
    <row r="11265" spans="1:2" x14ac:dyDescent="0.25">
      <c r="A11265" s="2"/>
      <c r="B11265" s="2"/>
    </row>
    <row r="11266" spans="1:2" x14ac:dyDescent="0.25">
      <c r="A11266" s="2"/>
      <c r="B11266" s="2"/>
    </row>
    <row r="11267" spans="1:2" x14ac:dyDescent="0.25">
      <c r="A11267" s="2"/>
      <c r="B11267" s="2"/>
    </row>
    <row r="11268" spans="1:2" x14ac:dyDescent="0.25">
      <c r="A11268" s="2"/>
      <c r="B11268" s="2"/>
    </row>
    <row r="11269" spans="1:2" x14ac:dyDescent="0.25">
      <c r="A11269" s="2"/>
      <c r="B11269" s="2"/>
    </row>
    <row r="11270" spans="1:2" x14ac:dyDescent="0.25">
      <c r="A11270" s="2"/>
      <c r="B11270" s="2"/>
    </row>
    <row r="11271" spans="1:2" x14ac:dyDescent="0.25">
      <c r="A11271" s="2"/>
      <c r="B11271" s="2"/>
    </row>
    <row r="11272" spans="1:2" x14ac:dyDescent="0.25">
      <c r="A11272" s="2"/>
      <c r="B11272" s="2"/>
    </row>
    <row r="11273" spans="1:2" x14ac:dyDescent="0.25">
      <c r="A11273" s="2"/>
      <c r="B11273" s="2"/>
    </row>
    <row r="11274" spans="1:2" x14ac:dyDescent="0.25">
      <c r="A11274" s="2"/>
      <c r="B11274" s="2"/>
    </row>
    <row r="11275" spans="1:2" x14ac:dyDescent="0.25">
      <c r="A11275" s="2"/>
      <c r="B11275" s="2"/>
    </row>
    <row r="11276" spans="1:2" x14ac:dyDescent="0.25">
      <c r="A11276" s="2"/>
      <c r="B11276" s="2"/>
    </row>
    <row r="11277" spans="1:2" x14ac:dyDescent="0.25">
      <c r="A11277" s="2"/>
      <c r="B11277" s="2"/>
    </row>
    <row r="11278" spans="1:2" x14ac:dyDescent="0.25">
      <c r="A11278" s="2"/>
      <c r="B11278" s="2"/>
    </row>
    <row r="11279" spans="1:2" x14ac:dyDescent="0.25">
      <c r="A11279" s="2"/>
      <c r="B11279" s="2"/>
    </row>
    <row r="11280" spans="1:2" x14ac:dyDescent="0.25">
      <c r="A11280" s="2"/>
      <c r="B11280" s="2"/>
    </row>
    <row r="11281" spans="1:2" x14ac:dyDescent="0.25">
      <c r="A11281" s="2"/>
      <c r="B11281" s="2"/>
    </row>
    <row r="11282" spans="1:2" x14ac:dyDescent="0.25">
      <c r="A11282" s="2"/>
      <c r="B11282" s="2"/>
    </row>
    <row r="11283" spans="1:2" x14ac:dyDescent="0.25">
      <c r="A11283" s="2"/>
      <c r="B11283" s="2"/>
    </row>
    <row r="11284" spans="1:2" x14ac:dyDescent="0.25">
      <c r="A11284" s="2"/>
      <c r="B11284" s="2"/>
    </row>
    <row r="11285" spans="1:2" x14ac:dyDescent="0.25">
      <c r="A11285" s="2"/>
      <c r="B11285" s="2"/>
    </row>
    <row r="11286" spans="1:2" x14ac:dyDescent="0.25">
      <c r="A11286" s="2"/>
      <c r="B11286" s="2"/>
    </row>
    <row r="11287" spans="1:2" x14ac:dyDescent="0.25">
      <c r="A11287" s="2"/>
      <c r="B11287" s="2"/>
    </row>
    <row r="11288" spans="1:2" x14ac:dyDescent="0.25">
      <c r="A11288" s="2"/>
      <c r="B11288" s="2"/>
    </row>
    <row r="11289" spans="1:2" x14ac:dyDescent="0.25">
      <c r="A11289" s="2"/>
      <c r="B11289" s="2"/>
    </row>
    <row r="11290" spans="1:2" x14ac:dyDescent="0.25">
      <c r="A11290" s="2"/>
      <c r="B11290" s="2"/>
    </row>
    <row r="11291" spans="1:2" x14ac:dyDescent="0.25">
      <c r="A11291" s="2"/>
      <c r="B11291" s="2"/>
    </row>
    <row r="11292" spans="1:2" x14ac:dyDescent="0.25">
      <c r="A11292" s="2"/>
      <c r="B11292" s="2"/>
    </row>
    <row r="11293" spans="1:2" x14ac:dyDescent="0.25">
      <c r="A11293" s="2"/>
      <c r="B11293" s="2"/>
    </row>
    <row r="11294" spans="1:2" x14ac:dyDescent="0.25">
      <c r="A11294" s="2"/>
      <c r="B11294" s="2"/>
    </row>
    <row r="11295" spans="1:2" x14ac:dyDescent="0.25">
      <c r="A11295" s="2"/>
      <c r="B11295" s="2"/>
    </row>
    <row r="11296" spans="1:2" x14ac:dyDescent="0.25">
      <c r="A11296" s="2"/>
      <c r="B11296" s="2"/>
    </row>
    <row r="11297" spans="1:2" x14ac:dyDescent="0.25">
      <c r="A11297" s="2"/>
      <c r="B11297" s="2"/>
    </row>
    <row r="11298" spans="1:2" x14ac:dyDescent="0.25">
      <c r="A11298" s="2"/>
      <c r="B11298" s="2"/>
    </row>
    <row r="11299" spans="1:2" x14ac:dyDescent="0.25">
      <c r="A11299" s="2"/>
      <c r="B11299" s="2"/>
    </row>
    <row r="11300" spans="1:2" x14ac:dyDescent="0.25">
      <c r="A11300" s="2"/>
      <c r="B11300" s="2"/>
    </row>
    <row r="11301" spans="1:2" x14ac:dyDescent="0.25">
      <c r="A11301" s="2"/>
      <c r="B11301" s="2"/>
    </row>
    <row r="11302" spans="1:2" x14ac:dyDescent="0.25">
      <c r="A11302" s="2"/>
      <c r="B11302" s="2"/>
    </row>
    <row r="11303" spans="1:2" x14ac:dyDescent="0.25">
      <c r="A11303" s="2"/>
      <c r="B11303" s="2"/>
    </row>
    <row r="11304" spans="1:2" x14ac:dyDescent="0.25">
      <c r="A11304" s="2"/>
      <c r="B11304" s="2"/>
    </row>
    <row r="11305" spans="1:2" x14ac:dyDescent="0.25">
      <c r="A11305" s="2"/>
      <c r="B11305" s="2"/>
    </row>
    <row r="11306" spans="1:2" x14ac:dyDescent="0.25">
      <c r="A11306" s="2"/>
      <c r="B11306" s="2"/>
    </row>
    <row r="11307" spans="1:2" x14ac:dyDescent="0.25">
      <c r="A11307" s="2"/>
      <c r="B11307" s="2"/>
    </row>
    <row r="11308" spans="1:2" x14ac:dyDescent="0.25">
      <c r="A11308" s="2"/>
      <c r="B11308" s="2"/>
    </row>
    <row r="11309" spans="1:2" x14ac:dyDescent="0.25">
      <c r="A11309" s="2"/>
      <c r="B11309" s="2"/>
    </row>
    <row r="11310" spans="1:2" x14ac:dyDescent="0.25">
      <c r="A11310" s="2"/>
      <c r="B11310" s="2"/>
    </row>
    <row r="11311" spans="1:2" x14ac:dyDescent="0.25">
      <c r="A11311" s="2"/>
      <c r="B11311" s="2"/>
    </row>
    <row r="11312" spans="1:2" x14ac:dyDescent="0.25">
      <c r="A11312" s="2"/>
      <c r="B11312" s="2"/>
    </row>
    <row r="11313" spans="1:2" x14ac:dyDescent="0.25">
      <c r="A11313" s="2"/>
      <c r="B11313" s="2"/>
    </row>
    <row r="11314" spans="1:2" x14ac:dyDescent="0.25">
      <c r="A11314" s="2"/>
      <c r="B11314" s="2"/>
    </row>
    <row r="11315" spans="1:2" x14ac:dyDescent="0.25">
      <c r="A11315" s="2"/>
      <c r="B11315" s="2"/>
    </row>
    <row r="11316" spans="1:2" x14ac:dyDescent="0.25">
      <c r="A11316" s="2"/>
      <c r="B11316" s="2"/>
    </row>
    <row r="11317" spans="1:2" x14ac:dyDescent="0.25">
      <c r="A11317" s="2"/>
      <c r="B11317" s="2"/>
    </row>
    <row r="11318" spans="1:2" x14ac:dyDescent="0.25">
      <c r="A11318" s="2"/>
      <c r="B11318" s="2"/>
    </row>
    <row r="11319" spans="1:2" x14ac:dyDescent="0.25">
      <c r="A11319" s="2"/>
      <c r="B11319" s="2"/>
    </row>
    <row r="11320" spans="1:2" x14ac:dyDescent="0.25">
      <c r="A11320" s="2"/>
      <c r="B11320" s="2"/>
    </row>
    <row r="11321" spans="1:2" x14ac:dyDescent="0.25">
      <c r="A11321" s="2"/>
      <c r="B11321" s="2"/>
    </row>
    <row r="11322" spans="1:2" x14ac:dyDescent="0.25">
      <c r="A11322" s="2"/>
      <c r="B11322" s="2"/>
    </row>
    <row r="11323" spans="1:2" x14ac:dyDescent="0.25">
      <c r="A11323" s="2"/>
      <c r="B11323" s="2"/>
    </row>
    <row r="11324" spans="1:2" x14ac:dyDescent="0.25">
      <c r="A11324" s="2"/>
      <c r="B11324" s="2"/>
    </row>
    <row r="11325" spans="1:2" x14ac:dyDescent="0.25">
      <c r="A11325" s="2"/>
      <c r="B11325" s="2"/>
    </row>
    <row r="11326" spans="1:2" x14ac:dyDescent="0.25">
      <c r="A11326" s="2"/>
      <c r="B11326" s="2"/>
    </row>
    <row r="11327" spans="1:2" x14ac:dyDescent="0.25">
      <c r="A11327" s="2"/>
      <c r="B11327" s="2"/>
    </row>
    <row r="11328" spans="1:2" x14ac:dyDescent="0.25">
      <c r="A11328" s="2"/>
      <c r="B11328" s="2"/>
    </row>
    <row r="11329" spans="1:2" x14ac:dyDescent="0.25">
      <c r="A11329" s="2"/>
      <c r="B11329" s="2"/>
    </row>
    <row r="11330" spans="1:2" x14ac:dyDescent="0.25">
      <c r="A11330" s="2"/>
      <c r="B11330" s="2"/>
    </row>
    <row r="11331" spans="1:2" x14ac:dyDescent="0.25">
      <c r="A11331" s="2"/>
      <c r="B11331" s="2"/>
    </row>
    <row r="11332" spans="1:2" x14ac:dyDescent="0.25">
      <c r="A11332" s="2"/>
      <c r="B11332" s="2"/>
    </row>
    <row r="11333" spans="1:2" x14ac:dyDescent="0.25">
      <c r="A11333" s="2"/>
      <c r="B11333" s="2"/>
    </row>
    <row r="11334" spans="1:2" x14ac:dyDescent="0.25">
      <c r="A11334" s="2"/>
      <c r="B11334" s="2"/>
    </row>
    <row r="11335" spans="1:2" x14ac:dyDescent="0.25">
      <c r="A11335" s="2"/>
      <c r="B11335" s="2"/>
    </row>
    <row r="11336" spans="1:2" x14ac:dyDescent="0.25">
      <c r="A11336" s="2"/>
      <c r="B11336" s="2"/>
    </row>
    <row r="11337" spans="1:2" x14ac:dyDescent="0.25">
      <c r="A11337" s="2"/>
      <c r="B11337" s="2"/>
    </row>
    <row r="11338" spans="1:2" x14ac:dyDescent="0.25">
      <c r="A11338" s="2"/>
      <c r="B11338" s="2"/>
    </row>
    <row r="11339" spans="1:2" x14ac:dyDescent="0.25">
      <c r="A11339" s="2"/>
      <c r="B11339" s="2"/>
    </row>
    <row r="11340" spans="1:2" x14ac:dyDescent="0.25">
      <c r="A11340" s="2"/>
      <c r="B11340" s="2"/>
    </row>
    <row r="11341" spans="1:2" x14ac:dyDescent="0.25">
      <c r="A11341" s="2"/>
      <c r="B11341" s="2"/>
    </row>
    <row r="11342" spans="1:2" x14ac:dyDescent="0.25">
      <c r="A11342" s="2"/>
      <c r="B11342" s="2"/>
    </row>
    <row r="11343" spans="1:2" x14ac:dyDescent="0.25">
      <c r="A11343" s="2"/>
      <c r="B11343" s="2"/>
    </row>
    <row r="11344" spans="1:2" x14ac:dyDescent="0.25">
      <c r="A11344" s="2"/>
      <c r="B11344" s="2"/>
    </row>
    <row r="11345" spans="1:2" x14ac:dyDescent="0.25">
      <c r="A11345" s="2"/>
      <c r="B11345" s="2"/>
    </row>
    <row r="11346" spans="1:2" x14ac:dyDescent="0.25">
      <c r="A11346" s="2"/>
      <c r="B11346" s="2"/>
    </row>
    <row r="11347" spans="1:2" x14ac:dyDescent="0.25">
      <c r="A11347" s="2"/>
      <c r="B11347" s="2"/>
    </row>
    <row r="11348" spans="1:2" x14ac:dyDescent="0.25">
      <c r="A11348" s="2"/>
      <c r="B11348" s="2"/>
    </row>
    <row r="11349" spans="1:2" x14ac:dyDescent="0.25">
      <c r="A11349" s="2"/>
      <c r="B11349" s="2"/>
    </row>
    <row r="11350" spans="1:2" x14ac:dyDescent="0.25">
      <c r="A11350" s="2"/>
      <c r="B11350" s="2"/>
    </row>
    <row r="11351" spans="1:2" x14ac:dyDescent="0.25">
      <c r="A11351" s="2"/>
      <c r="B11351" s="2"/>
    </row>
    <row r="11352" spans="1:2" x14ac:dyDescent="0.25">
      <c r="A11352" s="2"/>
      <c r="B11352" s="2"/>
    </row>
    <row r="11353" spans="1:2" x14ac:dyDescent="0.25">
      <c r="A11353" s="2"/>
      <c r="B11353" s="2"/>
    </row>
    <row r="11354" spans="1:2" x14ac:dyDescent="0.25">
      <c r="A11354" s="2"/>
      <c r="B11354" s="2"/>
    </row>
    <row r="11355" spans="1:2" x14ac:dyDescent="0.25">
      <c r="A11355" s="2"/>
      <c r="B11355" s="2"/>
    </row>
    <row r="11356" spans="1:2" x14ac:dyDescent="0.25">
      <c r="A11356" s="2"/>
      <c r="B11356" s="2"/>
    </row>
    <row r="11357" spans="1:2" x14ac:dyDescent="0.25">
      <c r="A11357" s="2"/>
      <c r="B11357" s="2"/>
    </row>
    <row r="11358" spans="1:2" x14ac:dyDescent="0.25">
      <c r="A11358" s="2"/>
      <c r="B11358" s="2"/>
    </row>
    <row r="11359" spans="1:2" x14ac:dyDescent="0.25">
      <c r="A11359" s="2"/>
      <c r="B11359" s="2"/>
    </row>
    <row r="11360" spans="1:2" x14ac:dyDescent="0.25">
      <c r="A11360" s="2"/>
      <c r="B11360" s="2"/>
    </row>
    <row r="11361" spans="1:2" x14ac:dyDescent="0.25">
      <c r="A11361" s="2"/>
      <c r="B11361" s="2"/>
    </row>
    <row r="11362" spans="1:2" x14ac:dyDescent="0.25">
      <c r="A11362" s="2"/>
      <c r="B11362" s="2"/>
    </row>
    <row r="11363" spans="1:2" x14ac:dyDescent="0.25">
      <c r="A11363" s="2"/>
      <c r="B11363" s="2"/>
    </row>
    <row r="11364" spans="1:2" x14ac:dyDescent="0.25">
      <c r="A11364" s="2"/>
      <c r="B11364" s="2"/>
    </row>
    <row r="11365" spans="1:2" x14ac:dyDescent="0.25">
      <c r="A11365" s="2"/>
      <c r="B11365" s="2"/>
    </row>
    <row r="11366" spans="1:2" x14ac:dyDescent="0.25">
      <c r="A11366" s="2"/>
      <c r="B11366" s="2"/>
    </row>
    <row r="11367" spans="1:2" x14ac:dyDescent="0.25">
      <c r="A11367" s="2"/>
      <c r="B11367" s="2"/>
    </row>
    <row r="11368" spans="1:2" x14ac:dyDescent="0.25">
      <c r="A11368" s="2"/>
      <c r="B11368" s="2"/>
    </row>
    <row r="11369" spans="1:2" x14ac:dyDescent="0.25">
      <c r="A11369" s="2"/>
      <c r="B11369" s="2"/>
    </row>
    <row r="11370" spans="1:2" x14ac:dyDescent="0.25">
      <c r="A11370" s="2"/>
      <c r="B11370" s="2"/>
    </row>
    <row r="11371" spans="1:2" x14ac:dyDescent="0.25">
      <c r="A11371" s="2"/>
      <c r="B11371" s="2"/>
    </row>
    <row r="11372" spans="1:2" x14ac:dyDescent="0.25">
      <c r="A11372" s="2"/>
      <c r="B11372" s="2"/>
    </row>
    <row r="11373" spans="1:2" x14ac:dyDescent="0.25">
      <c r="A11373" s="2"/>
      <c r="B11373" s="2"/>
    </row>
    <row r="11374" spans="1:2" x14ac:dyDescent="0.25">
      <c r="A11374" s="2"/>
      <c r="B11374" s="2"/>
    </row>
    <row r="11375" spans="1:2" x14ac:dyDescent="0.25">
      <c r="A11375" s="2"/>
      <c r="B11375" s="2"/>
    </row>
    <row r="11376" spans="1:2" x14ac:dyDescent="0.25">
      <c r="A11376" s="2"/>
      <c r="B11376" s="2"/>
    </row>
    <row r="11377" spans="1:2" x14ac:dyDescent="0.25">
      <c r="A11377" s="2"/>
      <c r="B11377" s="2"/>
    </row>
    <row r="11378" spans="1:2" x14ac:dyDescent="0.25">
      <c r="A11378" s="2"/>
      <c r="B11378" s="2"/>
    </row>
    <row r="11379" spans="1:2" x14ac:dyDescent="0.25">
      <c r="A11379" s="2"/>
      <c r="B11379" s="2"/>
    </row>
    <row r="11380" spans="1:2" x14ac:dyDescent="0.25">
      <c r="A11380" s="2"/>
      <c r="B11380" s="2"/>
    </row>
    <row r="11381" spans="1:2" x14ac:dyDescent="0.25">
      <c r="A11381" s="2"/>
      <c r="B11381" s="2"/>
    </row>
    <row r="11382" spans="1:2" x14ac:dyDescent="0.25">
      <c r="A11382" s="2"/>
      <c r="B11382" s="2"/>
    </row>
    <row r="11383" spans="1:2" x14ac:dyDescent="0.25">
      <c r="A11383" s="2"/>
      <c r="B11383" s="2"/>
    </row>
    <row r="11384" spans="1:2" x14ac:dyDescent="0.25">
      <c r="A11384" s="2"/>
      <c r="B11384" s="2"/>
    </row>
    <row r="11385" spans="1:2" x14ac:dyDescent="0.25">
      <c r="A11385" s="2"/>
      <c r="B11385" s="2"/>
    </row>
    <row r="11386" spans="1:2" x14ac:dyDescent="0.25">
      <c r="A11386" s="2"/>
      <c r="B11386" s="2"/>
    </row>
    <row r="11387" spans="1:2" x14ac:dyDescent="0.25">
      <c r="A11387" s="2"/>
      <c r="B11387" s="2"/>
    </row>
    <row r="11388" spans="1:2" x14ac:dyDescent="0.25">
      <c r="A11388" s="2"/>
      <c r="B11388" s="2"/>
    </row>
    <row r="11389" spans="1:2" x14ac:dyDescent="0.25">
      <c r="A11389" s="2"/>
      <c r="B11389" s="2"/>
    </row>
    <row r="11390" spans="1:2" x14ac:dyDescent="0.25">
      <c r="A11390" s="2"/>
      <c r="B11390" s="2"/>
    </row>
    <row r="11391" spans="1:2" x14ac:dyDescent="0.25">
      <c r="A11391" s="2"/>
      <c r="B11391" s="2"/>
    </row>
    <row r="11392" spans="1:2" x14ac:dyDescent="0.25">
      <c r="A11392" s="2"/>
      <c r="B11392" s="2"/>
    </row>
    <row r="11393" spans="1:2" x14ac:dyDescent="0.25">
      <c r="A11393" s="2"/>
      <c r="B11393" s="2"/>
    </row>
    <row r="11394" spans="1:2" x14ac:dyDescent="0.25">
      <c r="A11394" s="2"/>
      <c r="B11394" s="2"/>
    </row>
    <row r="11395" spans="1:2" x14ac:dyDescent="0.25">
      <c r="A11395" s="2"/>
      <c r="B11395" s="2"/>
    </row>
    <row r="11396" spans="1:2" x14ac:dyDescent="0.25">
      <c r="A11396" s="2"/>
      <c r="B11396" s="2"/>
    </row>
    <row r="11397" spans="1:2" x14ac:dyDescent="0.25">
      <c r="A11397" s="2"/>
      <c r="B11397" s="2"/>
    </row>
    <row r="11398" spans="1:2" x14ac:dyDescent="0.25">
      <c r="A11398" s="2"/>
      <c r="B11398" s="2"/>
    </row>
    <row r="11399" spans="1:2" x14ac:dyDescent="0.25">
      <c r="A11399" s="2"/>
      <c r="B11399" s="2"/>
    </row>
    <row r="11400" spans="1:2" x14ac:dyDescent="0.25">
      <c r="A11400" s="2"/>
      <c r="B11400" s="2"/>
    </row>
    <row r="11401" spans="1:2" x14ac:dyDescent="0.25">
      <c r="A11401" s="2"/>
      <c r="B11401" s="2"/>
    </row>
    <row r="11402" spans="1:2" x14ac:dyDescent="0.25">
      <c r="A11402" s="2"/>
      <c r="B11402" s="2"/>
    </row>
    <row r="11403" spans="1:2" x14ac:dyDescent="0.25">
      <c r="A11403" s="2"/>
      <c r="B11403" s="2"/>
    </row>
    <row r="11404" spans="1:2" x14ac:dyDescent="0.25">
      <c r="A11404" s="2"/>
      <c r="B11404" s="2"/>
    </row>
    <row r="11405" spans="1:2" x14ac:dyDescent="0.25">
      <c r="A11405" s="2"/>
      <c r="B11405" s="2"/>
    </row>
    <row r="11406" spans="1:2" x14ac:dyDescent="0.25">
      <c r="A11406" s="2"/>
      <c r="B11406" s="2"/>
    </row>
    <row r="11407" spans="1:2" x14ac:dyDescent="0.25">
      <c r="A11407" s="2"/>
      <c r="B11407" s="2"/>
    </row>
    <row r="11408" spans="1:2" x14ac:dyDescent="0.25">
      <c r="A11408" s="2"/>
      <c r="B11408" s="2"/>
    </row>
    <row r="11409" spans="1:2" x14ac:dyDescent="0.25">
      <c r="A11409" s="2"/>
      <c r="B11409" s="2"/>
    </row>
    <row r="11410" spans="1:2" x14ac:dyDescent="0.25">
      <c r="A11410" s="2"/>
      <c r="B11410" s="2"/>
    </row>
    <row r="11411" spans="1:2" x14ac:dyDescent="0.25">
      <c r="A11411" s="2"/>
      <c r="B11411" s="2"/>
    </row>
    <row r="11412" spans="1:2" x14ac:dyDescent="0.25">
      <c r="A11412" s="2"/>
      <c r="B11412" s="2"/>
    </row>
    <row r="11413" spans="1:2" x14ac:dyDescent="0.25">
      <c r="A11413" s="2"/>
      <c r="B11413" s="2"/>
    </row>
    <row r="11414" spans="1:2" x14ac:dyDescent="0.25">
      <c r="A11414" s="2"/>
      <c r="B11414" s="2"/>
    </row>
    <row r="11415" spans="1:2" x14ac:dyDescent="0.25">
      <c r="A11415" s="2"/>
      <c r="B11415" s="2"/>
    </row>
    <row r="11416" spans="1:2" x14ac:dyDescent="0.25">
      <c r="A11416" s="2"/>
      <c r="B11416" s="2"/>
    </row>
    <row r="11417" spans="1:2" x14ac:dyDescent="0.25">
      <c r="A11417" s="2"/>
      <c r="B11417" s="2"/>
    </row>
    <row r="11418" spans="1:2" x14ac:dyDescent="0.25">
      <c r="A11418" s="2"/>
      <c r="B11418" s="2"/>
    </row>
    <row r="11419" spans="1:2" x14ac:dyDescent="0.25">
      <c r="A11419" s="2"/>
      <c r="B11419" s="2"/>
    </row>
    <row r="11420" spans="1:2" x14ac:dyDescent="0.25">
      <c r="A11420" s="2"/>
      <c r="B11420" s="2"/>
    </row>
    <row r="11421" spans="1:2" x14ac:dyDescent="0.25">
      <c r="A11421" s="2"/>
      <c r="B11421" s="2"/>
    </row>
    <row r="11422" spans="1:2" x14ac:dyDescent="0.25">
      <c r="A11422" s="2"/>
      <c r="B11422" s="2"/>
    </row>
    <row r="11423" spans="1:2" x14ac:dyDescent="0.25">
      <c r="A11423" s="2"/>
      <c r="B11423" s="2"/>
    </row>
    <row r="11424" spans="1:2" x14ac:dyDescent="0.25">
      <c r="A11424" s="2"/>
      <c r="B11424" s="2"/>
    </row>
    <row r="11425" spans="1:2" x14ac:dyDescent="0.25">
      <c r="A11425" s="2"/>
      <c r="B11425" s="2"/>
    </row>
    <row r="11426" spans="1:2" x14ac:dyDescent="0.25">
      <c r="A11426" s="2"/>
      <c r="B11426" s="2"/>
    </row>
    <row r="11427" spans="1:2" x14ac:dyDescent="0.25">
      <c r="A11427" s="2"/>
      <c r="B11427" s="2"/>
    </row>
    <row r="11428" spans="1:2" x14ac:dyDescent="0.25">
      <c r="A11428" s="2"/>
      <c r="B11428" s="2"/>
    </row>
    <row r="11429" spans="1:2" x14ac:dyDescent="0.25">
      <c r="A11429" s="2"/>
      <c r="B11429" s="2"/>
    </row>
    <row r="11430" spans="1:2" x14ac:dyDescent="0.25">
      <c r="A11430" s="2"/>
      <c r="B11430" s="2"/>
    </row>
    <row r="11431" spans="1:2" x14ac:dyDescent="0.25">
      <c r="A11431" s="2"/>
      <c r="B11431" s="2"/>
    </row>
    <row r="11432" spans="1:2" x14ac:dyDescent="0.25">
      <c r="A11432" s="2"/>
      <c r="B11432" s="2"/>
    </row>
    <row r="11433" spans="1:2" x14ac:dyDescent="0.25">
      <c r="A11433" s="2"/>
      <c r="B11433" s="2"/>
    </row>
    <row r="11434" spans="1:2" x14ac:dyDescent="0.25">
      <c r="A11434" s="2"/>
      <c r="B11434" s="2"/>
    </row>
    <row r="11435" spans="1:2" x14ac:dyDescent="0.25">
      <c r="A11435" s="2"/>
      <c r="B11435" s="2"/>
    </row>
    <row r="11436" spans="1:2" x14ac:dyDescent="0.25">
      <c r="A11436" s="2"/>
      <c r="B11436" s="2"/>
    </row>
    <row r="11437" spans="1:2" x14ac:dyDescent="0.25">
      <c r="A11437" s="2"/>
      <c r="B11437" s="2"/>
    </row>
    <row r="11438" spans="1:2" x14ac:dyDescent="0.25">
      <c r="A11438" s="2"/>
      <c r="B11438" s="2"/>
    </row>
    <row r="11439" spans="1:2" x14ac:dyDescent="0.25">
      <c r="A11439" s="2"/>
      <c r="B11439" s="2"/>
    </row>
    <row r="11440" spans="1:2" x14ac:dyDescent="0.25">
      <c r="A11440" s="2"/>
      <c r="B11440" s="2"/>
    </row>
    <row r="11441" spans="1:2" x14ac:dyDescent="0.25">
      <c r="A11441" s="2"/>
      <c r="B11441" s="2"/>
    </row>
    <row r="11442" spans="1:2" x14ac:dyDescent="0.25">
      <c r="A11442" s="2"/>
      <c r="B11442" s="2"/>
    </row>
    <row r="11443" spans="1:2" x14ac:dyDescent="0.25">
      <c r="A11443" s="2"/>
      <c r="B11443" s="2"/>
    </row>
    <row r="11444" spans="1:2" x14ac:dyDescent="0.25">
      <c r="A11444" s="2"/>
      <c r="B11444" s="2"/>
    </row>
    <row r="11445" spans="1:2" x14ac:dyDescent="0.25">
      <c r="A11445" s="2"/>
      <c r="B11445" s="2"/>
    </row>
    <row r="11446" spans="1:2" x14ac:dyDescent="0.25">
      <c r="A11446" s="2"/>
      <c r="B11446" s="2"/>
    </row>
    <row r="11447" spans="1:2" x14ac:dyDescent="0.25">
      <c r="A11447" s="2"/>
      <c r="B11447" s="2"/>
    </row>
    <row r="11448" spans="1:2" x14ac:dyDescent="0.25">
      <c r="A11448" s="2"/>
      <c r="B11448" s="2"/>
    </row>
    <row r="11449" spans="1:2" x14ac:dyDescent="0.25">
      <c r="A11449" s="2"/>
      <c r="B11449" s="2"/>
    </row>
    <row r="11450" spans="1:2" x14ac:dyDescent="0.25">
      <c r="A11450" s="2"/>
      <c r="B11450" s="2"/>
    </row>
    <row r="11451" spans="1:2" x14ac:dyDescent="0.25">
      <c r="A11451" s="2"/>
      <c r="B11451" s="2"/>
    </row>
    <row r="11452" spans="1:2" x14ac:dyDescent="0.25">
      <c r="A11452" s="2"/>
      <c r="B11452" s="2"/>
    </row>
    <row r="11453" spans="1:2" x14ac:dyDescent="0.25">
      <c r="A11453" s="2"/>
      <c r="B11453" s="2"/>
    </row>
    <row r="11454" spans="1:2" x14ac:dyDescent="0.25">
      <c r="A11454" s="2"/>
      <c r="B11454" s="2"/>
    </row>
    <row r="11455" spans="1:2" x14ac:dyDescent="0.25">
      <c r="A11455" s="2"/>
      <c r="B11455" s="2"/>
    </row>
    <row r="11456" spans="1:2" x14ac:dyDescent="0.25">
      <c r="A11456" s="2"/>
      <c r="B11456" s="2"/>
    </row>
    <row r="11457" spans="1:2" x14ac:dyDescent="0.25">
      <c r="A11457" s="2"/>
      <c r="B11457" s="2"/>
    </row>
    <row r="11458" spans="1:2" x14ac:dyDescent="0.25">
      <c r="A11458" s="2"/>
      <c r="B11458" s="2"/>
    </row>
    <row r="11459" spans="1:2" x14ac:dyDescent="0.25">
      <c r="A11459" s="2"/>
      <c r="B11459" s="2"/>
    </row>
    <row r="11460" spans="1:2" x14ac:dyDescent="0.25">
      <c r="A11460" s="2"/>
      <c r="B11460" s="2"/>
    </row>
    <row r="11461" spans="1:2" x14ac:dyDescent="0.25">
      <c r="A11461" s="2"/>
      <c r="B11461" s="2"/>
    </row>
    <row r="11462" spans="1:2" x14ac:dyDescent="0.25">
      <c r="A11462" s="2"/>
      <c r="B11462" s="2"/>
    </row>
    <row r="11463" spans="1:2" x14ac:dyDescent="0.25">
      <c r="A11463" s="2"/>
      <c r="B11463" s="2"/>
    </row>
    <row r="11464" spans="1:2" x14ac:dyDescent="0.25">
      <c r="A11464" s="2"/>
      <c r="B11464" s="2"/>
    </row>
    <row r="11465" spans="1:2" x14ac:dyDescent="0.25">
      <c r="A11465" s="2"/>
      <c r="B11465" s="2"/>
    </row>
    <row r="11466" spans="1:2" x14ac:dyDescent="0.25">
      <c r="A11466" s="2"/>
      <c r="B11466" s="2"/>
    </row>
    <row r="11467" spans="1:2" x14ac:dyDescent="0.25">
      <c r="A11467" s="2"/>
      <c r="B11467" s="2"/>
    </row>
    <row r="11468" spans="1:2" x14ac:dyDescent="0.25">
      <c r="A11468" s="2"/>
      <c r="B11468" s="2"/>
    </row>
    <row r="11469" spans="1:2" x14ac:dyDescent="0.25">
      <c r="A11469" s="2"/>
      <c r="B11469" s="2"/>
    </row>
    <row r="11470" spans="1:2" x14ac:dyDescent="0.25">
      <c r="A11470" s="2"/>
      <c r="B11470" s="2"/>
    </row>
    <row r="11471" spans="1:2" x14ac:dyDescent="0.25">
      <c r="A11471" s="2"/>
      <c r="B11471" s="2"/>
    </row>
    <row r="11472" spans="1:2" x14ac:dyDescent="0.25">
      <c r="A11472" s="2"/>
      <c r="B11472" s="2"/>
    </row>
    <row r="11473" spans="1:2" x14ac:dyDescent="0.25">
      <c r="A11473" s="2"/>
      <c r="B11473" s="2"/>
    </row>
    <row r="11474" spans="1:2" x14ac:dyDescent="0.25">
      <c r="A11474" s="2"/>
      <c r="B11474" s="2"/>
    </row>
    <row r="11475" spans="1:2" x14ac:dyDescent="0.25">
      <c r="A11475" s="2"/>
      <c r="B11475" s="2"/>
    </row>
    <row r="11476" spans="1:2" x14ac:dyDescent="0.25">
      <c r="A11476" s="2"/>
      <c r="B11476" s="2"/>
    </row>
    <row r="11477" spans="1:2" x14ac:dyDescent="0.25">
      <c r="A11477" s="2"/>
      <c r="B11477" s="2"/>
    </row>
    <row r="11478" spans="1:2" x14ac:dyDescent="0.25">
      <c r="A11478" s="2"/>
      <c r="B11478" s="2"/>
    </row>
    <row r="11479" spans="1:2" x14ac:dyDescent="0.25">
      <c r="A11479" s="2"/>
      <c r="B11479" s="2"/>
    </row>
    <row r="11480" spans="1:2" x14ac:dyDescent="0.25">
      <c r="A11480" s="2"/>
      <c r="B11480" s="2"/>
    </row>
    <row r="11481" spans="1:2" x14ac:dyDescent="0.25">
      <c r="A11481" s="2"/>
      <c r="B11481" s="2"/>
    </row>
    <row r="11482" spans="1:2" x14ac:dyDescent="0.25">
      <c r="A11482" s="2"/>
      <c r="B11482" s="2"/>
    </row>
    <row r="11483" spans="1:2" x14ac:dyDescent="0.25">
      <c r="A11483" s="2"/>
      <c r="B11483" s="2"/>
    </row>
    <row r="11484" spans="1:2" x14ac:dyDescent="0.25">
      <c r="A11484" s="2"/>
      <c r="B11484" s="2"/>
    </row>
    <row r="11485" spans="1:2" x14ac:dyDescent="0.25">
      <c r="A11485" s="2"/>
      <c r="B11485" s="2"/>
    </row>
    <row r="11486" spans="1:2" x14ac:dyDescent="0.25">
      <c r="A11486" s="2"/>
      <c r="B11486" s="2"/>
    </row>
    <row r="11487" spans="1:2" x14ac:dyDescent="0.25">
      <c r="A11487" s="2"/>
      <c r="B11487" s="2"/>
    </row>
    <row r="11488" spans="1:2" x14ac:dyDescent="0.25">
      <c r="A11488" s="2"/>
      <c r="B11488" s="2"/>
    </row>
    <row r="11489" spans="1:2" x14ac:dyDescent="0.25">
      <c r="A11489" s="2"/>
      <c r="B11489" s="2"/>
    </row>
    <row r="11490" spans="1:2" x14ac:dyDescent="0.25">
      <c r="A11490" s="2"/>
      <c r="B11490" s="2"/>
    </row>
    <row r="11491" spans="1:2" x14ac:dyDescent="0.25">
      <c r="A11491" s="2"/>
      <c r="B11491" s="2"/>
    </row>
    <row r="11492" spans="1:2" x14ac:dyDescent="0.25">
      <c r="A11492" s="2"/>
      <c r="B11492" s="2"/>
    </row>
    <row r="11493" spans="1:2" x14ac:dyDescent="0.25">
      <c r="A11493" s="2"/>
      <c r="B11493" s="2"/>
    </row>
    <row r="11494" spans="1:2" x14ac:dyDescent="0.25">
      <c r="A11494" s="2"/>
      <c r="B11494" s="2"/>
    </row>
    <row r="11495" spans="1:2" x14ac:dyDescent="0.25">
      <c r="A11495" s="2"/>
      <c r="B11495" s="2"/>
    </row>
    <row r="11496" spans="1:2" x14ac:dyDescent="0.25">
      <c r="A11496" s="2"/>
      <c r="B11496" s="2"/>
    </row>
    <row r="11497" spans="1:2" x14ac:dyDescent="0.25">
      <c r="A11497" s="2"/>
      <c r="B11497" s="2"/>
    </row>
    <row r="11498" spans="1:2" x14ac:dyDescent="0.25">
      <c r="A11498" s="2"/>
      <c r="B11498" s="2"/>
    </row>
    <row r="11499" spans="1:2" x14ac:dyDescent="0.25">
      <c r="A11499" s="2"/>
      <c r="B11499" s="2"/>
    </row>
    <row r="11500" spans="1:2" x14ac:dyDescent="0.25">
      <c r="A11500" s="2"/>
      <c r="B11500" s="2"/>
    </row>
    <row r="11501" spans="1:2" x14ac:dyDescent="0.25">
      <c r="A11501" s="2"/>
      <c r="B11501" s="2"/>
    </row>
    <row r="11502" spans="1:2" x14ac:dyDescent="0.25">
      <c r="A11502" s="2"/>
      <c r="B11502" s="2"/>
    </row>
    <row r="11503" spans="1:2" x14ac:dyDescent="0.25">
      <c r="A11503" s="2"/>
      <c r="B11503" s="2"/>
    </row>
    <row r="11504" spans="1:2" x14ac:dyDescent="0.25">
      <c r="A11504" s="2"/>
      <c r="B11504" s="2"/>
    </row>
    <row r="11505" spans="1:2" x14ac:dyDescent="0.25">
      <c r="A11505" s="2"/>
      <c r="B11505" s="2"/>
    </row>
    <row r="11506" spans="1:2" x14ac:dyDescent="0.25">
      <c r="A11506" s="2"/>
      <c r="B11506" s="2"/>
    </row>
    <row r="11507" spans="1:2" x14ac:dyDescent="0.25">
      <c r="A11507" s="2"/>
      <c r="B11507" s="2"/>
    </row>
    <row r="11508" spans="1:2" x14ac:dyDescent="0.25">
      <c r="A11508" s="2"/>
      <c r="B11508" s="2"/>
    </row>
    <row r="11509" spans="1:2" x14ac:dyDescent="0.25">
      <c r="A11509" s="2"/>
      <c r="B11509" s="2"/>
    </row>
    <row r="11510" spans="1:2" x14ac:dyDescent="0.25">
      <c r="A11510" s="2"/>
      <c r="B11510" s="2"/>
    </row>
    <row r="11511" spans="1:2" x14ac:dyDescent="0.25">
      <c r="A11511" s="2"/>
      <c r="B11511" s="2"/>
    </row>
    <row r="11512" spans="1:2" x14ac:dyDescent="0.25">
      <c r="A11512" s="2"/>
      <c r="B11512" s="2"/>
    </row>
    <row r="11513" spans="1:2" x14ac:dyDescent="0.25">
      <c r="A11513" s="2"/>
      <c r="B11513" s="2"/>
    </row>
    <row r="11514" spans="1:2" x14ac:dyDescent="0.25">
      <c r="A11514" s="2"/>
      <c r="B11514" s="2"/>
    </row>
    <row r="11515" spans="1:2" x14ac:dyDescent="0.25">
      <c r="A11515" s="2"/>
      <c r="B11515" s="2"/>
    </row>
    <row r="11516" spans="1:2" x14ac:dyDescent="0.25">
      <c r="A11516" s="2"/>
      <c r="B11516" s="2"/>
    </row>
    <row r="11517" spans="1:2" x14ac:dyDescent="0.25">
      <c r="A11517" s="2"/>
      <c r="B11517" s="2"/>
    </row>
    <row r="11518" spans="1:2" x14ac:dyDescent="0.25">
      <c r="A11518" s="2"/>
      <c r="B11518" s="2"/>
    </row>
    <row r="11519" spans="1:2" x14ac:dyDescent="0.25">
      <c r="A11519" s="2"/>
      <c r="B11519" s="2"/>
    </row>
    <row r="11520" spans="1:2" x14ac:dyDescent="0.25">
      <c r="A11520" s="2"/>
      <c r="B11520" s="2"/>
    </row>
    <row r="11521" spans="1:2" x14ac:dyDescent="0.25">
      <c r="A11521" s="2"/>
      <c r="B11521" s="2"/>
    </row>
    <row r="11522" spans="1:2" x14ac:dyDescent="0.25">
      <c r="A11522" s="2"/>
      <c r="B11522" s="2"/>
    </row>
    <row r="11523" spans="1:2" x14ac:dyDescent="0.25">
      <c r="A11523" s="2"/>
      <c r="B11523" s="2"/>
    </row>
    <row r="11524" spans="1:2" x14ac:dyDescent="0.25">
      <c r="A11524" s="2"/>
      <c r="B11524" s="2"/>
    </row>
    <row r="11525" spans="1:2" x14ac:dyDescent="0.25">
      <c r="A11525" s="2"/>
      <c r="B11525" s="2"/>
    </row>
    <row r="11526" spans="1:2" x14ac:dyDescent="0.25">
      <c r="A11526" s="2"/>
      <c r="B11526" s="2"/>
    </row>
    <row r="11527" spans="1:2" x14ac:dyDescent="0.25">
      <c r="A11527" s="2"/>
      <c r="B11527" s="2"/>
    </row>
    <row r="11528" spans="1:2" x14ac:dyDescent="0.25">
      <c r="A11528" s="2"/>
      <c r="B11528" s="2"/>
    </row>
    <row r="11529" spans="1:2" x14ac:dyDescent="0.25">
      <c r="A11529" s="2"/>
      <c r="B11529" s="2"/>
    </row>
    <row r="11530" spans="1:2" x14ac:dyDescent="0.25">
      <c r="A11530" s="2"/>
      <c r="B11530" s="2"/>
    </row>
    <row r="11531" spans="1:2" x14ac:dyDescent="0.25">
      <c r="A11531" s="2"/>
      <c r="B11531" s="2"/>
    </row>
    <row r="11532" spans="1:2" x14ac:dyDescent="0.25">
      <c r="A11532" s="2"/>
      <c r="B11532" s="2"/>
    </row>
    <row r="11533" spans="1:2" x14ac:dyDescent="0.25">
      <c r="A11533" s="2"/>
      <c r="B11533" s="2"/>
    </row>
    <row r="11534" spans="1:2" x14ac:dyDescent="0.25">
      <c r="A11534" s="2"/>
      <c r="B11534" s="2"/>
    </row>
    <row r="11535" spans="1:2" x14ac:dyDescent="0.25">
      <c r="A11535" s="2"/>
      <c r="B11535" s="2"/>
    </row>
    <row r="11536" spans="1:2" x14ac:dyDescent="0.25">
      <c r="A11536" s="2"/>
      <c r="B11536" s="2"/>
    </row>
    <row r="11537" spans="1:2" x14ac:dyDescent="0.25">
      <c r="A11537" s="2"/>
      <c r="B11537" s="2"/>
    </row>
    <row r="11538" spans="1:2" x14ac:dyDescent="0.25">
      <c r="A11538" s="2"/>
      <c r="B11538" s="2"/>
    </row>
    <row r="11539" spans="1:2" x14ac:dyDescent="0.25">
      <c r="A11539" s="2"/>
      <c r="B11539" s="2"/>
    </row>
    <row r="11540" spans="1:2" x14ac:dyDescent="0.25">
      <c r="A11540" s="2"/>
      <c r="B11540" s="2"/>
    </row>
    <row r="11541" spans="1:2" x14ac:dyDescent="0.25">
      <c r="A11541" s="2"/>
      <c r="B11541" s="2"/>
    </row>
    <row r="11542" spans="1:2" x14ac:dyDescent="0.25">
      <c r="A11542" s="2"/>
      <c r="B11542" s="2"/>
    </row>
    <row r="11543" spans="1:2" x14ac:dyDescent="0.25">
      <c r="A11543" s="2"/>
      <c r="B11543" s="2"/>
    </row>
    <row r="11544" spans="1:2" x14ac:dyDescent="0.25">
      <c r="A11544" s="2"/>
      <c r="B11544" s="2"/>
    </row>
    <row r="11545" spans="1:2" x14ac:dyDescent="0.25">
      <c r="A11545" s="2"/>
      <c r="B11545" s="2"/>
    </row>
    <row r="11546" spans="1:2" x14ac:dyDescent="0.25">
      <c r="A11546" s="2"/>
      <c r="B11546" s="2"/>
    </row>
    <row r="11547" spans="1:2" x14ac:dyDescent="0.25">
      <c r="A11547" s="2"/>
      <c r="B11547" s="2"/>
    </row>
    <row r="11548" spans="1:2" x14ac:dyDescent="0.25">
      <c r="A11548" s="2"/>
      <c r="B11548" s="2"/>
    </row>
    <row r="11549" spans="1:2" x14ac:dyDescent="0.25">
      <c r="A11549" s="2"/>
      <c r="B11549" s="2"/>
    </row>
    <row r="11550" spans="1:2" x14ac:dyDescent="0.25">
      <c r="A11550" s="2"/>
      <c r="B11550" s="2"/>
    </row>
    <row r="11551" spans="1:2" x14ac:dyDescent="0.25">
      <c r="A11551" s="2"/>
      <c r="B11551" s="2"/>
    </row>
    <row r="11552" spans="1:2" x14ac:dyDescent="0.25">
      <c r="A11552" s="2"/>
      <c r="B11552" s="2"/>
    </row>
    <row r="11553" spans="1:2" x14ac:dyDescent="0.25">
      <c r="A11553" s="2"/>
      <c r="B11553" s="2"/>
    </row>
    <row r="11554" spans="1:2" x14ac:dyDescent="0.25">
      <c r="A11554" s="2"/>
      <c r="B11554" s="2"/>
    </row>
    <row r="11555" spans="1:2" x14ac:dyDescent="0.25">
      <c r="A11555" s="2"/>
      <c r="B11555" s="2"/>
    </row>
    <row r="11556" spans="1:2" x14ac:dyDescent="0.25">
      <c r="A11556" s="2"/>
      <c r="B11556" s="2"/>
    </row>
    <row r="11557" spans="1:2" x14ac:dyDescent="0.25">
      <c r="A11557" s="2"/>
      <c r="B11557" s="2"/>
    </row>
    <row r="11558" spans="1:2" x14ac:dyDescent="0.25">
      <c r="A11558" s="2"/>
      <c r="B11558" s="2"/>
    </row>
    <row r="11559" spans="1:2" x14ac:dyDescent="0.25">
      <c r="A11559" s="2"/>
      <c r="B11559" s="2"/>
    </row>
    <row r="11560" spans="1:2" x14ac:dyDescent="0.25">
      <c r="A11560" s="2"/>
      <c r="B11560" s="2"/>
    </row>
    <row r="11561" spans="1:2" x14ac:dyDescent="0.25">
      <c r="A11561" s="2"/>
      <c r="B11561" s="2"/>
    </row>
    <row r="11562" spans="1:2" x14ac:dyDescent="0.25">
      <c r="A11562" s="2"/>
      <c r="B11562" s="2"/>
    </row>
    <row r="11563" spans="1:2" x14ac:dyDescent="0.25">
      <c r="A11563" s="2"/>
      <c r="B11563" s="2"/>
    </row>
    <row r="11564" spans="1:2" x14ac:dyDescent="0.25">
      <c r="A11564" s="2"/>
      <c r="B11564" s="2"/>
    </row>
    <row r="11565" spans="1:2" x14ac:dyDescent="0.25">
      <c r="A11565" s="2"/>
      <c r="B11565" s="2"/>
    </row>
    <row r="11566" spans="1:2" x14ac:dyDescent="0.25">
      <c r="A11566" s="2"/>
      <c r="B11566" s="2"/>
    </row>
    <row r="11567" spans="1:2" x14ac:dyDescent="0.25">
      <c r="A11567" s="2"/>
      <c r="B11567" s="2"/>
    </row>
    <row r="11568" spans="1:2" x14ac:dyDescent="0.25">
      <c r="A11568" s="2"/>
      <c r="B11568" s="2"/>
    </row>
    <row r="11569" spans="1:2" x14ac:dyDescent="0.25">
      <c r="A11569" s="2"/>
      <c r="B11569" s="2"/>
    </row>
    <row r="11570" spans="1:2" x14ac:dyDescent="0.25">
      <c r="A11570" s="2"/>
      <c r="B11570" s="2"/>
    </row>
    <row r="11571" spans="1:2" x14ac:dyDescent="0.25">
      <c r="A11571" s="2"/>
      <c r="B11571" s="2"/>
    </row>
    <row r="11572" spans="1:2" x14ac:dyDescent="0.25">
      <c r="A11572" s="2"/>
      <c r="B11572" s="2"/>
    </row>
    <row r="11573" spans="1:2" x14ac:dyDescent="0.25">
      <c r="A11573" s="2"/>
      <c r="B11573" s="2"/>
    </row>
    <row r="11574" spans="1:2" x14ac:dyDescent="0.25">
      <c r="A11574" s="2"/>
      <c r="B11574" s="2"/>
    </row>
    <row r="11575" spans="1:2" x14ac:dyDescent="0.25">
      <c r="A11575" s="2"/>
      <c r="B11575" s="2"/>
    </row>
    <row r="11576" spans="1:2" x14ac:dyDescent="0.25">
      <c r="A11576" s="2"/>
      <c r="B11576" s="2"/>
    </row>
    <row r="11577" spans="1:2" x14ac:dyDescent="0.25">
      <c r="A11577" s="2"/>
      <c r="B11577" s="2"/>
    </row>
    <row r="11578" spans="1:2" x14ac:dyDescent="0.25">
      <c r="A11578" s="2"/>
      <c r="B11578" s="2"/>
    </row>
    <row r="11579" spans="1:2" x14ac:dyDescent="0.25">
      <c r="A11579" s="2"/>
      <c r="B11579" s="2"/>
    </row>
    <row r="11580" spans="1:2" x14ac:dyDescent="0.25">
      <c r="A11580" s="2"/>
      <c r="B11580" s="2"/>
    </row>
    <row r="11581" spans="1:2" x14ac:dyDescent="0.25">
      <c r="A11581" s="2"/>
      <c r="B11581" s="2"/>
    </row>
    <row r="11582" spans="1:2" x14ac:dyDescent="0.25">
      <c r="A11582" s="2"/>
      <c r="B11582" s="2"/>
    </row>
    <row r="11583" spans="1:2" x14ac:dyDescent="0.25">
      <c r="A11583" s="2"/>
      <c r="B11583" s="2"/>
    </row>
    <row r="11584" spans="1:2" x14ac:dyDescent="0.25">
      <c r="A11584" s="2"/>
      <c r="B11584" s="2"/>
    </row>
    <row r="11585" spans="1:2" x14ac:dyDescent="0.25">
      <c r="A11585" s="2"/>
      <c r="B11585" s="2"/>
    </row>
    <row r="11586" spans="1:2" x14ac:dyDescent="0.25">
      <c r="A11586" s="2"/>
      <c r="B11586" s="2"/>
    </row>
    <row r="11587" spans="1:2" x14ac:dyDescent="0.25">
      <c r="A11587" s="2"/>
      <c r="B11587" s="2"/>
    </row>
    <row r="11588" spans="1:2" x14ac:dyDescent="0.25">
      <c r="A11588" s="2"/>
      <c r="B11588" s="2"/>
    </row>
    <row r="11589" spans="1:2" x14ac:dyDescent="0.25">
      <c r="A11589" s="2"/>
      <c r="B11589" s="2"/>
    </row>
    <row r="11590" spans="1:2" x14ac:dyDescent="0.25">
      <c r="A11590" s="2"/>
      <c r="B11590" s="2"/>
    </row>
    <row r="11591" spans="1:2" x14ac:dyDescent="0.25">
      <c r="A11591" s="2"/>
      <c r="B11591" s="2"/>
    </row>
    <row r="11592" spans="1:2" x14ac:dyDescent="0.25">
      <c r="A11592" s="2"/>
      <c r="B11592" s="2"/>
    </row>
    <row r="11593" spans="1:2" x14ac:dyDescent="0.25">
      <c r="A11593" s="2"/>
      <c r="B11593" s="2"/>
    </row>
    <row r="11594" spans="1:2" x14ac:dyDescent="0.25">
      <c r="A11594" s="2"/>
      <c r="B11594" s="2"/>
    </row>
    <row r="11595" spans="1:2" x14ac:dyDescent="0.25">
      <c r="A11595" s="2"/>
      <c r="B11595" s="2"/>
    </row>
    <row r="11596" spans="1:2" x14ac:dyDescent="0.25">
      <c r="A11596" s="2"/>
      <c r="B11596" s="2"/>
    </row>
    <row r="11597" spans="1:2" x14ac:dyDescent="0.25">
      <c r="A11597" s="2"/>
      <c r="B11597" s="2"/>
    </row>
    <row r="11598" spans="1:2" x14ac:dyDescent="0.25">
      <c r="A11598" s="2"/>
      <c r="B11598" s="2"/>
    </row>
    <row r="11599" spans="1:2" x14ac:dyDescent="0.25">
      <c r="A11599" s="2"/>
      <c r="B11599" s="2"/>
    </row>
    <row r="11600" spans="1:2" x14ac:dyDescent="0.25">
      <c r="A11600" s="2"/>
      <c r="B11600" s="2"/>
    </row>
    <row r="11601" spans="1:2" x14ac:dyDescent="0.25">
      <c r="A11601" s="2"/>
      <c r="B11601" s="2"/>
    </row>
    <row r="11602" spans="1:2" x14ac:dyDescent="0.25">
      <c r="A11602" s="2"/>
      <c r="B11602" s="2"/>
    </row>
    <row r="11603" spans="1:2" x14ac:dyDescent="0.25">
      <c r="A11603" s="2"/>
      <c r="B11603" s="2"/>
    </row>
    <row r="11604" spans="1:2" x14ac:dyDescent="0.25">
      <c r="A11604" s="2"/>
      <c r="B11604" s="2"/>
    </row>
    <row r="11605" spans="1:2" x14ac:dyDescent="0.25">
      <c r="A11605" s="2"/>
      <c r="B11605" s="2"/>
    </row>
    <row r="11606" spans="1:2" x14ac:dyDescent="0.25">
      <c r="A11606" s="2"/>
      <c r="B11606" s="2"/>
    </row>
    <row r="11607" spans="1:2" x14ac:dyDescent="0.25">
      <c r="A11607" s="2"/>
      <c r="B11607" s="2"/>
    </row>
    <row r="11608" spans="1:2" x14ac:dyDescent="0.25">
      <c r="A11608" s="2"/>
      <c r="B11608" s="2"/>
    </row>
    <row r="11609" spans="1:2" x14ac:dyDescent="0.25">
      <c r="A11609" s="2"/>
      <c r="B11609" s="2"/>
    </row>
    <row r="11610" spans="1:2" x14ac:dyDescent="0.25">
      <c r="A11610" s="2"/>
      <c r="B11610" s="2"/>
    </row>
    <row r="11611" spans="1:2" x14ac:dyDescent="0.25">
      <c r="A11611" s="2"/>
      <c r="B11611" s="2"/>
    </row>
    <row r="11612" spans="1:2" x14ac:dyDescent="0.25">
      <c r="A11612" s="2"/>
      <c r="B11612" s="2"/>
    </row>
    <row r="11613" spans="1:2" x14ac:dyDescent="0.25">
      <c r="A11613" s="2"/>
      <c r="B11613" s="2"/>
    </row>
    <row r="11614" spans="1:2" x14ac:dyDescent="0.25">
      <c r="A11614" s="2"/>
      <c r="B11614" s="2"/>
    </row>
    <row r="11615" spans="1:2" x14ac:dyDescent="0.25">
      <c r="A11615" s="2"/>
      <c r="B11615" s="2"/>
    </row>
    <row r="11616" spans="1:2" x14ac:dyDescent="0.25">
      <c r="A11616" s="2"/>
      <c r="B11616" s="2"/>
    </row>
    <row r="11617" spans="1:2" x14ac:dyDescent="0.25">
      <c r="A11617" s="2"/>
      <c r="B11617" s="2"/>
    </row>
    <row r="11618" spans="1:2" x14ac:dyDescent="0.25">
      <c r="A11618" s="2"/>
      <c r="B11618" s="2"/>
    </row>
    <row r="11619" spans="1:2" x14ac:dyDescent="0.25">
      <c r="A11619" s="2"/>
      <c r="B11619" s="2"/>
    </row>
    <row r="11620" spans="1:2" x14ac:dyDescent="0.25">
      <c r="A11620" s="2"/>
      <c r="B11620" s="2"/>
    </row>
    <row r="11621" spans="1:2" x14ac:dyDescent="0.25">
      <c r="A11621" s="2"/>
      <c r="B11621" s="2"/>
    </row>
    <row r="11622" spans="1:2" x14ac:dyDescent="0.25">
      <c r="A11622" s="2"/>
      <c r="B11622" s="2"/>
    </row>
    <row r="11623" spans="1:2" x14ac:dyDescent="0.25">
      <c r="A11623" s="2"/>
      <c r="B11623" s="2"/>
    </row>
    <row r="11624" spans="1:2" x14ac:dyDescent="0.25">
      <c r="A11624" s="2"/>
      <c r="B11624" s="2"/>
    </row>
    <row r="11625" spans="1:2" x14ac:dyDescent="0.25">
      <c r="A11625" s="2"/>
      <c r="B11625" s="2"/>
    </row>
    <row r="11626" spans="1:2" x14ac:dyDescent="0.25">
      <c r="A11626" s="2"/>
      <c r="B11626" s="2"/>
    </row>
    <row r="11627" spans="1:2" x14ac:dyDescent="0.25">
      <c r="A11627" s="2"/>
      <c r="B11627" s="2"/>
    </row>
    <row r="11628" spans="1:2" x14ac:dyDescent="0.25">
      <c r="A11628" s="2"/>
      <c r="B11628" s="2"/>
    </row>
    <row r="11629" spans="1:2" x14ac:dyDescent="0.25">
      <c r="A11629" s="2"/>
      <c r="B11629" s="2"/>
    </row>
    <row r="11630" spans="1:2" x14ac:dyDescent="0.25">
      <c r="A11630" s="2"/>
      <c r="B11630" s="2"/>
    </row>
    <row r="11631" spans="1:2" x14ac:dyDescent="0.25">
      <c r="A11631" s="2"/>
      <c r="B11631" s="2"/>
    </row>
    <row r="11632" spans="1:2" x14ac:dyDescent="0.25">
      <c r="A11632" s="2"/>
      <c r="B11632" s="2"/>
    </row>
    <row r="11633" spans="1:2" x14ac:dyDescent="0.25">
      <c r="A11633" s="2"/>
      <c r="B11633" s="2"/>
    </row>
    <row r="11634" spans="1:2" x14ac:dyDescent="0.25">
      <c r="A11634" s="2"/>
      <c r="B11634" s="2"/>
    </row>
    <row r="11635" spans="1:2" x14ac:dyDescent="0.25">
      <c r="A11635" s="2"/>
      <c r="B11635" s="2"/>
    </row>
    <row r="11636" spans="1:2" x14ac:dyDescent="0.25">
      <c r="A11636" s="2"/>
      <c r="B11636" s="2"/>
    </row>
    <row r="11637" spans="1:2" x14ac:dyDescent="0.25">
      <c r="A11637" s="2"/>
      <c r="B11637" s="2"/>
    </row>
    <row r="11638" spans="1:2" x14ac:dyDescent="0.25">
      <c r="A11638" s="2"/>
      <c r="B11638" s="2"/>
    </row>
    <row r="11639" spans="1:2" x14ac:dyDescent="0.25">
      <c r="A11639" s="2"/>
      <c r="B11639" s="2"/>
    </row>
    <row r="11640" spans="1:2" x14ac:dyDescent="0.25">
      <c r="A11640" s="2"/>
      <c r="B11640" s="2"/>
    </row>
    <row r="11641" spans="1:2" x14ac:dyDescent="0.25">
      <c r="A11641" s="2"/>
      <c r="B11641" s="2"/>
    </row>
    <row r="11642" spans="1:2" x14ac:dyDescent="0.25">
      <c r="A11642" s="2"/>
      <c r="B11642" s="2"/>
    </row>
    <row r="11643" spans="1:2" x14ac:dyDescent="0.25">
      <c r="A11643" s="2"/>
      <c r="B11643" s="2"/>
    </row>
    <row r="11644" spans="1:2" x14ac:dyDescent="0.25">
      <c r="A11644" s="2"/>
      <c r="B11644" s="2"/>
    </row>
    <row r="11645" spans="1:2" x14ac:dyDescent="0.25">
      <c r="A11645" s="2"/>
      <c r="B11645" s="2"/>
    </row>
    <row r="11646" spans="1:2" x14ac:dyDescent="0.25">
      <c r="A11646" s="2"/>
      <c r="B11646" s="2"/>
    </row>
    <row r="11647" spans="1:2" x14ac:dyDescent="0.25">
      <c r="A11647" s="2"/>
      <c r="B11647" s="2"/>
    </row>
    <row r="11648" spans="1:2" x14ac:dyDescent="0.25">
      <c r="A11648" s="2"/>
      <c r="B11648" s="2"/>
    </row>
    <row r="11649" spans="1:2" x14ac:dyDescent="0.25">
      <c r="A11649" s="2"/>
      <c r="B11649" s="2"/>
    </row>
    <row r="11650" spans="1:2" x14ac:dyDescent="0.25">
      <c r="A11650" s="2"/>
      <c r="B11650" s="2"/>
    </row>
    <row r="11651" spans="1:2" x14ac:dyDescent="0.25">
      <c r="A11651" s="2"/>
      <c r="B11651" s="2"/>
    </row>
    <row r="11652" spans="1:2" x14ac:dyDescent="0.25">
      <c r="A11652" s="2"/>
      <c r="B11652" s="2"/>
    </row>
    <row r="11653" spans="1:2" x14ac:dyDescent="0.25">
      <c r="A11653" s="2"/>
      <c r="B11653" s="2"/>
    </row>
    <row r="11654" spans="1:2" x14ac:dyDescent="0.25">
      <c r="A11654" s="2"/>
      <c r="B11654" s="2"/>
    </row>
    <row r="11655" spans="1:2" x14ac:dyDescent="0.25">
      <c r="A11655" s="2"/>
      <c r="B11655" s="2"/>
    </row>
    <row r="11656" spans="1:2" x14ac:dyDescent="0.25">
      <c r="A11656" s="2"/>
      <c r="B11656" s="2"/>
    </row>
    <row r="11657" spans="1:2" x14ac:dyDescent="0.25">
      <c r="A11657" s="2"/>
      <c r="B11657" s="2"/>
    </row>
    <row r="11658" spans="1:2" x14ac:dyDescent="0.25">
      <c r="A11658" s="2"/>
      <c r="B11658" s="2"/>
    </row>
    <row r="11659" spans="1:2" x14ac:dyDescent="0.25">
      <c r="A11659" s="2"/>
      <c r="B11659" s="2"/>
    </row>
    <row r="11660" spans="1:2" x14ac:dyDescent="0.25">
      <c r="A11660" s="2"/>
      <c r="B11660" s="2"/>
    </row>
    <row r="11661" spans="1:2" x14ac:dyDescent="0.25">
      <c r="A11661" s="2"/>
      <c r="B11661" s="2"/>
    </row>
    <row r="11662" spans="1:2" x14ac:dyDescent="0.25">
      <c r="A11662" s="2"/>
      <c r="B11662" s="2"/>
    </row>
    <row r="11663" spans="1:2" x14ac:dyDescent="0.25">
      <c r="A11663" s="2"/>
      <c r="B11663" s="2"/>
    </row>
    <row r="11664" spans="1:2" x14ac:dyDescent="0.25">
      <c r="A11664" s="2"/>
      <c r="B11664" s="2"/>
    </row>
    <row r="11665" spans="1:2" x14ac:dyDescent="0.25">
      <c r="A11665" s="2"/>
      <c r="B11665" s="2"/>
    </row>
    <row r="11666" spans="1:2" x14ac:dyDescent="0.25">
      <c r="A11666" s="2"/>
      <c r="B11666" s="2"/>
    </row>
    <row r="11667" spans="1:2" x14ac:dyDescent="0.25">
      <c r="A11667" s="2"/>
      <c r="B11667" s="2"/>
    </row>
    <row r="11668" spans="1:2" x14ac:dyDescent="0.25">
      <c r="A11668" s="2"/>
      <c r="B11668" s="2"/>
    </row>
    <row r="11669" spans="1:2" x14ac:dyDescent="0.25">
      <c r="A11669" s="2"/>
      <c r="B11669" s="2"/>
    </row>
    <row r="11670" spans="1:2" x14ac:dyDescent="0.25">
      <c r="A11670" s="2"/>
      <c r="B11670" s="2"/>
    </row>
    <row r="11671" spans="1:2" x14ac:dyDescent="0.25">
      <c r="A11671" s="2"/>
      <c r="B11671" s="2"/>
    </row>
    <row r="11672" spans="1:2" x14ac:dyDescent="0.25">
      <c r="A11672" s="2"/>
      <c r="B11672" s="2"/>
    </row>
    <row r="11673" spans="1:2" x14ac:dyDescent="0.25">
      <c r="A11673" s="2"/>
      <c r="B11673" s="2"/>
    </row>
    <row r="11674" spans="1:2" x14ac:dyDescent="0.25">
      <c r="A11674" s="2"/>
      <c r="B11674" s="2"/>
    </row>
    <row r="11675" spans="1:2" x14ac:dyDescent="0.25">
      <c r="A11675" s="2"/>
      <c r="B11675" s="2"/>
    </row>
    <row r="11676" spans="1:2" x14ac:dyDescent="0.25">
      <c r="A11676" s="2"/>
      <c r="B11676" s="2"/>
    </row>
    <row r="11677" spans="1:2" x14ac:dyDescent="0.25">
      <c r="A11677" s="2"/>
      <c r="B11677" s="2"/>
    </row>
    <row r="11678" spans="1:2" x14ac:dyDescent="0.25">
      <c r="A11678" s="2"/>
      <c r="B11678" s="2"/>
    </row>
    <row r="11679" spans="1:2" x14ac:dyDescent="0.25">
      <c r="A11679" s="2"/>
      <c r="B11679" s="2"/>
    </row>
    <row r="11680" spans="1:2" x14ac:dyDescent="0.25">
      <c r="A11680" s="2"/>
      <c r="B11680" s="2"/>
    </row>
    <row r="11681" spans="1:2" x14ac:dyDescent="0.25">
      <c r="A11681" s="2"/>
      <c r="B11681" s="2"/>
    </row>
    <row r="11682" spans="1:2" x14ac:dyDescent="0.25">
      <c r="A11682" s="2"/>
      <c r="B11682" s="2"/>
    </row>
    <row r="11683" spans="1:2" x14ac:dyDescent="0.25">
      <c r="A11683" s="2"/>
      <c r="B11683" s="2"/>
    </row>
    <row r="11684" spans="1:2" x14ac:dyDescent="0.25">
      <c r="A11684" s="2"/>
      <c r="B11684" s="2"/>
    </row>
    <row r="11685" spans="1:2" x14ac:dyDescent="0.25">
      <c r="A11685" s="2"/>
      <c r="B11685" s="2"/>
    </row>
    <row r="11686" spans="1:2" x14ac:dyDescent="0.25">
      <c r="A11686" s="2"/>
      <c r="B11686" s="2"/>
    </row>
    <row r="11687" spans="1:2" x14ac:dyDescent="0.25">
      <c r="A11687" s="2"/>
      <c r="B11687" s="2"/>
    </row>
    <row r="11688" spans="1:2" x14ac:dyDescent="0.25">
      <c r="A11688" s="2"/>
      <c r="B11688" s="2"/>
    </row>
    <row r="11689" spans="1:2" x14ac:dyDescent="0.25">
      <c r="A11689" s="2"/>
      <c r="B11689" s="2"/>
    </row>
    <row r="11690" spans="1:2" x14ac:dyDescent="0.25">
      <c r="A11690" s="2"/>
      <c r="B11690" s="2"/>
    </row>
    <row r="11691" spans="1:2" x14ac:dyDescent="0.25">
      <c r="A11691" s="2"/>
      <c r="B11691" s="2"/>
    </row>
    <row r="11692" spans="1:2" x14ac:dyDescent="0.25">
      <c r="A11692" s="2"/>
      <c r="B11692" s="2"/>
    </row>
    <row r="11693" spans="1:2" x14ac:dyDescent="0.25">
      <c r="A11693" s="2"/>
      <c r="B11693" s="2"/>
    </row>
    <row r="11694" spans="1:2" x14ac:dyDescent="0.25">
      <c r="A11694" s="2"/>
      <c r="B11694" s="2"/>
    </row>
    <row r="11695" spans="1:2" x14ac:dyDescent="0.25">
      <c r="A11695" s="2"/>
      <c r="B11695" s="2"/>
    </row>
    <row r="11696" spans="1:2" x14ac:dyDescent="0.25">
      <c r="A11696" s="2"/>
      <c r="B11696" s="2"/>
    </row>
    <row r="11697" spans="1:2" x14ac:dyDescent="0.25">
      <c r="A11697" s="2"/>
      <c r="B11697" s="2"/>
    </row>
    <row r="11698" spans="1:2" x14ac:dyDescent="0.25">
      <c r="A11698" s="2"/>
      <c r="B11698" s="2"/>
    </row>
    <row r="11699" spans="1:2" x14ac:dyDescent="0.25">
      <c r="A11699" s="2"/>
      <c r="B11699" s="2"/>
    </row>
    <row r="11700" spans="1:2" x14ac:dyDescent="0.25">
      <c r="A11700" s="2"/>
      <c r="B11700" s="2"/>
    </row>
    <row r="11701" spans="1:2" x14ac:dyDescent="0.25">
      <c r="A11701" s="2"/>
      <c r="B11701" s="2"/>
    </row>
    <row r="11702" spans="1:2" x14ac:dyDescent="0.25">
      <c r="A11702" s="2"/>
      <c r="B11702" s="2"/>
    </row>
    <row r="11703" spans="1:2" x14ac:dyDescent="0.25">
      <c r="A11703" s="2"/>
      <c r="B11703" s="2"/>
    </row>
    <row r="11704" spans="1:2" x14ac:dyDescent="0.25">
      <c r="A11704" s="2"/>
      <c r="B11704" s="2"/>
    </row>
    <row r="11705" spans="1:2" x14ac:dyDescent="0.25">
      <c r="A11705" s="2"/>
      <c r="B11705" s="2"/>
    </row>
    <row r="11706" spans="1:2" x14ac:dyDescent="0.25">
      <c r="A11706" s="2"/>
      <c r="B11706" s="2"/>
    </row>
    <row r="11707" spans="1:2" x14ac:dyDescent="0.25">
      <c r="A11707" s="2"/>
      <c r="B11707" s="2"/>
    </row>
    <row r="11708" spans="1:2" x14ac:dyDescent="0.25">
      <c r="A11708" s="2"/>
      <c r="B11708" s="2"/>
    </row>
    <row r="11709" spans="1:2" x14ac:dyDescent="0.25">
      <c r="A11709" s="2"/>
      <c r="B11709" s="2"/>
    </row>
    <row r="11710" spans="1:2" x14ac:dyDescent="0.25">
      <c r="A11710" s="2"/>
      <c r="B11710" s="2"/>
    </row>
    <row r="11711" spans="1:2" x14ac:dyDescent="0.25">
      <c r="A11711" s="2"/>
      <c r="B11711" s="2"/>
    </row>
    <row r="11712" spans="1:2" x14ac:dyDescent="0.25">
      <c r="A11712" s="2"/>
      <c r="B11712" s="2"/>
    </row>
    <row r="11713" spans="1:2" x14ac:dyDescent="0.25">
      <c r="A11713" s="2"/>
      <c r="B11713" s="2"/>
    </row>
    <row r="11714" spans="1:2" x14ac:dyDescent="0.25">
      <c r="A11714" s="2"/>
      <c r="B11714" s="2"/>
    </row>
    <row r="11715" spans="1:2" x14ac:dyDescent="0.25">
      <c r="A11715" s="2"/>
      <c r="B11715" s="2"/>
    </row>
    <row r="11716" spans="1:2" x14ac:dyDescent="0.25">
      <c r="A11716" s="2"/>
      <c r="B11716" s="2"/>
    </row>
    <row r="11717" spans="1:2" x14ac:dyDescent="0.25">
      <c r="A11717" s="2"/>
      <c r="B11717" s="2"/>
    </row>
    <row r="11718" spans="1:2" x14ac:dyDescent="0.25">
      <c r="A11718" s="2"/>
      <c r="B11718" s="2"/>
    </row>
    <row r="11719" spans="1:2" x14ac:dyDescent="0.25">
      <c r="A11719" s="2"/>
      <c r="B11719" s="2"/>
    </row>
    <row r="11720" spans="1:2" x14ac:dyDescent="0.25">
      <c r="A11720" s="2"/>
      <c r="B11720" s="2"/>
    </row>
    <row r="11721" spans="1:2" x14ac:dyDescent="0.25">
      <c r="A11721" s="2"/>
      <c r="B11721" s="2"/>
    </row>
    <row r="11722" spans="1:2" x14ac:dyDescent="0.25">
      <c r="A11722" s="2"/>
      <c r="B11722" s="2"/>
    </row>
    <row r="11723" spans="1:2" x14ac:dyDescent="0.25">
      <c r="A11723" s="2"/>
      <c r="B11723" s="2"/>
    </row>
    <row r="11724" spans="1:2" x14ac:dyDescent="0.25">
      <c r="A11724" s="2"/>
      <c r="B11724" s="2"/>
    </row>
    <row r="11725" spans="1:2" x14ac:dyDescent="0.25">
      <c r="A11725" s="2"/>
      <c r="B11725" s="2"/>
    </row>
    <row r="11726" spans="1:2" x14ac:dyDescent="0.25">
      <c r="A11726" s="2"/>
      <c r="B11726" s="2"/>
    </row>
    <row r="11727" spans="1:2" x14ac:dyDescent="0.25">
      <c r="A11727" s="2"/>
      <c r="B11727" s="2"/>
    </row>
    <row r="11728" spans="1:2" x14ac:dyDescent="0.25">
      <c r="A11728" s="2"/>
      <c r="B11728" s="2"/>
    </row>
    <row r="11729" spans="1:2" x14ac:dyDescent="0.25">
      <c r="A11729" s="2"/>
      <c r="B11729" s="2"/>
    </row>
    <row r="11730" spans="1:2" x14ac:dyDescent="0.25">
      <c r="A11730" s="2"/>
      <c r="B11730" s="2"/>
    </row>
    <row r="11731" spans="1:2" x14ac:dyDescent="0.25">
      <c r="A11731" s="2"/>
      <c r="B11731" s="2"/>
    </row>
    <row r="11732" spans="1:2" x14ac:dyDescent="0.25">
      <c r="A11732" s="2"/>
      <c r="B11732" s="2"/>
    </row>
    <row r="11733" spans="1:2" x14ac:dyDescent="0.25">
      <c r="A11733" s="2"/>
      <c r="B11733" s="2"/>
    </row>
    <row r="11734" spans="1:2" x14ac:dyDescent="0.25">
      <c r="A11734" s="2"/>
      <c r="B11734" s="2"/>
    </row>
    <row r="11735" spans="1:2" x14ac:dyDescent="0.25">
      <c r="A11735" s="2"/>
      <c r="B11735" s="2"/>
    </row>
    <row r="11736" spans="1:2" x14ac:dyDescent="0.25">
      <c r="A11736" s="2"/>
      <c r="B11736" s="2"/>
    </row>
    <row r="11737" spans="1:2" x14ac:dyDescent="0.25">
      <c r="A11737" s="2"/>
      <c r="B11737" s="2"/>
    </row>
    <row r="11738" spans="1:2" x14ac:dyDescent="0.25">
      <c r="A11738" s="2"/>
      <c r="B11738" s="2"/>
    </row>
    <row r="11739" spans="1:2" x14ac:dyDescent="0.25">
      <c r="A11739" s="2"/>
      <c r="B11739" s="2"/>
    </row>
    <row r="11740" spans="1:2" x14ac:dyDescent="0.25">
      <c r="A11740" s="2"/>
      <c r="B11740" s="2"/>
    </row>
    <row r="11741" spans="1:2" x14ac:dyDescent="0.25">
      <c r="A11741" s="2"/>
      <c r="B11741" s="2"/>
    </row>
    <row r="11742" spans="1:2" x14ac:dyDescent="0.25">
      <c r="A11742" s="2"/>
      <c r="B11742" s="2"/>
    </row>
    <row r="11743" spans="1:2" x14ac:dyDescent="0.25">
      <c r="A11743" s="2"/>
      <c r="B11743" s="2"/>
    </row>
    <row r="11744" spans="1:2" x14ac:dyDescent="0.25">
      <c r="A11744" s="2"/>
      <c r="B11744" s="2"/>
    </row>
    <row r="11745" spans="1:2" x14ac:dyDescent="0.25">
      <c r="A11745" s="2"/>
      <c r="B11745" s="2"/>
    </row>
    <row r="11746" spans="1:2" x14ac:dyDescent="0.25">
      <c r="A11746" s="2"/>
      <c r="B11746" s="2"/>
    </row>
    <row r="11747" spans="1:2" x14ac:dyDescent="0.25">
      <c r="A11747" s="2"/>
      <c r="B11747" s="2"/>
    </row>
    <row r="11748" spans="1:2" x14ac:dyDescent="0.25">
      <c r="A11748" s="2"/>
      <c r="B11748" s="2"/>
    </row>
    <row r="11749" spans="1:2" x14ac:dyDescent="0.25">
      <c r="A11749" s="2"/>
      <c r="B11749" s="2"/>
    </row>
    <row r="11750" spans="1:2" x14ac:dyDescent="0.25">
      <c r="A11750" s="2"/>
      <c r="B11750" s="2"/>
    </row>
    <row r="11751" spans="1:2" x14ac:dyDescent="0.25">
      <c r="A11751" s="2"/>
      <c r="B11751" s="2"/>
    </row>
    <row r="11752" spans="1:2" x14ac:dyDescent="0.25">
      <c r="A11752" s="2"/>
      <c r="B11752" s="2"/>
    </row>
    <row r="11753" spans="1:2" x14ac:dyDescent="0.25">
      <c r="A11753" s="2"/>
      <c r="B11753" s="2"/>
    </row>
    <row r="11754" spans="1:2" x14ac:dyDescent="0.25">
      <c r="A11754" s="2"/>
      <c r="B11754" s="2"/>
    </row>
    <row r="11755" spans="1:2" x14ac:dyDescent="0.25">
      <c r="A11755" s="2"/>
      <c r="B11755" s="2"/>
    </row>
    <row r="11756" spans="1:2" x14ac:dyDescent="0.25">
      <c r="A11756" s="2"/>
      <c r="B11756" s="2"/>
    </row>
    <row r="11757" spans="1:2" x14ac:dyDescent="0.25">
      <c r="A11757" s="2"/>
      <c r="B11757" s="2"/>
    </row>
    <row r="11758" spans="1:2" x14ac:dyDescent="0.25">
      <c r="A11758" s="2"/>
      <c r="B11758" s="2"/>
    </row>
    <row r="11759" spans="1:2" x14ac:dyDescent="0.25">
      <c r="A11759" s="2"/>
      <c r="B11759" s="2"/>
    </row>
    <row r="11760" spans="1:2" x14ac:dyDescent="0.25">
      <c r="A11760" s="2"/>
      <c r="B11760" s="2"/>
    </row>
    <row r="11761" spans="1:2" x14ac:dyDescent="0.25">
      <c r="A11761" s="2"/>
      <c r="B11761" s="2"/>
    </row>
    <row r="11762" spans="1:2" x14ac:dyDescent="0.25">
      <c r="A11762" s="2"/>
      <c r="B11762" s="2"/>
    </row>
    <row r="11763" spans="1:2" x14ac:dyDescent="0.25">
      <c r="A11763" s="2"/>
      <c r="B11763" s="2"/>
    </row>
    <row r="11764" spans="1:2" x14ac:dyDescent="0.25">
      <c r="A11764" s="2"/>
      <c r="B11764" s="2"/>
    </row>
    <row r="11765" spans="1:2" x14ac:dyDescent="0.25">
      <c r="A11765" s="2"/>
      <c r="B11765" s="2"/>
    </row>
    <row r="11766" spans="1:2" x14ac:dyDescent="0.25">
      <c r="A11766" s="2"/>
      <c r="B11766" s="2"/>
    </row>
    <row r="11767" spans="1:2" x14ac:dyDescent="0.25">
      <c r="A11767" s="2"/>
      <c r="B11767" s="2"/>
    </row>
    <row r="11768" spans="1:2" x14ac:dyDescent="0.25">
      <c r="A11768" s="2"/>
      <c r="B11768" s="2"/>
    </row>
    <row r="11769" spans="1:2" x14ac:dyDescent="0.25">
      <c r="A11769" s="2"/>
      <c r="B11769" s="2"/>
    </row>
    <row r="11770" spans="1:2" x14ac:dyDescent="0.25">
      <c r="A11770" s="2"/>
      <c r="B11770" s="2"/>
    </row>
    <row r="11771" spans="1:2" x14ac:dyDescent="0.25">
      <c r="A11771" s="2"/>
      <c r="B11771" s="2"/>
    </row>
    <row r="11772" spans="1:2" x14ac:dyDescent="0.25">
      <c r="A11772" s="2"/>
      <c r="B11772" s="2"/>
    </row>
    <row r="11773" spans="1:2" x14ac:dyDescent="0.25">
      <c r="A11773" s="2"/>
      <c r="B11773" s="2"/>
    </row>
    <row r="11774" spans="1:2" x14ac:dyDescent="0.25">
      <c r="A11774" s="2"/>
      <c r="B11774" s="2"/>
    </row>
    <row r="11775" spans="1:2" x14ac:dyDescent="0.25">
      <c r="A11775" s="2"/>
      <c r="B11775" s="2"/>
    </row>
    <row r="11776" spans="1:2" x14ac:dyDescent="0.25">
      <c r="A11776" s="2"/>
      <c r="B11776" s="2"/>
    </row>
    <row r="11777" spans="1:2" x14ac:dyDescent="0.25">
      <c r="A11777" s="2"/>
      <c r="B11777" s="2"/>
    </row>
    <row r="11778" spans="1:2" x14ac:dyDescent="0.25">
      <c r="A11778" s="2"/>
      <c r="B11778" s="2"/>
    </row>
    <row r="11779" spans="1:2" x14ac:dyDescent="0.25">
      <c r="A11779" s="2"/>
      <c r="B11779" s="2"/>
    </row>
    <row r="11780" spans="1:2" x14ac:dyDescent="0.25">
      <c r="A11780" s="2"/>
      <c r="B11780" s="2"/>
    </row>
    <row r="11781" spans="1:2" x14ac:dyDescent="0.25">
      <c r="A11781" s="2"/>
      <c r="B11781" s="2"/>
    </row>
    <row r="11782" spans="1:2" x14ac:dyDescent="0.25">
      <c r="A11782" s="2"/>
      <c r="B11782" s="2"/>
    </row>
    <row r="11783" spans="1:2" x14ac:dyDescent="0.25">
      <c r="A11783" s="2"/>
      <c r="B11783" s="2"/>
    </row>
    <row r="11784" spans="1:2" x14ac:dyDescent="0.25">
      <c r="A11784" s="2"/>
      <c r="B11784" s="2"/>
    </row>
    <row r="11785" spans="1:2" x14ac:dyDescent="0.25">
      <c r="A11785" s="2"/>
      <c r="B11785" s="2"/>
    </row>
    <row r="11786" spans="1:2" x14ac:dyDescent="0.25">
      <c r="A11786" s="2"/>
      <c r="B11786" s="2"/>
    </row>
    <row r="11787" spans="1:2" x14ac:dyDescent="0.25">
      <c r="A11787" s="2"/>
      <c r="B11787" s="2"/>
    </row>
    <row r="11788" spans="1:2" x14ac:dyDescent="0.25">
      <c r="A11788" s="2"/>
      <c r="B11788" s="2"/>
    </row>
    <row r="11789" spans="1:2" x14ac:dyDescent="0.25">
      <c r="A11789" s="2"/>
      <c r="B11789" s="2"/>
    </row>
    <row r="11790" spans="1:2" x14ac:dyDescent="0.25">
      <c r="A11790" s="2"/>
      <c r="B11790" s="2"/>
    </row>
    <row r="11791" spans="1:2" x14ac:dyDescent="0.25">
      <c r="A11791" s="2"/>
      <c r="B11791" s="2"/>
    </row>
    <row r="11792" spans="1:2" x14ac:dyDescent="0.25">
      <c r="A11792" s="2"/>
      <c r="B11792" s="2"/>
    </row>
    <row r="11793" spans="1:2" x14ac:dyDescent="0.25">
      <c r="A11793" s="2"/>
      <c r="B11793" s="2"/>
    </row>
    <row r="11794" spans="1:2" x14ac:dyDescent="0.25">
      <c r="A11794" s="2"/>
      <c r="B11794" s="2"/>
    </row>
    <row r="11795" spans="1:2" x14ac:dyDescent="0.25">
      <c r="A11795" s="2"/>
      <c r="B11795" s="2"/>
    </row>
    <row r="11796" spans="1:2" x14ac:dyDescent="0.25">
      <c r="A11796" s="2"/>
      <c r="B11796" s="2"/>
    </row>
    <row r="11797" spans="1:2" x14ac:dyDescent="0.25">
      <c r="A11797" s="2"/>
      <c r="B11797" s="2"/>
    </row>
    <row r="11798" spans="1:2" x14ac:dyDescent="0.25">
      <c r="A11798" s="2"/>
      <c r="B11798" s="2"/>
    </row>
    <row r="11799" spans="1:2" x14ac:dyDescent="0.25">
      <c r="A11799" s="2"/>
      <c r="B11799" s="2"/>
    </row>
    <row r="11800" spans="1:2" x14ac:dyDescent="0.25">
      <c r="A11800" s="2"/>
      <c r="B11800" s="2"/>
    </row>
    <row r="11801" spans="1:2" x14ac:dyDescent="0.25">
      <c r="A11801" s="2"/>
      <c r="B11801" s="2"/>
    </row>
    <row r="11802" spans="1:2" x14ac:dyDescent="0.25">
      <c r="A11802" s="2"/>
      <c r="B11802" s="2"/>
    </row>
    <row r="11803" spans="1:2" x14ac:dyDescent="0.25">
      <c r="A11803" s="2"/>
      <c r="B11803" s="2"/>
    </row>
    <row r="11804" spans="1:2" x14ac:dyDescent="0.25">
      <c r="A11804" s="2"/>
      <c r="B11804" s="2"/>
    </row>
    <row r="11805" spans="1:2" x14ac:dyDescent="0.25">
      <c r="A11805" s="2"/>
      <c r="B11805" s="2"/>
    </row>
    <row r="11806" spans="1:2" x14ac:dyDescent="0.25">
      <c r="A11806" s="2"/>
      <c r="B11806" s="2"/>
    </row>
    <row r="11807" spans="1:2" x14ac:dyDescent="0.25">
      <c r="A11807" s="2"/>
      <c r="B11807" s="2"/>
    </row>
    <row r="11808" spans="1:2" x14ac:dyDescent="0.25">
      <c r="A11808" s="2"/>
      <c r="B11808" s="2"/>
    </row>
    <row r="11809" spans="1:2" x14ac:dyDescent="0.25">
      <c r="A11809" s="2"/>
      <c r="B11809" s="2"/>
    </row>
    <row r="11810" spans="1:2" x14ac:dyDescent="0.25">
      <c r="A11810" s="2"/>
      <c r="B11810" s="2"/>
    </row>
    <row r="11811" spans="1:2" x14ac:dyDescent="0.25">
      <c r="A11811" s="2"/>
      <c r="B11811" s="2"/>
    </row>
    <row r="11812" spans="1:2" x14ac:dyDescent="0.25">
      <c r="A11812" s="2"/>
      <c r="B11812" s="2"/>
    </row>
    <row r="11813" spans="1:2" x14ac:dyDescent="0.25">
      <c r="A11813" s="2"/>
      <c r="B11813" s="2"/>
    </row>
    <row r="11814" spans="1:2" x14ac:dyDescent="0.25">
      <c r="A11814" s="2"/>
      <c r="B11814" s="2"/>
    </row>
    <row r="11815" spans="1:2" x14ac:dyDescent="0.25">
      <c r="A11815" s="2"/>
      <c r="B11815" s="2"/>
    </row>
    <row r="11816" spans="1:2" x14ac:dyDescent="0.25">
      <c r="A11816" s="2"/>
      <c r="B11816" s="2"/>
    </row>
    <row r="11817" spans="1:2" x14ac:dyDescent="0.25">
      <c r="A11817" s="2"/>
      <c r="B11817" s="2"/>
    </row>
    <row r="11818" spans="1:2" x14ac:dyDescent="0.25">
      <c r="A11818" s="2"/>
      <c r="B11818" s="2"/>
    </row>
    <row r="11819" spans="1:2" x14ac:dyDescent="0.25">
      <c r="A11819" s="2"/>
      <c r="B11819" s="2"/>
    </row>
    <row r="11820" spans="1:2" x14ac:dyDescent="0.25">
      <c r="A11820" s="2"/>
      <c r="B11820" s="2"/>
    </row>
    <row r="11821" spans="1:2" x14ac:dyDescent="0.25">
      <c r="A11821" s="2"/>
      <c r="B11821" s="2"/>
    </row>
    <row r="11822" spans="1:2" x14ac:dyDescent="0.25">
      <c r="A11822" s="2"/>
      <c r="B11822" s="2"/>
    </row>
    <row r="11823" spans="1:2" x14ac:dyDescent="0.25">
      <c r="A11823" s="2"/>
      <c r="B11823" s="2"/>
    </row>
    <row r="11824" spans="1:2" x14ac:dyDescent="0.25">
      <c r="A11824" s="2"/>
      <c r="B11824" s="2"/>
    </row>
    <row r="11825" spans="1:2" x14ac:dyDescent="0.25">
      <c r="A11825" s="2"/>
      <c r="B11825" s="2"/>
    </row>
    <row r="11826" spans="1:2" x14ac:dyDescent="0.25">
      <c r="A11826" s="2"/>
      <c r="B11826" s="2"/>
    </row>
    <row r="11827" spans="1:2" x14ac:dyDescent="0.25">
      <c r="A11827" s="2"/>
      <c r="B11827" s="2"/>
    </row>
    <row r="11828" spans="1:2" x14ac:dyDescent="0.25">
      <c r="A11828" s="2"/>
      <c r="B11828" s="2"/>
    </row>
    <row r="11829" spans="1:2" x14ac:dyDescent="0.25">
      <c r="A11829" s="2"/>
      <c r="B11829" s="2"/>
    </row>
    <row r="11830" spans="1:2" x14ac:dyDescent="0.25">
      <c r="A11830" s="2"/>
      <c r="B11830" s="2"/>
    </row>
    <row r="11831" spans="1:2" x14ac:dyDescent="0.25">
      <c r="A11831" s="2"/>
      <c r="B11831" s="2"/>
    </row>
    <row r="11832" spans="1:2" x14ac:dyDescent="0.25">
      <c r="A11832" s="2"/>
      <c r="B11832" s="2"/>
    </row>
    <row r="11833" spans="1:2" x14ac:dyDescent="0.25">
      <c r="A11833" s="2"/>
      <c r="B11833" s="2"/>
    </row>
    <row r="11834" spans="1:2" x14ac:dyDescent="0.25">
      <c r="A11834" s="2"/>
      <c r="B11834" s="2"/>
    </row>
    <row r="11835" spans="1:2" x14ac:dyDescent="0.25">
      <c r="A11835" s="2"/>
      <c r="B11835" s="2"/>
    </row>
    <row r="11836" spans="1:2" x14ac:dyDescent="0.25">
      <c r="A11836" s="2"/>
      <c r="B11836" s="2"/>
    </row>
    <row r="11837" spans="1:2" x14ac:dyDescent="0.25">
      <c r="A11837" s="2"/>
      <c r="B11837" s="2"/>
    </row>
    <row r="11838" spans="1:2" x14ac:dyDescent="0.25">
      <c r="A11838" s="2"/>
      <c r="B11838" s="2"/>
    </row>
    <row r="11839" spans="1:2" x14ac:dyDescent="0.25">
      <c r="A11839" s="2"/>
      <c r="B11839" s="2"/>
    </row>
    <row r="11840" spans="1:2" x14ac:dyDescent="0.25">
      <c r="A11840" s="2"/>
      <c r="B11840" s="2"/>
    </row>
    <row r="11841" spans="1:2" x14ac:dyDescent="0.25">
      <c r="A11841" s="2"/>
      <c r="B11841" s="2"/>
    </row>
    <row r="11842" spans="1:2" x14ac:dyDescent="0.25">
      <c r="A11842" s="2"/>
      <c r="B11842" s="2"/>
    </row>
    <row r="11843" spans="1:2" x14ac:dyDescent="0.25">
      <c r="A11843" s="2"/>
      <c r="B11843" s="2"/>
    </row>
    <row r="11844" spans="1:2" x14ac:dyDescent="0.25">
      <c r="A11844" s="2"/>
      <c r="B11844" s="2"/>
    </row>
    <row r="11845" spans="1:2" x14ac:dyDescent="0.25">
      <c r="A11845" s="2"/>
      <c r="B11845" s="2"/>
    </row>
    <row r="11846" spans="1:2" x14ac:dyDescent="0.25">
      <c r="A11846" s="2"/>
      <c r="B11846" s="2"/>
    </row>
    <row r="11847" spans="1:2" x14ac:dyDescent="0.25">
      <c r="A11847" s="2"/>
      <c r="B11847" s="2"/>
    </row>
    <row r="11848" spans="1:2" x14ac:dyDescent="0.25">
      <c r="A11848" s="2"/>
      <c r="B11848" s="2"/>
    </row>
    <row r="11849" spans="1:2" x14ac:dyDescent="0.25">
      <c r="A11849" s="2"/>
      <c r="B11849" s="2"/>
    </row>
    <row r="11850" spans="1:2" x14ac:dyDescent="0.25">
      <c r="A11850" s="2"/>
      <c r="B11850" s="2"/>
    </row>
    <row r="11851" spans="1:2" x14ac:dyDescent="0.25">
      <c r="A11851" s="2"/>
      <c r="B11851" s="2"/>
    </row>
    <row r="11852" spans="1:2" x14ac:dyDescent="0.25">
      <c r="A11852" s="2"/>
      <c r="B11852" s="2"/>
    </row>
    <row r="11853" spans="1:2" x14ac:dyDescent="0.25">
      <c r="A11853" s="2"/>
      <c r="B11853" s="2"/>
    </row>
    <row r="11854" spans="1:2" x14ac:dyDescent="0.25">
      <c r="A11854" s="2"/>
      <c r="B11854" s="2"/>
    </row>
    <row r="11855" spans="1:2" x14ac:dyDescent="0.25">
      <c r="A11855" s="2"/>
      <c r="B11855" s="2"/>
    </row>
    <row r="11856" spans="1:2" x14ac:dyDescent="0.25">
      <c r="A11856" s="2"/>
      <c r="B11856" s="2"/>
    </row>
    <row r="11857" spans="1:2" x14ac:dyDescent="0.25">
      <c r="A11857" s="2"/>
      <c r="B11857" s="2"/>
    </row>
    <row r="11858" spans="1:2" x14ac:dyDescent="0.25">
      <c r="A11858" s="2"/>
      <c r="B11858" s="2"/>
    </row>
    <row r="11859" spans="1:2" x14ac:dyDescent="0.25">
      <c r="A11859" s="2"/>
      <c r="B11859" s="2"/>
    </row>
    <row r="11860" spans="1:2" x14ac:dyDescent="0.25">
      <c r="A11860" s="2"/>
      <c r="B11860" s="2"/>
    </row>
    <row r="11861" spans="1:2" x14ac:dyDescent="0.25">
      <c r="A11861" s="2"/>
      <c r="B11861" s="2"/>
    </row>
    <row r="11862" spans="1:2" x14ac:dyDescent="0.25">
      <c r="A11862" s="2"/>
      <c r="B11862" s="2"/>
    </row>
    <row r="11863" spans="1:2" x14ac:dyDescent="0.25">
      <c r="A11863" s="2"/>
      <c r="B11863" s="2"/>
    </row>
    <row r="11864" spans="1:2" x14ac:dyDescent="0.25">
      <c r="A11864" s="2"/>
      <c r="B11864" s="2"/>
    </row>
    <row r="11865" spans="1:2" x14ac:dyDescent="0.25">
      <c r="A11865" s="2"/>
      <c r="B11865" s="2"/>
    </row>
    <row r="11866" spans="1:2" x14ac:dyDescent="0.25">
      <c r="A11866" s="2"/>
      <c r="B11866" s="2"/>
    </row>
    <row r="11867" spans="1:2" x14ac:dyDescent="0.25">
      <c r="A11867" s="2"/>
      <c r="B11867" s="2"/>
    </row>
    <row r="11868" spans="1:2" x14ac:dyDescent="0.25">
      <c r="A11868" s="2"/>
      <c r="B11868" s="2"/>
    </row>
    <row r="11869" spans="1:2" x14ac:dyDescent="0.25">
      <c r="A11869" s="2"/>
      <c r="B11869" s="2"/>
    </row>
    <row r="11870" spans="1:2" x14ac:dyDescent="0.25">
      <c r="A11870" s="2"/>
      <c r="B11870" s="2"/>
    </row>
    <row r="11871" spans="1:2" x14ac:dyDescent="0.25">
      <c r="A11871" s="2"/>
      <c r="B11871" s="2"/>
    </row>
    <row r="11872" spans="1:2" x14ac:dyDescent="0.25">
      <c r="A11872" s="2"/>
      <c r="B11872" s="2"/>
    </row>
    <row r="11873" spans="1:2" x14ac:dyDescent="0.25">
      <c r="A11873" s="2"/>
      <c r="B11873" s="2"/>
    </row>
    <row r="11874" spans="1:2" x14ac:dyDescent="0.25">
      <c r="A11874" s="2"/>
      <c r="B11874" s="2"/>
    </row>
    <row r="11875" spans="1:2" x14ac:dyDescent="0.25">
      <c r="A11875" s="2"/>
      <c r="B11875" s="2"/>
    </row>
    <row r="11876" spans="1:2" x14ac:dyDescent="0.25">
      <c r="A11876" s="2"/>
      <c r="B11876" s="2"/>
    </row>
    <row r="11877" spans="1:2" x14ac:dyDescent="0.25">
      <c r="A11877" s="2"/>
      <c r="B11877" s="2"/>
    </row>
    <row r="11878" spans="1:2" x14ac:dyDescent="0.25">
      <c r="A11878" s="2"/>
      <c r="B11878" s="2"/>
    </row>
    <row r="11879" spans="1:2" x14ac:dyDescent="0.25">
      <c r="A11879" s="2"/>
      <c r="B11879" s="2"/>
    </row>
    <row r="11880" spans="1:2" x14ac:dyDescent="0.25">
      <c r="A11880" s="2"/>
      <c r="B11880" s="2"/>
    </row>
    <row r="11881" spans="1:2" x14ac:dyDescent="0.25">
      <c r="A11881" s="2"/>
      <c r="B11881" s="2"/>
    </row>
    <row r="11882" spans="1:2" x14ac:dyDescent="0.25">
      <c r="A11882" s="2"/>
      <c r="B11882" s="2"/>
    </row>
    <row r="11883" spans="1:2" x14ac:dyDescent="0.25">
      <c r="A11883" s="2"/>
      <c r="B11883" s="2"/>
    </row>
    <row r="11884" spans="1:2" x14ac:dyDescent="0.25">
      <c r="A11884" s="2"/>
      <c r="B11884" s="2"/>
    </row>
    <row r="11885" spans="1:2" x14ac:dyDescent="0.25">
      <c r="A11885" s="2"/>
      <c r="B11885" s="2"/>
    </row>
    <row r="11886" spans="1:2" x14ac:dyDescent="0.25">
      <c r="A11886" s="2"/>
      <c r="B11886" s="2"/>
    </row>
    <row r="11887" spans="1:2" x14ac:dyDescent="0.25">
      <c r="A11887" s="2"/>
      <c r="B11887" s="2"/>
    </row>
    <row r="11888" spans="1:2" x14ac:dyDescent="0.25">
      <c r="A11888" s="2"/>
      <c r="B11888" s="2"/>
    </row>
    <row r="11889" spans="1:2" x14ac:dyDescent="0.25">
      <c r="A11889" s="2"/>
      <c r="B11889" s="2"/>
    </row>
    <row r="11890" spans="1:2" x14ac:dyDescent="0.25">
      <c r="A11890" s="2"/>
      <c r="B11890" s="2"/>
    </row>
    <row r="11891" spans="1:2" x14ac:dyDescent="0.25">
      <c r="A11891" s="2"/>
      <c r="B11891" s="2"/>
    </row>
    <row r="11892" spans="1:2" x14ac:dyDescent="0.25">
      <c r="A11892" s="2"/>
      <c r="B11892" s="2"/>
    </row>
    <row r="11893" spans="1:2" x14ac:dyDescent="0.25">
      <c r="A11893" s="2"/>
      <c r="B11893" s="2"/>
    </row>
    <row r="11894" spans="1:2" x14ac:dyDescent="0.25">
      <c r="A11894" s="2"/>
      <c r="B11894" s="2"/>
    </row>
    <row r="11895" spans="1:2" x14ac:dyDescent="0.25">
      <c r="A11895" s="2"/>
      <c r="B11895" s="2"/>
    </row>
    <row r="11896" spans="1:2" x14ac:dyDescent="0.25">
      <c r="A11896" s="2"/>
      <c r="B11896" s="2"/>
    </row>
    <row r="11897" spans="1:2" x14ac:dyDescent="0.25">
      <c r="A11897" s="2"/>
      <c r="B11897" s="2"/>
    </row>
    <row r="11898" spans="1:2" x14ac:dyDescent="0.25">
      <c r="A11898" s="2"/>
      <c r="B11898" s="2"/>
    </row>
    <row r="11899" spans="1:2" x14ac:dyDescent="0.25">
      <c r="A11899" s="2"/>
      <c r="B11899" s="2"/>
    </row>
    <row r="11900" spans="1:2" x14ac:dyDescent="0.25">
      <c r="A11900" s="2"/>
      <c r="B11900" s="2"/>
    </row>
    <row r="11901" spans="1:2" x14ac:dyDescent="0.25">
      <c r="A11901" s="2"/>
      <c r="B11901" s="2"/>
    </row>
    <row r="11902" spans="1:2" x14ac:dyDescent="0.25">
      <c r="A11902" s="2"/>
      <c r="B11902" s="2"/>
    </row>
    <row r="11903" spans="1:2" x14ac:dyDescent="0.25">
      <c r="A11903" s="2"/>
      <c r="B11903" s="2"/>
    </row>
    <row r="11904" spans="1:2" x14ac:dyDescent="0.25">
      <c r="A11904" s="2"/>
      <c r="B11904" s="2"/>
    </row>
    <row r="11905" spans="1:2" x14ac:dyDescent="0.25">
      <c r="A11905" s="2"/>
      <c r="B11905" s="2"/>
    </row>
    <row r="11906" spans="1:2" x14ac:dyDescent="0.25">
      <c r="A11906" s="2"/>
      <c r="B11906" s="2"/>
    </row>
    <row r="11907" spans="1:2" x14ac:dyDescent="0.25">
      <c r="A11907" s="2"/>
      <c r="B11907" s="2"/>
    </row>
    <row r="11908" spans="1:2" x14ac:dyDescent="0.25">
      <c r="A11908" s="2"/>
      <c r="B11908" s="2"/>
    </row>
    <row r="11909" spans="1:2" x14ac:dyDescent="0.25">
      <c r="A11909" s="2"/>
      <c r="B11909" s="2"/>
    </row>
    <row r="11910" spans="1:2" x14ac:dyDescent="0.25">
      <c r="A11910" s="2"/>
      <c r="B11910" s="2"/>
    </row>
    <row r="11911" spans="1:2" x14ac:dyDescent="0.25">
      <c r="A11911" s="2"/>
      <c r="B11911" s="2"/>
    </row>
    <row r="11912" spans="1:2" x14ac:dyDescent="0.25">
      <c r="A11912" s="2"/>
      <c r="B11912" s="2"/>
    </row>
    <row r="11913" spans="1:2" x14ac:dyDescent="0.25">
      <c r="A11913" s="2"/>
      <c r="B11913" s="2"/>
    </row>
    <row r="11914" spans="1:2" x14ac:dyDescent="0.25">
      <c r="A11914" s="2"/>
      <c r="B11914" s="2"/>
    </row>
    <row r="11915" spans="1:2" x14ac:dyDescent="0.25">
      <c r="A11915" s="2"/>
      <c r="B11915" s="2"/>
    </row>
    <row r="11916" spans="1:2" x14ac:dyDescent="0.25">
      <c r="A11916" s="2"/>
      <c r="B11916" s="2"/>
    </row>
    <row r="11917" spans="1:2" x14ac:dyDescent="0.25">
      <c r="A11917" s="2"/>
      <c r="B11917" s="2"/>
    </row>
    <row r="11918" spans="1:2" x14ac:dyDescent="0.25">
      <c r="A11918" s="2"/>
      <c r="B11918" s="2"/>
    </row>
    <row r="11919" spans="1:2" x14ac:dyDescent="0.25">
      <c r="A11919" s="2"/>
      <c r="B11919" s="2"/>
    </row>
    <row r="11920" spans="1:2" x14ac:dyDescent="0.25">
      <c r="A11920" s="2"/>
      <c r="B11920" s="2"/>
    </row>
    <row r="11921" spans="1:2" x14ac:dyDescent="0.25">
      <c r="A11921" s="2"/>
      <c r="B11921" s="2"/>
    </row>
    <row r="11922" spans="1:2" x14ac:dyDescent="0.25">
      <c r="A11922" s="2"/>
      <c r="B11922" s="2"/>
    </row>
    <row r="11923" spans="1:2" x14ac:dyDescent="0.25">
      <c r="A11923" s="2"/>
      <c r="B11923" s="2"/>
    </row>
    <row r="11924" spans="1:2" x14ac:dyDescent="0.25">
      <c r="A11924" s="2"/>
      <c r="B11924" s="2"/>
    </row>
    <row r="11925" spans="1:2" x14ac:dyDescent="0.25">
      <c r="A11925" s="2"/>
      <c r="B11925" s="2"/>
    </row>
    <row r="11926" spans="1:2" x14ac:dyDescent="0.25">
      <c r="A11926" s="2"/>
      <c r="B11926" s="2"/>
    </row>
    <row r="11927" spans="1:2" x14ac:dyDescent="0.25">
      <c r="A11927" s="2"/>
      <c r="B11927" s="2"/>
    </row>
    <row r="11928" spans="1:2" x14ac:dyDescent="0.25">
      <c r="A11928" s="2"/>
      <c r="B11928" s="2"/>
    </row>
    <row r="11929" spans="1:2" x14ac:dyDescent="0.25">
      <c r="A11929" s="2"/>
      <c r="B11929" s="2"/>
    </row>
    <row r="11930" spans="1:2" x14ac:dyDescent="0.25">
      <c r="A11930" s="2"/>
      <c r="B11930" s="2"/>
    </row>
    <row r="11931" spans="1:2" x14ac:dyDescent="0.25">
      <c r="A11931" s="2"/>
      <c r="B11931" s="2"/>
    </row>
    <row r="11932" spans="1:2" x14ac:dyDescent="0.25">
      <c r="A11932" s="2"/>
      <c r="B11932" s="2"/>
    </row>
    <row r="11933" spans="1:2" x14ac:dyDescent="0.25">
      <c r="A11933" s="2"/>
      <c r="B11933" s="2"/>
    </row>
    <row r="11934" spans="1:2" x14ac:dyDescent="0.25">
      <c r="A11934" s="2"/>
      <c r="B11934" s="2"/>
    </row>
    <row r="11935" spans="1:2" x14ac:dyDescent="0.25">
      <c r="A11935" s="2"/>
      <c r="B11935" s="2"/>
    </row>
    <row r="11936" spans="1:2" x14ac:dyDescent="0.25">
      <c r="A11936" s="2"/>
      <c r="B11936" s="2"/>
    </row>
    <row r="11937" spans="1:2" x14ac:dyDescent="0.25">
      <c r="A11937" s="2"/>
      <c r="B11937" s="2"/>
    </row>
    <row r="11938" spans="1:2" x14ac:dyDescent="0.25">
      <c r="A11938" s="2"/>
      <c r="B11938" s="2"/>
    </row>
    <row r="11939" spans="1:2" x14ac:dyDescent="0.25">
      <c r="A11939" s="2"/>
      <c r="B11939" s="2"/>
    </row>
    <row r="11940" spans="1:2" x14ac:dyDescent="0.25">
      <c r="A11940" s="2"/>
      <c r="B11940" s="2"/>
    </row>
    <row r="11941" spans="1:2" x14ac:dyDescent="0.25">
      <c r="A11941" s="2"/>
      <c r="B11941" s="2"/>
    </row>
    <row r="11942" spans="1:2" x14ac:dyDescent="0.25">
      <c r="A11942" s="2"/>
      <c r="B11942" s="2"/>
    </row>
    <row r="11943" spans="1:2" x14ac:dyDescent="0.25">
      <c r="A11943" s="2"/>
      <c r="B11943" s="2"/>
    </row>
    <row r="11944" spans="1:2" x14ac:dyDescent="0.25">
      <c r="A11944" s="2"/>
      <c r="B11944" s="2"/>
    </row>
    <row r="11945" spans="1:2" x14ac:dyDescent="0.25">
      <c r="A11945" s="2"/>
      <c r="B11945" s="2"/>
    </row>
    <row r="11946" spans="1:2" x14ac:dyDescent="0.25">
      <c r="A11946" s="2"/>
      <c r="B11946" s="2"/>
    </row>
    <row r="11947" spans="1:2" x14ac:dyDescent="0.25">
      <c r="A11947" s="2"/>
      <c r="B11947" s="2"/>
    </row>
    <row r="11948" spans="1:2" x14ac:dyDescent="0.25">
      <c r="A11948" s="2"/>
      <c r="B11948" s="2"/>
    </row>
    <row r="11949" spans="1:2" x14ac:dyDescent="0.25">
      <c r="A11949" s="2"/>
      <c r="B11949" s="2"/>
    </row>
    <row r="11950" spans="1:2" x14ac:dyDescent="0.25">
      <c r="A11950" s="2"/>
      <c r="B11950" s="2"/>
    </row>
    <row r="11951" spans="1:2" x14ac:dyDescent="0.25">
      <c r="A11951" s="2"/>
      <c r="B11951" s="2"/>
    </row>
    <row r="11952" spans="1:2" x14ac:dyDescent="0.25">
      <c r="A11952" s="2"/>
      <c r="B11952" s="2"/>
    </row>
    <row r="11953" spans="1:2" x14ac:dyDescent="0.25">
      <c r="A11953" s="2"/>
      <c r="B11953" s="2"/>
    </row>
    <row r="11954" spans="1:2" x14ac:dyDescent="0.25">
      <c r="A11954" s="2"/>
      <c r="B11954" s="2"/>
    </row>
    <row r="11955" spans="1:2" x14ac:dyDescent="0.25">
      <c r="A11955" s="2"/>
      <c r="B11955" s="2"/>
    </row>
    <row r="11956" spans="1:2" x14ac:dyDescent="0.25">
      <c r="A11956" s="2"/>
      <c r="B11956" s="2"/>
    </row>
    <row r="11957" spans="1:2" x14ac:dyDescent="0.25">
      <c r="A11957" s="2"/>
      <c r="B11957" s="2"/>
    </row>
    <row r="11958" spans="1:2" x14ac:dyDescent="0.25">
      <c r="A11958" s="2"/>
      <c r="B11958" s="2"/>
    </row>
    <row r="11959" spans="1:2" x14ac:dyDescent="0.25">
      <c r="A11959" s="2"/>
      <c r="B11959" s="2"/>
    </row>
    <row r="11960" spans="1:2" x14ac:dyDescent="0.25">
      <c r="A11960" s="2"/>
      <c r="B11960" s="2"/>
    </row>
    <row r="11961" spans="1:2" x14ac:dyDescent="0.25">
      <c r="A11961" s="2"/>
      <c r="B11961" s="2"/>
    </row>
    <row r="11962" spans="1:2" x14ac:dyDescent="0.25">
      <c r="A11962" s="2"/>
      <c r="B11962" s="2"/>
    </row>
    <row r="11963" spans="1:2" x14ac:dyDescent="0.25">
      <c r="A11963" s="2"/>
      <c r="B11963" s="2"/>
    </row>
    <row r="11964" spans="1:2" x14ac:dyDescent="0.25">
      <c r="A11964" s="2"/>
      <c r="B11964" s="2"/>
    </row>
    <row r="11965" spans="1:2" x14ac:dyDescent="0.25">
      <c r="A11965" s="2"/>
      <c r="B11965" s="2"/>
    </row>
    <row r="11966" spans="1:2" x14ac:dyDescent="0.25">
      <c r="A11966" s="2"/>
      <c r="B11966" s="2"/>
    </row>
    <row r="11967" spans="1:2" x14ac:dyDescent="0.25">
      <c r="A11967" s="2"/>
      <c r="B11967" s="2"/>
    </row>
    <row r="11968" spans="1:2" x14ac:dyDescent="0.25">
      <c r="A11968" s="2"/>
      <c r="B11968" s="2"/>
    </row>
    <row r="11969" spans="1:2" x14ac:dyDescent="0.25">
      <c r="A11969" s="2"/>
      <c r="B11969" s="2"/>
    </row>
    <row r="11970" spans="1:2" x14ac:dyDescent="0.25">
      <c r="A11970" s="2"/>
      <c r="B11970" s="2"/>
    </row>
    <row r="11971" spans="1:2" x14ac:dyDescent="0.25">
      <c r="A11971" s="2"/>
      <c r="B11971" s="2"/>
    </row>
    <row r="11972" spans="1:2" x14ac:dyDescent="0.25">
      <c r="A11972" s="2"/>
      <c r="B11972" s="2"/>
    </row>
    <row r="11973" spans="1:2" x14ac:dyDescent="0.25">
      <c r="A11973" s="2"/>
      <c r="B11973" s="2"/>
    </row>
    <row r="11974" spans="1:2" x14ac:dyDescent="0.25">
      <c r="A11974" s="2"/>
      <c r="B11974" s="2"/>
    </row>
    <row r="11975" spans="1:2" x14ac:dyDescent="0.25">
      <c r="A11975" s="2"/>
      <c r="B11975" s="2"/>
    </row>
    <row r="11976" spans="1:2" x14ac:dyDescent="0.25">
      <c r="A11976" s="2"/>
      <c r="B11976" s="2"/>
    </row>
    <row r="11977" spans="1:2" x14ac:dyDescent="0.25">
      <c r="A11977" s="2"/>
      <c r="B11977" s="2"/>
    </row>
    <row r="11978" spans="1:2" x14ac:dyDescent="0.25">
      <c r="A11978" s="2"/>
      <c r="B11978" s="2"/>
    </row>
    <row r="11979" spans="1:2" x14ac:dyDescent="0.25">
      <c r="A11979" s="2"/>
      <c r="B11979" s="2"/>
    </row>
    <row r="11980" spans="1:2" x14ac:dyDescent="0.25">
      <c r="A11980" s="2"/>
      <c r="B11980" s="2"/>
    </row>
    <row r="11981" spans="1:2" x14ac:dyDescent="0.25">
      <c r="A11981" s="2"/>
      <c r="B11981" s="2"/>
    </row>
    <row r="11982" spans="1:2" x14ac:dyDescent="0.25">
      <c r="A11982" s="2"/>
      <c r="B11982" s="2"/>
    </row>
    <row r="11983" spans="1:2" x14ac:dyDescent="0.25">
      <c r="A11983" s="2"/>
      <c r="B11983" s="2"/>
    </row>
    <row r="11984" spans="1:2" x14ac:dyDescent="0.25">
      <c r="A11984" s="2"/>
      <c r="B11984" s="2"/>
    </row>
    <row r="11985" spans="1:2" x14ac:dyDescent="0.25">
      <c r="A11985" s="2"/>
      <c r="B11985" s="2"/>
    </row>
    <row r="11986" spans="1:2" x14ac:dyDescent="0.25">
      <c r="A11986" s="2"/>
      <c r="B11986" s="2"/>
    </row>
    <row r="11987" spans="1:2" x14ac:dyDescent="0.25">
      <c r="A11987" s="2"/>
      <c r="B11987" s="2"/>
    </row>
    <row r="11988" spans="1:2" x14ac:dyDescent="0.25">
      <c r="A11988" s="2"/>
      <c r="B11988" s="2"/>
    </row>
    <row r="11989" spans="1:2" x14ac:dyDescent="0.25">
      <c r="A11989" s="2"/>
      <c r="B11989" s="2"/>
    </row>
    <row r="11990" spans="1:2" x14ac:dyDescent="0.25">
      <c r="A11990" s="2"/>
      <c r="B11990" s="2"/>
    </row>
    <row r="11991" spans="1:2" x14ac:dyDescent="0.25">
      <c r="A11991" s="2"/>
      <c r="B11991" s="2"/>
    </row>
    <row r="11992" spans="1:2" x14ac:dyDescent="0.25">
      <c r="A11992" s="2"/>
      <c r="B11992" s="2"/>
    </row>
    <row r="11993" spans="1:2" x14ac:dyDescent="0.25">
      <c r="A11993" s="2"/>
      <c r="B11993" s="2"/>
    </row>
    <row r="11994" spans="1:2" x14ac:dyDescent="0.25">
      <c r="A11994" s="2"/>
      <c r="B11994" s="2"/>
    </row>
    <row r="11995" spans="1:2" x14ac:dyDescent="0.25">
      <c r="A11995" s="2"/>
      <c r="B11995" s="2"/>
    </row>
    <row r="11996" spans="1:2" x14ac:dyDescent="0.25">
      <c r="A11996" s="2"/>
      <c r="B11996" s="2"/>
    </row>
    <row r="11997" spans="1:2" x14ac:dyDescent="0.25">
      <c r="A11997" s="2"/>
      <c r="B11997" s="2"/>
    </row>
    <row r="11998" spans="1:2" x14ac:dyDescent="0.25">
      <c r="A11998" s="2"/>
      <c r="B11998" s="2"/>
    </row>
    <row r="11999" spans="1:2" x14ac:dyDescent="0.25">
      <c r="A11999" s="2"/>
      <c r="B11999" s="2"/>
    </row>
    <row r="12000" spans="1:2" x14ac:dyDescent="0.25">
      <c r="A12000" s="2"/>
      <c r="B12000" s="2"/>
    </row>
    <row r="12001" spans="1:2" x14ac:dyDescent="0.25">
      <c r="A12001" s="2"/>
      <c r="B12001" s="2"/>
    </row>
    <row r="12002" spans="1:2" x14ac:dyDescent="0.25">
      <c r="A12002" s="2"/>
      <c r="B12002" s="2"/>
    </row>
    <row r="12003" spans="1:2" x14ac:dyDescent="0.25">
      <c r="A12003" s="2"/>
      <c r="B12003" s="2"/>
    </row>
    <row r="12004" spans="1:2" x14ac:dyDescent="0.25">
      <c r="A12004" s="2"/>
      <c r="B12004" s="2"/>
    </row>
    <row r="12005" spans="1:2" x14ac:dyDescent="0.25">
      <c r="A12005" s="2"/>
      <c r="B12005" s="2"/>
    </row>
    <row r="12006" spans="1:2" x14ac:dyDescent="0.25">
      <c r="A12006" s="2"/>
      <c r="B12006" s="2"/>
    </row>
    <row r="12007" spans="1:2" x14ac:dyDescent="0.25">
      <c r="A12007" s="2"/>
      <c r="B12007" s="2"/>
    </row>
    <row r="12008" spans="1:2" x14ac:dyDescent="0.25">
      <c r="A12008" s="2"/>
      <c r="B12008" s="2"/>
    </row>
    <row r="12009" spans="1:2" x14ac:dyDescent="0.25">
      <c r="A12009" s="2"/>
      <c r="B12009" s="2"/>
    </row>
    <row r="12010" spans="1:2" x14ac:dyDescent="0.25">
      <c r="A12010" s="2"/>
      <c r="B12010" s="2"/>
    </row>
    <row r="12011" spans="1:2" x14ac:dyDescent="0.25">
      <c r="A12011" s="2"/>
      <c r="B12011" s="2"/>
    </row>
    <row r="12012" spans="1:2" x14ac:dyDescent="0.25">
      <c r="A12012" s="2"/>
      <c r="B12012" s="2"/>
    </row>
    <row r="12013" spans="1:2" x14ac:dyDescent="0.25">
      <c r="A12013" s="2"/>
      <c r="B12013" s="2"/>
    </row>
    <row r="12014" spans="1:2" x14ac:dyDescent="0.25">
      <c r="A12014" s="2"/>
      <c r="B12014" s="2"/>
    </row>
    <row r="12015" spans="1:2" x14ac:dyDescent="0.25">
      <c r="A12015" s="2"/>
      <c r="B12015" s="2"/>
    </row>
    <row r="12016" spans="1:2" x14ac:dyDescent="0.25">
      <c r="A12016" s="2"/>
      <c r="B12016" s="2"/>
    </row>
    <row r="12017" spans="1:2" x14ac:dyDescent="0.25">
      <c r="A12017" s="2"/>
      <c r="B12017" s="2"/>
    </row>
    <row r="12018" spans="1:2" x14ac:dyDescent="0.25">
      <c r="A12018" s="2"/>
      <c r="B12018" s="2"/>
    </row>
    <row r="12019" spans="1:2" x14ac:dyDescent="0.25">
      <c r="A12019" s="2"/>
      <c r="B12019" s="2"/>
    </row>
    <row r="12020" spans="1:2" x14ac:dyDescent="0.25">
      <c r="A12020" s="2"/>
      <c r="B12020" s="2"/>
    </row>
    <row r="12021" spans="1:2" x14ac:dyDescent="0.25">
      <c r="A12021" s="2"/>
      <c r="B12021" s="2"/>
    </row>
    <row r="12022" spans="1:2" x14ac:dyDescent="0.25">
      <c r="A12022" s="2"/>
      <c r="B12022" s="2"/>
    </row>
    <row r="12023" spans="1:2" x14ac:dyDescent="0.25">
      <c r="A12023" s="2"/>
      <c r="B12023" s="2"/>
    </row>
    <row r="12024" spans="1:2" x14ac:dyDescent="0.25">
      <c r="A12024" s="2"/>
      <c r="B12024" s="2"/>
    </row>
    <row r="12025" spans="1:2" x14ac:dyDescent="0.25">
      <c r="A12025" s="2"/>
      <c r="B12025" s="2"/>
    </row>
    <row r="12026" spans="1:2" x14ac:dyDescent="0.25">
      <c r="A12026" s="2"/>
      <c r="B12026" s="2"/>
    </row>
    <row r="12027" spans="1:2" x14ac:dyDescent="0.25">
      <c r="A12027" s="2"/>
      <c r="B12027" s="2"/>
    </row>
    <row r="12028" spans="1:2" x14ac:dyDescent="0.25">
      <c r="A12028" s="2"/>
      <c r="B12028" s="2"/>
    </row>
    <row r="12029" spans="1:2" x14ac:dyDescent="0.25">
      <c r="A12029" s="2"/>
      <c r="B12029" s="2"/>
    </row>
    <row r="12030" spans="1:2" x14ac:dyDescent="0.25">
      <c r="A12030" s="2"/>
      <c r="B12030" s="2"/>
    </row>
    <row r="12031" spans="1:2" x14ac:dyDescent="0.25">
      <c r="A12031" s="2"/>
      <c r="B12031" s="2"/>
    </row>
    <row r="12032" spans="1:2" x14ac:dyDescent="0.25">
      <c r="A12032" s="2"/>
      <c r="B12032" s="2"/>
    </row>
    <row r="12033" spans="1:2" x14ac:dyDescent="0.25">
      <c r="A12033" s="2"/>
      <c r="B12033" s="2"/>
    </row>
    <row r="12034" spans="1:2" x14ac:dyDescent="0.25">
      <c r="A12034" s="2"/>
      <c r="B12034" s="2"/>
    </row>
    <row r="12035" spans="1:2" x14ac:dyDescent="0.25">
      <c r="A12035" s="2"/>
      <c r="B12035" s="2"/>
    </row>
    <row r="12036" spans="1:2" x14ac:dyDescent="0.25">
      <c r="A12036" s="2"/>
      <c r="B12036" s="2"/>
    </row>
    <row r="12037" spans="1:2" x14ac:dyDescent="0.25">
      <c r="A12037" s="2"/>
      <c r="B12037" s="2"/>
    </row>
    <row r="12038" spans="1:2" x14ac:dyDescent="0.25">
      <c r="A12038" s="2"/>
      <c r="B12038" s="2"/>
    </row>
    <row r="12039" spans="1:2" x14ac:dyDescent="0.25">
      <c r="A12039" s="2"/>
      <c r="B12039" s="2"/>
    </row>
    <row r="12040" spans="1:2" x14ac:dyDescent="0.25">
      <c r="A12040" s="2"/>
      <c r="B12040" s="2"/>
    </row>
    <row r="12041" spans="1:2" x14ac:dyDescent="0.25">
      <c r="A12041" s="2"/>
      <c r="B12041" s="2"/>
    </row>
    <row r="12042" spans="1:2" x14ac:dyDescent="0.25">
      <c r="A12042" s="2"/>
      <c r="B12042" s="2"/>
    </row>
    <row r="12043" spans="1:2" x14ac:dyDescent="0.25">
      <c r="A12043" s="2"/>
      <c r="B12043" s="2"/>
    </row>
    <row r="12044" spans="1:2" x14ac:dyDescent="0.25">
      <c r="A12044" s="2"/>
      <c r="B12044" s="2"/>
    </row>
    <row r="12045" spans="1:2" x14ac:dyDescent="0.25">
      <c r="A12045" s="2"/>
      <c r="B12045" s="2"/>
    </row>
    <row r="12046" spans="1:2" x14ac:dyDescent="0.25">
      <c r="A12046" s="2"/>
      <c r="B12046" s="2"/>
    </row>
    <row r="12047" spans="1:2" x14ac:dyDescent="0.25">
      <c r="A12047" s="2"/>
      <c r="B12047" s="2"/>
    </row>
    <row r="12048" spans="1:2" x14ac:dyDescent="0.25">
      <c r="A12048" s="2"/>
      <c r="B12048" s="2"/>
    </row>
    <row r="12049" spans="1:2" x14ac:dyDescent="0.25">
      <c r="A12049" s="2"/>
      <c r="B12049" s="2"/>
    </row>
    <row r="12050" spans="1:2" x14ac:dyDescent="0.25">
      <c r="A12050" s="2"/>
      <c r="B12050" s="2"/>
    </row>
    <row r="12051" spans="1:2" x14ac:dyDescent="0.25">
      <c r="A12051" s="2"/>
      <c r="B12051" s="2"/>
    </row>
    <row r="12052" spans="1:2" x14ac:dyDescent="0.25">
      <c r="A12052" s="2"/>
      <c r="B12052" s="2"/>
    </row>
    <row r="12053" spans="1:2" x14ac:dyDescent="0.25">
      <c r="A12053" s="2"/>
      <c r="B12053" s="2"/>
    </row>
    <row r="12054" spans="1:2" x14ac:dyDescent="0.25">
      <c r="A12054" s="2"/>
      <c r="B12054" s="2"/>
    </row>
    <row r="12055" spans="1:2" x14ac:dyDescent="0.25">
      <c r="A12055" s="2"/>
      <c r="B12055" s="2"/>
    </row>
    <row r="12056" spans="1:2" x14ac:dyDescent="0.25">
      <c r="A12056" s="2"/>
      <c r="B12056" s="2"/>
    </row>
    <row r="12057" spans="1:2" x14ac:dyDescent="0.25">
      <c r="A12057" s="2"/>
      <c r="B12057" s="2"/>
    </row>
    <row r="12058" spans="1:2" x14ac:dyDescent="0.25">
      <c r="A12058" s="2"/>
      <c r="B12058" s="2"/>
    </row>
    <row r="12059" spans="1:2" x14ac:dyDescent="0.25">
      <c r="A12059" s="2"/>
      <c r="B12059" s="2"/>
    </row>
    <row r="12060" spans="1:2" x14ac:dyDescent="0.25">
      <c r="A12060" s="2"/>
      <c r="B12060" s="2"/>
    </row>
    <row r="12061" spans="1:2" x14ac:dyDescent="0.25">
      <c r="A12061" s="2"/>
      <c r="B12061" s="2"/>
    </row>
    <row r="12062" spans="1:2" x14ac:dyDescent="0.25">
      <c r="A12062" s="2"/>
      <c r="B12062" s="2"/>
    </row>
    <row r="12063" spans="1:2" x14ac:dyDescent="0.25">
      <c r="A12063" s="2"/>
      <c r="B12063" s="2"/>
    </row>
    <row r="12064" spans="1:2" x14ac:dyDescent="0.25">
      <c r="A12064" s="2"/>
      <c r="B12064" s="2"/>
    </row>
    <row r="12065" spans="1:2" x14ac:dyDescent="0.25">
      <c r="A12065" s="2"/>
      <c r="B12065" s="2"/>
    </row>
    <row r="12066" spans="1:2" x14ac:dyDescent="0.25">
      <c r="A12066" s="2"/>
      <c r="B12066" s="2"/>
    </row>
    <row r="12067" spans="1:2" x14ac:dyDescent="0.25">
      <c r="A12067" s="2"/>
      <c r="B12067" s="2"/>
    </row>
    <row r="12068" spans="1:2" x14ac:dyDescent="0.25">
      <c r="A12068" s="2"/>
      <c r="B12068" s="2"/>
    </row>
    <row r="12069" spans="1:2" x14ac:dyDescent="0.25">
      <c r="A12069" s="2"/>
      <c r="B12069" s="2"/>
    </row>
    <row r="12070" spans="1:2" x14ac:dyDescent="0.25">
      <c r="A12070" s="2"/>
      <c r="B12070" s="2"/>
    </row>
    <row r="12071" spans="1:2" x14ac:dyDescent="0.25">
      <c r="A12071" s="2"/>
      <c r="B12071" s="2"/>
    </row>
    <row r="12072" spans="1:2" x14ac:dyDescent="0.25">
      <c r="A12072" s="2"/>
      <c r="B12072" s="2"/>
    </row>
    <row r="12073" spans="1:2" x14ac:dyDescent="0.25">
      <c r="A12073" s="2"/>
      <c r="B12073" s="2"/>
    </row>
    <row r="12074" spans="1:2" x14ac:dyDescent="0.25">
      <c r="A12074" s="2"/>
      <c r="B12074" s="2"/>
    </row>
    <row r="12075" spans="1:2" x14ac:dyDescent="0.25">
      <c r="A12075" s="2"/>
      <c r="B12075" s="2"/>
    </row>
    <row r="12076" spans="1:2" x14ac:dyDescent="0.25">
      <c r="A12076" s="2"/>
      <c r="B12076" s="2"/>
    </row>
    <row r="12077" spans="1:2" x14ac:dyDescent="0.25">
      <c r="A12077" s="2"/>
      <c r="B12077" s="2"/>
    </row>
    <row r="12078" spans="1:2" x14ac:dyDescent="0.25">
      <c r="A12078" s="2"/>
      <c r="B12078" s="2"/>
    </row>
    <row r="12079" spans="1:2" x14ac:dyDescent="0.25">
      <c r="A12079" s="2"/>
      <c r="B12079" s="2"/>
    </row>
    <row r="12080" spans="1:2" x14ac:dyDescent="0.25">
      <c r="A12080" s="2"/>
      <c r="B12080" s="2"/>
    </row>
    <row r="12081" spans="1:2" x14ac:dyDescent="0.25">
      <c r="A12081" s="2"/>
      <c r="B12081" s="2"/>
    </row>
    <row r="12082" spans="1:2" x14ac:dyDescent="0.25">
      <c r="A12082" s="2"/>
      <c r="B12082" s="2"/>
    </row>
    <row r="12083" spans="1:2" x14ac:dyDescent="0.25">
      <c r="A12083" s="2"/>
      <c r="B12083" s="2"/>
    </row>
    <row r="12084" spans="1:2" x14ac:dyDescent="0.25">
      <c r="A12084" s="2"/>
      <c r="B12084" s="2"/>
    </row>
    <row r="12085" spans="1:2" x14ac:dyDescent="0.25">
      <c r="A12085" s="2"/>
      <c r="B12085" s="2"/>
    </row>
    <row r="12086" spans="1:2" x14ac:dyDescent="0.25">
      <c r="A12086" s="2"/>
      <c r="B12086" s="2"/>
    </row>
    <row r="12087" spans="1:2" x14ac:dyDescent="0.25">
      <c r="A12087" s="2"/>
      <c r="B12087" s="2"/>
    </row>
    <row r="12088" spans="1:2" x14ac:dyDescent="0.25">
      <c r="A12088" s="2"/>
      <c r="B12088" s="2"/>
    </row>
    <row r="12089" spans="1:2" x14ac:dyDescent="0.25">
      <c r="A12089" s="2"/>
      <c r="B12089" s="2"/>
    </row>
    <row r="12090" spans="1:2" x14ac:dyDescent="0.25">
      <c r="A12090" s="2"/>
      <c r="B12090" s="2"/>
    </row>
    <row r="12091" spans="1:2" x14ac:dyDescent="0.25">
      <c r="A12091" s="2"/>
      <c r="B12091" s="2"/>
    </row>
    <row r="12092" spans="1:2" x14ac:dyDescent="0.25">
      <c r="A12092" s="2"/>
      <c r="B12092" s="2"/>
    </row>
    <row r="12093" spans="1:2" x14ac:dyDescent="0.25">
      <c r="A12093" s="2"/>
      <c r="B12093" s="2"/>
    </row>
    <row r="12094" spans="1:2" x14ac:dyDescent="0.25">
      <c r="A12094" s="2"/>
      <c r="B12094" s="2"/>
    </row>
    <row r="12095" spans="1:2" x14ac:dyDescent="0.25">
      <c r="A12095" s="2"/>
      <c r="B12095" s="2"/>
    </row>
    <row r="12096" spans="1:2" x14ac:dyDescent="0.25">
      <c r="A12096" s="2"/>
      <c r="B12096" s="2"/>
    </row>
    <row r="12097" spans="1:2" x14ac:dyDescent="0.25">
      <c r="A12097" s="2"/>
      <c r="B12097" s="2"/>
    </row>
    <row r="12098" spans="1:2" x14ac:dyDescent="0.25">
      <c r="A12098" s="2"/>
      <c r="B12098" s="2"/>
    </row>
    <row r="12099" spans="1:2" x14ac:dyDescent="0.25">
      <c r="A12099" s="2"/>
      <c r="B12099" s="2"/>
    </row>
    <row r="12100" spans="1:2" x14ac:dyDescent="0.25">
      <c r="A12100" s="2"/>
      <c r="B12100" s="2"/>
    </row>
    <row r="12101" spans="1:2" x14ac:dyDescent="0.25">
      <c r="A12101" s="2"/>
      <c r="B12101" s="2"/>
    </row>
    <row r="12102" spans="1:2" x14ac:dyDescent="0.25">
      <c r="A12102" s="2"/>
      <c r="B12102" s="2"/>
    </row>
    <row r="12103" spans="1:2" x14ac:dyDescent="0.25">
      <c r="A12103" s="2"/>
      <c r="B12103" s="2"/>
    </row>
    <row r="12104" spans="1:2" x14ac:dyDescent="0.25">
      <c r="A12104" s="2"/>
      <c r="B12104" s="2"/>
    </row>
    <row r="12105" spans="1:2" x14ac:dyDescent="0.25">
      <c r="A12105" s="2"/>
      <c r="B12105" s="2"/>
    </row>
    <row r="12106" spans="1:2" x14ac:dyDescent="0.25">
      <c r="A12106" s="2"/>
      <c r="B12106" s="2"/>
    </row>
    <row r="12107" spans="1:2" x14ac:dyDescent="0.25">
      <c r="A12107" s="2"/>
      <c r="B12107" s="2"/>
    </row>
    <row r="12108" spans="1:2" x14ac:dyDescent="0.25">
      <c r="A12108" s="2"/>
      <c r="B12108" s="2"/>
    </row>
    <row r="12109" spans="1:2" x14ac:dyDescent="0.25">
      <c r="A12109" s="2"/>
      <c r="B12109" s="2"/>
    </row>
    <row r="12110" spans="1:2" x14ac:dyDescent="0.25">
      <c r="A12110" s="2"/>
      <c r="B12110" s="2"/>
    </row>
    <row r="12111" spans="1:2" x14ac:dyDescent="0.25">
      <c r="A12111" s="2"/>
      <c r="B12111" s="2"/>
    </row>
    <row r="12112" spans="1:2" x14ac:dyDescent="0.25">
      <c r="A12112" s="2"/>
      <c r="B12112" s="2"/>
    </row>
    <row r="12113" spans="1:2" x14ac:dyDescent="0.25">
      <c r="A12113" s="2"/>
      <c r="B12113" s="2"/>
    </row>
    <row r="12114" spans="1:2" x14ac:dyDescent="0.25">
      <c r="A12114" s="2"/>
      <c r="B12114" s="2"/>
    </row>
    <row r="12115" spans="1:2" x14ac:dyDescent="0.25">
      <c r="A12115" s="2"/>
      <c r="B12115" s="2"/>
    </row>
    <row r="12116" spans="1:2" x14ac:dyDescent="0.25">
      <c r="A12116" s="2"/>
      <c r="B12116" s="2"/>
    </row>
    <row r="12117" spans="1:2" x14ac:dyDescent="0.25">
      <c r="A12117" s="2"/>
      <c r="B12117" s="2"/>
    </row>
    <row r="12118" spans="1:2" x14ac:dyDescent="0.25">
      <c r="A12118" s="2"/>
      <c r="B12118" s="2"/>
    </row>
    <row r="12119" spans="1:2" x14ac:dyDescent="0.25">
      <c r="A12119" s="2"/>
      <c r="B12119" s="2"/>
    </row>
    <row r="12120" spans="1:2" x14ac:dyDescent="0.25">
      <c r="A12120" s="2"/>
      <c r="B12120" s="2"/>
    </row>
    <row r="12121" spans="1:2" x14ac:dyDescent="0.25">
      <c r="A12121" s="2"/>
      <c r="B12121" s="2"/>
    </row>
    <row r="12122" spans="1:2" x14ac:dyDescent="0.25">
      <c r="A12122" s="2"/>
      <c r="B12122" s="2"/>
    </row>
    <row r="12123" spans="1:2" x14ac:dyDescent="0.25">
      <c r="A12123" s="2"/>
      <c r="B12123" s="2"/>
    </row>
    <row r="12124" spans="1:2" x14ac:dyDescent="0.25">
      <c r="A12124" s="2"/>
      <c r="B12124" s="2"/>
    </row>
    <row r="12125" spans="1:2" x14ac:dyDescent="0.25">
      <c r="A12125" s="2"/>
      <c r="B12125" s="2"/>
    </row>
    <row r="12126" spans="1:2" x14ac:dyDescent="0.25">
      <c r="A12126" s="2"/>
      <c r="B12126" s="2"/>
    </row>
    <row r="12127" spans="1:2" x14ac:dyDescent="0.25">
      <c r="A12127" s="2"/>
      <c r="B12127" s="2"/>
    </row>
    <row r="12128" spans="1:2" x14ac:dyDescent="0.25">
      <c r="A12128" s="2"/>
      <c r="B12128" s="2"/>
    </row>
    <row r="12129" spans="1:2" x14ac:dyDescent="0.25">
      <c r="A12129" s="2"/>
      <c r="B12129" s="2"/>
    </row>
    <row r="12130" spans="1:2" x14ac:dyDescent="0.25">
      <c r="A12130" s="2"/>
      <c r="B12130" s="2"/>
    </row>
    <row r="12131" spans="1:2" x14ac:dyDescent="0.25">
      <c r="A12131" s="2"/>
      <c r="B12131" s="2"/>
    </row>
    <row r="12132" spans="1:2" x14ac:dyDescent="0.25">
      <c r="A12132" s="2"/>
      <c r="B12132" s="2"/>
    </row>
    <row r="12133" spans="1:2" x14ac:dyDescent="0.25">
      <c r="A12133" s="2"/>
      <c r="B12133" s="2"/>
    </row>
    <row r="12134" spans="1:2" x14ac:dyDescent="0.25">
      <c r="A12134" s="2"/>
      <c r="B12134" s="2"/>
    </row>
    <row r="12135" spans="1:2" x14ac:dyDescent="0.25">
      <c r="A12135" s="2"/>
      <c r="B12135" s="2"/>
    </row>
    <row r="12136" spans="1:2" x14ac:dyDescent="0.25">
      <c r="A12136" s="2"/>
      <c r="B12136" s="2"/>
    </row>
    <row r="12137" spans="1:2" x14ac:dyDescent="0.25">
      <c r="A12137" s="2"/>
      <c r="B12137" s="2"/>
    </row>
    <row r="12138" spans="1:2" x14ac:dyDescent="0.25">
      <c r="A12138" s="2"/>
      <c r="B12138" s="2"/>
    </row>
    <row r="12139" spans="1:2" x14ac:dyDescent="0.25">
      <c r="A12139" s="2"/>
      <c r="B12139" s="2"/>
    </row>
    <row r="12140" spans="1:2" x14ac:dyDescent="0.25">
      <c r="A12140" s="2"/>
      <c r="B12140" s="2"/>
    </row>
    <row r="12141" spans="1:2" x14ac:dyDescent="0.25">
      <c r="A12141" s="2"/>
      <c r="B12141" s="2"/>
    </row>
    <row r="12142" spans="1:2" x14ac:dyDescent="0.25">
      <c r="A12142" s="2"/>
      <c r="B12142" s="2"/>
    </row>
    <row r="12143" spans="1:2" x14ac:dyDescent="0.25">
      <c r="A12143" s="2"/>
      <c r="B12143" s="2"/>
    </row>
    <row r="12144" spans="1:2" x14ac:dyDescent="0.25">
      <c r="A12144" s="2"/>
      <c r="B12144" s="2"/>
    </row>
    <row r="12145" spans="1:2" x14ac:dyDescent="0.25">
      <c r="A12145" s="2"/>
      <c r="B12145" s="2"/>
    </row>
    <row r="12146" spans="1:2" x14ac:dyDescent="0.25">
      <c r="A12146" s="2"/>
      <c r="B12146" s="2"/>
    </row>
    <row r="12147" spans="1:2" x14ac:dyDescent="0.25">
      <c r="A12147" s="2"/>
      <c r="B12147" s="2"/>
    </row>
    <row r="12148" spans="1:2" x14ac:dyDescent="0.25">
      <c r="A12148" s="2"/>
      <c r="B12148" s="2"/>
    </row>
    <row r="12149" spans="1:2" x14ac:dyDescent="0.25">
      <c r="A12149" s="2"/>
      <c r="B12149" s="2"/>
    </row>
    <row r="12150" spans="1:2" x14ac:dyDescent="0.25">
      <c r="A12150" s="2"/>
      <c r="B12150" s="2"/>
    </row>
    <row r="12151" spans="1:2" x14ac:dyDescent="0.25">
      <c r="A12151" s="2"/>
      <c r="B12151" s="2"/>
    </row>
    <row r="12152" spans="1:2" x14ac:dyDescent="0.25">
      <c r="A12152" s="2"/>
      <c r="B12152" s="2"/>
    </row>
    <row r="12153" spans="1:2" x14ac:dyDescent="0.25">
      <c r="A12153" s="2"/>
      <c r="B12153" s="2"/>
    </row>
    <row r="12154" spans="1:2" x14ac:dyDescent="0.25">
      <c r="A12154" s="2"/>
      <c r="B12154" s="2"/>
    </row>
    <row r="12155" spans="1:2" x14ac:dyDescent="0.25">
      <c r="A12155" s="2"/>
      <c r="B12155" s="2"/>
    </row>
    <row r="12156" spans="1:2" x14ac:dyDescent="0.25">
      <c r="A12156" s="2"/>
      <c r="B12156" s="2"/>
    </row>
    <row r="12157" spans="1:2" x14ac:dyDescent="0.25">
      <c r="A12157" s="2"/>
      <c r="B12157" s="2"/>
    </row>
    <row r="12158" spans="1:2" x14ac:dyDescent="0.25">
      <c r="A12158" s="2"/>
      <c r="B12158" s="2"/>
    </row>
    <row r="12159" spans="1:2" x14ac:dyDescent="0.25">
      <c r="A12159" s="2"/>
      <c r="B12159" s="2"/>
    </row>
    <row r="12160" spans="1:2" x14ac:dyDescent="0.25">
      <c r="A12160" s="2"/>
      <c r="B12160" s="2"/>
    </row>
    <row r="12161" spans="1:2" x14ac:dyDescent="0.25">
      <c r="A12161" s="2"/>
      <c r="B12161" s="2"/>
    </row>
    <row r="12162" spans="1:2" x14ac:dyDescent="0.25">
      <c r="A12162" s="2"/>
      <c r="B12162" s="2"/>
    </row>
    <row r="12163" spans="1:2" x14ac:dyDescent="0.25">
      <c r="A12163" s="2"/>
      <c r="B12163" s="2"/>
    </row>
    <row r="12164" spans="1:2" x14ac:dyDescent="0.25">
      <c r="A12164" s="2"/>
      <c r="B12164" s="2"/>
    </row>
    <row r="12165" spans="1:2" x14ac:dyDescent="0.25">
      <c r="A12165" s="2"/>
      <c r="B12165" s="2"/>
    </row>
    <row r="12166" spans="1:2" x14ac:dyDescent="0.25">
      <c r="A12166" s="2"/>
      <c r="B12166" s="2"/>
    </row>
    <row r="12167" spans="1:2" x14ac:dyDescent="0.25">
      <c r="A12167" s="2"/>
      <c r="B12167" s="2"/>
    </row>
    <row r="12168" spans="1:2" x14ac:dyDescent="0.25">
      <c r="A12168" s="2"/>
      <c r="B12168" s="2"/>
    </row>
    <row r="12169" spans="1:2" x14ac:dyDescent="0.25">
      <c r="A12169" s="2"/>
      <c r="B12169" s="2"/>
    </row>
    <row r="12170" spans="1:2" x14ac:dyDescent="0.25">
      <c r="A12170" s="2"/>
      <c r="B12170" s="2"/>
    </row>
    <row r="12171" spans="1:2" x14ac:dyDescent="0.25">
      <c r="A12171" s="2"/>
      <c r="B12171" s="2"/>
    </row>
    <row r="12172" spans="1:2" x14ac:dyDescent="0.25">
      <c r="A12172" s="2"/>
      <c r="B12172" s="2"/>
    </row>
    <row r="12173" spans="1:2" x14ac:dyDescent="0.25">
      <c r="A12173" s="2"/>
      <c r="B12173" s="2"/>
    </row>
    <row r="12174" spans="1:2" x14ac:dyDescent="0.25">
      <c r="A12174" s="2"/>
      <c r="B12174" s="2"/>
    </row>
    <row r="12175" spans="1:2" x14ac:dyDescent="0.25">
      <c r="A12175" s="2"/>
      <c r="B12175" s="2"/>
    </row>
    <row r="12176" spans="1:2" x14ac:dyDescent="0.25">
      <c r="A12176" s="2"/>
      <c r="B12176" s="2"/>
    </row>
    <row r="12177" spans="1:2" x14ac:dyDescent="0.25">
      <c r="A12177" s="2"/>
      <c r="B12177" s="2"/>
    </row>
    <row r="12178" spans="1:2" x14ac:dyDescent="0.25">
      <c r="A12178" s="2"/>
      <c r="B12178" s="2"/>
    </row>
    <row r="12179" spans="1:2" x14ac:dyDescent="0.25">
      <c r="A12179" s="2"/>
      <c r="B12179" s="2"/>
    </row>
    <row r="12180" spans="1:2" x14ac:dyDescent="0.25">
      <c r="A12180" s="2"/>
      <c r="B12180" s="2"/>
    </row>
    <row r="12181" spans="1:2" x14ac:dyDescent="0.25">
      <c r="A12181" s="2"/>
      <c r="B12181" s="2"/>
    </row>
    <row r="12182" spans="1:2" x14ac:dyDescent="0.25">
      <c r="A12182" s="2"/>
      <c r="B12182" s="2"/>
    </row>
    <row r="12183" spans="1:2" x14ac:dyDescent="0.25">
      <c r="A12183" s="2"/>
      <c r="B12183" s="2"/>
    </row>
    <row r="12184" spans="1:2" x14ac:dyDescent="0.25">
      <c r="A12184" s="2"/>
      <c r="B12184" s="2"/>
    </row>
    <row r="12185" spans="1:2" x14ac:dyDescent="0.25">
      <c r="A12185" s="2"/>
      <c r="B12185" s="2"/>
    </row>
    <row r="12186" spans="1:2" x14ac:dyDescent="0.25">
      <c r="A12186" s="2"/>
      <c r="B12186" s="2"/>
    </row>
    <row r="12187" spans="1:2" x14ac:dyDescent="0.25">
      <c r="A12187" s="2"/>
      <c r="B12187" s="2"/>
    </row>
    <row r="12188" spans="1:2" x14ac:dyDescent="0.25">
      <c r="A12188" s="2"/>
      <c r="B12188" s="2"/>
    </row>
    <row r="12189" spans="1:2" x14ac:dyDescent="0.25">
      <c r="A12189" s="2"/>
      <c r="B12189" s="2"/>
    </row>
    <row r="12190" spans="1:2" x14ac:dyDescent="0.25">
      <c r="A12190" s="2"/>
      <c r="B12190" s="2"/>
    </row>
    <row r="12191" spans="1:2" x14ac:dyDescent="0.25">
      <c r="A12191" s="2"/>
      <c r="B12191" s="2"/>
    </row>
    <row r="12192" spans="1:2" x14ac:dyDescent="0.25">
      <c r="A12192" s="2"/>
      <c r="B12192" s="2"/>
    </row>
    <row r="12193" spans="1:2" x14ac:dyDescent="0.25">
      <c r="A12193" s="2"/>
      <c r="B12193" s="2"/>
    </row>
    <row r="12194" spans="1:2" x14ac:dyDescent="0.25">
      <c r="A12194" s="2"/>
      <c r="B12194" s="2"/>
    </row>
    <row r="12195" spans="1:2" x14ac:dyDescent="0.25">
      <c r="A12195" s="2"/>
      <c r="B12195" s="2"/>
    </row>
    <row r="12196" spans="1:2" x14ac:dyDescent="0.25">
      <c r="A12196" s="2"/>
      <c r="B12196" s="2"/>
    </row>
    <row r="12197" spans="1:2" x14ac:dyDescent="0.25">
      <c r="A12197" s="2"/>
      <c r="B12197" s="2"/>
    </row>
    <row r="12198" spans="1:2" x14ac:dyDescent="0.25">
      <c r="A12198" s="2"/>
      <c r="B12198" s="2"/>
    </row>
    <row r="12199" spans="1:2" x14ac:dyDescent="0.25">
      <c r="A12199" s="2"/>
      <c r="B12199" s="2"/>
    </row>
    <row r="12200" spans="1:2" x14ac:dyDescent="0.25">
      <c r="A12200" s="2"/>
      <c r="B12200" s="2"/>
    </row>
    <row r="12201" spans="1:2" x14ac:dyDescent="0.25">
      <c r="A12201" s="2"/>
      <c r="B12201" s="2"/>
    </row>
    <row r="12202" spans="1:2" x14ac:dyDescent="0.25">
      <c r="A12202" s="2"/>
      <c r="B12202" s="2"/>
    </row>
    <row r="12203" spans="1:2" x14ac:dyDescent="0.25">
      <c r="A12203" s="2"/>
      <c r="B12203" s="2"/>
    </row>
    <row r="12204" spans="1:2" x14ac:dyDescent="0.25">
      <c r="A12204" s="2"/>
      <c r="B12204" s="2"/>
    </row>
    <row r="12205" spans="1:2" x14ac:dyDescent="0.25">
      <c r="A12205" s="2"/>
      <c r="B12205" s="2"/>
    </row>
    <row r="12206" spans="1:2" x14ac:dyDescent="0.25">
      <c r="A12206" s="2"/>
      <c r="B12206" s="2"/>
    </row>
    <row r="12207" spans="1:2" x14ac:dyDescent="0.25">
      <c r="A12207" s="2"/>
      <c r="B12207" s="2"/>
    </row>
    <row r="12208" spans="1:2" x14ac:dyDescent="0.25">
      <c r="A12208" s="2"/>
      <c r="B12208" s="2"/>
    </row>
    <row r="12209" spans="1:2" x14ac:dyDescent="0.25">
      <c r="A12209" s="2"/>
      <c r="B12209" s="2"/>
    </row>
    <row r="12210" spans="1:2" x14ac:dyDescent="0.25">
      <c r="A12210" s="2"/>
      <c r="B12210" s="2"/>
    </row>
    <row r="12211" spans="1:2" x14ac:dyDescent="0.25">
      <c r="A12211" s="2"/>
      <c r="B12211" s="2"/>
    </row>
    <row r="12212" spans="1:2" x14ac:dyDescent="0.25">
      <c r="A12212" s="2"/>
      <c r="B12212" s="2"/>
    </row>
    <row r="12213" spans="1:2" x14ac:dyDescent="0.25">
      <c r="A12213" s="2"/>
      <c r="B12213" s="2"/>
    </row>
    <row r="12214" spans="1:2" x14ac:dyDescent="0.25">
      <c r="A12214" s="2"/>
      <c r="B12214" s="2"/>
    </row>
    <row r="12215" spans="1:2" x14ac:dyDescent="0.25">
      <c r="A12215" s="2"/>
      <c r="B12215" s="2"/>
    </row>
    <row r="12216" spans="1:2" x14ac:dyDescent="0.25">
      <c r="A12216" s="2"/>
      <c r="B12216" s="2"/>
    </row>
    <row r="12217" spans="1:2" x14ac:dyDescent="0.25">
      <c r="A12217" s="2"/>
      <c r="B12217" s="2"/>
    </row>
    <row r="12218" spans="1:2" x14ac:dyDescent="0.25">
      <c r="A12218" s="2"/>
      <c r="B12218" s="2"/>
    </row>
    <row r="12219" spans="1:2" x14ac:dyDescent="0.25">
      <c r="A12219" s="2"/>
      <c r="B12219" s="2"/>
    </row>
    <row r="12220" spans="1:2" x14ac:dyDescent="0.25">
      <c r="A12220" s="2"/>
      <c r="B12220" s="2"/>
    </row>
    <row r="12221" spans="1:2" x14ac:dyDescent="0.25">
      <c r="A12221" s="2"/>
      <c r="B12221" s="2"/>
    </row>
    <row r="12222" spans="1:2" x14ac:dyDescent="0.25">
      <c r="A12222" s="2"/>
      <c r="B12222" s="2"/>
    </row>
    <row r="12223" spans="1:2" x14ac:dyDescent="0.25">
      <c r="A12223" s="2"/>
      <c r="B12223" s="2"/>
    </row>
    <row r="12224" spans="1:2" x14ac:dyDescent="0.25">
      <c r="A12224" s="2"/>
      <c r="B12224" s="2"/>
    </row>
    <row r="12225" spans="1:2" x14ac:dyDescent="0.25">
      <c r="A12225" s="2"/>
      <c r="B12225" s="2"/>
    </row>
    <row r="12226" spans="1:2" x14ac:dyDescent="0.25">
      <c r="A12226" s="2"/>
      <c r="B12226" s="2"/>
    </row>
    <row r="12227" spans="1:2" x14ac:dyDescent="0.25">
      <c r="A12227" s="2"/>
      <c r="B12227" s="2"/>
    </row>
    <row r="12228" spans="1:2" x14ac:dyDescent="0.25">
      <c r="A12228" s="2"/>
      <c r="B12228" s="2"/>
    </row>
    <row r="12229" spans="1:2" x14ac:dyDescent="0.25">
      <c r="A12229" s="2"/>
      <c r="B12229" s="2"/>
    </row>
    <row r="12230" spans="1:2" x14ac:dyDescent="0.25">
      <c r="A12230" s="2"/>
      <c r="B12230" s="2"/>
    </row>
    <row r="12231" spans="1:2" x14ac:dyDescent="0.25">
      <c r="A12231" s="2"/>
      <c r="B12231" s="2"/>
    </row>
    <row r="12232" spans="1:2" x14ac:dyDescent="0.25">
      <c r="A12232" s="2"/>
      <c r="B12232" s="2"/>
    </row>
    <row r="12233" spans="1:2" x14ac:dyDescent="0.25">
      <c r="A12233" s="2"/>
      <c r="B12233" s="2"/>
    </row>
    <row r="12234" spans="1:2" x14ac:dyDescent="0.25">
      <c r="A12234" s="2"/>
      <c r="B12234" s="2"/>
    </row>
    <row r="12235" spans="1:2" x14ac:dyDescent="0.25">
      <c r="A12235" s="2"/>
      <c r="B12235" s="2"/>
    </row>
    <row r="12236" spans="1:2" x14ac:dyDescent="0.25">
      <c r="A12236" s="2"/>
      <c r="B12236" s="2"/>
    </row>
    <row r="12237" spans="1:2" x14ac:dyDescent="0.25">
      <c r="A12237" s="2"/>
      <c r="B12237" s="2"/>
    </row>
    <row r="12238" spans="1:2" x14ac:dyDescent="0.25">
      <c r="A12238" s="2"/>
      <c r="B12238" s="2"/>
    </row>
    <row r="12239" spans="1:2" x14ac:dyDescent="0.25">
      <c r="A12239" s="2"/>
      <c r="B12239" s="2"/>
    </row>
    <row r="12240" spans="1:2" x14ac:dyDescent="0.25">
      <c r="A12240" s="2"/>
      <c r="B12240" s="2"/>
    </row>
    <row r="12241" spans="1:2" x14ac:dyDescent="0.25">
      <c r="A12241" s="2"/>
      <c r="B12241" s="2"/>
    </row>
    <row r="12242" spans="1:2" x14ac:dyDescent="0.25">
      <c r="A12242" s="2"/>
      <c r="B12242" s="2"/>
    </row>
    <row r="12243" spans="1:2" x14ac:dyDescent="0.25">
      <c r="A12243" s="2"/>
      <c r="B12243" s="2"/>
    </row>
    <row r="12244" spans="1:2" x14ac:dyDescent="0.25">
      <c r="A12244" s="2"/>
      <c r="B12244" s="2"/>
    </row>
    <row r="12245" spans="1:2" x14ac:dyDescent="0.25">
      <c r="A12245" s="2"/>
      <c r="B12245" s="2"/>
    </row>
    <row r="12246" spans="1:2" x14ac:dyDescent="0.25">
      <c r="A12246" s="2"/>
      <c r="B12246" s="2"/>
    </row>
    <row r="12247" spans="1:2" x14ac:dyDescent="0.25">
      <c r="A12247" s="2"/>
      <c r="B12247" s="2"/>
    </row>
    <row r="12248" spans="1:2" x14ac:dyDescent="0.25">
      <c r="A12248" s="2"/>
      <c r="B12248" s="2"/>
    </row>
    <row r="12249" spans="1:2" x14ac:dyDescent="0.25">
      <c r="A12249" s="2"/>
      <c r="B12249" s="2"/>
    </row>
    <row r="12250" spans="1:2" x14ac:dyDescent="0.25">
      <c r="A12250" s="2"/>
      <c r="B12250" s="2"/>
    </row>
    <row r="12251" spans="1:2" x14ac:dyDescent="0.25">
      <c r="A12251" s="2"/>
      <c r="B12251" s="2"/>
    </row>
    <row r="12252" spans="1:2" x14ac:dyDescent="0.25">
      <c r="A12252" s="2"/>
      <c r="B12252" s="2"/>
    </row>
    <row r="12253" spans="1:2" x14ac:dyDescent="0.25">
      <c r="A12253" s="2"/>
      <c r="B12253" s="2"/>
    </row>
    <row r="12254" spans="1:2" x14ac:dyDescent="0.25">
      <c r="A12254" s="2"/>
      <c r="B12254" s="2"/>
    </row>
    <row r="12255" spans="1:2" x14ac:dyDescent="0.25">
      <c r="A12255" s="2"/>
      <c r="B12255" s="2"/>
    </row>
    <row r="12256" spans="1:2" x14ac:dyDescent="0.25">
      <c r="A12256" s="2"/>
      <c r="B12256" s="2"/>
    </row>
    <row r="12257" spans="1:2" x14ac:dyDescent="0.25">
      <c r="A12257" s="2"/>
      <c r="B12257" s="2"/>
    </row>
    <row r="12258" spans="1:2" x14ac:dyDescent="0.25">
      <c r="A12258" s="2"/>
      <c r="B12258" s="2"/>
    </row>
    <row r="12259" spans="1:2" x14ac:dyDescent="0.25">
      <c r="A12259" s="2"/>
      <c r="B12259" s="2"/>
    </row>
    <row r="12260" spans="1:2" x14ac:dyDescent="0.25">
      <c r="A12260" s="2"/>
      <c r="B12260" s="2"/>
    </row>
    <row r="12261" spans="1:2" x14ac:dyDescent="0.25">
      <c r="A12261" s="2"/>
      <c r="B12261" s="2"/>
    </row>
    <row r="12262" spans="1:2" x14ac:dyDescent="0.25">
      <c r="A12262" s="2"/>
      <c r="B12262" s="2"/>
    </row>
    <row r="12263" spans="1:2" x14ac:dyDescent="0.25">
      <c r="A12263" s="2"/>
      <c r="B12263" s="2"/>
    </row>
    <row r="12264" spans="1:2" x14ac:dyDescent="0.25">
      <c r="A12264" s="2"/>
      <c r="B12264" s="2"/>
    </row>
    <row r="12265" spans="1:2" x14ac:dyDescent="0.25">
      <c r="A12265" s="2"/>
      <c r="B12265" s="2"/>
    </row>
    <row r="12266" spans="1:2" x14ac:dyDescent="0.25">
      <c r="A12266" s="2"/>
      <c r="B12266" s="2"/>
    </row>
    <row r="12267" spans="1:2" x14ac:dyDescent="0.25">
      <c r="A12267" s="2"/>
      <c r="B12267" s="2"/>
    </row>
    <row r="12268" spans="1:2" x14ac:dyDescent="0.25">
      <c r="A12268" s="2"/>
      <c r="B12268" s="2"/>
    </row>
    <row r="12269" spans="1:2" x14ac:dyDescent="0.25">
      <c r="A12269" s="2"/>
      <c r="B12269" s="2"/>
    </row>
    <row r="12270" spans="1:2" x14ac:dyDescent="0.25">
      <c r="A12270" s="2"/>
      <c r="B12270" s="2"/>
    </row>
    <row r="12271" spans="1:2" x14ac:dyDescent="0.25">
      <c r="A12271" s="2"/>
      <c r="B12271" s="2"/>
    </row>
    <row r="12272" spans="1:2" x14ac:dyDescent="0.25">
      <c r="A12272" s="2"/>
      <c r="B12272" s="2"/>
    </row>
    <row r="12273" spans="1:2" x14ac:dyDescent="0.25">
      <c r="A12273" s="2"/>
      <c r="B12273" s="2"/>
    </row>
    <row r="12274" spans="1:2" x14ac:dyDescent="0.25">
      <c r="A12274" s="2"/>
      <c r="B12274" s="2"/>
    </row>
    <row r="12275" spans="1:2" x14ac:dyDescent="0.25">
      <c r="A12275" s="2"/>
      <c r="B12275" s="2"/>
    </row>
    <row r="12276" spans="1:2" x14ac:dyDescent="0.25">
      <c r="A12276" s="2"/>
      <c r="B12276" s="2"/>
    </row>
    <row r="12277" spans="1:2" x14ac:dyDescent="0.25">
      <c r="A12277" s="2"/>
      <c r="B12277" s="2"/>
    </row>
    <row r="12278" spans="1:2" x14ac:dyDescent="0.25">
      <c r="A12278" s="2"/>
      <c r="B12278" s="2"/>
    </row>
    <row r="12279" spans="1:2" x14ac:dyDescent="0.25">
      <c r="A12279" s="2"/>
      <c r="B12279" s="2"/>
    </row>
    <row r="12280" spans="1:2" x14ac:dyDescent="0.25">
      <c r="A12280" s="2"/>
      <c r="B12280" s="2"/>
    </row>
    <row r="12281" spans="1:2" x14ac:dyDescent="0.25">
      <c r="A12281" s="2"/>
      <c r="B12281" s="2"/>
    </row>
    <row r="12282" spans="1:2" x14ac:dyDescent="0.25">
      <c r="A12282" s="2"/>
      <c r="B12282" s="2"/>
    </row>
    <row r="12283" spans="1:2" x14ac:dyDescent="0.25">
      <c r="A12283" s="2"/>
      <c r="B12283" s="2"/>
    </row>
    <row r="12284" spans="1:2" x14ac:dyDescent="0.25">
      <c r="A12284" s="2"/>
      <c r="B12284" s="2"/>
    </row>
    <row r="12285" spans="1:2" x14ac:dyDescent="0.25">
      <c r="A12285" s="2"/>
      <c r="B12285" s="2"/>
    </row>
    <row r="12286" spans="1:2" x14ac:dyDescent="0.25">
      <c r="A12286" s="2"/>
      <c r="B12286" s="2"/>
    </row>
    <row r="12287" spans="1:2" x14ac:dyDescent="0.25">
      <c r="A12287" s="2"/>
      <c r="B12287" s="2"/>
    </row>
    <row r="12288" spans="1:2" x14ac:dyDescent="0.25">
      <c r="A12288" s="2"/>
      <c r="B12288" s="2"/>
    </row>
    <row r="12289" spans="1:2" x14ac:dyDescent="0.25">
      <c r="A12289" s="2"/>
      <c r="B12289" s="2"/>
    </row>
    <row r="12290" spans="1:2" x14ac:dyDescent="0.25">
      <c r="A12290" s="2"/>
      <c r="B12290" s="2"/>
    </row>
    <row r="12291" spans="1:2" x14ac:dyDescent="0.25">
      <c r="A12291" s="2"/>
      <c r="B12291" s="2"/>
    </row>
    <row r="12292" spans="1:2" x14ac:dyDescent="0.25">
      <c r="A12292" s="2"/>
      <c r="B12292" s="2"/>
    </row>
    <row r="12293" spans="1:2" x14ac:dyDescent="0.25">
      <c r="A12293" s="2"/>
      <c r="B12293" s="2"/>
    </row>
    <row r="12294" spans="1:2" x14ac:dyDescent="0.25">
      <c r="A12294" s="2"/>
      <c r="B12294" s="2"/>
    </row>
    <row r="12295" spans="1:2" x14ac:dyDescent="0.25">
      <c r="A12295" s="2"/>
      <c r="B12295" s="2"/>
    </row>
    <row r="12296" spans="1:2" x14ac:dyDescent="0.25">
      <c r="A12296" s="2"/>
      <c r="B12296" s="2"/>
    </row>
    <row r="12297" spans="1:2" x14ac:dyDescent="0.25">
      <c r="A12297" s="2"/>
      <c r="B12297" s="2"/>
    </row>
    <row r="12298" spans="1:2" x14ac:dyDescent="0.25">
      <c r="A12298" s="2"/>
      <c r="B12298" s="2"/>
    </row>
    <row r="12299" spans="1:2" x14ac:dyDescent="0.25">
      <c r="A12299" s="2"/>
      <c r="B12299" s="2"/>
    </row>
    <row r="12300" spans="1:2" x14ac:dyDescent="0.25">
      <c r="A12300" s="2"/>
      <c r="B12300" s="2"/>
    </row>
    <row r="12301" spans="1:2" x14ac:dyDescent="0.25">
      <c r="A12301" s="2"/>
      <c r="B12301" s="2"/>
    </row>
    <row r="12302" spans="1:2" x14ac:dyDescent="0.25">
      <c r="A12302" s="2"/>
      <c r="B12302" s="2"/>
    </row>
    <row r="12303" spans="1:2" x14ac:dyDescent="0.25">
      <c r="A12303" s="2"/>
      <c r="B12303" s="2"/>
    </row>
    <row r="12304" spans="1:2" x14ac:dyDescent="0.25">
      <c r="A12304" s="2"/>
      <c r="B12304" s="2"/>
    </row>
    <row r="12305" spans="1:2" x14ac:dyDescent="0.25">
      <c r="A12305" s="2"/>
      <c r="B12305" s="2"/>
    </row>
    <row r="12306" spans="1:2" x14ac:dyDescent="0.25">
      <c r="A12306" s="2"/>
      <c r="B12306" s="2"/>
    </row>
    <row r="12307" spans="1:2" x14ac:dyDescent="0.25">
      <c r="A12307" s="2"/>
      <c r="B12307" s="2"/>
    </row>
    <row r="12308" spans="1:2" x14ac:dyDescent="0.25">
      <c r="A12308" s="2"/>
      <c r="B12308" s="2"/>
    </row>
    <row r="12309" spans="1:2" x14ac:dyDescent="0.25">
      <c r="A12309" s="2"/>
      <c r="B12309" s="2"/>
    </row>
    <row r="12310" spans="1:2" x14ac:dyDescent="0.25">
      <c r="A12310" s="2"/>
      <c r="B12310" s="2"/>
    </row>
    <row r="12311" spans="1:2" x14ac:dyDescent="0.25">
      <c r="A12311" s="2"/>
      <c r="B12311" s="2"/>
    </row>
    <row r="12312" spans="1:2" x14ac:dyDescent="0.25">
      <c r="A12312" s="2"/>
      <c r="B12312" s="2"/>
    </row>
    <row r="12313" spans="1:2" x14ac:dyDescent="0.25">
      <c r="A12313" s="2"/>
      <c r="B12313" s="2"/>
    </row>
    <row r="12314" spans="1:2" x14ac:dyDescent="0.25">
      <c r="A12314" s="2"/>
      <c r="B12314" s="2"/>
    </row>
    <row r="12315" spans="1:2" x14ac:dyDescent="0.25">
      <c r="A12315" s="2"/>
      <c r="B12315" s="2"/>
    </row>
    <row r="12316" spans="1:2" x14ac:dyDescent="0.25">
      <c r="A12316" s="2"/>
      <c r="B12316" s="2"/>
    </row>
    <row r="12317" spans="1:2" x14ac:dyDescent="0.25">
      <c r="A12317" s="2"/>
      <c r="B12317" s="2"/>
    </row>
    <row r="12318" spans="1:2" x14ac:dyDescent="0.25">
      <c r="A12318" s="2"/>
      <c r="B12318" s="2"/>
    </row>
    <row r="12319" spans="1:2" x14ac:dyDescent="0.25">
      <c r="A12319" s="2"/>
      <c r="B12319" s="2"/>
    </row>
    <row r="12320" spans="1:2" x14ac:dyDescent="0.25">
      <c r="A12320" s="2"/>
      <c r="B12320" s="2"/>
    </row>
    <row r="12321" spans="1:2" x14ac:dyDescent="0.25">
      <c r="A12321" s="2"/>
      <c r="B12321" s="2"/>
    </row>
    <row r="12322" spans="1:2" x14ac:dyDescent="0.25">
      <c r="A12322" s="2"/>
      <c r="B12322" s="2"/>
    </row>
    <row r="12323" spans="1:2" x14ac:dyDescent="0.25">
      <c r="A12323" s="2"/>
      <c r="B12323" s="2"/>
    </row>
    <row r="12324" spans="1:2" x14ac:dyDescent="0.25">
      <c r="A12324" s="2"/>
      <c r="B12324" s="2"/>
    </row>
    <row r="12325" spans="1:2" x14ac:dyDescent="0.25">
      <c r="A12325" s="2"/>
      <c r="B12325" s="2"/>
    </row>
    <row r="12326" spans="1:2" x14ac:dyDescent="0.25">
      <c r="A12326" s="2"/>
      <c r="B12326" s="2"/>
    </row>
    <row r="12327" spans="1:2" x14ac:dyDescent="0.25">
      <c r="A12327" s="2"/>
      <c r="B12327" s="2"/>
    </row>
    <row r="12328" spans="1:2" x14ac:dyDescent="0.25">
      <c r="A12328" s="2"/>
      <c r="B12328" s="2"/>
    </row>
    <row r="12329" spans="1:2" x14ac:dyDescent="0.25">
      <c r="A12329" s="2"/>
      <c r="B12329" s="2"/>
    </row>
    <row r="12330" spans="1:2" x14ac:dyDescent="0.25">
      <c r="A12330" s="2"/>
      <c r="B12330" s="2"/>
    </row>
    <row r="12331" spans="1:2" x14ac:dyDescent="0.25">
      <c r="A12331" s="2"/>
      <c r="B12331" s="2"/>
    </row>
    <row r="12332" spans="1:2" x14ac:dyDescent="0.25">
      <c r="A12332" s="2"/>
      <c r="B12332" s="2"/>
    </row>
    <row r="12333" spans="1:2" x14ac:dyDescent="0.25">
      <c r="A12333" s="2"/>
      <c r="B12333" s="2"/>
    </row>
    <row r="12334" spans="1:2" x14ac:dyDescent="0.25">
      <c r="A12334" s="2"/>
      <c r="B12334" s="2"/>
    </row>
    <row r="12335" spans="1:2" x14ac:dyDescent="0.25">
      <c r="A12335" s="2"/>
      <c r="B12335" s="2"/>
    </row>
    <row r="12336" spans="1:2" x14ac:dyDescent="0.25">
      <c r="A12336" s="2"/>
      <c r="B12336" s="2"/>
    </row>
    <row r="12337" spans="1:2" x14ac:dyDescent="0.25">
      <c r="A12337" s="2"/>
      <c r="B12337" s="2"/>
    </row>
    <row r="12338" spans="1:2" x14ac:dyDescent="0.25">
      <c r="A12338" s="2"/>
      <c r="B12338" s="2"/>
    </row>
    <row r="12339" spans="1:2" x14ac:dyDescent="0.25">
      <c r="A12339" s="2"/>
      <c r="B12339" s="2"/>
    </row>
    <row r="12340" spans="1:2" x14ac:dyDescent="0.25">
      <c r="A12340" s="2"/>
      <c r="B12340" s="2"/>
    </row>
    <row r="12341" spans="1:2" x14ac:dyDescent="0.25">
      <c r="A12341" s="2"/>
      <c r="B12341" s="2"/>
    </row>
    <row r="12342" spans="1:2" x14ac:dyDescent="0.25">
      <c r="A12342" s="2"/>
      <c r="B12342" s="2"/>
    </row>
    <row r="12343" spans="1:2" x14ac:dyDescent="0.25">
      <c r="A12343" s="2"/>
      <c r="B12343" s="2"/>
    </row>
    <row r="12344" spans="1:2" x14ac:dyDescent="0.25">
      <c r="A12344" s="2"/>
      <c r="B12344" s="2"/>
    </row>
    <row r="12345" spans="1:2" x14ac:dyDescent="0.25">
      <c r="A12345" s="2"/>
      <c r="B12345" s="2"/>
    </row>
    <row r="12346" spans="1:2" x14ac:dyDescent="0.25">
      <c r="A12346" s="2"/>
      <c r="B12346" s="2"/>
    </row>
    <row r="12347" spans="1:2" x14ac:dyDescent="0.25">
      <c r="A12347" s="2"/>
      <c r="B12347" s="2"/>
    </row>
    <row r="12348" spans="1:2" x14ac:dyDescent="0.25">
      <c r="A12348" s="2"/>
      <c r="B12348" s="2"/>
    </row>
    <row r="12349" spans="1:2" x14ac:dyDescent="0.25">
      <c r="A12349" s="2"/>
      <c r="B12349" s="2"/>
    </row>
    <row r="12350" spans="1:2" x14ac:dyDescent="0.25">
      <c r="A12350" s="2"/>
      <c r="B12350" s="2"/>
    </row>
    <row r="12351" spans="1:2" x14ac:dyDescent="0.25">
      <c r="A12351" s="2"/>
      <c r="B12351" s="2"/>
    </row>
    <row r="12352" spans="1:2" x14ac:dyDescent="0.25">
      <c r="A12352" s="2"/>
      <c r="B12352" s="2"/>
    </row>
    <row r="12353" spans="1:2" x14ac:dyDescent="0.25">
      <c r="A12353" s="2"/>
      <c r="B12353" s="2"/>
    </row>
    <row r="12354" spans="1:2" x14ac:dyDescent="0.25">
      <c r="A12354" s="2"/>
      <c r="B12354" s="2"/>
    </row>
    <row r="12355" spans="1:2" x14ac:dyDescent="0.25">
      <c r="A12355" s="2"/>
      <c r="B12355" s="2"/>
    </row>
    <row r="12356" spans="1:2" x14ac:dyDescent="0.25">
      <c r="A12356" s="2"/>
      <c r="B12356" s="2"/>
    </row>
    <row r="12357" spans="1:2" x14ac:dyDescent="0.25">
      <c r="A12357" s="2"/>
      <c r="B12357" s="2"/>
    </row>
    <row r="12358" spans="1:2" x14ac:dyDescent="0.25">
      <c r="A12358" s="2"/>
      <c r="B12358" s="2"/>
    </row>
    <row r="12359" spans="1:2" x14ac:dyDescent="0.25">
      <c r="A12359" s="2"/>
      <c r="B12359" s="2"/>
    </row>
    <row r="12360" spans="1:2" x14ac:dyDescent="0.25">
      <c r="A12360" s="2"/>
      <c r="B12360" s="2"/>
    </row>
    <row r="12361" spans="1:2" x14ac:dyDescent="0.25">
      <c r="A12361" s="2"/>
      <c r="B12361" s="2"/>
    </row>
    <row r="12362" spans="1:2" x14ac:dyDescent="0.25">
      <c r="A12362" s="2"/>
      <c r="B12362" s="2"/>
    </row>
    <row r="12363" spans="1:2" x14ac:dyDescent="0.25">
      <c r="A12363" s="2"/>
      <c r="B12363" s="2"/>
    </row>
    <row r="12364" spans="1:2" x14ac:dyDescent="0.25">
      <c r="A12364" s="2"/>
      <c r="B12364" s="2"/>
    </row>
    <row r="12365" spans="1:2" x14ac:dyDescent="0.25">
      <c r="A12365" s="2"/>
      <c r="B12365" s="2"/>
    </row>
    <row r="12366" spans="1:2" x14ac:dyDescent="0.25">
      <c r="A12366" s="2"/>
      <c r="B12366" s="2"/>
    </row>
    <row r="12367" spans="1:2" x14ac:dyDescent="0.25">
      <c r="A12367" s="2"/>
      <c r="B12367" s="2"/>
    </row>
    <row r="12368" spans="1:2" x14ac:dyDescent="0.25">
      <c r="A12368" s="2"/>
      <c r="B12368" s="2"/>
    </row>
    <row r="12369" spans="1:2" x14ac:dyDescent="0.25">
      <c r="A12369" s="2"/>
      <c r="B12369" s="2"/>
    </row>
    <row r="12370" spans="1:2" x14ac:dyDescent="0.25">
      <c r="A12370" s="2"/>
      <c r="B12370" s="2"/>
    </row>
    <row r="12371" spans="1:2" x14ac:dyDescent="0.25">
      <c r="A12371" s="2"/>
      <c r="B12371" s="2"/>
    </row>
    <row r="12372" spans="1:2" x14ac:dyDescent="0.25">
      <c r="A12372" s="2"/>
      <c r="B12372" s="2"/>
    </row>
    <row r="12373" spans="1:2" x14ac:dyDescent="0.25">
      <c r="A12373" s="2"/>
      <c r="B12373" s="2"/>
    </row>
    <row r="12374" spans="1:2" x14ac:dyDescent="0.25">
      <c r="A12374" s="2"/>
      <c r="B12374" s="2"/>
    </row>
    <row r="12375" spans="1:2" x14ac:dyDescent="0.25">
      <c r="A12375" s="2"/>
      <c r="B12375" s="2"/>
    </row>
    <row r="12376" spans="1:2" x14ac:dyDescent="0.25">
      <c r="A12376" s="2"/>
      <c r="B12376" s="2"/>
    </row>
    <row r="12377" spans="1:2" x14ac:dyDescent="0.25">
      <c r="A12377" s="2"/>
      <c r="B12377" s="2"/>
    </row>
    <row r="12378" spans="1:2" x14ac:dyDescent="0.25">
      <c r="A12378" s="2"/>
      <c r="B12378" s="2"/>
    </row>
    <row r="12379" spans="1:2" x14ac:dyDescent="0.25">
      <c r="A12379" s="2"/>
      <c r="B12379" s="2"/>
    </row>
    <row r="12380" spans="1:2" x14ac:dyDescent="0.25">
      <c r="A12380" s="2"/>
      <c r="B12380" s="2"/>
    </row>
    <row r="12381" spans="1:2" x14ac:dyDescent="0.25">
      <c r="A12381" s="2"/>
      <c r="B12381" s="2"/>
    </row>
    <row r="12382" spans="1:2" x14ac:dyDescent="0.25">
      <c r="A12382" s="2"/>
      <c r="B12382" s="2"/>
    </row>
    <row r="12383" spans="1:2" x14ac:dyDescent="0.25">
      <c r="A12383" s="2"/>
      <c r="B12383" s="2"/>
    </row>
    <row r="12384" spans="1:2" x14ac:dyDescent="0.25">
      <c r="A12384" s="2"/>
      <c r="B12384" s="2"/>
    </row>
    <row r="12385" spans="1:2" x14ac:dyDescent="0.25">
      <c r="A12385" s="2"/>
      <c r="B12385" s="2"/>
    </row>
    <row r="12386" spans="1:2" x14ac:dyDescent="0.25">
      <c r="A12386" s="2"/>
      <c r="B12386" s="2"/>
    </row>
    <row r="12387" spans="1:2" x14ac:dyDescent="0.25">
      <c r="A12387" s="2"/>
      <c r="B12387" s="2"/>
    </row>
    <row r="12388" spans="1:2" x14ac:dyDescent="0.25">
      <c r="A12388" s="2"/>
      <c r="B12388" s="2"/>
    </row>
    <row r="12389" spans="1:2" x14ac:dyDescent="0.25">
      <c r="A12389" s="2"/>
      <c r="B12389" s="2"/>
    </row>
    <row r="12390" spans="1:2" x14ac:dyDescent="0.25">
      <c r="A12390" s="2"/>
      <c r="B12390" s="2"/>
    </row>
    <row r="12391" spans="1:2" x14ac:dyDescent="0.25">
      <c r="A12391" s="2"/>
      <c r="B12391" s="2"/>
    </row>
    <row r="12392" spans="1:2" x14ac:dyDescent="0.25">
      <c r="A12392" s="2"/>
      <c r="B12392" s="2"/>
    </row>
    <row r="12393" spans="1:2" x14ac:dyDescent="0.25">
      <c r="A12393" s="2"/>
      <c r="B12393" s="2"/>
    </row>
    <row r="12394" spans="1:2" x14ac:dyDescent="0.25">
      <c r="A12394" s="2"/>
      <c r="B12394" s="2"/>
    </row>
    <row r="12395" spans="1:2" x14ac:dyDescent="0.25">
      <c r="A12395" s="2"/>
      <c r="B12395" s="2"/>
    </row>
    <row r="12396" spans="1:2" x14ac:dyDescent="0.25">
      <c r="A12396" s="2"/>
      <c r="B12396" s="2"/>
    </row>
    <row r="12397" spans="1:2" x14ac:dyDescent="0.25">
      <c r="A12397" s="2"/>
      <c r="B12397" s="2"/>
    </row>
    <row r="12398" spans="1:2" x14ac:dyDescent="0.25">
      <c r="A12398" s="2"/>
      <c r="B12398" s="2"/>
    </row>
    <row r="12399" spans="1:2" x14ac:dyDescent="0.25">
      <c r="A12399" s="2"/>
      <c r="B12399" s="2"/>
    </row>
    <row r="12400" spans="1:2" x14ac:dyDescent="0.25">
      <c r="A12400" s="2"/>
      <c r="B12400" s="2"/>
    </row>
    <row r="12401" spans="1:2" x14ac:dyDescent="0.25">
      <c r="A12401" s="2"/>
      <c r="B12401" s="2"/>
    </row>
    <row r="12402" spans="1:2" x14ac:dyDescent="0.25">
      <c r="A12402" s="2"/>
      <c r="B12402" s="2"/>
    </row>
    <row r="12403" spans="1:2" x14ac:dyDescent="0.25">
      <c r="A12403" s="2"/>
      <c r="B12403" s="2"/>
    </row>
    <row r="12404" spans="1:2" x14ac:dyDescent="0.25">
      <c r="A12404" s="2"/>
      <c r="B12404" s="2"/>
    </row>
    <row r="12405" spans="1:2" x14ac:dyDescent="0.25">
      <c r="A12405" s="2"/>
      <c r="B12405" s="2"/>
    </row>
    <row r="12406" spans="1:2" x14ac:dyDescent="0.25">
      <c r="A12406" s="2"/>
      <c r="B12406" s="2"/>
    </row>
    <row r="12407" spans="1:2" x14ac:dyDescent="0.25">
      <c r="A12407" s="2"/>
      <c r="B12407" s="2"/>
    </row>
    <row r="12408" spans="1:2" x14ac:dyDescent="0.25">
      <c r="A12408" s="2"/>
      <c r="B12408" s="2"/>
    </row>
    <row r="12409" spans="1:2" x14ac:dyDescent="0.25">
      <c r="A12409" s="2"/>
      <c r="B12409" s="2"/>
    </row>
    <row r="12410" spans="1:2" x14ac:dyDescent="0.25">
      <c r="A12410" s="2"/>
      <c r="B12410" s="2"/>
    </row>
    <row r="12411" spans="1:2" x14ac:dyDescent="0.25">
      <c r="A12411" s="2"/>
      <c r="B12411" s="2"/>
    </row>
    <row r="12412" spans="1:2" x14ac:dyDescent="0.25">
      <c r="A12412" s="2"/>
      <c r="B12412" s="2"/>
    </row>
    <row r="12413" spans="1:2" x14ac:dyDescent="0.25">
      <c r="A12413" s="2"/>
      <c r="B12413" s="2"/>
    </row>
    <row r="12414" spans="1:2" x14ac:dyDescent="0.25">
      <c r="A12414" s="2"/>
      <c r="B12414" s="2"/>
    </row>
    <row r="12415" spans="1:2" x14ac:dyDescent="0.25">
      <c r="A12415" s="2"/>
      <c r="B12415" s="2"/>
    </row>
    <row r="12416" spans="1:2" x14ac:dyDescent="0.25">
      <c r="A12416" s="2"/>
      <c r="B12416" s="2"/>
    </row>
    <row r="12417" spans="1:2" x14ac:dyDescent="0.25">
      <c r="A12417" s="2"/>
      <c r="B12417" s="2"/>
    </row>
    <row r="12418" spans="1:2" x14ac:dyDescent="0.25">
      <c r="A12418" s="2"/>
      <c r="B12418" s="2"/>
    </row>
    <row r="12419" spans="1:2" x14ac:dyDescent="0.25">
      <c r="A12419" s="2"/>
      <c r="B12419" s="2"/>
    </row>
    <row r="12420" spans="1:2" x14ac:dyDescent="0.25">
      <c r="A12420" s="2"/>
      <c r="B12420" s="2"/>
    </row>
    <row r="12421" spans="1:2" x14ac:dyDescent="0.25">
      <c r="A12421" s="2"/>
      <c r="B12421" s="2"/>
    </row>
    <row r="12422" spans="1:2" x14ac:dyDescent="0.25">
      <c r="A12422" s="2"/>
      <c r="B12422" s="2"/>
    </row>
    <row r="12423" spans="1:2" x14ac:dyDescent="0.25">
      <c r="A12423" s="2"/>
      <c r="B12423" s="2"/>
    </row>
    <row r="12424" spans="1:2" x14ac:dyDescent="0.25">
      <c r="A12424" s="2"/>
      <c r="B12424" s="2"/>
    </row>
    <row r="12425" spans="1:2" x14ac:dyDescent="0.25">
      <c r="A12425" s="2"/>
      <c r="B12425" s="2"/>
    </row>
    <row r="12426" spans="1:2" x14ac:dyDescent="0.25">
      <c r="A12426" s="2"/>
      <c r="B12426" s="2"/>
    </row>
    <row r="12427" spans="1:2" x14ac:dyDescent="0.25">
      <c r="A12427" s="2"/>
      <c r="B12427" s="2"/>
    </row>
    <row r="12428" spans="1:2" x14ac:dyDescent="0.25">
      <c r="A12428" s="2"/>
      <c r="B12428" s="2"/>
    </row>
    <row r="12429" spans="1:2" x14ac:dyDescent="0.25">
      <c r="A12429" s="2"/>
      <c r="B12429" s="2"/>
    </row>
    <row r="12430" spans="1:2" x14ac:dyDescent="0.25">
      <c r="A12430" s="2"/>
      <c r="B12430" s="2"/>
    </row>
    <row r="12431" spans="1:2" x14ac:dyDescent="0.25">
      <c r="A12431" s="2"/>
      <c r="B12431" s="2"/>
    </row>
    <row r="12432" spans="1:2" x14ac:dyDescent="0.25">
      <c r="A12432" s="2"/>
      <c r="B12432" s="2"/>
    </row>
    <row r="12433" spans="1:2" x14ac:dyDescent="0.25">
      <c r="A12433" s="2"/>
      <c r="B12433" s="2"/>
    </row>
    <row r="12434" spans="1:2" x14ac:dyDescent="0.25">
      <c r="A12434" s="2"/>
      <c r="B12434" s="2"/>
    </row>
    <row r="12435" spans="1:2" x14ac:dyDescent="0.25">
      <c r="A12435" s="2"/>
      <c r="B12435" s="2"/>
    </row>
    <row r="12436" spans="1:2" x14ac:dyDescent="0.25">
      <c r="A12436" s="2"/>
      <c r="B12436" s="2"/>
    </row>
    <row r="12437" spans="1:2" x14ac:dyDescent="0.25">
      <c r="A12437" s="2"/>
      <c r="B12437" s="2"/>
    </row>
    <row r="12438" spans="1:2" x14ac:dyDescent="0.25">
      <c r="A12438" s="2"/>
      <c r="B12438" s="2"/>
    </row>
    <row r="12439" spans="1:2" x14ac:dyDescent="0.25">
      <c r="A12439" s="2"/>
      <c r="B12439" s="2"/>
    </row>
    <row r="12440" spans="1:2" x14ac:dyDescent="0.25">
      <c r="A12440" s="2"/>
      <c r="B12440" s="2"/>
    </row>
    <row r="12441" spans="1:2" x14ac:dyDescent="0.25">
      <c r="A12441" s="2"/>
      <c r="B12441" s="2"/>
    </row>
    <row r="12442" spans="1:2" x14ac:dyDescent="0.25">
      <c r="A12442" s="2"/>
      <c r="B12442" s="2"/>
    </row>
    <row r="12443" spans="1:2" x14ac:dyDescent="0.25">
      <c r="A12443" s="2"/>
      <c r="B12443" s="2"/>
    </row>
    <row r="12444" spans="1:2" x14ac:dyDescent="0.25">
      <c r="A12444" s="2"/>
      <c r="B12444" s="2"/>
    </row>
    <row r="12445" spans="1:2" x14ac:dyDescent="0.25">
      <c r="A12445" s="2"/>
      <c r="B12445" s="2"/>
    </row>
    <row r="12446" spans="1:2" x14ac:dyDescent="0.25">
      <c r="A12446" s="2"/>
      <c r="B12446" s="2"/>
    </row>
    <row r="12447" spans="1:2" x14ac:dyDescent="0.25">
      <c r="A12447" s="2"/>
      <c r="B12447" s="2"/>
    </row>
    <row r="12448" spans="1:2" x14ac:dyDescent="0.25">
      <c r="A12448" s="2"/>
      <c r="B12448" s="2"/>
    </row>
    <row r="12449" spans="1:2" x14ac:dyDescent="0.25">
      <c r="A12449" s="2"/>
      <c r="B12449" s="2"/>
    </row>
    <row r="12450" spans="1:2" x14ac:dyDescent="0.25">
      <c r="A12450" s="2"/>
      <c r="B12450" s="2"/>
    </row>
    <row r="12451" spans="1:2" x14ac:dyDescent="0.25">
      <c r="A12451" s="2"/>
      <c r="B12451" s="2"/>
    </row>
    <row r="12452" spans="1:2" x14ac:dyDescent="0.25">
      <c r="A12452" s="2"/>
      <c r="B12452" s="2"/>
    </row>
    <row r="12453" spans="1:2" x14ac:dyDescent="0.25">
      <c r="A12453" s="2"/>
      <c r="B12453" s="2"/>
    </row>
    <row r="12454" spans="1:2" x14ac:dyDescent="0.25">
      <c r="A12454" s="2"/>
      <c r="B12454" s="2"/>
    </row>
    <row r="12455" spans="1:2" x14ac:dyDescent="0.25">
      <c r="A12455" s="2"/>
      <c r="B12455" s="2"/>
    </row>
    <row r="12456" spans="1:2" x14ac:dyDescent="0.25">
      <c r="A12456" s="2"/>
      <c r="B12456" s="2"/>
    </row>
    <row r="12457" spans="1:2" x14ac:dyDescent="0.25">
      <c r="A12457" s="2"/>
      <c r="B12457" s="2"/>
    </row>
    <row r="12458" spans="1:2" x14ac:dyDescent="0.25">
      <c r="A12458" s="2"/>
      <c r="B12458" s="2"/>
    </row>
    <row r="12459" spans="1:2" x14ac:dyDescent="0.25">
      <c r="A12459" s="2"/>
      <c r="B12459" s="2"/>
    </row>
    <row r="12460" spans="1:2" x14ac:dyDescent="0.25">
      <c r="A12460" s="2"/>
      <c r="B12460" s="2"/>
    </row>
    <row r="12461" spans="1:2" x14ac:dyDescent="0.25">
      <c r="A12461" s="2"/>
      <c r="B12461" s="2"/>
    </row>
    <row r="12462" spans="1:2" x14ac:dyDescent="0.25">
      <c r="A12462" s="2"/>
      <c r="B12462" s="2"/>
    </row>
    <row r="12463" spans="1:2" x14ac:dyDescent="0.25">
      <c r="A12463" s="2"/>
      <c r="B12463" s="2"/>
    </row>
    <row r="12464" spans="1:2" x14ac:dyDescent="0.25">
      <c r="A12464" s="2"/>
      <c r="B12464" s="2"/>
    </row>
    <row r="12465" spans="1:2" x14ac:dyDescent="0.25">
      <c r="A12465" s="2"/>
      <c r="B12465" s="2"/>
    </row>
    <row r="12466" spans="1:2" x14ac:dyDescent="0.25">
      <c r="A12466" s="2"/>
      <c r="B12466" s="2"/>
    </row>
    <row r="12467" spans="1:2" x14ac:dyDescent="0.25">
      <c r="A12467" s="2"/>
      <c r="B12467" s="2"/>
    </row>
    <row r="12468" spans="1:2" x14ac:dyDescent="0.25">
      <c r="A12468" s="2"/>
      <c r="B12468" s="2"/>
    </row>
    <row r="12469" spans="1:2" x14ac:dyDescent="0.25">
      <c r="A12469" s="2"/>
      <c r="B12469" s="2"/>
    </row>
    <row r="12470" spans="1:2" x14ac:dyDescent="0.25">
      <c r="A12470" s="2"/>
      <c r="B12470" s="2"/>
    </row>
    <row r="12471" spans="1:2" x14ac:dyDescent="0.25">
      <c r="A12471" s="2"/>
      <c r="B12471" s="2"/>
    </row>
    <row r="12472" spans="1:2" x14ac:dyDescent="0.25">
      <c r="A12472" s="2"/>
      <c r="B12472" s="2"/>
    </row>
    <row r="12473" spans="1:2" x14ac:dyDescent="0.25">
      <c r="A12473" s="2"/>
      <c r="B12473" s="2"/>
    </row>
    <row r="12474" spans="1:2" x14ac:dyDescent="0.25">
      <c r="A12474" s="2"/>
      <c r="B12474" s="2"/>
    </row>
    <row r="12475" spans="1:2" x14ac:dyDescent="0.25">
      <c r="A12475" s="2"/>
      <c r="B12475" s="2"/>
    </row>
    <row r="12476" spans="1:2" x14ac:dyDescent="0.25">
      <c r="A12476" s="2"/>
      <c r="B12476" s="2"/>
    </row>
    <row r="12477" spans="1:2" x14ac:dyDescent="0.25">
      <c r="A12477" s="2"/>
      <c r="B12477" s="2"/>
    </row>
    <row r="12478" spans="1:2" x14ac:dyDescent="0.25">
      <c r="A12478" s="2"/>
      <c r="B12478" s="2"/>
    </row>
    <row r="12479" spans="1:2" x14ac:dyDescent="0.25">
      <c r="A12479" s="2"/>
      <c r="B12479" s="2"/>
    </row>
    <row r="12480" spans="1:2" x14ac:dyDescent="0.25">
      <c r="A12480" s="2"/>
      <c r="B12480" s="2"/>
    </row>
    <row r="12481" spans="1:2" x14ac:dyDescent="0.25">
      <c r="A12481" s="2"/>
      <c r="B12481" s="2"/>
    </row>
    <row r="12482" spans="1:2" x14ac:dyDescent="0.25">
      <c r="A12482" s="2"/>
      <c r="B12482" s="2"/>
    </row>
    <row r="12483" spans="1:2" x14ac:dyDescent="0.25">
      <c r="A12483" s="2"/>
      <c r="B12483" s="2"/>
    </row>
    <row r="12484" spans="1:2" x14ac:dyDescent="0.25">
      <c r="A12484" s="2"/>
      <c r="B12484" s="2"/>
    </row>
    <row r="12485" spans="1:2" x14ac:dyDescent="0.25">
      <c r="A12485" s="2"/>
      <c r="B12485" s="2"/>
    </row>
    <row r="12486" spans="1:2" x14ac:dyDescent="0.25">
      <c r="A12486" s="2"/>
      <c r="B12486" s="2"/>
    </row>
    <row r="12487" spans="1:2" x14ac:dyDescent="0.25">
      <c r="A12487" s="2"/>
      <c r="B12487" s="2"/>
    </row>
    <row r="12488" spans="1:2" x14ac:dyDescent="0.25">
      <c r="A12488" s="2"/>
      <c r="B12488" s="2"/>
    </row>
    <row r="12489" spans="1:2" x14ac:dyDescent="0.25">
      <c r="A12489" s="2"/>
      <c r="B12489" s="2"/>
    </row>
    <row r="12490" spans="1:2" x14ac:dyDescent="0.25">
      <c r="A12490" s="2"/>
      <c r="B12490" s="2"/>
    </row>
    <row r="12491" spans="1:2" x14ac:dyDescent="0.25">
      <c r="A12491" s="2"/>
      <c r="B12491" s="2"/>
    </row>
    <row r="12492" spans="1:2" x14ac:dyDescent="0.25">
      <c r="A12492" s="2"/>
      <c r="B12492" s="2"/>
    </row>
    <row r="12493" spans="1:2" x14ac:dyDescent="0.25">
      <c r="A12493" s="2"/>
      <c r="B12493" s="2"/>
    </row>
    <row r="12494" spans="1:2" x14ac:dyDescent="0.25">
      <c r="A12494" s="2"/>
      <c r="B12494" s="2"/>
    </row>
    <row r="12495" spans="1:2" x14ac:dyDescent="0.25">
      <c r="A12495" s="2"/>
      <c r="B12495" s="2"/>
    </row>
    <row r="12496" spans="1:2" x14ac:dyDescent="0.25">
      <c r="A12496" s="2"/>
      <c r="B12496" s="2"/>
    </row>
    <row r="12497" spans="1:2" x14ac:dyDescent="0.25">
      <c r="A12497" s="2"/>
      <c r="B12497" s="2"/>
    </row>
    <row r="12498" spans="1:2" x14ac:dyDescent="0.25">
      <c r="A12498" s="2"/>
      <c r="B12498" s="2"/>
    </row>
    <row r="12499" spans="1:2" x14ac:dyDescent="0.25">
      <c r="A12499" s="2"/>
      <c r="B12499" s="2"/>
    </row>
    <row r="12500" spans="1:2" x14ac:dyDescent="0.25">
      <c r="A12500" s="2"/>
      <c r="B12500" s="2"/>
    </row>
    <row r="12501" spans="1:2" x14ac:dyDescent="0.25">
      <c r="A12501" s="2"/>
      <c r="B12501" s="2"/>
    </row>
    <row r="12502" spans="1:2" x14ac:dyDescent="0.25">
      <c r="A12502" s="2"/>
      <c r="B12502" s="2"/>
    </row>
    <row r="12503" spans="1:2" x14ac:dyDescent="0.25">
      <c r="A12503" s="2"/>
      <c r="B12503" s="2"/>
    </row>
    <row r="12504" spans="1:2" x14ac:dyDescent="0.25">
      <c r="A12504" s="2"/>
      <c r="B12504" s="2"/>
    </row>
    <row r="12505" spans="1:2" x14ac:dyDescent="0.25">
      <c r="A12505" s="2"/>
      <c r="B12505" s="2"/>
    </row>
    <row r="12506" spans="1:2" x14ac:dyDescent="0.25">
      <c r="A12506" s="2"/>
      <c r="B12506" s="2"/>
    </row>
    <row r="12507" spans="1:2" x14ac:dyDescent="0.25">
      <c r="A12507" s="2"/>
      <c r="B12507" s="2"/>
    </row>
    <row r="12508" spans="1:2" x14ac:dyDescent="0.25">
      <c r="A12508" s="2"/>
      <c r="B12508" s="2"/>
    </row>
    <row r="12509" spans="1:2" x14ac:dyDescent="0.25">
      <c r="A12509" s="2"/>
      <c r="B12509" s="2"/>
    </row>
    <row r="12510" spans="1:2" x14ac:dyDescent="0.25">
      <c r="A12510" s="2"/>
      <c r="B12510" s="2"/>
    </row>
    <row r="12511" spans="1:2" x14ac:dyDescent="0.25">
      <c r="A12511" s="2"/>
      <c r="B12511" s="2"/>
    </row>
    <row r="12512" spans="1:2" x14ac:dyDescent="0.25">
      <c r="A12512" s="2"/>
      <c r="B12512" s="2"/>
    </row>
    <row r="12513" spans="1:2" x14ac:dyDescent="0.25">
      <c r="A12513" s="2"/>
      <c r="B12513" s="2"/>
    </row>
    <row r="12514" spans="1:2" x14ac:dyDescent="0.25">
      <c r="A12514" s="2"/>
      <c r="B12514" s="2"/>
    </row>
    <row r="12515" spans="1:2" x14ac:dyDescent="0.25">
      <c r="A12515" s="2"/>
      <c r="B12515" s="2"/>
    </row>
    <row r="12516" spans="1:2" x14ac:dyDescent="0.25">
      <c r="A12516" s="2"/>
      <c r="B12516" s="2"/>
    </row>
    <row r="12517" spans="1:2" x14ac:dyDescent="0.25">
      <c r="A12517" s="2"/>
      <c r="B12517" s="2"/>
    </row>
    <row r="12518" spans="1:2" x14ac:dyDescent="0.25">
      <c r="A12518" s="2"/>
      <c r="B12518" s="2"/>
    </row>
    <row r="12519" spans="1:2" x14ac:dyDescent="0.25">
      <c r="A12519" s="2"/>
      <c r="B12519" s="2"/>
    </row>
    <row r="12520" spans="1:2" x14ac:dyDescent="0.25">
      <c r="A12520" s="2"/>
      <c r="B12520" s="2"/>
    </row>
    <row r="12521" spans="1:2" x14ac:dyDescent="0.25">
      <c r="A12521" s="2"/>
      <c r="B12521" s="2"/>
    </row>
    <row r="12522" spans="1:2" x14ac:dyDescent="0.25">
      <c r="A12522" s="2"/>
      <c r="B12522" s="2"/>
    </row>
    <row r="12523" spans="1:2" x14ac:dyDescent="0.25">
      <c r="A12523" s="2"/>
      <c r="B12523" s="2"/>
    </row>
    <row r="12524" spans="1:2" x14ac:dyDescent="0.25">
      <c r="A12524" s="2"/>
      <c r="B12524" s="2"/>
    </row>
    <row r="12525" spans="1:2" x14ac:dyDescent="0.25">
      <c r="A12525" s="2"/>
      <c r="B12525" s="2"/>
    </row>
    <row r="12526" spans="1:2" x14ac:dyDescent="0.25">
      <c r="A12526" s="2"/>
      <c r="B12526" s="2"/>
    </row>
    <row r="12527" spans="1:2" x14ac:dyDescent="0.25">
      <c r="A12527" s="2"/>
      <c r="B12527" s="2"/>
    </row>
    <row r="12528" spans="1:2" x14ac:dyDescent="0.25">
      <c r="A12528" s="2"/>
      <c r="B12528" s="2"/>
    </row>
    <row r="12529" spans="1:2" x14ac:dyDescent="0.25">
      <c r="A12529" s="2"/>
      <c r="B12529" s="2"/>
    </row>
    <row r="12530" spans="1:2" x14ac:dyDescent="0.25">
      <c r="A12530" s="2"/>
      <c r="B12530" s="2"/>
    </row>
    <row r="12531" spans="1:2" x14ac:dyDescent="0.25">
      <c r="A12531" s="2"/>
      <c r="B12531" s="2"/>
    </row>
    <row r="12532" spans="1:2" x14ac:dyDescent="0.25">
      <c r="A12532" s="2"/>
      <c r="B12532" s="2"/>
    </row>
    <row r="12533" spans="1:2" x14ac:dyDescent="0.25">
      <c r="A12533" s="2"/>
      <c r="B12533" s="2"/>
    </row>
    <row r="12534" spans="1:2" x14ac:dyDescent="0.25">
      <c r="A12534" s="2"/>
      <c r="B12534" s="2"/>
    </row>
    <row r="12535" spans="1:2" x14ac:dyDescent="0.25">
      <c r="A12535" s="2"/>
      <c r="B12535" s="2"/>
    </row>
    <row r="12536" spans="1:2" x14ac:dyDescent="0.25">
      <c r="A12536" s="2"/>
      <c r="B12536" s="2"/>
    </row>
    <row r="12537" spans="1:2" x14ac:dyDescent="0.25">
      <c r="A12537" s="2"/>
      <c r="B12537" s="2"/>
    </row>
    <row r="12538" spans="1:2" x14ac:dyDescent="0.25">
      <c r="A12538" s="2"/>
      <c r="B12538" s="2"/>
    </row>
    <row r="12539" spans="1:2" x14ac:dyDescent="0.25">
      <c r="A12539" s="2"/>
      <c r="B12539" s="2"/>
    </row>
    <row r="12540" spans="1:2" x14ac:dyDescent="0.25">
      <c r="A12540" s="2"/>
      <c r="B12540" s="2"/>
    </row>
    <row r="12541" spans="1:2" x14ac:dyDescent="0.25">
      <c r="A12541" s="2"/>
      <c r="B12541" s="2"/>
    </row>
    <row r="12542" spans="1:2" x14ac:dyDescent="0.25">
      <c r="A12542" s="2"/>
      <c r="B12542" s="2"/>
    </row>
    <row r="12543" spans="1:2" x14ac:dyDescent="0.25">
      <c r="A12543" s="2"/>
      <c r="B12543" s="2"/>
    </row>
    <row r="12544" spans="1:2" x14ac:dyDescent="0.25">
      <c r="A12544" s="2"/>
      <c r="B12544" s="2"/>
    </row>
    <row r="12545" spans="1:2" x14ac:dyDescent="0.25">
      <c r="A12545" s="2"/>
      <c r="B12545" s="2"/>
    </row>
    <row r="12546" spans="1:2" x14ac:dyDescent="0.25">
      <c r="A12546" s="2"/>
      <c r="B12546" s="2"/>
    </row>
    <row r="12547" spans="1:2" x14ac:dyDescent="0.25">
      <c r="A12547" s="2"/>
      <c r="B12547" s="2"/>
    </row>
    <row r="12548" spans="1:2" x14ac:dyDescent="0.25">
      <c r="A12548" s="2"/>
      <c r="B12548" s="2"/>
    </row>
    <row r="12549" spans="1:2" x14ac:dyDescent="0.25">
      <c r="A12549" s="2"/>
      <c r="B12549" s="2"/>
    </row>
    <row r="12550" spans="1:2" x14ac:dyDescent="0.25">
      <c r="A12550" s="2"/>
      <c r="B12550" s="2"/>
    </row>
    <row r="12551" spans="1:2" x14ac:dyDescent="0.25">
      <c r="A12551" s="2"/>
      <c r="B12551" s="2"/>
    </row>
    <row r="12552" spans="1:2" x14ac:dyDescent="0.25">
      <c r="A12552" s="2"/>
      <c r="B12552" s="2"/>
    </row>
    <row r="12553" spans="1:2" x14ac:dyDescent="0.25">
      <c r="A12553" s="2"/>
      <c r="B12553" s="2"/>
    </row>
    <row r="12554" spans="1:2" x14ac:dyDescent="0.25">
      <c r="A12554" s="2"/>
      <c r="B12554" s="2"/>
    </row>
    <row r="12555" spans="1:2" x14ac:dyDescent="0.25">
      <c r="A12555" s="2"/>
      <c r="B12555" s="2"/>
    </row>
    <row r="12556" spans="1:2" x14ac:dyDescent="0.25">
      <c r="A12556" s="2"/>
      <c r="B12556" s="2"/>
    </row>
    <row r="12557" spans="1:2" x14ac:dyDescent="0.25">
      <c r="A12557" s="2"/>
      <c r="B12557" s="2"/>
    </row>
    <row r="12558" spans="1:2" x14ac:dyDescent="0.25">
      <c r="A12558" s="2"/>
      <c r="B12558" s="2"/>
    </row>
    <row r="12559" spans="1:2" x14ac:dyDescent="0.25">
      <c r="A12559" s="2"/>
      <c r="B12559" s="2"/>
    </row>
    <row r="12560" spans="1:2" x14ac:dyDescent="0.25">
      <c r="A12560" s="2"/>
      <c r="B12560" s="2"/>
    </row>
    <row r="12561" spans="1:2" x14ac:dyDescent="0.25">
      <c r="A12561" s="2"/>
      <c r="B12561" s="2"/>
    </row>
    <row r="12562" spans="1:2" x14ac:dyDescent="0.25">
      <c r="A12562" s="2"/>
      <c r="B12562" s="2"/>
    </row>
    <row r="12563" spans="1:2" x14ac:dyDescent="0.25">
      <c r="A12563" s="2"/>
      <c r="B12563" s="2"/>
    </row>
    <row r="12564" spans="1:2" x14ac:dyDescent="0.25">
      <c r="A12564" s="2"/>
      <c r="B12564" s="2"/>
    </row>
    <row r="12565" spans="1:2" x14ac:dyDescent="0.25">
      <c r="A12565" s="2"/>
      <c r="B12565" s="2"/>
    </row>
    <row r="12566" spans="1:2" x14ac:dyDescent="0.25">
      <c r="A12566" s="2"/>
      <c r="B12566" s="2"/>
    </row>
    <row r="12567" spans="1:2" x14ac:dyDescent="0.25">
      <c r="A12567" s="2"/>
      <c r="B12567" s="2"/>
    </row>
    <row r="12568" spans="1:2" x14ac:dyDescent="0.25">
      <c r="A12568" s="2"/>
      <c r="B12568" s="2"/>
    </row>
    <row r="12569" spans="1:2" x14ac:dyDescent="0.25">
      <c r="A12569" s="2"/>
      <c r="B12569" s="2"/>
    </row>
    <row r="12570" spans="1:2" x14ac:dyDescent="0.25">
      <c r="A12570" s="2"/>
      <c r="B12570" s="2"/>
    </row>
    <row r="12571" spans="1:2" x14ac:dyDescent="0.25">
      <c r="A12571" s="2"/>
      <c r="B12571" s="2"/>
    </row>
    <row r="12572" spans="1:2" x14ac:dyDescent="0.25">
      <c r="A12572" s="2"/>
      <c r="B12572" s="2"/>
    </row>
    <row r="12573" spans="1:2" x14ac:dyDescent="0.25">
      <c r="A12573" s="2"/>
      <c r="B12573" s="2"/>
    </row>
    <row r="12574" spans="1:2" x14ac:dyDescent="0.25">
      <c r="A12574" s="2"/>
      <c r="B12574" s="2"/>
    </row>
    <row r="12575" spans="1:2" x14ac:dyDescent="0.25">
      <c r="A12575" s="2"/>
      <c r="B12575" s="2"/>
    </row>
    <row r="12576" spans="1:2" x14ac:dyDescent="0.25">
      <c r="A12576" s="2"/>
      <c r="B12576" s="2"/>
    </row>
    <row r="12577" spans="1:2" x14ac:dyDescent="0.25">
      <c r="A12577" s="2"/>
      <c r="B12577" s="2"/>
    </row>
    <row r="12578" spans="1:2" x14ac:dyDescent="0.25">
      <c r="A12578" s="2"/>
      <c r="B12578" s="2"/>
    </row>
    <row r="12579" spans="1:2" x14ac:dyDescent="0.25">
      <c r="A12579" s="2"/>
      <c r="B12579" s="2"/>
    </row>
    <row r="12580" spans="1:2" x14ac:dyDescent="0.25">
      <c r="A12580" s="2"/>
      <c r="B12580" s="2"/>
    </row>
    <row r="12581" spans="1:2" x14ac:dyDescent="0.25">
      <c r="A12581" s="2"/>
      <c r="B12581" s="2"/>
    </row>
    <row r="12582" spans="1:2" x14ac:dyDescent="0.25">
      <c r="A12582" s="2"/>
      <c r="B12582" s="2"/>
    </row>
    <row r="12583" spans="1:2" x14ac:dyDescent="0.25">
      <c r="A12583" s="2"/>
      <c r="B12583" s="2"/>
    </row>
    <row r="12584" spans="1:2" x14ac:dyDescent="0.25">
      <c r="A12584" s="2"/>
      <c r="B12584" s="2"/>
    </row>
    <row r="12585" spans="1:2" x14ac:dyDescent="0.25">
      <c r="A12585" s="2"/>
      <c r="B12585" s="2"/>
    </row>
    <row r="12586" spans="1:2" x14ac:dyDescent="0.25">
      <c r="A12586" s="2"/>
      <c r="B12586" s="2"/>
    </row>
    <row r="12587" spans="1:2" x14ac:dyDescent="0.25">
      <c r="A12587" s="2"/>
      <c r="B12587" s="2"/>
    </row>
    <row r="12588" spans="1:2" x14ac:dyDescent="0.25">
      <c r="A12588" s="2"/>
      <c r="B12588" s="2"/>
    </row>
    <row r="12589" spans="1:2" x14ac:dyDescent="0.25">
      <c r="A12589" s="2"/>
      <c r="B12589" s="2"/>
    </row>
    <row r="12590" spans="1:2" x14ac:dyDescent="0.25">
      <c r="A12590" s="2"/>
      <c r="B12590" s="2"/>
    </row>
    <row r="12591" spans="1:2" x14ac:dyDescent="0.25">
      <c r="A12591" s="2"/>
      <c r="B12591" s="2"/>
    </row>
    <row r="12592" spans="1:2" x14ac:dyDescent="0.25">
      <c r="A12592" s="2"/>
      <c r="B12592" s="2"/>
    </row>
    <row r="12593" spans="1:2" x14ac:dyDescent="0.25">
      <c r="A12593" s="2"/>
      <c r="B12593" s="2"/>
    </row>
    <row r="12594" spans="1:2" x14ac:dyDescent="0.25">
      <c r="A12594" s="2"/>
      <c r="B12594" s="2"/>
    </row>
    <row r="12595" spans="1:2" x14ac:dyDescent="0.25">
      <c r="A12595" s="2"/>
      <c r="B12595" s="2"/>
    </row>
    <row r="12596" spans="1:2" x14ac:dyDescent="0.25">
      <c r="A12596" s="2"/>
      <c r="B12596" s="2"/>
    </row>
    <row r="12597" spans="1:2" x14ac:dyDescent="0.25">
      <c r="A12597" s="2"/>
      <c r="B12597" s="2"/>
    </row>
    <row r="12598" spans="1:2" x14ac:dyDescent="0.25">
      <c r="A12598" s="2"/>
      <c r="B12598" s="2"/>
    </row>
    <row r="12599" spans="1:2" x14ac:dyDescent="0.25">
      <c r="A12599" s="2"/>
      <c r="B12599" s="2"/>
    </row>
    <row r="12600" spans="1:2" x14ac:dyDescent="0.25">
      <c r="A12600" s="2"/>
      <c r="B12600" s="2"/>
    </row>
    <row r="12601" spans="1:2" x14ac:dyDescent="0.25">
      <c r="A12601" s="2"/>
      <c r="B12601" s="2"/>
    </row>
    <row r="12602" spans="1:2" x14ac:dyDescent="0.25">
      <c r="A12602" s="2"/>
      <c r="B12602" s="2"/>
    </row>
    <row r="12603" spans="1:2" x14ac:dyDescent="0.25">
      <c r="A12603" s="2"/>
      <c r="B12603" s="2"/>
    </row>
    <row r="12604" spans="1:2" x14ac:dyDescent="0.25">
      <c r="A12604" s="2"/>
      <c r="B12604" s="2"/>
    </row>
    <row r="12605" spans="1:2" x14ac:dyDescent="0.25">
      <c r="A12605" s="2"/>
      <c r="B12605" s="2"/>
    </row>
    <row r="12606" spans="1:2" x14ac:dyDescent="0.25">
      <c r="A12606" s="2"/>
      <c r="B12606" s="2"/>
    </row>
    <row r="12607" spans="1:2" x14ac:dyDescent="0.25">
      <c r="A12607" s="2"/>
      <c r="B12607" s="2"/>
    </row>
    <row r="12608" spans="1:2" x14ac:dyDescent="0.25">
      <c r="A12608" s="2"/>
      <c r="B12608" s="2"/>
    </row>
    <row r="12609" spans="1:2" x14ac:dyDescent="0.25">
      <c r="A12609" s="2"/>
      <c r="B12609" s="2"/>
    </row>
    <row r="12610" spans="1:2" x14ac:dyDescent="0.25">
      <c r="A12610" s="2"/>
      <c r="B12610" s="2"/>
    </row>
    <row r="12611" spans="1:2" x14ac:dyDescent="0.25">
      <c r="A12611" s="2"/>
      <c r="B12611" s="2"/>
    </row>
    <row r="12612" spans="1:2" x14ac:dyDescent="0.25">
      <c r="A12612" s="2"/>
      <c r="B12612" s="2"/>
    </row>
    <row r="12613" spans="1:2" x14ac:dyDescent="0.25">
      <c r="A12613" s="2"/>
      <c r="B12613" s="2"/>
    </row>
    <row r="12614" spans="1:2" x14ac:dyDescent="0.25">
      <c r="A12614" s="2"/>
      <c r="B12614" s="2"/>
    </row>
    <row r="12615" spans="1:2" x14ac:dyDescent="0.25">
      <c r="A12615" s="2"/>
      <c r="B12615" s="2"/>
    </row>
    <row r="12616" spans="1:2" x14ac:dyDescent="0.25">
      <c r="A12616" s="2"/>
      <c r="B12616" s="2"/>
    </row>
    <row r="12617" spans="1:2" x14ac:dyDescent="0.25">
      <c r="A12617" s="2"/>
      <c r="B12617" s="2"/>
    </row>
    <row r="12618" spans="1:2" x14ac:dyDescent="0.25">
      <c r="A12618" s="2"/>
      <c r="B12618" s="2"/>
    </row>
    <row r="12619" spans="1:2" x14ac:dyDescent="0.25">
      <c r="A12619" s="2"/>
      <c r="B12619" s="2"/>
    </row>
    <row r="12620" spans="1:2" x14ac:dyDescent="0.25">
      <c r="A12620" s="2"/>
      <c r="B12620" s="2"/>
    </row>
    <row r="12621" spans="1:2" x14ac:dyDescent="0.25">
      <c r="A12621" s="2"/>
      <c r="B12621" s="2"/>
    </row>
    <row r="12622" spans="1:2" x14ac:dyDescent="0.25">
      <c r="A12622" s="2"/>
      <c r="B12622" s="2"/>
    </row>
    <row r="12623" spans="1:2" x14ac:dyDescent="0.25">
      <c r="A12623" s="2"/>
      <c r="B12623" s="2"/>
    </row>
    <row r="12624" spans="1:2" x14ac:dyDescent="0.25">
      <c r="A12624" s="2"/>
      <c r="B12624" s="2"/>
    </row>
    <row r="12625" spans="1:2" x14ac:dyDescent="0.25">
      <c r="A12625" s="2"/>
      <c r="B12625" s="2"/>
    </row>
    <row r="12626" spans="1:2" x14ac:dyDescent="0.25">
      <c r="A12626" s="2"/>
      <c r="B12626" s="2"/>
    </row>
    <row r="12627" spans="1:2" x14ac:dyDescent="0.25">
      <c r="A12627" s="2"/>
      <c r="B12627" s="2"/>
    </row>
    <row r="12628" spans="1:2" x14ac:dyDescent="0.25">
      <c r="A12628" s="2"/>
      <c r="B12628" s="2"/>
    </row>
    <row r="12629" spans="1:2" x14ac:dyDescent="0.25">
      <c r="A12629" s="2"/>
      <c r="B12629" s="2"/>
    </row>
    <row r="12630" spans="1:2" x14ac:dyDescent="0.25">
      <c r="A12630" s="2"/>
      <c r="B12630" s="2"/>
    </row>
    <row r="12631" spans="1:2" x14ac:dyDescent="0.25">
      <c r="A12631" s="2"/>
      <c r="B12631" s="2"/>
    </row>
    <row r="12632" spans="1:2" x14ac:dyDescent="0.25">
      <c r="A12632" s="2"/>
      <c r="B12632" s="2"/>
    </row>
    <row r="12633" spans="1:2" x14ac:dyDescent="0.25">
      <c r="A12633" s="2"/>
      <c r="B12633" s="2"/>
    </row>
    <row r="12634" spans="1:2" x14ac:dyDescent="0.25">
      <c r="A12634" s="2"/>
      <c r="B12634" s="2"/>
    </row>
    <row r="12635" spans="1:2" x14ac:dyDescent="0.25">
      <c r="A12635" s="2"/>
      <c r="B12635" s="2"/>
    </row>
    <row r="12636" spans="1:2" x14ac:dyDescent="0.25">
      <c r="A12636" s="2"/>
      <c r="B12636" s="2"/>
    </row>
    <row r="12637" spans="1:2" x14ac:dyDescent="0.25">
      <c r="A12637" s="2"/>
      <c r="B12637" s="2"/>
    </row>
    <row r="12638" spans="1:2" x14ac:dyDescent="0.25">
      <c r="A12638" s="2"/>
      <c r="B12638" s="2"/>
    </row>
    <row r="12639" spans="1:2" x14ac:dyDescent="0.25">
      <c r="A12639" s="2"/>
      <c r="B12639" s="2"/>
    </row>
    <row r="12640" spans="1:2" x14ac:dyDescent="0.25">
      <c r="A12640" s="2"/>
      <c r="B12640" s="2"/>
    </row>
    <row r="12641" spans="1:2" x14ac:dyDescent="0.25">
      <c r="A12641" s="2"/>
      <c r="B12641" s="2"/>
    </row>
    <row r="12642" spans="1:2" x14ac:dyDescent="0.25">
      <c r="A12642" s="2"/>
      <c r="B12642" s="2"/>
    </row>
    <row r="12643" spans="1:2" x14ac:dyDescent="0.25">
      <c r="A12643" s="2"/>
      <c r="B12643" s="2"/>
    </row>
    <row r="12644" spans="1:2" x14ac:dyDescent="0.25">
      <c r="A12644" s="2"/>
      <c r="B12644" s="2"/>
    </row>
    <row r="12645" spans="1:2" x14ac:dyDescent="0.25">
      <c r="A12645" s="2"/>
      <c r="B12645" s="2"/>
    </row>
    <row r="12646" spans="1:2" x14ac:dyDescent="0.25">
      <c r="A12646" s="2"/>
      <c r="B12646" s="2"/>
    </row>
    <row r="12647" spans="1:2" x14ac:dyDescent="0.25">
      <c r="A12647" s="2"/>
      <c r="B12647" s="2"/>
    </row>
    <row r="12648" spans="1:2" x14ac:dyDescent="0.25">
      <c r="A12648" s="2"/>
      <c r="B12648" s="2"/>
    </row>
    <row r="12649" spans="1:2" x14ac:dyDescent="0.25">
      <c r="A12649" s="2"/>
      <c r="B12649" s="2"/>
    </row>
    <row r="12650" spans="1:2" x14ac:dyDescent="0.25">
      <c r="A12650" s="2"/>
      <c r="B12650" s="2"/>
    </row>
    <row r="12651" spans="1:2" x14ac:dyDescent="0.25">
      <c r="A12651" s="2"/>
      <c r="B12651" s="2"/>
    </row>
    <row r="12652" spans="1:2" x14ac:dyDescent="0.25">
      <c r="A12652" s="2"/>
      <c r="B12652" s="2"/>
    </row>
    <row r="12653" spans="1:2" x14ac:dyDescent="0.25">
      <c r="A12653" s="2"/>
      <c r="B12653" s="2"/>
    </row>
    <row r="12654" spans="1:2" x14ac:dyDescent="0.25">
      <c r="A12654" s="2"/>
      <c r="B12654" s="2"/>
    </row>
    <row r="12655" spans="1:2" x14ac:dyDescent="0.25">
      <c r="A12655" s="2"/>
      <c r="B12655" s="2"/>
    </row>
    <row r="12656" spans="1:2" x14ac:dyDescent="0.25">
      <c r="A12656" s="2"/>
      <c r="B12656" s="2"/>
    </row>
    <row r="12657" spans="1:2" x14ac:dyDescent="0.25">
      <c r="A12657" s="2"/>
      <c r="B12657" s="2"/>
    </row>
    <row r="12658" spans="1:2" x14ac:dyDescent="0.25">
      <c r="A12658" s="2"/>
      <c r="B12658" s="2"/>
    </row>
    <row r="12659" spans="1:2" x14ac:dyDescent="0.25">
      <c r="A12659" s="2"/>
      <c r="B12659" s="2"/>
    </row>
    <row r="12660" spans="1:2" x14ac:dyDescent="0.25">
      <c r="A12660" s="2"/>
      <c r="B12660" s="2"/>
    </row>
    <row r="12661" spans="1:2" x14ac:dyDescent="0.25">
      <c r="A12661" s="2"/>
      <c r="B12661" s="2"/>
    </row>
    <row r="12662" spans="1:2" x14ac:dyDescent="0.25">
      <c r="A12662" s="2"/>
      <c r="B12662" s="2"/>
    </row>
    <row r="12663" spans="1:2" x14ac:dyDescent="0.25">
      <c r="A12663" s="2"/>
      <c r="B12663" s="2"/>
    </row>
    <row r="12664" spans="1:2" x14ac:dyDescent="0.25">
      <c r="A12664" s="2"/>
      <c r="B12664" s="2"/>
    </row>
    <row r="12665" spans="1:2" x14ac:dyDescent="0.25">
      <c r="A12665" s="2"/>
      <c r="B12665" s="2"/>
    </row>
    <row r="12666" spans="1:2" x14ac:dyDescent="0.25">
      <c r="A12666" s="2"/>
      <c r="B12666" s="2"/>
    </row>
    <row r="12667" spans="1:2" x14ac:dyDescent="0.25">
      <c r="A12667" s="2"/>
      <c r="B12667" s="2"/>
    </row>
    <row r="12668" spans="1:2" x14ac:dyDescent="0.25">
      <c r="A12668" s="2"/>
      <c r="B12668" s="2"/>
    </row>
    <row r="12669" spans="1:2" x14ac:dyDescent="0.25">
      <c r="A12669" s="2"/>
      <c r="B12669" s="2"/>
    </row>
    <row r="12670" spans="1:2" x14ac:dyDescent="0.25">
      <c r="A12670" s="2"/>
      <c r="B12670" s="2"/>
    </row>
    <row r="12671" spans="1:2" x14ac:dyDescent="0.25">
      <c r="A12671" s="2"/>
      <c r="B12671" s="2"/>
    </row>
    <row r="12672" spans="1:2" x14ac:dyDescent="0.25">
      <c r="A12672" s="2"/>
      <c r="B12672" s="2"/>
    </row>
    <row r="12673" spans="1:2" x14ac:dyDescent="0.25">
      <c r="A12673" s="2"/>
      <c r="B12673" s="2"/>
    </row>
    <row r="12674" spans="1:2" x14ac:dyDescent="0.25">
      <c r="A12674" s="2"/>
      <c r="B12674" s="2"/>
    </row>
    <row r="12675" spans="1:2" x14ac:dyDescent="0.25">
      <c r="A12675" s="2"/>
      <c r="B12675" s="2"/>
    </row>
    <row r="12676" spans="1:2" x14ac:dyDescent="0.25">
      <c r="A12676" s="2"/>
      <c r="B12676" s="2"/>
    </row>
    <row r="12677" spans="1:2" x14ac:dyDescent="0.25">
      <c r="A12677" s="2"/>
      <c r="B12677" s="2"/>
    </row>
    <row r="12678" spans="1:2" x14ac:dyDescent="0.25">
      <c r="A12678" s="2"/>
      <c r="B12678" s="2"/>
    </row>
    <row r="12679" spans="1:2" x14ac:dyDescent="0.25">
      <c r="A12679" s="2"/>
      <c r="B12679" s="2"/>
    </row>
    <row r="12680" spans="1:2" x14ac:dyDescent="0.25">
      <c r="A12680" s="2"/>
      <c r="B12680" s="2"/>
    </row>
    <row r="12681" spans="1:2" x14ac:dyDescent="0.25">
      <c r="A12681" s="2"/>
      <c r="B12681" s="2"/>
    </row>
    <row r="12682" spans="1:2" x14ac:dyDescent="0.25">
      <c r="A12682" s="2"/>
      <c r="B12682" s="2"/>
    </row>
    <row r="12683" spans="1:2" x14ac:dyDescent="0.25">
      <c r="A12683" s="2"/>
      <c r="B12683" s="2"/>
    </row>
    <row r="12684" spans="1:2" x14ac:dyDescent="0.25">
      <c r="A12684" s="2"/>
      <c r="B12684" s="2"/>
    </row>
    <row r="12685" spans="1:2" x14ac:dyDescent="0.25">
      <c r="A12685" s="2"/>
      <c r="B12685" s="2"/>
    </row>
    <row r="12686" spans="1:2" x14ac:dyDescent="0.25">
      <c r="A12686" s="2"/>
      <c r="B12686" s="2"/>
    </row>
    <row r="12687" spans="1:2" x14ac:dyDescent="0.25">
      <c r="A12687" s="2"/>
      <c r="B12687" s="2"/>
    </row>
    <row r="12688" spans="1:2" x14ac:dyDescent="0.25">
      <c r="A12688" s="2"/>
      <c r="B12688" s="2"/>
    </row>
    <row r="12689" spans="1:2" x14ac:dyDescent="0.25">
      <c r="A12689" s="2"/>
      <c r="B12689" s="2"/>
    </row>
    <row r="12690" spans="1:2" x14ac:dyDescent="0.25">
      <c r="A12690" s="2"/>
      <c r="B12690" s="2"/>
    </row>
    <row r="12691" spans="1:2" x14ac:dyDescent="0.25">
      <c r="A12691" s="2"/>
      <c r="B12691" s="2"/>
    </row>
    <row r="12692" spans="1:2" x14ac:dyDescent="0.25">
      <c r="A12692" s="2"/>
      <c r="B12692" s="2"/>
    </row>
    <row r="12693" spans="1:2" x14ac:dyDescent="0.25">
      <c r="A12693" s="2"/>
      <c r="B12693" s="2"/>
    </row>
    <row r="12694" spans="1:2" x14ac:dyDescent="0.25">
      <c r="A12694" s="2"/>
      <c r="B12694" s="2"/>
    </row>
    <row r="12695" spans="1:2" x14ac:dyDescent="0.25">
      <c r="A12695" s="2"/>
      <c r="B12695" s="2"/>
    </row>
    <row r="12696" spans="1:2" x14ac:dyDescent="0.25">
      <c r="A12696" s="2"/>
      <c r="B12696" s="2"/>
    </row>
    <row r="12697" spans="1:2" x14ac:dyDescent="0.25">
      <c r="A12697" s="2"/>
      <c r="B12697" s="2"/>
    </row>
    <row r="12698" spans="1:2" x14ac:dyDescent="0.25">
      <c r="A12698" s="2"/>
      <c r="B12698" s="2"/>
    </row>
    <row r="12699" spans="1:2" x14ac:dyDescent="0.25">
      <c r="A12699" s="2"/>
      <c r="B12699" s="2"/>
    </row>
    <row r="12700" spans="1:2" x14ac:dyDescent="0.25">
      <c r="A12700" s="2"/>
      <c r="B12700" s="2"/>
    </row>
    <row r="12701" spans="1:2" x14ac:dyDescent="0.25">
      <c r="A12701" s="2"/>
      <c r="B12701" s="2"/>
    </row>
    <row r="12702" spans="1:2" x14ac:dyDescent="0.25">
      <c r="A12702" s="2"/>
      <c r="B12702" s="2"/>
    </row>
    <row r="12703" spans="1:2" x14ac:dyDescent="0.25">
      <c r="A12703" s="2"/>
      <c r="B12703" s="2"/>
    </row>
    <row r="12704" spans="1:2" x14ac:dyDescent="0.25">
      <c r="A12704" s="2"/>
      <c r="B12704" s="2"/>
    </row>
    <row r="12705" spans="1:2" x14ac:dyDescent="0.25">
      <c r="A12705" s="2"/>
      <c r="B12705" s="2"/>
    </row>
    <row r="12706" spans="1:2" x14ac:dyDescent="0.25">
      <c r="A12706" s="2"/>
      <c r="B12706" s="2"/>
    </row>
    <row r="12707" spans="1:2" x14ac:dyDescent="0.25">
      <c r="A12707" s="2"/>
      <c r="B12707" s="2"/>
    </row>
    <row r="12708" spans="1:2" x14ac:dyDescent="0.25">
      <c r="A12708" s="2"/>
      <c r="B12708" s="2"/>
    </row>
    <row r="12709" spans="1:2" x14ac:dyDescent="0.25">
      <c r="A12709" s="2"/>
      <c r="B12709" s="2"/>
    </row>
    <row r="12710" spans="1:2" x14ac:dyDescent="0.25">
      <c r="A12710" s="2"/>
      <c r="B12710" s="2"/>
    </row>
    <row r="12711" spans="1:2" x14ac:dyDescent="0.25">
      <c r="A12711" s="2"/>
      <c r="B12711" s="2"/>
    </row>
    <row r="12712" spans="1:2" x14ac:dyDescent="0.25">
      <c r="A12712" s="2"/>
      <c r="B12712" s="2"/>
    </row>
    <row r="12713" spans="1:2" x14ac:dyDescent="0.25">
      <c r="A12713" s="2"/>
      <c r="B12713" s="2"/>
    </row>
    <row r="12714" spans="1:2" x14ac:dyDescent="0.25">
      <c r="A12714" s="2"/>
      <c r="B12714" s="2"/>
    </row>
    <row r="12715" spans="1:2" x14ac:dyDescent="0.25">
      <c r="A12715" s="2"/>
      <c r="B12715" s="2"/>
    </row>
    <row r="12716" spans="1:2" x14ac:dyDescent="0.25">
      <c r="A12716" s="2"/>
      <c r="B12716" s="2"/>
    </row>
    <row r="12717" spans="1:2" x14ac:dyDescent="0.25">
      <c r="A12717" s="2"/>
      <c r="B12717" s="2"/>
    </row>
    <row r="12718" spans="1:2" x14ac:dyDescent="0.25">
      <c r="A12718" s="2"/>
      <c r="B12718" s="2"/>
    </row>
    <row r="12719" spans="1:2" x14ac:dyDescent="0.25">
      <c r="A12719" s="2"/>
      <c r="B12719" s="2"/>
    </row>
    <row r="12720" spans="1:2" x14ac:dyDescent="0.25">
      <c r="A12720" s="2"/>
      <c r="B12720" s="2"/>
    </row>
    <row r="12721" spans="1:2" x14ac:dyDescent="0.25">
      <c r="A12721" s="2"/>
      <c r="B12721" s="2"/>
    </row>
    <row r="12722" spans="1:2" x14ac:dyDescent="0.25">
      <c r="A12722" s="2"/>
      <c r="B12722" s="2"/>
    </row>
    <row r="12723" spans="1:2" x14ac:dyDescent="0.25">
      <c r="A12723" s="2"/>
      <c r="B12723" s="2"/>
    </row>
    <row r="12724" spans="1:2" x14ac:dyDescent="0.25">
      <c r="A12724" s="2"/>
      <c r="B12724" s="2"/>
    </row>
    <row r="12725" spans="1:2" x14ac:dyDescent="0.25">
      <c r="A12725" s="2"/>
      <c r="B12725" s="2"/>
    </row>
    <row r="12726" spans="1:2" x14ac:dyDescent="0.25">
      <c r="A12726" s="2"/>
      <c r="B12726" s="2"/>
    </row>
    <row r="12727" spans="1:2" x14ac:dyDescent="0.25">
      <c r="A12727" s="2"/>
      <c r="B12727" s="2"/>
    </row>
    <row r="12728" spans="1:2" x14ac:dyDescent="0.25">
      <c r="A12728" s="2"/>
      <c r="B12728" s="2"/>
    </row>
    <row r="12729" spans="1:2" x14ac:dyDescent="0.25">
      <c r="A12729" s="2"/>
      <c r="B12729" s="2"/>
    </row>
    <row r="12730" spans="1:2" x14ac:dyDescent="0.25">
      <c r="A12730" s="2"/>
      <c r="B12730" s="2"/>
    </row>
    <row r="12731" spans="1:2" x14ac:dyDescent="0.25">
      <c r="A12731" s="2"/>
      <c r="B12731" s="2"/>
    </row>
    <row r="12732" spans="1:2" x14ac:dyDescent="0.25">
      <c r="A12732" s="2"/>
      <c r="B12732" s="2"/>
    </row>
    <row r="12733" spans="1:2" x14ac:dyDescent="0.25">
      <c r="A12733" s="2"/>
      <c r="B12733" s="2"/>
    </row>
    <row r="12734" spans="1:2" x14ac:dyDescent="0.25">
      <c r="A12734" s="2"/>
      <c r="B12734" s="2"/>
    </row>
    <row r="12735" spans="1:2" x14ac:dyDescent="0.25">
      <c r="A12735" s="2"/>
      <c r="B12735" s="2"/>
    </row>
    <row r="12736" spans="1:2" x14ac:dyDescent="0.25">
      <c r="A12736" s="2"/>
      <c r="B12736" s="2"/>
    </row>
    <row r="12737" spans="1:2" x14ac:dyDescent="0.25">
      <c r="A12737" s="2"/>
      <c r="B12737" s="2"/>
    </row>
    <row r="12738" spans="1:2" x14ac:dyDescent="0.25">
      <c r="A12738" s="2"/>
      <c r="B12738" s="2"/>
    </row>
    <row r="12739" spans="1:2" x14ac:dyDescent="0.25">
      <c r="A12739" s="2"/>
      <c r="B12739" s="2"/>
    </row>
    <row r="12740" spans="1:2" x14ac:dyDescent="0.25">
      <c r="A12740" s="2"/>
      <c r="B12740" s="2"/>
    </row>
    <row r="12741" spans="1:2" x14ac:dyDescent="0.25">
      <c r="A12741" s="2"/>
      <c r="B12741" s="2"/>
    </row>
    <row r="12742" spans="1:2" x14ac:dyDescent="0.25">
      <c r="A12742" s="2"/>
      <c r="B12742" s="2"/>
    </row>
    <row r="12743" spans="1:2" x14ac:dyDescent="0.25">
      <c r="A12743" s="2"/>
      <c r="B12743" s="2"/>
    </row>
    <row r="12744" spans="1:2" x14ac:dyDescent="0.25">
      <c r="A12744" s="2"/>
      <c r="B12744" s="2"/>
    </row>
    <row r="12745" spans="1:2" x14ac:dyDescent="0.25">
      <c r="A12745" s="2"/>
      <c r="B12745" s="2"/>
    </row>
    <row r="12746" spans="1:2" x14ac:dyDescent="0.25">
      <c r="A12746" s="2"/>
      <c r="B12746" s="2"/>
    </row>
    <row r="12747" spans="1:2" x14ac:dyDescent="0.25">
      <c r="A12747" s="2"/>
      <c r="B12747" s="2"/>
    </row>
    <row r="12748" spans="1:2" x14ac:dyDescent="0.25">
      <c r="A12748" s="2"/>
      <c r="B12748" s="2"/>
    </row>
    <row r="12749" spans="1:2" x14ac:dyDescent="0.25">
      <c r="A12749" s="2"/>
      <c r="B12749" s="2"/>
    </row>
    <row r="12750" spans="1:2" x14ac:dyDescent="0.25">
      <c r="A12750" s="2"/>
      <c r="B12750" s="2"/>
    </row>
    <row r="12751" spans="1:2" x14ac:dyDescent="0.25">
      <c r="A12751" s="2"/>
      <c r="B12751" s="2"/>
    </row>
    <row r="12752" spans="1:2" x14ac:dyDescent="0.25">
      <c r="A12752" s="2"/>
      <c r="B12752" s="2"/>
    </row>
    <row r="12753" spans="1:2" x14ac:dyDescent="0.25">
      <c r="A12753" s="2"/>
      <c r="B12753" s="2"/>
    </row>
    <row r="12754" spans="1:2" x14ac:dyDescent="0.25">
      <c r="A12754" s="2"/>
      <c r="B12754" s="2"/>
    </row>
    <row r="12755" spans="1:2" x14ac:dyDescent="0.25">
      <c r="A12755" s="2"/>
      <c r="B12755" s="2"/>
    </row>
    <row r="12756" spans="1:2" x14ac:dyDescent="0.25">
      <c r="A12756" s="2"/>
      <c r="B12756" s="2"/>
    </row>
    <row r="12757" spans="1:2" x14ac:dyDescent="0.25">
      <c r="A12757" s="2"/>
      <c r="B12757" s="2"/>
    </row>
    <row r="12758" spans="1:2" x14ac:dyDescent="0.25">
      <c r="A12758" s="2"/>
      <c r="B12758" s="2"/>
    </row>
    <row r="12759" spans="1:2" x14ac:dyDescent="0.25">
      <c r="A12759" s="2"/>
      <c r="B12759" s="2"/>
    </row>
    <row r="12760" spans="1:2" x14ac:dyDescent="0.25">
      <c r="A12760" s="2"/>
      <c r="B12760" s="2"/>
    </row>
    <row r="12761" spans="1:2" x14ac:dyDescent="0.25">
      <c r="A12761" s="2"/>
      <c r="B12761" s="2"/>
    </row>
    <row r="12762" spans="1:2" x14ac:dyDescent="0.25">
      <c r="A12762" s="2"/>
      <c r="B12762" s="2"/>
    </row>
    <row r="12763" spans="1:2" x14ac:dyDescent="0.25">
      <c r="A12763" s="2"/>
      <c r="B12763" s="2"/>
    </row>
    <row r="12764" spans="1:2" x14ac:dyDescent="0.25">
      <c r="A12764" s="2"/>
      <c r="B12764" s="2"/>
    </row>
    <row r="12765" spans="1:2" x14ac:dyDescent="0.25">
      <c r="A12765" s="2"/>
      <c r="B12765" s="2"/>
    </row>
    <row r="12766" spans="1:2" x14ac:dyDescent="0.25">
      <c r="A12766" s="2"/>
      <c r="B12766" s="2"/>
    </row>
    <row r="12767" spans="1:2" x14ac:dyDescent="0.25">
      <c r="A12767" s="2"/>
      <c r="B12767" s="2"/>
    </row>
    <row r="12768" spans="1:2" x14ac:dyDescent="0.25">
      <c r="A12768" s="2"/>
      <c r="B12768" s="2"/>
    </row>
    <row r="12769" spans="1:2" x14ac:dyDescent="0.25">
      <c r="A12769" s="2"/>
      <c r="B12769" s="2"/>
    </row>
    <row r="12770" spans="1:2" x14ac:dyDescent="0.25">
      <c r="A12770" s="2"/>
      <c r="B12770" s="2"/>
    </row>
    <row r="12771" spans="1:2" x14ac:dyDescent="0.25">
      <c r="A12771" s="2"/>
      <c r="B12771" s="2"/>
    </row>
    <row r="12772" spans="1:2" x14ac:dyDescent="0.25">
      <c r="A12772" s="2"/>
      <c r="B12772" s="2"/>
    </row>
    <row r="12773" spans="1:2" x14ac:dyDescent="0.25">
      <c r="A12773" s="2"/>
      <c r="B12773" s="2"/>
    </row>
    <row r="12774" spans="1:2" x14ac:dyDescent="0.25">
      <c r="A12774" s="2"/>
      <c r="B12774" s="2"/>
    </row>
    <row r="12775" spans="1:2" x14ac:dyDescent="0.25">
      <c r="A12775" s="2"/>
      <c r="B12775" s="2"/>
    </row>
    <row r="12776" spans="1:2" x14ac:dyDescent="0.25">
      <c r="A12776" s="2"/>
      <c r="B12776" s="2"/>
    </row>
    <row r="12777" spans="1:2" x14ac:dyDescent="0.25">
      <c r="A12777" s="2"/>
      <c r="B12777" s="2"/>
    </row>
    <row r="12778" spans="1:2" x14ac:dyDescent="0.25">
      <c r="A12778" s="2"/>
      <c r="B12778" s="2"/>
    </row>
    <row r="12779" spans="1:2" x14ac:dyDescent="0.25">
      <c r="A12779" s="2"/>
      <c r="B12779" s="2"/>
    </row>
    <row r="12780" spans="1:2" x14ac:dyDescent="0.25">
      <c r="A12780" s="2"/>
      <c r="B12780" s="2"/>
    </row>
    <row r="12781" spans="1:2" x14ac:dyDescent="0.25">
      <c r="A12781" s="2"/>
      <c r="B12781" s="2"/>
    </row>
    <row r="12782" spans="1:2" x14ac:dyDescent="0.25">
      <c r="A12782" s="2"/>
      <c r="B12782" s="2"/>
    </row>
    <row r="12783" spans="1:2" x14ac:dyDescent="0.25">
      <c r="A12783" s="2"/>
      <c r="B12783" s="2"/>
    </row>
    <row r="12784" spans="1:2" x14ac:dyDescent="0.25">
      <c r="A12784" s="2"/>
      <c r="B12784" s="2"/>
    </row>
    <row r="12785" spans="1:2" x14ac:dyDescent="0.25">
      <c r="A12785" s="2"/>
      <c r="B12785" s="2"/>
    </row>
    <row r="12786" spans="1:2" x14ac:dyDescent="0.25">
      <c r="A12786" s="2"/>
      <c r="B12786" s="2"/>
    </row>
    <row r="12787" spans="1:2" x14ac:dyDescent="0.25">
      <c r="A12787" s="2"/>
      <c r="B12787" s="2"/>
    </row>
    <row r="12788" spans="1:2" x14ac:dyDescent="0.25">
      <c r="A12788" s="2"/>
      <c r="B12788" s="2"/>
    </row>
    <row r="12789" spans="1:2" x14ac:dyDescent="0.25">
      <c r="A12789" s="2"/>
      <c r="B12789" s="2"/>
    </row>
    <row r="12790" spans="1:2" x14ac:dyDescent="0.25">
      <c r="A12790" s="2"/>
      <c r="B12790" s="2"/>
    </row>
    <row r="12791" spans="1:2" x14ac:dyDescent="0.25">
      <c r="A12791" s="2"/>
      <c r="B12791" s="2"/>
    </row>
    <row r="12792" spans="1:2" x14ac:dyDescent="0.25">
      <c r="A12792" s="2"/>
      <c r="B12792" s="2"/>
    </row>
    <row r="12793" spans="1:2" x14ac:dyDescent="0.25">
      <c r="A12793" s="2"/>
      <c r="B12793" s="2"/>
    </row>
    <row r="12794" spans="1:2" x14ac:dyDescent="0.25">
      <c r="A12794" s="2"/>
      <c r="B12794" s="2"/>
    </row>
    <row r="12795" spans="1:2" x14ac:dyDescent="0.25">
      <c r="A12795" s="2"/>
      <c r="B12795" s="2"/>
    </row>
    <row r="12796" spans="1:2" x14ac:dyDescent="0.25">
      <c r="A12796" s="2"/>
      <c r="B12796" s="2"/>
    </row>
    <row r="12797" spans="1:2" x14ac:dyDescent="0.25">
      <c r="A12797" s="2"/>
      <c r="B12797" s="2"/>
    </row>
    <row r="12798" spans="1:2" x14ac:dyDescent="0.25">
      <c r="A12798" s="2"/>
      <c r="B12798" s="2"/>
    </row>
    <row r="12799" spans="1:2" x14ac:dyDescent="0.25">
      <c r="A12799" s="2"/>
      <c r="B12799" s="2"/>
    </row>
    <row r="12800" spans="1:2" x14ac:dyDescent="0.25">
      <c r="A12800" s="2"/>
      <c r="B12800" s="2"/>
    </row>
    <row r="12801" spans="1:2" x14ac:dyDescent="0.25">
      <c r="A12801" s="2"/>
      <c r="B12801" s="2"/>
    </row>
    <row r="12802" spans="1:2" x14ac:dyDescent="0.25">
      <c r="A12802" s="2"/>
      <c r="B12802" s="2"/>
    </row>
    <row r="12803" spans="1:2" x14ac:dyDescent="0.25">
      <c r="A12803" s="2"/>
      <c r="B12803" s="2"/>
    </row>
    <row r="12804" spans="1:2" x14ac:dyDescent="0.25">
      <c r="A12804" s="2"/>
      <c r="B12804" s="2"/>
    </row>
    <row r="12805" spans="1:2" x14ac:dyDescent="0.25">
      <c r="A12805" s="2"/>
      <c r="B12805" s="2"/>
    </row>
    <row r="12806" spans="1:2" x14ac:dyDescent="0.25">
      <c r="A12806" s="2"/>
      <c r="B12806" s="2"/>
    </row>
    <row r="12807" spans="1:2" x14ac:dyDescent="0.25">
      <c r="A12807" s="2"/>
      <c r="B12807" s="2"/>
    </row>
    <row r="12808" spans="1:2" x14ac:dyDescent="0.25">
      <c r="A12808" s="2"/>
      <c r="B12808" s="2"/>
    </row>
    <row r="12809" spans="1:2" x14ac:dyDescent="0.25">
      <c r="A12809" s="2"/>
      <c r="B12809" s="2"/>
    </row>
    <row r="12810" spans="1:2" x14ac:dyDescent="0.25">
      <c r="A12810" s="2"/>
      <c r="B12810" s="2"/>
    </row>
    <row r="12811" spans="1:2" x14ac:dyDescent="0.25">
      <c r="A12811" s="2"/>
      <c r="B12811" s="2"/>
    </row>
    <row r="12812" spans="1:2" x14ac:dyDescent="0.25">
      <c r="A12812" s="2"/>
      <c r="B12812" s="2"/>
    </row>
    <row r="12813" spans="1:2" x14ac:dyDescent="0.25">
      <c r="A12813" s="2"/>
      <c r="B12813" s="2"/>
    </row>
    <row r="12814" spans="1:2" x14ac:dyDescent="0.25">
      <c r="A12814" s="2"/>
      <c r="B12814" s="2"/>
    </row>
    <row r="12815" spans="1:2" x14ac:dyDescent="0.25">
      <c r="A12815" s="2"/>
      <c r="B12815" s="2"/>
    </row>
    <row r="12816" spans="1:2" x14ac:dyDescent="0.25">
      <c r="A12816" s="2"/>
      <c r="B12816" s="2"/>
    </row>
    <row r="12817" spans="1:2" x14ac:dyDescent="0.25">
      <c r="A12817" s="2"/>
      <c r="B12817" s="2"/>
    </row>
    <row r="12818" spans="1:2" x14ac:dyDescent="0.25">
      <c r="A12818" s="2"/>
      <c r="B12818" s="2"/>
    </row>
    <row r="12819" spans="1:2" x14ac:dyDescent="0.25">
      <c r="A12819" s="2"/>
      <c r="B12819" s="2"/>
    </row>
    <row r="12820" spans="1:2" x14ac:dyDescent="0.25">
      <c r="A12820" s="2"/>
      <c r="B12820" s="2"/>
    </row>
    <row r="12821" spans="1:2" x14ac:dyDescent="0.25">
      <c r="A12821" s="2"/>
      <c r="B12821" s="2"/>
    </row>
    <row r="12822" spans="1:2" x14ac:dyDescent="0.25">
      <c r="A12822" s="2"/>
      <c r="B12822" s="2"/>
    </row>
    <row r="12823" spans="1:2" x14ac:dyDescent="0.25">
      <c r="A12823" s="2"/>
      <c r="B12823" s="2"/>
    </row>
    <row r="12824" spans="1:2" x14ac:dyDescent="0.25">
      <c r="A12824" s="2"/>
      <c r="B12824" s="2"/>
    </row>
    <row r="12825" spans="1:2" x14ac:dyDescent="0.25">
      <c r="A12825" s="2"/>
      <c r="B12825" s="2"/>
    </row>
    <row r="12826" spans="1:2" x14ac:dyDescent="0.25">
      <c r="A12826" s="2"/>
      <c r="B12826" s="2"/>
    </row>
    <row r="12827" spans="1:2" x14ac:dyDescent="0.25">
      <c r="A12827" s="2"/>
      <c r="B12827" s="2"/>
    </row>
    <row r="12828" spans="1:2" x14ac:dyDescent="0.25">
      <c r="A12828" s="2"/>
      <c r="B12828" s="2"/>
    </row>
    <row r="12829" spans="1:2" x14ac:dyDescent="0.25">
      <c r="A12829" s="2"/>
      <c r="B12829" s="2"/>
    </row>
    <row r="12830" spans="1:2" x14ac:dyDescent="0.25">
      <c r="A12830" s="2"/>
      <c r="B12830" s="2"/>
    </row>
    <row r="12831" spans="1:2" x14ac:dyDescent="0.25">
      <c r="A12831" s="2"/>
      <c r="B12831" s="2"/>
    </row>
    <row r="12832" spans="1:2" x14ac:dyDescent="0.25">
      <c r="A12832" s="2"/>
      <c r="B12832" s="2"/>
    </row>
    <row r="12833" spans="1:2" x14ac:dyDescent="0.25">
      <c r="A12833" s="2"/>
      <c r="B12833" s="2"/>
    </row>
    <row r="12834" spans="1:2" x14ac:dyDescent="0.25">
      <c r="A12834" s="2"/>
      <c r="B12834" s="2"/>
    </row>
    <row r="12835" spans="1:2" x14ac:dyDescent="0.25">
      <c r="A12835" s="2"/>
      <c r="B12835" s="2"/>
    </row>
    <row r="12836" spans="1:2" x14ac:dyDescent="0.25">
      <c r="A12836" s="2"/>
      <c r="B12836" s="2"/>
    </row>
    <row r="12837" spans="1:2" x14ac:dyDescent="0.25">
      <c r="A12837" s="2"/>
      <c r="B12837" s="2"/>
    </row>
    <row r="12838" spans="1:2" x14ac:dyDescent="0.25">
      <c r="A12838" s="2"/>
      <c r="B12838" s="2"/>
    </row>
    <row r="12839" spans="1:2" x14ac:dyDescent="0.25">
      <c r="A12839" s="2"/>
      <c r="B12839" s="2"/>
    </row>
    <row r="12840" spans="1:2" x14ac:dyDescent="0.25">
      <c r="A12840" s="2"/>
      <c r="B12840" s="2"/>
    </row>
    <row r="12841" spans="1:2" x14ac:dyDescent="0.25">
      <c r="A12841" s="2"/>
      <c r="B12841" s="2"/>
    </row>
    <row r="12842" spans="1:2" x14ac:dyDescent="0.25">
      <c r="A12842" s="2"/>
      <c r="B12842" s="2"/>
    </row>
    <row r="12843" spans="1:2" x14ac:dyDescent="0.25">
      <c r="A12843" s="2"/>
      <c r="B12843" s="2"/>
    </row>
    <row r="12844" spans="1:2" x14ac:dyDescent="0.25">
      <c r="A12844" s="2"/>
      <c r="B12844" s="2"/>
    </row>
    <row r="12845" spans="1:2" x14ac:dyDescent="0.25">
      <c r="A12845" s="2"/>
      <c r="B12845" s="2"/>
    </row>
    <row r="12846" spans="1:2" x14ac:dyDescent="0.25">
      <c r="A12846" s="2"/>
      <c r="B12846" s="2"/>
    </row>
    <row r="12847" spans="1:2" x14ac:dyDescent="0.25">
      <c r="A12847" s="2"/>
      <c r="B12847" s="2"/>
    </row>
    <row r="12848" spans="1:2" x14ac:dyDescent="0.25">
      <c r="A12848" s="2"/>
      <c r="B12848" s="2"/>
    </row>
    <row r="12849" spans="1:2" x14ac:dyDescent="0.25">
      <c r="A12849" s="2"/>
      <c r="B12849" s="2"/>
    </row>
    <row r="12850" spans="1:2" x14ac:dyDescent="0.25">
      <c r="A12850" s="2"/>
      <c r="B12850" s="2"/>
    </row>
    <row r="12851" spans="1:2" x14ac:dyDescent="0.25">
      <c r="A12851" s="2"/>
      <c r="B12851" s="2"/>
    </row>
    <row r="12852" spans="1:2" x14ac:dyDescent="0.25">
      <c r="A12852" s="2"/>
      <c r="B12852" s="2"/>
    </row>
    <row r="12853" spans="1:2" x14ac:dyDescent="0.25">
      <c r="A12853" s="2"/>
      <c r="B12853" s="2"/>
    </row>
    <row r="12854" spans="1:2" x14ac:dyDescent="0.25">
      <c r="A12854" s="2"/>
      <c r="B12854" s="2"/>
    </row>
    <row r="12855" spans="1:2" x14ac:dyDescent="0.25">
      <c r="A12855" s="2"/>
      <c r="B12855" s="2"/>
    </row>
    <row r="12856" spans="1:2" x14ac:dyDescent="0.25">
      <c r="A12856" s="2"/>
      <c r="B12856" s="2"/>
    </row>
    <row r="12857" spans="1:2" x14ac:dyDescent="0.25">
      <c r="A12857" s="2"/>
      <c r="B12857" s="2"/>
    </row>
    <row r="12858" spans="1:2" x14ac:dyDescent="0.25">
      <c r="A12858" s="2"/>
      <c r="B12858" s="2"/>
    </row>
    <row r="12859" spans="1:2" x14ac:dyDescent="0.25">
      <c r="A12859" s="2"/>
      <c r="B12859" s="2"/>
    </row>
    <row r="12860" spans="1:2" x14ac:dyDescent="0.25">
      <c r="A12860" s="2"/>
      <c r="B12860" s="2"/>
    </row>
    <row r="12861" spans="1:2" x14ac:dyDescent="0.25">
      <c r="A12861" s="2"/>
      <c r="B12861" s="2"/>
    </row>
    <row r="12862" spans="1:2" x14ac:dyDescent="0.25">
      <c r="A12862" s="2"/>
      <c r="B12862" s="2"/>
    </row>
    <row r="12863" spans="1:2" x14ac:dyDescent="0.25">
      <c r="A12863" s="2"/>
      <c r="B12863" s="2"/>
    </row>
    <row r="12864" spans="1:2" x14ac:dyDescent="0.25">
      <c r="A12864" s="2"/>
      <c r="B12864" s="2"/>
    </row>
    <row r="12865" spans="1:2" x14ac:dyDescent="0.25">
      <c r="A12865" s="2"/>
      <c r="B12865" s="2"/>
    </row>
    <row r="12866" spans="1:2" x14ac:dyDescent="0.25">
      <c r="A12866" s="2"/>
      <c r="B12866" s="2"/>
    </row>
    <row r="12867" spans="1:2" x14ac:dyDescent="0.25">
      <c r="A12867" s="2"/>
      <c r="B12867" s="2"/>
    </row>
    <row r="12868" spans="1:2" x14ac:dyDescent="0.25">
      <c r="A12868" s="2"/>
      <c r="B12868" s="2"/>
    </row>
    <row r="12869" spans="1:2" x14ac:dyDescent="0.25">
      <c r="A12869" s="2"/>
      <c r="B12869" s="2"/>
    </row>
    <row r="12870" spans="1:2" x14ac:dyDescent="0.25">
      <c r="A12870" s="2"/>
      <c r="B12870" s="2"/>
    </row>
    <row r="12871" spans="1:2" x14ac:dyDescent="0.25">
      <c r="A12871" s="2"/>
      <c r="B12871" s="2"/>
    </row>
    <row r="12872" spans="1:2" x14ac:dyDescent="0.25">
      <c r="A12872" s="2"/>
      <c r="B12872" s="2"/>
    </row>
    <row r="12873" spans="1:2" x14ac:dyDescent="0.25">
      <c r="A12873" s="2"/>
      <c r="B12873" s="2"/>
    </row>
    <row r="12874" spans="1:2" x14ac:dyDescent="0.25">
      <c r="A12874" s="2"/>
      <c r="B12874" s="2"/>
    </row>
    <row r="12875" spans="1:2" x14ac:dyDescent="0.25">
      <c r="A12875" s="2"/>
      <c r="B12875" s="2"/>
    </row>
    <row r="12876" spans="1:2" x14ac:dyDescent="0.25">
      <c r="A12876" s="2"/>
      <c r="B12876" s="2"/>
    </row>
    <row r="12877" spans="1:2" x14ac:dyDescent="0.25">
      <c r="A12877" s="2"/>
      <c r="B12877" s="2"/>
    </row>
    <row r="12878" spans="1:2" x14ac:dyDescent="0.25">
      <c r="A12878" s="2"/>
      <c r="B12878" s="2"/>
    </row>
    <row r="12879" spans="1:2" x14ac:dyDescent="0.25">
      <c r="A12879" s="2"/>
      <c r="B12879" s="2"/>
    </row>
    <row r="12880" spans="1:2" x14ac:dyDescent="0.25">
      <c r="A12880" s="2"/>
      <c r="B12880" s="2"/>
    </row>
    <row r="12881" spans="1:2" x14ac:dyDescent="0.25">
      <c r="A12881" s="2"/>
      <c r="B12881" s="2"/>
    </row>
    <row r="12882" spans="1:2" x14ac:dyDescent="0.25">
      <c r="A12882" s="2"/>
      <c r="B12882" s="2"/>
    </row>
    <row r="12883" spans="1:2" x14ac:dyDescent="0.25">
      <c r="A12883" s="2"/>
      <c r="B12883" s="2"/>
    </row>
    <row r="12884" spans="1:2" x14ac:dyDescent="0.25">
      <c r="A12884" s="2"/>
      <c r="B12884" s="2"/>
    </row>
    <row r="12885" spans="1:2" x14ac:dyDescent="0.25">
      <c r="A12885" s="2"/>
      <c r="B12885" s="2"/>
    </row>
    <row r="12886" spans="1:2" x14ac:dyDescent="0.25">
      <c r="A12886" s="2"/>
      <c r="B12886" s="2"/>
    </row>
    <row r="12887" spans="1:2" x14ac:dyDescent="0.25">
      <c r="A12887" s="2"/>
      <c r="B12887" s="2"/>
    </row>
    <row r="12888" spans="1:2" x14ac:dyDescent="0.25">
      <c r="A12888" s="2"/>
      <c r="B12888" s="2"/>
    </row>
    <row r="12889" spans="1:2" x14ac:dyDescent="0.25">
      <c r="A12889" s="2"/>
      <c r="B12889" s="2"/>
    </row>
    <row r="12890" spans="1:2" x14ac:dyDescent="0.25">
      <c r="A12890" s="2"/>
      <c r="B12890" s="2"/>
    </row>
    <row r="12891" spans="1:2" x14ac:dyDescent="0.25">
      <c r="A12891" s="2"/>
      <c r="B12891" s="2"/>
    </row>
    <row r="12892" spans="1:2" x14ac:dyDescent="0.25">
      <c r="A12892" s="2"/>
      <c r="B12892" s="2"/>
    </row>
    <row r="12893" spans="1:2" x14ac:dyDescent="0.25">
      <c r="A12893" s="2"/>
      <c r="B12893" s="2"/>
    </row>
    <row r="12894" spans="1:2" x14ac:dyDescent="0.25">
      <c r="A12894" s="2"/>
      <c r="B12894" s="2"/>
    </row>
    <row r="12895" spans="1:2" x14ac:dyDescent="0.25">
      <c r="A12895" s="2"/>
      <c r="B12895" s="2"/>
    </row>
    <row r="12896" spans="1:2" x14ac:dyDescent="0.25">
      <c r="A12896" s="2"/>
      <c r="B12896" s="2"/>
    </row>
    <row r="12897" spans="1:2" x14ac:dyDescent="0.25">
      <c r="A12897" s="2"/>
      <c r="B12897" s="2"/>
    </row>
    <row r="12898" spans="1:2" x14ac:dyDescent="0.25">
      <c r="A12898" s="2"/>
      <c r="B12898" s="2"/>
    </row>
    <row r="12899" spans="1:2" x14ac:dyDescent="0.25">
      <c r="A12899" s="2"/>
      <c r="B12899" s="2"/>
    </row>
    <row r="12900" spans="1:2" x14ac:dyDescent="0.25">
      <c r="A12900" s="2"/>
      <c r="B12900" s="2"/>
    </row>
    <row r="12901" spans="1:2" x14ac:dyDescent="0.25">
      <c r="A12901" s="2"/>
      <c r="B12901" s="2"/>
    </row>
    <row r="12902" spans="1:2" x14ac:dyDescent="0.25">
      <c r="A12902" s="2"/>
      <c r="B12902" s="2"/>
    </row>
    <row r="12903" spans="1:2" x14ac:dyDescent="0.25">
      <c r="A12903" s="2"/>
      <c r="B12903" s="2"/>
    </row>
    <row r="12904" spans="1:2" x14ac:dyDescent="0.25">
      <c r="A12904" s="2"/>
      <c r="B12904" s="2"/>
    </row>
    <row r="12905" spans="1:2" x14ac:dyDescent="0.25">
      <c r="A12905" s="2"/>
      <c r="B12905" s="2"/>
    </row>
    <row r="12906" spans="1:2" x14ac:dyDescent="0.25">
      <c r="A12906" s="2"/>
      <c r="B12906" s="2"/>
    </row>
    <row r="12907" spans="1:2" x14ac:dyDescent="0.25">
      <c r="A12907" s="2"/>
      <c r="B12907" s="2"/>
    </row>
    <row r="12908" spans="1:2" x14ac:dyDescent="0.25">
      <c r="A12908" s="2"/>
      <c r="B12908" s="2"/>
    </row>
    <row r="12909" spans="1:2" x14ac:dyDescent="0.25">
      <c r="A12909" s="2"/>
      <c r="B12909" s="2"/>
    </row>
    <row r="12910" spans="1:2" x14ac:dyDescent="0.25">
      <c r="A12910" s="2"/>
      <c r="B12910" s="2"/>
    </row>
    <row r="12911" spans="1:2" x14ac:dyDescent="0.25">
      <c r="A12911" s="2"/>
      <c r="B12911" s="2"/>
    </row>
    <row r="12912" spans="1:2" x14ac:dyDescent="0.25">
      <c r="A12912" s="2"/>
      <c r="B12912" s="2"/>
    </row>
    <row r="12913" spans="1:2" x14ac:dyDescent="0.25">
      <c r="A12913" s="2"/>
      <c r="B12913" s="2"/>
    </row>
    <row r="12914" spans="1:2" x14ac:dyDescent="0.25">
      <c r="A12914" s="2"/>
      <c r="B12914" s="2"/>
    </row>
    <row r="12915" spans="1:2" x14ac:dyDescent="0.25">
      <c r="A12915" s="2"/>
      <c r="B12915" s="2"/>
    </row>
    <row r="12916" spans="1:2" x14ac:dyDescent="0.25">
      <c r="A12916" s="2"/>
      <c r="B12916" s="2"/>
    </row>
    <row r="12917" spans="1:2" x14ac:dyDescent="0.25">
      <c r="A12917" s="2"/>
      <c r="B12917" s="2"/>
    </row>
    <row r="12918" spans="1:2" x14ac:dyDescent="0.25">
      <c r="A12918" s="2"/>
      <c r="B12918" s="2"/>
    </row>
    <row r="12919" spans="1:2" x14ac:dyDescent="0.25">
      <c r="A12919" s="2"/>
      <c r="B12919" s="2"/>
    </row>
    <row r="12920" spans="1:2" x14ac:dyDescent="0.25">
      <c r="A12920" s="2"/>
      <c r="B12920" s="2"/>
    </row>
    <row r="12921" spans="1:2" x14ac:dyDescent="0.25">
      <c r="A12921" s="2"/>
      <c r="B12921" s="2"/>
    </row>
    <row r="12922" spans="1:2" x14ac:dyDescent="0.25">
      <c r="A12922" s="2"/>
      <c r="B12922" s="2"/>
    </row>
    <row r="12923" spans="1:2" x14ac:dyDescent="0.25">
      <c r="A12923" s="2"/>
      <c r="B12923" s="2"/>
    </row>
    <row r="12924" spans="1:2" x14ac:dyDescent="0.25">
      <c r="A12924" s="2"/>
      <c r="B12924" s="2"/>
    </row>
    <row r="12925" spans="1:2" x14ac:dyDescent="0.25">
      <c r="A12925" s="2"/>
      <c r="B12925" s="2"/>
    </row>
    <row r="12926" spans="1:2" x14ac:dyDescent="0.25">
      <c r="A12926" s="2"/>
      <c r="B12926" s="2"/>
    </row>
    <row r="12927" spans="1:2" x14ac:dyDescent="0.25">
      <c r="A12927" s="2"/>
      <c r="B12927" s="2"/>
    </row>
    <row r="12928" spans="1:2" x14ac:dyDescent="0.25">
      <c r="A12928" s="2"/>
      <c r="B12928" s="2"/>
    </row>
    <row r="12929" spans="1:2" x14ac:dyDescent="0.25">
      <c r="A12929" s="2"/>
      <c r="B12929" s="2"/>
    </row>
    <row r="12930" spans="1:2" x14ac:dyDescent="0.25">
      <c r="A12930" s="2"/>
      <c r="B12930" s="2"/>
    </row>
    <row r="12931" spans="1:2" x14ac:dyDescent="0.25">
      <c r="A12931" s="2"/>
      <c r="B12931" s="2"/>
    </row>
    <row r="12932" spans="1:2" x14ac:dyDescent="0.25">
      <c r="A12932" s="2"/>
      <c r="B12932" s="2"/>
    </row>
    <row r="12933" spans="1:2" x14ac:dyDescent="0.25">
      <c r="A12933" s="2"/>
      <c r="B12933" s="2"/>
    </row>
    <row r="12934" spans="1:2" x14ac:dyDescent="0.25">
      <c r="A12934" s="2"/>
      <c r="B12934" s="2"/>
    </row>
    <row r="12935" spans="1:2" x14ac:dyDescent="0.25">
      <c r="A12935" s="2"/>
      <c r="B12935" s="2"/>
    </row>
    <row r="12936" spans="1:2" x14ac:dyDescent="0.25">
      <c r="A12936" s="2"/>
      <c r="B12936" s="2"/>
    </row>
    <row r="12937" spans="1:2" x14ac:dyDescent="0.25">
      <c r="A12937" s="2"/>
      <c r="B12937" s="2"/>
    </row>
    <row r="12938" spans="1:2" x14ac:dyDescent="0.25">
      <c r="A12938" s="2"/>
      <c r="B12938" s="2"/>
    </row>
    <row r="12939" spans="1:2" x14ac:dyDescent="0.25">
      <c r="A12939" s="2"/>
      <c r="B12939" s="2"/>
    </row>
    <row r="12940" spans="1:2" x14ac:dyDescent="0.25">
      <c r="A12940" s="2"/>
      <c r="B12940" s="2"/>
    </row>
    <row r="12941" spans="1:2" x14ac:dyDescent="0.25">
      <c r="A12941" s="2"/>
      <c r="B12941" s="2"/>
    </row>
    <row r="12942" spans="1:2" x14ac:dyDescent="0.25">
      <c r="A12942" s="2"/>
      <c r="B12942" s="2"/>
    </row>
    <row r="12943" spans="1:2" x14ac:dyDescent="0.25">
      <c r="A12943" s="2"/>
      <c r="B12943" s="2"/>
    </row>
    <row r="12944" spans="1:2" x14ac:dyDescent="0.25">
      <c r="A12944" s="2"/>
      <c r="B12944" s="2"/>
    </row>
    <row r="12945" spans="1:2" x14ac:dyDescent="0.25">
      <c r="A12945" s="2"/>
      <c r="B12945" s="2"/>
    </row>
    <row r="12946" spans="1:2" x14ac:dyDescent="0.25">
      <c r="A12946" s="2"/>
      <c r="B12946" s="2"/>
    </row>
    <row r="12947" spans="1:2" x14ac:dyDescent="0.25">
      <c r="A12947" s="2"/>
      <c r="B12947" s="2"/>
    </row>
    <row r="12948" spans="1:2" x14ac:dyDescent="0.25">
      <c r="A12948" s="2"/>
      <c r="B12948" s="2"/>
    </row>
    <row r="12949" spans="1:2" x14ac:dyDescent="0.25">
      <c r="A12949" s="2"/>
      <c r="B12949" s="2"/>
    </row>
    <row r="12950" spans="1:2" x14ac:dyDescent="0.25">
      <c r="A12950" s="2"/>
      <c r="B12950" s="2"/>
    </row>
    <row r="12951" spans="1:2" x14ac:dyDescent="0.25">
      <c r="A12951" s="2"/>
      <c r="B12951" s="2"/>
    </row>
    <row r="12952" spans="1:2" x14ac:dyDescent="0.25">
      <c r="A12952" s="2"/>
      <c r="B12952" s="2"/>
    </row>
    <row r="12953" spans="1:2" x14ac:dyDescent="0.25">
      <c r="A12953" s="2"/>
      <c r="B12953" s="2"/>
    </row>
    <row r="12954" spans="1:2" x14ac:dyDescent="0.25">
      <c r="A12954" s="2"/>
      <c r="B12954" s="2"/>
    </row>
    <row r="12955" spans="1:2" x14ac:dyDescent="0.25">
      <c r="A12955" s="2"/>
      <c r="B12955" s="2"/>
    </row>
    <row r="12956" spans="1:2" x14ac:dyDescent="0.25">
      <c r="A12956" s="2"/>
      <c r="B12956" s="2"/>
    </row>
    <row r="12957" spans="1:2" x14ac:dyDescent="0.25">
      <c r="A12957" s="2"/>
      <c r="B12957" s="2"/>
    </row>
    <row r="12958" spans="1:2" x14ac:dyDescent="0.25">
      <c r="A12958" s="2"/>
      <c r="B12958" s="2"/>
    </row>
    <row r="12959" spans="1:2" x14ac:dyDescent="0.25">
      <c r="A12959" s="2"/>
      <c r="B12959" s="2"/>
    </row>
    <row r="12960" spans="1:2" x14ac:dyDescent="0.25">
      <c r="A12960" s="2"/>
      <c r="B12960" s="2"/>
    </row>
    <row r="12961" spans="1:2" x14ac:dyDescent="0.25">
      <c r="A12961" s="2"/>
      <c r="B12961" s="2"/>
    </row>
    <row r="12962" spans="1:2" x14ac:dyDescent="0.25">
      <c r="A12962" s="2"/>
      <c r="B12962" s="2"/>
    </row>
    <row r="12963" spans="1:2" x14ac:dyDescent="0.25">
      <c r="A12963" s="2"/>
      <c r="B12963" s="2"/>
    </row>
    <row r="12964" spans="1:2" x14ac:dyDescent="0.25">
      <c r="A12964" s="2"/>
      <c r="B12964" s="2"/>
    </row>
    <row r="12965" spans="1:2" x14ac:dyDescent="0.25">
      <c r="A12965" s="2"/>
      <c r="B12965" s="2"/>
    </row>
    <row r="12966" spans="1:2" x14ac:dyDescent="0.25">
      <c r="A12966" s="2"/>
      <c r="B12966" s="2"/>
    </row>
    <row r="12967" spans="1:2" x14ac:dyDescent="0.25">
      <c r="A12967" s="2"/>
      <c r="B12967" s="2"/>
    </row>
    <row r="12968" spans="1:2" x14ac:dyDescent="0.25">
      <c r="A12968" s="2"/>
      <c r="B12968" s="2"/>
    </row>
    <row r="12969" spans="1:2" x14ac:dyDescent="0.25">
      <c r="A12969" s="2"/>
      <c r="B12969" s="2"/>
    </row>
    <row r="12970" spans="1:2" x14ac:dyDescent="0.25">
      <c r="A12970" s="2"/>
      <c r="B12970" s="2"/>
    </row>
    <row r="12971" spans="1:2" x14ac:dyDescent="0.25">
      <c r="A12971" s="2"/>
      <c r="B12971" s="2"/>
    </row>
    <row r="12972" spans="1:2" x14ac:dyDescent="0.25">
      <c r="A12972" s="2"/>
      <c r="B12972" s="2"/>
    </row>
    <row r="12973" spans="1:2" x14ac:dyDescent="0.25">
      <c r="A12973" s="2"/>
      <c r="B12973" s="2"/>
    </row>
    <row r="12974" spans="1:2" x14ac:dyDescent="0.25">
      <c r="A12974" s="2"/>
      <c r="B12974" s="2"/>
    </row>
    <row r="12975" spans="1:2" x14ac:dyDescent="0.25">
      <c r="A12975" s="2"/>
      <c r="B12975" s="2"/>
    </row>
    <row r="12976" spans="1:2" x14ac:dyDescent="0.25">
      <c r="A12976" s="2"/>
      <c r="B12976" s="2"/>
    </row>
    <row r="12977" spans="1:2" x14ac:dyDescent="0.25">
      <c r="A12977" s="2"/>
      <c r="B12977" s="2"/>
    </row>
    <row r="12978" spans="1:2" x14ac:dyDescent="0.25">
      <c r="A12978" s="2"/>
      <c r="B12978" s="2"/>
    </row>
    <row r="12979" spans="1:2" x14ac:dyDescent="0.25">
      <c r="A12979" s="2"/>
      <c r="B12979" s="2"/>
    </row>
    <row r="12980" spans="1:2" x14ac:dyDescent="0.25">
      <c r="A12980" s="2"/>
      <c r="B12980" s="2"/>
    </row>
    <row r="12981" spans="1:2" x14ac:dyDescent="0.25">
      <c r="A12981" s="2"/>
      <c r="B12981" s="2"/>
    </row>
    <row r="12982" spans="1:2" x14ac:dyDescent="0.25">
      <c r="A12982" s="2"/>
      <c r="B12982" s="2"/>
    </row>
    <row r="12983" spans="1:2" x14ac:dyDescent="0.25">
      <c r="A12983" s="2"/>
      <c r="B12983" s="2"/>
    </row>
    <row r="12984" spans="1:2" x14ac:dyDescent="0.25">
      <c r="A12984" s="2"/>
      <c r="B12984" s="2"/>
    </row>
    <row r="12985" spans="1:2" x14ac:dyDescent="0.25">
      <c r="A12985" s="2"/>
      <c r="B12985" s="2"/>
    </row>
    <row r="12986" spans="1:2" x14ac:dyDescent="0.25">
      <c r="A12986" s="2"/>
      <c r="B12986" s="2"/>
    </row>
    <row r="12987" spans="1:2" x14ac:dyDescent="0.25">
      <c r="A12987" s="2"/>
      <c r="B12987" s="2"/>
    </row>
    <row r="12988" spans="1:2" x14ac:dyDescent="0.25">
      <c r="A12988" s="2"/>
      <c r="B12988" s="2"/>
    </row>
    <row r="12989" spans="1:2" x14ac:dyDescent="0.25">
      <c r="A12989" s="2"/>
      <c r="B12989" s="2"/>
    </row>
    <row r="12990" spans="1:2" x14ac:dyDescent="0.25">
      <c r="A12990" s="2"/>
      <c r="B12990" s="2"/>
    </row>
    <row r="12991" spans="1:2" x14ac:dyDescent="0.25">
      <c r="A12991" s="2"/>
      <c r="B12991" s="2"/>
    </row>
    <row r="12992" spans="1:2" x14ac:dyDescent="0.25">
      <c r="A12992" s="2"/>
      <c r="B12992" s="2"/>
    </row>
    <row r="12993" spans="1:2" x14ac:dyDescent="0.25">
      <c r="A12993" s="2"/>
      <c r="B12993" s="2"/>
    </row>
    <row r="12994" spans="1:2" x14ac:dyDescent="0.25">
      <c r="A12994" s="2"/>
      <c r="B12994" s="2"/>
    </row>
    <row r="12995" spans="1:2" x14ac:dyDescent="0.25">
      <c r="A12995" s="2"/>
      <c r="B12995" s="2"/>
    </row>
    <row r="12996" spans="1:2" x14ac:dyDescent="0.25">
      <c r="A12996" s="2"/>
      <c r="B12996" s="2"/>
    </row>
    <row r="12997" spans="1:2" x14ac:dyDescent="0.25">
      <c r="A12997" s="2"/>
      <c r="B12997" s="2"/>
    </row>
    <row r="12998" spans="1:2" x14ac:dyDescent="0.25">
      <c r="A12998" s="2"/>
      <c r="B12998" s="2"/>
    </row>
    <row r="12999" spans="1:2" x14ac:dyDescent="0.25">
      <c r="A12999" s="2"/>
      <c r="B12999" s="2"/>
    </row>
    <row r="13000" spans="1:2" x14ac:dyDescent="0.25">
      <c r="A13000" s="2"/>
      <c r="B13000" s="2"/>
    </row>
    <row r="13001" spans="1:2" x14ac:dyDescent="0.25">
      <c r="A13001" s="2"/>
      <c r="B13001" s="2"/>
    </row>
    <row r="13002" spans="1:2" x14ac:dyDescent="0.25">
      <c r="A13002" s="2"/>
      <c r="B13002" s="2"/>
    </row>
    <row r="13003" spans="1:2" x14ac:dyDescent="0.25">
      <c r="A13003" s="2"/>
      <c r="B13003" s="2"/>
    </row>
    <row r="13004" spans="1:2" x14ac:dyDescent="0.25">
      <c r="A13004" s="2"/>
      <c r="B13004" s="2"/>
    </row>
    <row r="13005" spans="1:2" x14ac:dyDescent="0.25">
      <c r="A13005" s="2"/>
      <c r="B13005" s="2"/>
    </row>
    <row r="13006" spans="1:2" x14ac:dyDescent="0.25">
      <c r="A13006" s="2"/>
      <c r="B13006" s="2"/>
    </row>
    <row r="13007" spans="1:2" x14ac:dyDescent="0.25">
      <c r="A13007" s="2"/>
      <c r="B13007" s="2"/>
    </row>
    <row r="13008" spans="1:2" x14ac:dyDescent="0.25">
      <c r="A13008" s="2"/>
      <c r="B13008" s="2"/>
    </row>
    <row r="13009" spans="1:2" x14ac:dyDescent="0.25">
      <c r="A13009" s="2"/>
      <c r="B13009" s="2"/>
    </row>
    <row r="13010" spans="1:2" x14ac:dyDescent="0.25">
      <c r="A13010" s="2"/>
      <c r="B13010" s="2"/>
    </row>
    <row r="13011" spans="1:2" x14ac:dyDescent="0.25">
      <c r="A13011" s="2"/>
      <c r="B13011" s="2"/>
    </row>
    <row r="13012" spans="1:2" x14ac:dyDescent="0.25">
      <c r="A13012" s="2"/>
      <c r="B13012" s="2"/>
    </row>
    <row r="13013" spans="1:2" x14ac:dyDescent="0.25">
      <c r="A13013" s="2"/>
      <c r="B13013" s="2"/>
    </row>
    <row r="13014" spans="1:2" x14ac:dyDescent="0.25">
      <c r="A13014" s="2"/>
      <c r="B13014" s="2"/>
    </row>
    <row r="13015" spans="1:2" x14ac:dyDescent="0.25">
      <c r="A13015" s="2"/>
      <c r="B13015" s="2"/>
    </row>
    <row r="13016" spans="1:2" x14ac:dyDescent="0.25">
      <c r="A13016" s="2"/>
      <c r="B13016" s="2"/>
    </row>
    <row r="13017" spans="1:2" x14ac:dyDescent="0.25">
      <c r="A13017" s="2"/>
      <c r="B13017" s="2"/>
    </row>
    <row r="13018" spans="1:2" x14ac:dyDescent="0.25">
      <c r="A13018" s="2"/>
      <c r="B13018" s="2"/>
    </row>
    <row r="13019" spans="1:2" x14ac:dyDescent="0.25">
      <c r="A13019" s="2"/>
      <c r="B13019" s="2"/>
    </row>
    <row r="13020" spans="1:2" x14ac:dyDescent="0.25">
      <c r="A13020" s="2"/>
      <c r="B13020" s="2"/>
    </row>
    <row r="13021" spans="1:2" x14ac:dyDescent="0.25">
      <c r="A13021" s="2"/>
      <c r="B13021" s="2"/>
    </row>
    <row r="13022" spans="1:2" x14ac:dyDescent="0.25">
      <c r="A13022" s="2"/>
      <c r="B13022" s="2"/>
    </row>
    <row r="13023" spans="1:2" x14ac:dyDescent="0.25">
      <c r="A13023" s="2"/>
      <c r="B13023" s="2"/>
    </row>
    <row r="13024" spans="1:2" x14ac:dyDescent="0.25">
      <c r="A13024" s="2"/>
      <c r="B13024" s="2"/>
    </row>
    <row r="13025" spans="1:2" x14ac:dyDescent="0.25">
      <c r="A13025" s="2"/>
      <c r="B13025" s="2"/>
    </row>
    <row r="13026" spans="1:2" x14ac:dyDescent="0.25">
      <c r="A13026" s="2"/>
      <c r="B13026" s="2"/>
    </row>
    <row r="13027" spans="1:2" x14ac:dyDescent="0.25">
      <c r="A13027" s="2"/>
      <c r="B13027" s="2"/>
    </row>
    <row r="13028" spans="1:2" x14ac:dyDescent="0.25">
      <c r="A13028" s="2"/>
      <c r="B13028" s="2"/>
    </row>
    <row r="13029" spans="1:2" x14ac:dyDescent="0.25">
      <c r="A13029" s="2"/>
      <c r="B13029" s="2"/>
    </row>
    <row r="13030" spans="1:2" x14ac:dyDescent="0.25">
      <c r="A13030" s="2"/>
      <c r="B13030" s="2"/>
    </row>
    <row r="13031" spans="1:2" x14ac:dyDescent="0.25">
      <c r="A13031" s="2"/>
      <c r="B13031" s="2"/>
    </row>
    <row r="13032" spans="1:2" x14ac:dyDescent="0.25">
      <c r="A13032" s="2"/>
      <c r="B13032" s="2"/>
    </row>
    <row r="13033" spans="1:2" x14ac:dyDescent="0.25">
      <c r="A13033" s="2"/>
      <c r="B13033" s="2"/>
    </row>
    <row r="13034" spans="1:2" x14ac:dyDescent="0.25">
      <c r="A13034" s="2"/>
      <c r="B13034" s="2"/>
    </row>
    <row r="13035" spans="1:2" x14ac:dyDescent="0.25">
      <c r="A13035" s="2"/>
      <c r="B13035" s="2"/>
    </row>
    <row r="13036" spans="1:2" x14ac:dyDescent="0.25">
      <c r="A13036" s="2"/>
      <c r="B13036" s="2"/>
    </row>
    <row r="13037" spans="1:2" x14ac:dyDescent="0.25">
      <c r="A13037" s="2"/>
      <c r="B13037" s="2"/>
    </row>
    <row r="13038" spans="1:2" x14ac:dyDescent="0.25">
      <c r="A13038" s="2"/>
      <c r="B13038" s="2"/>
    </row>
    <row r="13039" spans="1:2" x14ac:dyDescent="0.25">
      <c r="A13039" s="2"/>
      <c r="B13039" s="2"/>
    </row>
    <row r="13040" spans="1:2" x14ac:dyDescent="0.25">
      <c r="A13040" s="2"/>
      <c r="B13040" s="2"/>
    </row>
    <row r="13041" spans="1:2" x14ac:dyDescent="0.25">
      <c r="A13041" s="2"/>
      <c r="B13041" s="2"/>
    </row>
    <row r="13042" spans="1:2" x14ac:dyDescent="0.25">
      <c r="A13042" s="2"/>
      <c r="B13042" s="2"/>
    </row>
    <row r="13043" spans="1:2" x14ac:dyDescent="0.25">
      <c r="A13043" s="2"/>
      <c r="B13043" s="2"/>
    </row>
    <row r="13044" spans="1:2" x14ac:dyDescent="0.25">
      <c r="A13044" s="2"/>
      <c r="B13044" s="2"/>
    </row>
    <row r="13045" spans="1:2" x14ac:dyDescent="0.25">
      <c r="A13045" s="2"/>
      <c r="B13045" s="2"/>
    </row>
    <row r="13046" spans="1:2" x14ac:dyDescent="0.25">
      <c r="A13046" s="2"/>
      <c r="B13046" s="2"/>
    </row>
    <row r="13047" spans="1:2" x14ac:dyDescent="0.25">
      <c r="A13047" s="2"/>
      <c r="B13047" s="2"/>
    </row>
    <row r="13048" spans="1:2" x14ac:dyDescent="0.25">
      <c r="A13048" s="2"/>
      <c r="B13048" s="2"/>
    </row>
    <row r="13049" spans="1:2" x14ac:dyDescent="0.25">
      <c r="A13049" s="2"/>
      <c r="B13049" s="2"/>
    </row>
    <row r="13050" spans="1:2" x14ac:dyDescent="0.25">
      <c r="A13050" s="2"/>
      <c r="B13050" s="2"/>
    </row>
    <row r="13051" spans="1:2" x14ac:dyDescent="0.25">
      <c r="A13051" s="2"/>
      <c r="B13051" s="2"/>
    </row>
    <row r="13052" spans="1:2" x14ac:dyDescent="0.25">
      <c r="A13052" s="2"/>
      <c r="B13052" s="2"/>
    </row>
    <row r="13053" spans="1:2" x14ac:dyDescent="0.25">
      <c r="A13053" s="2"/>
      <c r="B13053" s="2"/>
    </row>
    <row r="13054" spans="1:2" x14ac:dyDescent="0.25">
      <c r="A13054" s="2"/>
      <c r="B13054" s="2"/>
    </row>
    <row r="13055" spans="1:2" x14ac:dyDescent="0.25">
      <c r="A13055" s="2"/>
      <c r="B13055" s="2"/>
    </row>
    <row r="13056" spans="1:2" x14ac:dyDescent="0.25">
      <c r="A13056" s="2"/>
      <c r="B13056" s="2"/>
    </row>
    <row r="13057" spans="1:2" x14ac:dyDescent="0.25">
      <c r="A13057" s="2"/>
      <c r="B13057" s="2"/>
    </row>
    <row r="13058" spans="1:2" x14ac:dyDescent="0.25">
      <c r="A13058" s="2"/>
      <c r="B13058" s="2"/>
    </row>
    <row r="13059" spans="1:2" x14ac:dyDescent="0.25">
      <c r="A13059" s="2"/>
      <c r="B13059" s="2"/>
    </row>
    <row r="13060" spans="1:2" x14ac:dyDescent="0.25">
      <c r="A13060" s="2"/>
      <c r="B13060" s="2"/>
    </row>
    <row r="13061" spans="1:2" x14ac:dyDescent="0.25">
      <c r="A13061" s="2"/>
      <c r="B13061" s="2"/>
    </row>
    <row r="13062" spans="1:2" x14ac:dyDescent="0.25">
      <c r="A13062" s="2"/>
      <c r="B13062" s="2"/>
    </row>
    <row r="13063" spans="1:2" x14ac:dyDescent="0.25">
      <c r="A13063" s="2"/>
      <c r="B13063" s="2"/>
    </row>
    <row r="13064" spans="1:2" x14ac:dyDescent="0.25">
      <c r="A13064" s="2"/>
      <c r="B13064" s="2"/>
    </row>
    <row r="13065" spans="1:2" x14ac:dyDescent="0.25">
      <c r="A13065" s="2"/>
      <c r="B13065" s="2"/>
    </row>
    <row r="13066" spans="1:2" x14ac:dyDescent="0.25">
      <c r="A13066" s="2"/>
      <c r="B13066" s="2"/>
    </row>
    <row r="13067" spans="1:2" x14ac:dyDescent="0.25">
      <c r="A13067" s="2"/>
      <c r="B13067" s="2"/>
    </row>
    <row r="13068" spans="1:2" x14ac:dyDescent="0.25">
      <c r="A13068" s="2"/>
      <c r="B13068" s="2"/>
    </row>
    <row r="13069" spans="1:2" x14ac:dyDescent="0.25">
      <c r="A13069" s="2"/>
      <c r="B13069" s="2"/>
    </row>
    <row r="13070" spans="1:2" x14ac:dyDescent="0.25">
      <c r="A13070" s="2"/>
      <c r="B13070" s="2"/>
    </row>
    <row r="13071" spans="1:2" x14ac:dyDescent="0.25">
      <c r="A13071" s="2"/>
      <c r="B13071" s="2"/>
    </row>
    <row r="13072" spans="1:2" x14ac:dyDescent="0.25">
      <c r="A13072" s="2"/>
      <c r="B13072" s="2"/>
    </row>
    <row r="13073" spans="1:2" x14ac:dyDescent="0.25">
      <c r="A13073" s="2"/>
      <c r="B13073" s="2"/>
    </row>
    <row r="13074" spans="1:2" x14ac:dyDescent="0.25">
      <c r="A13074" s="2"/>
      <c r="B13074" s="2"/>
    </row>
    <row r="13075" spans="1:2" x14ac:dyDescent="0.25">
      <c r="A13075" s="2"/>
      <c r="B13075" s="2"/>
    </row>
    <row r="13076" spans="1:2" x14ac:dyDescent="0.25">
      <c r="A13076" s="2"/>
      <c r="B13076" s="2"/>
    </row>
    <row r="13077" spans="1:2" x14ac:dyDescent="0.25">
      <c r="A13077" s="2"/>
      <c r="B13077" s="2"/>
    </row>
    <row r="13078" spans="1:2" x14ac:dyDescent="0.25">
      <c r="A13078" s="2"/>
      <c r="B13078" s="2"/>
    </row>
    <row r="13079" spans="1:2" x14ac:dyDescent="0.25">
      <c r="A13079" s="2"/>
      <c r="B13079" s="2"/>
    </row>
    <row r="13080" spans="1:2" x14ac:dyDescent="0.25">
      <c r="A13080" s="2"/>
      <c r="B13080" s="2"/>
    </row>
    <row r="13081" spans="1:2" x14ac:dyDescent="0.25">
      <c r="A13081" s="2"/>
      <c r="B13081" s="2"/>
    </row>
    <row r="13082" spans="1:2" x14ac:dyDescent="0.25">
      <c r="A13082" s="2"/>
      <c r="B13082" s="2"/>
    </row>
    <row r="13083" spans="1:2" x14ac:dyDescent="0.25">
      <c r="A13083" s="2"/>
      <c r="B13083" s="2"/>
    </row>
    <row r="13084" spans="1:2" x14ac:dyDescent="0.25">
      <c r="A13084" s="2"/>
      <c r="B13084" s="2"/>
    </row>
    <row r="13085" spans="1:2" x14ac:dyDescent="0.25">
      <c r="A13085" s="2"/>
      <c r="B13085" s="2"/>
    </row>
    <row r="13086" spans="1:2" x14ac:dyDescent="0.25">
      <c r="A13086" s="2"/>
      <c r="B13086" s="2"/>
    </row>
    <row r="13087" spans="1:2" x14ac:dyDescent="0.25">
      <c r="A13087" s="2"/>
      <c r="B13087" s="2"/>
    </row>
    <row r="13088" spans="1:2" x14ac:dyDescent="0.25">
      <c r="A13088" s="2"/>
      <c r="B13088" s="2"/>
    </row>
    <row r="13089" spans="1:2" x14ac:dyDescent="0.25">
      <c r="A13089" s="2"/>
      <c r="B13089" s="2"/>
    </row>
    <row r="13090" spans="1:2" x14ac:dyDescent="0.25">
      <c r="A13090" s="2"/>
      <c r="B13090" s="2"/>
    </row>
    <row r="13091" spans="1:2" x14ac:dyDescent="0.25">
      <c r="A13091" s="2"/>
      <c r="B13091" s="2"/>
    </row>
    <row r="13092" spans="1:2" x14ac:dyDescent="0.25">
      <c r="A13092" s="2"/>
      <c r="B13092" s="2"/>
    </row>
    <row r="13093" spans="1:2" x14ac:dyDescent="0.25">
      <c r="A13093" s="2"/>
      <c r="B13093" s="2"/>
    </row>
    <row r="13094" spans="1:2" x14ac:dyDescent="0.25">
      <c r="A13094" s="2"/>
      <c r="B13094" s="2"/>
    </row>
    <row r="13095" spans="1:2" x14ac:dyDescent="0.25">
      <c r="A13095" s="2"/>
      <c r="B13095" s="2"/>
    </row>
    <row r="13096" spans="1:2" x14ac:dyDescent="0.25">
      <c r="A13096" s="2"/>
      <c r="B13096" s="2"/>
    </row>
    <row r="13097" spans="1:2" x14ac:dyDescent="0.25">
      <c r="A13097" s="2"/>
      <c r="B13097" s="2"/>
    </row>
    <row r="13098" spans="1:2" x14ac:dyDescent="0.25">
      <c r="A13098" s="2"/>
      <c r="B13098" s="2"/>
    </row>
    <row r="13099" spans="1:2" x14ac:dyDescent="0.25">
      <c r="A13099" s="2"/>
      <c r="B13099" s="2"/>
    </row>
    <row r="13100" spans="1:2" x14ac:dyDescent="0.25">
      <c r="A13100" s="2"/>
      <c r="B13100" s="2"/>
    </row>
    <row r="13101" spans="1:2" x14ac:dyDescent="0.25">
      <c r="A13101" s="2"/>
      <c r="B13101" s="2"/>
    </row>
    <row r="13102" spans="1:2" x14ac:dyDescent="0.25">
      <c r="A13102" s="2"/>
      <c r="B13102" s="2"/>
    </row>
    <row r="13103" spans="1:2" x14ac:dyDescent="0.25">
      <c r="A13103" s="2"/>
      <c r="B13103" s="2"/>
    </row>
    <row r="13104" spans="1:2" x14ac:dyDescent="0.25">
      <c r="A13104" s="2"/>
      <c r="B13104" s="2"/>
    </row>
    <row r="13105" spans="1:2" x14ac:dyDescent="0.25">
      <c r="A13105" s="2"/>
      <c r="B13105" s="2"/>
    </row>
    <row r="13106" spans="1:2" x14ac:dyDescent="0.25">
      <c r="A13106" s="2"/>
      <c r="B13106" s="2"/>
    </row>
    <row r="13107" spans="1:2" x14ac:dyDescent="0.25">
      <c r="A13107" s="2"/>
      <c r="B13107" s="2"/>
    </row>
    <row r="13108" spans="1:2" x14ac:dyDescent="0.25">
      <c r="A13108" s="2"/>
      <c r="B13108" s="2"/>
    </row>
    <row r="13109" spans="1:2" x14ac:dyDescent="0.25">
      <c r="A13109" s="2"/>
      <c r="B13109" s="2"/>
    </row>
    <row r="13110" spans="1:2" x14ac:dyDescent="0.25">
      <c r="A13110" s="2"/>
      <c r="B13110" s="2"/>
    </row>
    <row r="13111" spans="1:2" x14ac:dyDescent="0.25">
      <c r="A13111" s="2"/>
      <c r="B13111" s="2"/>
    </row>
    <row r="13112" spans="1:2" x14ac:dyDescent="0.25">
      <c r="A13112" s="2"/>
      <c r="B13112" s="2"/>
    </row>
    <row r="13113" spans="1:2" x14ac:dyDescent="0.25">
      <c r="A13113" s="2"/>
      <c r="B13113" s="2"/>
    </row>
    <row r="13114" spans="1:2" x14ac:dyDescent="0.25">
      <c r="A13114" s="2"/>
      <c r="B13114" s="2"/>
    </row>
    <row r="13115" spans="1:2" x14ac:dyDescent="0.25">
      <c r="A13115" s="2"/>
      <c r="B13115" s="2"/>
    </row>
    <row r="13116" spans="1:2" x14ac:dyDescent="0.25">
      <c r="A13116" s="2"/>
      <c r="B13116" s="2"/>
    </row>
    <row r="13117" spans="1:2" x14ac:dyDescent="0.25">
      <c r="A13117" s="2"/>
      <c r="B13117" s="2"/>
    </row>
    <row r="13118" spans="1:2" x14ac:dyDescent="0.25">
      <c r="A13118" s="2"/>
      <c r="B13118" s="2"/>
    </row>
    <row r="13119" spans="1:2" x14ac:dyDescent="0.25">
      <c r="A13119" s="2"/>
      <c r="B13119" s="2"/>
    </row>
    <row r="13120" spans="1:2" x14ac:dyDescent="0.25">
      <c r="A13120" s="2"/>
      <c r="B13120" s="2"/>
    </row>
    <row r="13121" spans="1:2" x14ac:dyDescent="0.25">
      <c r="A13121" s="2"/>
      <c r="B13121" s="2"/>
    </row>
    <row r="13122" spans="1:2" x14ac:dyDescent="0.25">
      <c r="A13122" s="2"/>
      <c r="B13122" s="2"/>
    </row>
    <row r="13123" spans="1:2" x14ac:dyDescent="0.25">
      <c r="A13123" s="2"/>
      <c r="B13123" s="2"/>
    </row>
    <row r="13124" spans="1:2" x14ac:dyDescent="0.25">
      <c r="A13124" s="2"/>
      <c r="B13124" s="2"/>
    </row>
    <row r="13125" spans="1:2" x14ac:dyDescent="0.25">
      <c r="A13125" s="2"/>
      <c r="B13125" s="2"/>
    </row>
    <row r="13126" spans="1:2" x14ac:dyDescent="0.25">
      <c r="A13126" s="2"/>
      <c r="B13126" s="2"/>
    </row>
    <row r="13127" spans="1:2" x14ac:dyDescent="0.25">
      <c r="A13127" s="2"/>
      <c r="B13127" s="2"/>
    </row>
    <row r="13128" spans="1:2" x14ac:dyDescent="0.25">
      <c r="A13128" s="2"/>
      <c r="B13128" s="2"/>
    </row>
    <row r="13129" spans="1:2" x14ac:dyDescent="0.25">
      <c r="A13129" s="2"/>
      <c r="B13129" s="2"/>
    </row>
    <row r="13130" spans="1:2" x14ac:dyDescent="0.25">
      <c r="A13130" s="2"/>
      <c r="B13130" s="2"/>
    </row>
    <row r="13131" spans="1:2" x14ac:dyDescent="0.25">
      <c r="A13131" s="2"/>
      <c r="B13131" s="2"/>
    </row>
    <row r="13132" spans="1:2" x14ac:dyDescent="0.25">
      <c r="A13132" s="2"/>
      <c r="B13132" s="2"/>
    </row>
    <row r="13133" spans="1:2" x14ac:dyDescent="0.25">
      <c r="A13133" s="2"/>
      <c r="B13133" s="2"/>
    </row>
    <row r="13134" spans="1:2" x14ac:dyDescent="0.25">
      <c r="A13134" s="2"/>
      <c r="B13134" s="2"/>
    </row>
    <row r="13135" spans="1:2" x14ac:dyDescent="0.25">
      <c r="A13135" s="2"/>
      <c r="B13135" s="2"/>
    </row>
    <row r="13136" spans="1:2" x14ac:dyDescent="0.25">
      <c r="A13136" s="2"/>
      <c r="B13136" s="2"/>
    </row>
    <row r="13137" spans="1:2" x14ac:dyDescent="0.25">
      <c r="A13137" s="2"/>
      <c r="B13137" s="2"/>
    </row>
    <row r="13138" spans="1:2" x14ac:dyDescent="0.25">
      <c r="A13138" s="2"/>
      <c r="B13138" s="2"/>
    </row>
    <row r="13139" spans="1:2" x14ac:dyDescent="0.25">
      <c r="A13139" s="2"/>
      <c r="B13139" s="2"/>
    </row>
    <row r="13140" spans="1:2" x14ac:dyDescent="0.25">
      <c r="A13140" s="2"/>
      <c r="B13140" s="2"/>
    </row>
    <row r="13141" spans="1:2" x14ac:dyDescent="0.25">
      <c r="A13141" s="2"/>
      <c r="B13141" s="2"/>
    </row>
    <row r="13142" spans="1:2" x14ac:dyDescent="0.25">
      <c r="A13142" s="2"/>
      <c r="B13142" s="2"/>
    </row>
    <row r="13143" spans="1:2" x14ac:dyDescent="0.25">
      <c r="A13143" s="2"/>
      <c r="B13143" s="2"/>
    </row>
    <row r="13144" spans="1:2" x14ac:dyDescent="0.25">
      <c r="A13144" s="2"/>
      <c r="B13144" s="2"/>
    </row>
    <row r="13145" spans="1:2" x14ac:dyDescent="0.25">
      <c r="A13145" s="2"/>
      <c r="B13145" s="2"/>
    </row>
    <row r="13146" spans="1:2" x14ac:dyDescent="0.25">
      <c r="A13146" s="2"/>
      <c r="B13146" s="2"/>
    </row>
    <row r="13147" spans="1:2" x14ac:dyDescent="0.25">
      <c r="A13147" s="2"/>
      <c r="B13147" s="2"/>
    </row>
    <row r="13148" spans="1:2" x14ac:dyDescent="0.25">
      <c r="A13148" s="2"/>
      <c r="B13148" s="2"/>
    </row>
    <row r="13149" spans="1:2" x14ac:dyDescent="0.25">
      <c r="A13149" s="2"/>
      <c r="B13149" s="2"/>
    </row>
    <row r="13150" spans="1:2" x14ac:dyDescent="0.25">
      <c r="A13150" s="2"/>
      <c r="B13150" s="2"/>
    </row>
    <row r="13151" spans="1:2" x14ac:dyDescent="0.25">
      <c r="A13151" s="2"/>
      <c r="B13151" s="2"/>
    </row>
    <row r="13152" spans="1:2" x14ac:dyDescent="0.25">
      <c r="A13152" s="2"/>
      <c r="B13152" s="2"/>
    </row>
    <row r="13153" spans="1:2" x14ac:dyDescent="0.25">
      <c r="A13153" s="2"/>
      <c r="B13153" s="2"/>
    </row>
    <row r="13154" spans="1:2" x14ac:dyDescent="0.25">
      <c r="A13154" s="2"/>
      <c r="B13154" s="2"/>
    </row>
    <row r="13155" spans="1:2" x14ac:dyDescent="0.25">
      <c r="A13155" s="2"/>
      <c r="B13155" s="2"/>
    </row>
    <row r="13156" spans="1:2" x14ac:dyDescent="0.25">
      <c r="A13156" s="2"/>
      <c r="B13156" s="2"/>
    </row>
    <row r="13157" spans="1:2" x14ac:dyDescent="0.25">
      <c r="A13157" s="2"/>
      <c r="B13157" s="2"/>
    </row>
    <row r="13158" spans="1:2" x14ac:dyDescent="0.25">
      <c r="A13158" s="2"/>
      <c r="B13158" s="2"/>
    </row>
    <row r="13159" spans="1:2" x14ac:dyDescent="0.25">
      <c r="A13159" s="2"/>
      <c r="B13159" s="2"/>
    </row>
    <row r="13160" spans="1:2" x14ac:dyDescent="0.25">
      <c r="A13160" s="2"/>
      <c r="B13160" s="2"/>
    </row>
    <row r="13161" spans="1:2" x14ac:dyDescent="0.25">
      <c r="A13161" s="2"/>
      <c r="B13161" s="2"/>
    </row>
    <row r="13162" spans="1:2" x14ac:dyDescent="0.25">
      <c r="A13162" s="2"/>
      <c r="B13162" s="2"/>
    </row>
    <row r="13163" spans="1:2" x14ac:dyDescent="0.25">
      <c r="A13163" s="2"/>
      <c r="B13163" s="2"/>
    </row>
    <row r="13164" spans="1:2" x14ac:dyDescent="0.25">
      <c r="A13164" s="2"/>
      <c r="B13164" s="2"/>
    </row>
    <row r="13165" spans="1:2" x14ac:dyDescent="0.25">
      <c r="A13165" s="2"/>
      <c r="B13165" s="2"/>
    </row>
    <row r="13166" spans="1:2" x14ac:dyDescent="0.25">
      <c r="A13166" s="2"/>
      <c r="B13166" s="2"/>
    </row>
    <row r="13167" spans="1:2" x14ac:dyDescent="0.25">
      <c r="A13167" s="2"/>
      <c r="B13167" s="2"/>
    </row>
    <row r="13168" spans="1:2" x14ac:dyDescent="0.25">
      <c r="A13168" s="2"/>
      <c r="B13168" s="2"/>
    </row>
    <row r="13169" spans="1:2" x14ac:dyDescent="0.25">
      <c r="A13169" s="2"/>
      <c r="B13169" s="2"/>
    </row>
    <row r="13170" spans="1:2" x14ac:dyDescent="0.25">
      <c r="A13170" s="2"/>
      <c r="B13170" s="2"/>
    </row>
    <row r="13171" spans="1:2" x14ac:dyDescent="0.25">
      <c r="A13171" s="2"/>
      <c r="B13171" s="2"/>
    </row>
    <row r="13172" spans="1:2" x14ac:dyDescent="0.25">
      <c r="A13172" s="2"/>
      <c r="B13172" s="2"/>
    </row>
    <row r="13173" spans="1:2" x14ac:dyDescent="0.25">
      <c r="A13173" s="2"/>
      <c r="B13173" s="2"/>
    </row>
    <row r="13174" spans="1:2" x14ac:dyDescent="0.25">
      <c r="A13174" s="2"/>
      <c r="B13174" s="2"/>
    </row>
    <row r="13175" spans="1:2" x14ac:dyDescent="0.25">
      <c r="A13175" s="2"/>
      <c r="B13175" s="2"/>
    </row>
    <row r="13176" spans="1:2" x14ac:dyDescent="0.25">
      <c r="A13176" s="2"/>
      <c r="B13176" s="2"/>
    </row>
    <row r="13177" spans="1:2" x14ac:dyDescent="0.25">
      <c r="A13177" s="2"/>
      <c r="B13177" s="2"/>
    </row>
    <row r="13178" spans="1:2" x14ac:dyDescent="0.25">
      <c r="A13178" s="2"/>
      <c r="B13178" s="2"/>
    </row>
    <row r="13179" spans="1:2" x14ac:dyDescent="0.25">
      <c r="A13179" s="2"/>
      <c r="B13179" s="2"/>
    </row>
    <row r="13180" spans="1:2" x14ac:dyDescent="0.25">
      <c r="A13180" s="2"/>
      <c r="B13180" s="2"/>
    </row>
    <row r="13181" spans="1:2" x14ac:dyDescent="0.25">
      <c r="A13181" s="2"/>
      <c r="B13181" s="2"/>
    </row>
    <row r="13182" spans="1:2" x14ac:dyDescent="0.25">
      <c r="A13182" s="2"/>
      <c r="B13182" s="2"/>
    </row>
    <row r="13183" spans="1:2" x14ac:dyDescent="0.25">
      <c r="A13183" s="2"/>
      <c r="B13183" s="2"/>
    </row>
    <row r="13184" spans="1:2" x14ac:dyDescent="0.25">
      <c r="A13184" s="2"/>
      <c r="B13184" s="2"/>
    </row>
    <row r="13185" spans="1:2" x14ac:dyDescent="0.25">
      <c r="A13185" s="2"/>
      <c r="B13185" s="2"/>
    </row>
    <row r="13186" spans="1:2" x14ac:dyDescent="0.25">
      <c r="A13186" s="2"/>
      <c r="B13186" s="2"/>
    </row>
    <row r="13187" spans="1:2" x14ac:dyDescent="0.25">
      <c r="A13187" s="2"/>
      <c r="B13187" s="2"/>
    </row>
    <row r="13188" spans="1:2" x14ac:dyDescent="0.25">
      <c r="A13188" s="2"/>
      <c r="B13188" s="2"/>
    </row>
    <row r="13189" spans="1:2" x14ac:dyDescent="0.25">
      <c r="A13189" s="2"/>
      <c r="B13189" s="2"/>
    </row>
    <row r="13190" spans="1:2" x14ac:dyDescent="0.25">
      <c r="A13190" s="2"/>
      <c r="B13190" s="2"/>
    </row>
    <row r="13191" spans="1:2" x14ac:dyDescent="0.25">
      <c r="A13191" s="2"/>
      <c r="B13191" s="2"/>
    </row>
    <row r="13192" spans="1:2" x14ac:dyDescent="0.25">
      <c r="A13192" s="2"/>
      <c r="B13192" s="2"/>
    </row>
    <row r="13193" spans="1:2" x14ac:dyDescent="0.25">
      <c r="A13193" s="2"/>
      <c r="B13193" s="2"/>
    </row>
    <row r="13194" spans="1:2" x14ac:dyDescent="0.25">
      <c r="A13194" s="2"/>
      <c r="B13194" s="2"/>
    </row>
    <row r="13195" spans="1:2" x14ac:dyDescent="0.25">
      <c r="A13195" s="2"/>
      <c r="B13195" s="2"/>
    </row>
    <row r="13196" spans="1:2" x14ac:dyDescent="0.25">
      <c r="A13196" s="2"/>
      <c r="B13196" s="2"/>
    </row>
    <row r="13197" spans="1:2" x14ac:dyDescent="0.25">
      <c r="A13197" s="2"/>
      <c r="B13197" s="2"/>
    </row>
    <row r="13198" spans="1:2" x14ac:dyDescent="0.25">
      <c r="A13198" s="2"/>
      <c r="B13198" s="2"/>
    </row>
    <row r="13199" spans="1:2" x14ac:dyDescent="0.25">
      <c r="A13199" s="2"/>
      <c r="B13199" s="2"/>
    </row>
    <row r="13200" spans="1:2" x14ac:dyDescent="0.25">
      <c r="A13200" s="2"/>
      <c r="B13200" s="2"/>
    </row>
    <row r="13201" spans="1:2" x14ac:dyDescent="0.25">
      <c r="A13201" s="2"/>
      <c r="B13201" s="2"/>
    </row>
    <row r="13202" spans="1:2" x14ac:dyDescent="0.25">
      <c r="A13202" s="2"/>
      <c r="B13202" s="2"/>
    </row>
    <row r="13203" spans="1:2" x14ac:dyDescent="0.25">
      <c r="A13203" s="2"/>
      <c r="B13203" s="2"/>
    </row>
    <row r="13204" spans="1:2" x14ac:dyDescent="0.25">
      <c r="A13204" s="2"/>
      <c r="B13204" s="2"/>
    </row>
    <row r="13205" spans="1:2" x14ac:dyDescent="0.25">
      <c r="A13205" s="2"/>
      <c r="B13205" s="2"/>
    </row>
    <row r="13206" spans="1:2" x14ac:dyDescent="0.25">
      <c r="A13206" s="2"/>
      <c r="B13206" s="2"/>
    </row>
    <row r="13207" spans="1:2" x14ac:dyDescent="0.25">
      <c r="A13207" s="2"/>
      <c r="B13207" s="2"/>
    </row>
    <row r="13208" spans="1:2" x14ac:dyDescent="0.25">
      <c r="A13208" s="2"/>
      <c r="B13208" s="2"/>
    </row>
    <row r="13209" spans="1:2" x14ac:dyDescent="0.25">
      <c r="A13209" s="2"/>
      <c r="B13209" s="2"/>
    </row>
    <row r="13210" spans="1:2" x14ac:dyDescent="0.25">
      <c r="A13210" s="2"/>
      <c r="B13210" s="2"/>
    </row>
    <row r="13211" spans="1:2" x14ac:dyDescent="0.25">
      <c r="A13211" s="2"/>
      <c r="B13211" s="2"/>
    </row>
    <row r="13212" spans="1:2" x14ac:dyDescent="0.25">
      <c r="A13212" s="2"/>
      <c r="B13212" s="2"/>
    </row>
    <row r="13213" spans="1:2" x14ac:dyDescent="0.25">
      <c r="A13213" s="2"/>
      <c r="B13213" s="2"/>
    </row>
    <row r="13214" spans="1:2" x14ac:dyDescent="0.25">
      <c r="A13214" s="2"/>
      <c r="B13214" s="2"/>
    </row>
    <row r="13215" spans="1:2" x14ac:dyDescent="0.25">
      <c r="A13215" s="2"/>
      <c r="B13215" s="2"/>
    </row>
    <row r="13216" spans="1:2" x14ac:dyDescent="0.25">
      <c r="A13216" s="2"/>
      <c r="B13216" s="2"/>
    </row>
    <row r="13217" spans="1:2" x14ac:dyDescent="0.25">
      <c r="A13217" s="2"/>
      <c r="B13217" s="2"/>
    </row>
    <row r="13218" spans="1:2" x14ac:dyDescent="0.25">
      <c r="A13218" s="2"/>
      <c r="B13218" s="2"/>
    </row>
    <row r="13219" spans="1:2" x14ac:dyDescent="0.25">
      <c r="A13219" s="2"/>
      <c r="B13219" s="2"/>
    </row>
    <row r="13220" spans="1:2" x14ac:dyDescent="0.25">
      <c r="A13220" s="2"/>
      <c r="B13220" s="2"/>
    </row>
    <row r="13221" spans="1:2" x14ac:dyDescent="0.25">
      <c r="A13221" s="2"/>
      <c r="B13221" s="2"/>
    </row>
    <row r="13222" spans="1:2" x14ac:dyDescent="0.25">
      <c r="A13222" s="2"/>
      <c r="B13222" s="2"/>
    </row>
    <row r="13223" spans="1:2" x14ac:dyDescent="0.25">
      <c r="A13223" s="2"/>
      <c r="B13223" s="2"/>
    </row>
    <row r="13224" spans="1:2" x14ac:dyDescent="0.25">
      <c r="A13224" s="2"/>
      <c r="B13224" s="2"/>
    </row>
    <row r="13225" spans="1:2" x14ac:dyDescent="0.25">
      <c r="A13225" s="2"/>
      <c r="B13225" s="2"/>
    </row>
    <row r="13226" spans="1:2" x14ac:dyDescent="0.25">
      <c r="A13226" s="2"/>
      <c r="B13226" s="2"/>
    </row>
    <row r="13227" spans="1:2" x14ac:dyDescent="0.25">
      <c r="A13227" s="2"/>
      <c r="B13227" s="2"/>
    </row>
    <row r="13228" spans="1:2" x14ac:dyDescent="0.25">
      <c r="A13228" s="2"/>
      <c r="B13228" s="2"/>
    </row>
    <row r="13229" spans="1:2" x14ac:dyDescent="0.25">
      <c r="A13229" s="2"/>
      <c r="B13229" s="2"/>
    </row>
    <row r="13230" spans="1:2" x14ac:dyDescent="0.25">
      <c r="A13230" s="2"/>
      <c r="B13230" s="2"/>
    </row>
    <row r="13231" spans="1:2" x14ac:dyDescent="0.25">
      <c r="A13231" s="2"/>
      <c r="B13231" s="2"/>
    </row>
    <row r="13232" spans="1:2" x14ac:dyDescent="0.25">
      <c r="A13232" s="2"/>
      <c r="B13232" s="2"/>
    </row>
    <row r="13233" spans="1:2" x14ac:dyDescent="0.25">
      <c r="A13233" s="2"/>
      <c r="B13233" s="2"/>
    </row>
    <row r="13234" spans="1:2" x14ac:dyDescent="0.25">
      <c r="A13234" s="2"/>
      <c r="B13234" s="2"/>
    </row>
    <row r="13235" spans="1:2" x14ac:dyDescent="0.25">
      <c r="A13235" s="2"/>
      <c r="B13235" s="2"/>
    </row>
    <row r="13236" spans="1:2" x14ac:dyDescent="0.25">
      <c r="A13236" s="2"/>
      <c r="B13236" s="2"/>
    </row>
    <row r="13237" spans="1:2" x14ac:dyDescent="0.25">
      <c r="A13237" s="2"/>
      <c r="B13237" s="2"/>
    </row>
    <row r="13238" spans="1:2" x14ac:dyDescent="0.25">
      <c r="A13238" s="2"/>
      <c r="B13238" s="2"/>
    </row>
    <row r="13239" spans="1:2" x14ac:dyDescent="0.25">
      <c r="A13239" s="2"/>
      <c r="B13239" s="2"/>
    </row>
    <row r="13240" spans="1:2" x14ac:dyDescent="0.25">
      <c r="A13240" s="2"/>
      <c r="B13240" s="2"/>
    </row>
    <row r="13241" spans="1:2" x14ac:dyDescent="0.25">
      <c r="A13241" s="2"/>
      <c r="B13241" s="2"/>
    </row>
    <row r="13242" spans="1:2" x14ac:dyDescent="0.25">
      <c r="A13242" s="2"/>
      <c r="B13242" s="2"/>
    </row>
    <row r="13243" spans="1:2" x14ac:dyDescent="0.25">
      <c r="A13243" s="2"/>
      <c r="B13243" s="2"/>
    </row>
    <row r="13244" spans="1:2" x14ac:dyDescent="0.25">
      <c r="A13244" s="2"/>
      <c r="B13244" s="2"/>
    </row>
    <row r="13245" spans="1:2" x14ac:dyDescent="0.25">
      <c r="A13245" s="2"/>
      <c r="B13245" s="2"/>
    </row>
    <row r="13246" spans="1:2" x14ac:dyDescent="0.25">
      <c r="A13246" s="2"/>
      <c r="B13246" s="2"/>
    </row>
    <row r="13247" spans="1:2" x14ac:dyDescent="0.25">
      <c r="A13247" s="2"/>
      <c r="B13247" s="2"/>
    </row>
    <row r="13248" spans="1:2" x14ac:dyDescent="0.25">
      <c r="A13248" s="2"/>
      <c r="B13248" s="2"/>
    </row>
    <row r="13249" spans="1:2" x14ac:dyDescent="0.25">
      <c r="A13249" s="2"/>
      <c r="B13249" s="2"/>
    </row>
    <row r="13250" spans="1:2" x14ac:dyDescent="0.25">
      <c r="A13250" s="2"/>
      <c r="B13250" s="2"/>
    </row>
    <row r="13251" spans="1:2" x14ac:dyDescent="0.25">
      <c r="A13251" s="2"/>
      <c r="B13251" s="2"/>
    </row>
    <row r="13252" spans="1:2" x14ac:dyDescent="0.25">
      <c r="A13252" s="2"/>
      <c r="B13252" s="2"/>
    </row>
    <row r="13253" spans="1:2" x14ac:dyDescent="0.25">
      <c r="A13253" s="2"/>
      <c r="B13253" s="2"/>
    </row>
    <row r="13254" spans="1:2" x14ac:dyDescent="0.25">
      <c r="A13254" s="2"/>
      <c r="B13254" s="2"/>
    </row>
    <row r="13255" spans="1:2" x14ac:dyDescent="0.25">
      <c r="A13255" s="2"/>
      <c r="B13255" s="2"/>
    </row>
    <row r="13256" spans="1:2" x14ac:dyDescent="0.25">
      <c r="A13256" s="2"/>
      <c r="B13256" s="2"/>
    </row>
    <row r="13257" spans="1:2" x14ac:dyDescent="0.25">
      <c r="A13257" s="2"/>
      <c r="B13257" s="2"/>
    </row>
    <row r="13258" spans="1:2" x14ac:dyDescent="0.25">
      <c r="A13258" s="2"/>
      <c r="B13258" s="2"/>
    </row>
    <row r="13259" spans="1:2" x14ac:dyDescent="0.25">
      <c r="A13259" s="2"/>
      <c r="B13259" s="2"/>
    </row>
    <row r="13260" spans="1:2" x14ac:dyDescent="0.25">
      <c r="A13260" s="2"/>
      <c r="B13260" s="2"/>
    </row>
    <row r="13261" spans="1:2" x14ac:dyDescent="0.25">
      <c r="A13261" s="2"/>
      <c r="B13261" s="2"/>
    </row>
    <row r="13262" spans="1:2" x14ac:dyDescent="0.25">
      <c r="A13262" s="2"/>
      <c r="B13262" s="2"/>
    </row>
    <row r="13263" spans="1:2" x14ac:dyDescent="0.25">
      <c r="A13263" s="2"/>
      <c r="B13263" s="2"/>
    </row>
    <row r="13264" spans="1:2" x14ac:dyDescent="0.25">
      <c r="A13264" s="2"/>
      <c r="B13264" s="2"/>
    </row>
    <row r="13265" spans="1:2" x14ac:dyDescent="0.25">
      <c r="A13265" s="2"/>
      <c r="B13265" s="2"/>
    </row>
    <row r="13266" spans="1:2" x14ac:dyDescent="0.25">
      <c r="A13266" s="2"/>
      <c r="B13266" s="2"/>
    </row>
    <row r="13267" spans="1:2" x14ac:dyDescent="0.25">
      <c r="A13267" s="2"/>
      <c r="B13267" s="2"/>
    </row>
    <row r="13268" spans="1:2" x14ac:dyDescent="0.25">
      <c r="A13268" s="2"/>
      <c r="B13268" s="2"/>
    </row>
    <row r="13269" spans="1:2" x14ac:dyDescent="0.25">
      <c r="A13269" s="2"/>
      <c r="B13269" s="2"/>
    </row>
    <row r="13270" spans="1:2" x14ac:dyDescent="0.25">
      <c r="A13270" s="2"/>
      <c r="B13270" s="2"/>
    </row>
    <row r="13271" spans="1:2" x14ac:dyDescent="0.25">
      <c r="A13271" s="2"/>
      <c r="B13271" s="2"/>
    </row>
    <row r="13272" spans="1:2" x14ac:dyDescent="0.25">
      <c r="A13272" s="2"/>
      <c r="B13272" s="2"/>
    </row>
    <row r="13273" spans="1:2" x14ac:dyDescent="0.25">
      <c r="A13273" s="2"/>
      <c r="B13273" s="2"/>
    </row>
    <row r="13274" spans="1:2" x14ac:dyDescent="0.25">
      <c r="A13274" s="2"/>
      <c r="B13274" s="2"/>
    </row>
    <row r="13275" spans="1:2" x14ac:dyDescent="0.25">
      <c r="A13275" s="2"/>
      <c r="B13275" s="2"/>
    </row>
    <row r="13276" spans="1:2" x14ac:dyDescent="0.25">
      <c r="A13276" s="2"/>
      <c r="B13276" s="2"/>
    </row>
    <row r="13277" spans="1:2" x14ac:dyDescent="0.25">
      <c r="A13277" s="2"/>
      <c r="B13277" s="2"/>
    </row>
    <row r="13278" spans="1:2" x14ac:dyDescent="0.25">
      <c r="A13278" s="2"/>
      <c r="B13278" s="2"/>
    </row>
    <row r="13279" spans="1:2" x14ac:dyDescent="0.25">
      <c r="A13279" s="2"/>
      <c r="B13279" s="2"/>
    </row>
    <row r="13280" spans="1:2" x14ac:dyDescent="0.25">
      <c r="A13280" s="2"/>
      <c r="B13280" s="2"/>
    </row>
    <row r="13281" spans="1:2" x14ac:dyDescent="0.25">
      <c r="A13281" s="2"/>
      <c r="B13281" s="2"/>
    </row>
    <row r="13282" spans="1:2" x14ac:dyDescent="0.25">
      <c r="A13282" s="2"/>
      <c r="B13282" s="2"/>
    </row>
    <row r="13283" spans="1:2" x14ac:dyDescent="0.25">
      <c r="A13283" s="2"/>
      <c r="B13283" s="2"/>
    </row>
    <row r="13284" spans="1:2" x14ac:dyDescent="0.25">
      <c r="A13284" s="2"/>
      <c r="B13284" s="2"/>
    </row>
    <row r="13285" spans="1:2" x14ac:dyDescent="0.25">
      <c r="A13285" s="2"/>
      <c r="B13285" s="2"/>
    </row>
    <row r="13286" spans="1:2" x14ac:dyDescent="0.25">
      <c r="A13286" s="2"/>
      <c r="B13286" s="2"/>
    </row>
    <row r="13287" spans="1:2" x14ac:dyDescent="0.25">
      <c r="A13287" s="2"/>
      <c r="B13287" s="2"/>
    </row>
    <row r="13288" spans="1:2" x14ac:dyDescent="0.25">
      <c r="A13288" s="2"/>
      <c r="B13288" s="2"/>
    </row>
    <row r="13289" spans="1:2" x14ac:dyDescent="0.25">
      <c r="A13289" s="2"/>
      <c r="B13289" s="2"/>
    </row>
    <row r="13290" spans="1:2" x14ac:dyDescent="0.25">
      <c r="A13290" s="2"/>
      <c r="B13290" s="2"/>
    </row>
    <row r="13291" spans="1:2" x14ac:dyDescent="0.25">
      <c r="A13291" s="2"/>
      <c r="B13291" s="2"/>
    </row>
    <row r="13292" spans="1:2" x14ac:dyDescent="0.25">
      <c r="A13292" s="2"/>
      <c r="B13292" s="2"/>
    </row>
    <row r="13293" spans="1:2" x14ac:dyDescent="0.25">
      <c r="A13293" s="2"/>
      <c r="B13293" s="2"/>
    </row>
    <row r="13294" spans="1:2" x14ac:dyDescent="0.25">
      <c r="A13294" s="2"/>
      <c r="B13294" s="2"/>
    </row>
    <row r="13295" spans="1:2" x14ac:dyDescent="0.25">
      <c r="A13295" s="2"/>
      <c r="B13295" s="2"/>
    </row>
    <row r="13296" spans="1:2" x14ac:dyDescent="0.25">
      <c r="A13296" s="2"/>
      <c r="B13296" s="2"/>
    </row>
    <row r="13297" spans="1:2" x14ac:dyDescent="0.25">
      <c r="A13297" s="2"/>
      <c r="B13297" s="2"/>
    </row>
    <row r="13298" spans="1:2" x14ac:dyDescent="0.25">
      <c r="A13298" s="2"/>
      <c r="B13298" s="2"/>
    </row>
    <row r="13299" spans="1:2" x14ac:dyDescent="0.25">
      <c r="A13299" s="2"/>
      <c r="B13299" s="2"/>
    </row>
    <row r="13300" spans="1:2" x14ac:dyDescent="0.25">
      <c r="A13300" s="2"/>
      <c r="B13300" s="2"/>
    </row>
    <row r="13301" spans="1:2" x14ac:dyDescent="0.25">
      <c r="A13301" s="2"/>
      <c r="B13301" s="2"/>
    </row>
    <row r="13302" spans="1:2" x14ac:dyDescent="0.25">
      <c r="A13302" s="2"/>
      <c r="B13302" s="2"/>
    </row>
    <row r="13303" spans="1:2" x14ac:dyDescent="0.25">
      <c r="A13303" s="2"/>
      <c r="B13303" s="2"/>
    </row>
    <row r="13304" spans="1:2" x14ac:dyDescent="0.25">
      <c r="A13304" s="2"/>
      <c r="B13304" s="2"/>
    </row>
    <row r="13305" spans="1:2" x14ac:dyDescent="0.25">
      <c r="A13305" s="2"/>
      <c r="B13305" s="2"/>
    </row>
    <row r="13306" spans="1:2" x14ac:dyDescent="0.25">
      <c r="A13306" s="2"/>
      <c r="B13306" s="2"/>
    </row>
    <row r="13307" spans="1:2" x14ac:dyDescent="0.25">
      <c r="A13307" s="2"/>
      <c r="B13307" s="2"/>
    </row>
    <row r="13308" spans="1:2" x14ac:dyDescent="0.25">
      <c r="A13308" s="2"/>
      <c r="B13308" s="2"/>
    </row>
    <row r="13309" spans="1:2" x14ac:dyDescent="0.25">
      <c r="A13309" s="2"/>
      <c r="B13309" s="2"/>
    </row>
    <row r="13310" spans="1:2" x14ac:dyDescent="0.25">
      <c r="A13310" s="2"/>
      <c r="B13310" s="2"/>
    </row>
    <row r="13311" spans="1:2" x14ac:dyDescent="0.25">
      <c r="A13311" s="2"/>
      <c r="B13311" s="2"/>
    </row>
    <row r="13312" spans="1:2" x14ac:dyDescent="0.25">
      <c r="A13312" s="2"/>
      <c r="B13312" s="2"/>
    </row>
    <row r="13313" spans="1:2" x14ac:dyDescent="0.25">
      <c r="A13313" s="2"/>
      <c r="B13313" s="2"/>
    </row>
    <row r="13314" spans="1:2" x14ac:dyDescent="0.25">
      <c r="A13314" s="2"/>
      <c r="B13314" s="2"/>
    </row>
    <row r="13315" spans="1:2" x14ac:dyDescent="0.25">
      <c r="A13315" s="2"/>
      <c r="B13315" s="2"/>
    </row>
    <row r="13316" spans="1:2" x14ac:dyDescent="0.25">
      <c r="A13316" s="2"/>
      <c r="B13316" s="2"/>
    </row>
    <row r="13317" spans="1:2" x14ac:dyDescent="0.25">
      <c r="A13317" s="2"/>
      <c r="B13317" s="2"/>
    </row>
    <row r="13318" spans="1:2" x14ac:dyDescent="0.25">
      <c r="A13318" s="2"/>
      <c r="B13318" s="2"/>
    </row>
    <row r="13319" spans="1:2" x14ac:dyDescent="0.25">
      <c r="A13319" s="2"/>
      <c r="B13319" s="2"/>
    </row>
    <row r="13320" spans="1:2" x14ac:dyDescent="0.25">
      <c r="A13320" s="2"/>
      <c r="B13320" s="2"/>
    </row>
    <row r="13321" spans="1:2" x14ac:dyDescent="0.25">
      <c r="A13321" s="2"/>
      <c r="B13321" s="2"/>
    </row>
    <row r="13322" spans="1:2" x14ac:dyDescent="0.25">
      <c r="A13322" s="2"/>
      <c r="B13322" s="2"/>
    </row>
    <row r="13323" spans="1:2" x14ac:dyDescent="0.25">
      <c r="A13323" s="2"/>
      <c r="B13323" s="2"/>
    </row>
    <row r="13324" spans="1:2" x14ac:dyDescent="0.25">
      <c r="A13324" s="2"/>
      <c r="B13324" s="2"/>
    </row>
    <row r="13325" spans="1:2" x14ac:dyDescent="0.25">
      <c r="A13325" s="2"/>
      <c r="B13325" s="2"/>
    </row>
    <row r="13326" spans="1:2" x14ac:dyDescent="0.25">
      <c r="A13326" s="2"/>
      <c r="B13326" s="2"/>
    </row>
    <row r="13327" spans="1:2" x14ac:dyDescent="0.25">
      <c r="A13327" s="2"/>
      <c r="B13327" s="2"/>
    </row>
    <row r="13328" spans="1:2" x14ac:dyDescent="0.25">
      <c r="A13328" s="2"/>
      <c r="B13328" s="2"/>
    </row>
    <row r="13329" spans="1:2" x14ac:dyDescent="0.25">
      <c r="A13329" s="2"/>
      <c r="B13329" s="2"/>
    </row>
    <row r="13330" spans="1:2" x14ac:dyDescent="0.25">
      <c r="A13330" s="2"/>
      <c r="B13330" s="2"/>
    </row>
    <row r="13331" spans="1:2" x14ac:dyDescent="0.25">
      <c r="A13331" s="2"/>
      <c r="B13331" s="2"/>
    </row>
    <row r="13332" spans="1:2" x14ac:dyDescent="0.25">
      <c r="A13332" s="2"/>
      <c r="B13332" s="2"/>
    </row>
    <row r="13333" spans="1:2" x14ac:dyDescent="0.25">
      <c r="A13333" s="2"/>
      <c r="B13333" s="2"/>
    </row>
    <row r="13334" spans="1:2" x14ac:dyDescent="0.25">
      <c r="A13334" s="2"/>
      <c r="B13334" s="2"/>
    </row>
    <row r="13335" spans="1:2" x14ac:dyDescent="0.25">
      <c r="A13335" s="2"/>
      <c r="B13335" s="2"/>
    </row>
    <row r="13336" spans="1:2" x14ac:dyDescent="0.25">
      <c r="A13336" s="2"/>
      <c r="B13336" s="2"/>
    </row>
    <row r="13337" spans="1:2" x14ac:dyDescent="0.25">
      <c r="A13337" s="2"/>
      <c r="B13337" s="2"/>
    </row>
    <row r="13338" spans="1:2" x14ac:dyDescent="0.25">
      <c r="A13338" s="2"/>
      <c r="B13338" s="2"/>
    </row>
    <row r="13339" spans="1:2" x14ac:dyDescent="0.25">
      <c r="A13339" s="2"/>
      <c r="B13339" s="2"/>
    </row>
    <row r="13340" spans="1:2" x14ac:dyDescent="0.25">
      <c r="A13340" s="2"/>
      <c r="B13340" s="2"/>
    </row>
    <row r="13341" spans="1:2" x14ac:dyDescent="0.25">
      <c r="A13341" s="2"/>
      <c r="B13341" s="2"/>
    </row>
    <row r="13342" spans="1:2" x14ac:dyDescent="0.25">
      <c r="A13342" s="2"/>
      <c r="B13342" s="2"/>
    </row>
    <row r="13343" spans="1:2" x14ac:dyDescent="0.25">
      <c r="A13343" s="2"/>
      <c r="B13343" s="2"/>
    </row>
    <row r="13344" spans="1:2" x14ac:dyDescent="0.25">
      <c r="A13344" s="2"/>
      <c r="B13344" s="2"/>
    </row>
    <row r="13345" spans="1:2" x14ac:dyDescent="0.25">
      <c r="A13345" s="2"/>
      <c r="B13345" s="2"/>
    </row>
    <row r="13346" spans="1:2" x14ac:dyDescent="0.25">
      <c r="A13346" s="2"/>
      <c r="B13346" s="2"/>
    </row>
    <row r="13347" spans="1:2" x14ac:dyDescent="0.25">
      <c r="A13347" s="2"/>
      <c r="B13347" s="2"/>
    </row>
    <row r="13348" spans="1:2" x14ac:dyDescent="0.25">
      <c r="A13348" s="2"/>
      <c r="B13348" s="2"/>
    </row>
    <row r="13349" spans="1:2" x14ac:dyDescent="0.25">
      <c r="A13349" s="2"/>
      <c r="B13349" s="2"/>
    </row>
    <row r="13350" spans="1:2" x14ac:dyDescent="0.25">
      <c r="A13350" s="2"/>
      <c r="B13350" s="2"/>
    </row>
    <row r="13351" spans="1:2" x14ac:dyDescent="0.25">
      <c r="A13351" s="2"/>
      <c r="B13351" s="2"/>
    </row>
    <row r="13352" spans="1:2" x14ac:dyDescent="0.25">
      <c r="A13352" s="2"/>
      <c r="B13352" s="2"/>
    </row>
    <row r="13353" spans="1:2" x14ac:dyDescent="0.25">
      <c r="A13353" s="2"/>
      <c r="B13353" s="2"/>
    </row>
    <row r="13354" spans="1:2" x14ac:dyDescent="0.25">
      <c r="A13354" s="2"/>
      <c r="B13354" s="2"/>
    </row>
    <row r="13355" spans="1:2" x14ac:dyDescent="0.25">
      <c r="A13355" s="2"/>
      <c r="B13355" s="2"/>
    </row>
    <row r="13356" spans="1:2" x14ac:dyDescent="0.25">
      <c r="A13356" s="2"/>
      <c r="B13356" s="2"/>
    </row>
    <row r="13357" spans="1:2" x14ac:dyDescent="0.25">
      <c r="A13357" s="2"/>
      <c r="B13357" s="2"/>
    </row>
    <row r="13358" spans="1:2" x14ac:dyDescent="0.25">
      <c r="A13358" s="2"/>
      <c r="B13358" s="2"/>
    </row>
    <row r="13359" spans="1:2" x14ac:dyDescent="0.25">
      <c r="A13359" s="2"/>
      <c r="B13359" s="2"/>
    </row>
    <row r="13360" spans="1:2" x14ac:dyDescent="0.25">
      <c r="A13360" s="2"/>
      <c r="B13360" s="2"/>
    </row>
    <row r="13361" spans="1:2" x14ac:dyDescent="0.25">
      <c r="A13361" s="2"/>
      <c r="B13361" s="2"/>
    </row>
    <row r="13362" spans="1:2" x14ac:dyDescent="0.25">
      <c r="A13362" s="2"/>
      <c r="B13362" s="2"/>
    </row>
    <row r="13363" spans="1:2" x14ac:dyDescent="0.25">
      <c r="A13363" s="2"/>
      <c r="B13363" s="2"/>
    </row>
    <row r="13364" spans="1:2" x14ac:dyDescent="0.25">
      <c r="A13364" s="2"/>
      <c r="B13364" s="2"/>
    </row>
    <row r="13365" spans="1:2" x14ac:dyDescent="0.25">
      <c r="A13365" s="2"/>
      <c r="B13365" s="2"/>
    </row>
    <row r="13366" spans="1:2" x14ac:dyDescent="0.25">
      <c r="A13366" s="2"/>
      <c r="B13366" s="2"/>
    </row>
    <row r="13367" spans="1:2" x14ac:dyDescent="0.25">
      <c r="A13367" s="2"/>
      <c r="B13367" s="2"/>
    </row>
    <row r="13368" spans="1:2" x14ac:dyDescent="0.25">
      <c r="A13368" s="2"/>
      <c r="B13368" s="2"/>
    </row>
    <row r="13369" spans="1:2" x14ac:dyDescent="0.25">
      <c r="A13369" s="2"/>
      <c r="B13369" s="2"/>
    </row>
    <row r="13370" spans="1:2" x14ac:dyDescent="0.25">
      <c r="A13370" s="2"/>
      <c r="B13370" s="2"/>
    </row>
    <row r="13371" spans="1:2" x14ac:dyDescent="0.25">
      <c r="A13371" s="2"/>
      <c r="B13371" s="2"/>
    </row>
    <row r="13372" spans="1:2" x14ac:dyDescent="0.25">
      <c r="A13372" s="2"/>
      <c r="B13372" s="2"/>
    </row>
    <row r="13373" spans="1:2" x14ac:dyDescent="0.25">
      <c r="A13373" s="2"/>
      <c r="B13373" s="2"/>
    </row>
    <row r="13374" spans="1:2" x14ac:dyDescent="0.25">
      <c r="A13374" s="2"/>
      <c r="B13374" s="2"/>
    </row>
    <row r="13375" spans="1:2" x14ac:dyDescent="0.25">
      <c r="A13375" s="2"/>
      <c r="B13375" s="2"/>
    </row>
    <row r="13376" spans="1:2" x14ac:dyDescent="0.25">
      <c r="A13376" s="2"/>
      <c r="B13376" s="2"/>
    </row>
    <row r="13377" spans="1:2" x14ac:dyDescent="0.25">
      <c r="A13377" s="2"/>
      <c r="B13377" s="2"/>
    </row>
    <row r="13378" spans="1:2" x14ac:dyDescent="0.25">
      <c r="A13378" s="2"/>
      <c r="B13378" s="2"/>
    </row>
    <row r="13379" spans="1:2" x14ac:dyDescent="0.25">
      <c r="A13379" s="2"/>
      <c r="B13379" s="2"/>
    </row>
    <row r="13380" spans="1:2" x14ac:dyDescent="0.25">
      <c r="A13380" s="2"/>
      <c r="B13380" s="2"/>
    </row>
    <row r="13381" spans="1:2" x14ac:dyDescent="0.25">
      <c r="A13381" s="2"/>
      <c r="B13381" s="2"/>
    </row>
    <row r="13382" spans="1:2" x14ac:dyDescent="0.25">
      <c r="A13382" s="2"/>
      <c r="B13382" s="2"/>
    </row>
    <row r="13383" spans="1:2" x14ac:dyDescent="0.25">
      <c r="A13383" s="2"/>
      <c r="B13383" s="2"/>
    </row>
    <row r="13384" spans="1:2" x14ac:dyDescent="0.25">
      <c r="A13384" s="2"/>
      <c r="B13384" s="2"/>
    </row>
    <row r="13385" spans="1:2" x14ac:dyDescent="0.25">
      <c r="A13385" s="2"/>
      <c r="B13385" s="2"/>
    </row>
    <row r="13386" spans="1:2" x14ac:dyDescent="0.25">
      <c r="A13386" s="2"/>
      <c r="B13386" s="2"/>
    </row>
    <row r="13387" spans="1:2" x14ac:dyDescent="0.25">
      <c r="A13387" s="2"/>
      <c r="B13387" s="2"/>
    </row>
    <row r="13388" spans="1:2" x14ac:dyDescent="0.25">
      <c r="A13388" s="2"/>
      <c r="B13388" s="2"/>
    </row>
    <row r="13389" spans="1:2" x14ac:dyDescent="0.25">
      <c r="A13389" s="2"/>
      <c r="B13389" s="2"/>
    </row>
    <row r="13390" spans="1:2" x14ac:dyDescent="0.25">
      <c r="A13390" s="2"/>
      <c r="B13390" s="2"/>
    </row>
    <row r="13391" spans="1:2" x14ac:dyDescent="0.25">
      <c r="A13391" s="2"/>
      <c r="B13391" s="2"/>
    </row>
    <row r="13392" spans="1:2" x14ac:dyDescent="0.25">
      <c r="A13392" s="2"/>
      <c r="B13392" s="2"/>
    </row>
    <row r="13393" spans="1:2" x14ac:dyDescent="0.25">
      <c r="A13393" s="2"/>
      <c r="B13393" s="2"/>
    </row>
    <row r="13394" spans="1:2" x14ac:dyDescent="0.25">
      <c r="A13394" s="2"/>
      <c r="B13394" s="2"/>
    </row>
    <row r="13395" spans="1:2" x14ac:dyDescent="0.25">
      <c r="A13395" s="2"/>
      <c r="B13395" s="2"/>
    </row>
    <row r="13396" spans="1:2" x14ac:dyDescent="0.25">
      <c r="A13396" s="2"/>
      <c r="B13396" s="2"/>
    </row>
    <row r="13397" spans="1:2" x14ac:dyDescent="0.25">
      <c r="A13397" s="2"/>
      <c r="B13397" s="2"/>
    </row>
    <row r="13398" spans="1:2" x14ac:dyDescent="0.25">
      <c r="A13398" s="2"/>
      <c r="B13398" s="2"/>
    </row>
    <row r="13399" spans="1:2" x14ac:dyDescent="0.25">
      <c r="A13399" s="2"/>
      <c r="B13399" s="2"/>
    </row>
    <row r="13400" spans="1:2" x14ac:dyDescent="0.25">
      <c r="A13400" s="2"/>
      <c r="B13400" s="2"/>
    </row>
    <row r="13401" spans="1:2" x14ac:dyDescent="0.25">
      <c r="A13401" s="2"/>
      <c r="B13401" s="2"/>
    </row>
    <row r="13402" spans="1:2" x14ac:dyDescent="0.25">
      <c r="A13402" s="2"/>
      <c r="B13402" s="2"/>
    </row>
    <row r="13403" spans="1:2" x14ac:dyDescent="0.25">
      <c r="A13403" s="2"/>
      <c r="B13403" s="2"/>
    </row>
    <row r="13404" spans="1:2" x14ac:dyDescent="0.25">
      <c r="A13404" s="2"/>
      <c r="B13404" s="2"/>
    </row>
    <row r="13405" spans="1:2" x14ac:dyDescent="0.25">
      <c r="A13405" s="2"/>
      <c r="B13405" s="2"/>
    </row>
    <row r="13406" spans="1:2" x14ac:dyDescent="0.25">
      <c r="A13406" s="2"/>
      <c r="B13406" s="2"/>
    </row>
    <row r="13407" spans="1:2" x14ac:dyDescent="0.25">
      <c r="A13407" s="2"/>
      <c r="B13407" s="2"/>
    </row>
    <row r="13408" spans="1:2" x14ac:dyDescent="0.25">
      <c r="A13408" s="2"/>
      <c r="B13408" s="2"/>
    </row>
    <row r="13409" spans="1:2" x14ac:dyDescent="0.25">
      <c r="A13409" s="2"/>
      <c r="B13409" s="2"/>
    </row>
    <row r="13410" spans="1:2" x14ac:dyDescent="0.25">
      <c r="A13410" s="2"/>
      <c r="B13410" s="2"/>
    </row>
    <row r="13411" spans="1:2" x14ac:dyDescent="0.25">
      <c r="A13411" s="2"/>
      <c r="B13411" s="2"/>
    </row>
    <row r="13412" spans="1:2" x14ac:dyDescent="0.25">
      <c r="A13412" s="2"/>
      <c r="B13412" s="2"/>
    </row>
    <row r="13413" spans="1:2" x14ac:dyDescent="0.25">
      <c r="A13413" s="2"/>
      <c r="B13413" s="2"/>
    </row>
    <row r="13414" spans="1:2" x14ac:dyDescent="0.25">
      <c r="A13414" s="2"/>
      <c r="B13414" s="2"/>
    </row>
    <row r="13415" spans="1:2" x14ac:dyDescent="0.25">
      <c r="A13415" s="2"/>
      <c r="B13415" s="2"/>
    </row>
    <row r="13416" spans="1:2" x14ac:dyDescent="0.25">
      <c r="A13416" s="2"/>
      <c r="B13416" s="2"/>
    </row>
    <row r="13417" spans="1:2" x14ac:dyDescent="0.25">
      <c r="A13417" s="2"/>
      <c r="B13417" s="2"/>
    </row>
    <row r="13418" spans="1:2" x14ac:dyDescent="0.25">
      <c r="A13418" s="2"/>
      <c r="B13418" s="2"/>
    </row>
    <row r="13419" spans="1:2" x14ac:dyDescent="0.25">
      <c r="A13419" s="2"/>
      <c r="B13419" s="2"/>
    </row>
    <row r="13420" spans="1:2" x14ac:dyDescent="0.25">
      <c r="A13420" s="2"/>
      <c r="B13420" s="2"/>
    </row>
    <row r="13421" spans="1:2" x14ac:dyDescent="0.25">
      <c r="A13421" s="2"/>
      <c r="B13421" s="2"/>
    </row>
    <row r="13422" spans="1:2" x14ac:dyDescent="0.25">
      <c r="A13422" s="2"/>
      <c r="B13422" s="2"/>
    </row>
    <row r="13423" spans="1:2" x14ac:dyDescent="0.25">
      <c r="A13423" s="2"/>
      <c r="B13423" s="2"/>
    </row>
    <row r="13424" spans="1:2" x14ac:dyDescent="0.25">
      <c r="A13424" s="2"/>
      <c r="B13424" s="2"/>
    </row>
    <row r="13425" spans="1:2" x14ac:dyDescent="0.25">
      <c r="A13425" s="2"/>
      <c r="B13425" s="2"/>
    </row>
    <row r="13426" spans="1:2" x14ac:dyDescent="0.25">
      <c r="A13426" s="2"/>
      <c r="B13426" s="2"/>
    </row>
    <row r="13427" spans="1:2" x14ac:dyDescent="0.25">
      <c r="A13427" s="2"/>
      <c r="B13427" s="2"/>
    </row>
    <row r="13428" spans="1:2" x14ac:dyDescent="0.25">
      <c r="A13428" s="2"/>
      <c r="B13428" s="2"/>
    </row>
    <row r="13429" spans="1:2" x14ac:dyDescent="0.25">
      <c r="A13429" s="2"/>
      <c r="B13429" s="2"/>
    </row>
    <row r="13430" spans="1:2" x14ac:dyDescent="0.25">
      <c r="A13430" s="2"/>
      <c r="B13430" s="2"/>
    </row>
    <row r="13431" spans="1:2" x14ac:dyDescent="0.25">
      <c r="A13431" s="2"/>
      <c r="B13431" s="2"/>
    </row>
    <row r="13432" spans="1:2" x14ac:dyDescent="0.25">
      <c r="A13432" s="2"/>
      <c r="B13432" s="2"/>
    </row>
    <row r="13433" spans="1:2" x14ac:dyDescent="0.25">
      <c r="A13433" s="2"/>
      <c r="B13433" s="2"/>
    </row>
    <row r="13434" spans="1:2" x14ac:dyDescent="0.25">
      <c r="A13434" s="2"/>
      <c r="B13434" s="2"/>
    </row>
    <row r="13435" spans="1:2" x14ac:dyDescent="0.25">
      <c r="A13435" s="2"/>
      <c r="B13435" s="2"/>
    </row>
    <row r="13436" spans="1:2" x14ac:dyDescent="0.25">
      <c r="A13436" s="2"/>
      <c r="B13436" s="2"/>
    </row>
    <row r="13437" spans="1:2" x14ac:dyDescent="0.25">
      <c r="A13437" s="2"/>
      <c r="B13437" s="2"/>
    </row>
    <row r="13438" spans="1:2" x14ac:dyDescent="0.25">
      <c r="A13438" s="2"/>
      <c r="B13438" s="2"/>
    </row>
    <row r="13439" spans="1:2" x14ac:dyDescent="0.25">
      <c r="A13439" s="2"/>
      <c r="B13439" s="2"/>
    </row>
    <row r="13440" spans="1:2" x14ac:dyDescent="0.25">
      <c r="A13440" s="2"/>
      <c r="B13440" s="2"/>
    </row>
    <row r="13441" spans="1:2" x14ac:dyDescent="0.25">
      <c r="A13441" s="2"/>
      <c r="B13441" s="2"/>
    </row>
    <row r="13442" spans="1:2" x14ac:dyDescent="0.25">
      <c r="A13442" s="2"/>
      <c r="B13442" s="2"/>
    </row>
    <row r="13443" spans="1:2" x14ac:dyDescent="0.25">
      <c r="A13443" s="2"/>
      <c r="B13443" s="2"/>
    </row>
    <row r="13444" spans="1:2" x14ac:dyDescent="0.25">
      <c r="A13444" s="2"/>
      <c r="B13444" s="2"/>
    </row>
    <row r="13445" spans="1:2" x14ac:dyDescent="0.25">
      <c r="A13445" s="2"/>
      <c r="B13445" s="2"/>
    </row>
    <row r="13446" spans="1:2" x14ac:dyDescent="0.25">
      <c r="A13446" s="2"/>
      <c r="B13446" s="2"/>
    </row>
    <row r="13447" spans="1:2" x14ac:dyDescent="0.25">
      <c r="A13447" s="2"/>
      <c r="B13447" s="2"/>
    </row>
    <row r="13448" spans="1:2" x14ac:dyDescent="0.25">
      <c r="A13448" s="2"/>
      <c r="B13448" s="2"/>
    </row>
    <row r="13449" spans="1:2" x14ac:dyDescent="0.25">
      <c r="A13449" s="2"/>
      <c r="B13449" s="2"/>
    </row>
    <row r="13450" spans="1:2" x14ac:dyDescent="0.25">
      <c r="A13450" s="2"/>
      <c r="B13450" s="2"/>
    </row>
    <row r="13451" spans="1:2" x14ac:dyDescent="0.25">
      <c r="A13451" s="2"/>
      <c r="B13451" s="2"/>
    </row>
    <row r="13452" spans="1:2" x14ac:dyDescent="0.25">
      <c r="A13452" s="2"/>
      <c r="B13452" s="2"/>
    </row>
    <row r="13453" spans="1:2" x14ac:dyDescent="0.25">
      <c r="A13453" s="2"/>
      <c r="B13453" s="2"/>
    </row>
    <row r="13454" spans="1:2" x14ac:dyDescent="0.25">
      <c r="A13454" s="2"/>
      <c r="B13454" s="2"/>
    </row>
    <row r="13455" spans="1:2" x14ac:dyDescent="0.25">
      <c r="A13455" s="2"/>
      <c r="B13455" s="2"/>
    </row>
    <row r="13456" spans="1:2" x14ac:dyDescent="0.25">
      <c r="A13456" s="2"/>
      <c r="B13456" s="2"/>
    </row>
    <row r="13457" spans="1:2" x14ac:dyDescent="0.25">
      <c r="A13457" s="2"/>
      <c r="B13457" s="2"/>
    </row>
    <row r="13458" spans="1:2" x14ac:dyDescent="0.25">
      <c r="A13458" s="2"/>
      <c r="B13458" s="2"/>
    </row>
    <row r="13459" spans="1:2" x14ac:dyDescent="0.25">
      <c r="A13459" s="2"/>
      <c r="B13459" s="2"/>
    </row>
    <row r="13460" spans="1:2" x14ac:dyDescent="0.25">
      <c r="A13460" s="2"/>
      <c r="B13460" s="2"/>
    </row>
    <row r="13461" spans="1:2" x14ac:dyDescent="0.25">
      <c r="A13461" s="2"/>
      <c r="B13461" s="2"/>
    </row>
    <row r="13462" spans="1:2" x14ac:dyDescent="0.25">
      <c r="A13462" s="2"/>
      <c r="B13462" s="2"/>
    </row>
    <row r="13463" spans="1:2" x14ac:dyDescent="0.25">
      <c r="A13463" s="2"/>
      <c r="B13463" s="2"/>
    </row>
    <row r="13464" spans="1:2" x14ac:dyDescent="0.25">
      <c r="A13464" s="2"/>
      <c r="B13464" s="2"/>
    </row>
    <row r="13465" spans="1:2" x14ac:dyDescent="0.25">
      <c r="A13465" s="2"/>
      <c r="B13465" s="2"/>
    </row>
    <row r="13466" spans="1:2" x14ac:dyDescent="0.25">
      <c r="A13466" s="2"/>
      <c r="B13466" s="2"/>
    </row>
    <row r="13467" spans="1:2" x14ac:dyDescent="0.25">
      <c r="A13467" s="2"/>
      <c r="B13467" s="2"/>
    </row>
    <row r="13468" spans="1:2" x14ac:dyDescent="0.25">
      <c r="A13468" s="2"/>
      <c r="B13468" s="2"/>
    </row>
    <row r="13469" spans="1:2" x14ac:dyDescent="0.25">
      <c r="A13469" s="2"/>
      <c r="B13469" s="2"/>
    </row>
    <row r="13470" spans="1:2" x14ac:dyDescent="0.25">
      <c r="A13470" s="2"/>
      <c r="B13470" s="2"/>
    </row>
    <row r="13471" spans="1:2" x14ac:dyDescent="0.25">
      <c r="A13471" s="2"/>
      <c r="B13471" s="2"/>
    </row>
    <row r="13472" spans="1:2" x14ac:dyDescent="0.25">
      <c r="A13472" s="2"/>
      <c r="B13472" s="2"/>
    </row>
    <row r="13473" spans="1:2" x14ac:dyDescent="0.25">
      <c r="A13473" s="2"/>
      <c r="B13473" s="2"/>
    </row>
    <row r="13474" spans="1:2" x14ac:dyDescent="0.25">
      <c r="A13474" s="2"/>
      <c r="B13474" s="2"/>
    </row>
    <row r="13475" spans="1:2" x14ac:dyDescent="0.25">
      <c r="A13475" s="2"/>
      <c r="B13475" s="2"/>
    </row>
    <row r="13476" spans="1:2" x14ac:dyDescent="0.25">
      <c r="A13476" s="2"/>
      <c r="B13476" s="2"/>
    </row>
    <row r="13477" spans="1:2" x14ac:dyDescent="0.25">
      <c r="A13477" s="2"/>
      <c r="B13477" s="2"/>
    </row>
    <row r="13478" spans="1:2" x14ac:dyDescent="0.25">
      <c r="A13478" s="2"/>
      <c r="B13478" s="2"/>
    </row>
    <row r="13479" spans="1:2" x14ac:dyDescent="0.25">
      <c r="A13479" s="2"/>
      <c r="B13479" s="2"/>
    </row>
    <row r="13480" spans="1:2" x14ac:dyDescent="0.25">
      <c r="A13480" s="2"/>
      <c r="B13480" s="2"/>
    </row>
    <row r="13481" spans="1:2" x14ac:dyDescent="0.25">
      <c r="A13481" s="2"/>
      <c r="B13481" s="2"/>
    </row>
    <row r="13482" spans="1:2" x14ac:dyDescent="0.25">
      <c r="A13482" s="2"/>
      <c r="B13482" s="2"/>
    </row>
    <row r="13483" spans="1:2" x14ac:dyDescent="0.25">
      <c r="A13483" s="2"/>
      <c r="B13483" s="2"/>
    </row>
    <row r="13484" spans="1:2" x14ac:dyDescent="0.25">
      <c r="A13484" s="2"/>
      <c r="B13484" s="2"/>
    </row>
    <row r="13485" spans="1:2" x14ac:dyDescent="0.25">
      <c r="A13485" s="2"/>
      <c r="B13485" s="2"/>
    </row>
    <row r="13486" spans="1:2" x14ac:dyDescent="0.25">
      <c r="A13486" s="2"/>
      <c r="B13486" s="2"/>
    </row>
    <row r="13487" spans="1:2" x14ac:dyDescent="0.25">
      <c r="A13487" s="2"/>
      <c r="B13487" s="2"/>
    </row>
    <row r="13488" spans="1:2" x14ac:dyDescent="0.25">
      <c r="A13488" s="2"/>
      <c r="B13488" s="2"/>
    </row>
    <row r="13489" spans="1:2" x14ac:dyDescent="0.25">
      <c r="A13489" s="2"/>
      <c r="B13489" s="2"/>
    </row>
    <row r="13490" spans="1:2" x14ac:dyDescent="0.25">
      <c r="A13490" s="2"/>
      <c r="B13490" s="2"/>
    </row>
    <row r="13491" spans="1:2" x14ac:dyDescent="0.25">
      <c r="A13491" s="2"/>
      <c r="B13491" s="2"/>
    </row>
    <row r="13492" spans="1:2" x14ac:dyDescent="0.25">
      <c r="A13492" s="2"/>
      <c r="B13492" s="2"/>
    </row>
    <row r="13493" spans="1:2" x14ac:dyDescent="0.25">
      <c r="A13493" s="2"/>
      <c r="B13493" s="2"/>
    </row>
    <row r="13494" spans="1:2" x14ac:dyDescent="0.25">
      <c r="A13494" s="2"/>
      <c r="B13494" s="2"/>
    </row>
    <row r="13495" spans="1:2" x14ac:dyDescent="0.25">
      <c r="A13495" s="2"/>
      <c r="B13495" s="2"/>
    </row>
    <row r="13496" spans="1:2" x14ac:dyDescent="0.25">
      <c r="A13496" s="2"/>
      <c r="B13496" s="2"/>
    </row>
    <row r="13497" spans="1:2" x14ac:dyDescent="0.25">
      <c r="A13497" s="2"/>
      <c r="B13497" s="2"/>
    </row>
    <row r="13498" spans="1:2" x14ac:dyDescent="0.25">
      <c r="A13498" s="2"/>
      <c r="B13498" s="2"/>
    </row>
    <row r="13499" spans="1:2" x14ac:dyDescent="0.25">
      <c r="A13499" s="2"/>
      <c r="B13499" s="2"/>
    </row>
    <row r="13500" spans="1:2" x14ac:dyDescent="0.25">
      <c r="A13500" s="2"/>
      <c r="B13500" s="2"/>
    </row>
    <row r="13501" spans="1:2" x14ac:dyDescent="0.25">
      <c r="A13501" s="2"/>
      <c r="B13501" s="2"/>
    </row>
    <row r="13502" spans="1:2" x14ac:dyDescent="0.25">
      <c r="A13502" s="2"/>
      <c r="B13502" s="2"/>
    </row>
    <row r="13503" spans="1:2" x14ac:dyDescent="0.25">
      <c r="A13503" s="2"/>
      <c r="B13503" s="2"/>
    </row>
    <row r="13504" spans="1:2" x14ac:dyDescent="0.25">
      <c r="A13504" s="2"/>
      <c r="B13504" s="2"/>
    </row>
    <row r="13505" spans="1:2" x14ac:dyDescent="0.25">
      <c r="A13505" s="2"/>
      <c r="B13505" s="2"/>
    </row>
    <row r="13506" spans="1:2" x14ac:dyDescent="0.25">
      <c r="A13506" s="2"/>
      <c r="B13506" s="2"/>
    </row>
    <row r="13507" spans="1:2" x14ac:dyDescent="0.25">
      <c r="A13507" s="2"/>
      <c r="B13507" s="2"/>
    </row>
    <row r="13508" spans="1:2" x14ac:dyDescent="0.25">
      <c r="A13508" s="2"/>
      <c r="B13508" s="2"/>
    </row>
    <row r="13509" spans="1:2" x14ac:dyDescent="0.25">
      <c r="A13509" s="2"/>
      <c r="B13509" s="2"/>
    </row>
    <row r="13510" spans="1:2" x14ac:dyDescent="0.25">
      <c r="A13510" s="2"/>
      <c r="B13510" s="2"/>
    </row>
    <row r="13511" spans="1:2" x14ac:dyDescent="0.25">
      <c r="A13511" s="2"/>
      <c r="B13511" s="2"/>
    </row>
    <row r="13512" spans="1:2" x14ac:dyDescent="0.25">
      <c r="A13512" s="2"/>
      <c r="B13512" s="2"/>
    </row>
    <row r="13513" spans="1:2" x14ac:dyDescent="0.25">
      <c r="A13513" s="2"/>
      <c r="B13513" s="2"/>
    </row>
    <row r="13514" spans="1:2" x14ac:dyDescent="0.25">
      <c r="A13514" s="2"/>
      <c r="B13514" s="2"/>
    </row>
    <row r="13515" spans="1:2" x14ac:dyDescent="0.25">
      <c r="A13515" s="2"/>
      <c r="B13515" s="2"/>
    </row>
    <row r="13516" spans="1:2" x14ac:dyDescent="0.25">
      <c r="A13516" s="2"/>
      <c r="B13516" s="2"/>
    </row>
    <row r="13517" spans="1:2" x14ac:dyDescent="0.25">
      <c r="A13517" s="2"/>
      <c r="B13517" s="2"/>
    </row>
    <row r="13518" spans="1:2" x14ac:dyDescent="0.25">
      <c r="A13518" s="2"/>
      <c r="B13518" s="2"/>
    </row>
    <row r="13519" spans="1:2" x14ac:dyDescent="0.25">
      <c r="A13519" s="2"/>
      <c r="B13519" s="2"/>
    </row>
    <row r="13520" spans="1:2" x14ac:dyDescent="0.25">
      <c r="A13520" s="2"/>
      <c r="B13520" s="2"/>
    </row>
    <row r="13521" spans="1:2" x14ac:dyDescent="0.25">
      <c r="A13521" s="2"/>
      <c r="B13521" s="2"/>
    </row>
    <row r="13522" spans="1:2" x14ac:dyDescent="0.25">
      <c r="A13522" s="2"/>
      <c r="B13522" s="2"/>
    </row>
    <row r="13523" spans="1:2" x14ac:dyDescent="0.25">
      <c r="A13523" s="2"/>
      <c r="B13523" s="2"/>
    </row>
    <row r="13524" spans="1:2" x14ac:dyDescent="0.25">
      <c r="A13524" s="2"/>
      <c r="B13524" s="2"/>
    </row>
    <row r="13525" spans="1:2" x14ac:dyDescent="0.25">
      <c r="A13525" s="2"/>
      <c r="B13525" s="2"/>
    </row>
    <row r="13526" spans="1:2" x14ac:dyDescent="0.25">
      <c r="A13526" s="2"/>
      <c r="B13526" s="2"/>
    </row>
    <row r="13527" spans="1:2" x14ac:dyDescent="0.25">
      <c r="A13527" s="2"/>
      <c r="B13527" s="2"/>
    </row>
    <row r="13528" spans="1:2" x14ac:dyDescent="0.25">
      <c r="A13528" s="2"/>
      <c r="B13528" s="2"/>
    </row>
    <row r="13529" spans="1:2" x14ac:dyDescent="0.25">
      <c r="A13529" s="2"/>
      <c r="B13529" s="2"/>
    </row>
    <row r="13530" spans="1:2" x14ac:dyDescent="0.25">
      <c r="A13530" s="2"/>
      <c r="B13530" s="2"/>
    </row>
    <row r="13531" spans="1:2" x14ac:dyDescent="0.25">
      <c r="A13531" s="2"/>
      <c r="B13531" s="2"/>
    </row>
    <row r="13532" spans="1:2" x14ac:dyDescent="0.25">
      <c r="A13532" s="2"/>
      <c r="B13532" s="2"/>
    </row>
    <row r="13533" spans="1:2" x14ac:dyDescent="0.25">
      <c r="A13533" s="2"/>
      <c r="B13533" s="2"/>
    </row>
    <row r="13534" spans="1:2" x14ac:dyDescent="0.25">
      <c r="A13534" s="2"/>
      <c r="B13534" s="2"/>
    </row>
    <row r="13535" spans="1:2" x14ac:dyDescent="0.25">
      <c r="A13535" s="2"/>
      <c r="B13535" s="2"/>
    </row>
    <row r="13536" spans="1:2" x14ac:dyDescent="0.25">
      <c r="A13536" s="2"/>
      <c r="B13536" s="2"/>
    </row>
    <row r="13537" spans="1:2" x14ac:dyDescent="0.25">
      <c r="A13537" s="2"/>
      <c r="B13537" s="2"/>
    </row>
    <row r="13538" spans="1:2" x14ac:dyDescent="0.25">
      <c r="A13538" s="2"/>
      <c r="B13538" s="2"/>
    </row>
    <row r="13539" spans="1:2" x14ac:dyDescent="0.25">
      <c r="A13539" s="2"/>
      <c r="B13539" s="2"/>
    </row>
    <row r="13540" spans="1:2" x14ac:dyDescent="0.25">
      <c r="A13540" s="2"/>
      <c r="B13540" s="2"/>
    </row>
    <row r="13541" spans="1:2" x14ac:dyDescent="0.25">
      <c r="A13541" s="2"/>
      <c r="B13541" s="2"/>
    </row>
    <row r="13542" spans="1:2" x14ac:dyDescent="0.25">
      <c r="A13542" s="2"/>
      <c r="B13542" s="2"/>
    </row>
    <row r="13543" spans="1:2" x14ac:dyDescent="0.25">
      <c r="A13543" s="2"/>
      <c r="B13543" s="2"/>
    </row>
    <row r="13544" spans="1:2" x14ac:dyDescent="0.25">
      <c r="A13544" s="2"/>
      <c r="B13544" s="2"/>
    </row>
    <row r="13545" spans="1:2" x14ac:dyDescent="0.25">
      <c r="A13545" s="2"/>
      <c r="B13545" s="2"/>
    </row>
    <row r="13546" spans="1:2" x14ac:dyDescent="0.25">
      <c r="A13546" s="2"/>
      <c r="B13546" s="2"/>
    </row>
    <row r="13547" spans="1:2" x14ac:dyDescent="0.25">
      <c r="A13547" s="2"/>
      <c r="B13547" s="2"/>
    </row>
    <row r="13548" spans="1:2" x14ac:dyDescent="0.25">
      <c r="A13548" s="2"/>
      <c r="B13548" s="2"/>
    </row>
    <row r="13549" spans="1:2" x14ac:dyDescent="0.25">
      <c r="A13549" s="2"/>
      <c r="B13549" s="2"/>
    </row>
    <row r="13550" spans="1:2" x14ac:dyDescent="0.25">
      <c r="A13550" s="2"/>
      <c r="B13550" s="2"/>
    </row>
    <row r="13551" spans="1:2" x14ac:dyDescent="0.25">
      <c r="A13551" s="2"/>
      <c r="B13551" s="2"/>
    </row>
    <row r="13552" spans="1:2" x14ac:dyDescent="0.25">
      <c r="A13552" s="2"/>
      <c r="B13552" s="2"/>
    </row>
    <row r="13553" spans="1:2" x14ac:dyDescent="0.25">
      <c r="A13553" s="2"/>
      <c r="B13553" s="2"/>
    </row>
    <row r="13554" spans="1:2" x14ac:dyDescent="0.25">
      <c r="A13554" s="2"/>
      <c r="B13554" s="2"/>
    </row>
    <row r="13555" spans="1:2" x14ac:dyDescent="0.25">
      <c r="A13555" s="2"/>
      <c r="B13555" s="2"/>
    </row>
    <row r="13556" spans="1:2" x14ac:dyDescent="0.25">
      <c r="A13556" s="2"/>
      <c r="B13556" s="2"/>
    </row>
    <row r="13557" spans="1:2" x14ac:dyDescent="0.25">
      <c r="A13557" s="2"/>
      <c r="B13557" s="2"/>
    </row>
    <row r="13558" spans="1:2" x14ac:dyDescent="0.25">
      <c r="A13558" s="2"/>
      <c r="B13558" s="2"/>
    </row>
    <row r="13559" spans="1:2" x14ac:dyDescent="0.25">
      <c r="A13559" s="2"/>
      <c r="B13559" s="2"/>
    </row>
    <row r="13560" spans="1:2" x14ac:dyDescent="0.25">
      <c r="A13560" s="2"/>
      <c r="B13560" s="2"/>
    </row>
    <row r="13561" spans="1:2" x14ac:dyDescent="0.25">
      <c r="A13561" s="2"/>
      <c r="B13561" s="2"/>
    </row>
    <row r="13562" spans="1:2" x14ac:dyDescent="0.25">
      <c r="A13562" s="2"/>
      <c r="B13562" s="2"/>
    </row>
    <row r="13563" spans="1:2" x14ac:dyDescent="0.25">
      <c r="A13563" s="2"/>
      <c r="B13563" s="2"/>
    </row>
    <row r="13564" spans="1:2" x14ac:dyDescent="0.25">
      <c r="A13564" s="2"/>
      <c r="B13564" s="2"/>
    </row>
    <row r="13565" spans="1:2" x14ac:dyDescent="0.25">
      <c r="A13565" s="2"/>
      <c r="B13565" s="2"/>
    </row>
    <row r="13566" spans="1:2" x14ac:dyDescent="0.25">
      <c r="A13566" s="2"/>
      <c r="B13566" s="2"/>
    </row>
    <row r="13567" spans="1:2" x14ac:dyDescent="0.25">
      <c r="A13567" s="2"/>
      <c r="B13567" s="2"/>
    </row>
    <row r="13568" spans="1:2" x14ac:dyDescent="0.25">
      <c r="A13568" s="2"/>
      <c r="B13568" s="2"/>
    </row>
    <row r="13569" spans="1:2" x14ac:dyDescent="0.25">
      <c r="A13569" s="2"/>
      <c r="B13569" s="2"/>
    </row>
    <row r="13570" spans="1:2" x14ac:dyDescent="0.25">
      <c r="A13570" s="2"/>
      <c r="B13570" s="2"/>
    </row>
    <row r="13571" spans="1:2" x14ac:dyDescent="0.25">
      <c r="A13571" s="2"/>
      <c r="B13571" s="2"/>
    </row>
    <row r="13572" spans="1:2" x14ac:dyDescent="0.25">
      <c r="A13572" s="2"/>
      <c r="B13572" s="2"/>
    </row>
    <row r="13573" spans="1:2" x14ac:dyDescent="0.25">
      <c r="A13573" s="2"/>
      <c r="B13573" s="2"/>
    </row>
    <row r="13574" spans="1:2" x14ac:dyDescent="0.25">
      <c r="A13574" s="2"/>
      <c r="B13574" s="2"/>
    </row>
    <row r="13575" spans="1:2" x14ac:dyDescent="0.25">
      <c r="A13575" s="2"/>
      <c r="B13575" s="2"/>
    </row>
    <row r="13576" spans="1:2" x14ac:dyDescent="0.25">
      <c r="A13576" s="2"/>
      <c r="B13576" s="2"/>
    </row>
    <row r="13577" spans="1:2" x14ac:dyDescent="0.25">
      <c r="A13577" s="2"/>
      <c r="B13577" s="2"/>
    </row>
    <row r="13578" spans="1:2" x14ac:dyDescent="0.25">
      <c r="A13578" s="2"/>
      <c r="B13578" s="2"/>
    </row>
    <row r="13579" spans="1:2" x14ac:dyDescent="0.25">
      <c r="A13579" s="2"/>
      <c r="B13579" s="2"/>
    </row>
    <row r="13580" spans="1:2" x14ac:dyDescent="0.25">
      <c r="A13580" s="2"/>
      <c r="B13580" s="2"/>
    </row>
    <row r="13581" spans="1:2" x14ac:dyDescent="0.25">
      <c r="A13581" s="2"/>
      <c r="B13581" s="2"/>
    </row>
    <row r="13582" spans="1:2" x14ac:dyDescent="0.25">
      <c r="A13582" s="2"/>
      <c r="B13582" s="2"/>
    </row>
    <row r="13583" spans="1:2" x14ac:dyDescent="0.25">
      <c r="A13583" s="2"/>
      <c r="B13583" s="2"/>
    </row>
    <row r="13584" spans="1:2" x14ac:dyDescent="0.25">
      <c r="A13584" s="2"/>
      <c r="B13584" s="2"/>
    </row>
    <row r="13585" spans="1:2" x14ac:dyDescent="0.25">
      <c r="A13585" s="2"/>
      <c r="B13585" s="2"/>
    </row>
    <row r="13586" spans="1:2" x14ac:dyDescent="0.25">
      <c r="A13586" s="2"/>
      <c r="B13586" s="2"/>
    </row>
    <row r="13587" spans="1:2" x14ac:dyDescent="0.25">
      <c r="A13587" s="2"/>
      <c r="B13587" s="2"/>
    </row>
    <row r="13588" spans="1:2" x14ac:dyDescent="0.25">
      <c r="A13588" s="2"/>
      <c r="B13588" s="2"/>
    </row>
    <row r="13589" spans="1:2" x14ac:dyDescent="0.25">
      <c r="A13589" s="2"/>
      <c r="B13589" s="2"/>
    </row>
    <row r="13590" spans="1:2" x14ac:dyDescent="0.25">
      <c r="A13590" s="2"/>
      <c r="B13590" s="2"/>
    </row>
    <row r="13591" spans="1:2" x14ac:dyDescent="0.25">
      <c r="A13591" s="2"/>
      <c r="B13591" s="2"/>
    </row>
    <row r="13592" spans="1:2" x14ac:dyDescent="0.25">
      <c r="A13592" s="2"/>
      <c r="B13592" s="2"/>
    </row>
    <row r="13593" spans="1:2" x14ac:dyDescent="0.25">
      <c r="A13593" s="2"/>
      <c r="B13593" s="2"/>
    </row>
    <row r="13594" spans="1:2" x14ac:dyDescent="0.25">
      <c r="A13594" s="2"/>
      <c r="B13594" s="2"/>
    </row>
    <row r="13595" spans="1:2" x14ac:dyDescent="0.25">
      <c r="A13595" s="2"/>
      <c r="B13595" s="2"/>
    </row>
    <row r="13596" spans="1:2" x14ac:dyDescent="0.25">
      <c r="A13596" s="2"/>
      <c r="B13596" s="2"/>
    </row>
    <row r="13597" spans="1:2" x14ac:dyDescent="0.25">
      <c r="A13597" s="2"/>
      <c r="B13597" s="2"/>
    </row>
    <row r="13598" spans="1:2" x14ac:dyDescent="0.25">
      <c r="A13598" s="2"/>
      <c r="B13598" s="2"/>
    </row>
    <row r="13599" spans="1:2" x14ac:dyDescent="0.25">
      <c r="A13599" s="2"/>
      <c r="B13599" s="2"/>
    </row>
    <row r="13600" spans="1:2" x14ac:dyDescent="0.25">
      <c r="A13600" s="2"/>
      <c r="B13600" s="2"/>
    </row>
    <row r="13601" spans="1:2" x14ac:dyDescent="0.25">
      <c r="A13601" s="2"/>
      <c r="B13601" s="2"/>
    </row>
    <row r="13602" spans="1:2" x14ac:dyDescent="0.25">
      <c r="A13602" s="2"/>
      <c r="B13602" s="2"/>
    </row>
    <row r="13603" spans="1:2" x14ac:dyDescent="0.25">
      <c r="A13603" s="2"/>
      <c r="B13603" s="2"/>
    </row>
    <row r="13604" spans="1:2" x14ac:dyDescent="0.25">
      <c r="A13604" s="2"/>
      <c r="B13604" s="2"/>
    </row>
    <row r="13605" spans="1:2" x14ac:dyDescent="0.25">
      <c r="A13605" s="2"/>
      <c r="B13605" s="2"/>
    </row>
    <row r="13606" spans="1:2" x14ac:dyDescent="0.25">
      <c r="A13606" s="2"/>
      <c r="B13606" s="2"/>
    </row>
    <row r="13607" spans="1:2" x14ac:dyDescent="0.25">
      <c r="A13607" s="2"/>
      <c r="B13607" s="2"/>
    </row>
    <row r="13608" spans="1:2" x14ac:dyDescent="0.25">
      <c r="A13608" s="2"/>
      <c r="B13608" s="2"/>
    </row>
    <row r="13609" spans="1:2" x14ac:dyDescent="0.25">
      <c r="A13609" s="2"/>
      <c r="B13609" s="2"/>
    </row>
    <row r="13610" spans="1:2" x14ac:dyDescent="0.25">
      <c r="A13610" s="2"/>
      <c r="B13610" s="2"/>
    </row>
    <row r="13611" spans="1:2" x14ac:dyDescent="0.25">
      <c r="A13611" s="2"/>
      <c r="B13611" s="2"/>
    </row>
    <row r="13612" spans="1:2" x14ac:dyDescent="0.25">
      <c r="A13612" s="2"/>
      <c r="B13612" s="2"/>
    </row>
    <row r="13613" spans="1:2" x14ac:dyDescent="0.25">
      <c r="A13613" s="2"/>
      <c r="B13613" s="2"/>
    </row>
    <row r="13614" spans="1:2" x14ac:dyDescent="0.25">
      <c r="A13614" s="2"/>
      <c r="B13614" s="2"/>
    </row>
    <row r="13615" spans="1:2" x14ac:dyDescent="0.25">
      <c r="A13615" s="2"/>
      <c r="B13615" s="2"/>
    </row>
    <row r="13616" spans="1:2" x14ac:dyDescent="0.25">
      <c r="A13616" s="2"/>
      <c r="B13616" s="2"/>
    </row>
    <row r="13617" spans="1:2" x14ac:dyDescent="0.25">
      <c r="A13617" s="2"/>
      <c r="B13617" s="2"/>
    </row>
    <row r="13618" spans="1:2" x14ac:dyDescent="0.25">
      <c r="A13618" s="2"/>
      <c r="B13618" s="2"/>
    </row>
    <row r="13619" spans="1:2" x14ac:dyDescent="0.25">
      <c r="A13619" s="2"/>
      <c r="B13619" s="2"/>
    </row>
    <row r="13620" spans="1:2" x14ac:dyDescent="0.25">
      <c r="A13620" s="2"/>
      <c r="B13620" s="2"/>
    </row>
    <row r="13621" spans="1:2" x14ac:dyDescent="0.25">
      <c r="A13621" s="2"/>
      <c r="B13621" s="2"/>
    </row>
    <row r="13622" spans="1:2" x14ac:dyDescent="0.25">
      <c r="A13622" s="2"/>
      <c r="B13622" s="2"/>
    </row>
    <row r="13623" spans="1:2" x14ac:dyDescent="0.25">
      <c r="A13623" s="2"/>
      <c r="B13623" s="2"/>
    </row>
    <row r="13624" spans="1:2" x14ac:dyDescent="0.25">
      <c r="A13624" s="2"/>
      <c r="B13624" s="2"/>
    </row>
    <row r="13625" spans="1:2" x14ac:dyDescent="0.25">
      <c r="A13625" s="2"/>
      <c r="B13625" s="2"/>
    </row>
    <row r="13626" spans="1:2" x14ac:dyDescent="0.25">
      <c r="A13626" s="2"/>
      <c r="B13626" s="2"/>
    </row>
    <row r="13627" spans="1:2" x14ac:dyDescent="0.25">
      <c r="A13627" s="2"/>
      <c r="B13627" s="2"/>
    </row>
    <row r="13628" spans="1:2" x14ac:dyDescent="0.25">
      <c r="A13628" s="2"/>
      <c r="B13628" s="2"/>
    </row>
    <row r="13629" spans="1:2" x14ac:dyDescent="0.25">
      <c r="A13629" s="2"/>
      <c r="B13629" s="2"/>
    </row>
    <row r="13630" spans="1:2" x14ac:dyDescent="0.25">
      <c r="A13630" s="2"/>
      <c r="B13630" s="2"/>
    </row>
    <row r="13631" spans="1:2" x14ac:dyDescent="0.25">
      <c r="A13631" s="2"/>
      <c r="B13631" s="2"/>
    </row>
    <row r="13632" spans="1:2" x14ac:dyDescent="0.25">
      <c r="A13632" s="2"/>
      <c r="B13632" s="2"/>
    </row>
    <row r="13633" spans="1:2" x14ac:dyDescent="0.25">
      <c r="A13633" s="2"/>
      <c r="B13633" s="2"/>
    </row>
    <row r="13634" spans="1:2" x14ac:dyDescent="0.25">
      <c r="A13634" s="2"/>
      <c r="B13634" s="2"/>
    </row>
    <row r="13635" spans="1:2" x14ac:dyDescent="0.25">
      <c r="A13635" s="2"/>
      <c r="B13635" s="2"/>
    </row>
    <row r="13636" spans="1:2" x14ac:dyDescent="0.25">
      <c r="A13636" s="2"/>
      <c r="B13636" s="2"/>
    </row>
    <row r="13637" spans="1:2" x14ac:dyDescent="0.25">
      <c r="A13637" s="2"/>
      <c r="B13637" s="2"/>
    </row>
    <row r="13638" spans="1:2" x14ac:dyDescent="0.25">
      <c r="A13638" s="2"/>
      <c r="B13638" s="2"/>
    </row>
    <row r="13639" spans="1:2" x14ac:dyDescent="0.25">
      <c r="A13639" s="2"/>
      <c r="B13639" s="2"/>
    </row>
    <row r="13640" spans="1:2" x14ac:dyDescent="0.25">
      <c r="A13640" s="2"/>
      <c r="B13640" s="2"/>
    </row>
    <row r="13641" spans="1:2" x14ac:dyDescent="0.25">
      <c r="A13641" s="2"/>
      <c r="B13641" s="2"/>
    </row>
    <row r="13642" spans="1:2" x14ac:dyDescent="0.25">
      <c r="A13642" s="2"/>
      <c r="B13642" s="2"/>
    </row>
    <row r="13643" spans="1:2" x14ac:dyDescent="0.25">
      <c r="A13643" s="2"/>
      <c r="B13643" s="2"/>
    </row>
    <row r="13644" spans="1:2" x14ac:dyDescent="0.25">
      <c r="A13644" s="2"/>
      <c r="B13644" s="2"/>
    </row>
    <row r="13645" spans="1:2" x14ac:dyDescent="0.25">
      <c r="A13645" s="2"/>
      <c r="B13645" s="2"/>
    </row>
    <row r="13646" spans="1:2" x14ac:dyDescent="0.25">
      <c r="A13646" s="2"/>
      <c r="B13646" s="2"/>
    </row>
    <row r="13647" spans="1:2" x14ac:dyDescent="0.25">
      <c r="A13647" s="2"/>
      <c r="B13647" s="2"/>
    </row>
    <row r="13648" spans="1:2" x14ac:dyDescent="0.25">
      <c r="A13648" s="2"/>
      <c r="B13648" s="2"/>
    </row>
    <row r="13649" spans="1:2" x14ac:dyDescent="0.25">
      <c r="A13649" s="2"/>
      <c r="B13649" s="2"/>
    </row>
    <row r="13650" spans="1:2" x14ac:dyDescent="0.25">
      <c r="A13650" s="2"/>
      <c r="B13650" s="2"/>
    </row>
    <row r="13651" spans="1:2" x14ac:dyDescent="0.25">
      <c r="A13651" s="2"/>
      <c r="B13651" s="2"/>
    </row>
    <row r="13652" spans="1:2" x14ac:dyDescent="0.25">
      <c r="A13652" s="2"/>
      <c r="B13652" s="2"/>
    </row>
    <row r="13653" spans="1:2" x14ac:dyDescent="0.25">
      <c r="A13653" s="2"/>
      <c r="B13653" s="2"/>
    </row>
    <row r="13654" spans="1:2" x14ac:dyDescent="0.25">
      <c r="A13654" s="2"/>
      <c r="B13654" s="2"/>
    </row>
    <row r="13655" spans="1:2" x14ac:dyDescent="0.25">
      <c r="A13655" s="2"/>
      <c r="B13655" s="2"/>
    </row>
    <row r="13656" spans="1:2" x14ac:dyDescent="0.25">
      <c r="A13656" s="2"/>
      <c r="B13656" s="2"/>
    </row>
    <row r="13657" spans="1:2" x14ac:dyDescent="0.25">
      <c r="A13657" s="2"/>
      <c r="B13657" s="2"/>
    </row>
    <row r="13658" spans="1:2" x14ac:dyDescent="0.25">
      <c r="A13658" s="2"/>
      <c r="B13658" s="2"/>
    </row>
    <row r="13659" spans="1:2" x14ac:dyDescent="0.25">
      <c r="A13659" s="2"/>
      <c r="B13659" s="2"/>
    </row>
    <row r="13660" spans="1:2" x14ac:dyDescent="0.25">
      <c r="A13660" s="2"/>
      <c r="B13660" s="2"/>
    </row>
    <row r="13661" spans="1:2" x14ac:dyDescent="0.25">
      <c r="A13661" s="2"/>
      <c r="B13661" s="2"/>
    </row>
    <row r="13662" spans="1:2" x14ac:dyDescent="0.25">
      <c r="A13662" s="2"/>
      <c r="B13662" s="2"/>
    </row>
    <row r="13663" spans="1:2" x14ac:dyDescent="0.25">
      <c r="A13663" s="2"/>
      <c r="B13663" s="2"/>
    </row>
    <row r="13664" spans="1:2" x14ac:dyDescent="0.25">
      <c r="A13664" s="2"/>
      <c r="B13664" s="2"/>
    </row>
    <row r="13665" spans="1:2" x14ac:dyDescent="0.25">
      <c r="A13665" s="2"/>
      <c r="B13665" s="2"/>
    </row>
    <row r="13666" spans="1:2" x14ac:dyDescent="0.25">
      <c r="A13666" s="2"/>
      <c r="B13666" s="2"/>
    </row>
    <row r="13667" spans="1:2" x14ac:dyDescent="0.25">
      <c r="A13667" s="2"/>
      <c r="B13667" s="2"/>
    </row>
    <row r="13668" spans="1:2" x14ac:dyDescent="0.25">
      <c r="A13668" s="2"/>
      <c r="B13668" s="2"/>
    </row>
    <row r="13669" spans="1:2" x14ac:dyDescent="0.25">
      <c r="A13669" s="2"/>
      <c r="B13669" s="2"/>
    </row>
    <row r="13670" spans="1:2" x14ac:dyDescent="0.25">
      <c r="A13670" s="2"/>
      <c r="B13670" s="2"/>
    </row>
    <row r="13671" spans="1:2" x14ac:dyDescent="0.25">
      <c r="A13671" s="2"/>
      <c r="B13671" s="2"/>
    </row>
    <row r="13672" spans="1:2" x14ac:dyDescent="0.25">
      <c r="A13672" s="2"/>
      <c r="B13672" s="2"/>
    </row>
    <row r="13673" spans="1:2" x14ac:dyDescent="0.25">
      <c r="A13673" s="2"/>
      <c r="B13673" s="2"/>
    </row>
    <row r="13674" spans="1:2" x14ac:dyDescent="0.25">
      <c r="A13674" s="2"/>
      <c r="B13674" s="2"/>
    </row>
    <row r="13675" spans="1:2" x14ac:dyDescent="0.25">
      <c r="A13675" s="2"/>
      <c r="B13675" s="2"/>
    </row>
    <row r="13676" spans="1:2" x14ac:dyDescent="0.25">
      <c r="A13676" s="2"/>
      <c r="B13676" s="2"/>
    </row>
    <row r="13677" spans="1:2" x14ac:dyDescent="0.25">
      <c r="A13677" s="2"/>
      <c r="B13677" s="2"/>
    </row>
    <row r="13678" spans="1:2" x14ac:dyDescent="0.25">
      <c r="A13678" s="2"/>
      <c r="B13678" s="2"/>
    </row>
    <row r="13679" spans="1:2" x14ac:dyDescent="0.25">
      <c r="A13679" s="2"/>
      <c r="B13679" s="2"/>
    </row>
    <row r="13680" spans="1:2" x14ac:dyDescent="0.25">
      <c r="A13680" s="2"/>
      <c r="B13680" s="2"/>
    </row>
    <row r="13681" spans="1:2" x14ac:dyDescent="0.25">
      <c r="A13681" s="2"/>
      <c r="B13681" s="2"/>
    </row>
    <row r="13682" spans="1:2" x14ac:dyDescent="0.25">
      <c r="A13682" s="2"/>
      <c r="B13682" s="2"/>
    </row>
    <row r="13683" spans="1:2" x14ac:dyDescent="0.25">
      <c r="A13683" s="2"/>
      <c r="B13683" s="2"/>
    </row>
    <row r="13684" spans="1:2" x14ac:dyDescent="0.25">
      <c r="A13684" s="2"/>
      <c r="B13684" s="2"/>
    </row>
    <row r="13685" spans="1:2" x14ac:dyDescent="0.25">
      <c r="A13685" s="2"/>
      <c r="B13685" s="2"/>
    </row>
    <row r="13686" spans="1:2" x14ac:dyDescent="0.25">
      <c r="A13686" s="2"/>
      <c r="B13686" s="2"/>
    </row>
    <row r="13687" spans="1:2" x14ac:dyDescent="0.25">
      <c r="A13687" s="2"/>
      <c r="B13687" s="2"/>
    </row>
    <row r="13688" spans="1:2" x14ac:dyDescent="0.25">
      <c r="A13688" s="2"/>
      <c r="B13688" s="2"/>
    </row>
    <row r="13689" spans="1:2" x14ac:dyDescent="0.25">
      <c r="A13689" s="2"/>
      <c r="B13689" s="2"/>
    </row>
    <row r="13690" spans="1:2" x14ac:dyDescent="0.25">
      <c r="A13690" s="2"/>
      <c r="B13690" s="2"/>
    </row>
    <row r="13691" spans="1:2" x14ac:dyDescent="0.25">
      <c r="A13691" s="2"/>
      <c r="B13691" s="2"/>
    </row>
    <row r="13692" spans="1:2" x14ac:dyDescent="0.25">
      <c r="A13692" s="2"/>
      <c r="B13692" s="2"/>
    </row>
    <row r="13693" spans="1:2" x14ac:dyDescent="0.25">
      <c r="A13693" s="2"/>
      <c r="B13693" s="2"/>
    </row>
    <row r="13694" spans="1:2" x14ac:dyDescent="0.25">
      <c r="A13694" s="2"/>
      <c r="B13694" s="2"/>
    </row>
    <row r="13695" spans="1:2" x14ac:dyDescent="0.25">
      <c r="A13695" s="2"/>
      <c r="B13695" s="2"/>
    </row>
    <row r="13696" spans="1:2" x14ac:dyDescent="0.25">
      <c r="A13696" s="2"/>
      <c r="B13696" s="2"/>
    </row>
    <row r="13697" spans="1:2" x14ac:dyDescent="0.25">
      <c r="A13697" s="2"/>
      <c r="B13697" s="2"/>
    </row>
    <row r="13698" spans="1:2" x14ac:dyDescent="0.25">
      <c r="A13698" s="2"/>
      <c r="B13698" s="2"/>
    </row>
    <row r="13699" spans="1:2" x14ac:dyDescent="0.25">
      <c r="A13699" s="2"/>
      <c r="B13699" s="2"/>
    </row>
    <row r="13700" spans="1:2" x14ac:dyDescent="0.25">
      <c r="A13700" s="2"/>
      <c r="B13700" s="2"/>
    </row>
    <row r="13701" spans="1:2" x14ac:dyDescent="0.25">
      <c r="A13701" s="2"/>
      <c r="B13701" s="2"/>
    </row>
    <row r="13702" spans="1:2" x14ac:dyDescent="0.25">
      <c r="A13702" s="2"/>
      <c r="B13702" s="2"/>
    </row>
    <row r="13703" spans="1:2" x14ac:dyDescent="0.25">
      <c r="A13703" s="2"/>
      <c r="B13703" s="2"/>
    </row>
    <row r="13704" spans="1:2" x14ac:dyDescent="0.25">
      <c r="A13704" s="2"/>
      <c r="B13704" s="2"/>
    </row>
    <row r="13705" spans="1:2" x14ac:dyDescent="0.25">
      <c r="A13705" s="2"/>
      <c r="B13705" s="2"/>
    </row>
    <row r="13706" spans="1:2" x14ac:dyDescent="0.25">
      <c r="A13706" s="2"/>
      <c r="B13706" s="2"/>
    </row>
    <row r="13707" spans="1:2" x14ac:dyDescent="0.25">
      <c r="A13707" s="2"/>
      <c r="B13707" s="2"/>
    </row>
    <row r="13708" spans="1:2" x14ac:dyDescent="0.25">
      <c r="A13708" s="2"/>
      <c r="B13708" s="2"/>
    </row>
    <row r="13709" spans="1:2" x14ac:dyDescent="0.25">
      <c r="A13709" s="2"/>
      <c r="B13709" s="2"/>
    </row>
    <row r="13710" spans="1:2" x14ac:dyDescent="0.25">
      <c r="A13710" s="2"/>
      <c r="B13710" s="2"/>
    </row>
    <row r="13711" spans="1:2" x14ac:dyDescent="0.25">
      <c r="A13711" s="2"/>
      <c r="B13711" s="2"/>
    </row>
    <row r="13712" spans="1:2" x14ac:dyDescent="0.25">
      <c r="A13712" s="2"/>
      <c r="B13712" s="2"/>
    </row>
    <row r="13713" spans="1:2" x14ac:dyDescent="0.25">
      <c r="A13713" s="2"/>
      <c r="B13713" s="2"/>
    </row>
    <row r="13714" spans="1:2" x14ac:dyDescent="0.25">
      <c r="A13714" s="2"/>
      <c r="B13714" s="2"/>
    </row>
    <row r="13715" spans="1:2" x14ac:dyDescent="0.25">
      <c r="A13715" s="2"/>
      <c r="B13715" s="2"/>
    </row>
    <row r="13716" spans="1:2" x14ac:dyDescent="0.25">
      <c r="A13716" s="2"/>
      <c r="B13716" s="2"/>
    </row>
    <row r="13717" spans="1:2" x14ac:dyDescent="0.25">
      <c r="A13717" s="2"/>
      <c r="B13717" s="2"/>
    </row>
    <row r="13718" spans="1:2" x14ac:dyDescent="0.25">
      <c r="A13718" s="2"/>
      <c r="B13718" s="2"/>
    </row>
    <row r="13719" spans="1:2" x14ac:dyDescent="0.25">
      <c r="A13719" s="2"/>
      <c r="B13719" s="2"/>
    </row>
    <row r="13720" spans="1:2" x14ac:dyDescent="0.25">
      <c r="A13720" s="2"/>
      <c r="B13720" s="2"/>
    </row>
    <row r="13721" spans="1:2" x14ac:dyDescent="0.25">
      <c r="A13721" s="2"/>
      <c r="B13721" s="2"/>
    </row>
    <row r="13722" spans="1:2" x14ac:dyDescent="0.25">
      <c r="A13722" s="2"/>
      <c r="B13722" s="2"/>
    </row>
    <row r="13723" spans="1:2" x14ac:dyDescent="0.25">
      <c r="A13723" s="2"/>
      <c r="B13723" s="2"/>
    </row>
    <row r="13724" spans="1:2" x14ac:dyDescent="0.25">
      <c r="A13724" s="2"/>
      <c r="B13724" s="2"/>
    </row>
    <row r="13725" spans="1:2" x14ac:dyDescent="0.25">
      <c r="A13725" s="2"/>
      <c r="B13725" s="2"/>
    </row>
    <row r="13726" spans="1:2" x14ac:dyDescent="0.25">
      <c r="A13726" s="2"/>
      <c r="B13726" s="2"/>
    </row>
    <row r="13727" spans="1:2" x14ac:dyDescent="0.25">
      <c r="A13727" s="2"/>
      <c r="B13727" s="2"/>
    </row>
    <row r="13728" spans="1:2" x14ac:dyDescent="0.25">
      <c r="A13728" s="2"/>
      <c r="B13728" s="2"/>
    </row>
    <row r="13729" spans="1:2" x14ac:dyDescent="0.25">
      <c r="A13729" s="2"/>
      <c r="B13729" s="2"/>
    </row>
    <row r="13730" spans="1:2" x14ac:dyDescent="0.25">
      <c r="A13730" s="2"/>
      <c r="B13730" s="2"/>
    </row>
    <row r="13731" spans="1:2" x14ac:dyDescent="0.25">
      <c r="A13731" s="2"/>
      <c r="B13731" s="2"/>
    </row>
    <row r="13732" spans="1:2" x14ac:dyDescent="0.25">
      <c r="A13732" s="2"/>
      <c r="B13732" s="2"/>
    </row>
    <row r="13733" spans="1:2" x14ac:dyDescent="0.25">
      <c r="A13733" s="2"/>
      <c r="B13733" s="2"/>
    </row>
    <row r="13734" spans="1:2" x14ac:dyDescent="0.25">
      <c r="A13734" s="2"/>
      <c r="B13734" s="2"/>
    </row>
    <row r="13735" spans="1:2" x14ac:dyDescent="0.25">
      <c r="A13735" s="2"/>
      <c r="B13735" s="2"/>
    </row>
    <row r="13736" spans="1:2" x14ac:dyDescent="0.25">
      <c r="A13736" s="2"/>
      <c r="B13736" s="2"/>
    </row>
    <row r="13737" spans="1:2" x14ac:dyDescent="0.25">
      <c r="A13737" s="2"/>
      <c r="B13737" s="2"/>
    </row>
    <row r="13738" spans="1:2" x14ac:dyDescent="0.25">
      <c r="A13738" s="2"/>
      <c r="B13738" s="2"/>
    </row>
    <row r="13739" spans="1:2" x14ac:dyDescent="0.25">
      <c r="A13739" s="2"/>
      <c r="B13739" s="2"/>
    </row>
    <row r="13740" spans="1:2" x14ac:dyDescent="0.25">
      <c r="A13740" s="2"/>
      <c r="B13740" s="2"/>
    </row>
    <row r="13741" spans="1:2" x14ac:dyDescent="0.25">
      <c r="A13741" s="2"/>
      <c r="B13741" s="2"/>
    </row>
    <row r="13742" spans="1:2" x14ac:dyDescent="0.25">
      <c r="A13742" s="2"/>
      <c r="B13742" s="2"/>
    </row>
    <row r="13743" spans="1:2" x14ac:dyDescent="0.25">
      <c r="A13743" s="2"/>
      <c r="B13743" s="2"/>
    </row>
    <row r="13744" spans="1:2" x14ac:dyDescent="0.25">
      <c r="A13744" s="2"/>
      <c r="B13744" s="2"/>
    </row>
    <row r="13745" spans="1:2" x14ac:dyDescent="0.25">
      <c r="A13745" s="2"/>
      <c r="B13745" s="2"/>
    </row>
    <row r="13746" spans="1:2" x14ac:dyDescent="0.25">
      <c r="A13746" s="2"/>
      <c r="B13746" s="2"/>
    </row>
    <row r="13747" spans="1:2" x14ac:dyDescent="0.25">
      <c r="A13747" s="2"/>
      <c r="B13747" s="2"/>
    </row>
    <row r="13748" spans="1:2" x14ac:dyDescent="0.25">
      <c r="A13748" s="2"/>
      <c r="B13748" s="2"/>
    </row>
    <row r="13749" spans="1:2" x14ac:dyDescent="0.25">
      <c r="A13749" s="2"/>
      <c r="B13749" s="2"/>
    </row>
    <row r="13750" spans="1:2" x14ac:dyDescent="0.25">
      <c r="A13750" s="2"/>
      <c r="B13750" s="2"/>
    </row>
    <row r="13751" spans="1:2" x14ac:dyDescent="0.25">
      <c r="A13751" s="2"/>
      <c r="B13751" s="2"/>
    </row>
    <row r="13752" spans="1:2" x14ac:dyDescent="0.25">
      <c r="A13752" s="2"/>
      <c r="B13752" s="2"/>
    </row>
    <row r="13753" spans="1:2" x14ac:dyDescent="0.25">
      <c r="A13753" s="2"/>
      <c r="B13753" s="2"/>
    </row>
    <row r="13754" spans="1:2" x14ac:dyDescent="0.25">
      <c r="A13754" s="2"/>
      <c r="B13754" s="2"/>
    </row>
    <row r="13755" spans="1:2" x14ac:dyDescent="0.25">
      <c r="A13755" s="2"/>
      <c r="B13755" s="2"/>
    </row>
    <row r="13756" spans="1:2" x14ac:dyDescent="0.25">
      <c r="A13756" s="2"/>
      <c r="B13756" s="2"/>
    </row>
    <row r="13757" spans="1:2" x14ac:dyDescent="0.25">
      <c r="A13757" s="2"/>
      <c r="B13757" s="2"/>
    </row>
    <row r="13758" spans="1:2" x14ac:dyDescent="0.25">
      <c r="A13758" s="2"/>
      <c r="B13758" s="2"/>
    </row>
    <row r="13759" spans="1:2" x14ac:dyDescent="0.25">
      <c r="A13759" s="2"/>
      <c r="B13759" s="2"/>
    </row>
    <row r="13760" spans="1:2" x14ac:dyDescent="0.25">
      <c r="A13760" s="2"/>
      <c r="B13760" s="2"/>
    </row>
    <row r="13761" spans="1:2" x14ac:dyDescent="0.25">
      <c r="A13761" s="2"/>
      <c r="B13761" s="2"/>
    </row>
    <row r="13762" spans="1:2" x14ac:dyDescent="0.25">
      <c r="A13762" s="2"/>
      <c r="B13762" s="2"/>
    </row>
    <row r="13763" spans="1:2" x14ac:dyDescent="0.25">
      <c r="A13763" s="2"/>
      <c r="B13763" s="2"/>
    </row>
    <row r="13764" spans="1:2" x14ac:dyDescent="0.25">
      <c r="A13764" s="2"/>
      <c r="B13764" s="2"/>
    </row>
    <row r="13765" spans="1:2" x14ac:dyDescent="0.25">
      <c r="A13765" s="2"/>
      <c r="B13765" s="2"/>
    </row>
    <row r="13766" spans="1:2" x14ac:dyDescent="0.25">
      <c r="A13766" s="2"/>
      <c r="B13766" s="2"/>
    </row>
    <row r="13767" spans="1:2" x14ac:dyDescent="0.25">
      <c r="A13767" s="2"/>
      <c r="B13767" s="2"/>
    </row>
    <row r="13768" spans="1:2" x14ac:dyDescent="0.25">
      <c r="A13768" s="2"/>
      <c r="B13768" s="2"/>
    </row>
    <row r="13769" spans="1:2" x14ac:dyDescent="0.25">
      <c r="A13769" s="2"/>
      <c r="B13769" s="2"/>
    </row>
    <row r="13770" spans="1:2" x14ac:dyDescent="0.25">
      <c r="A13770" s="2"/>
      <c r="B13770" s="2"/>
    </row>
    <row r="13771" spans="1:2" x14ac:dyDescent="0.25">
      <c r="A13771" s="2"/>
      <c r="B13771" s="2"/>
    </row>
    <row r="13772" spans="1:2" x14ac:dyDescent="0.25">
      <c r="A13772" s="2"/>
      <c r="B13772" s="2"/>
    </row>
    <row r="13773" spans="1:2" x14ac:dyDescent="0.25">
      <c r="A13773" s="2"/>
      <c r="B13773" s="2"/>
    </row>
    <row r="13774" spans="1:2" x14ac:dyDescent="0.25">
      <c r="A13774" s="2"/>
      <c r="B13774" s="2"/>
    </row>
    <row r="13775" spans="1:2" x14ac:dyDescent="0.25">
      <c r="A13775" s="2"/>
      <c r="B13775" s="2"/>
    </row>
    <row r="13776" spans="1:2" x14ac:dyDescent="0.25">
      <c r="A13776" s="2"/>
      <c r="B13776" s="2"/>
    </row>
    <row r="13777" spans="1:2" x14ac:dyDescent="0.25">
      <c r="A13777" s="2"/>
      <c r="B13777" s="2"/>
    </row>
    <row r="13778" spans="1:2" x14ac:dyDescent="0.25">
      <c r="A13778" s="2"/>
      <c r="B13778" s="2"/>
    </row>
    <row r="13779" spans="1:2" x14ac:dyDescent="0.25">
      <c r="A13779" s="2"/>
      <c r="B13779" s="2"/>
    </row>
    <row r="13780" spans="1:2" x14ac:dyDescent="0.25">
      <c r="A13780" s="2"/>
      <c r="B13780" s="2"/>
    </row>
    <row r="13781" spans="1:2" x14ac:dyDescent="0.25">
      <c r="A13781" s="2"/>
      <c r="B13781" s="2"/>
    </row>
    <row r="13782" spans="1:2" x14ac:dyDescent="0.25">
      <c r="A13782" s="2"/>
      <c r="B13782" s="2"/>
    </row>
    <row r="13783" spans="1:2" x14ac:dyDescent="0.25">
      <c r="A13783" s="2"/>
      <c r="B13783" s="2"/>
    </row>
    <row r="13784" spans="1:2" x14ac:dyDescent="0.25">
      <c r="A13784" s="2"/>
      <c r="B13784" s="2"/>
    </row>
    <row r="13785" spans="1:2" x14ac:dyDescent="0.25">
      <c r="A13785" s="2"/>
      <c r="B13785" s="2"/>
    </row>
    <row r="13786" spans="1:2" x14ac:dyDescent="0.25">
      <c r="A13786" s="2"/>
      <c r="B13786" s="2"/>
    </row>
    <row r="13787" spans="1:2" x14ac:dyDescent="0.25">
      <c r="A13787" s="2"/>
      <c r="B13787" s="2"/>
    </row>
    <row r="13788" spans="1:2" x14ac:dyDescent="0.25">
      <c r="A13788" s="2"/>
      <c r="B13788" s="2"/>
    </row>
    <row r="13789" spans="1:2" x14ac:dyDescent="0.25">
      <c r="A13789" s="2"/>
      <c r="B13789" s="2"/>
    </row>
    <row r="13790" spans="1:2" x14ac:dyDescent="0.25">
      <c r="A13790" s="2"/>
      <c r="B13790" s="2"/>
    </row>
    <row r="13791" spans="1:2" x14ac:dyDescent="0.25">
      <c r="A13791" s="2"/>
      <c r="B13791" s="2"/>
    </row>
    <row r="13792" spans="1:2" x14ac:dyDescent="0.25">
      <c r="A13792" s="2"/>
      <c r="B13792" s="2"/>
    </row>
    <row r="13793" spans="1:2" x14ac:dyDescent="0.25">
      <c r="A13793" s="2"/>
      <c r="B13793" s="2"/>
    </row>
    <row r="13794" spans="1:2" x14ac:dyDescent="0.25">
      <c r="A13794" s="2"/>
      <c r="B13794" s="2"/>
    </row>
    <row r="13795" spans="1:2" x14ac:dyDescent="0.25">
      <c r="A13795" s="2"/>
      <c r="B13795" s="2"/>
    </row>
    <row r="13796" spans="1:2" x14ac:dyDescent="0.25">
      <c r="A13796" s="2"/>
      <c r="B13796" s="2"/>
    </row>
    <row r="13797" spans="1:2" x14ac:dyDescent="0.25">
      <c r="A13797" s="2"/>
      <c r="B13797" s="2"/>
    </row>
    <row r="13798" spans="1:2" x14ac:dyDescent="0.25">
      <c r="A13798" s="2"/>
      <c r="B13798" s="2"/>
    </row>
    <row r="13799" spans="1:2" x14ac:dyDescent="0.25">
      <c r="A13799" s="2"/>
      <c r="B13799" s="2"/>
    </row>
    <row r="13800" spans="1:2" x14ac:dyDescent="0.25">
      <c r="A13800" s="2"/>
      <c r="B13800" s="2"/>
    </row>
    <row r="13801" spans="1:2" x14ac:dyDescent="0.25">
      <c r="A13801" s="2"/>
      <c r="B13801" s="2"/>
    </row>
    <row r="13802" spans="1:2" x14ac:dyDescent="0.25">
      <c r="A13802" s="2"/>
      <c r="B13802" s="2"/>
    </row>
    <row r="13803" spans="1:2" x14ac:dyDescent="0.25">
      <c r="A13803" s="2"/>
      <c r="B13803" s="2"/>
    </row>
    <row r="13804" spans="1:2" x14ac:dyDescent="0.25">
      <c r="A13804" s="2"/>
      <c r="B13804" s="2"/>
    </row>
    <row r="13805" spans="1:2" x14ac:dyDescent="0.25">
      <c r="A13805" s="2"/>
      <c r="B13805" s="2"/>
    </row>
    <row r="13806" spans="1:2" x14ac:dyDescent="0.25">
      <c r="A13806" s="2"/>
      <c r="B13806" s="2"/>
    </row>
    <row r="13807" spans="1:2" x14ac:dyDescent="0.25">
      <c r="A13807" s="2"/>
      <c r="B13807" s="2"/>
    </row>
    <row r="13808" spans="1:2" x14ac:dyDescent="0.25">
      <c r="A13808" s="2"/>
      <c r="B13808" s="2"/>
    </row>
    <row r="13809" spans="1:2" x14ac:dyDescent="0.25">
      <c r="A13809" s="2"/>
      <c r="B13809" s="2"/>
    </row>
    <row r="13810" spans="1:2" x14ac:dyDescent="0.25">
      <c r="A13810" s="2"/>
      <c r="B13810" s="2"/>
    </row>
    <row r="13811" spans="1:2" x14ac:dyDescent="0.25">
      <c r="A13811" s="2"/>
      <c r="B13811" s="2"/>
    </row>
    <row r="13812" spans="1:2" x14ac:dyDescent="0.25">
      <c r="A13812" s="2"/>
      <c r="B13812" s="2"/>
    </row>
    <row r="13813" spans="1:2" x14ac:dyDescent="0.25">
      <c r="A13813" s="2"/>
      <c r="B13813" s="2"/>
    </row>
    <row r="13814" spans="1:2" x14ac:dyDescent="0.25">
      <c r="A13814" s="2"/>
      <c r="B13814" s="2"/>
    </row>
    <row r="13815" spans="1:2" x14ac:dyDescent="0.25">
      <c r="A13815" s="2"/>
      <c r="B13815" s="2"/>
    </row>
    <row r="13816" spans="1:2" x14ac:dyDescent="0.25">
      <c r="A13816" s="2"/>
      <c r="B13816" s="2"/>
    </row>
    <row r="13817" spans="1:2" x14ac:dyDescent="0.25">
      <c r="A13817" s="2"/>
      <c r="B13817" s="2"/>
    </row>
    <row r="13818" spans="1:2" x14ac:dyDescent="0.25">
      <c r="A13818" s="2"/>
      <c r="B13818" s="2"/>
    </row>
    <row r="13819" spans="1:2" x14ac:dyDescent="0.25">
      <c r="A13819" s="2"/>
      <c r="B13819" s="2"/>
    </row>
    <row r="13820" spans="1:2" x14ac:dyDescent="0.25">
      <c r="A13820" s="2"/>
      <c r="B13820" s="2"/>
    </row>
    <row r="13821" spans="1:2" x14ac:dyDescent="0.25">
      <c r="A13821" s="2"/>
      <c r="B13821" s="2"/>
    </row>
    <row r="13822" spans="1:2" x14ac:dyDescent="0.25">
      <c r="A13822" s="2"/>
      <c r="B13822" s="2"/>
    </row>
    <row r="13823" spans="1:2" x14ac:dyDescent="0.25">
      <c r="A13823" s="2"/>
      <c r="B13823" s="2"/>
    </row>
    <row r="13824" spans="1:2" x14ac:dyDescent="0.25">
      <c r="A13824" s="2"/>
      <c r="B13824" s="2"/>
    </row>
    <row r="13825" spans="1:2" x14ac:dyDescent="0.25">
      <c r="A13825" s="2"/>
      <c r="B13825" s="2"/>
    </row>
    <row r="13826" spans="1:2" x14ac:dyDescent="0.25">
      <c r="A13826" s="2"/>
      <c r="B13826" s="2"/>
    </row>
    <row r="13827" spans="1:2" x14ac:dyDescent="0.25">
      <c r="A13827" s="2"/>
      <c r="B13827" s="2"/>
    </row>
    <row r="13828" spans="1:2" x14ac:dyDescent="0.25">
      <c r="A13828" s="2"/>
      <c r="B13828" s="2"/>
    </row>
    <row r="13829" spans="1:2" x14ac:dyDescent="0.25">
      <c r="A13829" s="2"/>
      <c r="B13829" s="2"/>
    </row>
    <row r="13830" spans="1:2" x14ac:dyDescent="0.25">
      <c r="A13830" s="2"/>
      <c r="B13830" s="2"/>
    </row>
    <row r="13831" spans="1:2" x14ac:dyDescent="0.25">
      <c r="A13831" s="2"/>
      <c r="B13831" s="2"/>
    </row>
    <row r="13832" spans="1:2" x14ac:dyDescent="0.25">
      <c r="A13832" s="2"/>
      <c r="B13832" s="2"/>
    </row>
    <row r="13833" spans="1:2" x14ac:dyDescent="0.25">
      <c r="A13833" s="2"/>
      <c r="B13833" s="2"/>
    </row>
    <row r="13834" spans="1:2" x14ac:dyDescent="0.25">
      <c r="A13834" s="2"/>
      <c r="B13834" s="2"/>
    </row>
    <row r="13835" spans="1:2" x14ac:dyDescent="0.25">
      <c r="A13835" s="2"/>
      <c r="B13835" s="2"/>
    </row>
    <row r="13836" spans="1:2" x14ac:dyDescent="0.25">
      <c r="A13836" s="2"/>
      <c r="B13836" s="2"/>
    </row>
    <row r="13837" spans="1:2" x14ac:dyDescent="0.25">
      <c r="A13837" s="2"/>
      <c r="B13837" s="2"/>
    </row>
    <row r="13838" spans="1:2" x14ac:dyDescent="0.25">
      <c r="A13838" s="2"/>
      <c r="B13838" s="2"/>
    </row>
    <row r="13839" spans="1:2" x14ac:dyDescent="0.25">
      <c r="A13839" s="2"/>
      <c r="B13839" s="2"/>
    </row>
    <row r="13840" spans="1:2" x14ac:dyDescent="0.25">
      <c r="A13840" s="2"/>
      <c r="B13840" s="2"/>
    </row>
    <row r="13841" spans="1:2" x14ac:dyDescent="0.25">
      <c r="A13841" s="2"/>
      <c r="B13841" s="2"/>
    </row>
    <row r="13842" spans="1:2" x14ac:dyDescent="0.25">
      <c r="A13842" s="2"/>
      <c r="B13842" s="2"/>
    </row>
    <row r="13843" spans="1:2" x14ac:dyDescent="0.25">
      <c r="A13843" s="2"/>
      <c r="B13843" s="2"/>
    </row>
    <row r="13844" spans="1:2" x14ac:dyDescent="0.25">
      <c r="A13844" s="2"/>
      <c r="B13844" s="2"/>
    </row>
    <row r="13845" spans="1:2" x14ac:dyDescent="0.25">
      <c r="A13845" s="2"/>
      <c r="B13845" s="2"/>
    </row>
    <row r="13846" spans="1:2" x14ac:dyDescent="0.25">
      <c r="A13846" s="2"/>
      <c r="B13846" s="2"/>
    </row>
    <row r="13847" spans="1:2" x14ac:dyDescent="0.25">
      <c r="A13847" s="2"/>
      <c r="B13847" s="2"/>
    </row>
    <row r="13848" spans="1:2" x14ac:dyDescent="0.25">
      <c r="A13848" s="2"/>
      <c r="B13848" s="2"/>
    </row>
    <row r="13849" spans="1:2" x14ac:dyDescent="0.25">
      <c r="A13849" s="2"/>
      <c r="B13849" s="2"/>
    </row>
    <row r="13850" spans="1:2" x14ac:dyDescent="0.25">
      <c r="A13850" s="2"/>
      <c r="B13850" s="2"/>
    </row>
    <row r="13851" spans="1:2" x14ac:dyDescent="0.25">
      <c r="A13851" s="2"/>
      <c r="B13851" s="2"/>
    </row>
    <row r="13852" spans="1:2" x14ac:dyDescent="0.25">
      <c r="A13852" s="2"/>
      <c r="B13852" s="2"/>
    </row>
    <row r="13853" spans="1:2" x14ac:dyDescent="0.25">
      <c r="A13853" s="2"/>
      <c r="B13853" s="2"/>
    </row>
    <row r="13854" spans="1:2" x14ac:dyDescent="0.25">
      <c r="A13854" s="2"/>
      <c r="B13854" s="2"/>
    </row>
    <row r="13855" spans="1:2" x14ac:dyDescent="0.25">
      <c r="A13855" s="2"/>
      <c r="B13855" s="2"/>
    </row>
    <row r="13856" spans="1:2" x14ac:dyDescent="0.25">
      <c r="A13856" s="2"/>
      <c r="B13856" s="2"/>
    </row>
    <row r="13857" spans="1:2" x14ac:dyDescent="0.25">
      <c r="A13857" s="2"/>
      <c r="B13857" s="2"/>
    </row>
    <row r="13858" spans="1:2" x14ac:dyDescent="0.25">
      <c r="A13858" s="2"/>
      <c r="B13858" s="2"/>
    </row>
    <row r="13859" spans="1:2" x14ac:dyDescent="0.25">
      <c r="A13859" s="2"/>
      <c r="B13859" s="2"/>
    </row>
    <row r="13860" spans="1:2" x14ac:dyDescent="0.25">
      <c r="A13860" s="2"/>
      <c r="B13860" s="2"/>
    </row>
    <row r="13861" spans="1:2" x14ac:dyDescent="0.25">
      <c r="A13861" s="2"/>
      <c r="B13861" s="2"/>
    </row>
    <row r="13862" spans="1:2" x14ac:dyDescent="0.25">
      <c r="A13862" s="2"/>
      <c r="B13862" s="2"/>
    </row>
    <row r="13863" spans="1:2" x14ac:dyDescent="0.25">
      <c r="A13863" s="2"/>
      <c r="B13863" s="2"/>
    </row>
    <row r="13864" spans="1:2" x14ac:dyDescent="0.25">
      <c r="A13864" s="2"/>
      <c r="B13864" s="2"/>
    </row>
    <row r="13865" spans="1:2" x14ac:dyDescent="0.25">
      <c r="A13865" s="2"/>
      <c r="B13865" s="2"/>
    </row>
    <row r="13866" spans="1:2" x14ac:dyDescent="0.25">
      <c r="A13866" s="2"/>
      <c r="B13866" s="2"/>
    </row>
    <row r="13867" spans="1:2" x14ac:dyDescent="0.25">
      <c r="A13867" s="2"/>
      <c r="B13867" s="2"/>
    </row>
    <row r="13868" spans="1:2" x14ac:dyDescent="0.25">
      <c r="A13868" s="2"/>
      <c r="B13868" s="2"/>
    </row>
    <row r="13869" spans="1:2" x14ac:dyDescent="0.25">
      <c r="A13869" s="2"/>
      <c r="B13869" s="2"/>
    </row>
    <row r="13870" spans="1:2" x14ac:dyDescent="0.25">
      <c r="A13870" s="2"/>
      <c r="B13870" s="2"/>
    </row>
    <row r="13871" spans="1:2" x14ac:dyDescent="0.25">
      <c r="A13871" s="2"/>
      <c r="B13871" s="2"/>
    </row>
    <row r="13872" spans="1:2" x14ac:dyDescent="0.25">
      <c r="A13872" s="2"/>
      <c r="B13872" s="2"/>
    </row>
    <row r="13873" spans="1:2" x14ac:dyDescent="0.25">
      <c r="A13873" s="2"/>
      <c r="B13873" s="2"/>
    </row>
    <row r="13874" spans="1:2" x14ac:dyDescent="0.25">
      <c r="A13874" s="2"/>
      <c r="B13874" s="2"/>
    </row>
    <row r="13875" spans="1:2" x14ac:dyDescent="0.25">
      <c r="A13875" s="2"/>
      <c r="B13875" s="2"/>
    </row>
    <row r="13876" spans="1:2" x14ac:dyDescent="0.25">
      <c r="A13876" s="2"/>
      <c r="B13876" s="2"/>
    </row>
    <row r="13877" spans="1:2" x14ac:dyDescent="0.25">
      <c r="A13877" s="2"/>
      <c r="B13877" s="2"/>
    </row>
    <row r="13878" spans="1:2" x14ac:dyDescent="0.25">
      <c r="A13878" s="2"/>
      <c r="B13878" s="2"/>
    </row>
    <row r="13879" spans="1:2" x14ac:dyDescent="0.25">
      <c r="A13879" s="2"/>
      <c r="B13879" s="2"/>
    </row>
    <row r="13880" spans="1:2" x14ac:dyDescent="0.25">
      <c r="A13880" s="2"/>
      <c r="B13880" s="2"/>
    </row>
    <row r="13881" spans="1:2" x14ac:dyDescent="0.25">
      <c r="A13881" s="2"/>
      <c r="B13881" s="2"/>
    </row>
    <row r="13882" spans="1:2" x14ac:dyDescent="0.25">
      <c r="A13882" s="2"/>
      <c r="B13882" s="2"/>
    </row>
    <row r="13883" spans="1:2" x14ac:dyDescent="0.25">
      <c r="A13883" s="2"/>
      <c r="B13883" s="2"/>
    </row>
    <row r="13884" spans="1:2" x14ac:dyDescent="0.25">
      <c r="A13884" s="2"/>
      <c r="B13884" s="2"/>
    </row>
    <row r="13885" spans="1:2" x14ac:dyDescent="0.25">
      <c r="A13885" s="2"/>
      <c r="B13885" s="2"/>
    </row>
    <row r="13886" spans="1:2" x14ac:dyDescent="0.25">
      <c r="A13886" s="2"/>
      <c r="B13886" s="2"/>
    </row>
    <row r="13887" spans="1:2" x14ac:dyDescent="0.25">
      <c r="A13887" s="2"/>
      <c r="B13887" s="2"/>
    </row>
    <row r="13888" spans="1:2" x14ac:dyDescent="0.25">
      <c r="A13888" s="2"/>
      <c r="B13888" s="2"/>
    </row>
    <row r="13889" spans="1:2" x14ac:dyDescent="0.25">
      <c r="A13889" s="2"/>
      <c r="B13889" s="2"/>
    </row>
    <row r="13890" spans="1:2" x14ac:dyDescent="0.25">
      <c r="A13890" s="2"/>
      <c r="B13890" s="2"/>
    </row>
    <row r="13891" spans="1:2" x14ac:dyDescent="0.25">
      <c r="A13891" s="2"/>
      <c r="B13891" s="2"/>
    </row>
    <row r="13892" spans="1:2" x14ac:dyDescent="0.25">
      <c r="A13892" s="2"/>
      <c r="B13892" s="2"/>
    </row>
    <row r="13893" spans="1:2" x14ac:dyDescent="0.25">
      <c r="A13893" s="2"/>
      <c r="B13893" s="2"/>
    </row>
    <row r="13894" spans="1:2" x14ac:dyDescent="0.25">
      <c r="A13894" s="2"/>
      <c r="B13894" s="2"/>
    </row>
    <row r="13895" spans="1:2" x14ac:dyDescent="0.25">
      <c r="A13895" s="2"/>
      <c r="B13895" s="2"/>
    </row>
    <row r="13896" spans="1:2" x14ac:dyDescent="0.25">
      <c r="A13896" s="2"/>
      <c r="B13896" s="2"/>
    </row>
    <row r="13897" spans="1:2" x14ac:dyDescent="0.25">
      <c r="A13897" s="2"/>
      <c r="B13897" s="2"/>
    </row>
    <row r="13898" spans="1:2" x14ac:dyDescent="0.25">
      <c r="A13898" s="2"/>
      <c r="B13898" s="2"/>
    </row>
    <row r="13899" spans="1:2" x14ac:dyDescent="0.25">
      <c r="A13899" s="2"/>
      <c r="B13899" s="2"/>
    </row>
    <row r="13900" spans="1:2" x14ac:dyDescent="0.25">
      <c r="A13900" s="2"/>
      <c r="B13900" s="2"/>
    </row>
    <row r="13901" spans="1:2" x14ac:dyDescent="0.25">
      <c r="A13901" s="2"/>
      <c r="B13901" s="2"/>
    </row>
    <row r="13902" spans="1:2" x14ac:dyDescent="0.25">
      <c r="A13902" s="2"/>
      <c r="B13902" s="2"/>
    </row>
    <row r="13903" spans="1:2" x14ac:dyDescent="0.25">
      <c r="A13903" s="2"/>
      <c r="B13903" s="2"/>
    </row>
    <row r="13904" spans="1:2" x14ac:dyDescent="0.25">
      <c r="A13904" s="2"/>
      <c r="B13904" s="2"/>
    </row>
    <row r="13905" spans="1:2" x14ac:dyDescent="0.25">
      <c r="A13905" s="2"/>
      <c r="B13905" s="2"/>
    </row>
    <row r="13906" spans="1:2" x14ac:dyDescent="0.25">
      <c r="A13906" s="2"/>
      <c r="B13906" s="2"/>
    </row>
    <row r="13907" spans="1:2" x14ac:dyDescent="0.25">
      <c r="A13907" s="2"/>
      <c r="B13907" s="2"/>
    </row>
    <row r="13908" spans="1:2" x14ac:dyDescent="0.25">
      <c r="A13908" s="2"/>
      <c r="B13908" s="2"/>
    </row>
    <row r="13909" spans="1:2" x14ac:dyDescent="0.25">
      <c r="A13909" s="2"/>
      <c r="B13909" s="2"/>
    </row>
    <row r="13910" spans="1:2" x14ac:dyDescent="0.25">
      <c r="A13910" s="2"/>
      <c r="B13910" s="2"/>
    </row>
    <row r="13911" spans="1:2" x14ac:dyDescent="0.25">
      <c r="A13911" s="2"/>
      <c r="B13911" s="2"/>
    </row>
    <row r="13912" spans="1:2" x14ac:dyDescent="0.25">
      <c r="A13912" s="2"/>
      <c r="B13912" s="2"/>
    </row>
    <row r="13913" spans="1:2" x14ac:dyDescent="0.25">
      <c r="A13913" s="2"/>
      <c r="B13913" s="2"/>
    </row>
    <row r="13914" spans="1:2" x14ac:dyDescent="0.25">
      <c r="A13914" s="2"/>
      <c r="B13914" s="2"/>
    </row>
    <row r="13915" spans="1:2" x14ac:dyDescent="0.25">
      <c r="A13915" s="2"/>
      <c r="B13915" s="2"/>
    </row>
    <row r="13916" spans="1:2" x14ac:dyDescent="0.25">
      <c r="A13916" s="2"/>
      <c r="B13916" s="2"/>
    </row>
    <row r="13917" spans="1:2" x14ac:dyDescent="0.25">
      <c r="A13917" s="2"/>
      <c r="B13917" s="2"/>
    </row>
    <row r="13918" spans="1:2" x14ac:dyDescent="0.25">
      <c r="A13918" s="2"/>
      <c r="B13918" s="2"/>
    </row>
    <row r="13919" spans="1:2" x14ac:dyDescent="0.25">
      <c r="A13919" s="2"/>
      <c r="B13919" s="2"/>
    </row>
    <row r="13920" spans="1:2" x14ac:dyDescent="0.25">
      <c r="A13920" s="2"/>
      <c r="B13920" s="2"/>
    </row>
    <row r="13921" spans="1:2" x14ac:dyDescent="0.25">
      <c r="A13921" s="2"/>
      <c r="B13921" s="2"/>
    </row>
    <row r="13922" spans="1:2" x14ac:dyDescent="0.25">
      <c r="A13922" s="2"/>
      <c r="B13922" s="2"/>
    </row>
    <row r="13923" spans="1:2" x14ac:dyDescent="0.25">
      <c r="A13923" s="2"/>
      <c r="B13923" s="2"/>
    </row>
    <row r="13924" spans="1:2" x14ac:dyDescent="0.25">
      <c r="A13924" s="2"/>
      <c r="B13924" s="2"/>
    </row>
    <row r="13925" spans="1:2" x14ac:dyDescent="0.25">
      <c r="A13925" s="2"/>
      <c r="B13925" s="2"/>
    </row>
    <row r="13926" spans="1:2" x14ac:dyDescent="0.25">
      <c r="A13926" s="2"/>
      <c r="B13926" s="2"/>
    </row>
    <row r="13927" spans="1:2" x14ac:dyDescent="0.25">
      <c r="A13927" s="2"/>
      <c r="B13927" s="2"/>
    </row>
    <row r="13928" spans="1:2" x14ac:dyDescent="0.25">
      <c r="A13928" s="2"/>
      <c r="B13928" s="2"/>
    </row>
    <row r="13929" spans="1:2" x14ac:dyDescent="0.25">
      <c r="A13929" s="2"/>
      <c r="B13929" s="2"/>
    </row>
    <row r="13930" spans="1:2" x14ac:dyDescent="0.25">
      <c r="A13930" s="2"/>
      <c r="B13930" s="2"/>
    </row>
    <row r="13931" spans="1:2" x14ac:dyDescent="0.25">
      <c r="A13931" s="2"/>
      <c r="B13931" s="2"/>
    </row>
    <row r="13932" spans="1:2" x14ac:dyDescent="0.25">
      <c r="A13932" s="2"/>
      <c r="B13932" s="2"/>
    </row>
    <row r="13933" spans="1:2" x14ac:dyDescent="0.25">
      <c r="A13933" s="2"/>
      <c r="B13933" s="2"/>
    </row>
    <row r="13934" spans="1:2" x14ac:dyDescent="0.25">
      <c r="A13934" s="2"/>
      <c r="B13934" s="2"/>
    </row>
    <row r="13935" spans="1:2" x14ac:dyDescent="0.25">
      <c r="A13935" s="2"/>
      <c r="B13935" s="2"/>
    </row>
    <row r="13936" spans="1:2" x14ac:dyDescent="0.25">
      <c r="A13936" s="2"/>
      <c r="B13936" s="2"/>
    </row>
    <row r="13937" spans="1:2" x14ac:dyDescent="0.25">
      <c r="A13937" s="2"/>
      <c r="B13937" s="2"/>
    </row>
    <row r="13938" spans="1:2" x14ac:dyDescent="0.25">
      <c r="A13938" s="2"/>
      <c r="B13938" s="2"/>
    </row>
    <row r="13939" spans="1:2" x14ac:dyDescent="0.25">
      <c r="A13939" s="2"/>
      <c r="B13939" s="2"/>
    </row>
    <row r="13940" spans="1:2" x14ac:dyDescent="0.25">
      <c r="A13940" s="2"/>
      <c r="B13940" s="2"/>
    </row>
    <row r="13941" spans="1:2" x14ac:dyDescent="0.25">
      <c r="A13941" s="2"/>
      <c r="B13941" s="2"/>
    </row>
    <row r="13942" spans="1:2" x14ac:dyDescent="0.25">
      <c r="A13942" s="2"/>
      <c r="B13942" s="2"/>
    </row>
    <row r="13943" spans="1:2" x14ac:dyDescent="0.25">
      <c r="A13943" s="2"/>
      <c r="B13943" s="2"/>
    </row>
    <row r="13944" spans="1:2" x14ac:dyDescent="0.25">
      <c r="A13944" s="2"/>
      <c r="B13944" s="2"/>
    </row>
    <row r="13945" spans="1:2" x14ac:dyDescent="0.25">
      <c r="A13945" s="2"/>
      <c r="B13945" s="2"/>
    </row>
    <row r="13946" spans="1:2" x14ac:dyDescent="0.25">
      <c r="A13946" s="2"/>
      <c r="B13946" s="2"/>
    </row>
    <row r="13947" spans="1:2" x14ac:dyDescent="0.25">
      <c r="A13947" s="2"/>
      <c r="B13947" s="2"/>
    </row>
    <row r="13948" spans="1:2" x14ac:dyDescent="0.25">
      <c r="A13948" s="2"/>
      <c r="B13948" s="2"/>
    </row>
    <row r="13949" spans="1:2" x14ac:dyDescent="0.25">
      <c r="A13949" s="2"/>
      <c r="B13949" s="2"/>
    </row>
    <row r="13950" spans="1:2" x14ac:dyDescent="0.25">
      <c r="A13950" s="2"/>
      <c r="B13950" s="2"/>
    </row>
    <row r="13951" spans="1:2" x14ac:dyDescent="0.25">
      <c r="A13951" s="2"/>
      <c r="B13951" s="2"/>
    </row>
    <row r="13952" spans="1:2" x14ac:dyDescent="0.25">
      <c r="A13952" s="2"/>
      <c r="B13952" s="2"/>
    </row>
    <row r="13953" spans="1:2" x14ac:dyDescent="0.25">
      <c r="A13953" s="2"/>
      <c r="B13953" s="2"/>
    </row>
    <row r="13954" spans="1:2" x14ac:dyDescent="0.25">
      <c r="A13954" s="2"/>
      <c r="B13954" s="2"/>
    </row>
    <row r="13955" spans="1:2" x14ac:dyDescent="0.25">
      <c r="A13955" s="2"/>
      <c r="B13955" s="2"/>
    </row>
    <row r="13956" spans="1:2" x14ac:dyDescent="0.25">
      <c r="A13956" s="2"/>
      <c r="B13956" s="2"/>
    </row>
    <row r="13957" spans="1:2" x14ac:dyDescent="0.25">
      <c r="A13957" s="2"/>
      <c r="B13957" s="2"/>
    </row>
    <row r="13958" spans="1:2" x14ac:dyDescent="0.25">
      <c r="A13958" s="2"/>
      <c r="B13958" s="2"/>
    </row>
    <row r="13959" spans="1:2" x14ac:dyDescent="0.25">
      <c r="A13959" s="2"/>
      <c r="B13959" s="2"/>
    </row>
    <row r="13960" spans="1:2" x14ac:dyDescent="0.25">
      <c r="A13960" s="2"/>
      <c r="B13960" s="2"/>
    </row>
    <row r="13961" spans="1:2" x14ac:dyDescent="0.25">
      <c r="A13961" s="2"/>
      <c r="B13961" s="2"/>
    </row>
    <row r="13962" spans="1:2" x14ac:dyDescent="0.25">
      <c r="A13962" s="2"/>
      <c r="B13962" s="2"/>
    </row>
    <row r="13963" spans="1:2" x14ac:dyDescent="0.25">
      <c r="A13963" s="2"/>
      <c r="B13963" s="2"/>
    </row>
    <row r="13964" spans="1:2" x14ac:dyDescent="0.25">
      <c r="A13964" s="2"/>
      <c r="B13964" s="2"/>
    </row>
    <row r="13965" spans="1:2" x14ac:dyDescent="0.25">
      <c r="A13965" s="2"/>
      <c r="B13965" s="2"/>
    </row>
    <row r="13966" spans="1:2" x14ac:dyDescent="0.25">
      <c r="A13966" s="2"/>
      <c r="B13966" s="2"/>
    </row>
    <row r="13967" spans="1:2" x14ac:dyDescent="0.25">
      <c r="A13967" s="2"/>
      <c r="B13967" s="2"/>
    </row>
    <row r="13968" spans="1:2" x14ac:dyDescent="0.25">
      <c r="A13968" s="2"/>
      <c r="B13968" s="2"/>
    </row>
    <row r="13969" spans="1:2" x14ac:dyDescent="0.25">
      <c r="A13969" s="2"/>
      <c r="B13969" s="2"/>
    </row>
    <row r="13970" spans="1:2" x14ac:dyDescent="0.25">
      <c r="A13970" s="2"/>
      <c r="B13970" s="2"/>
    </row>
    <row r="13971" spans="1:2" x14ac:dyDescent="0.25">
      <c r="A13971" s="2"/>
      <c r="B13971" s="2"/>
    </row>
    <row r="13972" spans="1:2" x14ac:dyDescent="0.25">
      <c r="A13972" s="2"/>
      <c r="B13972" s="2"/>
    </row>
    <row r="13973" spans="1:2" x14ac:dyDescent="0.25">
      <c r="A13973" s="2"/>
      <c r="B13973" s="2"/>
    </row>
    <row r="13974" spans="1:2" x14ac:dyDescent="0.25">
      <c r="A13974" s="2"/>
      <c r="B13974" s="2"/>
    </row>
    <row r="13975" spans="1:2" x14ac:dyDescent="0.25">
      <c r="A13975" s="2"/>
      <c r="B13975" s="2"/>
    </row>
    <row r="13976" spans="1:2" x14ac:dyDescent="0.25">
      <c r="A13976" s="2"/>
      <c r="B13976" s="2"/>
    </row>
    <row r="13977" spans="1:2" x14ac:dyDescent="0.25">
      <c r="A13977" s="2"/>
      <c r="B13977" s="2"/>
    </row>
    <row r="13978" spans="1:2" x14ac:dyDescent="0.25">
      <c r="A13978" s="2"/>
      <c r="B13978" s="2"/>
    </row>
    <row r="13979" spans="1:2" x14ac:dyDescent="0.25">
      <c r="A13979" s="2"/>
      <c r="B13979" s="2"/>
    </row>
    <row r="13980" spans="1:2" x14ac:dyDescent="0.25">
      <c r="A13980" s="2"/>
      <c r="B13980" s="2"/>
    </row>
    <row r="13981" spans="1:2" x14ac:dyDescent="0.25">
      <c r="A13981" s="2"/>
      <c r="B13981" s="2"/>
    </row>
    <row r="13982" spans="1:2" x14ac:dyDescent="0.25">
      <c r="A13982" s="2"/>
      <c r="B13982" s="2"/>
    </row>
    <row r="13983" spans="1:2" x14ac:dyDescent="0.25">
      <c r="A13983" s="2"/>
      <c r="B13983" s="2"/>
    </row>
    <row r="13984" spans="1:2" x14ac:dyDescent="0.25">
      <c r="A13984" s="2"/>
      <c r="B13984" s="2"/>
    </row>
    <row r="13985" spans="1:2" x14ac:dyDescent="0.25">
      <c r="A13985" s="2"/>
      <c r="B13985" s="2"/>
    </row>
    <row r="13986" spans="1:2" x14ac:dyDescent="0.25">
      <c r="A13986" s="2"/>
      <c r="B13986" s="2"/>
    </row>
    <row r="13987" spans="1:2" x14ac:dyDescent="0.25">
      <c r="A13987" s="2"/>
      <c r="B13987" s="2"/>
    </row>
    <row r="13988" spans="1:2" x14ac:dyDescent="0.25">
      <c r="A13988" s="2"/>
      <c r="B13988" s="2"/>
    </row>
    <row r="13989" spans="1:2" x14ac:dyDescent="0.25">
      <c r="A13989" s="2"/>
      <c r="B13989" s="2"/>
    </row>
    <row r="13990" spans="1:2" x14ac:dyDescent="0.25">
      <c r="A13990" s="2"/>
      <c r="B13990" s="2"/>
    </row>
    <row r="13991" spans="1:2" x14ac:dyDescent="0.25">
      <c r="A13991" s="2"/>
      <c r="B13991" s="2"/>
    </row>
    <row r="13992" spans="1:2" x14ac:dyDescent="0.25">
      <c r="A13992" s="2"/>
      <c r="B13992" s="2"/>
    </row>
    <row r="13993" spans="1:2" x14ac:dyDescent="0.25">
      <c r="A13993" s="2"/>
      <c r="B13993" s="2"/>
    </row>
    <row r="13994" spans="1:2" x14ac:dyDescent="0.25">
      <c r="A13994" s="2"/>
      <c r="B13994" s="2"/>
    </row>
    <row r="13995" spans="1:2" x14ac:dyDescent="0.25">
      <c r="A13995" s="2"/>
      <c r="B13995" s="2"/>
    </row>
    <row r="13996" spans="1:2" x14ac:dyDescent="0.25">
      <c r="A13996" s="2"/>
      <c r="B13996" s="2"/>
    </row>
    <row r="13997" spans="1:2" x14ac:dyDescent="0.25">
      <c r="A13997" s="2"/>
      <c r="B13997" s="2"/>
    </row>
    <row r="13998" spans="1:2" x14ac:dyDescent="0.25">
      <c r="A13998" s="2"/>
      <c r="B13998" s="2"/>
    </row>
    <row r="13999" spans="1:2" x14ac:dyDescent="0.25">
      <c r="A13999" s="2"/>
      <c r="B13999" s="2"/>
    </row>
    <row r="14000" spans="1:2" x14ac:dyDescent="0.25">
      <c r="A14000" s="2"/>
      <c r="B14000" s="2"/>
    </row>
    <row r="14001" spans="1:2" x14ac:dyDescent="0.25">
      <c r="A14001" s="2"/>
      <c r="B14001" s="2"/>
    </row>
    <row r="14002" spans="1:2" x14ac:dyDescent="0.25">
      <c r="A14002" s="2"/>
      <c r="B14002" s="2"/>
    </row>
    <row r="14003" spans="1:2" x14ac:dyDescent="0.25">
      <c r="A14003" s="2"/>
      <c r="B14003" s="2"/>
    </row>
    <row r="14004" spans="1:2" x14ac:dyDescent="0.25">
      <c r="A14004" s="2"/>
      <c r="B14004" s="2"/>
    </row>
    <row r="14005" spans="1:2" x14ac:dyDescent="0.25">
      <c r="A14005" s="2"/>
      <c r="B14005" s="2"/>
    </row>
    <row r="14006" spans="1:2" x14ac:dyDescent="0.25">
      <c r="A14006" s="2"/>
      <c r="B14006" s="2"/>
    </row>
    <row r="14007" spans="1:2" x14ac:dyDescent="0.25">
      <c r="A14007" s="2"/>
      <c r="B14007" s="2"/>
    </row>
    <row r="14008" spans="1:2" x14ac:dyDescent="0.25">
      <c r="A14008" s="2"/>
      <c r="B14008" s="2"/>
    </row>
    <row r="14009" spans="1:2" x14ac:dyDescent="0.25">
      <c r="A14009" s="2"/>
      <c r="B14009" s="2"/>
    </row>
    <row r="14010" spans="1:2" x14ac:dyDescent="0.25">
      <c r="A14010" s="2"/>
      <c r="B14010" s="2"/>
    </row>
    <row r="14011" spans="1:2" x14ac:dyDescent="0.25">
      <c r="A14011" s="2"/>
      <c r="B14011" s="2"/>
    </row>
    <row r="14012" spans="1:2" x14ac:dyDescent="0.25">
      <c r="A14012" s="2"/>
      <c r="B14012" s="2"/>
    </row>
    <row r="14013" spans="1:2" x14ac:dyDescent="0.25">
      <c r="A14013" s="2"/>
      <c r="B14013" s="2"/>
    </row>
    <row r="14014" spans="1:2" x14ac:dyDescent="0.25">
      <c r="A14014" s="2"/>
      <c r="B14014" s="2"/>
    </row>
    <row r="14015" spans="1:2" x14ac:dyDescent="0.25">
      <c r="A14015" s="2"/>
      <c r="B14015" s="2"/>
    </row>
    <row r="14016" spans="1:2" x14ac:dyDescent="0.25">
      <c r="A14016" s="2"/>
      <c r="B14016" s="2"/>
    </row>
    <row r="14017" spans="1:2" x14ac:dyDescent="0.25">
      <c r="A14017" s="2"/>
      <c r="B14017" s="2"/>
    </row>
    <row r="14018" spans="1:2" x14ac:dyDescent="0.25">
      <c r="A14018" s="2"/>
      <c r="B14018" s="2"/>
    </row>
    <row r="14019" spans="1:2" x14ac:dyDescent="0.25">
      <c r="A14019" s="2"/>
      <c r="B14019" s="2"/>
    </row>
    <row r="14020" spans="1:2" x14ac:dyDescent="0.25">
      <c r="A14020" s="2"/>
      <c r="B14020" s="2"/>
    </row>
    <row r="14021" spans="1:2" x14ac:dyDescent="0.25">
      <c r="A14021" s="2"/>
      <c r="B14021" s="2"/>
    </row>
    <row r="14022" spans="1:2" x14ac:dyDescent="0.25">
      <c r="A14022" s="2"/>
      <c r="B14022" s="2"/>
    </row>
    <row r="14023" spans="1:2" x14ac:dyDescent="0.25">
      <c r="A14023" s="2"/>
      <c r="B14023" s="2"/>
    </row>
    <row r="14024" spans="1:2" x14ac:dyDescent="0.25">
      <c r="A14024" s="2"/>
      <c r="B14024" s="2"/>
    </row>
    <row r="14025" spans="1:2" x14ac:dyDescent="0.25">
      <c r="A14025" s="2"/>
      <c r="B14025" s="2"/>
    </row>
    <row r="14026" spans="1:2" x14ac:dyDescent="0.25">
      <c r="A14026" s="2"/>
      <c r="B14026" s="2"/>
    </row>
    <row r="14027" spans="1:2" x14ac:dyDescent="0.25">
      <c r="A14027" s="2"/>
      <c r="B14027" s="2"/>
    </row>
    <row r="14028" spans="1:2" x14ac:dyDescent="0.25">
      <c r="A14028" s="2"/>
      <c r="B14028" s="2"/>
    </row>
    <row r="14029" spans="1:2" x14ac:dyDescent="0.25">
      <c r="A14029" s="2"/>
      <c r="B14029" s="2"/>
    </row>
    <row r="14030" spans="1:2" x14ac:dyDescent="0.25">
      <c r="A14030" s="2"/>
      <c r="B14030" s="2"/>
    </row>
    <row r="14031" spans="1:2" x14ac:dyDescent="0.25">
      <c r="A14031" s="2"/>
      <c r="B14031" s="2"/>
    </row>
    <row r="14032" spans="1:2" x14ac:dyDescent="0.25">
      <c r="A14032" s="2"/>
      <c r="B14032" s="2"/>
    </row>
    <row r="14033" spans="1:2" x14ac:dyDescent="0.25">
      <c r="A14033" s="2"/>
      <c r="B14033" s="2"/>
    </row>
    <row r="14034" spans="1:2" x14ac:dyDescent="0.25">
      <c r="A14034" s="2"/>
      <c r="B14034" s="2"/>
    </row>
    <row r="14035" spans="1:2" x14ac:dyDescent="0.25">
      <c r="A14035" s="2"/>
      <c r="B14035" s="2"/>
    </row>
    <row r="14036" spans="1:2" x14ac:dyDescent="0.25">
      <c r="A14036" s="2"/>
      <c r="B14036" s="2"/>
    </row>
    <row r="14037" spans="1:2" x14ac:dyDescent="0.25">
      <c r="A14037" s="2"/>
      <c r="B14037" s="2"/>
    </row>
    <row r="14038" spans="1:2" x14ac:dyDescent="0.25">
      <c r="A14038" s="2"/>
      <c r="B14038" s="2"/>
    </row>
    <row r="14039" spans="1:2" x14ac:dyDescent="0.25">
      <c r="A14039" s="2"/>
      <c r="B14039" s="2"/>
    </row>
    <row r="14040" spans="1:2" x14ac:dyDescent="0.25">
      <c r="A14040" s="2"/>
      <c r="B14040" s="2"/>
    </row>
    <row r="14041" spans="1:2" x14ac:dyDescent="0.25">
      <c r="A14041" s="2"/>
      <c r="B14041" s="2"/>
    </row>
    <row r="14042" spans="1:2" x14ac:dyDescent="0.25">
      <c r="A14042" s="2"/>
      <c r="B14042" s="2"/>
    </row>
    <row r="14043" spans="1:2" x14ac:dyDescent="0.25">
      <c r="A14043" s="2"/>
      <c r="B14043" s="2"/>
    </row>
    <row r="14044" spans="1:2" x14ac:dyDescent="0.25">
      <c r="A14044" s="2"/>
      <c r="B14044" s="2"/>
    </row>
    <row r="14045" spans="1:2" x14ac:dyDescent="0.25">
      <c r="A14045" s="2"/>
      <c r="B14045" s="2"/>
    </row>
    <row r="14046" spans="1:2" x14ac:dyDescent="0.25">
      <c r="A14046" s="2"/>
      <c r="B14046" s="2"/>
    </row>
    <row r="14047" spans="1:2" x14ac:dyDescent="0.25">
      <c r="A14047" s="2"/>
      <c r="B14047" s="2"/>
    </row>
    <row r="14048" spans="1:2" x14ac:dyDescent="0.25">
      <c r="A14048" s="2"/>
      <c r="B14048" s="2"/>
    </row>
    <row r="14049" spans="1:2" x14ac:dyDescent="0.25">
      <c r="A14049" s="2"/>
      <c r="B14049" s="2"/>
    </row>
    <row r="14050" spans="1:2" x14ac:dyDescent="0.25">
      <c r="A14050" s="2"/>
      <c r="B14050" s="2"/>
    </row>
    <row r="14051" spans="1:2" x14ac:dyDescent="0.25">
      <c r="A14051" s="2"/>
      <c r="B14051" s="2"/>
    </row>
    <row r="14052" spans="1:2" x14ac:dyDescent="0.25">
      <c r="A14052" s="2"/>
      <c r="B14052" s="2"/>
    </row>
    <row r="14053" spans="1:2" x14ac:dyDescent="0.25">
      <c r="A14053" s="2"/>
      <c r="B14053" s="2"/>
    </row>
    <row r="14054" spans="1:2" x14ac:dyDescent="0.25">
      <c r="A14054" s="2"/>
      <c r="B14054" s="2"/>
    </row>
    <row r="14055" spans="1:2" x14ac:dyDescent="0.25">
      <c r="A14055" s="2"/>
      <c r="B14055" s="2"/>
    </row>
    <row r="14056" spans="1:2" x14ac:dyDescent="0.25">
      <c r="A14056" s="2"/>
      <c r="B14056" s="2"/>
    </row>
    <row r="14057" spans="1:2" x14ac:dyDescent="0.25">
      <c r="A14057" s="2"/>
      <c r="B14057" s="2"/>
    </row>
    <row r="14058" spans="1:2" x14ac:dyDescent="0.25">
      <c r="A14058" s="2"/>
      <c r="B14058" s="2"/>
    </row>
    <row r="14059" spans="1:2" x14ac:dyDescent="0.25">
      <c r="A14059" s="2"/>
      <c r="B14059" s="2"/>
    </row>
    <row r="14060" spans="1:2" x14ac:dyDescent="0.25">
      <c r="A14060" s="2"/>
      <c r="B14060" s="2"/>
    </row>
    <row r="14061" spans="1:2" x14ac:dyDescent="0.25">
      <c r="A14061" s="2"/>
      <c r="B14061" s="2"/>
    </row>
    <row r="14062" spans="1:2" x14ac:dyDescent="0.25">
      <c r="A14062" s="2"/>
      <c r="B14062" s="2"/>
    </row>
    <row r="14063" spans="1:2" x14ac:dyDescent="0.25">
      <c r="A14063" s="2"/>
      <c r="B14063" s="2"/>
    </row>
    <row r="14064" spans="1:2" x14ac:dyDescent="0.25">
      <c r="A14064" s="2"/>
      <c r="B14064" s="2"/>
    </row>
    <row r="14065" spans="1:2" x14ac:dyDescent="0.25">
      <c r="A14065" s="2"/>
      <c r="B14065" s="2"/>
    </row>
    <row r="14066" spans="1:2" x14ac:dyDescent="0.25">
      <c r="A14066" s="2"/>
      <c r="B14066" s="2"/>
    </row>
    <row r="14067" spans="1:2" x14ac:dyDescent="0.25">
      <c r="A14067" s="2"/>
      <c r="B14067" s="2"/>
    </row>
    <row r="14068" spans="1:2" x14ac:dyDescent="0.25">
      <c r="A14068" s="2"/>
      <c r="B14068" s="2"/>
    </row>
    <row r="14069" spans="1:2" x14ac:dyDescent="0.25">
      <c r="A14069" s="2"/>
      <c r="B14069" s="2"/>
    </row>
    <row r="14070" spans="1:2" x14ac:dyDescent="0.25">
      <c r="A14070" s="2"/>
      <c r="B14070" s="2"/>
    </row>
    <row r="14071" spans="1:2" x14ac:dyDescent="0.25">
      <c r="A14071" s="2"/>
      <c r="B14071" s="2"/>
    </row>
    <row r="14072" spans="1:2" x14ac:dyDescent="0.25">
      <c r="A14072" s="2"/>
      <c r="B14072" s="2"/>
    </row>
    <row r="14073" spans="1:2" x14ac:dyDescent="0.25">
      <c r="A14073" s="2"/>
      <c r="B14073" s="2"/>
    </row>
    <row r="14074" spans="1:2" x14ac:dyDescent="0.25">
      <c r="A14074" s="2"/>
      <c r="B14074" s="2"/>
    </row>
    <row r="14075" spans="1:2" x14ac:dyDescent="0.25">
      <c r="A14075" s="2"/>
      <c r="B14075" s="2"/>
    </row>
    <row r="14076" spans="1:2" x14ac:dyDescent="0.25">
      <c r="A14076" s="2"/>
      <c r="B14076" s="2"/>
    </row>
    <row r="14077" spans="1:2" x14ac:dyDescent="0.25">
      <c r="A14077" s="2"/>
      <c r="B14077" s="2"/>
    </row>
    <row r="14078" spans="1:2" x14ac:dyDescent="0.25">
      <c r="A14078" s="2"/>
      <c r="B14078" s="2"/>
    </row>
    <row r="14079" spans="1:2" x14ac:dyDescent="0.25">
      <c r="A14079" s="2"/>
      <c r="B14079" s="2"/>
    </row>
    <row r="14080" spans="1:2" x14ac:dyDescent="0.25">
      <c r="A14080" s="2"/>
      <c r="B14080" s="2"/>
    </row>
    <row r="14081" spans="1:2" x14ac:dyDescent="0.25">
      <c r="A14081" s="2"/>
      <c r="B14081" s="2"/>
    </row>
    <row r="14082" spans="1:2" x14ac:dyDescent="0.25">
      <c r="A14082" s="2"/>
      <c r="B14082" s="2"/>
    </row>
    <row r="14083" spans="1:2" x14ac:dyDescent="0.25">
      <c r="A14083" s="2"/>
      <c r="B14083" s="2"/>
    </row>
    <row r="14084" spans="1:2" x14ac:dyDescent="0.25">
      <c r="A14084" s="2"/>
      <c r="B14084" s="2"/>
    </row>
    <row r="14085" spans="1:2" x14ac:dyDescent="0.25">
      <c r="A14085" s="2"/>
      <c r="B14085" s="2"/>
    </row>
    <row r="14086" spans="1:2" x14ac:dyDescent="0.25">
      <c r="A14086" s="2"/>
      <c r="B14086" s="2"/>
    </row>
    <row r="14087" spans="1:2" x14ac:dyDescent="0.25">
      <c r="A14087" s="2"/>
      <c r="B14087" s="2"/>
    </row>
    <row r="14088" spans="1:2" x14ac:dyDescent="0.25">
      <c r="A14088" s="2"/>
      <c r="B14088" s="2"/>
    </row>
    <row r="14089" spans="1:2" x14ac:dyDescent="0.25">
      <c r="A14089" s="2"/>
      <c r="B14089" s="2"/>
    </row>
    <row r="14090" spans="1:2" x14ac:dyDescent="0.25">
      <c r="A14090" s="2"/>
      <c r="B14090" s="2"/>
    </row>
    <row r="14091" spans="1:2" x14ac:dyDescent="0.25">
      <c r="A14091" s="2"/>
      <c r="B14091" s="2"/>
    </row>
    <row r="14092" spans="1:2" x14ac:dyDescent="0.25">
      <c r="A14092" s="2"/>
      <c r="B14092" s="2"/>
    </row>
    <row r="14093" spans="1:2" x14ac:dyDescent="0.25">
      <c r="A14093" s="2"/>
      <c r="B14093" s="2"/>
    </row>
    <row r="14094" spans="1:2" x14ac:dyDescent="0.25">
      <c r="A14094" s="2"/>
      <c r="B14094" s="2"/>
    </row>
    <row r="14095" spans="1:2" x14ac:dyDescent="0.25">
      <c r="A14095" s="2"/>
      <c r="B14095" s="2"/>
    </row>
    <row r="14096" spans="1:2" x14ac:dyDescent="0.25">
      <c r="A14096" s="2"/>
      <c r="B14096" s="2"/>
    </row>
    <row r="14097" spans="1:2" x14ac:dyDescent="0.25">
      <c r="A14097" s="2"/>
      <c r="B14097" s="2"/>
    </row>
    <row r="14098" spans="1:2" x14ac:dyDescent="0.25">
      <c r="A14098" s="2"/>
      <c r="B14098" s="2"/>
    </row>
    <row r="14099" spans="1:2" x14ac:dyDescent="0.25">
      <c r="A14099" s="2"/>
      <c r="B14099" s="2"/>
    </row>
    <row r="14100" spans="1:2" x14ac:dyDescent="0.25">
      <c r="A14100" s="2"/>
      <c r="B14100" s="2"/>
    </row>
    <row r="14101" spans="1:2" x14ac:dyDescent="0.25">
      <c r="A14101" s="2"/>
      <c r="B14101" s="2"/>
    </row>
    <row r="14102" spans="1:2" x14ac:dyDescent="0.25">
      <c r="A14102" s="2"/>
      <c r="B14102" s="2"/>
    </row>
    <row r="14103" spans="1:2" x14ac:dyDescent="0.25">
      <c r="A14103" s="2"/>
      <c r="B14103" s="2"/>
    </row>
    <row r="14104" spans="1:2" x14ac:dyDescent="0.25">
      <c r="A14104" s="2"/>
      <c r="B14104" s="2"/>
    </row>
    <row r="14105" spans="1:2" x14ac:dyDescent="0.25">
      <c r="A14105" s="2"/>
      <c r="B14105" s="2"/>
    </row>
    <row r="14106" spans="1:2" x14ac:dyDescent="0.25">
      <c r="A14106" s="2"/>
      <c r="B14106" s="2"/>
    </row>
    <row r="14107" spans="1:2" x14ac:dyDescent="0.25">
      <c r="A14107" s="2"/>
      <c r="B14107" s="2"/>
    </row>
    <row r="14108" spans="1:2" x14ac:dyDescent="0.25">
      <c r="A14108" s="2"/>
      <c r="B14108" s="2"/>
    </row>
    <row r="14109" spans="1:2" x14ac:dyDescent="0.25">
      <c r="A14109" s="2"/>
      <c r="B14109" s="2"/>
    </row>
    <row r="14110" spans="1:2" x14ac:dyDescent="0.25">
      <c r="A14110" s="2"/>
      <c r="B14110" s="2"/>
    </row>
    <row r="14111" spans="1:2" x14ac:dyDescent="0.25">
      <c r="A14111" s="2"/>
      <c r="B14111" s="2"/>
    </row>
    <row r="14112" spans="1:2" x14ac:dyDescent="0.25">
      <c r="A14112" s="2"/>
      <c r="B14112" s="2"/>
    </row>
    <row r="14113" spans="1:2" x14ac:dyDescent="0.25">
      <c r="A14113" s="2"/>
      <c r="B14113" s="2"/>
    </row>
    <row r="14114" spans="1:2" x14ac:dyDescent="0.25">
      <c r="A14114" s="2"/>
      <c r="B14114" s="2"/>
    </row>
    <row r="14115" spans="1:2" x14ac:dyDescent="0.25">
      <c r="A14115" s="2"/>
      <c r="B14115" s="2"/>
    </row>
    <row r="14116" spans="1:2" x14ac:dyDescent="0.25">
      <c r="A14116" s="2"/>
      <c r="B14116" s="2"/>
    </row>
    <row r="14117" spans="1:2" x14ac:dyDescent="0.25">
      <c r="A14117" s="2"/>
      <c r="B14117" s="2"/>
    </row>
    <row r="14118" spans="1:2" x14ac:dyDescent="0.25">
      <c r="A14118" s="2"/>
      <c r="B14118" s="2"/>
    </row>
    <row r="14119" spans="1:2" x14ac:dyDescent="0.25">
      <c r="A14119" s="2"/>
      <c r="B14119" s="2"/>
    </row>
    <row r="14120" spans="1:2" x14ac:dyDescent="0.25">
      <c r="A14120" s="2"/>
      <c r="B14120" s="2"/>
    </row>
    <row r="14121" spans="1:2" x14ac:dyDescent="0.25">
      <c r="A14121" s="2"/>
      <c r="B14121" s="2"/>
    </row>
    <row r="14122" spans="1:2" x14ac:dyDescent="0.25">
      <c r="A14122" s="2"/>
      <c r="B14122" s="2"/>
    </row>
    <row r="14123" spans="1:2" x14ac:dyDescent="0.25">
      <c r="A14123" s="2"/>
      <c r="B14123" s="2"/>
    </row>
    <row r="14124" spans="1:2" x14ac:dyDescent="0.25">
      <c r="A14124" s="2"/>
      <c r="B14124" s="2"/>
    </row>
    <row r="14125" spans="1:2" x14ac:dyDescent="0.25">
      <c r="A14125" s="2"/>
      <c r="B14125" s="2"/>
    </row>
    <row r="14126" spans="1:2" x14ac:dyDescent="0.25">
      <c r="A14126" s="2"/>
      <c r="B14126" s="2"/>
    </row>
    <row r="14127" spans="1:2" x14ac:dyDescent="0.25">
      <c r="A14127" s="2"/>
      <c r="B14127" s="2"/>
    </row>
    <row r="14128" spans="1:2" x14ac:dyDescent="0.25">
      <c r="A14128" s="2"/>
      <c r="B14128" s="2"/>
    </row>
    <row r="14129" spans="1:2" x14ac:dyDescent="0.25">
      <c r="A14129" s="2"/>
      <c r="B14129" s="2"/>
    </row>
    <row r="14130" spans="1:2" x14ac:dyDescent="0.25">
      <c r="A14130" s="2"/>
      <c r="B14130" s="2"/>
    </row>
    <row r="14131" spans="1:2" x14ac:dyDescent="0.25">
      <c r="A14131" s="2"/>
      <c r="B14131" s="2"/>
    </row>
    <row r="14132" spans="1:2" x14ac:dyDescent="0.25">
      <c r="A14132" s="2"/>
      <c r="B14132" s="2"/>
    </row>
    <row r="14133" spans="1:2" x14ac:dyDescent="0.25">
      <c r="A14133" s="2"/>
      <c r="B14133" s="2"/>
    </row>
    <row r="14134" spans="1:2" x14ac:dyDescent="0.25">
      <c r="A14134" s="2"/>
      <c r="B14134" s="2"/>
    </row>
    <row r="14135" spans="1:2" x14ac:dyDescent="0.25">
      <c r="A14135" s="2"/>
      <c r="B14135" s="2"/>
    </row>
    <row r="14136" spans="1:2" x14ac:dyDescent="0.25">
      <c r="A14136" s="2"/>
      <c r="B14136" s="2"/>
    </row>
    <row r="14137" spans="1:2" x14ac:dyDescent="0.25">
      <c r="A14137" s="2"/>
      <c r="B14137" s="2"/>
    </row>
    <row r="14138" spans="1:2" x14ac:dyDescent="0.25">
      <c r="A14138" s="2"/>
      <c r="B14138" s="2"/>
    </row>
    <row r="14139" spans="1:2" x14ac:dyDescent="0.25">
      <c r="A14139" s="2"/>
      <c r="B14139" s="2"/>
    </row>
    <row r="14140" spans="1:2" x14ac:dyDescent="0.25">
      <c r="A14140" s="2"/>
      <c r="B14140" s="2"/>
    </row>
    <row r="14141" spans="1:2" x14ac:dyDescent="0.25">
      <c r="A14141" s="2"/>
      <c r="B14141" s="2"/>
    </row>
    <row r="14142" spans="1:2" x14ac:dyDescent="0.25">
      <c r="A14142" s="2"/>
      <c r="B14142" s="2"/>
    </row>
    <row r="14143" spans="1:2" x14ac:dyDescent="0.25">
      <c r="A14143" s="2"/>
      <c r="B14143" s="2"/>
    </row>
    <row r="14144" spans="1:2" x14ac:dyDescent="0.25">
      <c r="A14144" s="2"/>
      <c r="B14144" s="2"/>
    </row>
    <row r="14145" spans="1:2" x14ac:dyDescent="0.25">
      <c r="A14145" s="2"/>
      <c r="B14145" s="2"/>
    </row>
    <row r="14146" spans="1:2" x14ac:dyDescent="0.25">
      <c r="A14146" s="2"/>
      <c r="B14146" s="2"/>
    </row>
    <row r="14147" spans="1:2" x14ac:dyDescent="0.25">
      <c r="A14147" s="2"/>
      <c r="B14147" s="2"/>
    </row>
    <row r="14148" spans="1:2" x14ac:dyDescent="0.25">
      <c r="A14148" s="2"/>
      <c r="B14148" s="2"/>
    </row>
    <row r="14149" spans="1:2" x14ac:dyDescent="0.25">
      <c r="A14149" s="2"/>
      <c r="B14149" s="2"/>
    </row>
    <row r="14150" spans="1:2" x14ac:dyDescent="0.25">
      <c r="A14150" s="2"/>
      <c r="B14150" s="2"/>
    </row>
    <row r="14151" spans="1:2" x14ac:dyDescent="0.25">
      <c r="A14151" s="2"/>
      <c r="B14151" s="2"/>
    </row>
    <row r="14152" spans="1:2" x14ac:dyDescent="0.25">
      <c r="A14152" s="2"/>
      <c r="B14152" s="2"/>
    </row>
    <row r="14153" spans="1:2" x14ac:dyDescent="0.25">
      <c r="A14153" s="2"/>
      <c r="B14153" s="2"/>
    </row>
    <row r="14154" spans="1:2" x14ac:dyDescent="0.25">
      <c r="A14154" s="2"/>
      <c r="B14154" s="2"/>
    </row>
    <row r="14155" spans="1:2" x14ac:dyDescent="0.25">
      <c r="A14155" s="2"/>
      <c r="B14155" s="2"/>
    </row>
    <row r="14156" spans="1:2" x14ac:dyDescent="0.25">
      <c r="A14156" s="2"/>
      <c r="B14156" s="2"/>
    </row>
    <row r="14157" spans="1:2" x14ac:dyDescent="0.25">
      <c r="A14157" s="2"/>
      <c r="B14157" s="2"/>
    </row>
    <row r="14158" spans="1:2" x14ac:dyDescent="0.25">
      <c r="A14158" s="2"/>
      <c r="B14158" s="2"/>
    </row>
    <row r="14159" spans="1:2" x14ac:dyDescent="0.25">
      <c r="A14159" s="2"/>
      <c r="B14159" s="2"/>
    </row>
    <row r="14160" spans="1:2" x14ac:dyDescent="0.25">
      <c r="A14160" s="2"/>
      <c r="B14160" s="2"/>
    </row>
    <row r="14161" spans="1:2" x14ac:dyDescent="0.25">
      <c r="A14161" s="2"/>
      <c r="B14161" s="2"/>
    </row>
    <row r="14162" spans="1:2" x14ac:dyDescent="0.25">
      <c r="A14162" s="2"/>
      <c r="B14162" s="2"/>
    </row>
    <row r="14163" spans="1:2" x14ac:dyDescent="0.25">
      <c r="A14163" s="2"/>
      <c r="B14163" s="2"/>
    </row>
    <row r="14164" spans="1:2" x14ac:dyDescent="0.25">
      <c r="A14164" s="2"/>
      <c r="B14164" s="2"/>
    </row>
    <row r="14165" spans="1:2" x14ac:dyDescent="0.25">
      <c r="A14165" s="2"/>
      <c r="B14165" s="2"/>
    </row>
    <row r="14166" spans="1:2" x14ac:dyDescent="0.25">
      <c r="A14166" s="2"/>
      <c r="B14166" s="2"/>
    </row>
    <row r="14167" spans="1:2" x14ac:dyDescent="0.25">
      <c r="A14167" s="2"/>
      <c r="B14167" s="2"/>
    </row>
    <row r="14168" spans="1:2" x14ac:dyDescent="0.25">
      <c r="A14168" s="2"/>
      <c r="B14168" s="2"/>
    </row>
    <row r="14169" spans="1:2" x14ac:dyDescent="0.25">
      <c r="A14169" s="2"/>
      <c r="B14169" s="2"/>
    </row>
    <row r="14170" spans="1:2" x14ac:dyDescent="0.25">
      <c r="A14170" s="2"/>
      <c r="B14170" s="2"/>
    </row>
    <row r="14171" spans="1:2" x14ac:dyDescent="0.25">
      <c r="A14171" s="2"/>
      <c r="B14171" s="2"/>
    </row>
    <row r="14172" spans="1:2" x14ac:dyDescent="0.25">
      <c r="A14172" s="2"/>
      <c r="B14172" s="2"/>
    </row>
    <row r="14173" spans="1:2" x14ac:dyDescent="0.25">
      <c r="A14173" s="2"/>
      <c r="B14173" s="2"/>
    </row>
    <row r="14174" spans="1:2" x14ac:dyDescent="0.25">
      <c r="A14174" s="2"/>
      <c r="B14174" s="2"/>
    </row>
    <row r="14175" spans="1:2" x14ac:dyDescent="0.25">
      <c r="A14175" s="2"/>
      <c r="B14175" s="2"/>
    </row>
    <row r="14176" spans="1:2" x14ac:dyDescent="0.25">
      <c r="A14176" s="2"/>
      <c r="B14176" s="2"/>
    </row>
    <row r="14177" spans="1:2" x14ac:dyDescent="0.25">
      <c r="A14177" s="2"/>
      <c r="B14177" s="2"/>
    </row>
    <row r="14178" spans="1:2" x14ac:dyDescent="0.25">
      <c r="A14178" s="2"/>
      <c r="B14178" s="2"/>
    </row>
    <row r="14179" spans="1:2" x14ac:dyDescent="0.25">
      <c r="A14179" s="2"/>
      <c r="B14179" s="2"/>
    </row>
    <row r="14180" spans="1:2" x14ac:dyDescent="0.25">
      <c r="A14180" s="2"/>
      <c r="B14180" s="2"/>
    </row>
    <row r="14181" spans="1:2" x14ac:dyDescent="0.25">
      <c r="A14181" s="2"/>
      <c r="B14181" s="2"/>
    </row>
    <row r="14182" spans="1:2" x14ac:dyDescent="0.25">
      <c r="A14182" s="2"/>
      <c r="B14182" s="2"/>
    </row>
    <row r="14183" spans="1:2" x14ac:dyDescent="0.25">
      <c r="A14183" s="2"/>
      <c r="B14183" s="2"/>
    </row>
    <row r="14184" spans="1:2" x14ac:dyDescent="0.25">
      <c r="A14184" s="2"/>
      <c r="B14184" s="2"/>
    </row>
    <row r="14185" spans="1:2" x14ac:dyDescent="0.25">
      <c r="A14185" s="2"/>
      <c r="B14185" s="2"/>
    </row>
    <row r="14186" spans="1:2" x14ac:dyDescent="0.25">
      <c r="A14186" s="2"/>
      <c r="B14186" s="2"/>
    </row>
    <row r="14187" spans="1:2" x14ac:dyDescent="0.25">
      <c r="A14187" s="2"/>
      <c r="B14187" s="2"/>
    </row>
    <row r="14188" spans="1:2" x14ac:dyDescent="0.25">
      <c r="A14188" s="2"/>
      <c r="B14188" s="2"/>
    </row>
    <row r="14189" spans="1:2" x14ac:dyDescent="0.25">
      <c r="A14189" s="2"/>
      <c r="B14189" s="2"/>
    </row>
    <row r="14190" spans="1:2" x14ac:dyDescent="0.25">
      <c r="A14190" s="2"/>
      <c r="B14190" s="2"/>
    </row>
    <row r="14191" spans="1:2" x14ac:dyDescent="0.25">
      <c r="A14191" s="2"/>
      <c r="B14191" s="2"/>
    </row>
    <row r="14192" spans="1:2" x14ac:dyDescent="0.25">
      <c r="A14192" s="2"/>
      <c r="B14192" s="2"/>
    </row>
    <row r="14193" spans="1:2" x14ac:dyDescent="0.25">
      <c r="A14193" s="2"/>
      <c r="B14193" s="2"/>
    </row>
    <row r="14194" spans="1:2" x14ac:dyDescent="0.25">
      <c r="A14194" s="2"/>
      <c r="B14194" s="2"/>
    </row>
    <row r="14195" spans="1:2" x14ac:dyDescent="0.25">
      <c r="A14195" s="2"/>
      <c r="B14195" s="2"/>
    </row>
    <row r="14196" spans="1:2" x14ac:dyDescent="0.25">
      <c r="A14196" s="2"/>
      <c r="B14196" s="2"/>
    </row>
    <row r="14197" spans="1:2" x14ac:dyDescent="0.25">
      <c r="A14197" s="2"/>
      <c r="B14197" s="2"/>
    </row>
    <row r="14198" spans="1:2" x14ac:dyDescent="0.25">
      <c r="A14198" s="2"/>
      <c r="B14198" s="2"/>
    </row>
    <row r="14199" spans="1:2" x14ac:dyDescent="0.25">
      <c r="A14199" s="2"/>
      <c r="B14199" s="2"/>
    </row>
    <row r="14200" spans="1:2" x14ac:dyDescent="0.25">
      <c r="A14200" s="2"/>
      <c r="B14200" s="2"/>
    </row>
    <row r="14201" spans="1:2" x14ac:dyDescent="0.25">
      <c r="A14201" s="2"/>
      <c r="B14201" s="2"/>
    </row>
    <row r="14202" spans="1:2" x14ac:dyDescent="0.25">
      <c r="A14202" s="2"/>
      <c r="B14202" s="2"/>
    </row>
    <row r="14203" spans="1:2" x14ac:dyDescent="0.25">
      <c r="A14203" s="2"/>
      <c r="B14203" s="2"/>
    </row>
    <row r="14204" spans="1:2" x14ac:dyDescent="0.25">
      <c r="A14204" s="2"/>
      <c r="B14204" s="2"/>
    </row>
    <row r="14205" spans="1:2" x14ac:dyDescent="0.25">
      <c r="A14205" s="2"/>
      <c r="B14205" s="2"/>
    </row>
    <row r="14206" spans="1:2" x14ac:dyDescent="0.25">
      <c r="A14206" s="2"/>
      <c r="B14206" s="2"/>
    </row>
    <row r="14207" spans="1:2" x14ac:dyDescent="0.25">
      <c r="A14207" s="2"/>
      <c r="B14207" s="2"/>
    </row>
    <row r="14208" spans="1:2" x14ac:dyDescent="0.25">
      <c r="A14208" s="2"/>
      <c r="B14208" s="2"/>
    </row>
    <row r="14209" spans="1:2" x14ac:dyDescent="0.25">
      <c r="A14209" s="2"/>
      <c r="B14209" s="2"/>
    </row>
    <row r="14210" spans="1:2" x14ac:dyDescent="0.25">
      <c r="A14210" s="2"/>
      <c r="B14210" s="2"/>
    </row>
    <row r="14211" spans="1:2" x14ac:dyDescent="0.25">
      <c r="A14211" s="2"/>
      <c r="B14211" s="2"/>
    </row>
    <row r="14212" spans="1:2" x14ac:dyDescent="0.25">
      <c r="A14212" s="2"/>
      <c r="B14212" s="2"/>
    </row>
    <row r="14213" spans="1:2" x14ac:dyDescent="0.25">
      <c r="A14213" s="2"/>
      <c r="B14213" s="2"/>
    </row>
    <row r="14214" spans="1:2" x14ac:dyDescent="0.25">
      <c r="A14214" s="2"/>
      <c r="B14214" s="2"/>
    </row>
    <row r="14215" spans="1:2" x14ac:dyDescent="0.25">
      <c r="A14215" s="2"/>
      <c r="B14215" s="2"/>
    </row>
    <row r="14216" spans="1:2" x14ac:dyDescent="0.25">
      <c r="A14216" s="2"/>
      <c r="B14216" s="2"/>
    </row>
    <row r="14217" spans="1:2" x14ac:dyDescent="0.25">
      <c r="A14217" s="2"/>
      <c r="B14217" s="2"/>
    </row>
    <row r="14218" spans="1:2" x14ac:dyDescent="0.25">
      <c r="A14218" s="2"/>
      <c r="B14218" s="2"/>
    </row>
    <row r="14219" spans="1:2" x14ac:dyDescent="0.25">
      <c r="A14219" s="2"/>
      <c r="B14219" s="2"/>
    </row>
    <row r="14220" spans="1:2" x14ac:dyDescent="0.25">
      <c r="A14220" s="2"/>
      <c r="B14220" s="2"/>
    </row>
    <row r="14221" spans="1:2" x14ac:dyDescent="0.25">
      <c r="A14221" s="2"/>
      <c r="B14221" s="2"/>
    </row>
    <row r="14222" spans="1:2" x14ac:dyDescent="0.25">
      <c r="A14222" s="2"/>
      <c r="B14222" s="2"/>
    </row>
    <row r="14223" spans="1:2" x14ac:dyDescent="0.25">
      <c r="A14223" s="2"/>
      <c r="B14223" s="2"/>
    </row>
    <row r="14224" spans="1:2" x14ac:dyDescent="0.25">
      <c r="A14224" s="2"/>
      <c r="B14224" s="2"/>
    </row>
    <row r="14225" spans="1:2" x14ac:dyDescent="0.25">
      <c r="A14225" s="2"/>
      <c r="B14225" s="2"/>
    </row>
    <row r="14226" spans="1:2" x14ac:dyDescent="0.25">
      <c r="A14226" s="2"/>
      <c r="B14226" s="2"/>
    </row>
    <row r="14227" spans="1:2" x14ac:dyDescent="0.25">
      <c r="A14227" s="2"/>
      <c r="B14227" s="2"/>
    </row>
    <row r="14228" spans="1:2" x14ac:dyDescent="0.25">
      <c r="A14228" s="2"/>
      <c r="B14228" s="2"/>
    </row>
    <row r="14229" spans="1:2" x14ac:dyDescent="0.25">
      <c r="A14229" s="2"/>
      <c r="B14229" s="2"/>
    </row>
    <row r="14230" spans="1:2" x14ac:dyDescent="0.25">
      <c r="A14230" s="2"/>
      <c r="B14230" s="2"/>
    </row>
    <row r="14231" spans="1:2" x14ac:dyDescent="0.25">
      <c r="A14231" s="2"/>
      <c r="B14231" s="2"/>
    </row>
    <row r="14232" spans="1:2" x14ac:dyDescent="0.25">
      <c r="A14232" s="2"/>
      <c r="B14232" s="2"/>
    </row>
    <row r="14233" spans="1:2" x14ac:dyDescent="0.25">
      <c r="A14233" s="2"/>
      <c r="B14233" s="2"/>
    </row>
    <row r="14234" spans="1:2" x14ac:dyDescent="0.25">
      <c r="A14234" s="2"/>
      <c r="B14234" s="2"/>
    </row>
    <row r="14235" spans="1:2" x14ac:dyDescent="0.25">
      <c r="A14235" s="2"/>
      <c r="B14235" s="2"/>
    </row>
    <row r="14236" spans="1:2" x14ac:dyDescent="0.25">
      <c r="A14236" s="2"/>
      <c r="B14236" s="2"/>
    </row>
    <row r="14237" spans="1:2" x14ac:dyDescent="0.25">
      <c r="A14237" s="2"/>
      <c r="B14237" s="2"/>
    </row>
    <row r="14238" spans="1:2" x14ac:dyDescent="0.25">
      <c r="A14238" s="2"/>
      <c r="B14238" s="2"/>
    </row>
    <row r="14239" spans="1:2" x14ac:dyDescent="0.25">
      <c r="A14239" s="2"/>
      <c r="B14239" s="2"/>
    </row>
    <row r="14240" spans="1:2" x14ac:dyDescent="0.25">
      <c r="A14240" s="2"/>
      <c r="B14240" s="2"/>
    </row>
    <row r="14241" spans="1:2" x14ac:dyDescent="0.25">
      <c r="A14241" s="2"/>
      <c r="B14241" s="2"/>
    </row>
    <row r="14242" spans="1:2" x14ac:dyDescent="0.25">
      <c r="A14242" s="2"/>
      <c r="B14242" s="2"/>
    </row>
    <row r="14243" spans="1:2" x14ac:dyDescent="0.25">
      <c r="A14243" s="2"/>
      <c r="B14243" s="2"/>
    </row>
    <row r="14244" spans="1:2" x14ac:dyDescent="0.25">
      <c r="A14244" s="2"/>
      <c r="B14244" s="2"/>
    </row>
    <row r="14245" spans="1:2" x14ac:dyDescent="0.25">
      <c r="A14245" s="2"/>
      <c r="B14245" s="2"/>
    </row>
    <row r="14246" spans="1:2" x14ac:dyDescent="0.25">
      <c r="A14246" s="2"/>
      <c r="B14246" s="2"/>
    </row>
    <row r="14247" spans="1:2" x14ac:dyDescent="0.25">
      <c r="A14247" s="2"/>
      <c r="B14247" s="2"/>
    </row>
    <row r="14248" spans="1:2" x14ac:dyDescent="0.25">
      <c r="A14248" s="2"/>
      <c r="B14248" s="2"/>
    </row>
    <row r="14249" spans="1:2" x14ac:dyDescent="0.25">
      <c r="A14249" s="2"/>
      <c r="B14249" s="2"/>
    </row>
    <row r="14250" spans="1:2" x14ac:dyDescent="0.25">
      <c r="A14250" s="2"/>
      <c r="B14250" s="2"/>
    </row>
    <row r="14251" spans="1:2" x14ac:dyDescent="0.25">
      <c r="A14251" s="2"/>
      <c r="B14251" s="2"/>
    </row>
    <row r="14252" spans="1:2" x14ac:dyDescent="0.25">
      <c r="A14252" s="2"/>
      <c r="B14252" s="2"/>
    </row>
    <row r="14253" spans="1:2" x14ac:dyDescent="0.25">
      <c r="A14253" s="2"/>
      <c r="B14253" s="2"/>
    </row>
    <row r="14254" spans="1:2" x14ac:dyDescent="0.25">
      <c r="A14254" s="2"/>
      <c r="B14254" s="2"/>
    </row>
    <row r="14255" spans="1:2" x14ac:dyDescent="0.25">
      <c r="A14255" s="2"/>
      <c r="B14255" s="2"/>
    </row>
    <row r="14256" spans="1:2" x14ac:dyDescent="0.25">
      <c r="A14256" s="2"/>
      <c r="B14256" s="2"/>
    </row>
    <row r="14257" spans="1:2" x14ac:dyDescent="0.25">
      <c r="A14257" s="2"/>
      <c r="B14257" s="2"/>
    </row>
    <row r="14258" spans="1:2" x14ac:dyDescent="0.25">
      <c r="A14258" s="2"/>
      <c r="B14258" s="2"/>
    </row>
    <row r="14259" spans="1:2" x14ac:dyDescent="0.25">
      <c r="A14259" s="2"/>
      <c r="B14259" s="2"/>
    </row>
    <row r="14260" spans="1:2" x14ac:dyDescent="0.25">
      <c r="A14260" s="2"/>
      <c r="B14260" s="2"/>
    </row>
    <row r="14261" spans="1:2" x14ac:dyDescent="0.25">
      <c r="A14261" s="2"/>
      <c r="B14261" s="2"/>
    </row>
    <row r="14262" spans="1:2" x14ac:dyDescent="0.25">
      <c r="A14262" s="2"/>
      <c r="B14262" s="2"/>
    </row>
    <row r="14263" spans="1:2" x14ac:dyDescent="0.25">
      <c r="A14263" s="2"/>
      <c r="B14263" s="2"/>
    </row>
    <row r="14264" spans="1:2" x14ac:dyDescent="0.25">
      <c r="A14264" s="2"/>
      <c r="B14264" s="2"/>
    </row>
    <row r="14265" spans="1:2" x14ac:dyDescent="0.25">
      <c r="A14265" s="2"/>
      <c r="B14265" s="2"/>
    </row>
    <row r="14266" spans="1:2" x14ac:dyDescent="0.25">
      <c r="A14266" s="2"/>
      <c r="B14266" s="2"/>
    </row>
    <row r="14267" spans="1:2" x14ac:dyDescent="0.25">
      <c r="A14267" s="2"/>
      <c r="B14267" s="2"/>
    </row>
    <row r="14268" spans="1:2" x14ac:dyDescent="0.25">
      <c r="A14268" s="2"/>
      <c r="B14268" s="2"/>
    </row>
    <row r="14269" spans="1:2" x14ac:dyDescent="0.25">
      <c r="A14269" s="2"/>
      <c r="B14269" s="2"/>
    </row>
    <row r="14270" spans="1:2" x14ac:dyDescent="0.25">
      <c r="A14270" s="2"/>
      <c r="B14270" s="2"/>
    </row>
    <row r="14271" spans="1:2" x14ac:dyDescent="0.25">
      <c r="A14271" s="2"/>
      <c r="B14271" s="2"/>
    </row>
    <row r="14272" spans="1:2" x14ac:dyDescent="0.25">
      <c r="A14272" s="2"/>
      <c r="B14272" s="2"/>
    </row>
    <row r="14273" spans="1:2" x14ac:dyDescent="0.25">
      <c r="A14273" s="2"/>
      <c r="B14273" s="2"/>
    </row>
    <row r="14274" spans="1:2" x14ac:dyDescent="0.25">
      <c r="A14274" s="2"/>
      <c r="B14274" s="2"/>
    </row>
    <row r="14275" spans="1:2" x14ac:dyDescent="0.25">
      <c r="A14275" s="2"/>
      <c r="B14275" s="2"/>
    </row>
    <row r="14276" spans="1:2" x14ac:dyDescent="0.25">
      <c r="A14276" s="2"/>
      <c r="B14276" s="2"/>
    </row>
    <row r="14277" spans="1:2" x14ac:dyDescent="0.25">
      <c r="A14277" s="2"/>
      <c r="B14277" s="2"/>
    </row>
    <row r="14278" spans="1:2" x14ac:dyDescent="0.25">
      <c r="A14278" s="2"/>
      <c r="B14278" s="2"/>
    </row>
    <row r="14279" spans="1:2" x14ac:dyDescent="0.25">
      <c r="A14279" s="2"/>
      <c r="B14279" s="2"/>
    </row>
    <row r="14280" spans="1:2" x14ac:dyDescent="0.25">
      <c r="A14280" s="2"/>
      <c r="B14280" s="2"/>
    </row>
    <row r="14281" spans="1:2" x14ac:dyDescent="0.25">
      <c r="A14281" s="2"/>
      <c r="B14281" s="2"/>
    </row>
    <row r="14282" spans="1:2" x14ac:dyDescent="0.25">
      <c r="A14282" s="2"/>
      <c r="B14282" s="2"/>
    </row>
    <row r="14283" spans="1:2" x14ac:dyDescent="0.25">
      <c r="A14283" s="2"/>
      <c r="B14283" s="2"/>
    </row>
    <row r="14284" spans="1:2" x14ac:dyDescent="0.25">
      <c r="A14284" s="2"/>
      <c r="B14284" s="2"/>
    </row>
    <row r="14285" spans="1:2" x14ac:dyDescent="0.25">
      <c r="A14285" s="2"/>
      <c r="B14285" s="2"/>
    </row>
    <row r="14286" spans="1:2" x14ac:dyDescent="0.25">
      <c r="A14286" s="2"/>
      <c r="B14286" s="2"/>
    </row>
    <row r="14287" spans="1:2" x14ac:dyDescent="0.25">
      <c r="A14287" s="2"/>
      <c r="B14287" s="2"/>
    </row>
    <row r="14288" spans="1:2" x14ac:dyDescent="0.25">
      <c r="A14288" s="2"/>
      <c r="B14288" s="2"/>
    </row>
    <row r="14289" spans="1:2" x14ac:dyDescent="0.25">
      <c r="A14289" s="2"/>
      <c r="B14289" s="2"/>
    </row>
    <row r="14290" spans="1:2" x14ac:dyDescent="0.25">
      <c r="A14290" s="2"/>
      <c r="B14290" s="2"/>
    </row>
    <row r="14291" spans="1:2" x14ac:dyDescent="0.25">
      <c r="A14291" s="2"/>
      <c r="B14291" s="2"/>
    </row>
    <row r="14292" spans="1:2" x14ac:dyDescent="0.25">
      <c r="A14292" s="2"/>
      <c r="B14292" s="2"/>
    </row>
    <row r="14293" spans="1:2" x14ac:dyDescent="0.25">
      <c r="A14293" s="2"/>
      <c r="B14293" s="2"/>
    </row>
    <row r="14294" spans="1:2" x14ac:dyDescent="0.25">
      <c r="A14294" s="2"/>
      <c r="B14294" s="2"/>
    </row>
    <row r="14295" spans="1:2" x14ac:dyDescent="0.25">
      <c r="A14295" s="2"/>
      <c r="B14295" s="2"/>
    </row>
    <row r="14296" spans="1:2" x14ac:dyDescent="0.25">
      <c r="A14296" s="2"/>
      <c r="B14296" s="2"/>
    </row>
    <row r="14297" spans="1:2" x14ac:dyDescent="0.25">
      <c r="A14297" s="2"/>
      <c r="B14297" s="2"/>
    </row>
    <row r="14298" spans="1:2" x14ac:dyDescent="0.25">
      <c r="A14298" s="2"/>
      <c r="B14298" s="2"/>
    </row>
    <row r="14299" spans="1:2" x14ac:dyDescent="0.25">
      <c r="A14299" s="2"/>
      <c r="B14299" s="2"/>
    </row>
    <row r="14300" spans="1:2" x14ac:dyDescent="0.25">
      <c r="A14300" s="2"/>
      <c r="B14300" s="2"/>
    </row>
    <row r="14301" spans="1:2" x14ac:dyDescent="0.25">
      <c r="A14301" s="2"/>
      <c r="B14301" s="2"/>
    </row>
    <row r="14302" spans="1:2" x14ac:dyDescent="0.25">
      <c r="A14302" s="2"/>
      <c r="B14302" s="2"/>
    </row>
    <row r="14303" spans="1:2" x14ac:dyDescent="0.25">
      <c r="A14303" s="2"/>
      <c r="B14303" s="2"/>
    </row>
    <row r="14304" spans="1:2" x14ac:dyDescent="0.25">
      <c r="A14304" s="2"/>
      <c r="B14304" s="2"/>
    </row>
    <row r="14305" spans="1:2" x14ac:dyDescent="0.25">
      <c r="A14305" s="2"/>
      <c r="B14305" s="2"/>
    </row>
    <row r="14306" spans="1:2" x14ac:dyDescent="0.25">
      <c r="A14306" s="2"/>
      <c r="B14306" s="2"/>
    </row>
    <row r="14307" spans="1:2" x14ac:dyDescent="0.25">
      <c r="A14307" s="2"/>
      <c r="B14307" s="2"/>
    </row>
    <row r="14308" spans="1:2" x14ac:dyDescent="0.25">
      <c r="A14308" s="2"/>
      <c r="B14308" s="2"/>
    </row>
    <row r="14309" spans="1:2" x14ac:dyDescent="0.25">
      <c r="A14309" s="2"/>
      <c r="B14309" s="2"/>
    </row>
    <row r="14310" spans="1:2" x14ac:dyDescent="0.25">
      <c r="A14310" s="2"/>
      <c r="B14310" s="2"/>
    </row>
    <row r="14311" spans="1:2" x14ac:dyDescent="0.25">
      <c r="A14311" s="2"/>
      <c r="B14311" s="2"/>
    </row>
    <row r="14312" spans="1:2" x14ac:dyDescent="0.25">
      <c r="A14312" s="2"/>
      <c r="B14312" s="2"/>
    </row>
    <row r="14313" spans="1:2" x14ac:dyDescent="0.25">
      <c r="A14313" s="2"/>
      <c r="B14313" s="2"/>
    </row>
    <row r="14314" spans="1:2" x14ac:dyDescent="0.25">
      <c r="A14314" s="2"/>
      <c r="B14314" s="2"/>
    </row>
    <row r="14315" spans="1:2" x14ac:dyDescent="0.25">
      <c r="A14315" s="2"/>
      <c r="B14315" s="2"/>
    </row>
    <row r="14316" spans="1:2" x14ac:dyDescent="0.25">
      <c r="A14316" s="2"/>
      <c r="B14316" s="2"/>
    </row>
    <row r="14317" spans="1:2" x14ac:dyDescent="0.25">
      <c r="A14317" s="2"/>
      <c r="B14317" s="2"/>
    </row>
    <row r="14318" spans="1:2" x14ac:dyDescent="0.25">
      <c r="A14318" s="2"/>
      <c r="B14318" s="2"/>
    </row>
    <row r="14319" spans="1:2" x14ac:dyDescent="0.25">
      <c r="A14319" s="2"/>
      <c r="B14319" s="2"/>
    </row>
    <row r="14320" spans="1:2" x14ac:dyDescent="0.25">
      <c r="A14320" s="2"/>
      <c r="B14320" s="2"/>
    </row>
    <row r="14321" spans="1:2" x14ac:dyDescent="0.25">
      <c r="A14321" s="2"/>
      <c r="B14321" s="2"/>
    </row>
    <row r="14322" spans="1:2" x14ac:dyDescent="0.25">
      <c r="A14322" s="2"/>
      <c r="B14322" s="2"/>
    </row>
    <row r="14323" spans="1:2" x14ac:dyDescent="0.25">
      <c r="A14323" s="2"/>
      <c r="B14323" s="2"/>
    </row>
    <row r="14324" spans="1:2" x14ac:dyDescent="0.25">
      <c r="A14324" s="2"/>
      <c r="B14324" s="2"/>
    </row>
    <row r="14325" spans="1:2" x14ac:dyDescent="0.25">
      <c r="A14325" s="2"/>
      <c r="B14325" s="2"/>
    </row>
    <row r="14326" spans="1:2" x14ac:dyDescent="0.25">
      <c r="A14326" s="2"/>
      <c r="B14326" s="2"/>
    </row>
    <row r="14327" spans="1:2" x14ac:dyDescent="0.25">
      <c r="A14327" s="2"/>
      <c r="B14327" s="2"/>
    </row>
    <row r="14328" spans="1:2" x14ac:dyDescent="0.25">
      <c r="A14328" s="2"/>
      <c r="B14328" s="2"/>
    </row>
    <row r="14329" spans="1:2" x14ac:dyDescent="0.25">
      <c r="A14329" s="2"/>
      <c r="B14329" s="2"/>
    </row>
    <row r="14330" spans="1:2" x14ac:dyDescent="0.25">
      <c r="A14330" s="2"/>
      <c r="B14330" s="2"/>
    </row>
    <row r="14331" spans="1:2" x14ac:dyDescent="0.25">
      <c r="A14331" s="2"/>
      <c r="B14331" s="2"/>
    </row>
    <row r="14332" spans="1:2" x14ac:dyDescent="0.25">
      <c r="A14332" s="2"/>
      <c r="B14332" s="2"/>
    </row>
    <row r="14333" spans="1:2" x14ac:dyDescent="0.25">
      <c r="A14333" s="2"/>
      <c r="B14333" s="2"/>
    </row>
    <row r="14334" spans="1:2" x14ac:dyDescent="0.25">
      <c r="A14334" s="2"/>
      <c r="B14334" s="2"/>
    </row>
    <row r="14335" spans="1:2" x14ac:dyDescent="0.25">
      <c r="A14335" s="2"/>
      <c r="B14335" s="2"/>
    </row>
    <row r="14336" spans="1:2" x14ac:dyDescent="0.25">
      <c r="A14336" s="2"/>
      <c r="B14336" s="2"/>
    </row>
    <row r="14337" spans="1:2" x14ac:dyDescent="0.25">
      <c r="A14337" s="2"/>
      <c r="B14337" s="2"/>
    </row>
    <row r="14338" spans="1:2" x14ac:dyDescent="0.25">
      <c r="A14338" s="2"/>
      <c r="B14338" s="2"/>
    </row>
    <row r="14339" spans="1:2" x14ac:dyDescent="0.25">
      <c r="A14339" s="2"/>
      <c r="B14339" s="2"/>
    </row>
    <row r="14340" spans="1:2" x14ac:dyDescent="0.25">
      <c r="A14340" s="2"/>
      <c r="B14340" s="2"/>
    </row>
    <row r="14341" spans="1:2" x14ac:dyDescent="0.25">
      <c r="A14341" s="2"/>
      <c r="B14341" s="2"/>
    </row>
    <row r="14342" spans="1:2" x14ac:dyDescent="0.25">
      <c r="A14342" s="2"/>
      <c r="B14342" s="2"/>
    </row>
    <row r="14343" spans="1:2" x14ac:dyDescent="0.25">
      <c r="A14343" s="2"/>
      <c r="B14343" s="2"/>
    </row>
    <row r="14344" spans="1:2" x14ac:dyDescent="0.25">
      <c r="A14344" s="2"/>
      <c r="B14344" s="2"/>
    </row>
    <row r="14345" spans="1:2" x14ac:dyDescent="0.25">
      <c r="A14345" s="2"/>
      <c r="B14345" s="2"/>
    </row>
    <row r="14346" spans="1:2" x14ac:dyDescent="0.25">
      <c r="A14346" s="2"/>
      <c r="B14346" s="2"/>
    </row>
    <row r="14347" spans="1:2" x14ac:dyDescent="0.25">
      <c r="A14347" s="2"/>
      <c r="B14347" s="2"/>
    </row>
    <row r="14348" spans="1:2" x14ac:dyDescent="0.25">
      <c r="A14348" s="2"/>
      <c r="B14348" s="2"/>
    </row>
    <row r="14349" spans="1:2" x14ac:dyDescent="0.25">
      <c r="A14349" s="2"/>
      <c r="B14349" s="2"/>
    </row>
    <row r="14350" spans="1:2" x14ac:dyDescent="0.25">
      <c r="A14350" s="2"/>
      <c r="B14350" s="2"/>
    </row>
    <row r="14351" spans="1:2" x14ac:dyDescent="0.25">
      <c r="A14351" s="2"/>
      <c r="B14351" s="2"/>
    </row>
    <row r="14352" spans="1:2" x14ac:dyDescent="0.25">
      <c r="A14352" s="2"/>
      <c r="B14352" s="2"/>
    </row>
    <row r="14353" spans="1:2" x14ac:dyDescent="0.25">
      <c r="A14353" s="2"/>
      <c r="B14353" s="2"/>
    </row>
    <row r="14354" spans="1:2" x14ac:dyDescent="0.25">
      <c r="A14354" s="2"/>
      <c r="B14354" s="2"/>
    </row>
    <row r="14355" spans="1:2" x14ac:dyDescent="0.25">
      <c r="A14355" s="2"/>
      <c r="B14355" s="2"/>
    </row>
    <row r="14356" spans="1:2" x14ac:dyDescent="0.25">
      <c r="A14356" s="2"/>
      <c r="B14356" s="2"/>
    </row>
    <row r="14357" spans="1:2" x14ac:dyDescent="0.25">
      <c r="A14357" s="2"/>
      <c r="B14357" s="2"/>
    </row>
    <row r="14358" spans="1:2" x14ac:dyDescent="0.25">
      <c r="A14358" s="2"/>
      <c r="B14358" s="2"/>
    </row>
    <row r="14359" spans="1:2" x14ac:dyDescent="0.25">
      <c r="A14359" s="2"/>
      <c r="B14359" s="2"/>
    </row>
    <row r="14360" spans="1:2" x14ac:dyDescent="0.25">
      <c r="A14360" s="2"/>
      <c r="B14360" s="2"/>
    </row>
    <row r="14361" spans="1:2" x14ac:dyDescent="0.25">
      <c r="A14361" s="2"/>
      <c r="B14361" s="2"/>
    </row>
    <row r="14362" spans="1:2" x14ac:dyDescent="0.25">
      <c r="A14362" s="2"/>
      <c r="B14362" s="2"/>
    </row>
    <row r="14363" spans="1:2" x14ac:dyDescent="0.25">
      <c r="A14363" s="2"/>
      <c r="B14363" s="2"/>
    </row>
    <row r="14364" spans="1:2" x14ac:dyDescent="0.25">
      <c r="A14364" s="2"/>
      <c r="B14364" s="2"/>
    </row>
    <row r="14365" spans="1:2" x14ac:dyDescent="0.25">
      <c r="A14365" s="2"/>
      <c r="B14365" s="2"/>
    </row>
    <row r="14366" spans="1:2" x14ac:dyDescent="0.25">
      <c r="A14366" s="2"/>
      <c r="B14366" s="2"/>
    </row>
    <row r="14367" spans="1:2" x14ac:dyDescent="0.25">
      <c r="A14367" s="2"/>
      <c r="B14367" s="2"/>
    </row>
    <row r="14368" spans="1:2" x14ac:dyDescent="0.25">
      <c r="A14368" s="2"/>
      <c r="B14368" s="2"/>
    </row>
    <row r="14369" spans="1:2" x14ac:dyDescent="0.25">
      <c r="A14369" s="2"/>
      <c r="B14369" s="2"/>
    </row>
    <row r="14370" spans="1:2" x14ac:dyDescent="0.25">
      <c r="A14370" s="2"/>
      <c r="B14370" s="2"/>
    </row>
    <row r="14371" spans="1:2" x14ac:dyDescent="0.25">
      <c r="A14371" s="2"/>
      <c r="B14371" s="2"/>
    </row>
    <row r="14372" spans="1:2" x14ac:dyDescent="0.25">
      <c r="A14372" s="2"/>
      <c r="B14372" s="2"/>
    </row>
    <row r="14373" spans="1:2" x14ac:dyDescent="0.25">
      <c r="A14373" s="2"/>
      <c r="B14373" s="2"/>
    </row>
    <row r="14374" spans="1:2" x14ac:dyDescent="0.25">
      <c r="A14374" s="2"/>
      <c r="B14374" s="2"/>
    </row>
    <row r="14375" spans="1:2" x14ac:dyDescent="0.25">
      <c r="A14375" s="2"/>
      <c r="B14375" s="2"/>
    </row>
    <row r="14376" spans="1:2" x14ac:dyDescent="0.25">
      <c r="A14376" s="2"/>
      <c r="B14376" s="2"/>
    </row>
    <row r="14377" spans="1:2" x14ac:dyDescent="0.25">
      <c r="A14377" s="2"/>
      <c r="B14377" s="2"/>
    </row>
    <row r="14378" spans="1:2" x14ac:dyDescent="0.25">
      <c r="A14378" s="2"/>
      <c r="B14378" s="2"/>
    </row>
    <row r="14379" spans="1:2" x14ac:dyDescent="0.25">
      <c r="A14379" s="2"/>
      <c r="B14379" s="2"/>
    </row>
    <row r="14380" spans="1:2" x14ac:dyDescent="0.25">
      <c r="A14380" s="2"/>
      <c r="B14380" s="2"/>
    </row>
    <row r="14381" spans="1:2" x14ac:dyDescent="0.25">
      <c r="A14381" s="2"/>
      <c r="B14381" s="2"/>
    </row>
    <row r="14382" spans="1:2" x14ac:dyDescent="0.25">
      <c r="A14382" s="2"/>
      <c r="B14382" s="2"/>
    </row>
    <row r="14383" spans="1:2" x14ac:dyDescent="0.25">
      <c r="A14383" s="2"/>
      <c r="B14383" s="2"/>
    </row>
    <row r="14384" spans="1:2" x14ac:dyDescent="0.25">
      <c r="A14384" s="2"/>
      <c r="B14384" s="2"/>
    </row>
    <row r="14385" spans="1:2" x14ac:dyDescent="0.25">
      <c r="A14385" s="2"/>
      <c r="B14385" s="2"/>
    </row>
    <row r="14386" spans="1:2" x14ac:dyDescent="0.25">
      <c r="A14386" s="2"/>
      <c r="B14386" s="2"/>
    </row>
    <row r="14387" spans="1:2" x14ac:dyDescent="0.25">
      <c r="A14387" s="2"/>
      <c r="B14387" s="2"/>
    </row>
    <row r="14388" spans="1:2" x14ac:dyDescent="0.25">
      <c r="A14388" s="2"/>
      <c r="B14388" s="2"/>
    </row>
    <row r="14389" spans="1:2" x14ac:dyDescent="0.25">
      <c r="A14389" s="2"/>
      <c r="B14389" s="2"/>
    </row>
    <row r="14390" spans="1:2" x14ac:dyDescent="0.25">
      <c r="A14390" s="2"/>
      <c r="B14390" s="2"/>
    </row>
    <row r="14391" spans="1:2" x14ac:dyDescent="0.25">
      <c r="A14391" s="2"/>
      <c r="B14391" s="2"/>
    </row>
    <row r="14392" spans="1:2" x14ac:dyDescent="0.25">
      <c r="A14392" s="2"/>
      <c r="B14392" s="2"/>
    </row>
    <row r="14393" spans="1:2" x14ac:dyDescent="0.25">
      <c r="A14393" s="2"/>
      <c r="B14393" s="2"/>
    </row>
    <row r="14394" spans="1:2" x14ac:dyDescent="0.25">
      <c r="A14394" s="2"/>
      <c r="B14394" s="2"/>
    </row>
    <row r="14395" spans="1:2" x14ac:dyDescent="0.25">
      <c r="A14395" s="2"/>
      <c r="B14395" s="2"/>
    </row>
    <row r="14396" spans="1:2" x14ac:dyDescent="0.25">
      <c r="A14396" s="2"/>
      <c r="B14396" s="2"/>
    </row>
    <row r="14397" spans="1:2" x14ac:dyDescent="0.25">
      <c r="A14397" s="2"/>
      <c r="B14397" s="2"/>
    </row>
    <row r="14398" spans="1:2" x14ac:dyDescent="0.25">
      <c r="A14398" s="2"/>
      <c r="B14398" s="2"/>
    </row>
    <row r="14399" spans="1:2" x14ac:dyDescent="0.25">
      <c r="A14399" s="2"/>
      <c r="B14399" s="2"/>
    </row>
    <row r="14400" spans="1:2" x14ac:dyDescent="0.25">
      <c r="A14400" s="2"/>
      <c r="B14400" s="2"/>
    </row>
    <row r="14401" spans="1:2" x14ac:dyDescent="0.25">
      <c r="A14401" s="2"/>
      <c r="B14401" s="2"/>
    </row>
    <row r="14402" spans="1:2" x14ac:dyDescent="0.25">
      <c r="A14402" s="2"/>
      <c r="B14402" s="2"/>
    </row>
    <row r="14403" spans="1:2" x14ac:dyDescent="0.25">
      <c r="A14403" s="2"/>
      <c r="B14403" s="2"/>
    </row>
    <row r="14404" spans="1:2" x14ac:dyDescent="0.25">
      <c r="A14404" s="2"/>
      <c r="B14404" s="2"/>
    </row>
    <row r="14405" spans="1:2" x14ac:dyDescent="0.25">
      <c r="A14405" s="2"/>
      <c r="B14405" s="2"/>
    </row>
    <row r="14406" spans="1:2" x14ac:dyDescent="0.25">
      <c r="A14406" s="2"/>
      <c r="B14406" s="2"/>
    </row>
    <row r="14407" spans="1:2" x14ac:dyDescent="0.25">
      <c r="A14407" s="2"/>
      <c r="B14407" s="2"/>
    </row>
    <row r="14408" spans="1:2" x14ac:dyDescent="0.25">
      <c r="A14408" s="2"/>
      <c r="B14408" s="2"/>
    </row>
    <row r="14409" spans="1:2" x14ac:dyDescent="0.25">
      <c r="A14409" s="2"/>
      <c r="B14409" s="2"/>
    </row>
    <row r="14410" spans="1:2" x14ac:dyDescent="0.25">
      <c r="A14410" s="2"/>
      <c r="B14410" s="2"/>
    </row>
    <row r="14411" spans="1:2" x14ac:dyDescent="0.25">
      <c r="A14411" s="2"/>
      <c r="B14411" s="2"/>
    </row>
    <row r="14412" spans="1:2" x14ac:dyDescent="0.25">
      <c r="A14412" s="2"/>
      <c r="B14412" s="2"/>
    </row>
    <row r="14413" spans="1:2" x14ac:dyDescent="0.25">
      <c r="A14413" s="2"/>
      <c r="B14413" s="2"/>
    </row>
    <row r="14414" spans="1:2" x14ac:dyDescent="0.25">
      <c r="A14414" s="2"/>
      <c r="B14414" s="2"/>
    </row>
    <row r="14415" spans="1:2" x14ac:dyDescent="0.25">
      <c r="A14415" s="2"/>
      <c r="B14415" s="2"/>
    </row>
    <row r="14416" spans="1:2" x14ac:dyDescent="0.25">
      <c r="A14416" s="2"/>
      <c r="B14416" s="2"/>
    </row>
    <row r="14417" spans="1:2" x14ac:dyDescent="0.25">
      <c r="A14417" s="2"/>
      <c r="B14417" s="2"/>
    </row>
    <row r="14418" spans="1:2" x14ac:dyDescent="0.25">
      <c r="A14418" s="2"/>
      <c r="B14418" s="2"/>
    </row>
    <row r="14419" spans="1:2" x14ac:dyDescent="0.25">
      <c r="A14419" s="2"/>
      <c r="B14419" s="2"/>
    </row>
    <row r="14420" spans="1:2" x14ac:dyDescent="0.25">
      <c r="A14420" s="2"/>
      <c r="B14420" s="2"/>
    </row>
    <row r="14421" spans="1:2" x14ac:dyDescent="0.25">
      <c r="A14421" s="2"/>
      <c r="B14421" s="2"/>
    </row>
    <row r="14422" spans="1:2" x14ac:dyDescent="0.25">
      <c r="A14422" s="2"/>
      <c r="B14422" s="2"/>
    </row>
    <row r="14423" spans="1:2" x14ac:dyDescent="0.25">
      <c r="A14423" s="2"/>
      <c r="B14423" s="2"/>
    </row>
    <row r="14424" spans="1:2" x14ac:dyDescent="0.25">
      <c r="A14424" s="2"/>
      <c r="B14424" s="2"/>
    </row>
    <row r="14425" spans="1:2" x14ac:dyDescent="0.25">
      <c r="A14425" s="2"/>
      <c r="B14425" s="2"/>
    </row>
    <row r="14426" spans="1:2" x14ac:dyDescent="0.25">
      <c r="A14426" s="2"/>
      <c r="B14426" s="2"/>
    </row>
    <row r="14427" spans="1:2" x14ac:dyDescent="0.25">
      <c r="A14427" s="2"/>
      <c r="B14427" s="2"/>
    </row>
    <row r="14428" spans="1:2" x14ac:dyDescent="0.25">
      <c r="A14428" s="2"/>
      <c r="B14428" s="2"/>
    </row>
    <row r="14429" spans="1:2" x14ac:dyDescent="0.25">
      <c r="A14429" s="2"/>
      <c r="B14429" s="2"/>
    </row>
    <row r="14430" spans="1:2" x14ac:dyDescent="0.25">
      <c r="A14430" s="2"/>
      <c r="B14430" s="2"/>
    </row>
    <row r="14431" spans="1:2" x14ac:dyDescent="0.25">
      <c r="A14431" s="2"/>
      <c r="B14431" s="2"/>
    </row>
    <row r="14432" spans="1:2" x14ac:dyDescent="0.25">
      <c r="A14432" s="2"/>
      <c r="B14432" s="2"/>
    </row>
    <row r="14433" spans="1:2" x14ac:dyDescent="0.25">
      <c r="A14433" s="2"/>
      <c r="B14433" s="2"/>
    </row>
    <row r="14434" spans="1:2" x14ac:dyDescent="0.25">
      <c r="A14434" s="2"/>
      <c r="B14434" s="2"/>
    </row>
    <row r="14435" spans="1:2" x14ac:dyDescent="0.25">
      <c r="A14435" s="2"/>
      <c r="B14435" s="2"/>
    </row>
    <row r="14436" spans="1:2" x14ac:dyDescent="0.25">
      <c r="A14436" s="2"/>
      <c r="B14436" s="2"/>
    </row>
    <row r="14437" spans="1:2" x14ac:dyDescent="0.25">
      <c r="A14437" s="2"/>
      <c r="B14437" s="2"/>
    </row>
    <row r="14438" spans="1:2" x14ac:dyDescent="0.25">
      <c r="A14438" s="2"/>
      <c r="B14438" s="2"/>
    </row>
    <row r="14439" spans="1:2" x14ac:dyDescent="0.25">
      <c r="A14439" s="2"/>
      <c r="B14439" s="2"/>
    </row>
    <row r="14440" spans="1:2" x14ac:dyDescent="0.25">
      <c r="A14440" s="2"/>
      <c r="B14440" s="2"/>
    </row>
    <row r="14441" spans="1:2" x14ac:dyDescent="0.25">
      <c r="A14441" s="2"/>
      <c r="B14441" s="2"/>
    </row>
    <row r="14442" spans="1:2" x14ac:dyDescent="0.25">
      <c r="A14442" s="2"/>
      <c r="B14442" s="2"/>
    </row>
    <row r="14443" spans="1:2" x14ac:dyDescent="0.25">
      <c r="A14443" s="2"/>
      <c r="B14443" s="2"/>
    </row>
    <row r="14444" spans="1:2" x14ac:dyDescent="0.25">
      <c r="A14444" s="2"/>
      <c r="B14444" s="2"/>
    </row>
    <row r="14445" spans="1:2" x14ac:dyDescent="0.25">
      <c r="A14445" s="2"/>
      <c r="B14445" s="2"/>
    </row>
    <row r="14446" spans="1:2" x14ac:dyDescent="0.25">
      <c r="A14446" s="2"/>
      <c r="B14446" s="2"/>
    </row>
    <row r="14447" spans="1:2" x14ac:dyDescent="0.25">
      <c r="A14447" s="2"/>
      <c r="B14447" s="2"/>
    </row>
    <row r="14448" spans="1:2" x14ac:dyDescent="0.25">
      <c r="A14448" s="2"/>
      <c r="B14448" s="2"/>
    </row>
    <row r="14449" spans="1:2" x14ac:dyDescent="0.25">
      <c r="A14449" s="2"/>
      <c r="B14449" s="2"/>
    </row>
    <row r="14450" spans="1:2" x14ac:dyDescent="0.25">
      <c r="A14450" s="2"/>
      <c r="B14450" s="2"/>
    </row>
    <row r="14451" spans="1:2" x14ac:dyDescent="0.25">
      <c r="A14451" s="2"/>
      <c r="B14451" s="2"/>
    </row>
    <row r="14452" spans="1:2" x14ac:dyDescent="0.25">
      <c r="A14452" s="2"/>
      <c r="B14452" s="2"/>
    </row>
    <row r="14453" spans="1:2" x14ac:dyDescent="0.25">
      <c r="A14453" s="2"/>
      <c r="B14453" s="2"/>
    </row>
    <row r="14454" spans="1:2" x14ac:dyDescent="0.25">
      <c r="A14454" s="2"/>
      <c r="B14454" s="2"/>
    </row>
    <row r="14455" spans="1:2" x14ac:dyDescent="0.25">
      <c r="A14455" s="2"/>
      <c r="B14455" s="2"/>
    </row>
    <row r="14456" spans="1:2" x14ac:dyDescent="0.25">
      <c r="A14456" s="2"/>
      <c r="B14456" s="2"/>
    </row>
    <row r="14457" spans="1:2" x14ac:dyDescent="0.25">
      <c r="A14457" s="2"/>
      <c r="B14457" s="2"/>
    </row>
    <row r="14458" spans="1:2" x14ac:dyDescent="0.25">
      <c r="A14458" s="2"/>
      <c r="B14458" s="2"/>
    </row>
    <row r="14459" spans="1:2" x14ac:dyDescent="0.25">
      <c r="A14459" s="2"/>
      <c r="B14459" s="2"/>
    </row>
    <row r="14460" spans="1:2" x14ac:dyDescent="0.25">
      <c r="A14460" s="2"/>
      <c r="B14460" s="2"/>
    </row>
    <row r="14461" spans="1:2" x14ac:dyDescent="0.25">
      <c r="A14461" s="2"/>
      <c r="B14461" s="2"/>
    </row>
    <row r="14462" spans="1:2" x14ac:dyDescent="0.25">
      <c r="A14462" s="2"/>
      <c r="B14462" s="2"/>
    </row>
    <row r="14463" spans="1:2" x14ac:dyDescent="0.25">
      <c r="A14463" s="2"/>
      <c r="B14463" s="2"/>
    </row>
    <row r="14464" spans="1:2" x14ac:dyDescent="0.25">
      <c r="A14464" s="2"/>
      <c r="B14464" s="2"/>
    </row>
    <row r="14465" spans="1:2" x14ac:dyDescent="0.25">
      <c r="A14465" s="2"/>
      <c r="B14465" s="2"/>
    </row>
    <row r="14466" spans="1:2" x14ac:dyDescent="0.25">
      <c r="A14466" s="2"/>
      <c r="B14466" s="2"/>
    </row>
    <row r="14467" spans="1:2" x14ac:dyDescent="0.25">
      <c r="A14467" s="2"/>
      <c r="B14467" s="2"/>
    </row>
    <row r="14468" spans="1:2" x14ac:dyDescent="0.25">
      <c r="A14468" s="2"/>
      <c r="B14468" s="2"/>
    </row>
    <row r="14469" spans="1:2" x14ac:dyDescent="0.25">
      <c r="A14469" s="2"/>
      <c r="B14469" s="2"/>
    </row>
    <row r="14470" spans="1:2" x14ac:dyDescent="0.25">
      <c r="A14470" s="2"/>
      <c r="B14470" s="2"/>
    </row>
    <row r="14471" spans="1:2" x14ac:dyDescent="0.25">
      <c r="A14471" s="2"/>
      <c r="B14471" s="2"/>
    </row>
    <row r="14472" spans="1:2" x14ac:dyDescent="0.25">
      <c r="A14472" s="2"/>
      <c r="B14472" s="2"/>
    </row>
    <row r="14473" spans="1:2" x14ac:dyDescent="0.25">
      <c r="A14473" s="2"/>
      <c r="B14473" s="2"/>
    </row>
    <row r="14474" spans="1:2" x14ac:dyDescent="0.25">
      <c r="A14474" s="2"/>
      <c r="B14474" s="2"/>
    </row>
    <row r="14475" spans="1:2" x14ac:dyDescent="0.25">
      <c r="A14475" s="2"/>
      <c r="B14475" s="2"/>
    </row>
    <row r="14476" spans="1:2" x14ac:dyDescent="0.25">
      <c r="A14476" s="2"/>
      <c r="B14476" s="2"/>
    </row>
    <row r="14477" spans="1:2" x14ac:dyDescent="0.25">
      <c r="A14477" s="2"/>
      <c r="B14477" s="2"/>
    </row>
    <row r="14478" spans="1:2" x14ac:dyDescent="0.25">
      <c r="A14478" s="2"/>
      <c r="B14478" s="2"/>
    </row>
    <row r="14479" spans="1:2" x14ac:dyDescent="0.25">
      <c r="A14479" s="2"/>
      <c r="B14479" s="2"/>
    </row>
    <row r="14480" spans="1:2" x14ac:dyDescent="0.25">
      <c r="A14480" s="2"/>
      <c r="B14480" s="2"/>
    </row>
    <row r="14481" spans="1:2" x14ac:dyDescent="0.25">
      <c r="A14481" s="2"/>
      <c r="B14481" s="2"/>
    </row>
    <row r="14482" spans="1:2" x14ac:dyDescent="0.25">
      <c r="A14482" s="2"/>
      <c r="B14482" s="2"/>
    </row>
    <row r="14483" spans="1:2" x14ac:dyDescent="0.25">
      <c r="A14483" s="2"/>
      <c r="B14483" s="2"/>
    </row>
    <row r="14484" spans="1:2" x14ac:dyDescent="0.25">
      <c r="A14484" s="2"/>
      <c r="B14484" s="2"/>
    </row>
    <row r="14485" spans="1:2" x14ac:dyDescent="0.25">
      <c r="A14485" s="2"/>
      <c r="B14485" s="2"/>
    </row>
    <row r="14486" spans="1:2" x14ac:dyDescent="0.25">
      <c r="A14486" s="2"/>
      <c r="B14486" s="2"/>
    </row>
    <row r="14487" spans="1:2" x14ac:dyDescent="0.25">
      <c r="A14487" s="2"/>
      <c r="B14487" s="2"/>
    </row>
    <row r="14488" spans="1:2" x14ac:dyDescent="0.25">
      <c r="A14488" s="2"/>
      <c r="B14488" s="2"/>
    </row>
    <row r="14489" spans="1:2" x14ac:dyDescent="0.25">
      <c r="A14489" s="2"/>
      <c r="B14489" s="2"/>
    </row>
    <row r="14490" spans="1:2" x14ac:dyDescent="0.25">
      <c r="A14490" s="2"/>
      <c r="B14490" s="2"/>
    </row>
    <row r="14491" spans="1:2" x14ac:dyDescent="0.25">
      <c r="A14491" s="2"/>
      <c r="B14491" s="2"/>
    </row>
    <row r="14492" spans="1:2" x14ac:dyDescent="0.25">
      <c r="A14492" s="2"/>
      <c r="B14492" s="2"/>
    </row>
    <row r="14493" spans="1:2" x14ac:dyDescent="0.25">
      <c r="A14493" s="2"/>
      <c r="B14493" s="2"/>
    </row>
    <row r="14494" spans="1:2" x14ac:dyDescent="0.25">
      <c r="A14494" s="2"/>
      <c r="B14494" s="2"/>
    </row>
    <row r="14495" spans="1:2" x14ac:dyDescent="0.25">
      <c r="A14495" s="2"/>
      <c r="B14495" s="2"/>
    </row>
    <row r="14496" spans="1:2" x14ac:dyDescent="0.25">
      <c r="A14496" s="2"/>
      <c r="B14496" s="2"/>
    </row>
    <row r="14497" spans="1:2" x14ac:dyDescent="0.25">
      <c r="A14497" s="2"/>
      <c r="B14497" s="2"/>
    </row>
    <row r="14498" spans="1:2" x14ac:dyDescent="0.25">
      <c r="A14498" s="2"/>
      <c r="B14498" s="2"/>
    </row>
    <row r="14499" spans="1:2" x14ac:dyDescent="0.25">
      <c r="A14499" s="2"/>
      <c r="B14499" s="2"/>
    </row>
    <row r="14500" spans="1:2" x14ac:dyDescent="0.25">
      <c r="A14500" s="2"/>
      <c r="B14500" s="2"/>
    </row>
    <row r="14501" spans="1:2" x14ac:dyDescent="0.25">
      <c r="A14501" s="2"/>
      <c r="B14501" s="2"/>
    </row>
    <row r="14502" spans="1:2" x14ac:dyDescent="0.25">
      <c r="A14502" s="2"/>
      <c r="B14502" s="2"/>
    </row>
    <row r="14503" spans="1:2" x14ac:dyDescent="0.25">
      <c r="A14503" s="2"/>
      <c r="B14503" s="2"/>
    </row>
    <row r="14504" spans="1:2" x14ac:dyDescent="0.25">
      <c r="A14504" s="2"/>
      <c r="B14504" s="2"/>
    </row>
    <row r="14505" spans="1:2" x14ac:dyDescent="0.25">
      <c r="A14505" s="2"/>
      <c r="B14505" s="2"/>
    </row>
    <row r="14506" spans="1:2" x14ac:dyDescent="0.25">
      <c r="A14506" s="2"/>
      <c r="B14506" s="2"/>
    </row>
    <row r="14507" spans="1:2" x14ac:dyDescent="0.25">
      <c r="A14507" s="2"/>
      <c r="B14507" s="2"/>
    </row>
    <row r="14508" spans="1:2" x14ac:dyDescent="0.25">
      <c r="A14508" s="2"/>
      <c r="B14508" s="2"/>
    </row>
    <row r="14509" spans="1:2" x14ac:dyDescent="0.25">
      <c r="A14509" s="2"/>
      <c r="B14509" s="2"/>
    </row>
    <row r="14510" spans="1:2" x14ac:dyDescent="0.25">
      <c r="A14510" s="2"/>
      <c r="B14510" s="2"/>
    </row>
    <row r="14511" spans="1:2" x14ac:dyDescent="0.25">
      <c r="A14511" s="2"/>
      <c r="B14511" s="2"/>
    </row>
    <row r="14512" spans="1:2" x14ac:dyDescent="0.25">
      <c r="A14512" s="2"/>
      <c r="B14512" s="2"/>
    </row>
    <row r="14513" spans="1:2" x14ac:dyDescent="0.25">
      <c r="A14513" s="2"/>
      <c r="B14513" s="2"/>
    </row>
    <row r="14514" spans="1:2" x14ac:dyDescent="0.25">
      <c r="A14514" s="2"/>
      <c r="B14514" s="2"/>
    </row>
    <row r="14515" spans="1:2" x14ac:dyDescent="0.25">
      <c r="A14515" s="2"/>
      <c r="B14515" s="2"/>
    </row>
    <row r="14516" spans="1:2" x14ac:dyDescent="0.25">
      <c r="A14516" s="2"/>
      <c r="B14516" s="2"/>
    </row>
    <row r="14517" spans="1:2" x14ac:dyDescent="0.25">
      <c r="A14517" s="2"/>
      <c r="B14517" s="2"/>
    </row>
    <row r="14518" spans="1:2" x14ac:dyDescent="0.25">
      <c r="A14518" s="2"/>
      <c r="B14518" s="2"/>
    </row>
    <row r="14519" spans="1:2" x14ac:dyDescent="0.25">
      <c r="A14519" s="2"/>
      <c r="B14519" s="2"/>
    </row>
    <row r="14520" spans="1:2" x14ac:dyDescent="0.25">
      <c r="A14520" s="2"/>
      <c r="B14520" s="2"/>
    </row>
    <row r="14521" spans="1:2" x14ac:dyDescent="0.25">
      <c r="A14521" s="2"/>
      <c r="B14521" s="2"/>
    </row>
    <row r="14522" spans="1:2" x14ac:dyDescent="0.25">
      <c r="A14522" s="2"/>
      <c r="B14522" s="2"/>
    </row>
    <row r="14523" spans="1:2" x14ac:dyDescent="0.25">
      <c r="A14523" s="2"/>
      <c r="B14523" s="2"/>
    </row>
    <row r="14524" spans="1:2" x14ac:dyDescent="0.25">
      <c r="A14524" s="2"/>
      <c r="B14524" s="2"/>
    </row>
    <row r="14525" spans="1:2" x14ac:dyDescent="0.25">
      <c r="A14525" s="2"/>
      <c r="B14525" s="2"/>
    </row>
    <row r="14526" spans="1:2" x14ac:dyDescent="0.25">
      <c r="A14526" s="2"/>
      <c r="B14526" s="2"/>
    </row>
    <row r="14527" spans="1:2" x14ac:dyDescent="0.25">
      <c r="A14527" s="2"/>
      <c r="B14527" s="2"/>
    </row>
    <row r="14528" spans="1:2" x14ac:dyDescent="0.25">
      <c r="A14528" s="2"/>
      <c r="B14528" s="2"/>
    </row>
    <row r="14529" spans="1:2" x14ac:dyDescent="0.25">
      <c r="A14529" s="2"/>
      <c r="B14529" s="2"/>
    </row>
    <row r="14530" spans="1:2" x14ac:dyDescent="0.25">
      <c r="A14530" s="2"/>
      <c r="B14530" s="2"/>
    </row>
    <row r="14531" spans="1:2" x14ac:dyDescent="0.25">
      <c r="A14531" s="2"/>
      <c r="B14531" s="2"/>
    </row>
    <row r="14532" spans="1:2" x14ac:dyDescent="0.25">
      <c r="A14532" s="2"/>
      <c r="B14532" s="2"/>
    </row>
    <row r="14533" spans="1:2" x14ac:dyDescent="0.25">
      <c r="A14533" s="2"/>
      <c r="B14533" s="2"/>
    </row>
    <row r="14534" spans="1:2" x14ac:dyDescent="0.25">
      <c r="A14534" s="2"/>
      <c r="B14534" s="2"/>
    </row>
    <row r="14535" spans="1:2" x14ac:dyDescent="0.25">
      <c r="A14535" s="2"/>
      <c r="B14535" s="2"/>
    </row>
    <row r="14536" spans="1:2" x14ac:dyDescent="0.25">
      <c r="A14536" s="2"/>
      <c r="B14536" s="2"/>
    </row>
    <row r="14537" spans="1:2" x14ac:dyDescent="0.25">
      <c r="A14537" s="2"/>
      <c r="B14537" s="2"/>
    </row>
    <row r="14538" spans="1:2" x14ac:dyDescent="0.25">
      <c r="A14538" s="2"/>
      <c r="B14538" s="2"/>
    </row>
    <row r="14539" spans="1:2" x14ac:dyDescent="0.25">
      <c r="A14539" s="2"/>
      <c r="B14539" s="2"/>
    </row>
    <row r="14540" spans="1:2" x14ac:dyDescent="0.25">
      <c r="A14540" s="2"/>
      <c r="B14540" s="2"/>
    </row>
    <row r="14541" spans="1:2" x14ac:dyDescent="0.25">
      <c r="A14541" s="2"/>
      <c r="B14541" s="2"/>
    </row>
    <row r="14542" spans="1:2" x14ac:dyDescent="0.25">
      <c r="A14542" s="2"/>
      <c r="B14542" s="2"/>
    </row>
    <row r="14543" spans="1:2" x14ac:dyDescent="0.25">
      <c r="A14543" s="2"/>
      <c r="B14543" s="2"/>
    </row>
    <row r="14544" spans="1:2" x14ac:dyDescent="0.25">
      <c r="A14544" s="2"/>
      <c r="B14544" s="2"/>
    </row>
    <row r="14545" spans="1:2" x14ac:dyDescent="0.25">
      <c r="A14545" s="2"/>
      <c r="B14545" s="2"/>
    </row>
    <row r="14546" spans="1:2" x14ac:dyDescent="0.25">
      <c r="A14546" s="2"/>
      <c r="B14546" s="2"/>
    </row>
    <row r="14547" spans="1:2" x14ac:dyDescent="0.25">
      <c r="A14547" s="2"/>
      <c r="B14547" s="2"/>
    </row>
    <row r="14548" spans="1:2" x14ac:dyDescent="0.25">
      <c r="A14548" s="2"/>
      <c r="B14548" s="2"/>
    </row>
    <row r="14549" spans="1:2" x14ac:dyDescent="0.25">
      <c r="A14549" s="2"/>
      <c r="B14549" s="2"/>
    </row>
    <row r="14550" spans="1:2" x14ac:dyDescent="0.25">
      <c r="A14550" s="2"/>
      <c r="B14550" s="2"/>
    </row>
    <row r="14551" spans="1:2" x14ac:dyDescent="0.25">
      <c r="A14551" s="2"/>
      <c r="B14551" s="2"/>
    </row>
    <row r="14552" spans="1:2" x14ac:dyDescent="0.25">
      <c r="A14552" s="2"/>
      <c r="B14552" s="2"/>
    </row>
    <row r="14553" spans="1:2" x14ac:dyDescent="0.25">
      <c r="A14553" s="2"/>
      <c r="B14553" s="2"/>
    </row>
    <row r="14554" spans="1:2" x14ac:dyDescent="0.25">
      <c r="A14554" s="2"/>
      <c r="B14554" s="2"/>
    </row>
    <row r="14555" spans="1:2" x14ac:dyDescent="0.25">
      <c r="A14555" s="2"/>
      <c r="B14555" s="2"/>
    </row>
    <row r="14556" spans="1:2" x14ac:dyDescent="0.25">
      <c r="A14556" s="2"/>
      <c r="B14556" s="2"/>
    </row>
    <row r="14557" spans="1:2" x14ac:dyDescent="0.25">
      <c r="A14557" s="2"/>
      <c r="B14557" s="2"/>
    </row>
    <row r="14558" spans="1:2" x14ac:dyDescent="0.25">
      <c r="A14558" s="2"/>
      <c r="B14558" s="2"/>
    </row>
    <row r="14559" spans="1:2" x14ac:dyDescent="0.25">
      <c r="A14559" s="2"/>
      <c r="B14559" s="2"/>
    </row>
    <row r="14560" spans="1:2" x14ac:dyDescent="0.25">
      <c r="A14560" s="2"/>
      <c r="B14560" s="2"/>
    </row>
    <row r="14561" spans="1:2" x14ac:dyDescent="0.25">
      <c r="A14561" s="2"/>
      <c r="B14561" s="2"/>
    </row>
    <row r="14562" spans="1:2" x14ac:dyDescent="0.25">
      <c r="A14562" s="2"/>
      <c r="B14562" s="2"/>
    </row>
    <row r="14563" spans="1:2" x14ac:dyDescent="0.25">
      <c r="A14563" s="2"/>
      <c r="B14563" s="2"/>
    </row>
    <row r="14564" spans="1:2" x14ac:dyDescent="0.25">
      <c r="A14564" s="2"/>
      <c r="B14564" s="2"/>
    </row>
    <row r="14565" spans="1:2" x14ac:dyDescent="0.25">
      <c r="A14565" s="2"/>
      <c r="B14565" s="2"/>
    </row>
    <row r="14566" spans="1:2" x14ac:dyDescent="0.25">
      <c r="A14566" s="2"/>
      <c r="B14566" s="2"/>
    </row>
    <row r="14567" spans="1:2" x14ac:dyDescent="0.25">
      <c r="A14567" s="2"/>
      <c r="B14567" s="2"/>
    </row>
    <row r="14568" spans="1:2" x14ac:dyDescent="0.25">
      <c r="A14568" s="2"/>
      <c r="B14568" s="2"/>
    </row>
    <row r="14569" spans="1:2" x14ac:dyDescent="0.25">
      <c r="A14569" s="2"/>
      <c r="B14569" s="2"/>
    </row>
    <row r="14570" spans="1:2" x14ac:dyDescent="0.25">
      <c r="A14570" s="2"/>
      <c r="B14570" s="2"/>
    </row>
    <row r="14571" spans="1:2" x14ac:dyDescent="0.25">
      <c r="A14571" s="2"/>
      <c r="B14571" s="2"/>
    </row>
    <row r="14572" spans="1:2" x14ac:dyDescent="0.25">
      <c r="A14572" s="2"/>
      <c r="B14572" s="2"/>
    </row>
    <row r="14573" spans="1:2" x14ac:dyDescent="0.25">
      <c r="A14573" s="2"/>
      <c r="B14573" s="2"/>
    </row>
    <row r="14574" spans="1:2" x14ac:dyDescent="0.25">
      <c r="A14574" s="2"/>
      <c r="B14574" s="2"/>
    </row>
    <row r="14575" spans="1:2" x14ac:dyDescent="0.25">
      <c r="A14575" s="2"/>
      <c r="B14575" s="2"/>
    </row>
    <row r="14576" spans="1:2" x14ac:dyDescent="0.25">
      <c r="A14576" s="2"/>
      <c r="B14576" s="2"/>
    </row>
    <row r="14577" spans="1:2" x14ac:dyDescent="0.25">
      <c r="A14577" s="2"/>
      <c r="B14577" s="2"/>
    </row>
    <row r="14578" spans="1:2" x14ac:dyDescent="0.25">
      <c r="A14578" s="2"/>
      <c r="B14578" s="2"/>
    </row>
    <row r="14579" spans="1:2" x14ac:dyDescent="0.25">
      <c r="A14579" s="2"/>
      <c r="B14579" s="2"/>
    </row>
    <row r="14580" spans="1:2" x14ac:dyDescent="0.25">
      <c r="A14580" s="2"/>
      <c r="B14580" s="2"/>
    </row>
    <row r="14581" spans="1:2" x14ac:dyDescent="0.25">
      <c r="A14581" s="2"/>
      <c r="B14581" s="2"/>
    </row>
    <row r="14582" spans="1:2" x14ac:dyDescent="0.25">
      <c r="A14582" s="2"/>
      <c r="B14582" s="2"/>
    </row>
    <row r="14583" spans="1:2" x14ac:dyDescent="0.25">
      <c r="A14583" s="2"/>
      <c r="B14583" s="2"/>
    </row>
    <row r="14584" spans="1:2" x14ac:dyDescent="0.25">
      <c r="A14584" s="2"/>
      <c r="B14584" s="2"/>
    </row>
    <row r="14585" spans="1:2" x14ac:dyDescent="0.25">
      <c r="A14585" s="2"/>
      <c r="B14585" s="2"/>
    </row>
    <row r="14586" spans="1:2" x14ac:dyDescent="0.25">
      <c r="A14586" s="2"/>
      <c r="B14586" s="2"/>
    </row>
    <row r="14587" spans="1:2" x14ac:dyDescent="0.25">
      <c r="A14587" s="2"/>
      <c r="B14587" s="2"/>
    </row>
    <row r="14588" spans="1:2" x14ac:dyDescent="0.25">
      <c r="A14588" s="2"/>
      <c r="B14588" s="2"/>
    </row>
    <row r="14589" spans="1:2" x14ac:dyDescent="0.25">
      <c r="A14589" s="2"/>
      <c r="B14589" s="2"/>
    </row>
    <row r="14590" spans="1:2" x14ac:dyDescent="0.25">
      <c r="A14590" s="2"/>
      <c r="B14590" s="2"/>
    </row>
    <row r="14591" spans="1:2" x14ac:dyDescent="0.25">
      <c r="A14591" s="2"/>
      <c r="B14591" s="2"/>
    </row>
    <row r="14592" spans="1:2" x14ac:dyDescent="0.25">
      <c r="A14592" s="2"/>
      <c r="B14592" s="2"/>
    </row>
    <row r="14593" spans="1:2" x14ac:dyDescent="0.25">
      <c r="A14593" s="2"/>
      <c r="B14593" s="2"/>
    </row>
    <row r="14594" spans="1:2" x14ac:dyDescent="0.25">
      <c r="A14594" s="2"/>
      <c r="B14594" s="2"/>
    </row>
    <row r="14595" spans="1:2" x14ac:dyDescent="0.25">
      <c r="A14595" s="2"/>
      <c r="B14595" s="2"/>
    </row>
    <row r="14596" spans="1:2" x14ac:dyDescent="0.25">
      <c r="A14596" s="2"/>
      <c r="B14596" s="2"/>
    </row>
    <row r="14597" spans="1:2" x14ac:dyDescent="0.25">
      <c r="A14597" s="2"/>
      <c r="B14597" s="2"/>
    </row>
    <row r="14598" spans="1:2" x14ac:dyDescent="0.25">
      <c r="A14598" s="2"/>
      <c r="B14598" s="2"/>
    </row>
    <row r="14599" spans="1:2" x14ac:dyDescent="0.25">
      <c r="A14599" s="2"/>
      <c r="B14599" s="2"/>
    </row>
    <row r="14600" spans="1:2" x14ac:dyDescent="0.25">
      <c r="A14600" s="2"/>
      <c r="B14600" s="2"/>
    </row>
    <row r="14601" spans="1:2" x14ac:dyDescent="0.25">
      <c r="A14601" s="2"/>
      <c r="B14601" s="2"/>
    </row>
    <row r="14602" spans="1:2" x14ac:dyDescent="0.25">
      <c r="A14602" s="2"/>
      <c r="B14602" s="2"/>
    </row>
    <row r="14603" spans="1:2" x14ac:dyDescent="0.25">
      <c r="A14603" s="2"/>
      <c r="B14603" s="2"/>
    </row>
    <row r="14604" spans="1:2" x14ac:dyDescent="0.25">
      <c r="A14604" s="2"/>
      <c r="B14604" s="2"/>
    </row>
    <row r="14605" spans="1:2" x14ac:dyDescent="0.25">
      <c r="A14605" s="2"/>
      <c r="B14605" s="2"/>
    </row>
    <row r="14606" spans="1:2" x14ac:dyDescent="0.25">
      <c r="A14606" s="2"/>
      <c r="B14606" s="2"/>
    </row>
    <row r="14607" spans="1:2" x14ac:dyDescent="0.25">
      <c r="A14607" s="2"/>
      <c r="B14607" s="2"/>
    </row>
    <row r="14608" spans="1:2" x14ac:dyDescent="0.25">
      <c r="A14608" s="2"/>
      <c r="B14608" s="2"/>
    </row>
    <row r="14609" spans="1:2" x14ac:dyDescent="0.25">
      <c r="A14609" s="2"/>
      <c r="B14609" s="2"/>
    </row>
    <row r="14610" spans="1:2" x14ac:dyDescent="0.25">
      <c r="A14610" s="2"/>
      <c r="B14610" s="2"/>
    </row>
    <row r="14611" spans="1:2" x14ac:dyDescent="0.25">
      <c r="A14611" s="2"/>
      <c r="B14611" s="2"/>
    </row>
    <row r="14612" spans="1:2" x14ac:dyDescent="0.25">
      <c r="A14612" s="2"/>
      <c r="B14612" s="2"/>
    </row>
    <row r="14613" spans="1:2" x14ac:dyDescent="0.25">
      <c r="A14613" s="2"/>
      <c r="B14613" s="2"/>
    </row>
    <row r="14614" spans="1:2" x14ac:dyDescent="0.25">
      <c r="A14614" s="2"/>
      <c r="B14614" s="2"/>
    </row>
    <row r="14615" spans="1:2" x14ac:dyDescent="0.25">
      <c r="A14615" s="2"/>
      <c r="B14615" s="2"/>
    </row>
    <row r="14616" spans="1:2" x14ac:dyDescent="0.25">
      <c r="A14616" s="2"/>
      <c r="B14616" s="2"/>
    </row>
    <row r="14617" spans="1:2" x14ac:dyDescent="0.25">
      <c r="A14617" s="2"/>
      <c r="B14617" s="2"/>
    </row>
    <row r="14618" spans="1:2" x14ac:dyDescent="0.25">
      <c r="A14618" s="2"/>
      <c r="B14618" s="2"/>
    </row>
    <row r="14619" spans="1:2" x14ac:dyDescent="0.25">
      <c r="A14619" s="2"/>
      <c r="B14619" s="2"/>
    </row>
    <row r="14620" spans="1:2" x14ac:dyDescent="0.25">
      <c r="A14620" s="2"/>
      <c r="B14620" s="2"/>
    </row>
    <row r="14621" spans="1:2" x14ac:dyDescent="0.25">
      <c r="A14621" s="2"/>
      <c r="B14621" s="2"/>
    </row>
    <row r="14622" spans="1:2" x14ac:dyDescent="0.25">
      <c r="A14622" s="2"/>
      <c r="B14622" s="2"/>
    </row>
    <row r="14623" spans="1:2" x14ac:dyDescent="0.25">
      <c r="A14623" s="2"/>
      <c r="B14623" s="2"/>
    </row>
    <row r="14624" spans="1:2" x14ac:dyDescent="0.25">
      <c r="A14624" s="2"/>
      <c r="B14624" s="2"/>
    </row>
    <row r="14625" spans="1:2" x14ac:dyDescent="0.25">
      <c r="A14625" s="2"/>
      <c r="B14625" s="2"/>
    </row>
    <row r="14626" spans="1:2" x14ac:dyDescent="0.25">
      <c r="A14626" s="2"/>
      <c r="B14626" s="2"/>
    </row>
    <row r="14627" spans="1:2" x14ac:dyDescent="0.25">
      <c r="A14627" s="2"/>
      <c r="B14627" s="2"/>
    </row>
    <row r="14628" spans="1:2" x14ac:dyDescent="0.25">
      <c r="A14628" s="2"/>
      <c r="B14628" s="2"/>
    </row>
    <row r="14629" spans="1:2" x14ac:dyDescent="0.25">
      <c r="A14629" s="2"/>
      <c r="B14629" s="2"/>
    </row>
    <row r="14630" spans="1:2" x14ac:dyDescent="0.25">
      <c r="A14630" s="2"/>
      <c r="B14630" s="2"/>
    </row>
    <row r="14631" spans="1:2" x14ac:dyDescent="0.25">
      <c r="A14631" s="2"/>
      <c r="B14631" s="2"/>
    </row>
    <row r="14632" spans="1:2" x14ac:dyDescent="0.25">
      <c r="A14632" s="2"/>
      <c r="B14632" s="2"/>
    </row>
    <row r="14633" spans="1:2" x14ac:dyDescent="0.25">
      <c r="A14633" s="2"/>
      <c r="B14633" s="2"/>
    </row>
    <row r="14634" spans="1:2" x14ac:dyDescent="0.25">
      <c r="A14634" s="2"/>
      <c r="B14634" s="2"/>
    </row>
    <row r="14635" spans="1:2" x14ac:dyDescent="0.25">
      <c r="A14635" s="2"/>
      <c r="B14635" s="2"/>
    </row>
    <row r="14636" spans="1:2" x14ac:dyDescent="0.25">
      <c r="A14636" s="2"/>
      <c r="B14636" s="2"/>
    </row>
    <row r="14637" spans="1:2" x14ac:dyDescent="0.25">
      <c r="A14637" s="2"/>
      <c r="B14637" s="2"/>
    </row>
    <row r="14638" spans="1:2" x14ac:dyDescent="0.25">
      <c r="A14638" s="2"/>
      <c r="B14638" s="2"/>
    </row>
    <row r="14639" spans="1:2" x14ac:dyDescent="0.25">
      <c r="A14639" s="2"/>
      <c r="B14639" s="2"/>
    </row>
    <row r="14640" spans="1:2" x14ac:dyDescent="0.25">
      <c r="A14640" s="2"/>
      <c r="B14640" s="2"/>
    </row>
    <row r="14641" spans="1:2" x14ac:dyDescent="0.25">
      <c r="A14641" s="2"/>
      <c r="B14641" s="2"/>
    </row>
    <row r="14642" spans="1:2" x14ac:dyDescent="0.25">
      <c r="A14642" s="2"/>
      <c r="B14642" s="2"/>
    </row>
    <row r="14643" spans="1:2" x14ac:dyDescent="0.25">
      <c r="A14643" s="2"/>
      <c r="B14643" s="2"/>
    </row>
    <row r="14644" spans="1:2" x14ac:dyDescent="0.25">
      <c r="A14644" s="2"/>
      <c r="B14644" s="2"/>
    </row>
    <row r="14645" spans="1:2" x14ac:dyDescent="0.25">
      <c r="A14645" s="2"/>
      <c r="B14645" s="2"/>
    </row>
    <row r="14646" spans="1:2" x14ac:dyDescent="0.25">
      <c r="A14646" s="2"/>
      <c r="B14646" s="2"/>
    </row>
    <row r="14647" spans="1:2" x14ac:dyDescent="0.25">
      <c r="A14647" s="2"/>
      <c r="B14647" s="2"/>
    </row>
    <row r="14648" spans="1:2" x14ac:dyDescent="0.25">
      <c r="A14648" s="2"/>
      <c r="B14648" s="2"/>
    </row>
    <row r="14649" spans="1:2" x14ac:dyDescent="0.25">
      <c r="A14649" s="2"/>
      <c r="B14649" s="2"/>
    </row>
    <row r="14650" spans="1:2" x14ac:dyDescent="0.25">
      <c r="A14650" s="2"/>
      <c r="B14650" s="2"/>
    </row>
    <row r="14651" spans="1:2" x14ac:dyDescent="0.25">
      <c r="A14651" s="2"/>
      <c r="B14651" s="2"/>
    </row>
    <row r="14652" spans="1:2" x14ac:dyDescent="0.25">
      <c r="A14652" s="2"/>
      <c r="B14652" s="2"/>
    </row>
    <row r="14653" spans="1:2" x14ac:dyDescent="0.25">
      <c r="A14653" s="2"/>
      <c r="B14653" s="2"/>
    </row>
    <row r="14654" spans="1:2" x14ac:dyDescent="0.25">
      <c r="A14654" s="2"/>
      <c r="B14654" s="2"/>
    </row>
    <row r="14655" spans="1:2" x14ac:dyDescent="0.25">
      <c r="A14655" s="2"/>
      <c r="B14655" s="2"/>
    </row>
    <row r="14656" spans="1:2" x14ac:dyDescent="0.25">
      <c r="A14656" s="2"/>
      <c r="B14656" s="2"/>
    </row>
    <row r="14657" spans="1:2" x14ac:dyDescent="0.25">
      <c r="A14657" s="2"/>
      <c r="B14657" s="2"/>
    </row>
    <row r="14658" spans="1:2" x14ac:dyDescent="0.25">
      <c r="A14658" s="2"/>
      <c r="B14658" s="2"/>
    </row>
    <row r="14659" spans="1:2" x14ac:dyDescent="0.25">
      <c r="A14659" s="2"/>
      <c r="B14659" s="2"/>
    </row>
    <row r="14660" spans="1:2" x14ac:dyDescent="0.25">
      <c r="A14660" s="2"/>
      <c r="B14660" s="2"/>
    </row>
    <row r="14661" spans="1:2" x14ac:dyDescent="0.25">
      <c r="A14661" s="2"/>
      <c r="B14661" s="2"/>
    </row>
    <row r="14662" spans="1:2" x14ac:dyDescent="0.25">
      <c r="A14662" s="2"/>
      <c r="B14662" s="2"/>
    </row>
    <row r="14663" spans="1:2" x14ac:dyDescent="0.25">
      <c r="A14663" s="2"/>
      <c r="B14663" s="2"/>
    </row>
    <row r="14664" spans="1:2" x14ac:dyDescent="0.25">
      <c r="A14664" s="2"/>
      <c r="B14664" s="2"/>
    </row>
    <row r="14665" spans="1:2" x14ac:dyDescent="0.25">
      <c r="A14665" s="2"/>
      <c r="B14665" s="2"/>
    </row>
    <row r="14666" spans="1:2" x14ac:dyDescent="0.25">
      <c r="A14666" s="2"/>
      <c r="B14666" s="2"/>
    </row>
    <row r="14667" spans="1:2" x14ac:dyDescent="0.25">
      <c r="A14667" s="2"/>
      <c r="B14667" s="2"/>
    </row>
    <row r="14668" spans="1:2" x14ac:dyDescent="0.25">
      <c r="A14668" s="2"/>
      <c r="B14668" s="2"/>
    </row>
    <row r="14669" spans="1:2" x14ac:dyDescent="0.25">
      <c r="A14669" s="2"/>
      <c r="B14669" s="2"/>
    </row>
    <row r="14670" spans="1:2" x14ac:dyDescent="0.25">
      <c r="A14670" s="2"/>
      <c r="B14670" s="2"/>
    </row>
    <row r="14671" spans="1:2" x14ac:dyDescent="0.25">
      <c r="A14671" s="2"/>
      <c r="B14671" s="2"/>
    </row>
    <row r="14672" spans="1:2" x14ac:dyDescent="0.25">
      <c r="A14672" s="2"/>
      <c r="B14672" s="2"/>
    </row>
    <row r="14673" spans="1:2" x14ac:dyDescent="0.25">
      <c r="A14673" s="2"/>
      <c r="B14673" s="2"/>
    </row>
    <row r="14674" spans="1:2" x14ac:dyDescent="0.25">
      <c r="A14674" s="2"/>
      <c r="B14674" s="2"/>
    </row>
    <row r="14675" spans="1:2" x14ac:dyDescent="0.25">
      <c r="A14675" s="2"/>
      <c r="B14675" s="2"/>
    </row>
    <row r="14676" spans="1:2" x14ac:dyDescent="0.25">
      <c r="A14676" s="2"/>
      <c r="B14676" s="2"/>
    </row>
    <row r="14677" spans="1:2" x14ac:dyDescent="0.25">
      <c r="A14677" s="2"/>
      <c r="B14677" s="2"/>
    </row>
    <row r="14678" spans="1:2" x14ac:dyDescent="0.25">
      <c r="A14678" s="2"/>
      <c r="B14678" s="2"/>
    </row>
    <row r="14679" spans="1:2" x14ac:dyDescent="0.25">
      <c r="A14679" s="2"/>
      <c r="B14679" s="2"/>
    </row>
    <row r="14680" spans="1:2" x14ac:dyDescent="0.25">
      <c r="A14680" s="2"/>
      <c r="B14680" s="2"/>
    </row>
    <row r="14681" spans="1:2" x14ac:dyDescent="0.25">
      <c r="A14681" s="2"/>
      <c r="B14681" s="2"/>
    </row>
    <row r="14682" spans="1:2" x14ac:dyDescent="0.25">
      <c r="A14682" s="2"/>
      <c r="B14682" s="2"/>
    </row>
    <row r="14683" spans="1:2" x14ac:dyDescent="0.25">
      <c r="A14683" s="2"/>
      <c r="B14683" s="2"/>
    </row>
    <row r="14684" spans="1:2" x14ac:dyDescent="0.25">
      <c r="A14684" s="2"/>
      <c r="B14684" s="2"/>
    </row>
    <row r="14685" spans="1:2" x14ac:dyDescent="0.25">
      <c r="A14685" s="2"/>
      <c r="B14685" s="2"/>
    </row>
    <row r="14686" spans="1:2" x14ac:dyDescent="0.25">
      <c r="A14686" s="2"/>
      <c r="B14686" s="2"/>
    </row>
    <row r="14687" spans="1:2" x14ac:dyDescent="0.25">
      <c r="A14687" s="2"/>
      <c r="B14687" s="2"/>
    </row>
    <row r="14688" spans="1:2" x14ac:dyDescent="0.25">
      <c r="A14688" s="2"/>
      <c r="B14688" s="2"/>
    </row>
    <row r="14689" spans="1:2" x14ac:dyDescent="0.25">
      <c r="A14689" s="2"/>
      <c r="B14689" s="2"/>
    </row>
    <row r="14690" spans="1:2" x14ac:dyDescent="0.25">
      <c r="A14690" s="2"/>
      <c r="B14690" s="2"/>
    </row>
    <row r="14691" spans="1:2" x14ac:dyDescent="0.25">
      <c r="A14691" s="2"/>
      <c r="B14691" s="2"/>
    </row>
    <row r="14692" spans="1:2" x14ac:dyDescent="0.25">
      <c r="A14692" s="2"/>
      <c r="B14692" s="2"/>
    </row>
    <row r="14693" spans="1:2" x14ac:dyDescent="0.25">
      <c r="A14693" s="2"/>
      <c r="B14693" s="2"/>
    </row>
    <row r="14694" spans="1:2" x14ac:dyDescent="0.25">
      <c r="A14694" s="2"/>
      <c r="B14694" s="2"/>
    </row>
    <row r="14695" spans="1:2" x14ac:dyDescent="0.25">
      <c r="A14695" s="2"/>
      <c r="B14695" s="2"/>
    </row>
    <row r="14696" spans="1:2" x14ac:dyDescent="0.25">
      <c r="A14696" s="2"/>
      <c r="B14696" s="2"/>
    </row>
    <row r="14697" spans="1:2" x14ac:dyDescent="0.25">
      <c r="A14697" s="2"/>
      <c r="B14697" s="2"/>
    </row>
    <row r="14698" spans="1:2" x14ac:dyDescent="0.25">
      <c r="A14698" s="2"/>
      <c r="B14698" s="2"/>
    </row>
    <row r="14699" spans="1:2" x14ac:dyDescent="0.25">
      <c r="A14699" s="2"/>
      <c r="B14699" s="2"/>
    </row>
    <row r="14700" spans="1:2" x14ac:dyDescent="0.25">
      <c r="A14700" s="2"/>
      <c r="B14700" s="2"/>
    </row>
    <row r="14701" spans="1:2" x14ac:dyDescent="0.25">
      <c r="A14701" s="2"/>
      <c r="B14701" s="2"/>
    </row>
    <row r="14702" spans="1:2" x14ac:dyDescent="0.25">
      <c r="A14702" s="2"/>
      <c r="B14702" s="2"/>
    </row>
    <row r="14703" spans="1:2" x14ac:dyDescent="0.25">
      <c r="A14703" s="2"/>
      <c r="B14703" s="2"/>
    </row>
    <row r="14704" spans="1:2" x14ac:dyDescent="0.25">
      <c r="A14704" s="2"/>
      <c r="B14704" s="2"/>
    </row>
    <row r="14705" spans="1:2" x14ac:dyDescent="0.25">
      <c r="A14705" s="2"/>
      <c r="B14705" s="2"/>
    </row>
    <row r="14706" spans="1:2" x14ac:dyDescent="0.25">
      <c r="A14706" s="2"/>
      <c r="B14706" s="2"/>
    </row>
    <row r="14707" spans="1:2" x14ac:dyDescent="0.25">
      <c r="A14707" s="2"/>
      <c r="B14707" s="2"/>
    </row>
    <row r="14708" spans="1:2" x14ac:dyDescent="0.25">
      <c r="A14708" s="2"/>
      <c r="B14708" s="2"/>
    </row>
    <row r="14709" spans="1:2" x14ac:dyDescent="0.25">
      <c r="A14709" s="2"/>
      <c r="B14709" s="2"/>
    </row>
    <row r="14710" spans="1:2" x14ac:dyDescent="0.25">
      <c r="A14710" s="2"/>
      <c r="B14710" s="2"/>
    </row>
    <row r="14711" spans="1:2" x14ac:dyDescent="0.25">
      <c r="A14711" s="2"/>
      <c r="B14711" s="2"/>
    </row>
    <row r="14712" spans="1:2" x14ac:dyDescent="0.25">
      <c r="A14712" s="2"/>
      <c r="B14712" s="2"/>
    </row>
    <row r="14713" spans="1:2" x14ac:dyDescent="0.25">
      <c r="A14713" s="2"/>
      <c r="B14713" s="2"/>
    </row>
    <row r="14714" spans="1:2" x14ac:dyDescent="0.25">
      <c r="A14714" s="2"/>
      <c r="B14714" s="2"/>
    </row>
    <row r="14715" spans="1:2" x14ac:dyDescent="0.25">
      <c r="A14715" s="2"/>
      <c r="B14715" s="2"/>
    </row>
    <row r="14716" spans="1:2" x14ac:dyDescent="0.25">
      <c r="A14716" s="2"/>
      <c r="B14716" s="2"/>
    </row>
    <row r="14717" spans="1:2" x14ac:dyDescent="0.25">
      <c r="A14717" s="2"/>
      <c r="B14717" s="2"/>
    </row>
    <row r="14718" spans="1:2" x14ac:dyDescent="0.25">
      <c r="A14718" s="2"/>
      <c r="B14718" s="2"/>
    </row>
    <row r="14719" spans="1:2" x14ac:dyDescent="0.25">
      <c r="A14719" s="2"/>
      <c r="B14719" s="2"/>
    </row>
    <row r="14720" spans="1:2" x14ac:dyDescent="0.25">
      <c r="A14720" s="2"/>
      <c r="B14720" s="2"/>
    </row>
    <row r="14721" spans="1:2" x14ac:dyDescent="0.25">
      <c r="A14721" s="2"/>
      <c r="B14721" s="2"/>
    </row>
    <row r="14722" spans="1:2" x14ac:dyDescent="0.25">
      <c r="A14722" s="2"/>
      <c r="B14722" s="2"/>
    </row>
    <row r="14723" spans="1:2" x14ac:dyDescent="0.25">
      <c r="A14723" s="2"/>
      <c r="B14723" s="2"/>
    </row>
    <row r="14724" spans="1:2" x14ac:dyDescent="0.25">
      <c r="A14724" s="2"/>
      <c r="B14724" s="2"/>
    </row>
    <row r="14725" spans="1:2" x14ac:dyDescent="0.25">
      <c r="A14725" s="2"/>
      <c r="B14725" s="2"/>
    </row>
    <row r="14726" spans="1:2" x14ac:dyDescent="0.25">
      <c r="A14726" s="2"/>
      <c r="B14726" s="2"/>
    </row>
    <row r="14727" spans="1:2" x14ac:dyDescent="0.25">
      <c r="A14727" s="2"/>
      <c r="B14727" s="2"/>
    </row>
    <row r="14728" spans="1:2" x14ac:dyDescent="0.25">
      <c r="A14728" s="2"/>
      <c r="B14728" s="2"/>
    </row>
    <row r="14729" spans="1:2" x14ac:dyDescent="0.25">
      <c r="A14729" s="2"/>
      <c r="B14729" s="2"/>
    </row>
    <row r="14730" spans="1:2" x14ac:dyDescent="0.25">
      <c r="A14730" s="2"/>
      <c r="B14730" s="2"/>
    </row>
    <row r="14731" spans="1:2" x14ac:dyDescent="0.25">
      <c r="A14731" s="2"/>
      <c r="B14731" s="2"/>
    </row>
    <row r="14732" spans="1:2" x14ac:dyDescent="0.25">
      <c r="A14732" s="2"/>
      <c r="B14732" s="2"/>
    </row>
    <row r="14733" spans="1:2" x14ac:dyDescent="0.25">
      <c r="A14733" s="2"/>
      <c r="B14733" s="2"/>
    </row>
    <row r="14734" spans="1:2" x14ac:dyDescent="0.25">
      <c r="A14734" s="2"/>
      <c r="B14734" s="2"/>
    </row>
    <row r="14735" spans="1:2" x14ac:dyDescent="0.25">
      <c r="A14735" s="2"/>
      <c r="B14735" s="2"/>
    </row>
    <row r="14736" spans="1:2" x14ac:dyDescent="0.25">
      <c r="A14736" s="2"/>
      <c r="B14736" s="2"/>
    </row>
    <row r="14737" spans="1:2" x14ac:dyDescent="0.25">
      <c r="A14737" s="2"/>
      <c r="B14737" s="2"/>
    </row>
    <row r="14738" spans="1:2" x14ac:dyDescent="0.25">
      <c r="A14738" s="2"/>
      <c r="B14738" s="2"/>
    </row>
    <row r="14739" spans="1:2" x14ac:dyDescent="0.25">
      <c r="A14739" s="2"/>
      <c r="B14739" s="2"/>
    </row>
    <row r="14740" spans="1:2" x14ac:dyDescent="0.25">
      <c r="A14740" s="2"/>
      <c r="B14740" s="2"/>
    </row>
    <row r="14741" spans="1:2" x14ac:dyDescent="0.25">
      <c r="A14741" s="2"/>
      <c r="B14741" s="2"/>
    </row>
    <row r="14742" spans="1:2" x14ac:dyDescent="0.25">
      <c r="A14742" s="2"/>
      <c r="B14742" s="2"/>
    </row>
    <row r="14743" spans="1:2" x14ac:dyDescent="0.25">
      <c r="A14743" s="2"/>
      <c r="B14743" s="2"/>
    </row>
    <row r="14744" spans="1:2" x14ac:dyDescent="0.25">
      <c r="A14744" s="2"/>
      <c r="B14744" s="2"/>
    </row>
    <row r="14745" spans="1:2" x14ac:dyDescent="0.25">
      <c r="A14745" s="2"/>
      <c r="B14745" s="2"/>
    </row>
    <row r="14746" spans="1:2" x14ac:dyDescent="0.25">
      <c r="A14746" s="2"/>
      <c r="B14746" s="2"/>
    </row>
    <row r="14747" spans="1:2" x14ac:dyDescent="0.25">
      <c r="A14747" s="2"/>
      <c r="B14747" s="2"/>
    </row>
    <row r="14748" spans="1:2" x14ac:dyDescent="0.25">
      <c r="A14748" s="2"/>
      <c r="B14748" s="2"/>
    </row>
    <row r="14749" spans="1:2" x14ac:dyDescent="0.25">
      <c r="A14749" s="2"/>
      <c r="B14749" s="2"/>
    </row>
    <row r="14750" spans="1:2" x14ac:dyDescent="0.25">
      <c r="A14750" s="2"/>
      <c r="B14750" s="2"/>
    </row>
    <row r="14751" spans="1:2" x14ac:dyDescent="0.25">
      <c r="A14751" s="2"/>
      <c r="B14751" s="2"/>
    </row>
    <row r="14752" spans="1:2" x14ac:dyDescent="0.25">
      <c r="A14752" s="2"/>
      <c r="B14752" s="2"/>
    </row>
    <row r="14753" spans="1:2" x14ac:dyDescent="0.25">
      <c r="A14753" s="2"/>
      <c r="B14753" s="2"/>
    </row>
    <row r="14754" spans="1:2" x14ac:dyDescent="0.25">
      <c r="A14754" s="2"/>
      <c r="B14754" s="2"/>
    </row>
    <row r="14755" spans="1:2" x14ac:dyDescent="0.25">
      <c r="A14755" s="2"/>
      <c r="B14755" s="2"/>
    </row>
    <row r="14756" spans="1:2" x14ac:dyDescent="0.25">
      <c r="A14756" s="2"/>
      <c r="B14756" s="2"/>
    </row>
    <row r="14757" spans="1:2" x14ac:dyDescent="0.25">
      <c r="A14757" s="2"/>
      <c r="B14757" s="2"/>
    </row>
    <row r="14758" spans="1:2" x14ac:dyDescent="0.25">
      <c r="A14758" s="2"/>
      <c r="B14758" s="2"/>
    </row>
    <row r="14759" spans="1:2" x14ac:dyDescent="0.25">
      <c r="A14759" s="2"/>
      <c r="B14759" s="2"/>
    </row>
    <row r="14760" spans="1:2" x14ac:dyDescent="0.25">
      <c r="A14760" s="2"/>
      <c r="B14760" s="2"/>
    </row>
    <row r="14761" spans="1:2" x14ac:dyDescent="0.25">
      <c r="A14761" s="2"/>
      <c r="B14761" s="2"/>
    </row>
    <row r="14762" spans="1:2" x14ac:dyDescent="0.25">
      <c r="A14762" s="2"/>
      <c r="B14762" s="2"/>
    </row>
    <row r="14763" spans="1:2" x14ac:dyDescent="0.25">
      <c r="A14763" s="2"/>
      <c r="B14763" s="2"/>
    </row>
    <row r="14764" spans="1:2" x14ac:dyDescent="0.25">
      <c r="A14764" s="2"/>
      <c r="B14764" s="2"/>
    </row>
    <row r="14765" spans="1:2" x14ac:dyDescent="0.25">
      <c r="A14765" s="2"/>
      <c r="B14765" s="2"/>
    </row>
    <row r="14766" spans="1:2" x14ac:dyDescent="0.25">
      <c r="A14766" s="2"/>
      <c r="B14766" s="2"/>
    </row>
    <row r="14767" spans="1:2" x14ac:dyDescent="0.25">
      <c r="A14767" s="2"/>
      <c r="B14767" s="2"/>
    </row>
    <row r="14768" spans="1:2" x14ac:dyDescent="0.25">
      <c r="A14768" s="2"/>
      <c r="B14768" s="2"/>
    </row>
    <row r="14769" spans="1:2" x14ac:dyDescent="0.25">
      <c r="A14769" s="2"/>
      <c r="B14769" s="2"/>
    </row>
    <row r="14770" spans="1:2" x14ac:dyDescent="0.25">
      <c r="A14770" s="2"/>
      <c r="B14770" s="2"/>
    </row>
    <row r="14771" spans="1:2" x14ac:dyDescent="0.25">
      <c r="A14771" s="2"/>
      <c r="B14771" s="2"/>
    </row>
    <row r="14772" spans="1:2" x14ac:dyDescent="0.25">
      <c r="A14772" s="2"/>
      <c r="B14772" s="2"/>
    </row>
    <row r="14773" spans="1:2" x14ac:dyDescent="0.25">
      <c r="A14773" s="2"/>
      <c r="B14773" s="2"/>
    </row>
    <row r="14774" spans="1:2" x14ac:dyDescent="0.25">
      <c r="A14774" s="2"/>
      <c r="B14774" s="2"/>
    </row>
    <row r="14775" spans="1:2" x14ac:dyDescent="0.25">
      <c r="A14775" s="2"/>
      <c r="B14775" s="2"/>
    </row>
    <row r="14776" spans="1:2" x14ac:dyDescent="0.25">
      <c r="A14776" s="2"/>
      <c r="B14776" s="2"/>
    </row>
    <row r="14777" spans="1:2" x14ac:dyDescent="0.25">
      <c r="A14777" s="2"/>
      <c r="B14777" s="2"/>
    </row>
    <row r="14778" spans="1:2" x14ac:dyDescent="0.25">
      <c r="A14778" s="2"/>
      <c r="B14778" s="2"/>
    </row>
    <row r="14779" spans="1:2" x14ac:dyDescent="0.25">
      <c r="A14779" s="2"/>
      <c r="B14779" s="2"/>
    </row>
    <row r="14780" spans="1:2" x14ac:dyDescent="0.25">
      <c r="A14780" s="2"/>
      <c r="B14780" s="2"/>
    </row>
    <row r="14781" spans="1:2" x14ac:dyDescent="0.25">
      <c r="A14781" s="2"/>
      <c r="B14781" s="2"/>
    </row>
    <row r="14782" spans="1:2" x14ac:dyDescent="0.25">
      <c r="A14782" s="2"/>
      <c r="B14782" s="2"/>
    </row>
    <row r="14783" spans="1:2" x14ac:dyDescent="0.25">
      <c r="A14783" s="2"/>
      <c r="B14783" s="2"/>
    </row>
    <row r="14784" spans="1:2" x14ac:dyDescent="0.25">
      <c r="A14784" s="2"/>
      <c r="B14784" s="2"/>
    </row>
    <row r="14785" spans="1:2" x14ac:dyDescent="0.25">
      <c r="A14785" s="2"/>
      <c r="B14785" s="2"/>
    </row>
    <row r="14786" spans="1:2" x14ac:dyDescent="0.25">
      <c r="A14786" s="2"/>
      <c r="B14786" s="2"/>
    </row>
    <row r="14787" spans="1:2" x14ac:dyDescent="0.25">
      <c r="A14787" s="2"/>
      <c r="B14787" s="2"/>
    </row>
    <row r="14788" spans="1:2" x14ac:dyDescent="0.25">
      <c r="A14788" s="2"/>
      <c r="B14788" s="2"/>
    </row>
    <row r="14789" spans="1:2" x14ac:dyDescent="0.25">
      <c r="A14789" s="2"/>
      <c r="B14789" s="2"/>
    </row>
    <row r="14790" spans="1:2" x14ac:dyDescent="0.25">
      <c r="A14790" s="2"/>
      <c r="B14790" s="2"/>
    </row>
    <row r="14791" spans="1:2" x14ac:dyDescent="0.25">
      <c r="A14791" s="2"/>
      <c r="B14791" s="2"/>
    </row>
    <row r="14792" spans="1:2" x14ac:dyDescent="0.25">
      <c r="A14792" s="2"/>
      <c r="B14792" s="2"/>
    </row>
    <row r="14793" spans="1:2" x14ac:dyDescent="0.25">
      <c r="A14793" s="2"/>
      <c r="B14793" s="2"/>
    </row>
    <row r="14794" spans="1:2" x14ac:dyDescent="0.25">
      <c r="A14794" s="2"/>
      <c r="B14794" s="2"/>
    </row>
    <row r="14795" spans="1:2" x14ac:dyDescent="0.25">
      <c r="A14795" s="2"/>
      <c r="B14795" s="2"/>
    </row>
    <row r="14796" spans="1:2" x14ac:dyDescent="0.25">
      <c r="A14796" s="2"/>
      <c r="B14796" s="2"/>
    </row>
    <row r="14797" spans="1:2" x14ac:dyDescent="0.25">
      <c r="A14797" s="2"/>
      <c r="B14797" s="2"/>
    </row>
    <row r="14798" spans="1:2" x14ac:dyDescent="0.25">
      <c r="A14798" s="2"/>
      <c r="B14798" s="2"/>
    </row>
    <row r="14799" spans="1:2" x14ac:dyDescent="0.25">
      <c r="A14799" s="2"/>
      <c r="B14799" s="2"/>
    </row>
    <row r="14800" spans="1:2" x14ac:dyDescent="0.25">
      <c r="A14800" s="2"/>
      <c r="B14800" s="2"/>
    </row>
    <row r="14801" spans="1:2" x14ac:dyDescent="0.25">
      <c r="A14801" s="2"/>
      <c r="B14801" s="2"/>
    </row>
    <row r="14802" spans="1:2" x14ac:dyDescent="0.25">
      <c r="A14802" s="2"/>
      <c r="B14802" s="2"/>
    </row>
    <row r="14803" spans="1:2" x14ac:dyDescent="0.25">
      <c r="A14803" s="2"/>
      <c r="B14803" s="2"/>
    </row>
    <row r="14804" spans="1:2" x14ac:dyDescent="0.25">
      <c r="A14804" s="2"/>
      <c r="B14804" s="2"/>
    </row>
    <row r="14805" spans="1:2" x14ac:dyDescent="0.25">
      <c r="A14805" s="2"/>
      <c r="B14805" s="2"/>
    </row>
    <row r="14806" spans="1:2" x14ac:dyDescent="0.25">
      <c r="A14806" s="2"/>
      <c r="B14806" s="2"/>
    </row>
    <row r="14807" spans="1:2" x14ac:dyDescent="0.25">
      <c r="A14807" s="2"/>
      <c r="B14807" s="2"/>
    </row>
    <row r="14808" spans="1:2" x14ac:dyDescent="0.25">
      <c r="A14808" s="2"/>
      <c r="B14808" s="2"/>
    </row>
    <row r="14809" spans="1:2" x14ac:dyDescent="0.25">
      <c r="A14809" s="2"/>
      <c r="B14809" s="2"/>
    </row>
    <row r="14810" spans="1:2" x14ac:dyDescent="0.25">
      <c r="A14810" s="2"/>
      <c r="B14810" s="2"/>
    </row>
    <row r="14811" spans="1:2" x14ac:dyDescent="0.25">
      <c r="A14811" s="2"/>
      <c r="B14811" s="2"/>
    </row>
    <row r="14812" spans="1:2" x14ac:dyDescent="0.25">
      <c r="A14812" s="2"/>
      <c r="B14812" s="2"/>
    </row>
    <row r="14813" spans="1:2" x14ac:dyDescent="0.25">
      <c r="A14813" s="2"/>
      <c r="B14813" s="2"/>
    </row>
    <row r="14814" spans="1:2" x14ac:dyDescent="0.25">
      <c r="A14814" s="2"/>
      <c r="B14814" s="2"/>
    </row>
    <row r="14815" spans="1:2" x14ac:dyDescent="0.25">
      <c r="A14815" s="2"/>
      <c r="B14815" s="2"/>
    </row>
    <row r="14816" spans="1:2" x14ac:dyDescent="0.25">
      <c r="A14816" s="2"/>
      <c r="B14816" s="2"/>
    </row>
    <row r="14817" spans="1:2" x14ac:dyDescent="0.25">
      <c r="A14817" s="2"/>
      <c r="B14817" s="2"/>
    </row>
    <row r="14818" spans="1:2" x14ac:dyDescent="0.25">
      <c r="A14818" s="2"/>
      <c r="B14818" s="2"/>
    </row>
    <row r="14819" spans="1:2" x14ac:dyDescent="0.25">
      <c r="A14819" s="2"/>
      <c r="B14819" s="2"/>
    </row>
    <row r="14820" spans="1:2" x14ac:dyDescent="0.25">
      <c r="A14820" s="2"/>
      <c r="B14820" s="2"/>
    </row>
    <row r="14821" spans="1:2" x14ac:dyDescent="0.25">
      <c r="A14821" s="2"/>
      <c r="B14821" s="2"/>
    </row>
    <row r="14822" spans="1:2" x14ac:dyDescent="0.25">
      <c r="A14822" s="2"/>
      <c r="B14822" s="2"/>
    </row>
    <row r="14823" spans="1:2" x14ac:dyDescent="0.25">
      <c r="A14823" s="2"/>
      <c r="B14823" s="2"/>
    </row>
    <row r="14824" spans="1:2" x14ac:dyDescent="0.25">
      <c r="A14824" s="2"/>
      <c r="B14824" s="2"/>
    </row>
    <row r="14825" spans="1:2" x14ac:dyDescent="0.25">
      <c r="A14825" s="2"/>
      <c r="B14825" s="2"/>
    </row>
    <row r="14826" spans="1:2" x14ac:dyDescent="0.25">
      <c r="A14826" s="2"/>
      <c r="B14826" s="2"/>
    </row>
    <row r="14827" spans="1:2" x14ac:dyDescent="0.25">
      <c r="A14827" s="2"/>
      <c r="B14827" s="2"/>
    </row>
    <row r="14828" spans="1:2" x14ac:dyDescent="0.25">
      <c r="A14828" s="2"/>
      <c r="B14828" s="2"/>
    </row>
    <row r="14829" spans="1:2" x14ac:dyDescent="0.25">
      <c r="A14829" s="2"/>
      <c r="B14829" s="2"/>
    </row>
    <row r="14830" spans="1:2" x14ac:dyDescent="0.25">
      <c r="A14830" s="2"/>
      <c r="B14830" s="2"/>
    </row>
    <row r="14831" spans="1:2" x14ac:dyDescent="0.25">
      <c r="A14831" s="2"/>
      <c r="B14831" s="2"/>
    </row>
    <row r="14832" spans="1:2" x14ac:dyDescent="0.25">
      <c r="A14832" s="2"/>
      <c r="B14832" s="2"/>
    </row>
    <row r="14833" spans="1:2" x14ac:dyDescent="0.25">
      <c r="A14833" s="2"/>
      <c r="B14833" s="2"/>
    </row>
    <row r="14834" spans="1:2" x14ac:dyDescent="0.25">
      <c r="A14834" s="2"/>
      <c r="B14834" s="2"/>
    </row>
    <row r="14835" spans="1:2" x14ac:dyDescent="0.25">
      <c r="A14835" s="2"/>
      <c r="B14835" s="2"/>
    </row>
    <row r="14836" spans="1:2" x14ac:dyDescent="0.25">
      <c r="A14836" s="2"/>
      <c r="B14836" s="2"/>
    </row>
    <row r="14837" spans="1:2" x14ac:dyDescent="0.25">
      <c r="A14837" s="2"/>
      <c r="B14837" s="2"/>
    </row>
    <row r="14838" spans="1:2" x14ac:dyDescent="0.25">
      <c r="A14838" s="2"/>
      <c r="B14838" s="2"/>
    </row>
    <row r="14839" spans="1:2" x14ac:dyDescent="0.25">
      <c r="A14839" s="2"/>
      <c r="B14839" s="2"/>
    </row>
    <row r="14840" spans="1:2" x14ac:dyDescent="0.25">
      <c r="A14840" s="2"/>
      <c r="B14840" s="2"/>
    </row>
    <row r="14841" spans="1:2" x14ac:dyDescent="0.25">
      <c r="A14841" s="2"/>
      <c r="B14841" s="2"/>
    </row>
    <row r="14842" spans="1:2" x14ac:dyDescent="0.25">
      <c r="A14842" s="2"/>
      <c r="B14842" s="2"/>
    </row>
    <row r="14843" spans="1:2" x14ac:dyDescent="0.25">
      <c r="A14843" s="2"/>
      <c r="B14843" s="2"/>
    </row>
    <row r="14844" spans="1:2" x14ac:dyDescent="0.25">
      <c r="A14844" s="2"/>
      <c r="B14844" s="2"/>
    </row>
    <row r="14845" spans="1:2" x14ac:dyDescent="0.25">
      <c r="A14845" s="2"/>
      <c r="B14845" s="2"/>
    </row>
    <row r="14846" spans="1:2" x14ac:dyDescent="0.25">
      <c r="A14846" s="2"/>
      <c r="B14846" s="2"/>
    </row>
    <row r="14847" spans="1:2" x14ac:dyDescent="0.25">
      <c r="A14847" s="2"/>
      <c r="B14847" s="2"/>
    </row>
    <row r="14848" spans="1:2" x14ac:dyDescent="0.25">
      <c r="A14848" s="2"/>
      <c r="B14848" s="2"/>
    </row>
    <row r="14849" spans="1:2" x14ac:dyDescent="0.25">
      <c r="A14849" s="2"/>
      <c r="B14849" s="2"/>
    </row>
    <row r="14850" spans="1:2" x14ac:dyDescent="0.25">
      <c r="A14850" s="2"/>
      <c r="B14850" s="2"/>
    </row>
    <row r="14851" spans="1:2" x14ac:dyDescent="0.25">
      <c r="A14851" s="2"/>
      <c r="B14851" s="2"/>
    </row>
    <row r="14852" spans="1:2" x14ac:dyDescent="0.25">
      <c r="A14852" s="2"/>
      <c r="B14852" s="2"/>
    </row>
    <row r="14853" spans="1:2" x14ac:dyDescent="0.25">
      <c r="A14853" s="2"/>
      <c r="B14853" s="2"/>
    </row>
    <row r="14854" spans="1:2" x14ac:dyDescent="0.25">
      <c r="A14854" s="2"/>
      <c r="B14854" s="2"/>
    </row>
    <row r="14855" spans="1:2" x14ac:dyDescent="0.25">
      <c r="A14855" s="2"/>
      <c r="B14855" s="2"/>
    </row>
    <row r="14856" spans="1:2" x14ac:dyDescent="0.25">
      <c r="A14856" s="2"/>
      <c r="B14856" s="2"/>
    </row>
    <row r="14857" spans="1:2" x14ac:dyDescent="0.25">
      <c r="A14857" s="2"/>
      <c r="B14857" s="2"/>
    </row>
    <row r="14858" spans="1:2" x14ac:dyDescent="0.25">
      <c r="A14858" s="2"/>
      <c r="B14858" s="2"/>
    </row>
    <row r="14859" spans="1:2" x14ac:dyDescent="0.25">
      <c r="A14859" s="2"/>
      <c r="B14859" s="2"/>
    </row>
    <row r="14860" spans="1:2" x14ac:dyDescent="0.25">
      <c r="A14860" s="2"/>
      <c r="B14860" s="2"/>
    </row>
    <row r="14861" spans="1:2" x14ac:dyDescent="0.25">
      <c r="A14861" s="2"/>
      <c r="B14861" s="2"/>
    </row>
    <row r="14862" spans="1:2" x14ac:dyDescent="0.25">
      <c r="A14862" s="2"/>
      <c r="B14862" s="2"/>
    </row>
    <row r="14863" spans="1:2" x14ac:dyDescent="0.25">
      <c r="A14863" s="2"/>
      <c r="B14863" s="2"/>
    </row>
    <row r="14864" spans="1:2" x14ac:dyDescent="0.25">
      <c r="A14864" s="2"/>
      <c r="B14864" s="2"/>
    </row>
    <row r="14865" spans="1:2" x14ac:dyDescent="0.25">
      <c r="A14865" s="2"/>
      <c r="B14865" s="2"/>
    </row>
    <row r="14866" spans="1:2" x14ac:dyDescent="0.25">
      <c r="A14866" s="2"/>
      <c r="B14866" s="2"/>
    </row>
    <row r="14867" spans="1:2" x14ac:dyDescent="0.25">
      <c r="A14867" s="2"/>
      <c r="B14867" s="2"/>
    </row>
    <row r="14868" spans="1:2" x14ac:dyDescent="0.25">
      <c r="A14868" s="2"/>
      <c r="B14868" s="2"/>
    </row>
    <row r="14869" spans="1:2" x14ac:dyDescent="0.25">
      <c r="A14869" s="2"/>
      <c r="B14869" s="2"/>
    </row>
    <row r="14870" spans="1:2" x14ac:dyDescent="0.25">
      <c r="A14870" s="2"/>
      <c r="B14870" s="2"/>
    </row>
    <row r="14871" spans="1:2" x14ac:dyDescent="0.25">
      <c r="A14871" s="2"/>
      <c r="B14871" s="2"/>
    </row>
    <row r="14872" spans="1:2" x14ac:dyDescent="0.25">
      <c r="A14872" s="2"/>
      <c r="B14872" s="2"/>
    </row>
    <row r="14873" spans="1:2" x14ac:dyDescent="0.25">
      <c r="A14873" s="2"/>
      <c r="B14873" s="2"/>
    </row>
    <row r="14874" spans="1:2" x14ac:dyDescent="0.25">
      <c r="A14874" s="2"/>
      <c r="B14874" s="2"/>
    </row>
    <row r="14875" spans="1:2" x14ac:dyDescent="0.25">
      <c r="A14875" s="2"/>
      <c r="B14875" s="2"/>
    </row>
    <row r="14876" spans="1:2" x14ac:dyDescent="0.25">
      <c r="A14876" s="2"/>
      <c r="B14876" s="2"/>
    </row>
    <row r="14877" spans="1:2" x14ac:dyDescent="0.25">
      <c r="A14877" s="2"/>
      <c r="B14877" s="2"/>
    </row>
    <row r="14878" spans="1:2" x14ac:dyDescent="0.25">
      <c r="A14878" s="2"/>
      <c r="B14878" s="2"/>
    </row>
    <row r="14879" spans="1:2" x14ac:dyDescent="0.25">
      <c r="A14879" s="2"/>
      <c r="B14879" s="2"/>
    </row>
    <row r="14880" spans="1:2" x14ac:dyDescent="0.25">
      <c r="A14880" s="2"/>
      <c r="B14880" s="2"/>
    </row>
    <row r="14881" spans="1:2" x14ac:dyDescent="0.25">
      <c r="A14881" s="2"/>
      <c r="B14881" s="2"/>
    </row>
    <row r="14882" spans="1:2" x14ac:dyDescent="0.25">
      <c r="A14882" s="2"/>
      <c r="B14882" s="2"/>
    </row>
    <row r="14883" spans="1:2" x14ac:dyDescent="0.25">
      <c r="A14883" s="2"/>
      <c r="B14883" s="2"/>
    </row>
    <row r="14884" spans="1:2" x14ac:dyDescent="0.25">
      <c r="A14884" s="2"/>
      <c r="B14884" s="2"/>
    </row>
    <row r="14885" spans="1:2" x14ac:dyDescent="0.25">
      <c r="A14885" s="2"/>
      <c r="B14885" s="2"/>
    </row>
    <row r="14886" spans="1:2" x14ac:dyDescent="0.25">
      <c r="A14886" s="2"/>
      <c r="B14886" s="2"/>
    </row>
    <row r="14887" spans="1:2" x14ac:dyDescent="0.25">
      <c r="A14887" s="2"/>
      <c r="B14887" s="2"/>
    </row>
    <row r="14888" spans="1:2" x14ac:dyDescent="0.25">
      <c r="A14888" s="2"/>
      <c r="B14888" s="2"/>
    </row>
    <row r="14889" spans="1:2" x14ac:dyDescent="0.25">
      <c r="A14889" s="2"/>
      <c r="B14889" s="2"/>
    </row>
    <row r="14890" spans="1:2" x14ac:dyDescent="0.25">
      <c r="A14890" s="2"/>
      <c r="B14890" s="2"/>
    </row>
    <row r="14891" spans="1:2" x14ac:dyDescent="0.25">
      <c r="A14891" s="2"/>
      <c r="B14891" s="2"/>
    </row>
    <row r="14892" spans="1:2" x14ac:dyDescent="0.25">
      <c r="A14892" s="2"/>
      <c r="B14892" s="2"/>
    </row>
    <row r="14893" spans="1:2" x14ac:dyDescent="0.25">
      <c r="A14893" s="2"/>
      <c r="B14893" s="2"/>
    </row>
    <row r="14894" spans="1:2" x14ac:dyDescent="0.25">
      <c r="A14894" s="2"/>
      <c r="B14894" s="2"/>
    </row>
    <row r="14895" spans="1:2" x14ac:dyDescent="0.25">
      <c r="A14895" s="2"/>
      <c r="B14895" s="2"/>
    </row>
    <row r="14896" spans="1:2" x14ac:dyDescent="0.25">
      <c r="A14896" s="2"/>
      <c r="B14896" s="2"/>
    </row>
    <row r="14897" spans="1:2" x14ac:dyDescent="0.25">
      <c r="A14897" s="2"/>
      <c r="B14897" s="2"/>
    </row>
    <row r="14898" spans="1:2" x14ac:dyDescent="0.25">
      <c r="A14898" s="2"/>
      <c r="B14898" s="2"/>
    </row>
    <row r="14899" spans="1:2" x14ac:dyDescent="0.25">
      <c r="A14899" s="2"/>
      <c r="B14899" s="2"/>
    </row>
    <row r="14900" spans="1:2" x14ac:dyDescent="0.25">
      <c r="A14900" s="2"/>
      <c r="B14900" s="2"/>
    </row>
    <row r="14901" spans="1:2" x14ac:dyDescent="0.25">
      <c r="A14901" s="2"/>
      <c r="B14901" s="2"/>
    </row>
    <row r="14902" spans="1:2" x14ac:dyDescent="0.25">
      <c r="A14902" s="2"/>
      <c r="B14902" s="2"/>
    </row>
    <row r="14903" spans="1:2" x14ac:dyDescent="0.25">
      <c r="A14903" s="2"/>
      <c r="B14903" s="2"/>
    </row>
    <row r="14904" spans="1:2" x14ac:dyDescent="0.25">
      <c r="A14904" s="2"/>
      <c r="B14904" s="2"/>
    </row>
    <row r="14905" spans="1:2" x14ac:dyDescent="0.25">
      <c r="A14905" s="2"/>
      <c r="B14905" s="2"/>
    </row>
    <row r="14906" spans="1:2" x14ac:dyDescent="0.25">
      <c r="A14906" s="2"/>
      <c r="B14906" s="2"/>
    </row>
    <row r="14907" spans="1:2" x14ac:dyDescent="0.25">
      <c r="A14907" s="2"/>
      <c r="B14907" s="2"/>
    </row>
    <row r="14908" spans="1:2" x14ac:dyDescent="0.25">
      <c r="A14908" s="2"/>
      <c r="B14908" s="2"/>
    </row>
    <row r="14909" spans="1:2" x14ac:dyDescent="0.25">
      <c r="A14909" s="2"/>
      <c r="B14909" s="2"/>
    </row>
    <row r="14910" spans="1:2" x14ac:dyDescent="0.25">
      <c r="A14910" s="2"/>
      <c r="B14910" s="2"/>
    </row>
    <row r="14911" spans="1:2" x14ac:dyDescent="0.25">
      <c r="A14911" s="2"/>
      <c r="B14911" s="2"/>
    </row>
    <row r="14912" spans="1:2" x14ac:dyDescent="0.25">
      <c r="A14912" s="2"/>
      <c r="B14912" s="2"/>
    </row>
    <row r="14913" spans="1:2" x14ac:dyDescent="0.25">
      <c r="A14913" s="2"/>
      <c r="B14913" s="2"/>
    </row>
    <row r="14914" spans="1:2" x14ac:dyDescent="0.25">
      <c r="A14914" s="2"/>
      <c r="B14914" s="2"/>
    </row>
    <row r="14915" spans="1:2" x14ac:dyDescent="0.25">
      <c r="A14915" s="2"/>
      <c r="B14915" s="2"/>
    </row>
    <row r="14916" spans="1:2" x14ac:dyDescent="0.25">
      <c r="A14916" s="2"/>
      <c r="B14916" s="2"/>
    </row>
    <row r="14917" spans="1:2" x14ac:dyDescent="0.25">
      <c r="A14917" s="2"/>
      <c r="B14917" s="2"/>
    </row>
    <row r="14918" spans="1:2" x14ac:dyDescent="0.25">
      <c r="A14918" s="2"/>
      <c r="B14918" s="2"/>
    </row>
    <row r="14919" spans="1:2" x14ac:dyDescent="0.25">
      <c r="A14919" s="2"/>
      <c r="B14919" s="2"/>
    </row>
    <row r="14920" spans="1:2" x14ac:dyDescent="0.25">
      <c r="A14920" s="2"/>
      <c r="B14920" s="2"/>
    </row>
    <row r="14921" spans="1:2" x14ac:dyDescent="0.25">
      <c r="A14921" s="2"/>
      <c r="B14921" s="2"/>
    </row>
    <row r="14922" spans="1:2" x14ac:dyDescent="0.25">
      <c r="A14922" s="2"/>
      <c r="B14922" s="2"/>
    </row>
    <row r="14923" spans="1:2" x14ac:dyDescent="0.25">
      <c r="A14923" s="2"/>
      <c r="B14923" s="2"/>
    </row>
    <row r="14924" spans="1:2" x14ac:dyDescent="0.25">
      <c r="A14924" s="2"/>
      <c r="B14924" s="2"/>
    </row>
    <row r="14925" spans="1:2" x14ac:dyDescent="0.25">
      <c r="A14925" s="2"/>
      <c r="B14925" s="2"/>
    </row>
    <row r="14926" spans="1:2" x14ac:dyDescent="0.25">
      <c r="A14926" s="2"/>
      <c r="B14926" s="2"/>
    </row>
    <row r="14927" spans="1:2" x14ac:dyDescent="0.25">
      <c r="A14927" s="2"/>
      <c r="B14927" s="2"/>
    </row>
    <row r="14928" spans="1:2" x14ac:dyDescent="0.25">
      <c r="A14928" s="2"/>
      <c r="B14928" s="2"/>
    </row>
    <row r="14929" spans="1:2" x14ac:dyDescent="0.25">
      <c r="A14929" s="2"/>
      <c r="B14929" s="2"/>
    </row>
    <row r="14930" spans="1:2" x14ac:dyDescent="0.25">
      <c r="A14930" s="2"/>
      <c r="B14930" s="2"/>
    </row>
    <row r="14931" spans="1:2" x14ac:dyDescent="0.25">
      <c r="A14931" s="2"/>
      <c r="B14931" s="2"/>
    </row>
    <row r="14932" spans="1:2" x14ac:dyDescent="0.25">
      <c r="A14932" s="2"/>
      <c r="B14932" s="2"/>
    </row>
    <row r="14933" spans="1:2" x14ac:dyDescent="0.25">
      <c r="A14933" s="2"/>
      <c r="B14933" s="2"/>
    </row>
    <row r="14934" spans="1:2" x14ac:dyDescent="0.25">
      <c r="A14934" s="2"/>
      <c r="B14934" s="2"/>
    </row>
    <row r="14935" spans="1:2" x14ac:dyDescent="0.25">
      <c r="A14935" s="2"/>
      <c r="B14935" s="2"/>
    </row>
    <row r="14936" spans="1:2" x14ac:dyDescent="0.25">
      <c r="A14936" s="2"/>
      <c r="B14936" s="2"/>
    </row>
    <row r="14937" spans="1:2" x14ac:dyDescent="0.25">
      <c r="A14937" s="2"/>
      <c r="B14937" s="2"/>
    </row>
    <row r="14938" spans="1:2" x14ac:dyDescent="0.25">
      <c r="A14938" s="2"/>
      <c r="B14938" s="2"/>
    </row>
    <row r="14939" spans="1:2" x14ac:dyDescent="0.25">
      <c r="A14939" s="2"/>
      <c r="B14939" s="2"/>
    </row>
    <row r="14940" spans="1:2" x14ac:dyDescent="0.25">
      <c r="A14940" s="2"/>
      <c r="B14940" s="2"/>
    </row>
    <row r="14941" spans="1:2" x14ac:dyDescent="0.25">
      <c r="A14941" s="2"/>
      <c r="B14941" s="2"/>
    </row>
    <row r="14942" spans="1:2" x14ac:dyDescent="0.25">
      <c r="A14942" s="2"/>
      <c r="B14942" s="2"/>
    </row>
    <row r="14943" spans="1:2" x14ac:dyDescent="0.25">
      <c r="A14943" s="2"/>
      <c r="B14943" s="2"/>
    </row>
    <row r="14944" spans="1:2" x14ac:dyDescent="0.25">
      <c r="A14944" s="2"/>
      <c r="B14944" s="2"/>
    </row>
    <row r="14945" spans="1:2" x14ac:dyDescent="0.25">
      <c r="A14945" s="2"/>
      <c r="B14945" s="2"/>
    </row>
    <row r="14946" spans="1:2" x14ac:dyDescent="0.25">
      <c r="A14946" s="2"/>
      <c r="B14946" s="2"/>
    </row>
    <row r="14947" spans="1:2" x14ac:dyDescent="0.25">
      <c r="A14947" s="2"/>
      <c r="B14947" s="2"/>
    </row>
    <row r="14948" spans="1:2" x14ac:dyDescent="0.25">
      <c r="A14948" s="2"/>
      <c r="B14948" s="2"/>
    </row>
    <row r="14949" spans="1:2" x14ac:dyDescent="0.25">
      <c r="A14949" s="2"/>
      <c r="B14949" s="2"/>
    </row>
    <row r="14950" spans="1:2" x14ac:dyDescent="0.25">
      <c r="A14950" s="2"/>
      <c r="B14950" s="2"/>
    </row>
    <row r="14951" spans="1:2" x14ac:dyDescent="0.25">
      <c r="A14951" s="2"/>
      <c r="B14951" s="2"/>
    </row>
    <row r="14952" spans="1:2" x14ac:dyDescent="0.25">
      <c r="A14952" s="2"/>
      <c r="B14952" s="2"/>
    </row>
    <row r="14953" spans="1:2" x14ac:dyDescent="0.25">
      <c r="A14953" s="2"/>
      <c r="B14953" s="2"/>
    </row>
    <row r="14954" spans="1:2" x14ac:dyDescent="0.25">
      <c r="A14954" s="2"/>
      <c r="B14954" s="2"/>
    </row>
    <row r="14955" spans="1:2" x14ac:dyDescent="0.25">
      <c r="A14955" s="2"/>
      <c r="B14955" s="2"/>
    </row>
    <row r="14956" spans="1:2" x14ac:dyDescent="0.25">
      <c r="A14956" s="2"/>
      <c r="B14956" s="2"/>
    </row>
    <row r="14957" spans="1:2" x14ac:dyDescent="0.25">
      <c r="A14957" s="2"/>
      <c r="B14957" s="2"/>
    </row>
    <row r="14958" spans="1:2" x14ac:dyDescent="0.25">
      <c r="A14958" s="2"/>
      <c r="B14958" s="2"/>
    </row>
    <row r="14959" spans="1:2" x14ac:dyDescent="0.25">
      <c r="A14959" s="2"/>
      <c r="B14959" s="2"/>
    </row>
    <row r="14960" spans="1:2" x14ac:dyDescent="0.25">
      <c r="A14960" s="2"/>
      <c r="B14960" s="2"/>
    </row>
    <row r="14961" spans="1:2" x14ac:dyDescent="0.25">
      <c r="A14961" s="2"/>
      <c r="B14961" s="2"/>
    </row>
    <row r="14962" spans="1:2" x14ac:dyDescent="0.25">
      <c r="A14962" s="2"/>
      <c r="B14962" s="2"/>
    </row>
    <row r="14963" spans="1:2" x14ac:dyDescent="0.25">
      <c r="A14963" s="2"/>
      <c r="B14963" s="2"/>
    </row>
    <row r="14964" spans="1:2" x14ac:dyDescent="0.25">
      <c r="A14964" s="2"/>
      <c r="B14964" s="2"/>
    </row>
    <row r="14965" spans="1:2" x14ac:dyDescent="0.25">
      <c r="A14965" s="2"/>
      <c r="B14965" s="2"/>
    </row>
    <row r="14966" spans="1:2" x14ac:dyDescent="0.25">
      <c r="A14966" s="2"/>
      <c r="B14966" s="2"/>
    </row>
    <row r="14967" spans="1:2" x14ac:dyDescent="0.25">
      <c r="A14967" s="2"/>
      <c r="B14967" s="2"/>
    </row>
    <row r="14968" spans="1:2" x14ac:dyDescent="0.25">
      <c r="A14968" s="2"/>
      <c r="B14968" s="2"/>
    </row>
    <row r="14969" spans="1:2" x14ac:dyDescent="0.25">
      <c r="A14969" s="2"/>
      <c r="B14969" s="2"/>
    </row>
    <row r="14970" spans="1:2" x14ac:dyDescent="0.25">
      <c r="A14970" s="2"/>
      <c r="B14970" s="2"/>
    </row>
    <row r="14971" spans="1:2" x14ac:dyDescent="0.25">
      <c r="A14971" s="2"/>
      <c r="B14971" s="2"/>
    </row>
    <row r="14972" spans="1:2" x14ac:dyDescent="0.25">
      <c r="A14972" s="2"/>
      <c r="B14972" s="2"/>
    </row>
    <row r="14973" spans="1:2" x14ac:dyDescent="0.25">
      <c r="A14973" s="2"/>
      <c r="B14973" s="2"/>
    </row>
    <row r="14974" spans="1:2" x14ac:dyDescent="0.25">
      <c r="A14974" s="2"/>
      <c r="B14974" s="2"/>
    </row>
    <row r="14975" spans="1:2" x14ac:dyDescent="0.25">
      <c r="A14975" s="2"/>
      <c r="B14975" s="2"/>
    </row>
    <row r="14976" spans="1:2" x14ac:dyDescent="0.25">
      <c r="A14976" s="2"/>
      <c r="B14976" s="2"/>
    </row>
    <row r="14977" spans="1:2" x14ac:dyDescent="0.25">
      <c r="A14977" s="2"/>
      <c r="B14977" s="2"/>
    </row>
    <row r="14978" spans="1:2" x14ac:dyDescent="0.25">
      <c r="A14978" s="2"/>
      <c r="B14978" s="2"/>
    </row>
    <row r="14979" spans="1:2" x14ac:dyDescent="0.25">
      <c r="A14979" s="2"/>
      <c r="B14979" s="2"/>
    </row>
    <row r="14980" spans="1:2" x14ac:dyDescent="0.25">
      <c r="A14980" s="2"/>
      <c r="B14980" s="2"/>
    </row>
    <row r="14981" spans="1:2" x14ac:dyDescent="0.25">
      <c r="A14981" s="2"/>
      <c r="B14981" s="2"/>
    </row>
    <row r="14982" spans="1:2" x14ac:dyDescent="0.25">
      <c r="A14982" s="2"/>
      <c r="B14982" s="2"/>
    </row>
    <row r="14983" spans="1:2" x14ac:dyDescent="0.25">
      <c r="A14983" s="2"/>
      <c r="B14983" s="2"/>
    </row>
    <row r="14984" spans="1:2" x14ac:dyDescent="0.25">
      <c r="A14984" s="2"/>
      <c r="B14984" s="2"/>
    </row>
    <row r="14985" spans="1:2" x14ac:dyDescent="0.25">
      <c r="A14985" s="2"/>
      <c r="B14985" s="2"/>
    </row>
    <row r="14986" spans="1:2" x14ac:dyDescent="0.25">
      <c r="A14986" s="2"/>
      <c r="B14986" s="2"/>
    </row>
    <row r="14987" spans="1:2" x14ac:dyDescent="0.25">
      <c r="A14987" s="2"/>
      <c r="B14987" s="2"/>
    </row>
    <row r="14988" spans="1:2" x14ac:dyDescent="0.25">
      <c r="A14988" s="2"/>
      <c r="B14988" s="2"/>
    </row>
    <row r="14989" spans="1:2" x14ac:dyDescent="0.25">
      <c r="A14989" s="2"/>
      <c r="B14989" s="2"/>
    </row>
    <row r="14990" spans="1:2" x14ac:dyDescent="0.25">
      <c r="A14990" s="2"/>
      <c r="B14990" s="2"/>
    </row>
    <row r="14991" spans="1:2" x14ac:dyDescent="0.25">
      <c r="A14991" s="2"/>
      <c r="B14991" s="2"/>
    </row>
    <row r="14992" spans="1:2" x14ac:dyDescent="0.25">
      <c r="A14992" s="2"/>
      <c r="B14992" s="2"/>
    </row>
    <row r="14993" spans="1:2" x14ac:dyDescent="0.25">
      <c r="A14993" s="2"/>
      <c r="B14993" s="2"/>
    </row>
    <row r="14994" spans="1:2" x14ac:dyDescent="0.25">
      <c r="A14994" s="2"/>
      <c r="B14994" s="2"/>
    </row>
    <row r="14995" spans="1:2" x14ac:dyDescent="0.25">
      <c r="A14995" s="2"/>
      <c r="B14995" s="2"/>
    </row>
    <row r="14996" spans="1:2" x14ac:dyDescent="0.25">
      <c r="A14996" s="2"/>
      <c r="B14996" s="2"/>
    </row>
    <row r="14997" spans="1:2" x14ac:dyDescent="0.25">
      <c r="A14997" s="2"/>
      <c r="B14997" s="2"/>
    </row>
    <row r="14998" spans="1:2" x14ac:dyDescent="0.25">
      <c r="A14998" s="2"/>
      <c r="B14998" s="2"/>
    </row>
    <row r="14999" spans="1:2" x14ac:dyDescent="0.25">
      <c r="A14999" s="2"/>
      <c r="B14999" s="2"/>
    </row>
    <row r="15000" spans="1:2" x14ac:dyDescent="0.25">
      <c r="A15000" s="2"/>
      <c r="B15000" s="2"/>
    </row>
    <row r="15001" spans="1:2" x14ac:dyDescent="0.25">
      <c r="A15001" s="2"/>
      <c r="B15001" s="2"/>
    </row>
    <row r="15002" spans="1:2" x14ac:dyDescent="0.25">
      <c r="A15002" s="2"/>
      <c r="B15002" s="2"/>
    </row>
    <row r="15003" spans="1:2" x14ac:dyDescent="0.25">
      <c r="A15003" s="2"/>
      <c r="B15003" s="2"/>
    </row>
    <row r="15004" spans="1:2" x14ac:dyDescent="0.25">
      <c r="A15004" s="2"/>
      <c r="B15004" s="2"/>
    </row>
    <row r="15005" spans="1:2" x14ac:dyDescent="0.25">
      <c r="A15005" s="2"/>
      <c r="B15005" s="2"/>
    </row>
    <row r="15006" spans="1:2" x14ac:dyDescent="0.25">
      <c r="A15006" s="2"/>
      <c r="B15006" s="2"/>
    </row>
    <row r="15007" spans="1:2" x14ac:dyDescent="0.25">
      <c r="A15007" s="2"/>
      <c r="B15007" s="2"/>
    </row>
    <row r="15008" spans="1:2" x14ac:dyDescent="0.25">
      <c r="A15008" s="2"/>
      <c r="B15008" s="2"/>
    </row>
    <row r="15009" spans="1:2" x14ac:dyDescent="0.25">
      <c r="A15009" s="2"/>
      <c r="B15009" s="2"/>
    </row>
    <row r="15010" spans="1:2" x14ac:dyDescent="0.25">
      <c r="A15010" s="2"/>
      <c r="B15010" s="2"/>
    </row>
    <row r="15011" spans="1:2" x14ac:dyDescent="0.25">
      <c r="A15011" s="2"/>
      <c r="B15011" s="2"/>
    </row>
    <row r="15012" spans="1:2" x14ac:dyDescent="0.25">
      <c r="A15012" s="2"/>
      <c r="B15012" s="2"/>
    </row>
    <row r="15013" spans="1:2" x14ac:dyDescent="0.25">
      <c r="A15013" s="2"/>
      <c r="B15013" s="2"/>
    </row>
    <row r="15014" spans="1:2" x14ac:dyDescent="0.25">
      <c r="A15014" s="2"/>
      <c r="B15014" s="2"/>
    </row>
    <row r="15015" spans="1:2" x14ac:dyDescent="0.25">
      <c r="A15015" s="2"/>
      <c r="B15015" s="2"/>
    </row>
    <row r="15016" spans="1:2" x14ac:dyDescent="0.25">
      <c r="A15016" s="2"/>
      <c r="B15016" s="2"/>
    </row>
    <row r="15017" spans="1:2" x14ac:dyDescent="0.25">
      <c r="A15017" s="2"/>
      <c r="B15017" s="2"/>
    </row>
    <row r="15018" spans="1:2" x14ac:dyDescent="0.25">
      <c r="A15018" s="2"/>
      <c r="B15018" s="2"/>
    </row>
    <row r="15019" spans="1:2" x14ac:dyDescent="0.25">
      <c r="A15019" s="2"/>
      <c r="B15019" s="2"/>
    </row>
    <row r="15020" spans="1:2" x14ac:dyDescent="0.25">
      <c r="A15020" s="2"/>
      <c r="B15020" s="2"/>
    </row>
    <row r="15021" spans="1:2" x14ac:dyDescent="0.25">
      <c r="A15021" s="2"/>
      <c r="B15021" s="2"/>
    </row>
    <row r="15022" spans="1:2" x14ac:dyDescent="0.25">
      <c r="A15022" s="2"/>
      <c r="B15022" s="2"/>
    </row>
    <row r="15023" spans="1:2" x14ac:dyDescent="0.25">
      <c r="A15023" s="2"/>
      <c r="B15023" s="2"/>
    </row>
    <row r="15024" spans="1:2" x14ac:dyDescent="0.25">
      <c r="A15024" s="2"/>
      <c r="B15024" s="2"/>
    </row>
    <row r="15025" spans="1:2" x14ac:dyDescent="0.25">
      <c r="A15025" s="2"/>
      <c r="B15025" s="2"/>
    </row>
    <row r="15026" spans="1:2" x14ac:dyDescent="0.25">
      <c r="A15026" s="2"/>
      <c r="B15026" s="2"/>
    </row>
    <row r="15027" spans="1:2" x14ac:dyDescent="0.25">
      <c r="A15027" s="2"/>
      <c r="B15027" s="2"/>
    </row>
    <row r="15028" spans="1:2" x14ac:dyDescent="0.25">
      <c r="A15028" s="2"/>
      <c r="B15028" s="2"/>
    </row>
    <row r="15029" spans="1:2" x14ac:dyDescent="0.25">
      <c r="A15029" s="2"/>
      <c r="B15029" s="2"/>
    </row>
    <row r="15030" spans="1:2" x14ac:dyDescent="0.25">
      <c r="A15030" s="2"/>
      <c r="B15030" s="2"/>
    </row>
    <row r="15031" spans="1:2" x14ac:dyDescent="0.25">
      <c r="A15031" s="2"/>
      <c r="B15031" s="2"/>
    </row>
    <row r="15032" spans="1:2" x14ac:dyDescent="0.25">
      <c r="A15032" s="2"/>
      <c r="B15032" s="2"/>
    </row>
    <row r="15033" spans="1:2" x14ac:dyDescent="0.25">
      <c r="A15033" s="2"/>
      <c r="B15033" s="2"/>
    </row>
    <row r="15034" spans="1:2" x14ac:dyDescent="0.25">
      <c r="A15034" s="2"/>
      <c r="B15034" s="2"/>
    </row>
    <row r="15035" spans="1:2" x14ac:dyDescent="0.25">
      <c r="A15035" s="2"/>
      <c r="B15035" s="2"/>
    </row>
    <row r="15036" spans="1:2" x14ac:dyDescent="0.25">
      <c r="A15036" s="2"/>
      <c r="B15036" s="2"/>
    </row>
    <row r="15037" spans="1:2" x14ac:dyDescent="0.25">
      <c r="A15037" s="2"/>
      <c r="B15037" s="2"/>
    </row>
    <row r="15038" spans="1:2" x14ac:dyDescent="0.25">
      <c r="A15038" s="2"/>
      <c r="B15038" s="2"/>
    </row>
    <row r="15039" spans="1:2" x14ac:dyDescent="0.25">
      <c r="A15039" s="2"/>
      <c r="B15039" s="2"/>
    </row>
    <row r="15040" spans="1:2" x14ac:dyDescent="0.25">
      <c r="A15040" s="2"/>
      <c r="B15040" s="2"/>
    </row>
    <row r="15041" spans="1:2" x14ac:dyDescent="0.25">
      <c r="A15041" s="2"/>
      <c r="B15041" s="2"/>
    </row>
    <row r="15042" spans="1:2" x14ac:dyDescent="0.25">
      <c r="A15042" s="2"/>
      <c r="B15042" s="2"/>
    </row>
    <row r="15043" spans="1:2" x14ac:dyDescent="0.25">
      <c r="A15043" s="2"/>
      <c r="B15043" s="2"/>
    </row>
    <row r="15044" spans="1:2" x14ac:dyDescent="0.25">
      <c r="A15044" s="2"/>
      <c r="B15044" s="2"/>
    </row>
    <row r="15045" spans="1:2" x14ac:dyDescent="0.25">
      <c r="A15045" s="2"/>
      <c r="B15045" s="2"/>
    </row>
    <row r="15046" spans="1:2" x14ac:dyDescent="0.25">
      <c r="A15046" s="2"/>
      <c r="B15046" s="2"/>
    </row>
    <row r="15047" spans="1:2" x14ac:dyDescent="0.25">
      <c r="A15047" s="2"/>
      <c r="B15047" s="2"/>
    </row>
    <row r="15048" spans="1:2" x14ac:dyDescent="0.25">
      <c r="A15048" s="2"/>
      <c r="B15048" s="2"/>
    </row>
    <row r="15049" spans="1:2" x14ac:dyDescent="0.25">
      <c r="A15049" s="2"/>
      <c r="B15049" s="2"/>
    </row>
    <row r="15050" spans="1:2" x14ac:dyDescent="0.25">
      <c r="A15050" s="2"/>
      <c r="B15050" s="2"/>
    </row>
    <row r="15051" spans="1:2" x14ac:dyDescent="0.25">
      <c r="A15051" s="2"/>
      <c r="B15051" s="2"/>
    </row>
    <row r="15052" spans="1:2" x14ac:dyDescent="0.25">
      <c r="A15052" s="2"/>
      <c r="B15052" s="2"/>
    </row>
    <row r="15053" spans="1:2" x14ac:dyDescent="0.25">
      <c r="A15053" s="2"/>
      <c r="B15053" s="2"/>
    </row>
    <row r="15054" spans="1:2" x14ac:dyDescent="0.25">
      <c r="A15054" s="2"/>
      <c r="B15054" s="2"/>
    </row>
    <row r="15055" spans="1:2" x14ac:dyDescent="0.25">
      <c r="A15055" s="2"/>
      <c r="B15055" s="2"/>
    </row>
    <row r="15056" spans="1:2" x14ac:dyDescent="0.25">
      <c r="A15056" s="2"/>
      <c r="B15056" s="2"/>
    </row>
    <row r="15057" spans="1:2" x14ac:dyDescent="0.25">
      <c r="A15057" s="2"/>
      <c r="B15057" s="2"/>
    </row>
    <row r="15058" spans="1:2" x14ac:dyDescent="0.25">
      <c r="A15058" s="2"/>
      <c r="B15058" s="2"/>
    </row>
    <row r="15059" spans="1:2" x14ac:dyDescent="0.25">
      <c r="A15059" s="2"/>
      <c r="B15059" s="2"/>
    </row>
    <row r="15060" spans="1:2" x14ac:dyDescent="0.25">
      <c r="A15060" s="2"/>
      <c r="B15060" s="2"/>
    </row>
    <row r="15061" spans="1:2" x14ac:dyDescent="0.25">
      <c r="A15061" s="2"/>
      <c r="B15061" s="2"/>
    </row>
    <row r="15062" spans="1:2" x14ac:dyDescent="0.25">
      <c r="A15062" s="2"/>
      <c r="B15062" s="2"/>
    </row>
    <row r="15063" spans="1:2" x14ac:dyDescent="0.25">
      <c r="A15063" s="2"/>
      <c r="B15063" s="2"/>
    </row>
    <row r="15064" spans="1:2" x14ac:dyDescent="0.25">
      <c r="A15064" s="2"/>
      <c r="B15064" s="2"/>
    </row>
    <row r="15065" spans="1:2" x14ac:dyDescent="0.25">
      <c r="A15065" s="2"/>
      <c r="B15065" s="2"/>
    </row>
    <row r="15066" spans="1:2" x14ac:dyDescent="0.25">
      <c r="A15066" s="2"/>
      <c r="B15066" s="2"/>
    </row>
    <row r="15067" spans="1:2" x14ac:dyDescent="0.25">
      <c r="A15067" s="2"/>
      <c r="B15067" s="2"/>
    </row>
    <row r="15068" spans="1:2" x14ac:dyDescent="0.25">
      <c r="A15068" s="2"/>
      <c r="B15068" s="2"/>
    </row>
    <row r="15069" spans="1:2" x14ac:dyDescent="0.25">
      <c r="A15069" s="2"/>
      <c r="B15069" s="2"/>
    </row>
    <row r="15070" spans="1:2" x14ac:dyDescent="0.25">
      <c r="A15070" s="2"/>
      <c r="B15070" s="2"/>
    </row>
    <row r="15071" spans="1:2" x14ac:dyDescent="0.25">
      <c r="A15071" s="2"/>
      <c r="B15071" s="2"/>
    </row>
    <row r="15072" spans="1:2" x14ac:dyDescent="0.25">
      <c r="A15072" s="2"/>
      <c r="B15072" s="2"/>
    </row>
    <row r="15073" spans="1:2" x14ac:dyDescent="0.25">
      <c r="A15073" s="2"/>
      <c r="B15073" s="2"/>
    </row>
    <row r="15074" spans="1:2" x14ac:dyDescent="0.25">
      <c r="A15074" s="2"/>
      <c r="B15074" s="2"/>
    </row>
    <row r="15075" spans="1:2" x14ac:dyDescent="0.25">
      <c r="A15075" s="2"/>
      <c r="B15075" s="2"/>
    </row>
    <row r="15076" spans="1:2" x14ac:dyDescent="0.25">
      <c r="A15076" s="2"/>
      <c r="B15076" s="2"/>
    </row>
    <row r="15077" spans="1:2" x14ac:dyDescent="0.25">
      <c r="A15077" s="2"/>
      <c r="B15077" s="2"/>
    </row>
    <row r="15078" spans="1:2" x14ac:dyDescent="0.25">
      <c r="A15078" s="2"/>
      <c r="B15078" s="2"/>
    </row>
    <row r="15079" spans="1:2" x14ac:dyDescent="0.25">
      <c r="A15079" s="2"/>
      <c r="B15079" s="2"/>
    </row>
    <row r="15080" spans="1:2" x14ac:dyDescent="0.25">
      <c r="A15080" s="2"/>
      <c r="B15080" s="2"/>
    </row>
    <row r="15081" spans="1:2" x14ac:dyDescent="0.25">
      <c r="A15081" s="2"/>
      <c r="B15081" s="2"/>
    </row>
    <row r="15082" spans="1:2" x14ac:dyDescent="0.25">
      <c r="A15082" s="2"/>
      <c r="B15082" s="2"/>
    </row>
    <row r="15083" spans="1:2" x14ac:dyDescent="0.25">
      <c r="A15083" s="2"/>
      <c r="B15083" s="2"/>
    </row>
    <row r="15084" spans="1:2" x14ac:dyDescent="0.25">
      <c r="A15084" s="2"/>
      <c r="B15084" s="2"/>
    </row>
    <row r="15085" spans="1:2" x14ac:dyDescent="0.25">
      <c r="A15085" s="2"/>
      <c r="B15085" s="2"/>
    </row>
    <row r="15086" spans="1:2" x14ac:dyDescent="0.25">
      <c r="A15086" s="2"/>
      <c r="B15086" s="2"/>
    </row>
    <row r="15087" spans="1:2" x14ac:dyDescent="0.25">
      <c r="A15087" s="2"/>
      <c r="B15087" s="2"/>
    </row>
    <row r="15088" spans="1:2" x14ac:dyDescent="0.25">
      <c r="A15088" s="2"/>
      <c r="B15088" s="2"/>
    </row>
    <row r="15089" spans="1:2" x14ac:dyDescent="0.25">
      <c r="A15089" s="2"/>
      <c r="B15089" s="2"/>
    </row>
    <row r="15090" spans="1:2" x14ac:dyDescent="0.25">
      <c r="A15090" s="2"/>
      <c r="B15090" s="2"/>
    </row>
    <row r="15091" spans="1:2" x14ac:dyDescent="0.25">
      <c r="A15091" s="2"/>
      <c r="B15091" s="2"/>
    </row>
    <row r="15092" spans="1:2" x14ac:dyDescent="0.25">
      <c r="A15092" s="2"/>
      <c r="B15092" s="2"/>
    </row>
    <row r="15093" spans="1:2" x14ac:dyDescent="0.25">
      <c r="A15093" s="2"/>
      <c r="B15093" s="2"/>
    </row>
    <row r="15094" spans="1:2" x14ac:dyDescent="0.25">
      <c r="A15094" s="2"/>
      <c r="B15094" s="2"/>
    </row>
    <row r="15095" spans="1:2" x14ac:dyDescent="0.25">
      <c r="A15095" s="2"/>
      <c r="B15095" s="2"/>
    </row>
    <row r="15096" spans="1:2" x14ac:dyDescent="0.25">
      <c r="A15096" s="2"/>
      <c r="B15096" s="2"/>
    </row>
    <row r="15097" spans="1:2" x14ac:dyDescent="0.25">
      <c r="A15097" s="2"/>
      <c r="B15097" s="2"/>
    </row>
    <row r="15098" spans="1:2" x14ac:dyDescent="0.25">
      <c r="A15098" s="2"/>
      <c r="B15098" s="2"/>
    </row>
    <row r="15099" spans="1:2" x14ac:dyDescent="0.25">
      <c r="A15099" s="2"/>
      <c r="B15099" s="2"/>
    </row>
    <row r="15100" spans="1:2" x14ac:dyDescent="0.25">
      <c r="A15100" s="2"/>
      <c r="B15100" s="2"/>
    </row>
    <row r="15101" spans="1:2" x14ac:dyDescent="0.25">
      <c r="A15101" s="2"/>
      <c r="B15101" s="2"/>
    </row>
    <row r="15102" spans="1:2" x14ac:dyDescent="0.25">
      <c r="A15102" s="2"/>
      <c r="B15102" s="2"/>
    </row>
    <row r="15103" spans="1:2" x14ac:dyDescent="0.25">
      <c r="A15103" s="2"/>
      <c r="B15103" s="2"/>
    </row>
    <row r="15104" spans="1:2" x14ac:dyDescent="0.25">
      <c r="A15104" s="2"/>
      <c r="B15104" s="2"/>
    </row>
    <row r="15105" spans="1:2" x14ac:dyDescent="0.25">
      <c r="A15105" s="2"/>
      <c r="B15105" s="2"/>
    </row>
    <row r="15106" spans="1:2" x14ac:dyDescent="0.25">
      <c r="A15106" s="2"/>
      <c r="B15106" s="2"/>
    </row>
    <row r="15107" spans="1:2" x14ac:dyDescent="0.25">
      <c r="A15107" s="2"/>
      <c r="B15107" s="2"/>
    </row>
    <row r="15108" spans="1:2" x14ac:dyDescent="0.25">
      <c r="A15108" s="2"/>
      <c r="B15108" s="2"/>
    </row>
    <row r="15109" spans="1:2" x14ac:dyDescent="0.25">
      <c r="A15109" s="2"/>
      <c r="B15109" s="2"/>
    </row>
    <row r="15110" spans="1:2" x14ac:dyDescent="0.25">
      <c r="A15110" s="2"/>
      <c r="B15110" s="2"/>
    </row>
    <row r="15111" spans="1:2" x14ac:dyDescent="0.25">
      <c r="A15111" s="2"/>
      <c r="B15111" s="2"/>
    </row>
    <row r="15112" spans="1:2" x14ac:dyDescent="0.25">
      <c r="A15112" s="2"/>
      <c r="B15112" s="2"/>
    </row>
    <row r="15113" spans="1:2" x14ac:dyDescent="0.25">
      <c r="A15113" s="2"/>
      <c r="B15113" s="2"/>
    </row>
    <row r="15114" spans="1:2" x14ac:dyDescent="0.25">
      <c r="A15114" s="2"/>
      <c r="B15114" s="2"/>
    </row>
    <row r="15115" spans="1:2" x14ac:dyDescent="0.25">
      <c r="A15115" s="2"/>
      <c r="B15115" s="2"/>
    </row>
    <row r="15116" spans="1:2" x14ac:dyDescent="0.25">
      <c r="A15116" s="2"/>
      <c r="B15116" s="2"/>
    </row>
    <row r="15117" spans="1:2" x14ac:dyDescent="0.25">
      <c r="A15117" s="2"/>
      <c r="B15117" s="2"/>
    </row>
    <row r="15118" spans="1:2" x14ac:dyDescent="0.25">
      <c r="A15118" s="2"/>
      <c r="B15118" s="2"/>
    </row>
    <row r="15119" spans="1:2" x14ac:dyDescent="0.25">
      <c r="A15119" s="2"/>
      <c r="B15119" s="2"/>
    </row>
    <row r="15120" spans="1:2" x14ac:dyDescent="0.25">
      <c r="A15120" s="2"/>
      <c r="B15120" s="2"/>
    </row>
    <row r="15121" spans="1:2" x14ac:dyDescent="0.25">
      <c r="A15121" s="2"/>
      <c r="B15121" s="2"/>
    </row>
    <row r="15122" spans="1:2" x14ac:dyDescent="0.25">
      <c r="A15122" s="2"/>
      <c r="B15122" s="2"/>
    </row>
    <row r="15123" spans="1:2" x14ac:dyDescent="0.25">
      <c r="A15123" s="2"/>
      <c r="B15123" s="2"/>
    </row>
    <row r="15124" spans="1:2" x14ac:dyDescent="0.25">
      <c r="A15124" s="2"/>
      <c r="B15124" s="2"/>
    </row>
    <row r="15125" spans="1:2" x14ac:dyDescent="0.25">
      <c r="A15125" s="2"/>
      <c r="B15125" s="2"/>
    </row>
    <row r="15126" spans="1:2" x14ac:dyDescent="0.25">
      <c r="A15126" s="2"/>
      <c r="B15126" s="2"/>
    </row>
    <row r="15127" spans="1:2" x14ac:dyDescent="0.25">
      <c r="A15127" s="2"/>
      <c r="B15127" s="2"/>
    </row>
    <row r="15128" spans="1:2" x14ac:dyDescent="0.25">
      <c r="A15128" s="2"/>
      <c r="B15128" s="2"/>
    </row>
    <row r="15129" spans="1:2" x14ac:dyDescent="0.25">
      <c r="A15129" s="2"/>
      <c r="B15129" s="2"/>
    </row>
    <row r="15130" spans="1:2" x14ac:dyDescent="0.25">
      <c r="A15130" s="2"/>
      <c r="B15130" s="2"/>
    </row>
    <row r="15131" spans="1:2" x14ac:dyDescent="0.25">
      <c r="A15131" s="2"/>
      <c r="B15131" s="2"/>
    </row>
    <row r="15132" spans="1:2" x14ac:dyDescent="0.25">
      <c r="A15132" s="2"/>
      <c r="B15132" s="2"/>
    </row>
    <row r="15133" spans="1:2" x14ac:dyDescent="0.25">
      <c r="A15133" s="2"/>
      <c r="B15133" s="2"/>
    </row>
    <row r="15134" spans="1:2" x14ac:dyDescent="0.25">
      <c r="A15134" s="2"/>
      <c r="B15134" s="2"/>
    </row>
    <row r="15135" spans="1:2" x14ac:dyDescent="0.25">
      <c r="A15135" s="2"/>
      <c r="B15135" s="2"/>
    </row>
    <row r="15136" spans="1:2" x14ac:dyDescent="0.25">
      <c r="A15136" s="2"/>
      <c r="B15136" s="2"/>
    </row>
    <row r="15137" spans="1:2" x14ac:dyDescent="0.25">
      <c r="A15137" s="2"/>
      <c r="B15137" s="2"/>
    </row>
    <row r="15138" spans="1:2" x14ac:dyDescent="0.25">
      <c r="A15138" s="2"/>
      <c r="B15138" s="2"/>
    </row>
    <row r="15139" spans="1:2" x14ac:dyDescent="0.25">
      <c r="A15139" s="2"/>
      <c r="B15139" s="2"/>
    </row>
    <row r="15140" spans="1:2" x14ac:dyDescent="0.25">
      <c r="A15140" s="2"/>
      <c r="B15140" s="2"/>
    </row>
    <row r="15141" spans="1:2" x14ac:dyDescent="0.25">
      <c r="A15141" s="2"/>
      <c r="B15141" s="2"/>
    </row>
    <row r="15142" spans="1:2" x14ac:dyDescent="0.25">
      <c r="A15142" s="2"/>
      <c r="B15142" s="2"/>
    </row>
    <row r="15143" spans="1:2" x14ac:dyDescent="0.25">
      <c r="A15143" s="2"/>
      <c r="B15143" s="2"/>
    </row>
    <row r="15144" spans="1:2" x14ac:dyDescent="0.25">
      <c r="A15144" s="2"/>
      <c r="B15144" s="2"/>
    </row>
    <row r="15145" spans="1:2" x14ac:dyDescent="0.25">
      <c r="A15145" s="2"/>
      <c r="B15145" s="2"/>
    </row>
    <row r="15146" spans="1:2" x14ac:dyDescent="0.25">
      <c r="A15146" s="2"/>
      <c r="B15146" s="2"/>
    </row>
    <row r="15147" spans="1:2" x14ac:dyDescent="0.25">
      <c r="A15147" s="2"/>
      <c r="B15147" s="2"/>
    </row>
    <row r="15148" spans="1:2" x14ac:dyDescent="0.25">
      <c r="A15148" s="2"/>
      <c r="B15148" s="2"/>
    </row>
    <row r="15149" spans="1:2" x14ac:dyDescent="0.25">
      <c r="A15149" s="2"/>
      <c r="B15149" s="2"/>
    </row>
    <row r="15150" spans="1:2" x14ac:dyDescent="0.25">
      <c r="A15150" s="2"/>
      <c r="B15150" s="2"/>
    </row>
    <row r="15151" spans="1:2" x14ac:dyDescent="0.25">
      <c r="A15151" s="2"/>
      <c r="B15151" s="2"/>
    </row>
    <row r="15152" spans="1:2" x14ac:dyDescent="0.25">
      <c r="A15152" s="2"/>
      <c r="B15152" s="2"/>
    </row>
    <row r="15153" spans="1:2" x14ac:dyDescent="0.25">
      <c r="A15153" s="2"/>
      <c r="B15153" s="2"/>
    </row>
    <row r="15154" spans="1:2" x14ac:dyDescent="0.25">
      <c r="A15154" s="2"/>
      <c r="B15154" s="2"/>
    </row>
    <row r="15155" spans="1:2" x14ac:dyDescent="0.25">
      <c r="A15155" s="2"/>
      <c r="B15155" s="2"/>
    </row>
    <row r="15156" spans="1:2" x14ac:dyDescent="0.25">
      <c r="A15156" s="2"/>
      <c r="B15156" s="2"/>
    </row>
    <row r="15157" spans="1:2" x14ac:dyDescent="0.25">
      <c r="A15157" s="2"/>
      <c r="B15157" s="2"/>
    </row>
    <row r="15158" spans="1:2" x14ac:dyDescent="0.25">
      <c r="A15158" s="2"/>
      <c r="B15158" s="2"/>
    </row>
    <row r="15159" spans="1:2" x14ac:dyDescent="0.25">
      <c r="A15159" s="2"/>
      <c r="B15159" s="2"/>
    </row>
    <row r="15160" spans="1:2" x14ac:dyDescent="0.25">
      <c r="A15160" s="2"/>
      <c r="B15160" s="2"/>
    </row>
    <row r="15161" spans="1:2" x14ac:dyDescent="0.25">
      <c r="A15161" s="2"/>
      <c r="B15161" s="2"/>
    </row>
    <row r="15162" spans="1:2" x14ac:dyDescent="0.25">
      <c r="A15162" s="2"/>
      <c r="B15162" s="2"/>
    </row>
    <row r="15163" spans="1:2" x14ac:dyDescent="0.25">
      <c r="A15163" s="2"/>
      <c r="B15163" s="2"/>
    </row>
    <row r="15164" spans="1:2" x14ac:dyDescent="0.25">
      <c r="A15164" s="2"/>
      <c r="B15164" s="2"/>
    </row>
    <row r="15165" spans="1:2" x14ac:dyDescent="0.25">
      <c r="A15165" s="2"/>
      <c r="B15165" s="2"/>
    </row>
    <row r="15166" spans="1:2" x14ac:dyDescent="0.25">
      <c r="A15166" s="2"/>
      <c r="B15166" s="2"/>
    </row>
    <row r="15167" spans="1:2" x14ac:dyDescent="0.25">
      <c r="A15167" s="2"/>
      <c r="B15167" s="2"/>
    </row>
    <row r="15168" spans="1:2" x14ac:dyDescent="0.25">
      <c r="A15168" s="2"/>
      <c r="B15168" s="2"/>
    </row>
    <row r="15169" spans="1:2" x14ac:dyDescent="0.25">
      <c r="A15169" s="2"/>
      <c r="B15169" s="2"/>
    </row>
    <row r="15170" spans="1:2" x14ac:dyDescent="0.25">
      <c r="A15170" s="2"/>
      <c r="B15170" s="2"/>
    </row>
    <row r="15171" spans="1:2" x14ac:dyDescent="0.25">
      <c r="A15171" s="2"/>
      <c r="B15171" s="2"/>
    </row>
    <row r="15172" spans="1:2" x14ac:dyDescent="0.25">
      <c r="A15172" s="2"/>
      <c r="B15172" s="2"/>
    </row>
    <row r="15173" spans="1:2" x14ac:dyDescent="0.25">
      <c r="A15173" s="2"/>
      <c r="B15173" s="2"/>
    </row>
    <row r="15174" spans="1:2" x14ac:dyDescent="0.25">
      <c r="A15174" s="2"/>
      <c r="B15174" s="2"/>
    </row>
    <row r="15175" spans="1:2" x14ac:dyDescent="0.25">
      <c r="A15175" s="2"/>
      <c r="B15175" s="2"/>
    </row>
    <row r="15176" spans="1:2" x14ac:dyDescent="0.25">
      <c r="A15176" s="2"/>
      <c r="B15176" s="2"/>
    </row>
    <row r="15177" spans="1:2" x14ac:dyDescent="0.25">
      <c r="A15177" s="2"/>
      <c r="B15177" s="2"/>
    </row>
    <row r="15178" spans="1:2" x14ac:dyDescent="0.25">
      <c r="A15178" s="2"/>
      <c r="B15178" s="2"/>
    </row>
    <row r="15179" spans="1:2" x14ac:dyDescent="0.25">
      <c r="A15179" s="2"/>
      <c r="B15179" s="2"/>
    </row>
    <row r="15180" spans="1:2" x14ac:dyDescent="0.25">
      <c r="A15180" s="2"/>
      <c r="B15180" s="2"/>
    </row>
    <row r="15181" spans="1:2" x14ac:dyDescent="0.25">
      <c r="A15181" s="2"/>
      <c r="B15181" s="2"/>
    </row>
    <row r="15182" spans="1:2" x14ac:dyDescent="0.25">
      <c r="A15182" s="2"/>
      <c r="B15182" s="2"/>
    </row>
    <row r="15183" spans="1:2" x14ac:dyDescent="0.25">
      <c r="A15183" s="2"/>
      <c r="B15183" s="2"/>
    </row>
    <row r="15184" spans="1:2" x14ac:dyDescent="0.25">
      <c r="A15184" s="2"/>
      <c r="B15184" s="2"/>
    </row>
    <row r="15185" spans="1:2" x14ac:dyDescent="0.25">
      <c r="A15185" s="2"/>
      <c r="B15185" s="2"/>
    </row>
    <row r="15186" spans="1:2" x14ac:dyDescent="0.25">
      <c r="A15186" s="2"/>
      <c r="B15186" s="2"/>
    </row>
    <row r="15187" spans="1:2" x14ac:dyDescent="0.25">
      <c r="A15187" s="2"/>
      <c r="B15187" s="2"/>
    </row>
    <row r="15188" spans="1:2" x14ac:dyDescent="0.25">
      <c r="A15188" s="2"/>
      <c r="B15188" s="2"/>
    </row>
    <row r="15189" spans="1:2" x14ac:dyDescent="0.25">
      <c r="A15189" s="2"/>
      <c r="B15189" s="2"/>
    </row>
    <row r="15190" spans="1:2" x14ac:dyDescent="0.25">
      <c r="A15190" s="2"/>
      <c r="B15190" s="2"/>
    </row>
    <row r="15191" spans="1:2" x14ac:dyDescent="0.25">
      <c r="A15191" s="2"/>
      <c r="B15191" s="2"/>
    </row>
    <row r="15192" spans="1:2" x14ac:dyDescent="0.25">
      <c r="A15192" s="2"/>
      <c r="B15192" s="2"/>
    </row>
    <row r="15193" spans="1:2" x14ac:dyDescent="0.25">
      <c r="A15193" s="2"/>
      <c r="B15193" s="2"/>
    </row>
    <row r="15194" spans="1:2" x14ac:dyDescent="0.25">
      <c r="A15194" s="2"/>
      <c r="B15194" s="2"/>
    </row>
    <row r="15195" spans="1:2" x14ac:dyDescent="0.25">
      <c r="A15195" s="2"/>
      <c r="B15195" s="2"/>
    </row>
    <row r="15196" spans="1:2" x14ac:dyDescent="0.25">
      <c r="A15196" s="2"/>
      <c r="B15196" s="2"/>
    </row>
    <row r="15197" spans="1:2" x14ac:dyDescent="0.25">
      <c r="A15197" s="2"/>
      <c r="B15197" s="2"/>
    </row>
    <row r="15198" spans="1:2" x14ac:dyDescent="0.25">
      <c r="A15198" s="2"/>
      <c r="B15198" s="2"/>
    </row>
    <row r="15199" spans="1:2" x14ac:dyDescent="0.25">
      <c r="A15199" s="2"/>
      <c r="B15199" s="2"/>
    </row>
    <row r="15200" spans="1:2" x14ac:dyDescent="0.25">
      <c r="A15200" s="2"/>
      <c r="B15200" s="2"/>
    </row>
    <row r="15201" spans="1:2" x14ac:dyDescent="0.25">
      <c r="A15201" s="2"/>
      <c r="B15201" s="2"/>
    </row>
    <row r="15202" spans="1:2" x14ac:dyDescent="0.25">
      <c r="A15202" s="2"/>
      <c r="B15202" s="2"/>
    </row>
    <row r="15203" spans="1:2" x14ac:dyDescent="0.25">
      <c r="A15203" s="2"/>
      <c r="B15203" s="2"/>
    </row>
    <row r="15204" spans="1:2" x14ac:dyDescent="0.25">
      <c r="A15204" s="2"/>
      <c r="B15204" s="2"/>
    </row>
    <row r="15205" spans="1:2" x14ac:dyDescent="0.25">
      <c r="A15205" s="2"/>
      <c r="B15205" s="2"/>
    </row>
    <row r="15206" spans="1:2" x14ac:dyDescent="0.25">
      <c r="A15206" s="2"/>
      <c r="B15206" s="2"/>
    </row>
    <row r="15207" spans="1:2" x14ac:dyDescent="0.25">
      <c r="A15207" s="2"/>
      <c r="B15207" s="2"/>
    </row>
    <row r="15208" spans="1:2" x14ac:dyDescent="0.25">
      <c r="A15208" s="2"/>
      <c r="B15208" s="2"/>
    </row>
    <row r="15209" spans="1:2" x14ac:dyDescent="0.25">
      <c r="A15209" s="2"/>
      <c r="B15209" s="2"/>
    </row>
    <row r="15210" spans="1:2" x14ac:dyDescent="0.25">
      <c r="A15210" s="2"/>
      <c r="B15210" s="2"/>
    </row>
    <row r="15211" spans="1:2" x14ac:dyDescent="0.25">
      <c r="A15211" s="2"/>
      <c r="B15211" s="2"/>
    </row>
    <row r="15212" spans="1:2" x14ac:dyDescent="0.25">
      <c r="A15212" s="2"/>
      <c r="B15212" s="2"/>
    </row>
    <row r="15213" spans="1:2" x14ac:dyDescent="0.25">
      <c r="A15213" s="2"/>
      <c r="B15213" s="2"/>
    </row>
    <row r="15214" spans="1:2" x14ac:dyDescent="0.25">
      <c r="A15214" s="2"/>
      <c r="B15214" s="2"/>
    </row>
    <row r="15215" spans="1:2" x14ac:dyDescent="0.25">
      <c r="A15215" s="2"/>
      <c r="B15215" s="2"/>
    </row>
    <row r="15216" spans="1:2" x14ac:dyDescent="0.25">
      <c r="A15216" s="2"/>
      <c r="B15216" s="2"/>
    </row>
    <row r="15217" spans="1:2" x14ac:dyDescent="0.25">
      <c r="A15217" s="2"/>
      <c r="B15217" s="2"/>
    </row>
    <row r="15218" spans="1:2" x14ac:dyDescent="0.25">
      <c r="A15218" s="2"/>
      <c r="B15218" s="2"/>
    </row>
    <row r="15219" spans="1:2" x14ac:dyDescent="0.25">
      <c r="A15219" s="2"/>
      <c r="B15219" s="2"/>
    </row>
    <row r="15220" spans="1:2" x14ac:dyDescent="0.25">
      <c r="A15220" s="2"/>
      <c r="B15220" s="2"/>
    </row>
    <row r="15221" spans="1:2" x14ac:dyDescent="0.25">
      <c r="A15221" s="2"/>
      <c r="B15221" s="2"/>
    </row>
    <row r="15222" spans="1:2" x14ac:dyDescent="0.25">
      <c r="A15222" s="2"/>
      <c r="B15222" s="2"/>
    </row>
    <row r="15223" spans="1:2" x14ac:dyDescent="0.25">
      <c r="A15223" s="2"/>
      <c r="B15223" s="2"/>
    </row>
    <row r="15224" spans="1:2" x14ac:dyDescent="0.25">
      <c r="A15224" s="2"/>
      <c r="B15224" s="2"/>
    </row>
    <row r="15225" spans="1:2" x14ac:dyDescent="0.25">
      <c r="A15225" s="2"/>
      <c r="B15225" s="2"/>
    </row>
    <row r="15226" spans="1:2" x14ac:dyDescent="0.25">
      <c r="A15226" s="2"/>
      <c r="B15226" s="2"/>
    </row>
    <row r="15227" spans="1:2" x14ac:dyDescent="0.25">
      <c r="A15227" s="2"/>
      <c r="B15227" s="2"/>
    </row>
    <row r="15228" spans="1:2" x14ac:dyDescent="0.25">
      <c r="A15228" s="2"/>
      <c r="B15228" s="2"/>
    </row>
    <row r="15229" spans="1:2" x14ac:dyDescent="0.25">
      <c r="A15229" s="2"/>
      <c r="B15229" s="2"/>
    </row>
    <row r="15230" spans="1:2" x14ac:dyDescent="0.25">
      <c r="A15230" s="2"/>
      <c r="B15230" s="2"/>
    </row>
    <row r="15231" spans="1:2" x14ac:dyDescent="0.25">
      <c r="A15231" s="2"/>
      <c r="B15231" s="2"/>
    </row>
    <row r="15232" spans="1:2" x14ac:dyDescent="0.25">
      <c r="A15232" s="2"/>
      <c r="B15232" s="2"/>
    </row>
    <row r="15233" spans="1:2" x14ac:dyDescent="0.25">
      <c r="A15233" s="2"/>
      <c r="B15233" s="2"/>
    </row>
    <row r="15234" spans="1:2" x14ac:dyDescent="0.25">
      <c r="A15234" s="2"/>
      <c r="B15234" s="2"/>
    </row>
    <row r="15235" spans="1:2" x14ac:dyDescent="0.25">
      <c r="A15235" s="2"/>
      <c r="B15235" s="2"/>
    </row>
    <row r="15236" spans="1:2" x14ac:dyDescent="0.25">
      <c r="A15236" s="2"/>
      <c r="B15236" s="2"/>
    </row>
    <row r="15237" spans="1:2" x14ac:dyDescent="0.25">
      <c r="A15237" s="2"/>
      <c r="B15237" s="2"/>
    </row>
    <row r="15238" spans="1:2" x14ac:dyDescent="0.25">
      <c r="A15238" s="2"/>
      <c r="B15238" s="2"/>
    </row>
    <row r="15239" spans="1:2" x14ac:dyDescent="0.25">
      <c r="A15239" s="2"/>
      <c r="B15239" s="2"/>
    </row>
    <row r="15240" spans="1:2" x14ac:dyDescent="0.25">
      <c r="A15240" s="2"/>
      <c r="B15240" s="2"/>
    </row>
    <row r="15241" spans="1:2" x14ac:dyDescent="0.25">
      <c r="A15241" s="2"/>
      <c r="B15241" s="2"/>
    </row>
    <row r="15242" spans="1:2" x14ac:dyDescent="0.25">
      <c r="A15242" s="2"/>
      <c r="B15242" s="2"/>
    </row>
    <row r="15243" spans="1:2" x14ac:dyDescent="0.25">
      <c r="A15243" s="2"/>
      <c r="B15243" s="2"/>
    </row>
    <row r="15244" spans="1:2" x14ac:dyDescent="0.25">
      <c r="A15244" s="2"/>
      <c r="B15244" s="2"/>
    </row>
    <row r="15245" spans="1:2" x14ac:dyDescent="0.25">
      <c r="A15245" s="2"/>
      <c r="B15245" s="2"/>
    </row>
    <row r="15246" spans="1:2" x14ac:dyDescent="0.25">
      <c r="A15246" s="2"/>
      <c r="B15246" s="2"/>
    </row>
    <row r="15247" spans="1:2" x14ac:dyDescent="0.25">
      <c r="A15247" s="2"/>
      <c r="B15247" s="2"/>
    </row>
    <row r="15248" spans="1:2" x14ac:dyDescent="0.25">
      <c r="A15248" s="2"/>
      <c r="B15248" s="2"/>
    </row>
    <row r="15249" spans="1:2" x14ac:dyDescent="0.25">
      <c r="A15249" s="2"/>
      <c r="B15249" s="2"/>
    </row>
    <row r="15250" spans="1:2" x14ac:dyDescent="0.25">
      <c r="A15250" s="2"/>
      <c r="B15250" s="2"/>
    </row>
    <row r="15251" spans="1:2" x14ac:dyDescent="0.25">
      <c r="A15251" s="2"/>
      <c r="B15251" s="2"/>
    </row>
    <row r="15252" spans="1:2" x14ac:dyDescent="0.25">
      <c r="A15252" s="2"/>
      <c r="B15252" s="2"/>
    </row>
    <row r="15253" spans="1:2" x14ac:dyDescent="0.25">
      <c r="A15253" s="2"/>
      <c r="B15253" s="2"/>
    </row>
    <row r="15254" spans="1:2" x14ac:dyDescent="0.25">
      <c r="A15254" s="2"/>
      <c r="B15254" s="2"/>
    </row>
    <row r="15255" spans="1:2" x14ac:dyDescent="0.25">
      <c r="A15255" s="2"/>
      <c r="B15255" s="2"/>
    </row>
    <row r="15256" spans="1:2" x14ac:dyDescent="0.25">
      <c r="A15256" s="2"/>
      <c r="B15256" s="2"/>
    </row>
    <row r="15257" spans="1:2" x14ac:dyDescent="0.25">
      <c r="A15257" s="2"/>
      <c r="B15257" s="2"/>
    </row>
    <row r="15258" spans="1:2" x14ac:dyDescent="0.25">
      <c r="A15258" s="2"/>
      <c r="B15258" s="2"/>
    </row>
    <row r="15259" spans="1:2" x14ac:dyDescent="0.25">
      <c r="A15259" s="2"/>
      <c r="B15259" s="2"/>
    </row>
    <row r="15260" spans="1:2" x14ac:dyDescent="0.25">
      <c r="A15260" s="2"/>
      <c r="B15260" s="2"/>
    </row>
    <row r="15261" spans="1:2" x14ac:dyDescent="0.25">
      <c r="A15261" s="2"/>
      <c r="B15261" s="2"/>
    </row>
    <row r="15262" spans="1:2" x14ac:dyDescent="0.25">
      <c r="A15262" s="2"/>
      <c r="B15262" s="2"/>
    </row>
    <row r="15263" spans="1:2" x14ac:dyDescent="0.25">
      <c r="A15263" s="2"/>
      <c r="B15263" s="2"/>
    </row>
    <row r="15264" spans="1:2" x14ac:dyDescent="0.25">
      <c r="A15264" s="2"/>
      <c r="B15264" s="2"/>
    </row>
    <row r="15265" spans="1:2" x14ac:dyDescent="0.25">
      <c r="A15265" s="2"/>
      <c r="B15265" s="2"/>
    </row>
    <row r="15266" spans="1:2" x14ac:dyDescent="0.25">
      <c r="A15266" s="2"/>
      <c r="B15266" s="2"/>
    </row>
    <row r="15267" spans="1:2" x14ac:dyDescent="0.25">
      <c r="A15267" s="2"/>
      <c r="B15267" s="2"/>
    </row>
    <row r="15268" spans="1:2" x14ac:dyDescent="0.25">
      <c r="A15268" s="2"/>
      <c r="B15268" s="2"/>
    </row>
    <row r="15269" spans="1:2" x14ac:dyDescent="0.25">
      <c r="A15269" s="2"/>
      <c r="B15269" s="2"/>
    </row>
    <row r="15270" spans="1:2" x14ac:dyDescent="0.25">
      <c r="A15270" s="2"/>
      <c r="B15270" s="2"/>
    </row>
    <row r="15271" spans="1:2" x14ac:dyDescent="0.25">
      <c r="A15271" s="2"/>
      <c r="B15271" s="2"/>
    </row>
    <row r="15272" spans="1:2" x14ac:dyDescent="0.25">
      <c r="A15272" s="2"/>
      <c r="B15272" s="2"/>
    </row>
    <row r="15273" spans="1:2" x14ac:dyDescent="0.25">
      <c r="A15273" s="2"/>
      <c r="B15273" s="2"/>
    </row>
    <row r="15274" spans="1:2" x14ac:dyDescent="0.25">
      <c r="A15274" s="2"/>
      <c r="B15274" s="2"/>
    </row>
    <row r="15275" spans="1:2" x14ac:dyDescent="0.25">
      <c r="A15275" s="2"/>
      <c r="B15275" s="2"/>
    </row>
    <row r="15276" spans="1:2" x14ac:dyDescent="0.25">
      <c r="A15276" s="2"/>
      <c r="B15276" s="2"/>
    </row>
    <row r="15277" spans="1:2" x14ac:dyDescent="0.25">
      <c r="A15277" s="2"/>
      <c r="B15277" s="2"/>
    </row>
    <row r="15278" spans="1:2" x14ac:dyDescent="0.25">
      <c r="A15278" s="2"/>
      <c r="B15278" s="2"/>
    </row>
    <row r="15279" spans="1:2" x14ac:dyDescent="0.25">
      <c r="A15279" s="2"/>
      <c r="B15279" s="2"/>
    </row>
    <row r="15280" spans="1:2" x14ac:dyDescent="0.25">
      <c r="A15280" s="2"/>
      <c r="B15280" s="2"/>
    </row>
    <row r="15281" spans="1:2" x14ac:dyDescent="0.25">
      <c r="A15281" s="2"/>
      <c r="B15281" s="2"/>
    </row>
    <row r="15282" spans="1:2" x14ac:dyDescent="0.25">
      <c r="A15282" s="2"/>
      <c r="B15282" s="2"/>
    </row>
    <row r="15283" spans="1:2" x14ac:dyDescent="0.25">
      <c r="A15283" s="2"/>
      <c r="B15283" s="2"/>
    </row>
    <row r="15284" spans="1:2" x14ac:dyDescent="0.25">
      <c r="A15284" s="2"/>
      <c r="B15284" s="2"/>
    </row>
    <row r="15285" spans="1:2" x14ac:dyDescent="0.25">
      <c r="A15285" s="2"/>
      <c r="B15285" s="2"/>
    </row>
    <row r="15286" spans="1:2" x14ac:dyDescent="0.25">
      <c r="A15286" s="2"/>
      <c r="B15286" s="2"/>
    </row>
    <row r="15287" spans="1:2" x14ac:dyDescent="0.25">
      <c r="A15287" s="2"/>
      <c r="B15287" s="2"/>
    </row>
    <row r="15288" spans="1:2" x14ac:dyDescent="0.25">
      <c r="A15288" s="2"/>
      <c r="B15288" s="2"/>
    </row>
    <row r="15289" spans="1:2" x14ac:dyDescent="0.25">
      <c r="A15289" s="2"/>
      <c r="B15289" s="2"/>
    </row>
    <row r="15290" spans="1:2" x14ac:dyDescent="0.25">
      <c r="A15290" s="2"/>
      <c r="B15290" s="2"/>
    </row>
    <row r="15291" spans="1:2" x14ac:dyDescent="0.25">
      <c r="A15291" s="2"/>
      <c r="B15291" s="2"/>
    </row>
    <row r="15292" spans="1:2" x14ac:dyDescent="0.25">
      <c r="A15292" s="2"/>
      <c r="B15292" s="2"/>
    </row>
    <row r="15293" spans="1:2" x14ac:dyDescent="0.25">
      <c r="A15293" s="2"/>
      <c r="B15293" s="2"/>
    </row>
    <row r="15294" spans="1:2" x14ac:dyDescent="0.25">
      <c r="A15294" s="2"/>
      <c r="B15294" s="2"/>
    </row>
    <row r="15295" spans="1:2" x14ac:dyDescent="0.25">
      <c r="A15295" s="2"/>
      <c r="B15295" s="2"/>
    </row>
    <row r="15296" spans="1:2" x14ac:dyDescent="0.25">
      <c r="A15296" s="2"/>
      <c r="B15296" s="2"/>
    </row>
    <row r="15297" spans="1:2" x14ac:dyDescent="0.25">
      <c r="A15297" s="2"/>
      <c r="B15297" s="2"/>
    </row>
    <row r="15298" spans="1:2" x14ac:dyDescent="0.25">
      <c r="A15298" s="2"/>
      <c r="B15298" s="2"/>
    </row>
    <row r="15299" spans="1:2" x14ac:dyDescent="0.25">
      <c r="A15299" s="2"/>
      <c r="B15299" s="2"/>
    </row>
    <row r="15300" spans="1:2" x14ac:dyDescent="0.25">
      <c r="A15300" s="2"/>
      <c r="B15300" s="2"/>
    </row>
    <row r="15301" spans="1:2" x14ac:dyDescent="0.25">
      <c r="A15301" s="2"/>
      <c r="B15301" s="2"/>
    </row>
    <row r="15302" spans="1:2" x14ac:dyDescent="0.25">
      <c r="A15302" s="2"/>
      <c r="B15302" s="2"/>
    </row>
    <row r="15303" spans="1:2" x14ac:dyDescent="0.25">
      <c r="A15303" s="2"/>
      <c r="B15303" s="2"/>
    </row>
    <row r="15304" spans="1:2" x14ac:dyDescent="0.25">
      <c r="A15304" s="2"/>
      <c r="B15304" s="2"/>
    </row>
    <row r="15305" spans="1:2" x14ac:dyDescent="0.25">
      <c r="A15305" s="2"/>
      <c r="B15305" s="2"/>
    </row>
    <row r="15306" spans="1:2" x14ac:dyDescent="0.25">
      <c r="A15306" s="2"/>
      <c r="B15306" s="2"/>
    </row>
    <row r="15307" spans="1:2" x14ac:dyDescent="0.25">
      <c r="A15307" s="2"/>
      <c r="B15307" s="2"/>
    </row>
    <row r="15308" spans="1:2" x14ac:dyDescent="0.25">
      <c r="A15308" s="2"/>
      <c r="B15308" s="2"/>
    </row>
    <row r="15309" spans="1:2" x14ac:dyDescent="0.25">
      <c r="A15309" s="2"/>
      <c r="B15309" s="2"/>
    </row>
    <row r="15310" spans="1:2" x14ac:dyDescent="0.25">
      <c r="A15310" s="2"/>
      <c r="B15310" s="2"/>
    </row>
    <row r="15311" spans="1:2" x14ac:dyDescent="0.25">
      <c r="A15311" s="2"/>
      <c r="B15311" s="2"/>
    </row>
    <row r="15312" spans="1:2" x14ac:dyDescent="0.25">
      <c r="A15312" s="2"/>
      <c r="B15312" s="2"/>
    </row>
    <row r="15313" spans="1:2" x14ac:dyDescent="0.25">
      <c r="A15313" s="2"/>
      <c r="B15313" s="2"/>
    </row>
    <row r="15314" spans="1:2" x14ac:dyDescent="0.25">
      <c r="A15314" s="2"/>
      <c r="B15314" s="2"/>
    </row>
    <row r="15315" spans="1:2" x14ac:dyDescent="0.25">
      <c r="A15315" s="2"/>
      <c r="B15315" s="2"/>
    </row>
    <row r="15316" spans="1:2" x14ac:dyDescent="0.25">
      <c r="A15316" s="2"/>
      <c r="B15316" s="2"/>
    </row>
    <row r="15317" spans="1:2" x14ac:dyDescent="0.25">
      <c r="A15317" s="2"/>
      <c r="B15317" s="2"/>
    </row>
    <row r="15318" spans="1:2" x14ac:dyDescent="0.25">
      <c r="A15318" s="2"/>
      <c r="B15318" s="2"/>
    </row>
    <row r="15319" spans="1:2" x14ac:dyDescent="0.25">
      <c r="A15319" s="2"/>
      <c r="B15319" s="2"/>
    </row>
    <row r="15320" spans="1:2" x14ac:dyDescent="0.25">
      <c r="A15320" s="2"/>
      <c r="B15320" s="2"/>
    </row>
    <row r="15321" spans="1:2" x14ac:dyDescent="0.25">
      <c r="A15321" s="2"/>
      <c r="B15321" s="2"/>
    </row>
    <row r="15322" spans="1:2" x14ac:dyDescent="0.25">
      <c r="A15322" s="2"/>
      <c r="B15322" s="2"/>
    </row>
    <row r="15323" spans="1:2" x14ac:dyDescent="0.25">
      <c r="A15323" s="2"/>
      <c r="B15323" s="2"/>
    </row>
    <row r="15324" spans="1:2" x14ac:dyDescent="0.25">
      <c r="A15324" s="2"/>
      <c r="B15324" s="2"/>
    </row>
    <row r="15325" spans="1:2" x14ac:dyDescent="0.25">
      <c r="A15325" s="2"/>
      <c r="B15325" s="2"/>
    </row>
    <row r="15326" spans="1:2" x14ac:dyDescent="0.25">
      <c r="A15326" s="2"/>
      <c r="B15326" s="2"/>
    </row>
    <row r="15327" spans="1:2" x14ac:dyDescent="0.25">
      <c r="A15327" s="2"/>
      <c r="B15327" s="2"/>
    </row>
    <row r="15328" spans="1:2" x14ac:dyDescent="0.25">
      <c r="A15328" s="2"/>
      <c r="B15328" s="2"/>
    </row>
    <row r="15329" spans="1:2" x14ac:dyDescent="0.25">
      <c r="A15329" s="2"/>
      <c r="B15329" s="2"/>
    </row>
    <row r="15330" spans="1:2" x14ac:dyDescent="0.25">
      <c r="A15330" s="2"/>
      <c r="B15330" s="2"/>
    </row>
    <row r="15331" spans="1:2" x14ac:dyDescent="0.25">
      <c r="A15331" s="2"/>
      <c r="B15331" s="2"/>
    </row>
    <row r="15332" spans="1:2" x14ac:dyDescent="0.25">
      <c r="A15332" s="2"/>
      <c r="B15332" s="2"/>
    </row>
    <row r="15333" spans="1:2" x14ac:dyDescent="0.25">
      <c r="A15333" s="2"/>
      <c r="B15333" s="2"/>
    </row>
    <row r="15334" spans="1:2" x14ac:dyDescent="0.25">
      <c r="A15334" s="2"/>
      <c r="B15334" s="2"/>
    </row>
    <row r="15335" spans="1:2" x14ac:dyDescent="0.25">
      <c r="A15335" s="2"/>
      <c r="B15335" s="2"/>
    </row>
    <row r="15336" spans="1:2" x14ac:dyDescent="0.25">
      <c r="A15336" s="2"/>
      <c r="B15336" s="2"/>
    </row>
    <row r="15337" spans="1:2" x14ac:dyDescent="0.25">
      <c r="A15337" s="2"/>
      <c r="B15337" s="2"/>
    </row>
    <row r="15338" spans="1:2" x14ac:dyDescent="0.25">
      <c r="A15338" s="2"/>
      <c r="B15338" s="2"/>
    </row>
    <row r="15339" spans="1:2" x14ac:dyDescent="0.25">
      <c r="A15339" s="2"/>
      <c r="B15339" s="2"/>
    </row>
    <row r="15340" spans="1:2" x14ac:dyDescent="0.25">
      <c r="A15340" s="2"/>
      <c r="B15340" s="2"/>
    </row>
    <row r="15341" spans="1:2" x14ac:dyDescent="0.25">
      <c r="A15341" s="2"/>
      <c r="B15341" s="2"/>
    </row>
    <row r="15342" spans="1:2" x14ac:dyDescent="0.25">
      <c r="A15342" s="2"/>
      <c r="B15342" s="2"/>
    </row>
    <row r="15343" spans="1:2" x14ac:dyDescent="0.25">
      <c r="A15343" s="2"/>
      <c r="B15343" s="2"/>
    </row>
    <row r="15344" spans="1:2" x14ac:dyDescent="0.25">
      <c r="A15344" s="2"/>
      <c r="B15344" s="2"/>
    </row>
    <row r="15345" spans="1:2" x14ac:dyDescent="0.25">
      <c r="A15345" s="2"/>
      <c r="B15345" s="2"/>
    </row>
    <row r="15346" spans="1:2" x14ac:dyDescent="0.25">
      <c r="A15346" s="2"/>
      <c r="B15346" s="2"/>
    </row>
    <row r="15347" spans="1:2" x14ac:dyDescent="0.25">
      <c r="A15347" s="2"/>
      <c r="B15347" s="2"/>
    </row>
    <row r="15348" spans="1:2" x14ac:dyDescent="0.25">
      <c r="A15348" s="2"/>
      <c r="B15348" s="2"/>
    </row>
    <row r="15349" spans="1:2" x14ac:dyDescent="0.25">
      <c r="A15349" s="2"/>
      <c r="B15349" s="2"/>
    </row>
    <row r="15350" spans="1:2" x14ac:dyDescent="0.25">
      <c r="A15350" s="2"/>
      <c r="B15350" s="2"/>
    </row>
    <row r="15351" spans="1:2" x14ac:dyDescent="0.25">
      <c r="A15351" s="2"/>
      <c r="B15351" s="2"/>
    </row>
    <row r="15352" spans="1:2" x14ac:dyDescent="0.25">
      <c r="A15352" s="2"/>
      <c r="B15352" s="2"/>
    </row>
    <row r="15353" spans="1:2" x14ac:dyDescent="0.25">
      <c r="A15353" s="2"/>
      <c r="B15353" s="2"/>
    </row>
    <row r="15354" spans="1:2" x14ac:dyDescent="0.25">
      <c r="A15354" s="2"/>
      <c r="B15354" s="2"/>
    </row>
    <row r="15355" spans="1:2" x14ac:dyDescent="0.25">
      <c r="A15355" s="2"/>
      <c r="B15355" s="2"/>
    </row>
    <row r="15356" spans="1:2" x14ac:dyDescent="0.25">
      <c r="A15356" s="2"/>
      <c r="B15356" s="2"/>
    </row>
    <row r="15357" spans="1:2" x14ac:dyDescent="0.25">
      <c r="A15357" s="2"/>
      <c r="B15357" s="2"/>
    </row>
    <row r="15358" spans="1:2" x14ac:dyDescent="0.25">
      <c r="A15358" s="2"/>
      <c r="B15358" s="2"/>
    </row>
    <row r="15359" spans="1:2" x14ac:dyDescent="0.25">
      <c r="A15359" s="2"/>
      <c r="B15359" s="2"/>
    </row>
    <row r="15360" spans="1:2" x14ac:dyDescent="0.25">
      <c r="A15360" s="2"/>
      <c r="B15360" s="2"/>
    </row>
    <row r="15361" spans="1:2" x14ac:dyDescent="0.25">
      <c r="A15361" s="2"/>
      <c r="B15361" s="2"/>
    </row>
    <row r="15362" spans="1:2" x14ac:dyDescent="0.25">
      <c r="A15362" s="2"/>
      <c r="B15362" s="2"/>
    </row>
    <row r="15363" spans="1:2" x14ac:dyDescent="0.25">
      <c r="A15363" s="2"/>
      <c r="B15363" s="2"/>
    </row>
    <row r="15364" spans="1:2" x14ac:dyDescent="0.25">
      <c r="A15364" s="2"/>
      <c r="B15364" s="2"/>
    </row>
    <row r="15365" spans="1:2" x14ac:dyDescent="0.25">
      <c r="A15365" s="2"/>
      <c r="B15365" s="2"/>
    </row>
    <row r="15366" spans="1:2" x14ac:dyDescent="0.25">
      <c r="A15366" s="2"/>
      <c r="B15366" s="2"/>
    </row>
    <row r="15367" spans="1:2" x14ac:dyDescent="0.25">
      <c r="A15367" s="2"/>
      <c r="B15367" s="2"/>
    </row>
    <row r="15368" spans="1:2" x14ac:dyDescent="0.25">
      <c r="A15368" s="2"/>
      <c r="B15368" s="2"/>
    </row>
    <row r="15369" spans="1:2" x14ac:dyDescent="0.25">
      <c r="A15369" s="2"/>
      <c r="B15369" s="2"/>
    </row>
    <row r="15370" spans="1:2" x14ac:dyDescent="0.25">
      <c r="A15370" s="2"/>
      <c r="B15370" s="2"/>
    </row>
    <row r="15371" spans="1:2" x14ac:dyDescent="0.25">
      <c r="A15371" s="2"/>
      <c r="B15371" s="2"/>
    </row>
    <row r="15372" spans="1:2" x14ac:dyDescent="0.25">
      <c r="A15372" s="2"/>
      <c r="B15372" s="2"/>
    </row>
    <row r="15373" spans="1:2" x14ac:dyDescent="0.25">
      <c r="A15373" s="2"/>
      <c r="B15373" s="2"/>
    </row>
    <row r="15374" spans="1:2" x14ac:dyDescent="0.25">
      <c r="A15374" s="2"/>
      <c r="B15374" s="2"/>
    </row>
    <row r="15375" spans="1:2" x14ac:dyDescent="0.25">
      <c r="A15375" s="2"/>
      <c r="B15375" s="2"/>
    </row>
    <row r="15376" spans="1:2" x14ac:dyDescent="0.25">
      <c r="A15376" s="2"/>
      <c r="B15376" s="2"/>
    </row>
    <row r="15377" spans="1:2" x14ac:dyDescent="0.25">
      <c r="A15377" s="2"/>
      <c r="B15377" s="2"/>
    </row>
    <row r="15378" spans="1:2" x14ac:dyDescent="0.25">
      <c r="A15378" s="2"/>
      <c r="B15378" s="2"/>
    </row>
    <row r="15379" spans="1:2" x14ac:dyDescent="0.25">
      <c r="A15379" s="2"/>
      <c r="B15379" s="2"/>
    </row>
    <row r="15380" spans="1:2" x14ac:dyDescent="0.25">
      <c r="A15380" s="2"/>
      <c r="B15380" s="2"/>
    </row>
    <row r="15381" spans="1:2" x14ac:dyDescent="0.25">
      <c r="A15381" s="2"/>
      <c r="B15381" s="2"/>
    </row>
    <row r="15382" spans="1:2" x14ac:dyDescent="0.25">
      <c r="A15382" s="2"/>
      <c r="B15382" s="2"/>
    </row>
    <row r="15383" spans="1:2" x14ac:dyDescent="0.25">
      <c r="A15383" s="2"/>
      <c r="B15383" s="2"/>
    </row>
    <row r="15384" spans="1:2" x14ac:dyDescent="0.25">
      <c r="A15384" s="2"/>
      <c r="B15384" s="2"/>
    </row>
    <row r="15385" spans="1:2" x14ac:dyDescent="0.25">
      <c r="A15385" s="2"/>
      <c r="B15385" s="2"/>
    </row>
    <row r="15386" spans="1:2" x14ac:dyDescent="0.25">
      <c r="A15386" s="2"/>
      <c r="B15386" s="2"/>
    </row>
    <row r="15387" spans="1:2" x14ac:dyDescent="0.25">
      <c r="A15387" s="2"/>
      <c r="B15387" s="2"/>
    </row>
    <row r="15388" spans="1:2" x14ac:dyDescent="0.25">
      <c r="A15388" s="2"/>
      <c r="B15388" s="2"/>
    </row>
    <row r="15389" spans="1:2" x14ac:dyDescent="0.25">
      <c r="A15389" s="2"/>
      <c r="B15389" s="2"/>
    </row>
    <row r="15390" spans="1:2" x14ac:dyDescent="0.25">
      <c r="A15390" s="2"/>
      <c r="B15390" s="2"/>
    </row>
    <row r="15391" spans="1:2" x14ac:dyDescent="0.25">
      <c r="A15391" s="2"/>
      <c r="B15391" s="2"/>
    </row>
    <row r="15392" spans="1:2" x14ac:dyDescent="0.25">
      <c r="A15392" s="2"/>
      <c r="B15392" s="2"/>
    </row>
    <row r="15393" spans="1:2" x14ac:dyDescent="0.25">
      <c r="A15393" s="2"/>
      <c r="B15393" s="2"/>
    </row>
    <row r="15394" spans="1:2" x14ac:dyDescent="0.25">
      <c r="A15394" s="2"/>
      <c r="B15394" s="2"/>
    </row>
    <row r="15395" spans="1:2" x14ac:dyDescent="0.25">
      <c r="A15395" s="2"/>
      <c r="B15395" s="2"/>
    </row>
    <row r="15396" spans="1:2" x14ac:dyDescent="0.25">
      <c r="A15396" s="2"/>
      <c r="B15396" s="2"/>
    </row>
    <row r="15397" spans="1:2" x14ac:dyDescent="0.25">
      <c r="A15397" s="2"/>
      <c r="B15397" s="2"/>
    </row>
    <row r="15398" spans="1:2" x14ac:dyDescent="0.25">
      <c r="A15398" s="2"/>
      <c r="B15398" s="2"/>
    </row>
    <row r="15399" spans="1:2" x14ac:dyDescent="0.25">
      <c r="A15399" s="2"/>
      <c r="B15399" s="2"/>
    </row>
    <row r="15400" spans="1:2" x14ac:dyDescent="0.25">
      <c r="A15400" s="2"/>
      <c r="B15400" s="2"/>
    </row>
    <row r="15401" spans="1:2" x14ac:dyDescent="0.25">
      <c r="A15401" s="2"/>
      <c r="B15401" s="2"/>
    </row>
    <row r="15402" spans="1:2" x14ac:dyDescent="0.25">
      <c r="A15402" s="2"/>
      <c r="B15402" s="2"/>
    </row>
    <row r="15403" spans="1:2" x14ac:dyDescent="0.25">
      <c r="A15403" s="2"/>
      <c r="B15403" s="2"/>
    </row>
    <row r="15404" spans="1:2" x14ac:dyDescent="0.25">
      <c r="A15404" s="2"/>
      <c r="B15404" s="2"/>
    </row>
    <row r="15405" spans="1:2" x14ac:dyDescent="0.25">
      <c r="A15405" s="2"/>
      <c r="B15405" s="2"/>
    </row>
    <row r="15406" spans="1:2" x14ac:dyDescent="0.25">
      <c r="A15406" s="2"/>
      <c r="B15406" s="2"/>
    </row>
    <row r="15407" spans="1:2" x14ac:dyDescent="0.25">
      <c r="A15407" s="2"/>
      <c r="B15407" s="2"/>
    </row>
    <row r="15408" spans="1:2" x14ac:dyDescent="0.25">
      <c r="A15408" s="2"/>
      <c r="B15408" s="2"/>
    </row>
    <row r="15409" spans="1:2" x14ac:dyDescent="0.25">
      <c r="A15409" s="2"/>
      <c r="B15409" s="2"/>
    </row>
    <row r="15410" spans="1:2" x14ac:dyDescent="0.25">
      <c r="A15410" s="2"/>
      <c r="B15410" s="2"/>
    </row>
    <row r="15411" spans="1:2" x14ac:dyDescent="0.25">
      <c r="A15411" s="2"/>
      <c r="B15411" s="2"/>
    </row>
    <row r="15412" spans="1:2" x14ac:dyDescent="0.25">
      <c r="A15412" s="2"/>
      <c r="B15412" s="2"/>
    </row>
    <row r="15413" spans="1:2" x14ac:dyDescent="0.25">
      <c r="A15413" s="2"/>
      <c r="B15413" s="2"/>
    </row>
    <row r="15414" spans="1:2" x14ac:dyDescent="0.25">
      <c r="A15414" s="2"/>
      <c r="B15414" s="2"/>
    </row>
    <row r="15415" spans="1:2" x14ac:dyDescent="0.25">
      <c r="A15415" s="2"/>
      <c r="B15415" s="2"/>
    </row>
    <row r="15416" spans="1:2" x14ac:dyDescent="0.25">
      <c r="A15416" s="2"/>
      <c r="B15416" s="2"/>
    </row>
    <row r="15417" spans="1:2" x14ac:dyDescent="0.25">
      <c r="A15417" s="2"/>
      <c r="B15417" s="2"/>
    </row>
    <row r="15418" spans="1:2" x14ac:dyDescent="0.25">
      <c r="A15418" s="2"/>
      <c r="B15418" s="2"/>
    </row>
    <row r="15419" spans="1:2" x14ac:dyDescent="0.25">
      <c r="A15419" s="2"/>
      <c r="B15419" s="2"/>
    </row>
    <row r="15420" spans="1:2" x14ac:dyDescent="0.25">
      <c r="A15420" s="2"/>
      <c r="B15420" s="2"/>
    </row>
    <row r="15421" spans="1:2" x14ac:dyDescent="0.25">
      <c r="A15421" s="2"/>
      <c r="B15421" s="2"/>
    </row>
    <row r="15422" spans="1:2" x14ac:dyDescent="0.25">
      <c r="A15422" s="2"/>
      <c r="B15422" s="2"/>
    </row>
    <row r="15423" spans="1:2" x14ac:dyDescent="0.25">
      <c r="A15423" s="2"/>
      <c r="B15423" s="2"/>
    </row>
    <row r="15424" spans="1:2" x14ac:dyDescent="0.25">
      <c r="A15424" s="2"/>
      <c r="B15424" s="2"/>
    </row>
    <row r="15425" spans="1:2" x14ac:dyDescent="0.25">
      <c r="A15425" s="2"/>
      <c r="B15425" s="2"/>
    </row>
    <row r="15426" spans="1:2" x14ac:dyDescent="0.25">
      <c r="A15426" s="2"/>
      <c r="B15426" s="2"/>
    </row>
    <row r="15427" spans="1:2" x14ac:dyDescent="0.25">
      <c r="A15427" s="2"/>
      <c r="B15427" s="2"/>
    </row>
    <row r="15428" spans="1:2" x14ac:dyDescent="0.25">
      <c r="A15428" s="2"/>
      <c r="B15428" s="2"/>
    </row>
    <row r="15429" spans="1:2" x14ac:dyDescent="0.25">
      <c r="A15429" s="2"/>
      <c r="B15429" s="2"/>
    </row>
    <row r="15430" spans="1:2" x14ac:dyDescent="0.25">
      <c r="A15430" s="2"/>
      <c r="B15430" s="2"/>
    </row>
    <row r="15431" spans="1:2" x14ac:dyDescent="0.25">
      <c r="A15431" s="2"/>
      <c r="B15431" s="2"/>
    </row>
    <row r="15432" spans="1:2" x14ac:dyDescent="0.25">
      <c r="A15432" s="2"/>
      <c r="B15432" s="2"/>
    </row>
    <row r="15433" spans="1:2" x14ac:dyDescent="0.25">
      <c r="A15433" s="2"/>
      <c r="B15433" s="2"/>
    </row>
    <row r="15434" spans="1:2" x14ac:dyDescent="0.25">
      <c r="A15434" s="2"/>
      <c r="B15434" s="2"/>
    </row>
    <row r="15435" spans="1:2" x14ac:dyDescent="0.25">
      <c r="A15435" s="2"/>
      <c r="B15435" s="2"/>
    </row>
    <row r="15436" spans="1:2" x14ac:dyDescent="0.25">
      <c r="A15436" s="2"/>
      <c r="B15436" s="2"/>
    </row>
    <row r="15437" spans="1:2" x14ac:dyDescent="0.25">
      <c r="A15437" s="2"/>
      <c r="B15437" s="2"/>
    </row>
    <row r="15438" spans="1:2" x14ac:dyDescent="0.25">
      <c r="A15438" s="2"/>
      <c r="B15438" s="2"/>
    </row>
    <row r="15439" spans="1:2" x14ac:dyDescent="0.25">
      <c r="A15439" s="2"/>
      <c r="B15439" s="2"/>
    </row>
    <row r="15440" spans="1:2" x14ac:dyDescent="0.25">
      <c r="A15440" s="2"/>
      <c r="B15440" s="2"/>
    </row>
    <row r="15441" spans="1:2" x14ac:dyDescent="0.25">
      <c r="A15441" s="2"/>
      <c r="B15441" s="2"/>
    </row>
    <row r="15442" spans="1:2" x14ac:dyDescent="0.25">
      <c r="A15442" s="2"/>
      <c r="B15442" s="2"/>
    </row>
    <row r="15443" spans="1:2" x14ac:dyDescent="0.25">
      <c r="A15443" s="2"/>
      <c r="B15443" s="2"/>
    </row>
    <row r="15444" spans="1:2" x14ac:dyDescent="0.25">
      <c r="A15444" s="2"/>
      <c r="B15444" s="2"/>
    </row>
    <row r="15445" spans="1:2" x14ac:dyDescent="0.25">
      <c r="A15445" s="2"/>
      <c r="B15445" s="2"/>
    </row>
    <row r="15446" spans="1:2" x14ac:dyDescent="0.25">
      <c r="A15446" s="2"/>
      <c r="B15446" s="2"/>
    </row>
    <row r="15447" spans="1:2" x14ac:dyDescent="0.25">
      <c r="A15447" s="2"/>
      <c r="B15447" s="2"/>
    </row>
    <row r="15448" spans="1:2" x14ac:dyDescent="0.25">
      <c r="A15448" s="2"/>
      <c r="B15448" s="2"/>
    </row>
    <row r="15449" spans="1:2" x14ac:dyDescent="0.25">
      <c r="A15449" s="2"/>
      <c r="B15449" s="2"/>
    </row>
    <row r="15450" spans="1:2" x14ac:dyDescent="0.25">
      <c r="A15450" s="2"/>
      <c r="B15450" s="2"/>
    </row>
    <row r="15451" spans="1:2" x14ac:dyDescent="0.25">
      <c r="A15451" s="2"/>
      <c r="B15451" s="2"/>
    </row>
    <row r="15452" spans="1:2" x14ac:dyDescent="0.25">
      <c r="A15452" s="2"/>
      <c r="B15452" s="2"/>
    </row>
    <row r="15453" spans="1:2" x14ac:dyDescent="0.25">
      <c r="A15453" s="2"/>
      <c r="B15453" s="2"/>
    </row>
    <row r="15454" spans="1:2" x14ac:dyDescent="0.25">
      <c r="A15454" s="2"/>
      <c r="B15454" s="2"/>
    </row>
    <row r="15455" spans="1:2" x14ac:dyDescent="0.25">
      <c r="A15455" s="2"/>
      <c r="B15455" s="2"/>
    </row>
    <row r="15456" spans="1:2" x14ac:dyDescent="0.25">
      <c r="A15456" s="2"/>
      <c r="B15456" s="2"/>
    </row>
    <row r="15457" spans="1:2" x14ac:dyDescent="0.25">
      <c r="A15457" s="2"/>
      <c r="B15457" s="2"/>
    </row>
    <row r="15458" spans="1:2" x14ac:dyDescent="0.25">
      <c r="A15458" s="2"/>
      <c r="B15458" s="2"/>
    </row>
    <row r="15459" spans="1:2" x14ac:dyDescent="0.25">
      <c r="A15459" s="2"/>
      <c r="B15459" s="2"/>
    </row>
    <row r="15460" spans="1:2" x14ac:dyDescent="0.25">
      <c r="A15460" s="2"/>
      <c r="B15460" s="2"/>
    </row>
    <row r="15461" spans="1:2" x14ac:dyDescent="0.25">
      <c r="A15461" s="2"/>
      <c r="B15461" s="2"/>
    </row>
    <row r="15462" spans="1:2" x14ac:dyDescent="0.25">
      <c r="A15462" s="2"/>
      <c r="B15462" s="2"/>
    </row>
    <row r="15463" spans="1:2" x14ac:dyDescent="0.25">
      <c r="A15463" s="2"/>
      <c r="B15463" s="2"/>
    </row>
    <row r="15464" spans="1:2" x14ac:dyDescent="0.25">
      <c r="A15464" s="2"/>
      <c r="B15464" s="2"/>
    </row>
    <row r="15465" spans="1:2" x14ac:dyDescent="0.25">
      <c r="A15465" s="2"/>
      <c r="B15465" s="2"/>
    </row>
    <row r="15466" spans="1:2" x14ac:dyDescent="0.25">
      <c r="A15466" s="2"/>
      <c r="B15466" s="2"/>
    </row>
    <row r="15467" spans="1:2" x14ac:dyDescent="0.25">
      <c r="A15467" s="2"/>
      <c r="B15467" s="2"/>
    </row>
    <row r="15468" spans="1:2" x14ac:dyDescent="0.25">
      <c r="A15468" s="2"/>
      <c r="B15468" s="2"/>
    </row>
    <row r="15469" spans="1:2" x14ac:dyDescent="0.25">
      <c r="A15469" s="2"/>
      <c r="B15469" s="2"/>
    </row>
    <row r="15470" spans="1:2" x14ac:dyDescent="0.25">
      <c r="A15470" s="2"/>
      <c r="B15470" s="2"/>
    </row>
    <row r="15471" spans="1:2" x14ac:dyDescent="0.25">
      <c r="A15471" s="2"/>
      <c r="B15471" s="2"/>
    </row>
    <row r="15472" spans="1:2" x14ac:dyDescent="0.25">
      <c r="A15472" s="2"/>
      <c r="B15472" s="2"/>
    </row>
    <row r="15473" spans="1:2" x14ac:dyDescent="0.25">
      <c r="A15473" s="2"/>
      <c r="B15473" s="2"/>
    </row>
    <row r="15474" spans="1:2" x14ac:dyDescent="0.25">
      <c r="A15474" s="2"/>
      <c r="B15474" s="2"/>
    </row>
    <row r="15475" spans="1:2" x14ac:dyDescent="0.25">
      <c r="A15475" s="2"/>
      <c r="B15475" s="2"/>
    </row>
    <row r="15476" spans="1:2" x14ac:dyDescent="0.25">
      <c r="A15476" s="2"/>
      <c r="B15476" s="2"/>
    </row>
    <row r="15477" spans="1:2" x14ac:dyDescent="0.25">
      <c r="A15477" s="2"/>
      <c r="B15477" s="2"/>
    </row>
    <row r="15478" spans="1:2" x14ac:dyDescent="0.25">
      <c r="A15478" s="2"/>
      <c r="B15478" s="2"/>
    </row>
    <row r="15479" spans="1:2" x14ac:dyDescent="0.25">
      <c r="A15479" s="2"/>
      <c r="B15479" s="2"/>
    </row>
    <row r="15480" spans="1:2" x14ac:dyDescent="0.25">
      <c r="A15480" s="2"/>
      <c r="B15480" s="2"/>
    </row>
    <row r="15481" spans="1:2" x14ac:dyDescent="0.25">
      <c r="A15481" s="2"/>
      <c r="B15481" s="2"/>
    </row>
    <row r="15482" spans="1:2" x14ac:dyDescent="0.25">
      <c r="A15482" s="2"/>
      <c r="B15482" s="2"/>
    </row>
    <row r="15483" spans="1:2" x14ac:dyDescent="0.25">
      <c r="A15483" s="2"/>
      <c r="B15483" s="2"/>
    </row>
    <row r="15484" spans="1:2" x14ac:dyDescent="0.25">
      <c r="A15484" s="2"/>
      <c r="B15484" s="2"/>
    </row>
    <row r="15485" spans="1:2" x14ac:dyDescent="0.25">
      <c r="A15485" s="2"/>
      <c r="B15485" s="2"/>
    </row>
    <row r="15486" spans="1:2" x14ac:dyDescent="0.25">
      <c r="A15486" s="2"/>
      <c r="B15486" s="2"/>
    </row>
    <row r="15487" spans="1:2" x14ac:dyDescent="0.25">
      <c r="A15487" s="2"/>
      <c r="B15487" s="2"/>
    </row>
    <row r="15488" spans="1:2" x14ac:dyDescent="0.25">
      <c r="A15488" s="2"/>
      <c r="B15488" s="2"/>
    </row>
    <row r="15489" spans="1:2" x14ac:dyDescent="0.25">
      <c r="A15489" s="2"/>
      <c r="B15489" s="2"/>
    </row>
    <row r="15490" spans="1:2" x14ac:dyDescent="0.25">
      <c r="A15490" s="2"/>
      <c r="B15490" s="2"/>
    </row>
    <row r="15491" spans="1:2" x14ac:dyDescent="0.25">
      <c r="A15491" s="2"/>
      <c r="B15491" s="2"/>
    </row>
    <row r="15492" spans="1:2" x14ac:dyDescent="0.25">
      <c r="A15492" s="2"/>
      <c r="B15492" s="2"/>
    </row>
    <row r="15493" spans="1:2" x14ac:dyDescent="0.25">
      <c r="A15493" s="2"/>
      <c r="B15493" s="2"/>
    </row>
    <row r="15494" spans="1:2" x14ac:dyDescent="0.25">
      <c r="A15494" s="2"/>
      <c r="B15494" s="2"/>
    </row>
    <row r="15495" spans="1:2" x14ac:dyDescent="0.25">
      <c r="A15495" s="2"/>
      <c r="B15495" s="2"/>
    </row>
    <row r="15496" spans="1:2" x14ac:dyDescent="0.25">
      <c r="A15496" s="2"/>
      <c r="B15496" s="2"/>
    </row>
    <row r="15497" spans="1:2" x14ac:dyDescent="0.25">
      <c r="A15497" s="2"/>
      <c r="B15497" s="2"/>
    </row>
    <row r="15498" spans="1:2" x14ac:dyDescent="0.25">
      <c r="A15498" s="2"/>
      <c r="B15498" s="2"/>
    </row>
    <row r="15499" spans="1:2" x14ac:dyDescent="0.25">
      <c r="A15499" s="2"/>
      <c r="B15499" s="2"/>
    </row>
    <row r="15500" spans="1:2" x14ac:dyDescent="0.25">
      <c r="A15500" s="2"/>
      <c r="B15500" s="2"/>
    </row>
    <row r="15501" spans="1:2" x14ac:dyDescent="0.25">
      <c r="A15501" s="2"/>
      <c r="B15501" s="2"/>
    </row>
    <row r="15502" spans="1:2" x14ac:dyDescent="0.25">
      <c r="A15502" s="2"/>
      <c r="B15502" s="2"/>
    </row>
    <row r="15503" spans="1:2" x14ac:dyDescent="0.25">
      <c r="A15503" s="2"/>
      <c r="B15503" s="2"/>
    </row>
    <row r="15504" spans="1:2" x14ac:dyDescent="0.25">
      <c r="A15504" s="2"/>
      <c r="B15504" s="2"/>
    </row>
    <row r="15505" spans="1:2" x14ac:dyDescent="0.25">
      <c r="A15505" s="2"/>
      <c r="B15505" s="2"/>
    </row>
    <row r="15506" spans="1:2" x14ac:dyDescent="0.25">
      <c r="A15506" s="2"/>
      <c r="B15506" s="2"/>
    </row>
    <row r="15507" spans="1:2" x14ac:dyDescent="0.25">
      <c r="A15507" s="2"/>
      <c r="B15507" s="2"/>
    </row>
    <row r="15508" spans="1:2" x14ac:dyDescent="0.25">
      <c r="A15508" s="2"/>
      <c r="B15508" s="2"/>
    </row>
    <row r="15509" spans="1:2" x14ac:dyDescent="0.25">
      <c r="A15509" s="2"/>
      <c r="B15509" s="2"/>
    </row>
    <row r="15510" spans="1:2" x14ac:dyDescent="0.25">
      <c r="A15510" s="2"/>
      <c r="B15510" s="2"/>
    </row>
    <row r="15511" spans="1:2" x14ac:dyDescent="0.25">
      <c r="A15511" s="2"/>
      <c r="B15511" s="2"/>
    </row>
    <row r="15512" spans="1:2" x14ac:dyDescent="0.25">
      <c r="A15512" s="2"/>
      <c r="B15512" s="2"/>
    </row>
    <row r="15513" spans="1:2" x14ac:dyDescent="0.25">
      <c r="A15513" s="2"/>
      <c r="B15513" s="2"/>
    </row>
    <row r="15514" spans="1:2" x14ac:dyDescent="0.25">
      <c r="A15514" s="2"/>
      <c r="B15514" s="2"/>
    </row>
    <row r="15515" spans="1:2" x14ac:dyDescent="0.25">
      <c r="A15515" s="2"/>
      <c r="B15515" s="2"/>
    </row>
    <row r="15516" spans="1:2" x14ac:dyDescent="0.25">
      <c r="A15516" s="2"/>
      <c r="B15516" s="2"/>
    </row>
    <row r="15517" spans="1:2" x14ac:dyDescent="0.25">
      <c r="A15517" s="2"/>
      <c r="B15517" s="2"/>
    </row>
    <row r="15518" spans="1:2" x14ac:dyDescent="0.25">
      <c r="A15518" s="2"/>
      <c r="B15518" s="2"/>
    </row>
    <row r="15519" spans="1:2" x14ac:dyDescent="0.25">
      <c r="A15519" s="2"/>
      <c r="B15519" s="2"/>
    </row>
    <row r="15520" spans="1:2" x14ac:dyDescent="0.25">
      <c r="A15520" s="2"/>
      <c r="B15520" s="2"/>
    </row>
    <row r="15521" spans="1:2" x14ac:dyDescent="0.25">
      <c r="A15521" s="2"/>
      <c r="B15521" s="2"/>
    </row>
    <row r="15522" spans="1:2" x14ac:dyDescent="0.25">
      <c r="A15522" s="2"/>
      <c r="B15522" s="2"/>
    </row>
    <row r="15523" spans="1:2" x14ac:dyDescent="0.25">
      <c r="A15523" s="2"/>
      <c r="B15523" s="2"/>
    </row>
    <row r="15524" spans="1:2" x14ac:dyDescent="0.25">
      <c r="A15524" s="2"/>
      <c r="B15524" s="2"/>
    </row>
    <row r="15525" spans="1:2" x14ac:dyDescent="0.25">
      <c r="A15525" s="2"/>
      <c r="B15525" s="2"/>
    </row>
    <row r="15526" spans="1:2" x14ac:dyDescent="0.25">
      <c r="A15526" s="2"/>
      <c r="B15526" s="2"/>
    </row>
    <row r="15527" spans="1:2" x14ac:dyDescent="0.25">
      <c r="A15527" s="2"/>
      <c r="B15527" s="2"/>
    </row>
    <row r="15528" spans="1:2" x14ac:dyDescent="0.25">
      <c r="A15528" s="2"/>
      <c r="B15528" s="2"/>
    </row>
    <row r="15529" spans="1:2" x14ac:dyDescent="0.25">
      <c r="A15529" s="2"/>
      <c r="B15529" s="2"/>
    </row>
    <row r="15530" spans="1:2" x14ac:dyDescent="0.25">
      <c r="A15530" s="2"/>
      <c r="B15530" s="2"/>
    </row>
    <row r="15531" spans="1:2" x14ac:dyDescent="0.25">
      <c r="A15531" s="2"/>
      <c r="B15531" s="2"/>
    </row>
    <row r="15532" spans="1:2" x14ac:dyDescent="0.25">
      <c r="A15532" s="2"/>
      <c r="B15532" s="2"/>
    </row>
    <row r="15533" spans="1:2" x14ac:dyDescent="0.25">
      <c r="A15533" s="2"/>
      <c r="B15533" s="2"/>
    </row>
    <row r="15534" spans="1:2" x14ac:dyDescent="0.25">
      <c r="A15534" s="2"/>
      <c r="B15534" s="2"/>
    </row>
    <row r="15535" spans="1:2" x14ac:dyDescent="0.25">
      <c r="A15535" s="2"/>
      <c r="B15535" s="2"/>
    </row>
    <row r="15536" spans="1:2" x14ac:dyDescent="0.25">
      <c r="A15536" s="2"/>
      <c r="B15536" s="2"/>
    </row>
    <row r="15537" spans="1:2" x14ac:dyDescent="0.25">
      <c r="A15537" s="2"/>
      <c r="B15537" s="2"/>
    </row>
    <row r="15538" spans="1:2" x14ac:dyDescent="0.25">
      <c r="A15538" s="2"/>
      <c r="B15538" s="2"/>
    </row>
    <row r="15539" spans="1:2" x14ac:dyDescent="0.25">
      <c r="A15539" s="2"/>
      <c r="B15539" s="2"/>
    </row>
    <row r="15540" spans="1:2" x14ac:dyDescent="0.25">
      <c r="A15540" s="2"/>
      <c r="B15540" s="2"/>
    </row>
    <row r="15541" spans="1:2" x14ac:dyDescent="0.25">
      <c r="A15541" s="2"/>
      <c r="B15541" s="2"/>
    </row>
    <row r="15542" spans="1:2" x14ac:dyDescent="0.25">
      <c r="A15542" s="2"/>
      <c r="B15542" s="2"/>
    </row>
    <row r="15543" spans="1:2" x14ac:dyDescent="0.25">
      <c r="A15543" s="2"/>
      <c r="B15543" s="2"/>
    </row>
    <row r="15544" spans="1:2" x14ac:dyDescent="0.25">
      <c r="A15544" s="2"/>
      <c r="B15544" s="2"/>
    </row>
    <row r="15545" spans="1:2" x14ac:dyDescent="0.25">
      <c r="A15545" s="2"/>
      <c r="B15545" s="2"/>
    </row>
    <row r="15546" spans="1:2" x14ac:dyDescent="0.25">
      <c r="A15546" s="2"/>
      <c r="B15546" s="2"/>
    </row>
    <row r="15547" spans="1:2" x14ac:dyDescent="0.25">
      <c r="A15547" s="2"/>
      <c r="B15547" s="2"/>
    </row>
    <row r="15548" spans="1:2" x14ac:dyDescent="0.25">
      <c r="A15548" s="2"/>
      <c r="B15548" s="2"/>
    </row>
    <row r="15549" spans="1:2" x14ac:dyDescent="0.25">
      <c r="A15549" s="2"/>
      <c r="B15549" s="2"/>
    </row>
    <row r="15550" spans="1:2" x14ac:dyDescent="0.25">
      <c r="A15550" s="2"/>
      <c r="B15550" s="2"/>
    </row>
    <row r="15551" spans="1:2" x14ac:dyDescent="0.25">
      <c r="A15551" s="2"/>
      <c r="B15551" s="2"/>
    </row>
    <row r="15552" spans="1:2" x14ac:dyDescent="0.25">
      <c r="A15552" s="2"/>
      <c r="B15552" s="2"/>
    </row>
    <row r="15553" spans="1:2" x14ac:dyDescent="0.25">
      <c r="A15553" s="2"/>
      <c r="B15553" s="2"/>
    </row>
    <row r="15554" spans="1:2" x14ac:dyDescent="0.25">
      <c r="A15554" s="2"/>
      <c r="B15554" s="2"/>
    </row>
    <row r="15555" spans="1:2" x14ac:dyDescent="0.25">
      <c r="A15555" s="2"/>
      <c r="B15555" s="2"/>
    </row>
    <row r="15556" spans="1:2" x14ac:dyDescent="0.25">
      <c r="A15556" s="2"/>
      <c r="B15556" s="2"/>
    </row>
    <row r="15557" spans="1:2" x14ac:dyDescent="0.25">
      <c r="A15557" s="2"/>
      <c r="B15557" s="2"/>
    </row>
    <row r="15558" spans="1:2" x14ac:dyDescent="0.25">
      <c r="A15558" s="2"/>
      <c r="B15558" s="2"/>
    </row>
    <row r="15559" spans="1:2" x14ac:dyDescent="0.25">
      <c r="A15559" s="2"/>
      <c r="B15559" s="2"/>
    </row>
    <row r="15560" spans="1:2" x14ac:dyDescent="0.25">
      <c r="A15560" s="2"/>
      <c r="B15560" s="2"/>
    </row>
    <row r="15561" spans="1:2" x14ac:dyDescent="0.25">
      <c r="A15561" s="2"/>
      <c r="B15561" s="2"/>
    </row>
    <row r="15562" spans="1:2" x14ac:dyDescent="0.25">
      <c r="A15562" s="2"/>
      <c r="B15562" s="2"/>
    </row>
    <row r="15563" spans="1:2" x14ac:dyDescent="0.25">
      <c r="A15563" s="2"/>
      <c r="B15563" s="2"/>
    </row>
    <row r="15564" spans="1:2" x14ac:dyDescent="0.25">
      <c r="A15564" s="2"/>
      <c r="B15564" s="2"/>
    </row>
    <row r="15565" spans="1:2" x14ac:dyDescent="0.25">
      <c r="A15565" s="2"/>
      <c r="B15565" s="2"/>
    </row>
    <row r="15566" spans="1:2" x14ac:dyDescent="0.25">
      <c r="A15566" s="2"/>
      <c r="B15566" s="2"/>
    </row>
    <row r="15567" spans="1:2" x14ac:dyDescent="0.25">
      <c r="A15567" s="2"/>
      <c r="B15567" s="2"/>
    </row>
    <row r="15568" spans="1:2" x14ac:dyDescent="0.25">
      <c r="A15568" s="2"/>
      <c r="B15568" s="2"/>
    </row>
    <row r="15569" spans="1:2" x14ac:dyDescent="0.25">
      <c r="A15569" s="2"/>
      <c r="B15569" s="2"/>
    </row>
    <row r="15570" spans="1:2" x14ac:dyDescent="0.25">
      <c r="A15570" s="2"/>
      <c r="B15570" s="2"/>
    </row>
    <row r="15571" spans="1:2" x14ac:dyDescent="0.25">
      <c r="A15571" s="2"/>
      <c r="B15571" s="2"/>
    </row>
    <row r="15572" spans="1:2" x14ac:dyDescent="0.25">
      <c r="A15572" s="2"/>
      <c r="B15572" s="2"/>
    </row>
    <row r="15573" spans="1:2" x14ac:dyDescent="0.25">
      <c r="A15573" s="2"/>
      <c r="B15573" s="2"/>
    </row>
    <row r="15574" spans="1:2" x14ac:dyDescent="0.25">
      <c r="A15574" s="2"/>
      <c r="B15574" s="2"/>
    </row>
    <row r="15575" spans="1:2" x14ac:dyDescent="0.25">
      <c r="A15575" s="2"/>
      <c r="B15575" s="2"/>
    </row>
    <row r="15576" spans="1:2" x14ac:dyDescent="0.25">
      <c r="A15576" s="2"/>
      <c r="B15576" s="2"/>
    </row>
    <row r="15577" spans="1:2" x14ac:dyDescent="0.25">
      <c r="A15577" s="2"/>
      <c r="B15577" s="2"/>
    </row>
    <row r="15578" spans="1:2" x14ac:dyDescent="0.25">
      <c r="A15578" s="2"/>
      <c r="B15578" s="2"/>
    </row>
    <row r="15579" spans="1:2" x14ac:dyDescent="0.25">
      <c r="A15579" s="2"/>
      <c r="B15579" s="2"/>
    </row>
    <row r="15580" spans="1:2" x14ac:dyDescent="0.25">
      <c r="A15580" s="2"/>
      <c r="B15580" s="2"/>
    </row>
    <row r="15581" spans="1:2" x14ac:dyDescent="0.25">
      <c r="A15581" s="2"/>
      <c r="B15581" s="2"/>
    </row>
    <row r="15582" spans="1:2" x14ac:dyDescent="0.25">
      <c r="A15582" s="2"/>
      <c r="B15582" s="2"/>
    </row>
    <row r="15583" spans="1:2" x14ac:dyDescent="0.25">
      <c r="A15583" s="2"/>
      <c r="B15583" s="2"/>
    </row>
    <row r="15584" spans="1:2" x14ac:dyDescent="0.25">
      <c r="A15584" s="2"/>
      <c r="B15584" s="2"/>
    </row>
    <row r="15585" spans="1:2" x14ac:dyDescent="0.25">
      <c r="A15585" s="2"/>
      <c r="B15585" s="2"/>
    </row>
    <row r="15586" spans="1:2" x14ac:dyDescent="0.25">
      <c r="A15586" s="2"/>
      <c r="B15586" s="2"/>
    </row>
    <row r="15587" spans="1:2" x14ac:dyDescent="0.25">
      <c r="A15587" s="2"/>
      <c r="B15587" s="2"/>
    </row>
    <row r="15588" spans="1:2" x14ac:dyDescent="0.25">
      <c r="A15588" s="2"/>
      <c r="B15588" s="2"/>
    </row>
    <row r="15589" spans="1:2" x14ac:dyDescent="0.25">
      <c r="A15589" s="2"/>
      <c r="B15589" s="2"/>
    </row>
    <row r="15590" spans="1:2" x14ac:dyDescent="0.25">
      <c r="A15590" s="2"/>
      <c r="B15590" s="2"/>
    </row>
    <row r="15591" spans="1:2" x14ac:dyDescent="0.25">
      <c r="A15591" s="2"/>
      <c r="B15591" s="2"/>
    </row>
    <row r="15592" spans="1:2" x14ac:dyDescent="0.25">
      <c r="A15592" s="2"/>
      <c r="B15592" s="2"/>
    </row>
    <row r="15593" spans="1:2" x14ac:dyDescent="0.25">
      <c r="A15593" s="2"/>
      <c r="B15593" s="2"/>
    </row>
    <row r="15594" spans="1:2" x14ac:dyDescent="0.25">
      <c r="A15594" s="2"/>
      <c r="B15594" s="2"/>
    </row>
    <row r="15595" spans="1:2" x14ac:dyDescent="0.25">
      <c r="A15595" s="2"/>
      <c r="B15595" s="2"/>
    </row>
    <row r="15596" spans="1:2" x14ac:dyDescent="0.25">
      <c r="A15596" s="2"/>
      <c r="B15596" s="2"/>
    </row>
    <row r="15597" spans="1:2" x14ac:dyDescent="0.25">
      <c r="A15597" s="2"/>
      <c r="B15597" s="2"/>
    </row>
    <row r="15598" spans="1:2" x14ac:dyDescent="0.25">
      <c r="A15598" s="2"/>
      <c r="B15598" s="2"/>
    </row>
    <row r="15599" spans="1:2" x14ac:dyDescent="0.25">
      <c r="A15599" s="2"/>
      <c r="B15599" s="2"/>
    </row>
    <row r="15600" spans="1:2" x14ac:dyDescent="0.25">
      <c r="A15600" s="2"/>
      <c r="B15600" s="2"/>
    </row>
    <row r="15601" spans="1:2" x14ac:dyDescent="0.25">
      <c r="A15601" s="2"/>
      <c r="B15601" s="2"/>
    </row>
    <row r="15602" spans="1:2" x14ac:dyDescent="0.25">
      <c r="A15602" s="2"/>
      <c r="B15602" s="2"/>
    </row>
    <row r="15603" spans="1:2" x14ac:dyDescent="0.25">
      <c r="A15603" s="2"/>
      <c r="B15603" s="2"/>
    </row>
    <row r="15604" spans="1:2" x14ac:dyDescent="0.25">
      <c r="A15604" s="2"/>
      <c r="B15604" s="2"/>
    </row>
    <row r="15605" spans="1:2" x14ac:dyDescent="0.25">
      <c r="A15605" s="2"/>
      <c r="B15605" s="2"/>
    </row>
    <row r="15606" spans="1:2" x14ac:dyDescent="0.25">
      <c r="A15606" s="2"/>
      <c r="B15606" s="2"/>
    </row>
    <row r="15607" spans="1:2" x14ac:dyDescent="0.25">
      <c r="A15607" s="2"/>
      <c r="B15607" s="2"/>
    </row>
    <row r="15608" spans="1:2" x14ac:dyDescent="0.25">
      <c r="A15608" s="2"/>
      <c r="B15608" s="2"/>
    </row>
    <row r="15609" spans="1:2" x14ac:dyDescent="0.25">
      <c r="A15609" s="2"/>
      <c r="B15609" s="2"/>
    </row>
    <row r="15610" spans="1:2" x14ac:dyDescent="0.25">
      <c r="A15610" s="2"/>
      <c r="B15610" s="2"/>
    </row>
    <row r="15611" spans="1:2" x14ac:dyDescent="0.25">
      <c r="A15611" s="2"/>
      <c r="B15611" s="2"/>
    </row>
    <row r="15612" spans="1:2" x14ac:dyDescent="0.25">
      <c r="A15612" s="2"/>
      <c r="B15612" s="2"/>
    </row>
    <row r="15613" spans="1:2" x14ac:dyDescent="0.25">
      <c r="A15613" s="2"/>
      <c r="B15613" s="2"/>
    </row>
    <row r="15614" spans="1:2" x14ac:dyDescent="0.25">
      <c r="A15614" s="2"/>
      <c r="B15614" s="2"/>
    </row>
    <row r="15615" spans="1:2" x14ac:dyDescent="0.25">
      <c r="A15615" s="2"/>
      <c r="B15615" s="2"/>
    </row>
    <row r="15616" spans="1:2" x14ac:dyDescent="0.25">
      <c r="A15616" s="2"/>
      <c r="B15616" s="2"/>
    </row>
    <row r="15617" spans="1:2" x14ac:dyDescent="0.25">
      <c r="A15617" s="2"/>
      <c r="B15617" s="2"/>
    </row>
    <row r="15618" spans="1:2" x14ac:dyDescent="0.25">
      <c r="A15618" s="2"/>
      <c r="B15618" s="2"/>
    </row>
    <row r="15619" spans="1:2" x14ac:dyDescent="0.25">
      <c r="A15619" s="2"/>
      <c r="B15619" s="2"/>
    </row>
    <row r="15620" spans="1:2" x14ac:dyDescent="0.25">
      <c r="A15620" s="2"/>
      <c r="B15620" s="2"/>
    </row>
    <row r="15621" spans="1:2" x14ac:dyDescent="0.25">
      <c r="A15621" s="2"/>
      <c r="B15621" s="2"/>
    </row>
    <row r="15622" spans="1:2" x14ac:dyDescent="0.25">
      <c r="A15622" s="2"/>
      <c r="B15622" s="2"/>
    </row>
    <row r="15623" spans="1:2" x14ac:dyDescent="0.25">
      <c r="A15623" s="2"/>
      <c r="B15623" s="2"/>
    </row>
    <row r="15624" spans="1:2" x14ac:dyDescent="0.25">
      <c r="A15624" s="2"/>
      <c r="B15624" s="2"/>
    </row>
    <row r="15625" spans="1:2" x14ac:dyDescent="0.25">
      <c r="A15625" s="2"/>
      <c r="B15625" s="2"/>
    </row>
    <row r="15626" spans="1:2" x14ac:dyDescent="0.25">
      <c r="A15626" s="2"/>
      <c r="B15626" s="2"/>
    </row>
    <row r="15627" spans="1:2" x14ac:dyDescent="0.25">
      <c r="A15627" s="2"/>
      <c r="B15627" s="2"/>
    </row>
    <row r="15628" spans="1:2" x14ac:dyDescent="0.25">
      <c r="A15628" s="2"/>
      <c r="B15628" s="2"/>
    </row>
    <row r="15629" spans="1:2" x14ac:dyDescent="0.25">
      <c r="A15629" s="2"/>
      <c r="B15629" s="2"/>
    </row>
    <row r="15630" spans="1:2" x14ac:dyDescent="0.25">
      <c r="A15630" s="2"/>
      <c r="B15630" s="2"/>
    </row>
    <row r="15631" spans="1:2" x14ac:dyDescent="0.25">
      <c r="A15631" s="2"/>
      <c r="B15631" s="2"/>
    </row>
    <row r="15632" spans="1:2" x14ac:dyDescent="0.25">
      <c r="A15632" s="2"/>
      <c r="B15632" s="2"/>
    </row>
    <row r="15633" spans="1:2" x14ac:dyDescent="0.25">
      <c r="A15633" s="2"/>
      <c r="B15633" s="2"/>
    </row>
    <row r="15634" spans="1:2" x14ac:dyDescent="0.25">
      <c r="A15634" s="2"/>
      <c r="B15634" s="2"/>
    </row>
    <row r="15635" spans="1:2" x14ac:dyDescent="0.25">
      <c r="A15635" s="2"/>
      <c r="B15635" s="2"/>
    </row>
    <row r="15636" spans="1:2" x14ac:dyDescent="0.25">
      <c r="A15636" s="2"/>
      <c r="B15636" s="2"/>
    </row>
    <row r="15637" spans="1:2" x14ac:dyDescent="0.25">
      <c r="A15637" s="2"/>
      <c r="B15637" s="2"/>
    </row>
    <row r="15638" spans="1:2" x14ac:dyDescent="0.25">
      <c r="A15638" s="2"/>
      <c r="B15638" s="2"/>
    </row>
    <row r="15639" spans="1:2" x14ac:dyDescent="0.25">
      <c r="A15639" s="2"/>
      <c r="B15639" s="2"/>
    </row>
    <row r="15640" spans="1:2" x14ac:dyDescent="0.25">
      <c r="A15640" s="2"/>
      <c r="B15640" s="2"/>
    </row>
    <row r="15641" spans="1:2" x14ac:dyDescent="0.25">
      <c r="A15641" s="2"/>
      <c r="B15641" s="2"/>
    </row>
    <row r="15642" spans="1:2" x14ac:dyDescent="0.25">
      <c r="A15642" s="2"/>
      <c r="B15642" s="2"/>
    </row>
    <row r="15643" spans="1:2" x14ac:dyDescent="0.25">
      <c r="A15643" s="2"/>
      <c r="B15643" s="2"/>
    </row>
    <row r="15644" spans="1:2" x14ac:dyDescent="0.25">
      <c r="A15644" s="2"/>
      <c r="B15644" s="2"/>
    </row>
    <row r="15645" spans="1:2" x14ac:dyDescent="0.25">
      <c r="A15645" s="2"/>
      <c r="B15645" s="2"/>
    </row>
    <row r="15646" spans="1:2" x14ac:dyDescent="0.25">
      <c r="A15646" s="2"/>
      <c r="B15646" s="2"/>
    </row>
    <row r="15647" spans="1:2" x14ac:dyDescent="0.25">
      <c r="A15647" s="2"/>
      <c r="B15647" s="2"/>
    </row>
    <row r="15648" spans="1:2" x14ac:dyDescent="0.25">
      <c r="A15648" s="2"/>
      <c r="B15648" s="2"/>
    </row>
    <row r="15649" spans="1:2" x14ac:dyDescent="0.25">
      <c r="A15649" s="2"/>
      <c r="B15649" s="2"/>
    </row>
    <row r="15650" spans="1:2" x14ac:dyDescent="0.25">
      <c r="A15650" s="2"/>
      <c r="B15650" s="2"/>
    </row>
    <row r="15651" spans="1:2" x14ac:dyDescent="0.25">
      <c r="A15651" s="2"/>
      <c r="B15651" s="2"/>
    </row>
    <row r="15652" spans="1:2" x14ac:dyDescent="0.25">
      <c r="A15652" s="2"/>
      <c r="B15652" s="2"/>
    </row>
    <row r="15653" spans="1:2" x14ac:dyDescent="0.25">
      <c r="A15653" s="2"/>
      <c r="B15653" s="2"/>
    </row>
    <row r="15654" spans="1:2" x14ac:dyDescent="0.25">
      <c r="A15654" s="2"/>
      <c r="B15654" s="2"/>
    </row>
    <row r="15655" spans="1:2" x14ac:dyDescent="0.25">
      <c r="A15655" s="2"/>
      <c r="B15655" s="2"/>
    </row>
    <row r="15656" spans="1:2" x14ac:dyDescent="0.25">
      <c r="A15656" s="2"/>
      <c r="B15656" s="2"/>
    </row>
    <row r="15657" spans="1:2" x14ac:dyDescent="0.25">
      <c r="A15657" s="2"/>
      <c r="B15657" s="2"/>
    </row>
    <row r="15658" spans="1:2" x14ac:dyDescent="0.25">
      <c r="A15658" s="2"/>
      <c r="B15658" s="2"/>
    </row>
    <row r="15659" spans="1:2" x14ac:dyDescent="0.25">
      <c r="A15659" s="2"/>
      <c r="B15659" s="2"/>
    </row>
    <row r="15660" spans="1:2" x14ac:dyDescent="0.25">
      <c r="A15660" s="2"/>
      <c r="B15660" s="2"/>
    </row>
    <row r="15661" spans="1:2" x14ac:dyDescent="0.25">
      <c r="A15661" s="2"/>
      <c r="B15661" s="2"/>
    </row>
    <row r="15662" spans="1:2" x14ac:dyDescent="0.25">
      <c r="A15662" s="2"/>
      <c r="B15662" s="2"/>
    </row>
    <row r="15663" spans="1:2" x14ac:dyDescent="0.25">
      <c r="A15663" s="2"/>
      <c r="B15663" s="2"/>
    </row>
    <row r="15664" spans="1:2" x14ac:dyDescent="0.25">
      <c r="A15664" s="2"/>
      <c r="B15664" s="2"/>
    </row>
    <row r="15665" spans="1:2" x14ac:dyDescent="0.25">
      <c r="A15665" s="2"/>
      <c r="B15665" s="2"/>
    </row>
    <row r="15666" spans="1:2" x14ac:dyDescent="0.25">
      <c r="A15666" s="2"/>
      <c r="B15666" s="2"/>
    </row>
    <row r="15667" spans="1:2" x14ac:dyDescent="0.25">
      <c r="A15667" s="2"/>
      <c r="B15667" s="2"/>
    </row>
    <row r="15668" spans="1:2" x14ac:dyDescent="0.25">
      <c r="A15668" s="2"/>
      <c r="B15668" s="2"/>
    </row>
    <row r="15669" spans="1:2" x14ac:dyDescent="0.25">
      <c r="A15669" s="2"/>
      <c r="B15669" s="2"/>
    </row>
    <row r="15670" spans="1:2" x14ac:dyDescent="0.25">
      <c r="A15670" s="2"/>
      <c r="B15670" s="2"/>
    </row>
    <row r="15671" spans="1:2" x14ac:dyDescent="0.25">
      <c r="A15671" s="2"/>
      <c r="B15671" s="2"/>
    </row>
    <row r="15672" spans="1:2" x14ac:dyDescent="0.25">
      <c r="A15672" s="2"/>
      <c r="B15672" s="2"/>
    </row>
    <row r="15673" spans="1:2" x14ac:dyDescent="0.25">
      <c r="A15673" s="2"/>
      <c r="B15673" s="2"/>
    </row>
    <row r="15674" spans="1:2" x14ac:dyDescent="0.25">
      <c r="A15674" s="2"/>
      <c r="B15674" s="2"/>
    </row>
    <row r="15675" spans="1:2" x14ac:dyDescent="0.25">
      <c r="A15675" s="2"/>
      <c r="B15675" s="2"/>
    </row>
    <row r="15676" spans="1:2" x14ac:dyDescent="0.25">
      <c r="A15676" s="2"/>
      <c r="B15676" s="2"/>
    </row>
    <row r="15677" spans="1:2" x14ac:dyDescent="0.25">
      <c r="A15677" s="2"/>
      <c r="B15677" s="2"/>
    </row>
    <row r="15678" spans="1:2" x14ac:dyDescent="0.25">
      <c r="A15678" s="2"/>
      <c r="B15678" s="2"/>
    </row>
    <row r="15679" spans="1:2" x14ac:dyDescent="0.25">
      <c r="A15679" s="2"/>
      <c r="B15679" s="2"/>
    </row>
    <row r="15680" spans="1:2" x14ac:dyDescent="0.25">
      <c r="A15680" s="2"/>
      <c r="B15680" s="2"/>
    </row>
    <row r="15681" spans="1:2" x14ac:dyDescent="0.25">
      <c r="A15681" s="2"/>
      <c r="B15681" s="2"/>
    </row>
    <row r="15682" spans="1:2" x14ac:dyDescent="0.25">
      <c r="A15682" s="2"/>
      <c r="B15682" s="2"/>
    </row>
    <row r="15683" spans="1:2" x14ac:dyDescent="0.25">
      <c r="A15683" s="2"/>
      <c r="B15683" s="2"/>
    </row>
    <row r="15684" spans="1:2" x14ac:dyDescent="0.25">
      <c r="A15684" s="2"/>
      <c r="B15684" s="2"/>
    </row>
    <row r="15685" spans="1:2" x14ac:dyDescent="0.25">
      <c r="A15685" s="2"/>
      <c r="B15685" s="2"/>
    </row>
    <row r="15686" spans="1:2" x14ac:dyDescent="0.25">
      <c r="A15686" s="2"/>
      <c r="B15686" s="2"/>
    </row>
    <row r="15687" spans="1:2" x14ac:dyDescent="0.25">
      <c r="A15687" s="2"/>
      <c r="B15687" s="2"/>
    </row>
    <row r="15688" spans="1:2" x14ac:dyDescent="0.25">
      <c r="A15688" s="2"/>
      <c r="B15688" s="2"/>
    </row>
    <row r="15689" spans="1:2" x14ac:dyDescent="0.25">
      <c r="A15689" s="2"/>
      <c r="B15689" s="2"/>
    </row>
    <row r="15690" spans="1:2" x14ac:dyDescent="0.25">
      <c r="A15690" s="2"/>
      <c r="B15690" s="2"/>
    </row>
    <row r="15691" spans="1:2" x14ac:dyDescent="0.25">
      <c r="A15691" s="2"/>
      <c r="B15691" s="2"/>
    </row>
    <row r="15692" spans="1:2" x14ac:dyDescent="0.25">
      <c r="A15692" s="2"/>
      <c r="B15692" s="2"/>
    </row>
    <row r="15693" spans="1:2" x14ac:dyDescent="0.25">
      <c r="A15693" s="2"/>
      <c r="B15693" s="2"/>
    </row>
    <row r="15694" spans="1:2" x14ac:dyDescent="0.25">
      <c r="A15694" s="2"/>
      <c r="B15694" s="2"/>
    </row>
    <row r="15695" spans="1:2" x14ac:dyDescent="0.25">
      <c r="A15695" s="2"/>
      <c r="B15695" s="2"/>
    </row>
    <row r="15696" spans="1:2" x14ac:dyDescent="0.25">
      <c r="A15696" s="2"/>
      <c r="B15696" s="2"/>
    </row>
    <row r="15697" spans="1:2" x14ac:dyDescent="0.25">
      <c r="A15697" s="2"/>
      <c r="B15697" s="2"/>
    </row>
    <row r="15698" spans="1:2" x14ac:dyDescent="0.25">
      <c r="A15698" s="2"/>
      <c r="B15698" s="2"/>
    </row>
    <row r="15699" spans="1:2" x14ac:dyDescent="0.25">
      <c r="A15699" s="2"/>
      <c r="B15699" s="2"/>
    </row>
    <row r="15700" spans="1:2" x14ac:dyDescent="0.25">
      <c r="A15700" s="2"/>
      <c r="B15700" s="2"/>
    </row>
    <row r="15701" spans="1:2" x14ac:dyDescent="0.25">
      <c r="A15701" s="2"/>
      <c r="B15701" s="2"/>
    </row>
    <row r="15702" spans="1:2" x14ac:dyDescent="0.25">
      <c r="A15702" s="2"/>
      <c r="B15702" s="2"/>
    </row>
    <row r="15703" spans="1:2" x14ac:dyDescent="0.25">
      <c r="A15703" s="2"/>
      <c r="B15703" s="2"/>
    </row>
    <row r="15704" spans="1:2" x14ac:dyDescent="0.25">
      <c r="A15704" s="2"/>
      <c r="B15704" s="2"/>
    </row>
    <row r="15705" spans="1:2" x14ac:dyDescent="0.25">
      <c r="A15705" s="2"/>
      <c r="B15705" s="2"/>
    </row>
    <row r="15706" spans="1:2" x14ac:dyDescent="0.25">
      <c r="A15706" s="2"/>
      <c r="B15706" s="2"/>
    </row>
    <row r="15707" spans="1:2" x14ac:dyDescent="0.25">
      <c r="A15707" s="2"/>
      <c r="B15707" s="2"/>
    </row>
    <row r="15708" spans="1:2" x14ac:dyDescent="0.25">
      <c r="A15708" s="2"/>
      <c r="B15708" s="2"/>
    </row>
    <row r="15709" spans="1:2" x14ac:dyDescent="0.25">
      <c r="A15709" s="2"/>
      <c r="B15709" s="2"/>
    </row>
    <row r="15710" spans="1:2" x14ac:dyDescent="0.25">
      <c r="A15710" s="2"/>
      <c r="B15710" s="2"/>
    </row>
    <row r="15711" spans="1:2" x14ac:dyDescent="0.25">
      <c r="A15711" s="2"/>
      <c r="B15711" s="2"/>
    </row>
    <row r="15712" spans="1:2" x14ac:dyDescent="0.25">
      <c r="A15712" s="2"/>
      <c r="B15712" s="2"/>
    </row>
    <row r="15713" spans="1:2" x14ac:dyDescent="0.25">
      <c r="A15713" s="2"/>
      <c r="B15713" s="2"/>
    </row>
    <row r="15714" spans="1:2" x14ac:dyDescent="0.25">
      <c r="A15714" s="2"/>
      <c r="B15714" s="2"/>
    </row>
    <row r="15715" spans="1:2" x14ac:dyDescent="0.25">
      <c r="A15715" s="2"/>
      <c r="B15715" s="2"/>
    </row>
    <row r="15716" spans="1:2" x14ac:dyDescent="0.25">
      <c r="A15716" s="2"/>
      <c r="B15716" s="2"/>
    </row>
    <row r="15717" spans="1:2" x14ac:dyDescent="0.25">
      <c r="A15717" s="2"/>
      <c r="B15717" s="2"/>
    </row>
    <row r="15718" spans="1:2" x14ac:dyDescent="0.25">
      <c r="A15718" s="2"/>
      <c r="B15718" s="2"/>
    </row>
    <row r="15719" spans="1:2" x14ac:dyDescent="0.25">
      <c r="A15719" s="2"/>
      <c r="B15719" s="2"/>
    </row>
    <row r="15720" spans="1:2" x14ac:dyDescent="0.25">
      <c r="A15720" s="2"/>
      <c r="B15720" s="2"/>
    </row>
    <row r="15721" spans="1:2" x14ac:dyDescent="0.25">
      <c r="A15721" s="2"/>
      <c r="B15721" s="2"/>
    </row>
    <row r="15722" spans="1:2" x14ac:dyDescent="0.25">
      <c r="A15722" s="2"/>
      <c r="B15722" s="2"/>
    </row>
    <row r="15723" spans="1:2" x14ac:dyDescent="0.25">
      <c r="A15723" s="2"/>
      <c r="B15723" s="2"/>
    </row>
    <row r="15724" spans="1:2" x14ac:dyDescent="0.25">
      <c r="A15724" s="2"/>
      <c r="B15724" s="2"/>
    </row>
    <row r="15725" spans="1:2" x14ac:dyDescent="0.25">
      <c r="A15725" s="2"/>
      <c r="B15725" s="2"/>
    </row>
    <row r="15726" spans="1:2" x14ac:dyDescent="0.25">
      <c r="A15726" s="2"/>
      <c r="B15726" s="2"/>
    </row>
    <row r="15727" spans="1:2" x14ac:dyDescent="0.25">
      <c r="A15727" s="2"/>
      <c r="B15727" s="2"/>
    </row>
    <row r="15728" spans="1:2" x14ac:dyDescent="0.25">
      <c r="A15728" s="2"/>
      <c r="B15728" s="2"/>
    </row>
    <row r="15729" spans="1:2" x14ac:dyDescent="0.25">
      <c r="A15729" s="2"/>
      <c r="B15729" s="2"/>
    </row>
    <row r="15730" spans="1:2" x14ac:dyDescent="0.25">
      <c r="A15730" s="2"/>
      <c r="B15730" s="2"/>
    </row>
    <row r="15731" spans="1:2" x14ac:dyDescent="0.25">
      <c r="A15731" s="2"/>
      <c r="B15731" s="2"/>
    </row>
    <row r="15732" spans="1:2" x14ac:dyDescent="0.25">
      <c r="A15732" s="2"/>
      <c r="B15732" s="2"/>
    </row>
    <row r="15733" spans="1:2" x14ac:dyDescent="0.25">
      <c r="A15733" s="2"/>
      <c r="B15733" s="2"/>
    </row>
    <row r="15734" spans="1:2" x14ac:dyDescent="0.25">
      <c r="A15734" s="2"/>
      <c r="B15734" s="2"/>
    </row>
    <row r="15735" spans="1:2" x14ac:dyDescent="0.25">
      <c r="A15735" s="2"/>
      <c r="B15735" s="2"/>
    </row>
    <row r="15736" spans="1:2" x14ac:dyDescent="0.25">
      <c r="A15736" s="2"/>
      <c r="B15736" s="2"/>
    </row>
    <row r="15737" spans="1:2" x14ac:dyDescent="0.25">
      <c r="A15737" s="2"/>
      <c r="B15737" s="2"/>
    </row>
    <row r="15738" spans="1:2" x14ac:dyDescent="0.25">
      <c r="A15738" s="2"/>
      <c r="B15738" s="2"/>
    </row>
    <row r="15739" spans="1:2" x14ac:dyDescent="0.25">
      <c r="A15739" s="2"/>
      <c r="B15739" s="2"/>
    </row>
    <row r="15740" spans="1:2" x14ac:dyDescent="0.25">
      <c r="A15740" s="2"/>
      <c r="B15740" s="2"/>
    </row>
    <row r="15741" spans="1:2" x14ac:dyDescent="0.25">
      <c r="A15741" s="2"/>
      <c r="B15741" s="2"/>
    </row>
    <row r="15742" spans="1:2" x14ac:dyDescent="0.25">
      <c r="A15742" s="2"/>
      <c r="B15742" s="2"/>
    </row>
    <row r="15743" spans="1:2" x14ac:dyDescent="0.25">
      <c r="A15743" s="2"/>
      <c r="B15743" s="2"/>
    </row>
    <row r="15744" spans="1:2" x14ac:dyDescent="0.25">
      <c r="A15744" s="2"/>
      <c r="B15744" s="2"/>
    </row>
    <row r="15745" spans="1:2" x14ac:dyDescent="0.25">
      <c r="A15745" s="2"/>
      <c r="B15745" s="2"/>
    </row>
    <row r="15746" spans="1:2" x14ac:dyDescent="0.25">
      <c r="A15746" s="2"/>
      <c r="B15746" s="2"/>
    </row>
    <row r="15747" spans="1:2" x14ac:dyDescent="0.25">
      <c r="A15747" s="2"/>
      <c r="B15747" s="2"/>
    </row>
    <row r="15748" spans="1:2" x14ac:dyDescent="0.25">
      <c r="A15748" s="2"/>
      <c r="B15748" s="2"/>
    </row>
    <row r="15749" spans="1:2" x14ac:dyDescent="0.25">
      <c r="A15749" s="2"/>
      <c r="B15749" s="2"/>
    </row>
    <row r="15750" spans="1:2" x14ac:dyDescent="0.25">
      <c r="A15750" s="2"/>
      <c r="B15750" s="2"/>
    </row>
    <row r="15751" spans="1:2" x14ac:dyDescent="0.25">
      <c r="A15751" s="2"/>
      <c r="B15751" s="2"/>
    </row>
    <row r="15752" spans="1:2" x14ac:dyDescent="0.25">
      <c r="A15752" s="2"/>
      <c r="B15752" s="2"/>
    </row>
    <row r="15753" spans="1:2" x14ac:dyDescent="0.25">
      <c r="A15753" s="2"/>
      <c r="B15753" s="2"/>
    </row>
    <row r="15754" spans="1:2" x14ac:dyDescent="0.25">
      <c r="A15754" s="2"/>
      <c r="B15754" s="2"/>
    </row>
    <row r="15755" spans="1:2" x14ac:dyDescent="0.25">
      <c r="A15755" s="2"/>
      <c r="B15755" s="2"/>
    </row>
    <row r="15756" spans="1:2" x14ac:dyDescent="0.25">
      <c r="A15756" s="2"/>
      <c r="B15756" s="2"/>
    </row>
    <row r="15757" spans="1:2" x14ac:dyDescent="0.25">
      <c r="A15757" s="2"/>
      <c r="B15757" s="2"/>
    </row>
    <row r="15758" spans="1:2" x14ac:dyDescent="0.25">
      <c r="A15758" s="2"/>
      <c r="B15758" s="2"/>
    </row>
    <row r="15759" spans="1:2" x14ac:dyDescent="0.25">
      <c r="A15759" s="2"/>
      <c r="B15759" s="2"/>
    </row>
    <row r="15760" spans="1:2" x14ac:dyDescent="0.25">
      <c r="A15760" s="2"/>
      <c r="B15760" s="2"/>
    </row>
    <row r="15761" spans="1:2" x14ac:dyDescent="0.25">
      <c r="A15761" s="2"/>
      <c r="B15761" s="2"/>
    </row>
    <row r="15762" spans="1:2" x14ac:dyDescent="0.25">
      <c r="A15762" s="2"/>
      <c r="B15762" s="2"/>
    </row>
    <row r="15763" spans="1:2" x14ac:dyDescent="0.25">
      <c r="A15763" s="2"/>
      <c r="B15763" s="2"/>
    </row>
    <row r="15764" spans="1:2" x14ac:dyDescent="0.25">
      <c r="A15764" s="2"/>
      <c r="B15764" s="2"/>
    </row>
    <row r="15765" spans="1:2" x14ac:dyDescent="0.25">
      <c r="A15765" s="2"/>
      <c r="B15765" s="2"/>
    </row>
    <row r="15766" spans="1:2" x14ac:dyDescent="0.25">
      <c r="A15766" s="2"/>
      <c r="B15766" s="2"/>
    </row>
    <row r="15767" spans="1:2" x14ac:dyDescent="0.25">
      <c r="A15767" s="2"/>
      <c r="B15767" s="2"/>
    </row>
    <row r="15768" spans="1:2" x14ac:dyDescent="0.25">
      <c r="A15768" s="2"/>
      <c r="B15768" s="2"/>
    </row>
    <row r="15769" spans="1:2" x14ac:dyDescent="0.25">
      <c r="A15769" s="2"/>
      <c r="B15769" s="2"/>
    </row>
    <row r="15770" spans="1:2" x14ac:dyDescent="0.25">
      <c r="A15770" s="2"/>
      <c r="B15770" s="2"/>
    </row>
    <row r="15771" spans="1:2" x14ac:dyDescent="0.25">
      <c r="A15771" s="2"/>
      <c r="B15771" s="2"/>
    </row>
    <row r="15772" spans="1:2" x14ac:dyDescent="0.25">
      <c r="A15772" s="2"/>
      <c r="B15772" s="2"/>
    </row>
    <row r="15773" spans="1:2" x14ac:dyDescent="0.25">
      <c r="A15773" s="2"/>
      <c r="B15773" s="2"/>
    </row>
    <row r="15774" spans="1:2" x14ac:dyDescent="0.25">
      <c r="A15774" s="2"/>
      <c r="B15774" s="2"/>
    </row>
    <row r="15775" spans="1:2" x14ac:dyDescent="0.25">
      <c r="A15775" s="2"/>
      <c r="B15775" s="2"/>
    </row>
    <row r="15776" spans="1:2" x14ac:dyDescent="0.25">
      <c r="A15776" s="2"/>
      <c r="B15776" s="2"/>
    </row>
    <row r="15777" spans="1:2" x14ac:dyDescent="0.25">
      <c r="A15777" s="2"/>
      <c r="B15777" s="2"/>
    </row>
    <row r="15778" spans="1:2" x14ac:dyDescent="0.25">
      <c r="A15778" s="2"/>
      <c r="B15778" s="2"/>
    </row>
    <row r="15779" spans="1:2" x14ac:dyDescent="0.25">
      <c r="A15779" s="2"/>
      <c r="B15779" s="2"/>
    </row>
    <row r="15780" spans="1:2" x14ac:dyDescent="0.25">
      <c r="A15780" s="2"/>
      <c r="B15780" s="2"/>
    </row>
    <row r="15781" spans="1:2" x14ac:dyDescent="0.25">
      <c r="A15781" s="2"/>
      <c r="B15781" s="2"/>
    </row>
    <row r="15782" spans="1:2" x14ac:dyDescent="0.25">
      <c r="A15782" s="2"/>
      <c r="B15782" s="2"/>
    </row>
    <row r="15783" spans="1:2" x14ac:dyDescent="0.25">
      <c r="A15783" s="2"/>
      <c r="B15783" s="2"/>
    </row>
    <row r="15784" spans="1:2" x14ac:dyDescent="0.25">
      <c r="A15784" s="2"/>
      <c r="B15784" s="2"/>
    </row>
    <row r="15785" spans="1:2" x14ac:dyDescent="0.25">
      <c r="A15785" s="2"/>
      <c r="B15785" s="2"/>
    </row>
    <row r="15786" spans="1:2" x14ac:dyDescent="0.25">
      <c r="A15786" s="2"/>
      <c r="B15786" s="2"/>
    </row>
    <row r="15787" spans="1:2" x14ac:dyDescent="0.25">
      <c r="A15787" s="2"/>
      <c r="B15787" s="2"/>
    </row>
    <row r="15788" spans="1:2" x14ac:dyDescent="0.25">
      <c r="A15788" s="2"/>
      <c r="B15788" s="2"/>
    </row>
    <row r="15789" spans="1:2" x14ac:dyDescent="0.25">
      <c r="A15789" s="2"/>
      <c r="B15789" s="2"/>
    </row>
    <row r="15790" spans="1:2" x14ac:dyDescent="0.25">
      <c r="A15790" s="2"/>
      <c r="B15790" s="2"/>
    </row>
    <row r="15791" spans="1:2" x14ac:dyDescent="0.25">
      <c r="A15791" s="2"/>
      <c r="B15791" s="2"/>
    </row>
    <row r="15792" spans="1:2" x14ac:dyDescent="0.25">
      <c r="A15792" s="2"/>
      <c r="B15792" s="2"/>
    </row>
    <row r="15793" spans="1:2" x14ac:dyDescent="0.25">
      <c r="A15793" s="2"/>
      <c r="B15793" s="2"/>
    </row>
    <row r="15794" spans="1:2" x14ac:dyDescent="0.25">
      <c r="A15794" s="2"/>
      <c r="B15794" s="2"/>
    </row>
    <row r="15795" spans="1:2" x14ac:dyDescent="0.25">
      <c r="A15795" s="2"/>
      <c r="B15795" s="2"/>
    </row>
    <row r="15796" spans="1:2" x14ac:dyDescent="0.25">
      <c r="A15796" s="2"/>
      <c r="B15796" s="2"/>
    </row>
    <row r="15797" spans="1:2" x14ac:dyDescent="0.25">
      <c r="A15797" s="2"/>
      <c r="B15797" s="2"/>
    </row>
    <row r="15798" spans="1:2" x14ac:dyDescent="0.25">
      <c r="A15798" s="2"/>
      <c r="B15798" s="2"/>
    </row>
    <row r="15799" spans="1:2" x14ac:dyDescent="0.25">
      <c r="A15799" s="2"/>
      <c r="B15799" s="2"/>
    </row>
    <row r="15800" spans="1:2" x14ac:dyDescent="0.25">
      <c r="A15800" s="2"/>
      <c r="B15800" s="2"/>
    </row>
    <row r="15801" spans="1:2" x14ac:dyDescent="0.25">
      <c r="A15801" s="2"/>
      <c r="B15801" s="2"/>
    </row>
    <row r="15802" spans="1:2" x14ac:dyDescent="0.25">
      <c r="A15802" s="2"/>
      <c r="B15802" s="2"/>
    </row>
    <row r="15803" spans="1:2" x14ac:dyDescent="0.25">
      <c r="A15803" s="2"/>
      <c r="B15803" s="2"/>
    </row>
    <row r="15804" spans="1:2" x14ac:dyDescent="0.25">
      <c r="A15804" s="2"/>
      <c r="B15804" s="2"/>
    </row>
    <row r="15805" spans="1:2" x14ac:dyDescent="0.25">
      <c r="A15805" s="2"/>
      <c r="B15805" s="2"/>
    </row>
    <row r="15806" spans="1:2" x14ac:dyDescent="0.25">
      <c r="A15806" s="2"/>
      <c r="B15806" s="2"/>
    </row>
    <row r="15807" spans="1:2" x14ac:dyDescent="0.25">
      <c r="A15807" s="2"/>
      <c r="B15807" s="2"/>
    </row>
    <row r="15808" spans="1:2" x14ac:dyDescent="0.25">
      <c r="A15808" s="2"/>
      <c r="B15808" s="2"/>
    </row>
    <row r="15809" spans="1:2" x14ac:dyDescent="0.25">
      <c r="A15809" s="2"/>
      <c r="B15809" s="2"/>
    </row>
    <row r="15810" spans="1:2" x14ac:dyDescent="0.25">
      <c r="A15810" s="2"/>
      <c r="B15810" s="2"/>
    </row>
    <row r="15811" spans="1:2" x14ac:dyDescent="0.25">
      <c r="A15811" s="2"/>
      <c r="B15811" s="2"/>
    </row>
    <row r="15812" spans="1:2" x14ac:dyDescent="0.25">
      <c r="A15812" s="2"/>
      <c r="B15812" s="2"/>
    </row>
    <row r="15813" spans="1:2" x14ac:dyDescent="0.25">
      <c r="A15813" s="2"/>
      <c r="B15813" s="2"/>
    </row>
    <row r="15814" spans="1:2" x14ac:dyDescent="0.25">
      <c r="A15814" s="2"/>
      <c r="B15814" s="2"/>
    </row>
    <row r="15815" spans="1:2" x14ac:dyDescent="0.25">
      <c r="A15815" s="2"/>
      <c r="B15815" s="2"/>
    </row>
    <row r="15816" spans="1:2" x14ac:dyDescent="0.25">
      <c r="A15816" s="2"/>
      <c r="B15816" s="2"/>
    </row>
    <row r="15817" spans="1:2" x14ac:dyDescent="0.25">
      <c r="A15817" s="2"/>
      <c r="B15817" s="2"/>
    </row>
    <row r="15818" spans="1:2" x14ac:dyDescent="0.25">
      <c r="A15818" s="2"/>
      <c r="B15818" s="2"/>
    </row>
    <row r="15819" spans="1:2" x14ac:dyDescent="0.25">
      <c r="A15819" s="2"/>
      <c r="B15819" s="2"/>
    </row>
    <row r="15820" spans="1:2" x14ac:dyDescent="0.25">
      <c r="A15820" s="2"/>
      <c r="B15820" s="2"/>
    </row>
    <row r="15821" spans="1:2" x14ac:dyDescent="0.25">
      <c r="A15821" s="2"/>
      <c r="B15821" s="2"/>
    </row>
    <row r="15822" spans="1:2" x14ac:dyDescent="0.25">
      <c r="A15822" s="2"/>
      <c r="B15822" s="2"/>
    </row>
    <row r="15823" spans="1:2" x14ac:dyDescent="0.25">
      <c r="A15823" s="2"/>
      <c r="B15823" s="2"/>
    </row>
    <row r="15824" spans="1:2" x14ac:dyDescent="0.25">
      <c r="A15824" s="2"/>
      <c r="B15824" s="2"/>
    </row>
    <row r="15825" spans="1:2" x14ac:dyDescent="0.25">
      <c r="A15825" s="2"/>
      <c r="B15825" s="2"/>
    </row>
    <row r="15826" spans="1:2" x14ac:dyDescent="0.25">
      <c r="A15826" s="2"/>
      <c r="B15826" s="2"/>
    </row>
    <row r="15827" spans="1:2" x14ac:dyDescent="0.25">
      <c r="A15827" s="2"/>
      <c r="B15827" s="2"/>
    </row>
    <row r="15828" spans="1:2" x14ac:dyDescent="0.25">
      <c r="A15828" s="2"/>
      <c r="B15828" s="2"/>
    </row>
    <row r="15829" spans="1:2" x14ac:dyDescent="0.25">
      <c r="A15829" s="2"/>
      <c r="B15829" s="2"/>
    </row>
    <row r="15830" spans="1:2" x14ac:dyDescent="0.25">
      <c r="A15830" s="2"/>
      <c r="B15830" s="2"/>
    </row>
    <row r="15831" spans="1:2" x14ac:dyDescent="0.25">
      <c r="A15831" s="2"/>
      <c r="B15831" s="2"/>
    </row>
    <row r="15832" spans="1:2" x14ac:dyDescent="0.25">
      <c r="A15832" s="2"/>
      <c r="B15832" s="2"/>
    </row>
    <row r="15833" spans="1:2" x14ac:dyDescent="0.25">
      <c r="A15833" s="2"/>
      <c r="B15833" s="2"/>
    </row>
    <row r="15834" spans="1:2" x14ac:dyDescent="0.25">
      <c r="A15834" s="2"/>
      <c r="B15834" s="2"/>
    </row>
    <row r="15835" spans="1:2" x14ac:dyDescent="0.25">
      <c r="A15835" s="2"/>
      <c r="B15835" s="2"/>
    </row>
    <row r="15836" spans="1:2" x14ac:dyDescent="0.25">
      <c r="A15836" s="2"/>
      <c r="B15836" s="2"/>
    </row>
    <row r="15837" spans="1:2" x14ac:dyDescent="0.25">
      <c r="A15837" s="2"/>
      <c r="B15837" s="2"/>
    </row>
    <row r="15838" spans="1:2" x14ac:dyDescent="0.25">
      <c r="A15838" s="2"/>
      <c r="B15838" s="2"/>
    </row>
    <row r="15839" spans="1:2" x14ac:dyDescent="0.25">
      <c r="A15839" s="2"/>
      <c r="B15839" s="2"/>
    </row>
    <row r="15840" spans="1:2" x14ac:dyDescent="0.25">
      <c r="A15840" s="2"/>
      <c r="B15840" s="2"/>
    </row>
    <row r="15841" spans="1:2" x14ac:dyDescent="0.25">
      <c r="A15841" s="2"/>
      <c r="B15841" s="2"/>
    </row>
    <row r="15842" spans="1:2" x14ac:dyDescent="0.25">
      <c r="A15842" s="2"/>
      <c r="B15842" s="2"/>
    </row>
    <row r="15843" spans="1:2" x14ac:dyDescent="0.25">
      <c r="A15843" s="2"/>
      <c r="B15843" s="2"/>
    </row>
    <row r="15844" spans="1:2" x14ac:dyDescent="0.25">
      <c r="A15844" s="2"/>
      <c r="B15844" s="2"/>
    </row>
    <row r="15845" spans="1:2" x14ac:dyDescent="0.25">
      <c r="A15845" s="2"/>
      <c r="B15845" s="2"/>
    </row>
    <row r="15846" spans="1:2" x14ac:dyDescent="0.25">
      <c r="A15846" s="2"/>
      <c r="B15846" s="2"/>
    </row>
    <row r="15847" spans="1:2" x14ac:dyDescent="0.25">
      <c r="A15847" s="2"/>
      <c r="B15847" s="2"/>
    </row>
    <row r="15848" spans="1:2" x14ac:dyDescent="0.25">
      <c r="A15848" s="2"/>
      <c r="B15848" s="2"/>
    </row>
    <row r="15849" spans="1:2" x14ac:dyDescent="0.25">
      <c r="A15849" s="2"/>
      <c r="B15849" s="2"/>
    </row>
    <row r="15850" spans="1:2" x14ac:dyDescent="0.25">
      <c r="A15850" s="2"/>
      <c r="B15850" s="2"/>
    </row>
    <row r="15851" spans="1:2" x14ac:dyDescent="0.25">
      <c r="A15851" s="2"/>
      <c r="B15851" s="2"/>
    </row>
    <row r="15852" spans="1:2" x14ac:dyDescent="0.25">
      <c r="A15852" s="2"/>
      <c r="B15852" s="2"/>
    </row>
    <row r="15853" spans="1:2" x14ac:dyDescent="0.25">
      <c r="A15853" s="2"/>
      <c r="B15853" s="2"/>
    </row>
    <row r="15854" spans="1:2" x14ac:dyDescent="0.25">
      <c r="A15854" s="2"/>
      <c r="B15854" s="2"/>
    </row>
    <row r="15855" spans="1:2" x14ac:dyDescent="0.25">
      <c r="A15855" s="2"/>
      <c r="B15855" s="2"/>
    </row>
    <row r="15856" spans="1:2" x14ac:dyDescent="0.25">
      <c r="A15856" s="2"/>
      <c r="B15856" s="2"/>
    </row>
    <row r="15857" spans="1:2" x14ac:dyDescent="0.25">
      <c r="A15857" s="2"/>
      <c r="B15857" s="2"/>
    </row>
    <row r="15858" spans="1:2" x14ac:dyDescent="0.25">
      <c r="A15858" s="2"/>
      <c r="B15858" s="2"/>
    </row>
    <row r="15859" spans="1:2" x14ac:dyDescent="0.25">
      <c r="A15859" s="2"/>
      <c r="B15859" s="2"/>
    </row>
    <row r="15860" spans="1:2" x14ac:dyDescent="0.25">
      <c r="A15860" s="2"/>
      <c r="B15860" s="2"/>
    </row>
    <row r="15861" spans="1:2" x14ac:dyDescent="0.25">
      <c r="A15861" s="2"/>
      <c r="B15861" s="2"/>
    </row>
    <row r="15862" spans="1:2" x14ac:dyDescent="0.25">
      <c r="A15862" s="2"/>
      <c r="B15862" s="2"/>
    </row>
    <row r="15863" spans="1:2" x14ac:dyDescent="0.25">
      <c r="A15863" s="2"/>
      <c r="B15863" s="2"/>
    </row>
    <row r="15864" spans="1:2" x14ac:dyDescent="0.25">
      <c r="A15864" s="2"/>
      <c r="B15864" s="2"/>
    </row>
    <row r="15865" spans="1:2" x14ac:dyDescent="0.25">
      <c r="A15865" s="2"/>
      <c r="B15865" s="2"/>
    </row>
    <row r="15866" spans="1:2" x14ac:dyDescent="0.25">
      <c r="A15866" s="2"/>
      <c r="B15866" s="2"/>
    </row>
    <row r="15867" spans="1:2" x14ac:dyDescent="0.25">
      <c r="A15867" s="2"/>
      <c r="B15867" s="2"/>
    </row>
    <row r="15868" spans="1:2" x14ac:dyDescent="0.25">
      <c r="A15868" s="2"/>
      <c r="B15868" s="2"/>
    </row>
    <row r="15869" spans="1:2" x14ac:dyDescent="0.25">
      <c r="A15869" s="2"/>
      <c r="B15869" s="2"/>
    </row>
    <row r="15870" spans="1:2" x14ac:dyDescent="0.25">
      <c r="A15870" s="2"/>
      <c r="B15870" s="2"/>
    </row>
    <row r="15871" spans="1:2" x14ac:dyDescent="0.25">
      <c r="A15871" s="2"/>
      <c r="B15871" s="2"/>
    </row>
    <row r="15872" spans="1:2" x14ac:dyDescent="0.25">
      <c r="A15872" s="2"/>
      <c r="B15872" s="2"/>
    </row>
    <row r="15873" spans="1:2" x14ac:dyDescent="0.25">
      <c r="A15873" s="2"/>
      <c r="B15873" s="2"/>
    </row>
    <row r="15874" spans="1:2" x14ac:dyDescent="0.25">
      <c r="A15874" s="2"/>
      <c r="B15874" s="2"/>
    </row>
    <row r="15875" spans="1:2" x14ac:dyDescent="0.25">
      <c r="A15875" s="2"/>
      <c r="B15875" s="2"/>
    </row>
    <row r="15876" spans="1:2" x14ac:dyDescent="0.25">
      <c r="A15876" s="2"/>
      <c r="B15876" s="2"/>
    </row>
    <row r="15877" spans="1:2" x14ac:dyDescent="0.25">
      <c r="A15877" s="2"/>
      <c r="B15877" s="2"/>
    </row>
    <row r="15878" spans="1:2" x14ac:dyDescent="0.25">
      <c r="A15878" s="2"/>
      <c r="B15878" s="2"/>
    </row>
    <row r="15879" spans="1:2" x14ac:dyDescent="0.25">
      <c r="A15879" s="2"/>
      <c r="B15879" s="2"/>
    </row>
    <row r="15880" spans="1:2" x14ac:dyDescent="0.25">
      <c r="A15880" s="2"/>
      <c r="B15880" s="2"/>
    </row>
    <row r="15881" spans="1:2" x14ac:dyDescent="0.25">
      <c r="A15881" s="2"/>
      <c r="B15881" s="2"/>
    </row>
    <row r="15882" spans="1:2" x14ac:dyDescent="0.25">
      <c r="A15882" s="2"/>
      <c r="B15882" s="2"/>
    </row>
    <row r="15883" spans="1:2" x14ac:dyDescent="0.25">
      <c r="A15883" s="2"/>
      <c r="B15883" s="2"/>
    </row>
    <row r="15884" spans="1:2" x14ac:dyDescent="0.25">
      <c r="A15884" s="2"/>
      <c r="B15884" s="2"/>
    </row>
    <row r="15885" spans="1:2" x14ac:dyDescent="0.25">
      <c r="A15885" s="2"/>
      <c r="B15885" s="2"/>
    </row>
    <row r="15886" spans="1:2" x14ac:dyDescent="0.25">
      <c r="A15886" s="2"/>
      <c r="B15886" s="2"/>
    </row>
    <row r="15887" spans="1:2" x14ac:dyDescent="0.25">
      <c r="A15887" s="2"/>
      <c r="B15887" s="2"/>
    </row>
    <row r="15888" spans="1:2" x14ac:dyDescent="0.25">
      <c r="A15888" s="2"/>
      <c r="B15888" s="2"/>
    </row>
    <row r="15889" spans="1:2" x14ac:dyDescent="0.25">
      <c r="A15889" s="2"/>
      <c r="B15889" s="2"/>
    </row>
    <row r="15890" spans="1:2" x14ac:dyDescent="0.25">
      <c r="A15890" s="2"/>
      <c r="B15890" s="2"/>
    </row>
    <row r="15891" spans="1:2" x14ac:dyDescent="0.25">
      <c r="A15891" s="2"/>
      <c r="B15891" s="2"/>
    </row>
    <row r="15892" spans="1:2" x14ac:dyDescent="0.25">
      <c r="A15892" s="2"/>
      <c r="B15892" s="2"/>
    </row>
    <row r="15893" spans="1:2" x14ac:dyDescent="0.25">
      <c r="A15893" s="2"/>
      <c r="B15893" s="2"/>
    </row>
    <row r="15894" spans="1:2" x14ac:dyDescent="0.25">
      <c r="A15894" s="2"/>
      <c r="B15894" s="2"/>
    </row>
    <row r="15895" spans="1:2" x14ac:dyDescent="0.25">
      <c r="A15895" s="2"/>
      <c r="B15895" s="2"/>
    </row>
    <row r="15896" spans="1:2" x14ac:dyDescent="0.25">
      <c r="A15896" s="2"/>
      <c r="B15896" s="2"/>
    </row>
    <row r="15897" spans="1:2" x14ac:dyDescent="0.25">
      <c r="A15897" s="2"/>
      <c r="B15897" s="2"/>
    </row>
    <row r="15898" spans="1:2" x14ac:dyDescent="0.25">
      <c r="A15898" s="2"/>
      <c r="B15898" s="2"/>
    </row>
    <row r="15899" spans="1:2" x14ac:dyDescent="0.25">
      <c r="A15899" s="2"/>
      <c r="B15899" s="2"/>
    </row>
    <row r="15900" spans="1:2" x14ac:dyDescent="0.25">
      <c r="A15900" s="2"/>
      <c r="B15900" s="2"/>
    </row>
    <row r="15901" spans="1:2" x14ac:dyDescent="0.25">
      <c r="A15901" s="2"/>
      <c r="B15901" s="2"/>
    </row>
    <row r="15902" spans="1:2" x14ac:dyDescent="0.25">
      <c r="A15902" s="2"/>
      <c r="B15902" s="2"/>
    </row>
    <row r="15903" spans="1:2" x14ac:dyDescent="0.25">
      <c r="A15903" s="2"/>
      <c r="B15903" s="2"/>
    </row>
    <row r="15904" spans="1:2" x14ac:dyDescent="0.25">
      <c r="A15904" s="2"/>
      <c r="B15904" s="2"/>
    </row>
    <row r="15905" spans="1:2" x14ac:dyDescent="0.25">
      <c r="A15905" s="2"/>
      <c r="B15905" s="2"/>
    </row>
    <row r="15906" spans="1:2" x14ac:dyDescent="0.25">
      <c r="A15906" s="2"/>
      <c r="B15906" s="2"/>
    </row>
    <row r="15907" spans="1:2" x14ac:dyDescent="0.25">
      <c r="A15907" s="2"/>
      <c r="B15907" s="2"/>
    </row>
    <row r="15908" spans="1:2" x14ac:dyDescent="0.25">
      <c r="A15908" s="2"/>
      <c r="B15908" s="2"/>
    </row>
    <row r="15909" spans="1:2" x14ac:dyDescent="0.25">
      <c r="A15909" s="2"/>
      <c r="B15909" s="2"/>
    </row>
    <row r="15910" spans="1:2" x14ac:dyDescent="0.25">
      <c r="A15910" s="2"/>
      <c r="B15910" s="2"/>
    </row>
    <row r="15911" spans="1:2" x14ac:dyDescent="0.25">
      <c r="A15911" s="2"/>
      <c r="B15911" s="2"/>
    </row>
    <row r="15912" spans="1:2" x14ac:dyDescent="0.25">
      <c r="A15912" s="2"/>
      <c r="B15912" s="2"/>
    </row>
    <row r="15913" spans="1:2" x14ac:dyDescent="0.25">
      <c r="A15913" s="2"/>
      <c r="B15913" s="2"/>
    </row>
    <row r="15914" spans="1:2" x14ac:dyDescent="0.25">
      <c r="A15914" s="2"/>
      <c r="B15914" s="2"/>
    </row>
    <row r="15915" spans="1:2" x14ac:dyDescent="0.25">
      <c r="A15915" s="2"/>
      <c r="B15915" s="2"/>
    </row>
    <row r="15916" spans="1:2" x14ac:dyDescent="0.25">
      <c r="A15916" s="2"/>
      <c r="B15916" s="2"/>
    </row>
    <row r="15917" spans="1:2" x14ac:dyDescent="0.25">
      <c r="A15917" s="2"/>
      <c r="B15917" s="2"/>
    </row>
    <row r="15918" spans="1:2" x14ac:dyDescent="0.25">
      <c r="A15918" s="2"/>
      <c r="B15918" s="2"/>
    </row>
    <row r="15919" spans="1:2" x14ac:dyDescent="0.25">
      <c r="A15919" s="2"/>
      <c r="B15919" s="2"/>
    </row>
    <row r="15920" spans="1:2" x14ac:dyDescent="0.25">
      <c r="A15920" s="2"/>
      <c r="B15920" s="2"/>
    </row>
    <row r="15921" spans="1:2" x14ac:dyDescent="0.25">
      <c r="A15921" s="2"/>
      <c r="B15921" s="2"/>
    </row>
    <row r="15922" spans="1:2" x14ac:dyDescent="0.25">
      <c r="A15922" s="2"/>
      <c r="B15922" s="2"/>
    </row>
    <row r="15923" spans="1:2" x14ac:dyDescent="0.25">
      <c r="A15923" s="2"/>
      <c r="B15923" s="2"/>
    </row>
    <row r="15924" spans="1:2" x14ac:dyDescent="0.25">
      <c r="A15924" s="2"/>
      <c r="B15924" s="2"/>
    </row>
    <row r="15925" spans="1:2" x14ac:dyDescent="0.25">
      <c r="A15925" s="2"/>
      <c r="B15925" s="2"/>
    </row>
    <row r="15926" spans="1:2" x14ac:dyDescent="0.25">
      <c r="A15926" s="2"/>
      <c r="B15926" s="2"/>
    </row>
    <row r="15927" spans="1:2" x14ac:dyDescent="0.25">
      <c r="A15927" s="2"/>
      <c r="B15927" s="2"/>
    </row>
    <row r="15928" spans="1:2" x14ac:dyDescent="0.25">
      <c r="A15928" s="2"/>
      <c r="B15928" s="2"/>
    </row>
    <row r="15929" spans="1:2" x14ac:dyDescent="0.25">
      <c r="A15929" s="2"/>
      <c r="B15929" s="2"/>
    </row>
    <row r="15930" spans="1:2" x14ac:dyDescent="0.25">
      <c r="A15930" s="2"/>
      <c r="B15930" s="2"/>
    </row>
    <row r="15931" spans="1:2" x14ac:dyDescent="0.25">
      <c r="A15931" s="2"/>
      <c r="B15931" s="2"/>
    </row>
    <row r="15932" spans="1:2" x14ac:dyDescent="0.25">
      <c r="A15932" s="2"/>
      <c r="B15932" s="2"/>
    </row>
    <row r="15933" spans="1:2" x14ac:dyDescent="0.25">
      <c r="A15933" s="2"/>
      <c r="B15933" s="2"/>
    </row>
    <row r="15934" spans="1:2" x14ac:dyDescent="0.25">
      <c r="A15934" s="2"/>
      <c r="B15934" s="2"/>
    </row>
    <row r="15935" spans="1:2" x14ac:dyDescent="0.25">
      <c r="A15935" s="2"/>
      <c r="B15935" s="2"/>
    </row>
    <row r="15936" spans="1:2" x14ac:dyDescent="0.25">
      <c r="A15936" s="2"/>
      <c r="B15936" s="2"/>
    </row>
    <row r="15937" spans="1:2" x14ac:dyDescent="0.25">
      <c r="A15937" s="2"/>
      <c r="B15937" s="2"/>
    </row>
    <row r="15938" spans="1:2" x14ac:dyDescent="0.25">
      <c r="A15938" s="2"/>
      <c r="B15938" s="2"/>
    </row>
    <row r="15939" spans="1:2" x14ac:dyDescent="0.25">
      <c r="A15939" s="2"/>
      <c r="B15939" s="2"/>
    </row>
    <row r="15940" spans="1:2" x14ac:dyDescent="0.25">
      <c r="A15940" s="2"/>
      <c r="B15940" s="2"/>
    </row>
    <row r="15941" spans="1:2" x14ac:dyDescent="0.25">
      <c r="A15941" s="2"/>
      <c r="B15941" s="2"/>
    </row>
    <row r="15942" spans="1:2" x14ac:dyDescent="0.25">
      <c r="A15942" s="2"/>
      <c r="B15942" s="2"/>
    </row>
    <row r="15943" spans="1:2" x14ac:dyDescent="0.25">
      <c r="A15943" s="2"/>
      <c r="B15943" s="2"/>
    </row>
    <row r="15944" spans="1:2" x14ac:dyDescent="0.25">
      <c r="A15944" s="2"/>
      <c r="B15944" s="2"/>
    </row>
    <row r="15945" spans="1:2" x14ac:dyDescent="0.25">
      <c r="A15945" s="2"/>
      <c r="B15945" s="2"/>
    </row>
    <row r="15946" spans="1:2" x14ac:dyDescent="0.25">
      <c r="A15946" s="2"/>
      <c r="B15946" s="2"/>
    </row>
    <row r="15947" spans="1:2" x14ac:dyDescent="0.25">
      <c r="A15947" s="2"/>
      <c r="B15947" s="2"/>
    </row>
    <row r="15948" spans="1:2" x14ac:dyDescent="0.25">
      <c r="A15948" s="2"/>
      <c r="B15948" s="2"/>
    </row>
    <row r="15949" spans="1:2" x14ac:dyDescent="0.25">
      <c r="A15949" s="2"/>
      <c r="B15949" s="2"/>
    </row>
    <row r="15950" spans="1:2" x14ac:dyDescent="0.25">
      <c r="A15950" s="2"/>
      <c r="B15950" s="2"/>
    </row>
    <row r="15951" spans="1:2" x14ac:dyDescent="0.25">
      <c r="A15951" s="2"/>
      <c r="B15951" s="2"/>
    </row>
    <row r="15952" spans="1:2" x14ac:dyDescent="0.25">
      <c r="A15952" s="2"/>
      <c r="B15952" s="2"/>
    </row>
    <row r="15953" spans="1:2" x14ac:dyDescent="0.25">
      <c r="A15953" s="2"/>
      <c r="B15953" s="2"/>
    </row>
    <row r="15954" spans="1:2" x14ac:dyDescent="0.25">
      <c r="A15954" s="2"/>
      <c r="B15954" s="2"/>
    </row>
    <row r="15955" spans="1:2" x14ac:dyDescent="0.25">
      <c r="A15955" s="2"/>
      <c r="B15955" s="2"/>
    </row>
    <row r="15956" spans="1:2" x14ac:dyDescent="0.25">
      <c r="A15956" s="2"/>
      <c r="B15956" s="2"/>
    </row>
    <row r="15957" spans="1:2" x14ac:dyDescent="0.25">
      <c r="A15957" s="2"/>
      <c r="B15957" s="2"/>
    </row>
    <row r="15958" spans="1:2" x14ac:dyDescent="0.25">
      <c r="A15958" s="2"/>
      <c r="B15958" s="2"/>
    </row>
    <row r="15959" spans="1:2" x14ac:dyDescent="0.25">
      <c r="A15959" s="2"/>
      <c r="B15959" s="2"/>
    </row>
    <row r="15960" spans="1:2" x14ac:dyDescent="0.25">
      <c r="A15960" s="2"/>
      <c r="B15960" s="2"/>
    </row>
    <row r="15961" spans="1:2" x14ac:dyDescent="0.25">
      <c r="A15961" s="2"/>
      <c r="B15961" s="2"/>
    </row>
    <row r="15962" spans="1:2" x14ac:dyDescent="0.25">
      <c r="A15962" s="2"/>
      <c r="B15962" s="2"/>
    </row>
    <row r="15963" spans="1:2" x14ac:dyDescent="0.25">
      <c r="A15963" s="2"/>
      <c r="B15963" s="2"/>
    </row>
    <row r="15964" spans="1:2" x14ac:dyDescent="0.25">
      <c r="A15964" s="2"/>
      <c r="B15964" s="2"/>
    </row>
    <row r="15965" spans="1:2" x14ac:dyDescent="0.25">
      <c r="A15965" s="2"/>
      <c r="B15965" s="2"/>
    </row>
    <row r="15966" spans="1:2" x14ac:dyDescent="0.25">
      <c r="A15966" s="2"/>
      <c r="B15966" s="2"/>
    </row>
    <row r="15967" spans="1:2" x14ac:dyDescent="0.25">
      <c r="A15967" s="2"/>
      <c r="B15967" s="2"/>
    </row>
    <row r="15968" spans="1:2" x14ac:dyDescent="0.25">
      <c r="A15968" s="2"/>
      <c r="B15968" s="2"/>
    </row>
    <row r="15969" spans="1:2" x14ac:dyDescent="0.25">
      <c r="A15969" s="2"/>
      <c r="B15969" s="2"/>
    </row>
    <row r="15970" spans="1:2" x14ac:dyDescent="0.25">
      <c r="A15970" s="2"/>
      <c r="B15970" s="2"/>
    </row>
    <row r="15971" spans="1:2" x14ac:dyDescent="0.25">
      <c r="A15971" s="2"/>
      <c r="B15971" s="2"/>
    </row>
    <row r="15972" spans="1:2" x14ac:dyDescent="0.25">
      <c r="A15972" s="2"/>
      <c r="B15972" s="2"/>
    </row>
    <row r="15973" spans="1:2" x14ac:dyDescent="0.25">
      <c r="A15973" s="2"/>
      <c r="B15973" s="2"/>
    </row>
    <row r="15974" spans="1:2" x14ac:dyDescent="0.25">
      <c r="A15974" s="2"/>
      <c r="B15974" s="2"/>
    </row>
    <row r="15975" spans="1:2" x14ac:dyDescent="0.25">
      <c r="A15975" s="2"/>
      <c r="B15975" s="2"/>
    </row>
    <row r="15976" spans="1:2" x14ac:dyDescent="0.25">
      <c r="A15976" s="2"/>
      <c r="B15976" s="2"/>
    </row>
    <row r="15977" spans="1:2" x14ac:dyDescent="0.25">
      <c r="A15977" s="2"/>
      <c r="B15977" s="2"/>
    </row>
    <row r="15978" spans="1:2" x14ac:dyDescent="0.25">
      <c r="A15978" s="2"/>
      <c r="B15978" s="2"/>
    </row>
    <row r="15979" spans="1:2" x14ac:dyDescent="0.25">
      <c r="A15979" s="2"/>
      <c r="B15979" s="2"/>
    </row>
    <row r="15980" spans="1:2" x14ac:dyDescent="0.25">
      <c r="A15980" s="2"/>
      <c r="B15980" s="2"/>
    </row>
    <row r="15981" spans="1:2" x14ac:dyDescent="0.25">
      <c r="A15981" s="2"/>
      <c r="B15981" s="2"/>
    </row>
    <row r="15982" spans="1:2" x14ac:dyDescent="0.25">
      <c r="A15982" s="2"/>
      <c r="B15982" s="2"/>
    </row>
    <row r="15983" spans="1:2" x14ac:dyDescent="0.25">
      <c r="A15983" s="2"/>
      <c r="B15983" s="2"/>
    </row>
    <row r="15984" spans="1:2" x14ac:dyDescent="0.25">
      <c r="A15984" s="2"/>
      <c r="B15984" s="2"/>
    </row>
    <row r="15985" spans="1:2" x14ac:dyDescent="0.25">
      <c r="A15985" s="2"/>
      <c r="B15985" s="2"/>
    </row>
    <row r="15986" spans="1:2" x14ac:dyDescent="0.25">
      <c r="A15986" s="2"/>
      <c r="B15986" s="2"/>
    </row>
    <row r="15987" spans="1:2" x14ac:dyDescent="0.25">
      <c r="A15987" s="2"/>
      <c r="B15987" s="2"/>
    </row>
    <row r="15988" spans="1:2" x14ac:dyDescent="0.25">
      <c r="A15988" s="2"/>
      <c r="B15988" s="2"/>
    </row>
    <row r="15989" spans="1:2" x14ac:dyDescent="0.25">
      <c r="A15989" s="2"/>
      <c r="B15989" s="2"/>
    </row>
    <row r="15990" spans="1:2" x14ac:dyDescent="0.25">
      <c r="A15990" s="2"/>
      <c r="B15990" s="2"/>
    </row>
    <row r="15991" spans="1:2" x14ac:dyDescent="0.25">
      <c r="A15991" s="2"/>
      <c r="B15991" s="2"/>
    </row>
    <row r="15992" spans="1:2" x14ac:dyDescent="0.25">
      <c r="A15992" s="2"/>
      <c r="B15992" s="2"/>
    </row>
    <row r="15993" spans="1:2" x14ac:dyDescent="0.25">
      <c r="A15993" s="2"/>
      <c r="B15993" s="2"/>
    </row>
    <row r="15994" spans="1:2" x14ac:dyDescent="0.25">
      <c r="A15994" s="2"/>
      <c r="B15994" s="2"/>
    </row>
    <row r="15995" spans="1:2" x14ac:dyDescent="0.25">
      <c r="A15995" s="2"/>
      <c r="B15995" s="2"/>
    </row>
    <row r="15996" spans="1:2" x14ac:dyDescent="0.25">
      <c r="A15996" s="2"/>
      <c r="B15996" s="2"/>
    </row>
    <row r="15997" spans="1:2" x14ac:dyDescent="0.25">
      <c r="A15997" s="2"/>
      <c r="B15997" s="2"/>
    </row>
    <row r="15998" spans="1:2" x14ac:dyDescent="0.25">
      <c r="A15998" s="2"/>
      <c r="B15998" s="2"/>
    </row>
    <row r="15999" spans="1:2" x14ac:dyDescent="0.25">
      <c r="A15999" s="2"/>
      <c r="B15999" s="2"/>
    </row>
    <row r="16000" spans="1:2" x14ac:dyDescent="0.25">
      <c r="A16000" s="2"/>
      <c r="B16000" s="2"/>
    </row>
    <row r="16001" spans="1:2" x14ac:dyDescent="0.25">
      <c r="A16001" s="2"/>
      <c r="B16001" s="2"/>
    </row>
    <row r="16002" spans="1:2" x14ac:dyDescent="0.25">
      <c r="A16002" s="2"/>
      <c r="B16002" s="2"/>
    </row>
    <row r="16003" spans="1:2" x14ac:dyDescent="0.25">
      <c r="A16003" s="2"/>
      <c r="B16003" s="2"/>
    </row>
    <row r="16004" spans="1:2" x14ac:dyDescent="0.25">
      <c r="A16004" s="2"/>
      <c r="B16004" s="2"/>
    </row>
    <row r="16005" spans="1:2" x14ac:dyDescent="0.25">
      <c r="A16005" s="2"/>
      <c r="B16005" s="2"/>
    </row>
    <row r="16006" spans="1:2" x14ac:dyDescent="0.25">
      <c r="A16006" s="2"/>
      <c r="B16006" s="2"/>
    </row>
    <row r="16007" spans="1:2" x14ac:dyDescent="0.25">
      <c r="A16007" s="2"/>
      <c r="B16007" s="2"/>
    </row>
    <row r="16008" spans="1:2" x14ac:dyDescent="0.25">
      <c r="A16008" s="2"/>
      <c r="B16008" s="2"/>
    </row>
    <row r="16009" spans="1:2" x14ac:dyDescent="0.25">
      <c r="A16009" s="2"/>
      <c r="B16009" s="2"/>
    </row>
    <row r="16010" spans="1:2" x14ac:dyDescent="0.25">
      <c r="A16010" s="2"/>
      <c r="B16010" s="2"/>
    </row>
    <row r="16011" spans="1:2" x14ac:dyDescent="0.25">
      <c r="A16011" s="2"/>
      <c r="B16011" s="2"/>
    </row>
    <row r="16012" spans="1:2" x14ac:dyDescent="0.25">
      <c r="A16012" s="2"/>
      <c r="B16012" s="2"/>
    </row>
    <row r="16013" spans="1:2" x14ac:dyDescent="0.25">
      <c r="A16013" s="2"/>
      <c r="B16013" s="2"/>
    </row>
    <row r="16014" spans="1:2" x14ac:dyDescent="0.25">
      <c r="A16014" s="2"/>
      <c r="B16014" s="2"/>
    </row>
    <row r="16015" spans="1:2" x14ac:dyDescent="0.25">
      <c r="A16015" s="2"/>
      <c r="B16015" s="2"/>
    </row>
    <row r="16016" spans="1:2" x14ac:dyDescent="0.25">
      <c r="A16016" s="2"/>
      <c r="B16016" s="2"/>
    </row>
    <row r="16017" spans="1:2" x14ac:dyDescent="0.25">
      <c r="A16017" s="2"/>
      <c r="B16017" s="2"/>
    </row>
    <row r="16018" spans="1:2" x14ac:dyDescent="0.25">
      <c r="A16018" s="2"/>
      <c r="B16018" s="2"/>
    </row>
    <row r="16019" spans="1:2" x14ac:dyDescent="0.25">
      <c r="A16019" s="2"/>
      <c r="B16019" s="2"/>
    </row>
    <row r="16020" spans="1:2" x14ac:dyDescent="0.25">
      <c r="A16020" s="2"/>
      <c r="B16020" s="2"/>
    </row>
    <row r="16021" spans="1:2" x14ac:dyDescent="0.25">
      <c r="A16021" s="2"/>
      <c r="B16021" s="2"/>
    </row>
    <row r="16022" spans="1:2" x14ac:dyDescent="0.25">
      <c r="A16022" s="2"/>
      <c r="B16022" s="2"/>
    </row>
    <row r="16023" spans="1:2" x14ac:dyDescent="0.25">
      <c r="A16023" s="2"/>
      <c r="B16023" s="2"/>
    </row>
    <row r="16024" spans="1:2" x14ac:dyDescent="0.25">
      <c r="A16024" s="2"/>
      <c r="B16024" s="2"/>
    </row>
    <row r="16025" spans="1:2" x14ac:dyDescent="0.25">
      <c r="A16025" s="2"/>
      <c r="B16025" s="2"/>
    </row>
    <row r="16026" spans="1:2" x14ac:dyDescent="0.25">
      <c r="A16026" s="2"/>
      <c r="B16026" s="2"/>
    </row>
    <row r="16027" spans="1:2" x14ac:dyDescent="0.25">
      <c r="A16027" s="2"/>
      <c r="B16027" s="2"/>
    </row>
    <row r="16028" spans="1:2" x14ac:dyDescent="0.25">
      <c r="A16028" s="2"/>
      <c r="B16028" s="2"/>
    </row>
    <row r="16029" spans="1:2" x14ac:dyDescent="0.25">
      <c r="A16029" s="2"/>
      <c r="B16029" s="2"/>
    </row>
    <row r="16030" spans="1:2" x14ac:dyDescent="0.25">
      <c r="A16030" s="2"/>
      <c r="B16030" s="2"/>
    </row>
    <row r="16031" spans="1:2" x14ac:dyDescent="0.25">
      <c r="A16031" s="2"/>
      <c r="B16031" s="2"/>
    </row>
    <row r="16032" spans="1:2" x14ac:dyDescent="0.25">
      <c r="A16032" s="2"/>
      <c r="B16032" s="2"/>
    </row>
    <row r="16033" spans="1:2" x14ac:dyDescent="0.25">
      <c r="A16033" s="2"/>
      <c r="B16033" s="2"/>
    </row>
    <row r="16034" spans="1:2" x14ac:dyDescent="0.25">
      <c r="A16034" s="2"/>
      <c r="B16034" s="2"/>
    </row>
    <row r="16035" spans="1:2" x14ac:dyDescent="0.25">
      <c r="A16035" s="2"/>
      <c r="B16035" s="2"/>
    </row>
    <row r="16036" spans="1:2" x14ac:dyDescent="0.25">
      <c r="A16036" s="2"/>
      <c r="B16036" s="2"/>
    </row>
    <row r="16037" spans="1:2" x14ac:dyDescent="0.25">
      <c r="A16037" s="2"/>
      <c r="B16037" s="2"/>
    </row>
    <row r="16038" spans="1:2" x14ac:dyDescent="0.25">
      <c r="A16038" s="2"/>
      <c r="B16038" s="2"/>
    </row>
    <row r="16039" spans="1:2" x14ac:dyDescent="0.25">
      <c r="A16039" s="2"/>
      <c r="B16039" s="2"/>
    </row>
    <row r="16040" spans="1:2" x14ac:dyDescent="0.25">
      <c r="A16040" s="2"/>
      <c r="B16040" s="2"/>
    </row>
    <row r="16041" spans="1:2" x14ac:dyDescent="0.25">
      <c r="A16041" s="2"/>
      <c r="B16041" s="2"/>
    </row>
    <row r="16042" spans="1:2" x14ac:dyDescent="0.25">
      <c r="A16042" s="2"/>
      <c r="B16042" s="2"/>
    </row>
    <row r="16043" spans="1:2" x14ac:dyDescent="0.25">
      <c r="A16043" s="2"/>
      <c r="B16043" s="2"/>
    </row>
    <row r="16044" spans="1:2" x14ac:dyDescent="0.25">
      <c r="A16044" s="2"/>
      <c r="B16044" s="2"/>
    </row>
    <row r="16045" spans="1:2" x14ac:dyDescent="0.25">
      <c r="A16045" s="2"/>
      <c r="B16045" s="2"/>
    </row>
    <row r="16046" spans="1:2" x14ac:dyDescent="0.25">
      <c r="A16046" s="2"/>
      <c r="B16046" s="2"/>
    </row>
    <row r="16047" spans="1:2" x14ac:dyDescent="0.25">
      <c r="A16047" s="2"/>
      <c r="B16047" s="2"/>
    </row>
    <row r="16048" spans="1:2" x14ac:dyDescent="0.25">
      <c r="A16048" s="2"/>
      <c r="B16048" s="2"/>
    </row>
    <row r="16049" spans="1:2" x14ac:dyDescent="0.25">
      <c r="A16049" s="2"/>
      <c r="B16049" s="2"/>
    </row>
    <row r="16050" spans="1:2" x14ac:dyDescent="0.25">
      <c r="A16050" s="2"/>
      <c r="B16050" s="2"/>
    </row>
    <row r="16051" spans="1:2" x14ac:dyDescent="0.25">
      <c r="A16051" s="2"/>
      <c r="B16051" s="2"/>
    </row>
    <row r="16052" spans="1:2" x14ac:dyDescent="0.25">
      <c r="A16052" s="2"/>
      <c r="B16052" s="2"/>
    </row>
    <row r="16053" spans="1:2" x14ac:dyDescent="0.25">
      <c r="A16053" s="2"/>
      <c r="B16053" s="2"/>
    </row>
    <row r="16054" spans="1:2" x14ac:dyDescent="0.25">
      <c r="A16054" s="2"/>
      <c r="B16054" s="2"/>
    </row>
    <row r="16055" spans="1:2" x14ac:dyDescent="0.25">
      <c r="A16055" s="2"/>
      <c r="B16055" s="2"/>
    </row>
    <row r="16056" spans="1:2" x14ac:dyDescent="0.25">
      <c r="A16056" s="2"/>
      <c r="B16056" s="2"/>
    </row>
    <row r="16057" spans="1:2" x14ac:dyDescent="0.25">
      <c r="A16057" s="2"/>
      <c r="B16057" s="2"/>
    </row>
    <row r="16058" spans="1:2" x14ac:dyDescent="0.25">
      <c r="A16058" s="2"/>
      <c r="B16058" s="2"/>
    </row>
    <row r="16059" spans="1:2" x14ac:dyDescent="0.25">
      <c r="A16059" s="2"/>
      <c r="B16059" s="2"/>
    </row>
    <row r="16060" spans="1:2" x14ac:dyDescent="0.25">
      <c r="A16060" s="2"/>
      <c r="B16060" s="2"/>
    </row>
    <row r="16061" spans="1:2" x14ac:dyDescent="0.25">
      <c r="A16061" s="2"/>
      <c r="B16061" s="2"/>
    </row>
    <row r="16062" spans="1:2" x14ac:dyDescent="0.25">
      <c r="A16062" s="2"/>
      <c r="B16062" s="2"/>
    </row>
    <row r="16063" spans="1:2" x14ac:dyDescent="0.25">
      <c r="A16063" s="2"/>
      <c r="B16063" s="2"/>
    </row>
    <row r="16064" spans="1:2" x14ac:dyDescent="0.25">
      <c r="A16064" s="2"/>
      <c r="B16064" s="2"/>
    </row>
    <row r="16065" spans="1:2" x14ac:dyDescent="0.25">
      <c r="A16065" s="2"/>
      <c r="B16065" s="2"/>
    </row>
    <row r="16066" spans="1:2" x14ac:dyDescent="0.25">
      <c r="A16066" s="2"/>
      <c r="B16066" s="2"/>
    </row>
    <row r="16067" spans="1:2" x14ac:dyDescent="0.25">
      <c r="A16067" s="2"/>
      <c r="B16067" s="2"/>
    </row>
    <row r="16068" spans="1:2" x14ac:dyDescent="0.25">
      <c r="A16068" s="2"/>
      <c r="B16068" s="2"/>
    </row>
    <row r="16069" spans="1:2" x14ac:dyDescent="0.25">
      <c r="A16069" s="2"/>
      <c r="B16069" s="2"/>
    </row>
    <row r="16070" spans="1:2" x14ac:dyDescent="0.25">
      <c r="A16070" s="2"/>
      <c r="B16070" s="2"/>
    </row>
    <row r="16071" spans="1:2" x14ac:dyDescent="0.25">
      <c r="A16071" s="2"/>
      <c r="B16071" s="2"/>
    </row>
    <row r="16072" spans="1:2" x14ac:dyDescent="0.25">
      <c r="A16072" s="2"/>
      <c r="B16072" s="2"/>
    </row>
    <row r="16073" spans="1:2" x14ac:dyDescent="0.25">
      <c r="A16073" s="2"/>
      <c r="B16073" s="2"/>
    </row>
    <row r="16074" spans="1:2" x14ac:dyDescent="0.25">
      <c r="A16074" s="2"/>
      <c r="B16074" s="2"/>
    </row>
    <row r="16075" spans="1:2" x14ac:dyDescent="0.25">
      <c r="A16075" s="2"/>
      <c r="B16075" s="2"/>
    </row>
    <row r="16076" spans="1:2" x14ac:dyDescent="0.25">
      <c r="A16076" s="2"/>
      <c r="B16076" s="2"/>
    </row>
    <row r="16077" spans="1:2" x14ac:dyDescent="0.25">
      <c r="A16077" s="2"/>
      <c r="B16077" s="2"/>
    </row>
    <row r="16078" spans="1:2" x14ac:dyDescent="0.25">
      <c r="A16078" s="2"/>
      <c r="B16078" s="2"/>
    </row>
    <row r="16079" spans="1:2" x14ac:dyDescent="0.25">
      <c r="A16079" s="2"/>
      <c r="B16079" s="2"/>
    </row>
    <row r="16080" spans="1:2" x14ac:dyDescent="0.25">
      <c r="A16080" s="2"/>
      <c r="B16080" s="2"/>
    </row>
    <row r="16081" spans="1:2" x14ac:dyDescent="0.25">
      <c r="A16081" s="2"/>
      <c r="B16081" s="2"/>
    </row>
    <row r="16082" spans="1:2" x14ac:dyDescent="0.25">
      <c r="A16082" s="2"/>
      <c r="B16082" s="2"/>
    </row>
    <row r="16083" spans="1:2" x14ac:dyDescent="0.25">
      <c r="A16083" s="2"/>
      <c r="B16083" s="2"/>
    </row>
    <row r="16084" spans="1:2" x14ac:dyDescent="0.25">
      <c r="A16084" s="2"/>
      <c r="B16084" s="2"/>
    </row>
    <row r="16085" spans="1:2" x14ac:dyDescent="0.25">
      <c r="A16085" s="2"/>
      <c r="B16085" s="2"/>
    </row>
    <row r="16086" spans="1:2" x14ac:dyDescent="0.25">
      <c r="A16086" s="2"/>
      <c r="B16086" s="2"/>
    </row>
    <row r="16087" spans="1:2" x14ac:dyDescent="0.25">
      <c r="A16087" s="2"/>
      <c r="B16087" s="2"/>
    </row>
    <row r="16088" spans="1:2" x14ac:dyDescent="0.25">
      <c r="A16088" s="2"/>
      <c r="B16088" s="2"/>
    </row>
    <row r="16089" spans="1:2" x14ac:dyDescent="0.25">
      <c r="A16089" s="2"/>
      <c r="B16089" s="2"/>
    </row>
    <row r="16090" spans="1:2" x14ac:dyDescent="0.25">
      <c r="A16090" s="2"/>
      <c r="B16090" s="2"/>
    </row>
    <row r="16091" spans="1:2" x14ac:dyDescent="0.25">
      <c r="A16091" s="2"/>
      <c r="B16091" s="2"/>
    </row>
    <row r="16092" spans="1:2" x14ac:dyDescent="0.25">
      <c r="A16092" s="2"/>
      <c r="B16092" s="2"/>
    </row>
    <row r="16093" spans="1:2" x14ac:dyDescent="0.25">
      <c r="A16093" s="2"/>
      <c r="B16093" s="2"/>
    </row>
    <row r="16094" spans="1:2" x14ac:dyDescent="0.25">
      <c r="A16094" s="2"/>
      <c r="B16094" s="2"/>
    </row>
    <row r="16095" spans="1:2" x14ac:dyDescent="0.25">
      <c r="A16095" s="2"/>
      <c r="B16095" s="2"/>
    </row>
    <row r="16096" spans="1:2" x14ac:dyDescent="0.25">
      <c r="A16096" s="2"/>
      <c r="B16096" s="2"/>
    </row>
    <row r="16097" spans="1:2" x14ac:dyDescent="0.25">
      <c r="A16097" s="2"/>
      <c r="B16097" s="2"/>
    </row>
    <row r="16098" spans="1:2" x14ac:dyDescent="0.25">
      <c r="A16098" s="2"/>
      <c r="B16098" s="2"/>
    </row>
    <row r="16099" spans="1:2" x14ac:dyDescent="0.25">
      <c r="A16099" s="2"/>
      <c r="B16099" s="2"/>
    </row>
    <row r="16100" spans="1:2" x14ac:dyDescent="0.25">
      <c r="A16100" s="2"/>
      <c r="B16100" s="2"/>
    </row>
    <row r="16101" spans="1:2" x14ac:dyDescent="0.25">
      <c r="A16101" s="2"/>
      <c r="B16101" s="2"/>
    </row>
    <row r="16102" spans="1:2" x14ac:dyDescent="0.25">
      <c r="A16102" s="2"/>
      <c r="B16102" s="2"/>
    </row>
    <row r="16103" spans="1:2" x14ac:dyDescent="0.25">
      <c r="A16103" s="2"/>
      <c r="B16103" s="2"/>
    </row>
    <row r="16104" spans="1:2" x14ac:dyDescent="0.25">
      <c r="A16104" s="2"/>
      <c r="B16104" s="2"/>
    </row>
    <row r="16105" spans="1:2" x14ac:dyDescent="0.25">
      <c r="A16105" s="2"/>
      <c r="B16105" s="2"/>
    </row>
    <row r="16106" spans="1:2" x14ac:dyDescent="0.25">
      <c r="A16106" s="2"/>
      <c r="B16106" s="2"/>
    </row>
    <row r="16107" spans="1:2" x14ac:dyDescent="0.25">
      <c r="A16107" s="2"/>
      <c r="B16107" s="2"/>
    </row>
    <row r="16108" spans="1:2" x14ac:dyDescent="0.25">
      <c r="A16108" s="2"/>
      <c r="B16108" s="2"/>
    </row>
    <row r="16109" spans="1:2" x14ac:dyDescent="0.25">
      <c r="A16109" s="2"/>
      <c r="B16109" s="2"/>
    </row>
    <row r="16110" spans="1:2" x14ac:dyDescent="0.25">
      <c r="A16110" s="2"/>
      <c r="B16110" s="2"/>
    </row>
    <row r="16111" spans="1:2" x14ac:dyDescent="0.25">
      <c r="A16111" s="2"/>
      <c r="B16111" s="2"/>
    </row>
    <row r="16112" spans="1:2" x14ac:dyDescent="0.25">
      <c r="A16112" s="2"/>
      <c r="B16112" s="2"/>
    </row>
    <row r="16113" spans="1:2" x14ac:dyDescent="0.25">
      <c r="A16113" s="2"/>
      <c r="B16113" s="2"/>
    </row>
    <row r="16114" spans="1:2" x14ac:dyDescent="0.25">
      <c r="A16114" s="2"/>
      <c r="B16114" s="2"/>
    </row>
    <row r="16115" spans="1:2" x14ac:dyDescent="0.25">
      <c r="A16115" s="2"/>
      <c r="B16115" s="2"/>
    </row>
    <row r="16116" spans="1:2" x14ac:dyDescent="0.25">
      <c r="A16116" s="2"/>
      <c r="B16116" s="2"/>
    </row>
    <row r="16117" spans="1:2" x14ac:dyDescent="0.25">
      <c r="A16117" s="2"/>
      <c r="B16117" s="2"/>
    </row>
    <row r="16118" spans="1:2" x14ac:dyDescent="0.25">
      <c r="A16118" s="2"/>
      <c r="B16118" s="2"/>
    </row>
    <row r="16119" spans="1:2" x14ac:dyDescent="0.25">
      <c r="A16119" s="2"/>
      <c r="B16119" s="2"/>
    </row>
    <row r="16120" spans="1:2" x14ac:dyDescent="0.25">
      <c r="A16120" s="2"/>
      <c r="B16120" s="2"/>
    </row>
    <row r="16121" spans="1:2" x14ac:dyDescent="0.25">
      <c r="A16121" s="2"/>
      <c r="B16121" s="2"/>
    </row>
    <row r="16122" spans="1:2" x14ac:dyDescent="0.25">
      <c r="A16122" s="2"/>
      <c r="B16122" s="2"/>
    </row>
    <row r="16123" spans="1:2" x14ac:dyDescent="0.25">
      <c r="A16123" s="2"/>
      <c r="B16123" s="2"/>
    </row>
    <row r="16124" spans="1:2" x14ac:dyDescent="0.25">
      <c r="A16124" s="2"/>
      <c r="B16124" s="2"/>
    </row>
    <row r="16125" spans="1:2" x14ac:dyDescent="0.25">
      <c r="A16125" s="2"/>
      <c r="B16125" s="2"/>
    </row>
    <row r="16126" spans="1:2" x14ac:dyDescent="0.25">
      <c r="A16126" s="2"/>
      <c r="B16126" s="2"/>
    </row>
    <row r="16127" spans="1:2" x14ac:dyDescent="0.25">
      <c r="A16127" s="2"/>
      <c r="B16127" s="2"/>
    </row>
    <row r="16128" spans="1:2" x14ac:dyDescent="0.25">
      <c r="A16128" s="2"/>
      <c r="B16128" s="2"/>
    </row>
    <row r="16129" spans="1:2" x14ac:dyDescent="0.25">
      <c r="A16129" s="2"/>
      <c r="B16129" s="2"/>
    </row>
    <row r="16130" spans="1:2" x14ac:dyDescent="0.25">
      <c r="A16130" s="2"/>
      <c r="B16130" s="2"/>
    </row>
    <row r="16131" spans="1:2" x14ac:dyDescent="0.25">
      <c r="A16131" s="2"/>
      <c r="B16131" s="2"/>
    </row>
    <row r="16132" spans="1:2" x14ac:dyDescent="0.25">
      <c r="A16132" s="2"/>
      <c r="B16132" s="2"/>
    </row>
    <row r="16133" spans="1:2" x14ac:dyDescent="0.25">
      <c r="A16133" s="2"/>
      <c r="B16133" s="2"/>
    </row>
    <row r="16134" spans="1:2" x14ac:dyDescent="0.25">
      <c r="A16134" s="2"/>
      <c r="B16134" s="2"/>
    </row>
    <row r="16135" spans="1:2" x14ac:dyDescent="0.25">
      <c r="A16135" s="2"/>
      <c r="B16135" s="2"/>
    </row>
    <row r="16136" spans="1:2" x14ac:dyDescent="0.25">
      <c r="A16136" s="2"/>
      <c r="B16136" s="2"/>
    </row>
    <row r="16137" spans="1:2" x14ac:dyDescent="0.25">
      <c r="A16137" s="2"/>
      <c r="B16137" s="2"/>
    </row>
    <row r="16138" spans="1:2" x14ac:dyDescent="0.25">
      <c r="A16138" s="2"/>
      <c r="B16138" s="2"/>
    </row>
    <row r="16139" spans="1:2" x14ac:dyDescent="0.25">
      <c r="A16139" s="2"/>
      <c r="B16139" s="2"/>
    </row>
    <row r="16140" spans="1:2" x14ac:dyDescent="0.25">
      <c r="A16140" s="2"/>
      <c r="B16140" s="2"/>
    </row>
    <row r="16141" spans="1:2" x14ac:dyDescent="0.25">
      <c r="A16141" s="2"/>
      <c r="B16141" s="2"/>
    </row>
    <row r="16142" spans="1:2" x14ac:dyDescent="0.25">
      <c r="A16142" s="2"/>
      <c r="B16142" s="2"/>
    </row>
    <row r="16143" spans="1:2" x14ac:dyDescent="0.25">
      <c r="A16143" s="2"/>
      <c r="B16143" s="2"/>
    </row>
    <row r="16144" spans="1:2" x14ac:dyDescent="0.25">
      <c r="A16144" s="2"/>
      <c r="B16144" s="2"/>
    </row>
    <row r="16145" spans="1:2" x14ac:dyDescent="0.25">
      <c r="A16145" s="2"/>
      <c r="B16145" s="2"/>
    </row>
    <row r="16146" spans="1:2" x14ac:dyDescent="0.25">
      <c r="A16146" s="2"/>
      <c r="B16146" s="2"/>
    </row>
    <row r="16147" spans="1:2" x14ac:dyDescent="0.25">
      <c r="A16147" s="2"/>
      <c r="B16147" s="2"/>
    </row>
    <row r="16148" spans="1:2" x14ac:dyDescent="0.25">
      <c r="A16148" s="2"/>
      <c r="B16148" s="2"/>
    </row>
    <row r="16149" spans="1:2" x14ac:dyDescent="0.25">
      <c r="A16149" s="2"/>
      <c r="B16149" s="2"/>
    </row>
    <row r="16150" spans="1:2" x14ac:dyDescent="0.25">
      <c r="A16150" s="2"/>
      <c r="B16150" s="2"/>
    </row>
    <row r="16151" spans="1:2" x14ac:dyDescent="0.25">
      <c r="A16151" s="2"/>
      <c r="B16151" s="2"/>
    </row>
    <row r="16152" spans="1:2" x14ac:dyDescent="0.25">
      <c r="A16152" s="2"/>
      <c r="B16152" s="2"/>
    </row>
    <row r="16153" spans="1:2" x14ac:dyDescent="0.25">
      <c r="A16153" s="2"/>
      <c r="B16153" s="2"/>
    </row>
    <row r="16154" spans="1:2" x14ac:dyDescent="0.25">
      <c r="A16154" s="2"/>
      <c r="B16154" s="2"/>
    </row>
    <row r="16155" spans="1:2" x14ac:dyDescent="0.25">
      <c r="A16155" s="2"/>
      <c r="B16155" s="2"/>
    </row>
    <row r="16156" spans="1:2" x14ac:dyDescent="0.25">
      <c r="A16156" s="2"/>
      <c r="B16156" s="2"/>
    </row>
    <row r="16157" spans="1:2" x14ac:dyDescent="0.25">
      <c r="A16157" s="2"/>
      <c r="B16157" s="2"/>
    </row>
    <row r="16158" spans="1:2" x14ac:dyDescent="0.25">
      <c r="A16158" s="2"/>
      <c r="B16158" s="2"/>
    </row>
    <row r="16159" spans="1:2" x14ac:dyDescent="0.25">
      <c r="A16159" s="2"/>
      <c r="B16159" s="2"/>
    </row>
    <row r="16160" spans="1:2" x14ac:dyDescent="0.25">
      <c r="A16160" s="2"/>
      <c r="B16160" s="2"/>
    </row>
    <row r="16161" spans="1:2" x14ac:dyDescent="0.25">
      <c r="A16161" s="2"/>
      <c r="B16161" s="2"/>
    </row>
    <row r="16162" spans="1:2" x14ac:dyDescent="0.25">
      <c r="A16162" s="2"/>
      <c r="B16162" s="2"/>
    </row>
    <row r="16163" spans="1:2" x14ac:dyDescent="0.25">
      <c r="A16163" s="2"/>
      <c r="B16163" s="2"/>
    </row>
    <row r="16164" spans="1:2" x14ac:dyDescent="0.25">
      <c r="A16164" s="2"/>
      <c r="B16164" s="2"/>
    </row>
    <row r="16165" spans="1:2" x14ac:dyDescent="0.25">
      <c r="A16165" s="2"/>
      <c r="B16165" s="2"/>
    </row>
    <row r="16166" spans="1:2" x14ac:dyDescent="0.25">
      <c r="A16166" s="2"/>
      <c r="B16166" s="2"/>
    </row>
    <row r="16167" spans="1:2" x14ac:dyDescent="0.25">
      <c r="A16167" s="2"/>
      <c r="B16167" s="2"/>
    </row>
    <row r="16168" spans="1:2" x14ac:dyDescent="0.25">
      <c r="A16168" s="2"/>
      <c r="B16168" s="2"/>
    </row>
    <row r="16169" spans="1:2" x14ac:dyDescent="0.25">
      <c r="A16169" s="2"/>
      <c r="B16169" s="2"/>
    </row>
    <row r="16170" spans="1:2" x14ac:dyDescent="0.25">
      <c r="A16170" s="2"/>
      <c r="B16170" s="2"/>
    </row>
    <row r="16171" spans="1:2" x14ac:dyDescent="0.25">
      <c r="A16171" s="2"/>
      <c r="B16171" s="2"/>
    </row>
    <row r="16172" spans="1:2" x14ac:dyDescent="0.25">
      <c r="A16172" s="2"/>
      <c r="B16172" s="2"/>
    </row>
    <row r="16173" spans="1:2" x14ac:dyDescent="0.25">
      <c r="A16173" s="2"/>
      <c r="B16173" s="2"/>
    </row>
    <row r="16174" spans="1:2" x14ac:dyDescent="0.25">
      <c r="A16174" s="2"/>
      <c r="B16174" s="2"/>
    </row>
    <row r="16175" spans="1:2" x14ac:dyDescent="0.25">
      <c r="A16175" s="2"/>
      <c r="B16175" s="2"/>
    </row>
    <row r="16176" spans="1:2" x14ac:dyDescent="0.25">
      <c r="A16176" s="2"/>
      <c r="B16176" s="2"/>
    </row>
    <row r="16177" spans="1:2" x14ac:dyDescent="0.25">
      <c r="A16177" s="2"/>
      <c r="B16177" s="2"/>
    </row>
    <row r="16178" spans="1:2" x14ac:dyDescent="0.25">
      <c r="A16178" s="2"/>
      <c r="B16178" s="2"/>
    </row>
    <row r="16179" spans="1:2" x14ac:dyDescent="0.25">
      <c r="A16179" s="2"/>
      <c r="B16179" s="2"/>
    </row>
    <row r="16180" spans="1:2" x14ac:dyDescent="0.25">
      <c r="A16180" s="2"/>
      <c r="B16180" s="2"/>
    </row>
    <row r="16181" spans="1:2" x14ac:dyDescent="0.25">
      <c r="A16181" s="2"/>
      <c r="B16181" s="2"/>
    </row>
    <row r="16182" spans="1:2" x14ac:dyDescent="0.25">
      <c r="A16182" s="2"/>
      <c r="B16182" s="2"/>
    </row>
    <row r="16183" spans="1:2" x14ac:dyDescent="0.25">
      <c r="A16183" s="2"/>
      <c r="B16183" s="2"/>
    </row>
    <row r="16184" spans="1:2" x14ac:dyDescent="0.25">
      <c r="A16184" s="2"/>
      <c r="B16184" s="2"/>
    </row>
    <row r="16185" spans="1:2" x14ac:dyDescent="0.25">
      <c r="A16185" s="2"/>
      <c r="B16185" s="2"/>
    </row>
    <row r="16186" spans="1:2" x14ac:dyDescent="0.25">
      <c r="A16186" s="2"/>
      <c r="B16186" s="2"/>
    </row>
    <row r="16187" spans="1:2" x14ac:dyDescent="0.25">
      <c r="A16187" s="2"/>
      <c r="B16187" s="2"/>
    </row>
    <row r="16188" spans="1:2" x14ac:dyDescent="0.25">
      <c r="A16188" s="2"/>
      <c r="B16188" s="2"/>
    </row>
    <row r="16189" spans="1:2" x14ac:dyDescent="0.25">
      <c r="A16189" s="2"/>
      <c r="B16189" s="2"/>
    </row>
    <row r="16190" spans="1:2" x14ac:dyDescent="0.25">
      <c r="A16190" s="2"/>
      <c r="B16190" s="2"/>
    </row>
    <row r="16191" spans="1:2" x14ac:dyDescent="0.25">
      <c r="A16191" s="2"/>
      <c r="B16191" s="2"/>
    </row>
    <row r="16192" spans="1:2" x14ac:dyDescent="0.25">
      <c r="A16192" s="2"/>
      <c r="B16192" s="2"/>
    </row>
    <row r="16193" spans="1:2" x14ac:dyDescent="0.25">
      <c r="A16193" s="2"/>
      <c r="B16193" s="2"/>
    </row>
    <row r="16194" spans="1:2" x14ac:dyDescent="0.25">
      <c r="A16194" s="2"/>
      <c r="B16194" s="2"/>
    </row>
    <row r="16195" spans="1:2" x14ac:dyDescent="0.25">
      <c r="A16195" s="2"/>
      <c r="B16195" s="2"/>
    </row>
    <row r="16196" spans="1:2" x14ac:dyDescent="0.25">
      <c r="A16196" s="2"/>
      <c r="B16196" s="2"/>
    </row>
    <row r="16197" spans="1:2" x14ac:dyDescent="0.25">
      <c r="A16197" s="2"/>
      <c r="B16197" s="2"/>
    </row>
    <row r="16198" spans="1:2" x14ac:dyDescent="0.25">
      <c r="A16198" s="2"/>
      <c r="B16198" s="2"/>
    </row>
    <row r="16199" spans="1:2" x14ac:dyDescent="0.25">
      <c r="A16199" s="2"/>
      <c r="B16199" s="2"/>
    </row>
    <row r="16200" spans="1:2" x14ac:dyDescent="0.25">
      <c r="A16200" s="2"/>
      <c r="B16200" s="2"/>
    </row>
    <row r="16201" spans="1:2" x14ac:dyDescent="0.25">
      <c r="A16201" s="2"/>
      <c r="B16201" s="2"/>
    </row>
    <row r="16202" spans="1:2" x14ac:dyDescent="0.25">
      <c r="A16202" s="2"/>
      <c r="B16202" s="2"/>
    </row>
    <row r="16203" spans="1:2" x14ac:dyDescent="0.25">
      <c r="A16203" s="2"/>
      <c r="B16203" s="2"/>
    </row>
    <row r="16204" spans="1:2" x14ac:dyDescent="0.25">
      <c r="A16204" s="2"/>
      <c r="B16204" s="2"/>
    </row>
    <row r="16205" spans="1:2" x14ac:dyDescent="0.25">
      <c r="A16205" s="2"/>
      <c r="B16205" s="2"/>
    </row>
    <row r="16206" spans="1:2" x14ac:dyDescent="0.25">
      <c r="A16206" s="2"/>
      <c r="B16206" s="2"/>
    </row>
    <row r="16207" spans="1:2" x14ac:dyDescent="0.25">
      <c r="A16207" s="2"/>
      <c r="B16207" s="2"/>
    </row>
    <row r="16208" spans="1:2" x14ac:dyDescent="0.25">
      <c r="A16208" s="2"/>
      <c r="B16208" s="2"/>
    </row>
    <row r="16209" spans="1:2" x14ac:dyDescent="0.25">
      <c r="A16209" s="2"/>
      <c r="B16209" s="2"/>
    </row>
    <row r="16210" spans="1:2" x14ac:dyDescent="0.25">
      <c r="A16210" s="2"/>
      <c r="B16210" s="2"/>
    </row>
    <row r="16211" spans="1:2" x14ac:dyDescent="0.25">
      <c r="A16211" s="2"/>
      <c r="B16211" s="2"/>
    </row>
    <row r="16212" spans="1:2" x14ac:dyDescent="0.25">
      <c r="A16212" s="2"/>
      <c r="B16212" s="2"/>
    </row>
    <row r="16213" spans="1:2" x14ac:dyDescent="0.25">
      <c r="A16213" s="2"/>
      <c r="B16213" s="2"/>
    </row>
    <row r="16214" spans="1:2" x14ac:dyDescent="0.25">
      <c r="A16214" s="2"/>
      <c r="B16214" s="2"/>
    </row>
    <row r="16215" spans="1:2" x14ac:dyDescent="0.25">
      <c r="A16215" s="2"/>
      <c r="B16215" s="2"/>
    </row>
    <row r="16216" spans="1:2" x14ac:dyDescent="0.25">
      <c r="A16216" s="2"/>
      <c r="B16216" s="2"/>
    </row>
    <row r="16217" spans="1:2" x14ac:dyDescent="0.25">
      <c r="A16217" s="2"/>
      <c r="B16217" s="2"/>
    </row>
    <row r="16218" spans="1:2" x14ac:dyDescent="0.25">
      <c r="A16218" s="2"/>
      <c r="B16218" s="2"/>
    </row>
    <row r="16219" spans="1:2" x14ac:dyDescent="0.25">
      <c r="A16219" s="2"/>
      <c r="B16219" s="2"/>
    </row>
    <row r="16220" spans="1:2" x14ac:dyDescent="0.25">
      <c r="A16220" s="2"/>
      <c r="B16220" s="2"/>
    </row>
    <row r="16221" spans="1:2" x14ac:dyDescent="0.25">
      <c r="A16221" s="2"/>
      <c r="B16221" s="2"/>
    </row>
    <row r="16222" spans="1:2" x14ac:dyDescent="0.25">
      <c r="A16222" s="2"/>
      <c r="B16222" s="2"/>
    </row>
    <row r="16223" spans="1:2" x14ac:dyDescent="0.25">
      <c r="A16223" s="2"/>
      <c r="B16223" s="2"/>
    </row>
    <row r="16224" spans="1:2" x14ac:dyDescent="0.25">
      <c r="A16224" s="2"/>
      <c r="B16224" s="2"/>
    </row>
    <row r="16225" spans="1:2" x14ac:dyDescent="0.25">
      <c r="A16225" s="2"/>
      <c r="B16225" s="2"/>
    </row>
    <row r="16226" spans="1:2" x14ac:dyDescent="0.25">
      <c r="A16226" s="2"/>
      <c r="B16226" s="2"/>
    </row>
    <row r="16227" spans="1:2" x14ac:dyDescent="0.25">
      <c r="A16227" s="2"/>
      <c r="B16227" s="2"/>
    </row>
    <row r="16228" spans="1:2" x14ac:dyDescent="0.25">
      <c r="A16228" s="2"/>
      <c r="B16228" s="2"/>
    </row>
    <row r="16229" spans="1:2" x14ac:dyDescent="0.25">
      <c r="A16229" s="2"/>
      <c r="B16229" s="2"/>
    </row>
    <row r="16230" spans="1:2" x14ac:dyDescent="0.25">
      <c r="A16230" s="2"/>
      <c r="B16230" s="2"/>
    </row>
    <row r="16231" spans="1:2" x14ac:dyDescent="0.25">
      <c r="A16231" s="2"/>
      <c r="B16231" s="2"/>
    </row>
    <row r="16232" spans="1:2" x14ac:dyDescent="0.25">
      <c r="A16232" s="2"/>
      <c r="B16232" s="2"/>
    </row>
    <row r="16233" spans="1:2" x14ac:dyDescent="0.25">
      <c r="A16233" s="2"/>
      <c r="B16233" s="2"/>
    </row>
    <row r="16234" spans="1:2" x14ac:dyDescent="0.25">
      <c r="A16234" s="2"/>
      <c r="B16234" s="2"/>
    </row>
    <row r="16235" spans="1:2" x14ac:dyDescent="0.25">
      <c r="A16235" s="2"/>
      <c r="B16235" s="2"/>
    </row>
    <row r="16236" spans="1:2" x14ac:dyDescent="0.25">
      <c r="A16236" s="2"/>
      <c r="B16236" s="2"/>
    </row>
    <row r="16237" spans="1:2" x14ac:dyDescent="0.25">
      <c r="A16237" s="2"/>
      <c r="B16237" s="2"/>
    </row>
    <row r="16238" spans="1:2" x14ac:dyDescent="0.25">
      <c r="A16238" s="2"/>
      <c r="B16238" s="2"/>
    </row>
    <row r="16239" spans="1:2" x14ac:dyDescent="0.25">
      <c r="A16239" s="2"/>
      <c r="B16239" s="2"/>
    </row>
    <row r="16240" spans="1:2" x14ac:dyDescent="0.25">
      <c r="A16240" s="2"/>
      <c r="B16240" s="2"/>
    </row>
    <row r="16241" spans="1:2" x14ac:dyDescent="0.25">
      <c r="A16241" s="2"/>
      <c r="B16241" s="2"/>
    </row>
    <row r="16242" spans="1:2" x14ac:dyDescent="0.25">
      <c r="A16242" s="2"/>
      <c r="B16242" s="2"/>
    </row>
    <row r="16243" spans="1:2" x14ac:dyDescent="0.25">
      <c r="A16243" s="2"/>
      <c r="B16243" s="2"/>
    </row>
    <row r="16244" spans="1:2" x14ac:dyDescent="0.25">
      <c r="A16244" s="2"/>
      <c r="B16244" s="2"/>
    </row>
    <row r="16245" spans="1:2" x14ac:dyDescent="0.25">
      <c r="A16245" s="2"/>
      <c r="B16245" s="2"/>
    </row>
    <row r="16246" spans="1:2" x14ac:dyDescent="0.25">
      <c r="A16246" s="2"/>
      <c r="B16246" s="2"/>
    </row>
    <row r="16247" spans="1:2" x14ac:dyDescent="0.25">
      <c r="A16247" s="2"/>
      <c r="B16247" s="2"/>
    </row>
    <row r="16248" spans="1:2" x14ac:dyDescent="0.25">
      <c r="A16248" s="2"/>
      <c r="B16248" s="2"/>
    </row>
    <row r="16249" spans="1:2" x14ac:dyDescent="0.25">
      <c r="A16249" s="2"/>
      <c r="B16249" s="2"/>
    </row>
    <row r="16250" spans="1:2" x14ac:dyDescent="0.25">
      <c r="A16250" s="2"/>
      <c r="B16250" s="2"/>
    </row>
    <row r="16251" spans="1:2" x14ac:dyDescent="0.25">
      <c r="A16251" s="2"/>
      <c r="B16251" s="2"/>
    </row>
    <row r="16252" spans="1:2" x14ac:dyDescent="0.25">
      <c r="A16252" s="2"/>
      <c r="B16252" s="2"/>
    </row>
    <row r="16253" spans="1:2" x14ac:dyDescent="0.25">
      <c r="A16253" s="2"/>
      <c r="B16253" s="2"/>
    </row>
    <row r="16254" spans="1:2" x14ac:dyDescent="0.25">
      <c r="A16254" s="2"/>
      <c r="B16254" s="2"/>
    </row>
    <row r="16255" spans="1:2" x14ac:dyDescent="0.25">
      <c r="A16255" s="2"/>
      <c r="B16255" s="2"/>
    </row>
    <row r="16256" spans="1:2" x14ac:dyDescent="0.25">
      <c r="A16256" s="2"/>
      <c r="B16256" s="2"/>
    </row>
    <row r="16257" spans="1:2" x14ac:dyDescent="0.25">
      <c r="A16257" s="2"/>
      <c r="B16257" s="2"/>
    </row>
    <row r="16258" spans="1:2" x14ac:dyDescent="0.25">
      <c r="A16258" s="2"/>
      <c r="B16258" s="2"/>
    </row>
    <row r="16259" spans="1:2" x14ac:dyDescent="0.25">
      <c r="A16259" s="2"/>
      <c r="B16259" s="2"/>
    </row>
    <row r="16260" spans="1:2" x14ac:dyDescent="0.25">
      <c r="A16260" s="2"/>
      <c r="B16260" s="2"/>
    </row>
    <row r="16261" spans="1:2" x14ac:dyDescent="0.25">
      <c r="A16261" s="2"/>
      <c r="B16261" s="2"/>
    </row>
    <row r="16262" spans="1:2" x14ac:dyDescent="0.25">
      <c r="A16262" s="2"/>
      <c r="B16262" s="2"/>
    </row>
    <row r="16263" spans="1:2" x14ac:dyDescent="0.25">
      <c r="A16263" s="2"/>
      <c r="B16263" s="2"/>
    </row>
    <row r="16264" spans="1:2" x14ac:dyDescent="0.25">
      <c r="A16264" s="2"/>
      <c r="B16264" s="2"/>
    </row>
    <row r="16265" spans="1:2" x14ac:dyDescent="0.25">
      <c r="A16265" s="2"/>
      <c r="B16265" s="2"/>
    </row>
    <row r="16266" spans="1:2" x14ac:dyDescent="0.25">
      <c r="A16266" s="2"/>
      <c r="B16266" s="2"/>
    </row>
    <row r="16267" spans="1:2" x14ac:dyDescent="0.25">
      <c r="A16267" s="2"/>
      <c r="B16267" s="2"/>
    </row>
    <row r="16268" spans="1:2" x14ac:dyDescent="0.25">
      <c r="A16268" s="2"/>
      <c r="B16268" s="2"/>
    </row>
    <row r="16269" spans="1:2" x14ac:dyDescent="0.25">
      <c r="A16269" s="2"/>
      <c r="B16269" s="2"/>
    </row>
    <row r="16270" spans="1:2" x14ac:dyDescent="0.25">
      <c r="A16270" s="2"/>
      <c r="B16270" s="2"/>
    </row>
    <row r="16271" spans="1:2" x14ac:dyDescent="0.25">
      <c r="A16271" s="2"/>
      <c r="B16271" s="2"/>
    </row>
    <row r="16272" spans="1:2" x14ac:dyDescent="0.25">
      <c r="A16272" s="2"/>
      <c r="B16272" s="2"/>
    </row>
    <row r="16273" spans="1:2" x14ac:dyDescent="0.25">
      <c r="A16273" s="2"/>
      <c r="B16273" s="2"/>
    </row>
    <row r="16274" spans="1:2" x14ac:dyDescent="0.25">
      <c r="A16274" s="2"/>
      <c r="B16274" s="2"/>
    </row>
    <row r="16275" spans="1:2" x14ac:dyDescent="0.25">
      <c r="A16275" s="2"/>
      <c r="B16275" s="2"/>
    </row>
    <row r="16276" spans="1:2" x14ac:dyDescent="0.25">
      <c r="A16276" s="2"/>
      <c r="B16276" s="2"/>
    </row>
    <row r="16277" spans="1:2" x14ac:dyDescent="0.25">
      <c r="A16277" s="2"/>
      <c r="B16277" s="2"/>
    </row>
    <row r="16278" spans="1:2" x14ac:dyDescent="0.25">
      <c r="A16278" s="2"/>
      <c r="B16278" s="2"/>
    </row>
    <row r="16279" spans="1:2" x14ac:dyDescent="0.25">
      <c r="A16279" s="2"/>
      <c r="B16279" s="2"/>
    </row>
    <row r="16280" spans="1:2" x14ac:dyDescent="0.25">
      <c r="A16280" s="2"/>
      <c r="B16280" s="2"/>
    </row>
    <row r="16281" spans="1:2" x14ac:dyDescent="0.25">
      <c r="A16281" s="2"/>
      <c r="B16281" s="2"/>
    </row>
    <row r="16282" spans="1:2" x14ac:dyDescent="0.25">
      <c r="A16282" s="2"/>
      <c r="B16282" s="2"/>
    </row>
    <row r="16283" spans="1:2" x14ac:dyDescent="0.25">
      <c r="A16283" s="2"/>
      <c r="B16283" s="2"/>
    </row>
    <row r="16284" spans="1:2" x14ac:dyDescent="0.25">
      <c r="A16284" s="2"/>
      <c r="B16284" s="2"/>
    </row>
    <row r="16285" spans="1:2" x14ac:dyDescent="0.25">
      <c r="A16285" s="2"/>
      <c r="B16285" s="2"/>
    </row>
    <row r="16286" spans="1:2" x14ac:dyDescent="0.25">
      <c r="A16286" s="2"/>
      <c r="B16286" s="2"/>
    </row>
    <row r="16287" spans="1:2" x14ac:dyDescent="0.25">
      <c r="A16287" s="2"/>
      <c r="B16287" s="2"/>
    </row>
    <row r="16288" spans="1:2" x14ac:dyDescent="0.25">
      <c r="A16288" s="2"/>
      <c r="B16288" s="2"/>
    </row>
    <row r="16289" spans="1:2" x14ac:dyDescent="0.25">
      <c r="A16289" s="2"/>
      <c r="B16289" s="2"/>
    </row>
    <row r="16290" spans="1:2" x14ac:dyDescent="0.25">
      <c r="A16290" s="2"/>
      <c r="B16290" s="2"/>
    </row>
    <row r="16291" spans="1:2" x14ac:dyDescent="0.25">
      <c r="A16291" s="2"/>
      <c r="B16291" s="2"/>
    </row>
    <row r="16292" spans="1:2" x14ac:dyDescent="0.25">
      <c r="A16292" s="2"/>
      <c r="B16292" s="2"/>
    </row>
    <row r="16293" spans="1:2" x14ac:dyDescent="0.25">
      <c r="A16293" s="2"/>
      <c r="B16293" s="2"/>
    </row>
    <row r="16294" spans="1:2" x14ac:dyDescent="0.25">
      <c r="A16294" s="2"/>
      <c r="B16294" s="2"/>
    </row>
    <row r="16295" spans="1:2" x14ac:dyDescent="0.25">
      <c r="A16295" s="2"/>
      <c r="B16295" s="2"/>
    </row>
    <row r="16296" spans="1:2" x14ac:dyDescent="0.25">
      <c r="A16296" s="2"/>
      <c r="B16296" s="2"/>
    </row>
    <row r="16297" spans="1:2" x14ac:dyDescent="0.25">
      <c r="A16297" s="2"/>
      <c r="B16297" s="2"/>
    </row>
    <row r="16298" spans="1:2" x14ac:dyDescent="0.25">
      <c r="A16298" s="2"/>
      <c r="B16298" s="2"/>
    </row>
    <row r="16299" spans="1:2" x14ac:dyDescent="0.25">
      <c r="A16299" s="2"/>
      <c r="B16299" s="2"/>
    </row>
    <row r="16300" spans="1:2" x14ac:dyDescent="0.25">
      <c r="A16300" s="2"/>
      <c r="B16300" s="2"/>
    </row>
    <row r="16301" spans="1:2" x14ac:dyDescent="0.25">
      <c r="A16301" s="2"/>
      <c r="B16301" s="2"/>
    </row>
    <row r="16302" spans="1:2" x14ac:dyDescent="0.25">
      <c r="A16302" s="2"/>
      <c r="B16302" s="2"/>
    </row>
    <row r="16303" spans="1:2" x14ac:dyDescent="0.25">
      <c r="A16303" s="2"/>
      <c r="B16303" s="2"/>
    </row>
    <row r="16304" spans="1:2" x14ac:dyDescent="0.25">
      <c r="A16304" s="2"/>
      <c r="B16304" s="2"/>
    </row>
    <row r="16305" spans="1:2" x14ac:dyDescent="0.25">
      <c r="A16305" s="2"/>
      <c r="B16305" s="2"/>
    </row>
    <row r="16306" spans="1:2" x14ac:dyDescent="0.25">
      <c r="A16306" s="2"/>
      <c r="B16306" s="2"/>
    </row>
    <row r="16307" spans="1:2" x14ac:dyDescent="0.25">
      <c r="A16307" s="2"/>
      <c r="B16307" s="2"/>
    </row>
    <row r="16308" spans="1:2" x14ac:dyDescent="0.25">
      <c r="A16308" s="2"/>
      <c r="B16308" s="2"/>
    </row>
    <row r="16309" spans="1:2" x14ac:dyDescent="0.25">
      <c r="A16309" s="2"/>
      <c r="B16309" s="2"/>
    </row>
    <row r="16310" spans="1:2" x14ac:dyDescent="0.25">
      <c r="A16310" s="2"/>
      <c r="B16310" s="2"/>
    </row>
    <row r="16311" spans="1:2" x14ac:dyDescent="0.25">
      <c r="A16311" s="2"/>
      <c r="B16311" s="2"/>
    </row>
    <row r="16312" spans="1:2" x14ac:dyDescent="0.25">
      <c r="A16312" s="2"/>
      <c r="B16312" s="2"/>
    </row>
    <row r="16313" spans="1:2" x14ac:dyDescent="0.25">
      <c r="A16313" s="2"/>
      <c r="B16313" s="2"/>
    </row>
    <row r="16314" spans="1:2" x14ac:dyDescent="0.25">
      <c r="A16314" s="2"/>
      <c r="B16314" s="2"/>
    </row>
    <row r="16315" spans="1:2" x14ac:dyDescent="0.25">
      <c r="A16315" s="2"/>
      <c r="B16315" s="2"/>
    </row>
    <row r="16316" spans="1:2" x14ac:dyDescent="0.25">
      <c r="A16316" s="2"/>
      <c r="B16316" s="2"/>
    </row>
    <row r="16317" spans="1:2" x14ac:dyDescent="0.25">
      <c r="A16317" s="2"/>
      <c r="B16317" s="2"/>
    </row>
    <row r="16318" spans="1:2" x14ac:dyDescent="0.25">
      <c r="A16318" s="2"/>
      <c r="B16318" s="2"/>
    </row>
    <row r="16319" spans="1:2" x14ac:dyDescent="0.25">
      <c r="A16319" s="2"/>
      <c r="B16319" s="2"/>
    </row>
    <row r="16320" spans="1:2" x14ac:dyDescent="0.25">
      <c r="A16320" s="2"/>
      <c r="B16320" s="2"/>
    </row>
    <row r="16321" spans="1:2" x14ac:dyDescent="0.25">
      <c r="A16321" s="2"/>
      <c r="B16321" s="2"/>
    </row>
    <row r="16322" spans="1:2" x14ac:dyDescent="0.25">
      <c r="A16322" s="2"/>
      <c r="B16322" s="2"/>
    </row>
    <row r="16323" spans="1:2" x14ac:dyDescent="0.25">
      <c r="A16323" s="2"/>
      <c r="B16323" s="2"/>
    </row>
    <row r="16324" spans="1:2" x14ac:dyDescent="0.25">
      <c r="A16324" s="2"/>
      <c r="B16324" s="2"/>
    </row>
    <row r="16325" spans="1:2" x14ac:dyDescent="0.25">
      <c r="A16325" s="2"/>
      <c r="B16325" s="2"/>
    </row>
    <row r="16326" spans="1:2" x14ac:dyDescent="0.25">
      <c r="A16326" s="2"/>
      <c r="B16326" s="2"/>
    </row>
    <row r="16327" spans="1:2" x14ac:dyDescent="0.25">
      <c r="A16327" s="2"/>
      <c r="B16327" s="2"/>
    </row>
    <row r="16328" spans="1:2" x14ac:dyDescent="0.25">
      <c r="A16328" s="2"/>
    </row>
    <row r="16329" spans="1:2" x14ac:dyDescent="0.25">
      <c r="A16329" s="2"/>
    </row>
    <row r="16330" spans="1:2" x14ac:dyDescent="0.25">
      <c r="A16330" s="2"/>
    </row>
    <row r="16331" spans="1:2" x14ac:dyDescent="0.25">
      <c r="A16331" s="2"/>
    </row>
    <row r="16332" spans="1:2" x14ac:dyDescent="0.25">
      <c r="A16332" s="2"/>
    </row>
    <row r="16333" spans="1:2" x14ac:dyDescent="0.25">
      <c r="A16333" s="2"/>
    </row>
    <row r="16334" spans="1:2" x14ac:dyDescent="0.25">
      <c r="A16334" s="2"/>
    </row>
    <row r="16335" spans="1:2" x14ac:dyDescent="0.25">
      <c r="A16335" s="2"/>
    </row>
    <row r="16336" spans="1:2" x14ac:dyDescent="0.25">
      <c r="A16336" s="2"/>
    </row>
    <row r="16337" spans="1:1" x14ac:dyDescent="0.25">
      <c r="A16337" s="2"/>
    </row>
    <row r="16338" spans="1:1" x14ac:dyDescent="0.25">
      <c r="A16338" s="2"/>
    </row>
    <row r="16339" spans="1:1" x14ac:dyDescent="0.25">
      <c r="A16339" s="2"/>
    </row>
  </sheetData>
  <mergeCells count="8">
    <mergeCell ref="K2:K3"/>
    <mergeCell ref="L2:L3"/>
    <mergeCell ref="M2:M3"/>
    <mergeCell ref="N2:R2"/>
    <mergeCell ref="A2:A3"/>
    <mergeCell ref="B2:B3"/>
    <mergeCell ref="C2:C3"/>
    <mergeCell ref="D2:H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ReadMe</vt:lpstr>
      <vt:lpstr>WWCRA_ET</vt:lpstr>
      <vt:lpstr>Cuenca_ET</vt:lpstr>
      <vt:lpstr>Acres_Cuenca</vt:lpstr>
      <vt:lpstr>Acres_ALL</vt:lpstr>
      <vt:lpstr>NIWR_depth</vt:lpstr>
      <vt:lpstr>NIWR_volume</vt:lpstr>
      <vt:lpstr>NIWR</vt:lpstr>
      <vt:lpstr>NIWR (ERRATTA)</vt:lpstr>
      <vt:lpstr>ET_depth</vt:lpstr>
      <vt:lpstr>ET_volume</vt:lpstr>
      <vt:lpstr>ET</vt:lpstr>
      <vt:lpstr>County-to-AB</vt:lpstr>
      <vt:lpstr>NIWR_AB</vt:lpstr>
      <vt:lpstr>Ag_Diversions</vt:lpstr>
    </vt:vector>
  </TitlesOfParts>
  <Company>MWH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Payne</dc:creator>
  <cp:lastModifiedBy>Jeffrey Payne</cp:lastModifiedBy>
  <dcterms:created xsi:type="dcterms:W3CDTF">2016-01-05T17:42:30Z</dcterms:created>
  <dcterms:modified xsi:type="dcterms:W3CDTF">2016-03-14T16:32:29Z</dcterms:modified>
</cp:coreProperties>
</file>